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18_Work_Area\Phase 2 Spreadsheets\"/>
    </mc:Choice>
  </mc:AlternateContent>
  <xr:revisionPtr revIDLastSave="0" documentId="8_{5B08DEA9-050C-4762-BE5D-4567CE0AFD51}" xr6:coauthVersionLast="45" xr6:coauthVersionMax="45" xr10:uidLastSave="{00000000-0000-0000-0000-000000000000}"/>
  <bookViews>
    <workbookView xWindow="2250" yWindow="2250" windowWidth="24900" windowHeight="11385" firstSheet="123" activeTab="147" xr2:uid="{968EB91C-231D-4881-B4A8-F3228565E25C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G279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G263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G258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G57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G37" i="1"/>
  <c r="E37" i="1"/>
  <c r="D37" i="1"/>
  <c r="C37" i="1"/>
  <c r="B37" i="1"/>
  <c r="A37" i="1"/>
  <c r="G36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G19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Q22" i="5"/>
  <c r="G262" i="1" s="1"/>
  <c r="O22" i="5"/>
  <c r="G261" i="1" s="1"/>
  <c r="M22" i="5"/>
  <c r="G260" i="1" s="1"/>
  <c r="K22" i="5"/>
  <c r="G259" i="1" s="1"/>
  <c r="I22" i="5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I23" i="6"/>
  <c r="G55" i="1" s="1"/>
  <c r="G23" i="6"/>
  <c r="G54" i="1" s="1"/>
  <c r="I17" i="6"/>
  <c r="G17" i="6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G51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S33" i="13" s="1"/>
  <c r="Q32" i="13"/>
  <c r="O31" i="13"/>
  <c r="K31" i="13"/>
  <c r="S31" i="13"/>
  <c r="Q31" i="13"/>
  <c r="G30" i="13"/>
  <c r="O29" i="13"/>
  <c r="S29" i="13"/>
  <c r="Q29" i="13"/>
  <c r="O28" i="13"/>
  <c r="Q28" i="13"/>
  <c r="S28" i="13" s="1"/>
  <c r="O27" i="13"/>
  <c r="K27" i="13"/>
  <c r="S27" i="13"/>
  <c r="Q27" i="13"/>
  <c r="O26" i="13"/>
  <c r="Q26" i="13"/>
  <c r="S26" i="13" s="1"/>
  <c r="O25" i="13"/>
  <c r="Q25" i="13"/>
  <c r="S25" i="13" s="1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Q20" i="13"/>
  <c r="S20" i="13" s="1"/>
  <c r="O19" i="13"/>
  <c r="S19" i="13"/>
  <c r="Q19" i="13"/>
  <c r="O18" i="13"/>
  <c r="S18" i="13"/>
  <c r="Q18" i="13"/>
  <c r="O17" i="13"/>
  <c r="K17" i="13"/>
  <c r="S17" i="13"/>
  <c r="Q17" i="13"/>
  <c r="O16" i="13"/>
  <c r="K16" i="13"/>
  <c r="Q16" i="13"/>
  <c r="S16" i="13" s="1"/>
  <c r="O15" i="13"/>
  <c r="K15" i="13"/>
  <c r="Q15" i="13"/>
  <c r="S15" i="13" s="1"/>
  <c r="O14" i="13"/>
  <c r="K14" i="13"/>
  <c r="S14" i="13"/>
  <c r="Q14" i="13"/>
  <c r="O13" i="13"/>
  <c r="K13" i="13"/>
  <c r="Q13" i="13"/>
  <c r="S13" i="13" s="1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 s="1"/>
  <c r="O25" i="15"/>
  <c r="Q25" i="15"/>
  <c r="O24" i="15"/>
  <c r="O23" i="15"/>
  <c r="Q23" i="15"/>
  <c r="O22" i="15"/>
  <c r="Q22" i="15"/>
  <c r="O21" i="15"/>
  <c r="Q21" i="15"/>
  <c r="O20" i="15"/>
  <c r="O19" i="15"/>
  <c r="Q19" i="15" s="1"/>
  <c r="O18" i="15"/>
  <c r="O17" i="15"/>
  <c r="K17" i="15"/>
  <c r="O16" i="15"/>
  <c r="Q16" i="15" s="1"/>
  <c r="K16" i="15"/>
  <c r="O15" i="15"/>
  <c r="K15" i="15"/>
  <c r="Q15" i="15"/>
  <c r="O14" i="15"/>
  <c r="Q14" i="15" s="1"/>
  <c r="K14" i="15"/>
  <c r="O13" i="15"/>
  <c r="Q13" i="15" s="1"/>
  <c r="K13" i="15"/>
  <c r="O12" i="15"/>
  <c r="Q12" i="15" s="1"/>
  <c r="K12" i="15"/>
  <c r="O11" i="15"/>
  <c r="Q11" i="15" s="1"/>
  <c r="K11" i="15"/>
  <c r="O10" i="15"/>
  <c r="K10" i="15"/>
  <c r="Q10" i="15"/>
  <c r="O9" i="15"/>
  <c r="Q9" i="15" s="1"/>
  <c r="K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Q34" i="16" s="1"/>
  <c r="K34" i="16"/>
  <c r="G33" i="16"/>
  <c r="O32" i="16"/>
  <c r="Q32" i="16" s="1"/>
  <c r="K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 s="1"/>
  <c r="O24" i="16"/>
  <c r="Q24" i="16"/>
  <c r="O23" i="16"/>
  <c r="O22" i="16"/>
  <c r="Q22" i="16"/>
  <c r="O21" i="16"/>
  <c r="Q21" i="16"/>
  <c r="O20" i="16"/>
  <c r="O19" i="16"/>
  <c r="Q19" i="16" s="1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Q11" i="16" s="1"/>
  <c r="K11" i="16"/>
  <c r="O10" i="16"/>
  <c r="Q10" i="16" s="1"/>
  <c r="K10" i="16"/>
  <c r="O9" i="16"/>
  <c r="K9" i="16"/>
  <c r="Q9" i="16"/>
  <c r="O8" i="16"/>
  <c r="Q8" i="16" s="1"/>
  <c r="K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Q31" i="17" s="1"/>
  <c r="K31" i="17"/>
  <c r="G30" i="17"/>
  <c r="O29" i="17"/>
  <c r="O28" i="17"/>
  <c r="O27" i="17"/>
  <c r="Q27" i="17" s="1"/>
  <c r="K27" i="17"/>
  <c r="O26" i="17"/>
  <c r="O25" i="17"/>
  <c r="Q25" i="17"/>
  <c r="O24" i="17"/>
  <c r="Q24" i="17"/>
  <c r="O23" i="17"/>
  <c r="Q23" i="17"/>
  <c r="O22" i="17"/>
  <c r="Q22" i="17" s="1"/>
  <c r="O21" i="17"/>
  <c r="Q21" i="17"/>
  <c r="O20" i="17"/>
  <c r="O19" i="17"/>
  <c r="Q19" i="17" s="1"/>
  <c r="O18" i="17"/>
  <c r="O17" i="17"/>
  <c r="K17" i="17"/>
  <c r="O16" i="17"/>
  <c r="Q16" i="17" s="1"/>
  <c r="K16" i="17"/>
  <c r="O15" i="17"/>
  <c r="K15" i="17"/>
  <c r="Q15" i="17"/>
  <c r="O14" i="17"/>
  <c r="Q14" i="17" s="1"/>
  <c r="K14" i="17"/>
  <c r="O13" i="17"/>
  <c r="Q13" i="17" s="1"/>
  <c r="K13" i="17"/>
  <c r="O12" i="17"/>
  <c r="Q12" i="17" s="1"/>
  <c r="K12" i="17"/>
  <c r="O11" i="17"/>
  <c r="K11" i="17"/>
  <c r="Q11" i="17"/>
  <c r="O10" i="17"/>
  <c r="Q10" i="17" s="1"/>
  <c r="K10" i="17"/>
  <c r="O9" i="17"/>
  <c r="Q9" i="17" s="1"/>
  <c r="K9" i="17"/>
  <c r="O8" i="17"/>
  <c r="K8" i="17"/>
  <c r="Q8" i="17"/>
  <c r="Q33" i="18"/>
  <c r="O33" i="18"/>
  <c r="K33" i="18"/>
  <c r="E33" i="18"/>
  <c r="Q30" i="18"/>
  <c r="O30" i="18"/>
  <c r="K30" i="18"/>
  <c r="E30" i="18"/>
  <c r="O34" i="18"/>
  <c r="Q34" i="18" s="1"/>
  <c r="K34" i="18"/>
  <c r="G33" i="18"/>
  <c r="O32" i="18"/>
  <c r="K32" i="18"/>
  <c r="Q32" i="18"/>
  <c r="O31" i="18"/>
  <c r="K31" i="18"/>
  <c r="Q31" i="18"/>
  <c r="G30" i="18"/>
  <c r="O29" i="18"/>
  <c r="O28" i="18"/>
  <c r="O27" i="18"/>
  <c r="Q27" i="18" s="1"/>
  <c r="K27" i="18"/>
  <c r="O26" i="18"/>
  <c r="Q26" i="18"/>
  <c r="O25" i="18"/>
  <c r="Q25" i="18" s="1"/>
  <c r="O24" i="18"/>
  <c r="Q24" i="18"/>
  <c r="O23" i="18"/>
  <c r="O22" i="18"/>
  <c r="Q22" i="18"/>
  <c r="O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K14" i="18"/>
  <c r="Q14" i="18"/>
  <c r="O13" i="18"/>
  <c r="Q13" i="18" s="1"/>
  <c r="K13" i="18"/>
  <c r="O12" i="18"/>
  <c r="K12" i="18"/>
  <c r="Q12" i="18"/>
  <c r="O11" i="18"/>
  <c r="K11" i="18"/>
  <c r="Q11" i="18"/>
  <c r="O10" i="18"/>
  <c r="Q10" i="18" s="1"/>
  <c r="K10" i="18"/>
  <c r="O9" i="18"/>
  <c r="K9" i="18"/>
  <c r="Q9" i="18"/>
  <c r="O8" i="18"/>
  <c r="Q8" i="18" s="1"/>
  <c r="K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Q30" i="21" s="1"/>
  <c r="K30" i="21"/>
  <c r="O29" i="21"/>
  <c r="K29" i="21"/>
  <c r="Q29" i="21"/>
  <c r="G28" i="21"/>
  <c r="O27" i="21"/>
  <c r="O26" i="21"/>
  <c r="O25" i="21"/>
  <c r="K25" i="21"/>
  <c r="Q25" i="21"/>
  <c r="O24" i="21"/>
  <c r="Q24" i="21" s="1"/>
  <c r="O23" i="21"/>
  <c r="Q23" i="21" s="1"/>
  <c r="O22" i="21"/>
  <c r="Q22" i="21" s="1"/>
  <c r="O21" i="21"/>
  <c r="Q21" i="21" s="1"/>
  <c r="O20" i="21"/>
  <c r="O19" i="21"/>
  <c r="Q19" i="21"/>
  <c r="O18" i="21"/>
  <c r="O17" i="21"/>
  <c r="Q17" i="21" s="1"/>
  <c r="O16" i="21"/>
  <c r="O15" i="21"/>
  <c r="K15" i="21"/>
  <c r="O14" i="21"/>
  <c r="Q14" i="21" s="1"/>
  <c r="K14" i="21"/>
  <c r="O13" i="21"/>
  <c r="Q13" i="21" s="1"/>
  <c r="K13" i="21"/>
  <c r="O12" i="21"/>
  <c r="Q12" i="21" s="1"/>
  <c r="K12" i="21"/>
  <c r="O11" i="21"/>
  <c r="K11" i="21"/>
  <c r="Q11" i="21"/>
  <c r="O10" i="21"/>
  <c r="Q10" i="21" s="1"/>
  <c r="K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S51" i="26"/>
  <c r="Q51" i="26"/>
  <c r="G50" i="26"/>
  <c r="O49" i="26"/>
  <c r="K49" i="26"/>
  <c r="Q49" i="26"/>
  <c r="S49" i="26" s="1"/>
  <c r="O48" i="26"/>
  <c r="K48" i="26"/>
  <c r="Q48" i="26"/>
  <c r="S48" i="26" s="1"/>
  <c r="O47" i="26"/>
  <c r="K47" i="26"/>
  <c r="S47" i="26"/>
  <c r="Q47" i="26"/>
  <c r="O46" i="26"/>
  <c r="K46" i="26"/>
  <c r="Q46" i="26"/>
  <c r="S46" i="26" s="1"/>
  <c r="O45" i="26"/>
  <c r="K45" i="26"/>
  <c r="Q45" i="26"/>
  <c r="S45" i="26" s="1"/>
  <c r="O44" i="26"/>
  <c r="K44" i="26"/>
  <c r="S44" i="26"/>
  <c r="Q44" i="26"/>
  <c r="G43" i="26"/>
  <c r="O42" i="26"/>
  <c r="K42" i="26"/>
  <c r="S42" i="26"/>
  <c r="Q42" i="26"/>
  <c r="O41" i="26"/>
  <c r="K41" i="26"/>
  <c r="Q41" i="26"/>
  <c r="S41" i="26" s="1"/>
  <c r="O40" i="26"/>
  <c r="S40" i="26"/>
  <c r="Q40" i="26"/>
  <c r="O39" i="26"/>
  <c r="Q39" i="26"/>
  <c r="S39" i="26" s="1"/>
  <c r="O38" i="26"/>
  <c r="Q38" i="26"/>
  <c r="S38" i="26" s="1"/>
  <c r="O37" i="26"/>
  <c r="Q37" i="26"/>
  <c r="S37" i="26" s="1"/>
  <c r="O36" i="26"/>
  <c r="S36" i="26"/>
  <c r="Q36" i="26"/>
  <c r="O35" i="26"/>
  <c r="Q35" i="26"/>
  <c r="S35" i="26" s="1"/>
  <c r="O34" i="26"/>
  <c r="Q34" i="26"/>
  <c r="S34" i="26" s="1"/>
  <c r="O33" i="26"/>
  <c r="S33" i="26"/>
  <c r="Q33" i="26"/>
  <c r="O32" i="26"/>
  <c r="K32" i="26"/>
  <c r="S32" i="26"/>
  <c r="Q32" i="26"/>
  <c r="O31" i="26"/>
  <c r="Q31" i="26"/>
  <c r="S31" i="26" s="1"/>
  <c r="O30" i="26"/>
  <c r="S30" i="26"/>
  <c r="Q30" i="26"/>
  <c r="O29" i="26"/>
  <c r="S29" i="26"/>
  <c r="Q29" i="26"/>
  <c r="O28" i="26"/>
  <c r="K28" i="26"/>
  <c r="Q28" i="26"/>
  <c r="S28" i="26" s="1"/>
  <c r="O27" i="26"/>
  <c r="Q27" i="26"/>
  <c r="S27" i="26" s="1"/>
  <c r="O26" i="26"/>
  <c r="S26" i="26"/>
  <c r="Q26" i="26"/>
  <c r="O25" i="26"/>
  <c r="Q25" i="26"/>
  <c r="S25" i="26" s="1"/>
  <c r="O24" i="26"/>
  <c r="S24" i="26"/>
  <c r="Q24" i="26"/>
  <c r="O23" i="26"/>
  <c r="S23" i="26"/>
  <c r="Q23" i="26"/>
  <c r="O22" i="26"/>
  <c r="S22" i="26"/>
  <c r="Q22" i="26"/>
  <c r="O21" i="26"/>
  <c r="Q21" i="26"/>
  <c r="S21" i="26" s="1"/>
  <c r="O20" i="26"/>
  <c r="S20" i="26"/>
  <c r="Q20" i="26"/>
  <c r="O19" i="26"/>
  <c r="S19" i="26"/>
  <c r="Q19" i="26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Q12" i="26"/>
  <c r="S12" i="26" s="1"/>
  <c r="O11" i="26"/>
  <c r="K11" i="26"/>
  <c r="S11" i="26"/>
  <c r="Q11" i="26"/>
  <c r="O10" i="26"/>
  <c r="K10" i="26"/>
  <c r="S10" i="26"/>
  <c r="Q10" i="26"/>
  <c r="O9" i="26"/>
  <c r="K9" i="26"/>
  <c r="Q9" i="26"/>
  <c r="S9" i="26" s="1"/>
  <c r="O8" i="26"/>
  <c r="K8" i="26"/>
  <c r="Q8" i="26"/>
  <c r="S8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S53" i="27"/>
  <c r="M31" i="8" s="1"/>
  <c r="O52" i="27"/>
  <c r="Q52" i="27" s="1"/>
  <c r="K52" i="27"/>
  <c r="S52" i="27"/>
  <c r="O51" i="27"/>
  <c r="Q51" i="27" s="1"/>
  <c r="K51" i="27"/>
  <c r="S51" i="27"/>
  <c r="G50" i="27"/>
  <c r="O49" i="27"/>
  <c r="K49" i="27"/>
  <c r="Q49" i="27"/>
  <c r="S49" i="27" s="1"/>
  <c r="O48" i="27"/>
  <c r="K48" i="27"/>
  <c r="Q48" i="27"/>
  <c r="S48" i="27" s="1"/>
  <c r="O47" i="27"/>
  <c r="Q47" i="27" s="1"/>
  <c r="S47" i="27" s="1"/>
  <c r="K47" i="27"/>
  <c r="O46" i="27"/>
  <c r="Q46" i="27" s="1"/>
  <c r="S46" i="27" s="1"/>
  <c r="K46" i="27"/>
  <c r="O45" i="27"/>
  <c r="K45" i="27"/>
  <c r="Q45" i="27"/>
  <c r="S45" i="27" s="1"/>
  <c r="S50" i="27" s="1"/>
  <c r="I31" i="8" s="1"/>
  <c r="O44" i="27"/>
  <c r="Q44" i="27" s="1"/>
  <c r="K44" i="27"/>
  <c r="S44" i="27"/>
  <c r="G43" i="27"/>
  <c r="O42" i="27"/>
  <c r="K42" i="27"/>
  <c r="O41" i="27"/>
  <c r="Q41" i="27" s="1"/>
  <c r="S41" i="27" s="1"/>
  <c r="K41" i="27"/>
  <c r="O40" i="27"/>
  <c r="Q40" i="27" s="1"/>
  <c r="S40" i="27" s="1"/>
  <c r="O39" i="27"/>
  <c r="O38" i="27"/>
  <c r="S38" i="27"/>
  <c r="Q38" i="27"/>
  <c r="O37" i="27"/>
  <c r="Q37" i="27" s="1"/>
  <c r="S37" i="27" s="1"/>
  <c r="O36" i="27"/>
  <c r="Q36" i="27"/>
  <c r="S36" i="27" s="1"/>
  <c r="O35" i="27"/>
  <c r="Q35" i="27" s="1"/>
  <c r="S35" i="27" s="1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Q27" i="27" s="1"/>
  <c r="S27" i="27" s="1"/>
  <c r="O26" i="27"/>
  <c r="S26" i="27"/>
  <c r="Q26" i="27"/>
  <c r="O25" i="27"/>
  <c r="Q25" i="27" s="1"/>
  <c r="S25" i="27" s="1"/>
  <c r="O24" i="27"/>
  <c r="S24" i="27"/>
  <c r="Q24" i="27"/>
  <c r="O23" i="27"/>
  <c r="Q23" i="27"/>
  <c r="S23" i="27" s="1"/>
  <c r="O22" i="27"/>
  <c r="Q22" i="27"/>
  <c r="S22" i="27" s="1"/>
  <c r="O21" i="27"/>
  <c r="O20" i="27"/>
  <c r="O19" i="27"/>
  <c r="Q19" i="27" s="1"/>
  <c r="S19" i="27" s="1"/>
  <c r="O18" i="27"/>
  <c r="O17" i="27"/>
  <c r="O16" i="27"/>
  <c r="K16" i="27"/>
  <c r="O15" i="27"/>
  <c r="Q15" i="27" s="1"/>
  <c r="S15" i="27" s="1"/>
  <c r="K15" i="27"/>
  <c r="O14" i="27"/>
  <c r="Q14" i="27" s="1"/>
  <c r="S14" i="27" s="1"/>
  <c r="K14" i="27"/>
  <c r="O13" i="27"/>
  <c r="K13" i="27"/>
  <c r="Q13" i="27"/>
  <c r="S13" i="27" s="1"/>
  <c r="O12" i="27"/>
  <c r="K12" i="27"/>
  <c r="S12" i="27"/>
  <c r="Q12" i="27"/>
  <c r="O11" i="27"/>
  <c r="Q11" i="27" s="1"/>
  <c r="S11" i="27" s="1"/>
  <c r="K11" i="27"/>
  <c r="O10" i="27"/>
  <c r="Q10" i="27" s="1"/>
  <c r="S10" i="27" s="1"/>
  <c r="K10" i="27"/>
  <c r="O9" i="27"/>
  <c r="Q9" i="27" s="1"/>
  <c r="S9" i="27" s="1"/>
  <c r="K9" i="27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8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G48" i="32" s="1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8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8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8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G48" i="40" s="1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8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G48" i="44" s="1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S27" i="48"/>
  <c r="O27" i="48"/>
  <c r="U27" i="48" s="1"/>
  <c r="W27" i="48" s="1"/>
  <c r="AM27" i="48"/>
  <c r="AG27" i="48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AM24" i="48"/>
  <c r="AG24" i="48"/>
  <c r="AK24" i="48" s="1"/>
  <c r="Y24" i="48"/>
  <c r="W24" i="48"/>
  <c r="AK23" i="48"/>
  <c r="U23" i="48"/>
  <c r="W23" i="48" s="1"/>
  <c r="S23" i="48"/>
  <c r="O23" i="48"/>
  <c r="AM23" i="48"/>
  <c r="AG23" i="48"/>
  <c r="Y23" i="48"/>
  <c r="S22" i="48"/>
  <c r="O22" i="48"/>
  <c r="U22" i="48" s="1"/>
  <c r="W22" i="48" s="1"/>
  <c r="AG22" i="48"/>
  <c r="AK22" i="48" s="1"/>
  <c r="AM22" i="48" s="1"/>
  <c r="Y22" i="48"/>
  <c r="AK21" i="48"/>
  <c r="AM21" i="48" s="1"/>
  <c r="S21" i="48"/>
  <c r="O21" i="48"/>
  <c r="U21" i="48" s="1"/>
  <c r="W21" i="48" s="1"/>
  <c r="AG21" i="48"/>
  <c r="Y21" i="48"/>
  <c r="U20" i="48"/>
  <c r="W20" i="48" s="1"/>
  <c r="S20" i="48"/>
  <c r="O20" i="48"/>
  <c r="AG20" i="48"/>
  <c r="AK20" i="48" s="1"/>
  <c r="AM20" i="48" s="1"/>
  <c r="Y20" i="48"/>
  <c r="S19" i="48"/>
  <c r="O19" i="48"/>
  <c r="U19" i="48" s="1"/>
  <c r="W19" i="48" s="1"/>
  <c r="AM19" i="48"/>
  <c r="AG19" i="48"/>
  <c r="AK19" i="48" s="1"/>
  <c r="Y19" i="48"/>
  <c r="AK18" i="48"/>
  <c r="U18" i="48"/>
  <c r="S18" i="48"/>
  <c r="O18" i="48"/>
  <c r="AM18" i="48"/>
  <c r="AG18" i="48"/>
  <c r="Y18" i="48"/>
  <c r="W18" i="48"/>
  <c r="AK17" i="48"/>
  <c r="AM17" i="48" s="1"/>
  <c r="U17" i="48"/>
  <c r="W17" i="48" s="1"/>
  <c r="S17" i="48"/>
  <c r="O17" i="48"/>
  <c r="AG17" i="48"/>
  <c r="Y17" i="48"/>
  <c r="S16" i="48"/>
  <c r="O16" i="48"/>
  <c r="U16" i="48" s="1"/>
  <c r="W16" i="48" s="1"/>
  <c r="AG16" i="48"/>
  <c r="AK16" i="48" s="1"/>
  <c r="AM16" i="48" s="1"/>
  <c r="Y16" i="48"/>
  <c r="AK15" i="48"/>
  <c r="AM15" i="48" s="1"/>
  <c r="S15" i="48"/>
  <c r="O15" i="48"/>
  <c r="U15" i="48" s="1"/>
  <c r="W15" i="48" s="1"/>
  <c r="AG15" i="48"/>
  <c r="Y15" i="48"/>
  <c r="S14" i="48"/>
  <c r="O14" i="48"/>
  <c r="U14" i="48" s="1"/>
  <c r="AM14" i="48"/>
  <c r="AG14" i="48"/>
  <c r="AK14" i="48" s="1"/>
  <c r="Y14" i="48"/>
  <c r="W14" i="48"/>
  <c r="U13" i="48"/>
  <c r="W13" i="48" s="1"/>
  <c r="S13" i="48"/>
  <c r="O13" i="48"/>
  <c r="AG13" i="48"/>
  <c r="Y13" i="48"/>
  <c r="AC13" i="48" s="1"/>
  <c r="AE13" i="48" s="1"/>
  <c r="U12" i="48"/>
  <c r="W12" i="48" s="1"/>
  <c r="S12" i="48"/>
  <c r="O12" i="48"/>
  <c r="AG12" i="48"/>
  <c r="Y12" i="48"/>
  <c r="AC12" i="48" s="1"/>
  <c r="AE12" i="48" s="1"/>
  <c r="AC11" i="48"/>
  <c r="AE11" i="48" s="1"/>
  <c r="S11" i="48"/>
  <c r="O11" i="48"/>
  <c r="U11" i="48" s="1"/>
  <c r="AG11" i="48"/>
  <c r="Y11" i="48"/>
  <c r="W11" i="48"/>
  <c r="AC10" i="48"/>
  <c r="AE10" i="48" s="1"/>
  <c r="U10" i="48"/>
  <c r="W10" i="48" s="1"/>
  <c r="S10" i="48"/>
  <c r="O10" i="48"/>
  <c r="AG10" i="48"/>
  <c r="Y10" i="48"/>
  <c r="S9" i="48"/>
  <c r="O9" i="48"/>
  <c r="U9" i="48" s="1"/>
  <c r="AG9" i="48"/>
  <c r="Y9" i="48"/>
  <c r="AC9" i="48" s="1"/>
  <c r="AE9" i="48" s="1"/>
  <c r="W9" i="48"/>
  <c r="U8" i="48"/>
  <c r="W8" i="48" s="1"/>
  <c r="W28" i="48" s="1"/>
  <c r="E13" i="8" s="1"/>
  <c r="S8" i="48"/>
  <c r="O8" i="48"/>
  <c r="AG8" i="48"/>
  <c r="Y8" i="48"/>
  <c r="AC8" i="48" s="1"/>
  <c r="AE8" i="4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Q30" i="51"/>
  <c r="BS30" i="51" s="1"/>
  <c r="BM30" i="51"/>
  <c r="BI30" i="51"/>
  <c r="BK30" i="51" s="1"/>
  <c r="BE30" i="51"/>
  <c r="BC30" i="51"/>
  <c r="AW30" i="51"/>
  <c r="BA30" i="51" s="1"/>
  <c r="AO30" i="51"/>
  <c r="AS30" i="51" s="1"/>
  <c r="AK30" i="51"/>
  <c r="AM30" i="51" s="1"/>
  <c r="AG30" i="51"/>
  <c r="Y30" i="51"/>
  <c r="AC30" i="51" s="1"/>
  <c r="AE30" i="51" s="1"/>
  <c r="U30" i="51"/>
  <c r="W30" i="51" s="1"/>
  <c r="O30" i="51"/>
  <c r="S29" i="51"/>
  <c r="K29" i="51"/>
  <c r="BK29" i="51"/>
  <c r="BI29" i="51"/>
  <c r="BE29" i="51"/>
  <c r="BA29" i="51"/>
  <c r="BC29" i="51" s="1"/>
  <c r="AW29" i="51"/>
  <c r="AS29" i="51"/>
  <c r="AU29" i="51" s="1"/>
  <c r="AO29" i="51"/>
  <c r="AE29" i="51"/>
  <c r="AC29" i="51"/>
  <c r="Y29" i="51"/>
  <c r="S28" i="51"/>
  <c r="K28" i="51"/>
  <c r="BE28" i="51"/>
  <c r="BI28" i="51" s="1"/>
  <c r="BK28" i="51" s="1"/>
  <c r="BA28" i="51"/>
  <c r="BC28" i="51" s="1"/>
  <c r="AW28" i="51"/>
  <c r="AU28" i="51"/>
  <c r="AS28" i="51"/>
  <c r="AO28" i="51"/>
  <c r="AC28" i="51"/>
  <c r="AE28" i="51" s="1"/>
  <c r="Y28" i="51"/>
  <c r="S27" i="51"/>
  <c r="K27" i="51"/>
  <c r="BQ27" i="51"/>
  <c r="BS27" i="51" s="1"/>
  <c r="BM27" i="51"/>
  <c r="BI27" i="51"/>
  <c r="BK27" i="51" s="1"/>
  <c r="BE27" i="51"/>
  <c r="AW27" i="51"/>
  <c r="BA27" i="51" s="1"/>
  <c r="BC27" i="51" s="1"/>
  <c r="AO27" i="51"/>
  <c r="AS27" i="51" s="1"/>
  <c r="AM27" i="51"/>
  <c r="AG27" i="51"/>
  <c r="AK27" i="51" s="1"/>
  <c r="AC27" i="51"/>
  <c r="AE27" i="51" s="1"/>
  <c r="Y27" i="51"/>
  <c r="O27" i="51"/>
  <c r="U27" i="51" s="1"/>
  <c r="W27" i="51" s="1"/>
  <c r="S26" i="51"/>
  <c r="K26" i="51"/>
  <c r="BI26" i="51"/>
  <c r="BK26" i="51" s="1"/>
  <c r="BE26" i="51"/>
  <c r="BA26" i="51"/>
  <c r="BC26" i="51" s="1"/>
  <c r="AW26" i="51"/>
  <c r="AO26" i="51"/>
  <c r="AS26" i="51" s="1"/>
  <c r="AU26" i="51" s="1"/>
  <c r="Y26" i="51"/>
  <c r="AC26" i="51" s="1"/>
  <c r="AE26" i="51" s="1"/>
  <c r="S25" i="51"/>
  <c r="K25" i="51"/>
  <c r="BI25" i="51"/>
  <c r="BK25" i="51" s="1"/>
  <c r="BE25" i="51"/>
  <c r="BC25" i="51"/>
  <c r="AW25" i="51"/>
  <c r="BA25" i="51" s="1"/>
  <c r="AS25" i="51"/>
  <c r="AU25" i="51" s="1"/>
  <c r="AO25" i="51"/>
  <c r="AC25" i="51"/>
  <c r="AE25" i="51" s="1"/>
  <c r="AE31" i="51" s="1"/>
  <c r="M12" i="8" s="1"/>
  <c r="Y25" i="51"/>
  <c r="G24" i="51"/>
  <c r="S23" i="51"/>
  <c r="K23" i="51"/>
  <c r="BM23" i="51"/>
  <c r="BQ23" i="51" s="1"/>
  <c r="BS23" i="51" s="1"/>
  <c r="BE23" i="51"/>
  <c r="BI23" i="51" s="1"/>
  <c r="BK23" i="51" s="1"/>
  <c r="BC23" i="51"/>
  <c r="BA23" i="51"/>
  <c r="AW23" i="51"/>
  <c r="AS23" i="51"/>
  <c r="AO23" i="51"/>
  <c r="AM23" i="51"/>
  <c r="AK23" i="51"/>
  <c r="AG23" i="51"/>
  <c r="AC23" i="51"/>
  <c r="AE23" i="51" s="1"/>
  <c r="Y23" i="51"/>
  <c r="O23" i="51"/>
  <c r="U23" i="51" s="1"/>
  <c r="W23" i="51" s="1"/>
  <c r="S22" i="51"/>
  <c r="AS22" i="51" s="1"/>
  <c r="K22" i="51"/>
  <c r="BQ22" i="51"/>
  <c r="BS22" i="51" s="1"/>
  <c r="BM22" i="51"/>
  <c r="BI22" i="51"/>
  <c r="BK22" i="51" s="1"/>
  <c r="BE22" i="51"/>
  <c r="AW22" i="51"/>
  <c r="BA22" i="51" s="1"/>
  <c r="BC22" i="51" s="1"/>
  <c r="AO22" i="51"/>
  <c r="AK22" i="51"/>
  <c r="AM22" i="51" s="1"/>
  <c r="AG22" i="51"/>
  <c r="AE22" i="51"/>
  <c r="Y22" i="51"/>
  <c r="AC22" i="51" s="1"/>
  <c r="O22" i="51"/>
  <c r="U22" i="51" s="1"/>
  <c r="W22" i="51" s="1"/>
  <c r="S21" i="51"/>
  <c r="K21" i="51"/>
  <c r="BI21" i="51"/>
  <c r="BK21" i="51" s="1"/>
  <c r="BE21" i="51"/>
  <c r="AW21" i="51"/>
  <c r="BA21" i="51" s="1"/>
  <c r="BC21" i="51" s="1"/>
  <c r="AS21" i="51"/>
  <c r="AU21" i="51" s="1"/>
  <c r="AO21" i="51"/>
  <c r="AC21" i="51"/>
  <c r="AE21" i="51" s="1"/>
  <c r="Y21" i="51"/>
  <c r="S20" i="51"/>
  <c r="K20" i="51"/>
  <c r="BI20" i="51"/>
  <c r="BK20" i="51" s="1"/>
  <c r="BE20" i="51"/>
  <c r="BC20" i="51"/>
  <c r="AW20" i="51"/>
  <c r="BA20" i="51" s="1"/>
  <c r="AS20" i="51"/>
  <c r="AU20" i="51" s="1"/>
  <c r="AO20" i="51"/>
  <c r="Y20" i="51"/>
  <c r="AC20" i="51" s="1"/>
  <c r="AE20" i="51" s="1"/>
  <c r="S19" i="51"/>
  <c r="K19" i="51"/>
  <c r="BQ19" i="51"/>
  <c r="BS19" i="51" s="1"/>
  <c r="BM19" i="51"/>
  <c r="BI19" i="51"/>
  <c r="BK19" i="51" s="1"/>
  <c r="BE19" i="51"/>
  <c r="BC19" i="51"/>
  <c r="BA19" i="51"/>
  <c r="AW19" i="51"/>
  <c r="AO19" i="51"/>
  <c r="AK19" i="51"/>
  <c r="AM19" i="51" s="1"/>
  <c r="AG19" i="51"/>
  <c r="AC19" i="51"/>
  <c r="AE19" i="51" s="1"/>
  <c r="Y19" i="5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BA18" i="51"/>
  <c r="BC18" i="51" s="1"/>
  <c r="AW18" i="51"/>
  <c r="AS18" i="51"/>
  <c r="AO18" i="51"/>
  <c r="AG18" i="51"/>
  <c r="AK18" i="51" s="1"/>
  <c r="AM18" i="51" s="1"/>
  <c r="AC18" i="51"/>
  <c r="AE18" i="51" s="1"/>
  <c r="Y18" i="51"/>
  <c r="U18" i="51"/>
  <c r="W18" i="51" s="1"/>
  <c r="O18" i="51"/>
  <c r="S17" i="51"/>
  <c r="K17" i="51"/>
  <c r="BK17" i="51"/>
  <c r="BI17" i="51"/>
  <c r="BE17" i="51"/>
  <c r="BA17" i="51"/>
  <c r="BC17" i="51" s="1"/>
  <c r="AW17" i="51"/>
  <c r="AS17" i="51"/>
  <c r="AU17" i="51" s="1"/>
  <c r="AO17" i="51"/>
  <c r="Y17" i="51"/>
  <c r="AC17" i="51" s="1"/>
  <c r="AE17" i="51" s="1"/>
  <c r="S16" i="51"/>
  <c r="K16" i="51"/>
  <c r="BI16" i="51"/>
  <c r="BK16" i="51" s="1"/>
  <c r="BE16" i="51"/>
  <c r="BA16" i="51"/>
  <c r="BC16" i="51" s="1"/>
  <c r="AW16" i="51"/>
  <c r="AO16" i="51"/>
  <c r="AS16" i="51" s="1"/>
  <c r="AU16" i="51" s="1"/>
  <c r="AC16" i="51"/>
  <c r="AE16" i="51" s="1"/>
  <c r="Y16" i="51"/>
  <c r="S15" i="51"/>
  <c r="K15" i="51"/>
  <c r="BE15" i="51"/>
  <c r="BI15" i="51" s="1"/>
  <c r="BK15" i="51" s="1"/>
  <c r="BA15" i="51"/>
  <c r="BC15" i="51" s="1"/>
  <c r="AW15" i="51"/>
  <c r="AU15" i="51"/>
  <c r="AS15" i="51"/>
  <c r="AO15" i="51"/>
  <c r="AE15" i="51"/>
  <c r="AC15" i="51"/>
  <c r="Y15" i="51"/>
  <c r="S14" i="51"/>
  <c r="K14" i="51"/>
  <c r="BI14" i="51"/>
  <c r="BK14" i="51" s="1"/>
  <c r="BE14" i="51"/>
  <c r="AW14" i="51"/>
  <c r="BA14" i="51" s="1"/>
  <c r="BC14" i="51" s="1"/>
  <c r="AO14" i="51"/>
  <c r="AS14" i="51" s="1"/>
  <c r="AU14" i="51" s="1"/>
  <c r="AC14" i="51"/>
  <c r="AE14" i="51" s="1"/>
  <c r="Y14" i="51"/>
  <c r="S13" i="51"/>
  <c r="K13" i="51"/>
  <c r="BQ13" i="51"/>
  <c r="BS13" i="51" s="1"/>
  <c r="BM13" i="51"/>
  <c r="BI13" i="51"/>
  <c r="BK13" i="51" s="1"/>
  <c r="BE13" i="51"/>
  <c r="BA13" i="51"/>
  <c r="BC13" i="51" s="1"/>
  <c r="AW13" i="51"/>
  <c r="AO13" i="51"/>
  <c r="AG13" i="51"/>
  <c r="AK13" i="51" s="1"/>
  <c r="AM13" i="51" s="1"/>
  <c r="AC13" i="51"/>
  <c r="AE13" i="51" s="1"/>
  <c r="Y13" i="51"/>
  <c r="U13" i="51"/>
  <c r="W13" i="51" s="1"/>
  <c r="O13" i="51"/>
  <c r="S12" i="51"/>
  <c r="K12" i="51"/>
  <c r="BQ12" i="51"/>
  <c r="BS12" i="51" s="1"/>
  <c r="BM12" i="51"/>
  <c r="BI12" i="51"/>
  <c r="BK12" i="51" s="1"/>
  <c r="BE12" i="51"/>
  <c r="BA12" i="51"/>
  <c r="BC12" i="51" s="1"/>
  <c r="AW12" i="51"/>
  <c r="AS12" i="51"/>
  <c r="AO12" i="51"/>
  <c r="AM12" i="51"/>
  <c r="AK12" i="51"/>
  <c r="AG12" i="51"/>
  <c r="AC12" i="51"/>
  <c r="AE12" i="51" s="1"/>
  <c r="Y12" i="51"/>
  <c r="W12" i="51"/>
  <c r="O12" i="51"/>
  <c r="U12" i="51" s="1"/>
  <c r="S11" i="51"/>
  <c r="K11" i="51"/>
  <c r="BI11" i="51"/>
  <c r="BK11" i="51" s="1"/>
  <c r="BE11" i="51"/>
  <c r="BA11" i="51"/>
  <c r="BC11" i="51" s="1"/>
  <c r="AW11" i="51"/>
  <c r="AU11" i="51"/>
  <c r="AS11" i="51"/>
  <c r="AO11" i="5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U10" i="51"/>
  <c r="AS10" i="51"/>
  <c r="AO10" i="51"/>
  <c r="Y10" i="51"/>
  <c r="AC10" i="51" s="1"/>
  <c r="AE10" i="51" s="1"/>
  <c r="S9" i="51"/>
  <c r="K9" i="51"/>
  <c r="BE9" i="51"/>
  <c r="BI9" i="51" s="1"/>
  <c r="BK9" i="51" s="1"/>
  <c r="BC9" i="51"/>
  <c r="AW9" i="51"/>
  <c r="BA9" i="51" s="1"/>
  <c r="AO9" i="51"/>
  <c r="AS9" i="51" s="1"/>
  <c r="AU9" i="51" s="1"/>
  <c r="AE9" i="51"/>
  <c r="AC9" i="51"/>
  <c r="Y9" i="51"/>
  <c r="S8" i="51"/>
  <c r="K8" i="51"/>
  <c r="BK8" i="51"/>
  <c r="BE8" i="51"/>
  <c r="BI8" i="51" s="1"/>
  <c r="BA8" i="51"/>
  <c r="BC8" i="51" s="1"/>
  <c r="AW8" i="51"/>
  <c r="AO8" i="51"/>
  <c r="AS8" i="51" s="1"/>
  <c r="AU8" i="51" s="1"/>
  <c r="AC8" i="51"/>
  <c r="AE8" i="51" s="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AY97" i="52"/>
  <c r="BA97" i="52" s="1"/>
  <c r="AU97" i="52"/>
  <c r="AA97" i="52"/>
  <c r="AE97" i="52" s="1"/>
  <c r="AG97" i="52" s="1"/>
  <c r="S96" i="52"/>
  <c r="BS96" i="52"/>
  <c r="BU96" i="52" s="1"/>
  <c r="BO96" i="52"/>
  <c r="BI96" i="52"/>
  <c r="BK96" i="52" s="1"/>
  <c r="BE96" i="52"/>
  <c r="BA96" i="52"/>
  <c r="AY96" i="52"/>
  <c r="AU96" i="52"/>
  <c r="AE96" i="52"/>
  <c r="AG96" i="52" s="1"/>
  <c r="AA96" i="52"/>
  <c r="S95" i="52"/>
  <c r="BS95" i="52"/>
  <c r="BU95" i="52" s="1"/>
  <c r="BO95" i="52"/>
  <c r="BE95" i="52"/>
  <c r="BI95" i="52" s="1"/>
  <c r="BK95" i="52" s="1"/>
  <c r="AY95" i="52"/>
  <c r="BA95" i="52" s="1"/>
  <c r="AU95" i="52"/>
  <c r="AE95" i="52"/>
  <c r="AG95" i="52" s="1"/>
  <c r="AA95" i="52"/>
  <c r="S94" i="52"/>
  <c r="BO94" i="52"/>
  <c r="BS94" i="52" s="1"/>
  <c r="BU94" i="52" s="1"/>
  <c r="BK94" i="52"/>
  <c r="BI94" i="52"/>
  <c r="BE94" i="52"/>
  <c r="AU94" i="52"/>
  <c r="AY94" i="52" s="1"/>
  <c r="BA94" i="52" s="1"/>
  <c r="AE94" i="52"/>
  <c r="AG94" i="52" s="1"/>
  <c r="AA94" i="52"/>
  <c r="S93" i="52"/>
  <c r="BO93" i="52"/>
  <c r="BS93" i="52" s="1"/>
  <c r="BU93" i="52" s="1"/>
  <c r="BI93" i="52"/>
  <c r="BK93" i="52" s="1"/>
  <c r="BE93" i="52"/>
  <c r="AU93" i="52"/>
  <c r="AY93" i="52" s="1"/>
  <c r="BA93" i="52" s="1"/>
  <c r="AA93" i="52"/>
  <c r="AE93" i="52" s="1"/>
  <c r="AG93" i="52" s="1"/>
  <c r="S92" i="52"/>
  <c r="BU92" i="52"/>
  <c r="BS92" i="52"/>
  <c r="BO92" i="52"/>
  <c r="BE92" i="52"/>
  <c r="BI92" i="52" s="1"/>
  <c r="BK92" i="52" s="1"/>
  <c r="AY92" i="52"/>
  <c r="BA92" i="52" s="1"/>
  <c r="AU92" i="52"/>
  <c r="AE92" i="52"/>
  <c r="AG92" i="52" s="1"/>
  <c r="AA92" i="52"/>
  <c r="S91" i="52"/>
  <c r="BS91" i="52"/>
  <c r="BU91" i="52" s="1"/>
  <c r="BO91" i="52"/>
  <c r="BE91" i="52"/>
  <c r="BI91" i="52" s="1"/>
  <c r="BK91" i="52" s="1"/>
  <c r="AY91" i="52"/>
  <c r="BA91" i="52" s="1"/>
  <c r="AU91" i="52"/>
  <c r="AA91" i="52"/>
  <c r="AE91" i="52" s="1"/>
  <c r="AG91" i="52" s="1"/>
  <c r="S90" i="52"/>
  <c r="BS90" i="52"/>
  <c r="BU90" i="52" s="1"/>
  <c r="BO90" i="52"/>
  <c r="BK90" i="52"/>
  <c r="BI90" i="52"/>
  <c r="BE90" i="52"/>
  <c r="AU90" i="52"/>
  <c r="AY90" i="52" s="1"/>
  <c r="BA90" i="52" s="1"/>
  <c r="AA90" i="52"/>
  <c r="AE90" i="52" s="1"/>
  <c r="AG90" i="52" s="1"/>
  <c r="S89" i="52"/>
  <c r="BU89" i="52"/>
  <c r="BS89" i="52"/>
  <c r="BO89" i="52"/>
  <c r="BI89" i="52"/>
  <c r="BK89" i="52" s="1"/>
  <c r="BE89" i="52"/>
  <c r="AY89" i="52"/>
  <c r="BA89" i="52" s="1"/>
  <c r="AU89" i="52"/>
  <c r="AG89" i="52"/>
  <c r="AE89" i="52"/>
  <c r="AA89" i="52"/>
  <c r="S88" i="52"/>
  <c r="BO88" i="52"/>
  <c r="BS88" i="52" s="1"/>
  <c r="BU88" i="52" s="1"/>
  <c r="BK88" i="52"/>
  <c r="BI88" i="52"/>
  <c r="BE88" i="52"/>
  <c r="AY88" i="52"/>
  <c r="BA88" i="52" s="1"/>
  <c r="AU88" i="52"/>
  <c r="AE88" i="52"/>
  <c r="AG88" i="52" s="1"/>
  <c r="AA88" i="52"/>
  <c r="S87" i="52"/>
  <c r="BO87" i="52"/>
  <c r="BS87" i="52" s="1"/>
  <c r="BU87" i="52" s="1"/>
  <c r="BK87" i="52"/>
  <c r="BI87" i="52"/>
  <c r="BE87" i="52"/>
  <c r="AU87" i="52"/>
  <c r="AY87" i="52" s="1"/>
  <c r="BA87" i="52" s="1"/>
  <c r="AA87" i="52"/>
  <c r="AE87" i="52" s="1"/>
  <c r="AG87" i="52" s="1"/>
  <c r="S86" i="52"/>
  <c r="BU86" i="52"/>
  <c r="BO86" i="52"/>
  <c r="BS86" i="52" s="1"/>
  <c r="BE86" i="52"/>
  <c r="BI86" i="52" s="1"/>
  <c r="BK86" i="52" s="1"/>
  <c r="BA86" i="52"/>
  <c r="AU86" i="52"/>
  <c r="AY86" i="52" s="1"/>
  <c r="AA86" i="52"/>
  <c r="AE86" i="52" s="1"/>
  <c r="AG86" i="52" s="1"/>
  <c r="S85" i="52"/>
  <c r="BS85" i="52"/>
  <c r="BU85" i="52" s="1"/>
  <c r="BO85" i="52"/>
  <c r="AE85" i="52"/>
  <c r="AG85" i="52" s="1"/>
  <c r="AA85" i="52"/>
  <c r="S84" i="52"/>
  <c r="BU84" i="52"/>
  <c r="BS84" i="52"/>
  <c r="BO84" i="52"/>
  <c r="AE84" i="52"/>
  <c r="AG84" i="52" s="1"/>
  <c r="AA84" i="52"/>
  <c r="S83" i="52"/>
  <c r="BS83" i="52"/>
  <c r="BU83" i="52" s="1"/>
  <c r="BO83" i="52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S81" i="52"/>
  <c r="BU81" i="52" s="1"/>
  <c r="BO81" i="52"/>
  <c r="AA81" i="52"/>
  <c r="AE81" i="52" s="1"/>
  <c r="AG81" i="52" s="1"/>
  <c r="S80" i="52"/>
  <c r="BU80" i="52"/>
  <c r="BS80" i="52"/>
  <c r="BO80" i="52"/>
  <c r="AG80" i="52"/>
  <c r="AA80" i="52"/>
  <c r="AE80" i="52" s="1"/>
  <c r="BO79" i="52"/>
  <c r="AA79" i="52"/>
  <c r="K77" i="52"/>
  <c r="G77" i="52"/>
  <c r="CG77" i="52"/>
  <c r="CE77" i="52"/>
  <c r="CA77" i="52"/>
  <c r="BY77" i="52"/>
  <c r="BW77" i="52"/>
  <c r="BU77" i="52"/>
  <c r="BQ77" i="52"/>
  <c r="BO77" i="52"/>
  <c r="BK77" i="52"/>
  <c r="BG77" i="52"/>
  <c r="BE77" i="52"/>
  <c r="BC77" i="52"/>
  <c r="BA77" i="52"/>
  <c r="AW77" i="52"/>
  <c r="AU77" i="52"/>
  <c r="AS77" i="52"/>
  <c r="AQ77" i="52"/>
  <c r="AM77" i="52"/>
  <c r="AK77" i="52"/>
  <c r="AI77" i="52"/>
  <c r="AG77" i="52"/>
  <c r="AC77" i="52"/>
  <c r="AA77" i="52"/>
  <c r="Y77" i="52"/>
  <c r="W77" i="52"/>
  <c r="Q77" i="52"/>
  <c r="O77" i="52"/>
  <c r="M77" i="52"/>
  <c r="BM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O75" i="52"/>
  <c r="AQ75" i="52" s="1"/>
  <c r="AK75" i="52"/>
  <c r="AE75" i="52"/>
  <c r="AG75" i="52" s="1"/>
  <c r="AA75" i="52"/>
  <c r="W75" i="52"/>
  <c r="U75" i="52"/>
  <c r="O75" i="52"/>
  <c r="S74" i="52"/>
  <c r="BS74" i="52"/>
  <c r="BU74" i="52" s="1"/>
  <c r="BO74" i="52"/>
  <c r="AU74" i="52"/>
  <c r="AY74" i="52" s="1"/>
  <c r="BA74" i="52" s="1"/>
  <c r="AO74" i="52"/>
  <c r="AQ74" i="52" s="1"/>
  <c r="AK74" i="52"/>
  <c r="AE74" i="52"/>
  <c r="AG74" i="52" s="1"/>
  <c r="AA74" i="52"/>
  <c r="U74" i="52"/>
  <c r="W74" i="52" s="1"/>
  <c r="O74" i="52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U72" i="52"/>
  <c r="BO72" i="52"/>
  <c r="BS72" i="52" s="1"/>
  <c r="BI72" i="52"/>
  <c r="BK72" i="52" s="1"/>
  <c r="BE72" i="52"/>
  <c r="BA72" i="52"/>
  <c r="AU72" i="52"/>
  <c r="AY72" i="52" s="1"/>
  <c r="AG72" i="52"/>
  <c r="AA72" i="52"/>
  <c r="AE72" i="52" s="1"/>
  <c r="S71" i="52"/>
  <c r="BS71" i="52"/>
  <c r="BU71" i="52" s="1"/>
  <c r="BO71" i="52"/>
  <c r="BK71" i="52"/>
  <c r="BI71" i="52"/>
  <c r="BE71" i="52"/>
  <c r="AY71" i="52"/>
  <c r="BA71" i="52" s="1"/>
  <c r="AU71" i="52"/>
  <c r="AE71" i="52"/>
  <c r="AG71" i="52" s="1"/>
  <c r="AA71" i="52"/>
  <c r="S70" i="52"/>
  <c r="BS70" i="52"/>
  <c r="BU70" i="52" s="1"/>
  <c r="BO70" i="52"/>
  <c r="BI70" i="52"/>
  <c r="BK70" i="52" s="1"/>
  <c r="BE70" i="52"/>
  <c r="AK70" i="52"/>
  <c r="AO70" i="52" s="1"/>
  <c r="AQ70" i="52" s="1"/>
  <c r="AG70" i="52"/>
  <c r="AE70" i="52"/>
  <c r="AA70" i="52"/>
  <c r="W70" i="52"/>
  <c r="U70" i="52"/>
  <c r="O70" i="52"/>
  <c r="S69" i="52"/>
  <c r="K69" i="52"/>
  <c r="BS69" i="52"/>
  <c r="BU69" i="52" s="1"/>
  <c r="BO69" i="52"/>
  <c r="BI69" i="52"/>
  <c r="BK69" i="52" s="1"/>
  <c r="BE69" i="52"/>
  <c r="AO69" i="52"/>
  <c r="AQ69" i="52" s="1"/>
  <c r="AK69" i="52"/>
  <c r="AG69" i="52"/>
  <c r="AE69" i="52"/>
  <c r="AA69" i="52"/>
  <c r="O69" i="52"/>
  <c r="U69" i="52" s="1"/>
  <c r="W69" i="52" s="1"/>
  <c r="S68" i="52"/>
  <c r="K68" i="52"/>
  <c r="BS68" i="52"/>
  <c r="BU68" i="52" s="1"/>
  <c r="BO68" i="52"/>
  <c r="BE68" i="52"/>
  <c r="BI68" i="52" s="1"/>
  <c r="BK68" i="52" s="1"/>
  <c r="AK68" i="52"/>
  <c r="AO68" i="52" s="1"/>
  <c r="AQ68" i="52" s="1"/>
  <c r="AG68" i="52"/>
  <c r="AE68" i="52"/>
  <c r="AA68" i="52"/>
  <c r="O68" i="52"/>
  <c r="U68" i="52" s="1"/>
  <c r="W68" i="52" s="1"/>
  <c r="S67" i="52"/>
  <c r="K67" i="52"/>
  <c r="BO67" i="52"/>
  <c r="BS67" i="52" s="1"/>
  <c r="BU67" i="52" s="1"/>
  <c r="BK67" i="52"/>
  <c r="BE67" i="52"/>
  <c r="BI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U66" i="52"/>
  <c r="BS66" i="52"/>
  <c r="BO66" i="52"/>
  <c r="BK66" i="52"/>
  <c r="BI66" i="52"/>
  <c r="BE66" i="52"/>
  <c r="AQ66" i="52"/>
  <c r="AO66" i="52"/>
  <c r="AK66" i="52"/>
  <c r="AE66" i="52"/>
  <c r="AG66" i="52" s="1"/>
  <c r="AA66" i="52"/>
  <c r="U66" i="52"/>
  <c r="W66" i="52" s="1"/>
  <c r="O66" i="52"/>
  <c r="S65" i="52"/>
  <c r="CC65" i="52"/>
  <c r="CE65" i="52" s="1"/>
  <c r="BY65" i="52"/>
  <c r="BU65" i="52"/>
  <c r="BS65" i="52"/>
  <c r="BO65" i="52"/>
  <c r="BK65" i="52"/>
  <c r="BI65" i="52"/>
  <c r="BE65" i="52"/>
  <c r="AY65" i="52"/>
  <c r="AU65" i="52"/>
  <c r="AO65" i="52"/>
  <c r="AQ65" i="52" s="1"/>
  <c r="AK65" i="52"/>
  <c r="AG65" i="52"/>
  <c r="AE65" i="52"/>
  <c r="AA65" i="52"/>
  <c r="U65" i="52"/>
  <c r="W65" i="52" s="1"/>
  <c r="O65" i="52"/>
  <c r="S64" i="52"/>
  <c r="K64" i="52"/>
  <c r="BY64" i="52"/>
  <c r="CC64" i="52" s="1"/>
  <c r="CE64" i="52" s="1"/>
  <c r="BS64" i="52"/>
  <c r="BU64" i="52" s="1"/>
  <c r="BO64" i="52"/>
  <c r="BE64" i="52"/>
  <c r="BI64" i="52" s="1"/>
  <c r="BK64" i="52" s="1"/>
  <c r="AU64" i="52"/>
  <c r="AQ64" i="52"/>
  <c r="AO64" i="52"/>
  <c r="AK64" i="52"/>
  <c r="AA64" i="52"/>
  <c r="AE64" i="52" s="1"/>
  <c r="AG64" i="52" s="1"/>
  <c r="W64" i="52"/>
  <c r="U64" i="52"/>
  <c r="O64" i="52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Q63" i="52"/>
  <c r="AO63" i="52"/>
  <c r="AK63" i="52"/>
  <c r="AA63" i="52"/>
  <c r="AE63" i="52" s="1"/>
  <c r="AG63" i="52" s="1"/>
  <c r="O63" i="52"/>
  <c r="U63" i="52" s="1"/>
  <c r="W63" i="52" s="1"/>
  <c r="S62" i="52"/>
  <c r="CC62" i="52"/>
  <c r="CE62" i="52" s="1"/>
  <c r="BY62" i="52"/>
  <c r="BU62" i="52"/>
  <c r="BO62" i="52"/>
  <c r="BS62" i="52" s="1"/>
  <c r="BI62" i="52"/>
  <c r="BK62" i="52" s="1"/>
  <c r="BE62" i="52"/>
  <c r="AU62" i="52"/>
  <c r="AY62" i="52" s="1"/>
  <c r="AK62" i="52"/>
  <c r="AO62" i="52" s="1"/>
  <c r="AQ62" i="52" s="1"/>
  <c r="AG62" i="52"/>
  <c r="AA62" i="52"/>
  <c r="AE62" i="52" s="1"/>
  <c r="O62" i="52"/>
  <c r="U62" i="52" s="1"/>
  <c r="W62" i="52" s="1"/>
  <c r="S61" i="52"/>
  <c r="CC61" i="52"/>
  <c r="CE61" i="52" s="1"/>
  <c r="BY61" i="52"/>
  <c r="BU61" i="52"/>
  <c r="BS61" i="52"/>
  <c r="BO61" i="52"/>
  <c r="BI61" i="52"/>
  <c r="BK61" i="52" s="1"/>
  <c r="BE61" i="52"/>
  <c r="AU61" i="52"/>
  <c r="AK61" i="52"/>
  <c r="AO61" i="52" s="1"/>
  <c r="AQ61" i="52" s="1"/>
  <c r="AG61" i="52"/>
  <c r="AE61" i="52"/>
  <c r="AA61" i="52"/>
  <c r="U61" i="52"/>
  <c r="W61" i="52" s="1"/>
  <c r="O61" i="52"/>
  <c r="S60" i="52"/>
  <c r="AY60" i="52" s="1"/>
  <c r="CE60" i="52"/>
  <c r="CC60" i="52"/>
  <c r="BY60" i="52"/>
  <c r="BS60" i="52"/>
  <c r="BU60" i="52" s="1"/>
  <c r="BO60" i="52"/>
  <c r="BI60" i="52"/>
  <c r="BK60" i="52" s="1"/>
  <c r="BE60" i="52"/>
  <c r="AU60" i="52"/>
  <c r="AO60" i="52"/>
  <c r="AQ60" i="52" s="1"/>
  <c r="AK60" i="52"/>
  <c r="AE60" i="52"/>
  <c r="AG60" i="52" s="1"/>
  <c r="AA60" i="52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G59" i="52"/>
  <c r="AE59" i="52"/>
  <c r="AA59" i="52"/>
  <c r="U59" i="52"/>
  <c r="W59" i="52" s="1"/>
  <c r="O59" i="52"/>
  <c r="S58" i="52"/>
  <c r="BY58" i="52"/>
  <c r="CC58" i="52" s="1"/>
  <c r="CE58" i="52" s="1"/>
  <c r="BO58" i="52"/>
  <c r="BS58" i="52" s="1"/>
  <c r="BU58" i="52" s="1"/>
  <c r="BE58" i="52"/>
  <c r="BI58" i="52" s="1"/>
  <c r="BK58" i="52" s="1"/>
  <c r="AY58" i="52"/>
  <c r="AU58" i="52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S57" i="52"/>
  <c r="BU57" i="52" s="1"/>
  <c r="BO57" i="52"/>
  <c r="BE57" i="52"/>
  <c r="BI57" i="52" s="1"/>
  <c r="BK57" i="52" s="1"/>
  <c r="AY57" i="52"/>
  <c r="AU57" i="52"/>
  <c r="AK57" i="52"/>
  <c r="AO57" i="52" s="1"/>
  <c r="AQ57" i="52" s="1"/>
  <c r="AE57" i="52"/>
  <c r="AG57" i="52" s="1"/>
  <c r="AA57" i="52"/>
  <c r="W57" i="52"/>
  <c r="O57" i="52"/>
  <c r="U57" i="52" s="1"/>
  <c r="S56" i="52"/>
  <c r="CE56" i="52"/>
  <c r="CC56" i="52"/>
  <c r="BY56" i="52"/>
  <c r="BO56" i="52"/>
  <c r="BS56" i="52" s="1"/>
  <c r="BU56" i="52" s="1"/>
  <c r="BI56" i="52"/>
  <c r="BK56" i="52" s="1"/>
  <c r="BE56" i="52"/>
  <c r="AU56" i="52"/>
  <c r="AO56" i="52"/>
  <c r="AQ56" i="52" s="1"/>
  <c r="AK56" i="52"/>
  <c r="AA56" i="52"/>
  <c r="AE56" i="52" s="1"/>
  <c r="AG56" i="52" s="1"/>
  <c r="U56" i="52"/>
  <c r="W56" i="52" s="1"/>
  <c r="O56" i="52"/>
  <c r="S55" i="52"/>
  <c r="CC55" i="52"/>
  <c r="CE55" i="52" s="1"/>
  <c r="BY55" i="52"/>
  <c r="BU55" i="52"/>
  <c r="BS55" i="52"/>
  <c r="BO55" i="52"/>
  <c r="BK55" i="52"/>
  <c r="BI55" i="52"/>
  <c r="BE55" i="52"/>
  <c r="AY55" i="52"/>
  <c r="AU55" i="52"/>
  <c r="AQ55" i="52"/>
  <c r="AO55" i="52"/>
  <c r="AK55" i="52"/>
  <c r="AA55" i="52"/>
  <c r="AE55" i="52" s="1"/>
  <c r="AG55" i="52" s="1"/>
  <c r="W55" i="52"/>
  <c r="U55" i="52"/>
  <c r="O55" i="52"/>
  <c r="S54" i="52"/>
  <c r="K54" i="52"/>
  <c r="BY54" i="52"/>
  <c r="CC54" i="52" s="1"/>
  <c r="CE54" i="52" s="1"/>
  <c r="BO54" i="52"/>
  <c r="BS54" i="52" s="1"/>
  <c r="BU54" i="52" s="1"/>
  <c r="BK54" i="52"/>
  <c r="BE54" i="52"/>
  <c r="BI54" i="52" s="1"/>
  <c r="AU54" i="52"/>
  <c r="AK54" i="52"/>
  <c r="AO54" i="52" s="1"/>
  <c r="AQ54" i="52" s="1"/>
  <c r="AE54" i="52"/>
  <c r="AG54" i="52" s="1"/>
  <c r="AA54" i="52"/>
  <c r="U54" i="52"/>
  <c r="W54" i="52" s="1"/>
  <c r="O54" i="52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O53" i="52"/>
  <c r="AQ53" i="52" s="1"/>
  <c r="AK53" i="52"/>
  <c r="AA53" i="52"/>
  <c r="AE53" i="52" s="1"/>
  <c r="AG53" i="52" s="1"/>
  <c r="U53" i="52"/>
  <c r="W53" i="52" s="1"/>
  <c r="O53" i="52"/>
  <c r="S52" i="52"/>
  <c r="BU52" i="52"/>
  <c r="BO52" i="52"/>
  <c r="BS52" i="52" s="1"/>
  <c r="BE52" i="52"/>
  <c r="BI52" i="52" s="1"/>
  <c r="BK52" i="52" s="1"/>
  <c r="BA52" i="52"/>
  <c r="AU52" i="52"/>
  <c r="AY52" i="52" s="1"/>
  <c r="AA52" i="52"/>
  <c r="AE52" i="52" s="1"/>
  <c r="AG52" i="52" s="1"/>
  <c r="S51" i="52"/>
  <c r="BS51" i="52"/>
  <c r="BU51" i="52" s="1"/>
  <c r="BO51" i="52"/>
  <c r="BI51" i="52"/>
  <c r="BK51" i="52" s="1"/>
  <c r="BE51" i="52"/>
  <c r="AY51" i="52"/>
  <c r="BA51" i="52" s="1"/>
  <c r="AU51" i="52"/>
  <c r="AE51" i="52"/>
  <c r="AG51" i="52" s="1"/>
  <c r="AA51" i="52"/>
  <c r="S50" i="52"/>
  <c r="BU50" i="52"/>
  <c r="BS50" i="52"/>
  <c r="BO50" i="52"/>
  <c r="BI50" i="52"/>
  <c r="BK50" i="52" s="1"/>
  <c r="BE50" i="52"/>
  <c r="BA50" i="52"/>
  <c r="AY50" i="52"/>
  <c r="AU50" i="52"/>
  <c r="AG50" i="52"/>
  <c r="AE50" i="52"/>
  <c r="AA50" i="52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U48" i="52"/>
  <c r="BS48" i="52"/>
  <c r="BO48" i="52"/>
  <c r="BE48" i="52"/>
  <c r="BI48" i="52" s="1"/>
  <c r="BK48" i="52" s="1"/>
  <c r="AY48" i="52"/>
  <c r="BA48" i="52" s="1"/>
  <c r="AU48" i="52"/>
  <c r="AA48" i="52"/>
  <c r="AE48" i="52" s="1"/>
  <c r="AG48" i="52" s="1"/>
  <c r="S47" i="52"/>
  <c r="BS47" i="52"/>
  <c r="BU47" i="52" s="1"/>
  <c r="BO47" i="52"/>
  <c r="BK47" i="52"/>
  <c r="BE47" i="52"/>
  <c r="BI47" i="52" s="1"/>
  <c r="AU47" i="52"/>
  <c r="AY47" i="52" s="1"/>
  <c r="BA47" i="52" s="1"/>
  <c r="AE47" i="52"/>
  <c r="AG47" i="52" s="1"/>
  <c r="AA47" i="52"/>
  <c r="S46" i="52"/>
  <c r="BU46" i="52"/>
  <c r="BS46" i="52"/>
  <c r="BO46" i="52"/>
  <c r="BI46" i="52"/>
  <c r="BK46" i="52" s="1"/>
  <c r="BE46" i="52"/>
  <c r="AY46" i="52"/>
  <c r="BA46" i="52" s="1"/>
  <c r="AU46" i="52"/>
  <c r="AE46" i="52"/>
  <c r="AG46" i="52" s="1"/>
  <c r="AA46" i="52"/>
  <c r="S45" i="52"/>
  <c r="BS45" i="52"/>
  <c r="BU45" i="52" s="1"/>
  <c r="BO45" i="52"/>
  <c r="BI45" i="52"/>
  <c r="BK45" i="52" s="1"/>
  <c r="BE45" i="52"/>
  <c r="AU45" i="52"/>
  <c r="AY45" i="52" s="1"/>
  <c r="BA45" i="52" s="1"/>
  <c r="AG45" i="52"/>
  <c r="AE45" i="52"/>
  <c r="AA45" i="52"/>
  <c r="S44" i="52"/>
  <c r="BO44" i="52"/>
  <c r="BS44" i="52" s="1"/>
  <c r="BU44" i="52" s="1"/>
  <c r="BI44" i="52"/>
  <c r="BK44" i="52" s="1"/>
  <c r="BE44" i="52"/>
  <c r="AU44" i="52"/>
  <c r="AY44" i="52" s="1"/>
  <c r="BA44" i="52" s="1"/>
  <c r="AE44" i="52"/>
  <c r="AG44" i="52" s="1"/>
  <c r="AA44" i="52"/>
  <c r="S43" i="52"/>
  <c r="BO43" i="52"/>
  <c r="BS43" i="52" s="1"/>
  <c r="BU43" i="52" s="1"/>
  <c r="BI43" i="52"/>
  <c r="BK43" i="52" s="1"/>
  <c r="BE43" i="52"/>
  <c r="AU43" i="52"/>
  <c r="AY43" i="52" s="1"/>
  <c r="BA43" i="52" s="1"/>
  <c r="AA43" i="52"/>
  <c r="AE43" i="52" s="1"/>
  <c r="AG43" i="52" s="1"/>
  <c r="S42" i="52"/>
  <c r="BU42" i="52"/>
  <c r="BO42" i="52"/>
  <c r="BS42" i="52" s="1"/>
  <c r="BK42" i="52"/>
  <c r="BE42" i="52"/>
  <c r="BI42" i="52" s="1"/>
  <c r="BA42" i="52"/>
  <c r="AU42" i="52"/>
  <c r="AY42" i="52" s="1"/>
  <c r="AG42" i="52"/>
  <c r="AA42" i="52"/>
  <c r="AE42" i="52" s="1"/>
  <c r="S41" i="52"/>
  <c r="BS41" i="52"/>
  <c r="BU41" i="52" s="1"/>
  <c r="BO41" i="52"/>
  <c r="BI41" i="52"/>
  <c r="BK41" i="52" s="1"/>
  <c r="BE41" i="52"/>
  <c r="BA41" i="52"/>
  <c r="AY41" i="52"/>
  <c r="AU41" i="52"/>
  <c r="AE41" i="52"/>
  <c r="AG41" i="52" s="1"/>
  <c r="AA41" i="52"/>
  <c r="S40" i="52"/>
  <c r="BY40" i="52"/>
  <c r="CC40" i="52" s="1"/>
  <c r="CE40" i="52" s="1"/>
  <c r="BS40" i="52"/>
  <c r="BU40" i="52" s="1"/>
  <c r="BO40" i="52"/>
  <c r="BE40" i="52"/>
  <c r="BI40" i="52" s="1"/>
  <c r="BK40" i="52" s="1"/>
  <c r="AU40" i="52"/>
  <c r="AQ40" i="52"/>
  <c r="AO40" i="52"/>
  <c r="AK40" i="52"/>
  <c r="AG40" i="52"/>
  <c r="AE40" i="52"/>
  <c r="AA40" i="52"/>
  <c r="U40" i="52"/>
  <c r="W40" i="52" s="1"/>
  <c r="O40" i="52"/>
  <c r="S39" i="52"/>
  <c r="CC39" i="52"/>
  <c r="CE39" i="52" s="1"/>
  <c r="BY39" i="52"/>
  <c r="BS39" i="52"/>
  <c r="BU39" i="52" s="1"/>
  <c r="BO39" i="52"/>
  <c r="BE39" i="52"/>
  <c r="BI39" i="52" s="1"/>
  <c r="BK39" i="52" s="1"/>
  <c r="AU39" i="52"/>
  <c r="AO39" i="52"/>
  <c r="AQ39" i="52" s="1"/>
  <c r="AK39" i="52"/>
  <c r="AG39" i="52"/>
  <c r="AE39" i="52"/>
  <c r="AA39" i="52"/>
  <c r="U39" i="52"/>
  <c r="W39" i="52" s="1"/>
  <c r="O39" i="52"/>
  <c r="S38" i="52"/>
  <c r="AY38" i="52" s="1"/>
  <c r="K38" i="52"/>
  <c r="BY38" i="52"/>
  <c r="CC38" i="52" s="1"/>
  <c r="CE38" i="52" s="1"/>
  <c r="BU38" i="52"/>
  <c r="BS38" i="52"/>
  <c r="BO38" i="52"/>
  <c r="BE38" i="52"/>
  <c r="BI38" i="52" s="1"/>
  <c r="BK38" i="52" s="1"/>
  <c r="AU38" i="52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K37" i="52"/>
  <c r="BE37" i="52"/>
  <c r="BI37" i="52" s="1"/>
  <c r="AU37" i="52"/>
  <c r="AY37" i="52" s="1"/>
  <c r="BA37" i="52" s="1"/>
  <c r="AA37" i="52"/>
  <c r="AE37" i="52" s="1"/>
  <c r="AG37" i="52" s="1"/>
  <c r="S36" i="52"/>
  <c r="BU36" i="52"/>
  <c r="BO36" i="52"/>
  <c r="BS36" i="52" s="1"/>
  <c r="BI36" i="52"/>
  <c r="BK36" i="52" s="1"/>
  <c r="BE36" i="52"/>
  <c r="AU36" i="52"/>
  <c r="AY36" i="52" s="1"/>
  <c r="BA36" i="52" s="1"/>
  <c r="AA36" i="52"/>
  <c r="AE36" i="52" s="1"/>
  <c r="AG36" i="52" s="1"/>
  <c r="S35" i="52"/>
  <c r="BO35" i="52"/>
  <c r="BS35" i="52" s="1"/>
  <c r="BU35" i="52" s="1"/>
  <c r="BK35" i="52"/>
  <c r="BI35" i="52"/>
  <c r="BE35" i="52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W34" i="52"/>
  <c r="U34" i="52"/>
  <c r="O34" i="52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CC32" i="52"/>
  <c r="CE32" i="52" s="1"/>
  <c r="BY32" i="52"/>
  <c r="BO32" i="52"/>
  <c r="BS32" i="52" s="1"/>
  <c r="BU32" i="52" s="1"/>
  <c r="BK32" i="52"/>
  <c r="BI32" i="52"/>
  <c r="BE32" i="52"/>
  <c r="AU32" i="52"/>
  <c r="AK32" i="52"/>
  <c r="AO32" i="52" s="1"/>
  <c r="AQ32" i="52" s="1"/>
  <c r="AG32" i="52"/>
  <c r="AA32" i="52"/>
  <c r="AE32" i="52" s="1"/>
  <c r="W32" i="52"/>
  <c r="U32" i="52"/>
  <c r="O32" i="52"/>
  <c r="S31" i="52"/>
  <c r="BU31" i="52"/>
  <c r="BS31" i="52"/>
  <c r="BO31" i="52"/>
  <c r="BK31" i="52"/>
  <c r="BE31" i="52"/>
  <c r="BI31" i="52" s="1"/>
  <c r="AY31" i="52"/>
  <c r="BA31" i="52" s="1"/>
  <c r="AU31" i="52"/>
  <c r="AG31" i="52"/>
  <c r="AE31" i="52"/>
  <c r="AA31" i="52"/>
  <c r="S30" i="52"/>
  <c r="BY30" i="52"/>
  <c r="CC30" i="52" s="1"/>
  <c r="CE30" i="52" s="1"/>
  <c r="BU30" i="52"/>
  <c r="BS30" i="52"/>
  <c r="BO30" i="52"/>
  <c r="BI30" i="52"/>
  <c r="BK30" i="52" s="1"/>
  <c r="BE30" i="52"/>
  <c r="AU30" i="52"/>
  <c r="AO30" i="52"/>
  <c r="AQ30" i="52" s="1"/>
  <c r="AK30" i="52"/>
  <c r="AG30" i="52"/>
  <c r="AE30" i="52"/>
  <c r="AA30" i="52"/>
  <c r="U30" i="52"/>
  <c r="W30" i="52" s="1"/>
  <c r="O30" i="52"/>
  <c r="S29" i="52"/>
  <c r="BS29" i="52"/>
  <c r="BU29" i="52" s="1"/>
  <c r="BO29" i="52"/>
  <c r="BI29" i="52"/>
  <c r="BK29" i="52" s="1"/>
  <c r="BE29" i="52"/>
  <c r="AY29" i="52"/>
  <c r="BA29" i="52" s="1"/>
  <c r="AU29" i="52"/>
  <c r="AA29" i="52"/>
  <c r="AE29" i="52" s="1"/>
  <c r="AG29" i="52" s="1"/>
  <c r="S28" i="52"/>
  <c r="CE28" i="52"/>
  <c r="BY28" i="52"/>
  <c r="CC28" i="52" s="1"/>
  <c r="BO28" i="52"/>
  <c r="BS28" i="52" s="1"/>
  <c r="BU28" i="52" s="1"/>
  <c r="BE28" i="52"/>
  <c r="BI28" i="52" s="1"/>
  <c r="BK28" i="52" s="1"/>
  <c r="AU28" i="52"/>
  <c r="AK28" i="52"/>
  <c r="AO28" i="52" s="1"/>
  <c r="AQ28" i="52" s="1"/>
  <c r="AE28" i="52"/>
  <c r="AG28" i="52" s="1"/>
  <c r="AA28" i="52"/>
  <c r="O28" i="52"/>
  <c r="U28" i="52" s="1"/>
  <c r="W28" i="52" s="1"/>
  <c r="S27" i="52"/>
  <c r="BO27" i="52"/>
  <c r="BS27" i="52" s="1"/>
  <c r="BU27" i="52" s="1"/>
  <c r="BK27" i="52"/>
  <c r="BE27" i="52"/>
  <c r="BI27" i="52" s="1"/>
  <c r="AU27" i="52"/>
  <c r="AY27" i="52" s="1"/>
  <c r="BA27" i="52" s="1"/>
  <c r="AG27" i="52"/>
  <c r="AE27" i="52"/>
  <c r="AA27" i="52"/>
  <c r="S26" i="52"/>
  <c r="CC26" i="52"/>
  <c r="CE26" i="52" s="1"/>
  <c r="BY26" i="52"/>
  <c r="BO26" i="52"/>
  <c r="BS26" i="52" s="1"/>
  <c r="BU26" i="52" s="1"/>
  <c r="BK26" i="52"/>
  <c r="BI26" i="52"/>
  <c r="BE26" i="52"/>
  <c r="AY26" i="52"/>
  <c r="AU26" i="52"/>
  <c r="AQ26" i="52"/>
  <c r="AO26" i="52"/>
  <c r="AK26" i="52"/>
  <c r="AG26" i="52"/>
  <c r="AE26" i="52"/>
  <c r="AA26" i="52"/>
  <c r="U26" i="52"/>
  <c r="W26" i="52" s="1"/>
  <c r="O26" i="52"/>
  <c r="S25" i="52"/>
  <c r="BS25" i="52"/>
  <c r="BU25" i="52" s="1"/>
  <c r="BO25" i="52"/>
  <c r="BK25" i="52"/>
  <c r="BI25" i="52"/>
  <c r="BE25" i="52"/>
  <c r="AU25" i="52"/>
  <c r="AY25" i="52" s="1"/>
  <c r="BA25" i="52" s="1"/>
  <c r="AA25" i="52"/>
  <c r="AE25" i="52" s="1"/>
  <c r="AG25" i="52" s="1"/>
  <c r="S24" i="52"/>
  <c r="CC24" i="52"/>
  <c r="CE24" i="52" s="1"/>
  <c r="BY24" i="52"/>
  <c r="BO24" i="52"/>
  <c r="BS24" i="52" s="1"/>
  <c r="BU24" i="52" s="1"/>
  <c r="BE24" i="52"/>
  <c r="BI24" i="52" s="1"/>
  <c r="BK24" i="52" s="1"/>
  <c r="AU24" i="52"/>
  <c r="AY24" i="52" s="1"/>
  <c r="AQ24" i="52"/>
  <c r="AO24" i="52"/>
  <c r="AK24" i="52"/>
  <c r="AA24" i="52"/>
  <c r="AE24" i="52" s="1"/>
  <c r="AG24" i="52" s="1"/>
  <c r="U24" i="52"/>
  <c r="W24" i="52" s="1"/>
  <c r="O24" i="52"/>
  <c r="S23" i="52"/>
  <c r="BO23" i="52"/>
  <c r="BS23" i="52" s="1"/>
  <c r="BU23" i="52" s="1"/>
  <c r="BE23" i="52"/>
  <c r="BI23" i="52" s="1"/>
  <c r="BK23" i="52" s="1"/>
  <c r="AU23" i="52"/>
  <c r="AY23" i="52" s="1"/>
  <c r="BA23" i="52" s="1"/>
  <c r="AG23" i="52"/>
  <c r="AA23" i="52"/>
  <c r="AE23" i="52" s="1"/>
  <c r="S22" i="52"/>
  <c r="BY22" i="52"/>
  <c r="CC22" i="52" s="1"/>
  <c r="CE22" i="52" s="1"/>
  <c r="BO22" i="52"/>
  <c r="BS22" i="52" s="1"/>
  <c r="BU22" i="52" s="1"/>
  <c r="BK22" i="52"/>
  <c r="BI22" i="52"/>
  <c r="BE22" i="52"/>
  <c r="AU22" i="52"/>
  <c r="AO22" i="52"/>
  <c r="AQ22" i="52" s="1"/>
  <c r="AK22" i="52"/>
  <c r="AE22" i="52"/>
  <c r="AG22" i="52" s="1"/>
  <c r="AA22" i="52"/>
  <c r="O22" i="52"/>
  <c r="U22" i="52" s="1"/>
  <c r="W22" i="52" s="1"/>
  <c r="S21" i="52"/>
  <c r="BS21" i="52"/>
  <c r="BU21" i="52" s="1"/>
  <c r="BO21" i="52"/>
  <c r="BE21" i="52"/>
  <c r="BI21" i="52" s="1"/>
  <c r="BK21" i="52" s="1"/>
  <c r="BA21" i="52"/>
  <c r="AY21" i="52"/>
  <c r="AU21" i="52"/>
  <c r="AE21" i="52"/>
  <c r="AG21" i="52" s="1"/>
  <c r="AA21" i="52"/>
  <c r="S20" i="52"/>
  <c r="BO20" i="52"/>
  <c r="BS20" i="52" s="1"/>
  <c r="BU20" i="52" s="1"/>
  <c r="BI20" i="52"/>
  <c r="BK20" i="52" s="1"/>
  <c r="BE20" i="52"/>
  <c r="BA20" i="52"/>
  <c r="AY20" i="52"/>
  <c r="AU20" i="52"/>
  <c r="AE20" i="52"/>
  <c r="AG20" i="52" s="1"/>
  <c r="AA20" i="52"/>
  <c r="S19" i="52"/>
  <c r="CC19" i="52"/>
  <c r="CE19" i="52" s="1"/>
  <c r="BY19" i="52"/>
  <c r="BU19" i="52"/>
  <c r="BS19" i="52"/>
  <c r="BO19" i="52"/>
  <c r="BI19" i="52"/>
  <c r="BK19" i="52" s="1"/>
  <c r="BE19" i="52"/>
  <c r="AU19" i="52"/>
  <c r="AK19" i="52"/>
  <c r="AO19" i="52" s="1"/>
  <c r="AQ19" i="52" s="1"/>
  <c r="AA19" i="52"/>
  <c r="AE19" i="52" s="1"/>
  <c r="AG19" i="52" s="1"/>
  <c r="U19" i="52"/>
  <c r="W19" i="52" s="1"/>
  <c r="O19" i="52"/>
  <c r="S18" i="52"/>
  <c r="BS18" i="52"/>
  <c r="BU18" i="52" s="1"/>
  <c r="BO18" i="52"/>
  <c r="BK18" i="52"/>
  <c r="BE18" i="52"/>
  <c r="BI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I17" i="52"/>
  <c r="BK17" i="52" s="1"/>
  <c r="BE17" i="52"/>
  <c r="AU17" i="52"/>
  <c r="AY17" i="52" s="1"/>
  <c r="BA17" i="52" s="1"/>
  <c r="AA17" i="52"/>
  <c r="AE17" i="52" s="1"/>
  <c r="AG17" i="52" s="1"/>
  <c r="S16" i="52"/>
  <c r="CE16" i="52"/>
  <c r="BY16" i="52"/>
  <c r="CC16" i="52" s="1"/>
  <c r="BS16" i="52"/>
  <c r="BU16" i="52" s="1"/>
  <c r="BO16" i="52"/>
  <c r="BK16" i="52"/>
  <c r="BI16" i="52"/>
  <c r="BE16" i="52"/>
  <c r="AU16" i="52"/>
  <c r="AY16" i="52" s="1"/>
  <c r="AK16" i="52"/>
  <c r="AO16" i="52" s="1"/>
  <c r="AQ16" i="52" s="1"/>
  <c r="AA16" i="52"/>
  <c r="AE16" i="52" s="1"/>
  <c r="AG16" i="52" s="1"/>
  <c r="W16" i="52"/>
  <c r="U16" i="52"/>
  <c r="O16" i="52"/>
  <c r="S15" i="52"/>
  <c r="BO15" i="52"/>
  <c r="BS15" i="52" s="1"/>
  <c r="BU15" i="52" s="1"/>
  <c r="BI15" i="52"/>
  <c r="BK15" i="52" s="1"/>
  <c r="BE15" i="52"/>
  <c r="AY15" i="52"/>
  <c r="BA15" i="52" s="1"/>
  <c r="AU15" i="52"/>
  <c r="AE15" i="52"/>
  <c r="AG15" i="52" s="1"/>
  <c r="AA15" i="52"/>
  <c r="S14" i="52"/>
  <c r="CC14" i="52"/>
  <c r="CE14" i="52" s="1"/>
  <c r="BY14" i="52"/>
  <c r="BS14" i="52"/>
  <c r="BU14" i="52" s="1"/>
  <c r="BO14" i="52"/>
  <c r="BI14" i="52"/>
  <c r="BK14" i="52" s="1"/>
  <c r="BE14" i="52"/>
  <c r="AU14" i="52"/>
  <c r="AO14" i="52"/>
  <c r="AQ14" i="52" s="1"/>
  <c r="AK14" i="52"/>
  <c r="AA14" i="52"/>
  <c r="AE14" i="52" s="1"/>
  <c r="AG14" i="52" s="1"/>
  <c r="U14" i="52"/>
  <c r="W14" i="52" s="1"/>
  <c r="O14" i="52"/>
  <c r="S13" i="52"/>
  <c r="BS13" i="52"/>
  <c r="BU13" i="52" s="1"/>
  <c r="BO13" i="52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I12" i="52"/>
  <c r="BK12" i="52" s="1"/>
  <c r="BE12" i="52"/>
  <c r="AU12" i="52"/>
  <c r="AO12" i="52"/>
  <c r="AQ12" i="52" s="1"/>
  <c r="AK12" i="52"/>
  <c r="AA12" i="52"/>
  <c r="AE12" i="52" s="1"/>
  <c r="AG12" i="52" s="1"/>
  <c r="O12" i="52"/>
  <c r="U12" i="52" s="1"/>
  <c r="W12" i="52" s="1"/>
  <c r="S11" i="52"/>
  <c r="BO11" i="52"/>
  <c r="BS11" i="52" s="1"/>
  <c r="BU11" i="52" s="1"/>
  <c r="BI11" i="52"/>
  <c r="BK11" i="52" s="1"/>
  <c r="BE11" i="52"/>
  <c r="BA11" i="52"/>
  <c r="AY11" i="52"/>
  <c r="AU11" i="52"/>
  <c r="AA11" i="52"/>
  <c r="AE11" i="52" s="1"/>
  <c r="AG11" i="52" s="1"/>
  <c r="S10" i="52"/>
  <c r="K10" i="52"/>
  <c r="CC10" i="52"/>
  <c r="CE10" i="52" s="1"/>
  <c r="BY10" i="52"/>
  <c r="BS10" i="52"/>
  <c r="BU10" i="52" s="1"/>
  <c r="BO10" i="52"/>
  <c r="BE10" i="52"/>
  <c r="BI10" i="52" s="1"/>
  <c r="BK10" i="52" s="1"/>
  <c r="AU10" i="52"/>
  <c r="AO10" i="52"/>
  <c r="AQ10" i="52" s="1"/>
  <c r="AK10" i="52"/>
  <c r="AG10" i="52"/>
  <c r="AE10" i="52"/>
  <c r="AA10" i="52"/>
  <c r="U10" i="52"/>
  <c r="W10" i="52" s="1"/>
  <c r="O10" i="52"/>
  <c r="S9" i="52"/>
  <c r="BU9" i="52"/>
  <c r="BS9" i="52"/>
  <c r="BO9" i="52"/>
  <c r="BI9" i="52"/>
  <c r="BK9" i="52" s="1"/>
  <c r="BE9" i="52"/>
  <c r="BA9" i="52"/>
  <c r="AY9" i="52"/>
  <c r="AU9" i="52"/>
  <c r="AG9" i="52"/>
  <c r="AE9" i="52"/>
  <c r="AA9" i="52"/>
  <c r="S8" i="52"/>
  <c r="BS8" i="52"/>
  <c r="BU8" i="52" s="1"/>
  <c r="BO8" i="52"/>
  <c r="BE8" i="52"/>
  <c r="BI8" i="52" s="1"/>
  <c r="BK8" i="52" s="1"/>
  <c r="AU8" i="52"/>
  <c r="AY8" i="52" s="1"/>
  <c r="BA8" i="52" s="1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K57" i="55"/>
  <c r="AM57" i="55" s="1"/>
  <c r="S57" i="55"/>
  <c r="K57" i="55"/>
  <c r="AG57" i="55"/>
  <c r="Y57" i="55"/>
  <c r="AC57" i="55" s="1"/>
  <c r="AE57" i="55" s="1"/>
  <c r="O57" i="55"/>
  <c r="AK56" i="55"/>
  <c r="AM56" i="55" s="1"/>
  <c r="AC56" i="55"/>
  <c r="AE56" i="55" s="1"/>
  <c r="S56" i="55"/>
  <c r="K56" i="55"/>
  <c r="AG56" i="55"/>
  <c r="Y56" i="55"/>
  <c r="O56" i="55"/>
  <c r="AC55" i="55"/>
  <c r="AE55" i="55" s="1"/>
  <c r="S55" i="55"/>
  <c r="K55" i="55"/>
  <c r="AG55" i="55"/>
  <c r="AK55" i="55" s="1"/>
  <c r="AM55" i="55" s="1"/>
  <c r="Y55" i="55"/>
  <c r="O55" i="55"/>
  <c r="AK54" i="55"/>
  <c r="AM54" i="55" s="1"/>
  <c r="S54" i="55"/>
  <c r="K54" i="55"/>
  <c r="AG54" i="55"/>
  <c r="AE54" i="55"/>
  <c r="Y54" i="55"/>
  <c r="AC54" i="55" s="1"/>
  <c r="O54" i="55"/>
  <c r="AC53" i="55"/>
  <c r="AE53" i="55" s="1"/>
  <c r="S53" i="55"/>
  <c r="K53" i="55"/>
  <c r="AG53" i="55"/>
  <c r="AK53" i="55" s="1"/>
  <c r="AM53" i="55" s="1"/>
  <c r="Y53" i="55"/>
  <c r="O53" i="55"/>
  <c r="AK52" i="55"/>
  <c r="AM52" i="55" s="1"/>
  <c r="AC52" i="55"/>
  <c r="AE52" i="55" s="1"/>
  <c r="S52" i="55"/>
  <c r="K52" i="55"/>
  <c r="AG52" i="55"/>
  <c r="Y52" i="55"/>
  <c r="O52" i="55"/>
  <c r="AK51" i="55"/>
  <c r="AM51" i="55" s="1"/>
  <c r="S51" i="55"/>
  <c r="K51" i="55"/>
  <c r="AG51" i="55"/>
  <c r="Y51" i="55"/>
  <c r="AC51" i="55" s="1"/>
  <c r="AE51" i="55" s="1"/>
  <c r="O51" i="55"/>
  <c r="AC50" i="55"/>
  <c r="S50" i="55"/>
  <c r="K50" i="55"/>
  <c r="AG50" i="55"/>
  <c r="AK50" i="55" s="1"/>
  <c r="AM50" i="55" s="1"/>
  <c r="AE50" i="55"/>
  <c r="Y50" i="55"/>
  <c r="O50" i="55"/>
  <c r="AK49" i="55"/>
  <c r="AM49" i="55" s="1"/>
  <c r="AC49" i="55"/>
  <c r="S49" i="55"/>
  <c r="K49" i="55"/>
  <c r="AG49" i="55"/>
  <c r="AE49" i="55"/>
  <c r="Y49" i="55"/>
  <c r="O49" i="55"/>
  <c r="AC48" i="55"/>
  <c r="AE48" i="55" s="1"/>
  <c r="S48" i="55"/>
  <c r="K48" i="55"/>
  <c r="AM48" i="55"/>
  <c r="AG48" i="55"/>
  <c r="AK48" i="55" s="1"/>
  <c r="Y48" i="55"/>
  <c r="O48" i="55"/>
  <c r="AK47" i="55"/>
  <c r="AM47" i="55" s="1"/>
  <c r="AC47" i="55"/>
  <c r="AE47" i="55" s="1"/>
  <c r="S47" i="55"/>
  <c r="K47" i="55"/>
  <c r="AG47" i="55"/>
  <c r="Y47" i="55"/>
  <c r="O47" i="55"/>
  <c r="AK46" i="55"/>
  <c r="AM46" i="55" s="1"/>
  <c r="S46" i="55"/>
  <c r="K46" i="55"/>
  <c r="AG46" i="55"/>
  <c r="Y46" i="55"/>
  <c r="AC46" i="55" s="1"/>
  <c r="AE46" i="55" s="1"/>
  <c r="O46" i="55"/>
  <c r="AC45" i="55"/>
  <c r="S45" i="55"/>
  <c r="K45" i="55"/>
  <c r="AM45" i="55"/>
  <c r="AG45" i="55"/>
  <c r="AK45" i="55" s="1"/>
  <c r="AE45" i="55"/>
  <c r="Y45" i="55"/>
  <c r="O45" i="55"/>
  <c r="AK44" i="55"/>
  <c r="AM44" i="55" s="1"/>
  <c r="AC44" i="55"/>
  <c r="AE44" i="55" s="1"/>
  <c r="S44" i="55"/>
  <c r="K44" i="55"/>
  <c r="AG44" i="55"/>
  <c r="Y44" i="55"/>
  <c r="O44" i="55"/>
  <c r="AC43" i="55"/>
  <c r="AE43" i="55" s="1"/>
  <c r="S43" i="55"/>
  <c r="K43" i="55"/>
  <c r="AG43" i="55"/>
  <c r="AK43" i="55" s="1"/>
  <c r="AM43" i="55" s="1"/>
  <c r="Y43" i="55"/>
  <c r="O43" i="55"/>
  <c r="S42" i="55"/>
  <c r="K42" i="55"/>
  <c r="AG42" i="55"/>
  <c r="AK42" i="55" s="1"/>
  <c r="AM42" i="55" s="1"/>
  <c r="Y42" i="55"/>
  <c r="AC42" i="55" s="1"/>
  <c r="AE42" i="55" s="1"/>
  <c r="O42" i="55"/>
  <c r="G41" i="55"/>
  <c r="AK40" i="55"/>
  <c r="AM40" i="55" s="1"/>
  <c r="S40" i="55"/>
  <c r="K40" i="55"/>
  <c r="AG40" i="55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AC38" i="55"/>
  <c r="AE38" i="55" s="1"/>
  <c r="S38" i="55"/>
  <c r="K38" i="55"/>
  <c r="AM38" i="55"/>
  <c r="AG38" i="55"/>
  <c r="AK38" i="55" s="1"/>
  <c r="Y38" i="55"/>
  <c r="O38" i="55"/>
  <c r="AK37" i="55"/>
  <c r="AM37" i="55" s="1"/>
  <c r="AC37" i="55"/>
  <c r="S37" i="55"/>
  <c r="K37" i="55"/>
  <c r="AG37" i="55"/>
  <c r="AE37" i="55"/>
  <c r="Y37" i="55"/>
  <c r="O37" i="55"/>
  <c r="AK36" i="55"/>
  <c r="AM36" i="55" s="1"/>
  <c r="S36" i="55"/>
  <c r="K36" i="55"/>
  <c r="AG36" i="55"/>
  <c r="Y36" i="55"/>
  <c r="AC36" i="55" s="1"/>
  <c r="AE36" i="55" s="1"/>
  <c r="O36" i="55"/>
  <c r="AK35" i="55"/>
  <c r="S35" i="55"/>
  <c r="K35" i="55"/>
  <c r="AM35" i="55"/>
  <c r="AG35" i="55"/>
  <c r="Y35" i="55"/>
  <c r="AC35" i="55" s="1"/>
  <c r="AE35" i="55" s="1"/>
  <c r="O35" i="55"/>
  <c r="AK34" i="55"/>
  <c r="AM34" i="55" s="1"/>
  <c r="AC34" i="55"/>
  <c r="AE34" i="55" s="1"/>
  <c r="S34" i="55"/>
  <c r="K34" i="55"/>
  <c r="AG34" i="55"/>
  <c r="Y34" i="55"/>
  <c r="O34" i="55"/>
  <c r="S33" i="55"/>
  <c r="K33" i="55"/>
  <c r="AG33" i="55"/>
  <c r="AK33" i="55" s="1"/>
  <c r="AM33" i="55" s="1"/>
  <c r="Y33" i="55"/>
  <c r="AC33" i="55" s="1"/>
  <c r="AE33" i="55" s="1"/>
  <c r="O33" i="55"/>
  <c r="AK32" i="55"/>
  <c r="AC32" i="55"/>
  <c r="S32" i="55"/>
  <c r="K32" i="55"/>
  <c r="AM32" i="55"/>
  <c r="AG32" i="55"/>
  <c r="AE32" i="55"/>
  <c r="Y32" i="55"/>
  <c r="O32" i="55"/>
  <c r="AK31" i="55"/>
  <c r="AM31" i="55" s="1"/>
  <c r="AC31" i="55"/>
  <c r="AE31" i="55" s="1"/>
  <c r="S31" i="55"/>
  <c r="K31" i="55"/>
  <c r="AG31" i="55"/>
  <c r="Y31" i="55"/>
  <c r="O31" i="55"/>
  <c r="S30" i="55"/>
  <c r="K30" i="55"/>
  <c r="AM30" i="55"/>
  <c r="AG30" i="55"/>
  <c r="AK30" i="55" s="1"/>
  <c r="Y30" i="55"/>
  <c r="AC30" i="55" s="1"/>
  <c r="AE30" i="55" s="1"/>
  <c r="O30" i="55"/>
  <c r="AK29" i="55"/>
  <c r="AM29" i="55" s="1"/>
  <c r="AC29" i="55"/>
  <c r="AE29" i="55" s="1"/>
  <c r="S29" i="55"/>
  <c r="K29" i="55"/>
  <c r="AG29" i="55"/>
  <c r="Y29" i="55"/>
  <c r="O29" i="55"/>
  <c r="AK28" i="55"/>
  <c r="AM28" i="55" s="1"/>
  <c r="AC28" i="55"/>
  <c r="AE28" i="55" s="1"/>
  <c r="S28" i="55"/>
  <c r="K28" i="55"/>
  <c r="AG28" i="55"/>
  <c r="Y28" i="55"/>
  <c r="O28" i="55"/>
  <c r="AC27" i="55"/>
  <c r="S27" i="55"/>
  <c r="K27" i="55"/>
  <c r="AM27" i="55"/>
  <c r="AG27" i="55"/>
  <c r="AK27" i="55" s="1"/>
  <c r="AE27" i="55"/>
  <c r="Y27" i="55"/>
  <c r="O27" i="55"/>
  <c r="AK26" i="55"/>
  <c r="AM26" i="55" s="1"/>
  <c r="AC26" i="55"/>
  <c r="AE26" i="55" s="1"/>
  <c r="S26" i="55"/>
  <c r="K26" i="55"/>
  <c r="AG26" i="55"/>
  <c r="Y26" i="55"/>
  <c r="O26" i="55"/>
  <c r="AK25" i="55"/>
  <c r="AM25" i="55" s="1"/>
  <c r="S25" i="55"/>
  <c r="K25" i="55"/>
  <c r="AG25" i="55"/>
  <c r="Y25" i="55"/>
  <c r="AC25" i="55" s="1"/>
  <c r="AE25" i="55" s="1"/>
  <c r="O25" i="55"/>
  <c r="AC24" i="55"/>
  <c r="S24" i="55"/>
  <c r="K24" i="55"/>
  <c r="AG24" i="55"/>
  <c r="AK24" i="55" s="1"/>
  <c r="AM24" i="55" s="1"/>
  <c r="AE24" i="55"/>
  <c r="Y24" i="55"/>
  <c r="O24" i="55"/>
  <c r="S23" i="55"/>
  <c r="K23" i="55"/>
  <c r="AG23" i="55"/>
  <c r="AK23" i="55" s="1"/>
  <c r="AM23" i="55" s="1"/>
  <c r="Y23" i="55"/>
  <c r="AC23" i="55" s="1"/>
  <c r="AE23" i="55" s="1"/>
  <c r="O23" i="55"/>
  <c r="AK22" i="55"/>
  <c r="AM22" i="55" s="1"/>
  <c r="AC22" i="55"/>
  <c r="S22" i="55"/>
  <c r="K22" i="55"/>
  <c r="AG22" i="55"/>
  <c r="AE22" i="55"/>
  <c r="Y22" i="55"/>
  <c r="O22" i="55"/>
  <c r="AK21" i="55"/>
  <c r="AM21" i="55" s="1"/>
  <c r="AC21" i="55"/>
  <c r="AE21" i="55" s="1"/>
  <c r="S21" i="55"/>
  <c r="K21" i="55"/>
  <c r="AG21" i="55"/>
  <c r="Y21" i="55"/>
  <c r="O21" i="55"/>
  <c r="AK20" i="55"/>
  <c r="AM20" i="55" s="1"/>
  <c r="S20" i="55"/>
  <c r="K20" i="55"/>
  <c r="AG20" i="55"/>
  <c r="Y20" i="55"/>
  <c r="AC20" i="55" s="1"/>
  <c r="AE20" i="55" s="1"/>
  <c r="O20" i="55"/>
  <c r="AK19" i="55"/>
  <c r="AM19" i="55" s="1"/>
  <c r="S19" i="55"/>
  <c r="K19" i="55"/>
  <c r="AG19" i="55"/>
  <c r="AE19" i="55"/>
  <c r="Y19" i="55"/>
  <c r="AC19" i="55" s="1"/>
  <c r="O19" i="55"/>
  <c r="AK18" i="55"/>
  <c r="AC18" i="55"/>
  <c r="AE18" i="55" s="1"/>
  <c r="S18" i="55"/>
  <c r="K18" i="55"/>
  <c r="AM18" i="55"/>
  <c r="AG18" i="55"/>
  <c r="Y18" i="55"/>
  <c r="O18" i="55"/>
  <c r="AK17" i="55"/>
  <c r="AM17" i="55" s="1"/>
  <c r="S17" i="55"/>
  <c r="K17" i="55"/>
  <c r="AG17" i="55"/>
  <c r="AE17" i="55"/>
  <c r="Y17" i="55"/>
  <c r="AC17" i="55" s="1"/>
  <c r="O17" i="55"/>
  <c r="S16" i="55"/>
  <c r="K16" i="55"/>
  <c r="AG16" i="55"/>
  <c r="AK16" i="55" s="1"/>
  <c r="AM16" i="55" s="1"/>
  <c r="AE16" i="55"/>
  <c r="Y16" i="55"/>
  <c r="AC16" i="55" s="1"/>
  <c r="O16" i="55"/>
  <c r="AK15" i="55"/>
  <c r="AM15" i="55" s="1"/>
  <c r="S15" i="55"/>
  <c r="K15" i="55"/>
  <c r="AG15" i="55"/>
  <c r="Y15" i="55"/>
  <c r="AC15" i="55" s="1"/>
  <c r="AE15" i="55" s="1"/>
  <c r="O15" i="55"/>
  <c r="AK14" i="55"/>
  <c r="AM14" i="55" s="1"/>
  <c r="S14" i="55"/>
  <c r="K14" i="55"/>
  <c r="AG14" i="55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AK12" i="55"/>
  <c r="AM12" i="55" s="1"/>
  <c r="S12" i="55"/>
  <c r="K12" i="55"/>
  <c r="AG12" i="55"/>
  <c r="Y12" i="55"/>
  <c r="AC12" i="55" s="1"/>
  <c r="AE12" i="55" s="1"/>
  <c r="O12" i="55"/>
  <c r="AC11" i="55"/>
  <c r="S11" i="55"/>
  <c r="K11" i="55"/>
  <c r="AG11" i="55"/>
  <c r="AK11" i="55" s="1"/>
  <c r="AM11" i="55" s="1"/>
  <c r="AE11" i="55"/>
  <c r="Y11" i="55"/>
  <c r="O11" i="55"/>
  <c r="S10" i="55"/>
  <c r="K10" i="55"/>
  <c r="AM10" i="55"/>
  <c r="AG10" i="55"/>
  <c r="AK10" i="55" s="1"/>
  <c r="Y10" i="55"/>
  <c r="AC10" i="55" s="1"/>
  <c r="AE10" i="55" s="1"/>
  <c r="O10" i="55"/>
  <c r="AK9" i="55"/>
  <c r="S9" i="55"/>
  <c r="K9" i="55"/>
  <c r="AM9" i="55"/>
  <c r="AG9" i="55"/>
  <c r="Y9" i="55"/>
  <c r="AC9" i="55" s="1"/>
  <c r="AE9" i="55" s="1"/>
  <c r="O9" i="55"/>
  <c r="AC8" i="55"/>
  <c r="AE8" i="55" s="1"/>
  <c r="S8" i="55"/>
  <c r="K8" i="55"/>
  <c r="AG8" i="55"/>
  <c r="AK8" i="55" s="1"/>
  <c r="AM8" i="55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AE63" i="56"/>
  <c r="AG63" i="56" s="1"/>
  <c r="S63" i="56"/>
  <c r="AK63" i="56"/>
  <c r="AA63" i="56"/>
  <c r="O63" i="56"/>
  <c r="AE62" i="56"/>
  <c r="AG62" i="56" s="1"/>
  <c r="S62" i="56"/>
  <c r="AK62" i="56"/>
  <c r="AO62" i="56" s="1"/>
  <c r="AQ62" i="56" s="1"/>
  <c r="AA62" i="56"/>
  <c r="O62" i="56"/>
  <c r="AO61" i="56"/>
  <c r="AE61" i="56"/>
  <c r="AG61" i="56" s="1"/>
  <c r="S61" i="56"/>
  <c r="AQ61" i="56"/>
  <c r="AK61" i="56"/>
  <c r="AA61" i="56"/>
  <c r="O61" i="56"/>
  <c r="AO60" i="56"/>
  <c r="AQ60" i="56" s="1"/>
  <c r="S60" i="56"/>
  <c r="AK60" i="56"/>
  <c r="AA60" i="56"/>
  <c r="AE60" i="56" s="1"/>
  <c r="AG60" i="56" s="1"/>
  <c r="O60" i="56"/>
  <c r="AO59" i="56"/>
  <c r="AQ59" i="56" s="1"/>
  <c r="AE59" i="56"/>
  <c r="S59" i="56"/>
  <c r="AK59" i="56"/>
  <c r="AG59" i="56"/>
  <c r="AA59" i="56"/>
  <c r="O59" i="56"/>
  <c r="S58" i="56"/>
  <c r="AK58" i="56"/>
  <c r="AO58" i="56" s="1"/>
  <c r="AQ58" i="56" s="1"/>
  <c r="AA58" i="56"/>
  <c r="AE58" i="56" s="1"/>
  <c r="AG58" i="56" s="1"/>
  <c r="O58" i="56"/>
  <c r="S57" i="56"/>
  <c r="AQ57" i="56"/>
  <c r="AK57" i="56"/>
  <c r="AO57" i="56" s="1"/>
  <c r="AA57" i="56"/>
  <c r="AE57" i="56" s="1"/>
  <c r="AG57" i="56" s="1"/>
  <c r="O57" i="56"/>
  <c r="AO56" i="56"/>
  <c r="AQ56" i="56" s="1"/>
  <c r="AE56" i="56"/>
  <c r="AG56" i="56" s="1"/>
  <c r="S56" i="56"/>
  <c r="AK56" i="56"/>
  <c r="AA56" i="56"/>
  <c r="O56" i="56"/>
  <c r="AO55" i="56"/>
  <c r="AQ55" i="56" s="1"/>
  <c r="AE55" i="56"/>
  <c r="S55" i="56"/>
  <c r="AK55" i="56"/>
  <c r="AG55" i="56"/>
  <c r="AA55" i="56"/>
  <c r="O55" i="56"/>
  <c r="AE54" i="56"/>
  <c r="AG54" i="56" s="1"/>
  <c r="S54" i="56"/>
  <c r="AK54" i="56"/>
  <c r="AO54" i="56" s="1"/>
  <c r="AQ54" i="56" s="1"/>
  <c r="AA54" i="56"/>
  <c r="O54" i="56"/>
  <c r="S53" i="56"/>
  <c r="AK53" i="56"/>
  <c r="AO53" i="56" s="1"/>
  <c r="AQ53" i="56" s="1"/>
  <c r="AA53" i="56"/>
  <c r="AE53" i="56" s="1"/>
  <c r="AG53" i="56" s="1"/>
  <c r="O53" i="56"/>
  <c r="AE52" i="56"/>
  <c r="AG52" i="56" s="1"/>
  <c r="S52" i="56"/>
  <c r="AQ52" i="56"/>
  <c r="AK52" i="56"/>
  <c r="AO52" i="56" s="1"/>
  <c r="AA52" i="56"/>
  <c r="O52" i="56"/>
  <c r="AO51" i="56"/>
  <c r="AQ51" i="56" s="1"/>
  <c r="AE51" i="56"/>
  <c r="AG51" i="56" s="1"/>
  <c r="S51" i="56"/>
  <c r="AK51" i="56"/>
  <c r="AA51" i="56"/>
  <c r="O51" i="56"/>
  <c r="AO50" i="56"/>
  <c r="AQ50" i="56" s="1"/>
  <c r="AE50" i="56"/>
  <c r="AG50" i="56" s="1"/>
  <c r="S50" i="56"/>
  <c r="AK50" i="56"/>
  <c r="AA50" i="56"/>
  <c r="O50" i="56"/>
  <c r="S49" i="56"/>
  <c r="AK49" i="56"/>
  <c r="AO49" i="56" s="1"/>
  <c r="AQ49" i="56" s="1"/>
  <c r="AA49" i="56"/>
  <c r="AE49" i="56" s="1"/>
  <c r="AG49" i="56" s="1"/>
  <c r="O49" i="56"/>
  <c r="AO48" i="56"/>
  <c r="AQ48" i="56" s="1"/>
  <c r="S48" i="56"/>
  <c r="AK48" i="56"/>
  <c r="AA48" i="56"/>
  <c r="AE48" i="56" s="1"/>
  <c r="AG48" i="56" s="1"/>
  <c r="O48" i="56"/>
  <c r="S47" i="56"/>
  <c r="AQ47" i="56"/>
  <c r="AK47" i="56"/>
  <c r="AO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E45" i="56"/>
  <c r="AG45" i="56" s="1"/>
  <c r="S45" i="56"/>
  <c r="AQ45" i="56"/>
  <c r="AK45" i="56"/>
  <c r="AA45" i="56"/>
  <c r="O45" i="56"/>
  <c r="AE44" i="56"/>
  <c r="AG44" i="56" s="1"/>
  <c r="S44" i="56"/>
  <c r="AQ44" i="56"/>
  <c r="AK44" i="56"/>
  <c r="AO44" i="56" s="1"/>
  <c r="AA44" i="56"/>
  <c r="O44" i="56"/>
  <c r="AO43" i="56"/>
  <c r="AQ43" i="56" s="1"/>
  <c r="AE43" i="56"/>
  <c r="S43" i="56"/>
  <c r="AK43" i="56"/>
  <c r="AG43" i="56"/>
  <c r="AA43" i="56"/>
  <c r="O43" i="56"/>
  <c r="AE42" i="56"/>
  <c r="AG42" i="56" s="1"/>
  <c r="S42" i="56"/>
  <c r="AK42" i="56"/>
  <c r="AO42" i="56" s="1"/>
  <c r="AQ42" i="56" s="1"/>
  <c r="AA42" i="56"/>
  <c r="O42" i="56"/>
  <c r="AO41" i="56"/>
  <c r="S41" i="56"/>
  <c r="AQ41" i="56"/>
  <c r="AK41" i="56"/>
  <c r="AA41" i="56"/>
  <c r="AE41" i="56" s="1"/>
  <c r="AG41" i="56" s="1"/>
  <c r="O41" i="56"/>
  <c r="AO40" i="56"/>
  <c r="AQ40" i="56" s="1"/>
  <c r="S40" i="56"/>
  <c r="AK40" i="56"/>
  <c r="AA40" i="56"/>
  <c r="AE40" i="56" s="1"/>
  <c r="AG40" i="56" s="1"/>
  <c r="O40" i="56"/>
  <c r="AE39" i="56"/>
  <c r="S39" i="56"/>
  <c r="AQ39" i="56"/>
  <c r="AK39" i="56"/>
  <c r="AO39" i="56" s="1"/>
  <c r="AG39" i="56"/>
  <c r="AA39" i="56"/>
  <c r="O39" i="56"/>
  <c r="AE38" i="56"/>
  <c r="AG38" i="56" s="1"/>
  <c r="S38" i="56"/>
  <c r="AQ38" i="56"/>
  <c r="AK38" i="56"/>
  <c r="AO38" i="56" s="1"/>
  <c r="AA38" i="56"/>
  <c r="O38" i="56"/>
  <c r="S37" i="56"/>
  <c r="AQ37" i="56"/>
  <c r="AK37" i="56"/>
  <c r="AO37" i="56" s="1"/>
  <c r="AA37" i="56"/>
  <c r="AE37" i="56" s="1"/>
  <c r="AG37" i="56" s="1"/>
  <c r="O37" i="56"/>
  <c r="AO36" i="56"/>
  <c r="AQ36" i="56" s="1"/>
  <c r="AE36" i="56"/>
  <c r="AG36" i="56" s="1"/>
  <c r="S36" i="56"/>
  <c r="AK36" i="56"/>
  <c r="AA36" i="56"/>
  <c r="O36" i="56"/>
  <c r="S35" i="56"/>
  <c r="AK35" i="56"/>
  <c r="AO35" i="56" s="1"/>
  <c r="AQ35" i="56" s="1"/>
  <c r="AA35" i="56"/>
  <c r="AE35" i="56" s="1"/>
  <c r="AG35" i="56" s="1"/>
  <c r="O35" i="56"/>
  <c r="AE34" i="56"/>
  <c r="AG34" i="56" s="1"/>
  <c r="S34" i="56"/>
  <c r="AK34" i="56"/>
  <c r="AO34" i="56" s="1"/>
  <c r="AQ34" i="56" s="1"/>
  <c r="AA34" i="56"/>
  <c r="O34" i="56"/>
  <c r="S33" i="56"/>
  <c r="AK33" i="56"/>
  <c r="AO33" i="56" s="1"/>
  <c r="AQ33" i="56" s="1"/>
  <c r="AA33" i="56"/>
  <c r="AE33" i="56" s="1"/>
  <c r="AG33" i="56" s="1"/>
  <c r="O33" i="56"/>
  <c r="AO32" i="56"/>
  <c r="S32" i="56"/>
  <c r="AQ32" i="56"/>
  <c r="AK32" i="56"/>
  <c r="AG32" i="56"/>
  <c r="AA32" i="56"/>
  <c r="AE32" i="56" s="1"/>
  <c r="O32" i="56"/>
  <c r="AO31" i="56"/>
  <c r="AQ31" i="56" s="1"/>
  <c r="S31" i="56"/>
  <c r="AK31" i="56"/>
  <c r="AG31" i="56"/>
  <c r="AA31" i="56"/>
  <c r="AE31" i="56" s="1"/>
  <c r="O31" i="56"/>
  <c r="AO30" i="56"/>
  <c r="AQ30" i="56" s="1"/>
  <c r="AE30" i="56"/>
  <c r="S30" i="56"/>
  <c r="AK30" i="56"/>
  <c r="AG30" i="56"/>
  <c r="AA30" i="56"/>
  <c r="O30" i="56"/>
  <c r="S29" i="56"/>
  <c r="AK29" i="56"/>
  <c r="AO29" i="56" s="1"/>
  <c r="AQ29" i="56" s="1"/>
  <c r="AA29" i="56"/>
  <c r="AE29" i="56" s="1"/>
  <c r="AG29" i="56" s="1"/>
  <c r="O29" i="56"/>
  <c r="AO28" i="56"/>
  <c r="AQ28" i="56" s="1"/>
  <c r="S28" i="56"/>
  <c r="AK28" i="56"/>
  <c r="AA28" i="56"/>
  <c r="AE28" i="56" s="1"/>
  <c r="AG28" i="56" s="1"/>
  <c r="O28" i="56"/>
  <c r="AE27" i="56"/>
  <c r="AG27" i="56" s="1"/>
  <c r="S27" i="56"/>
  <c r="AQ27" i="56"/>
  <c r="AK27" i="56"/>
  <c r="AO27" i="56" s="1"/>
  <c r="AA27" i="56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AE25" i="56"/>
  <c r="S25" i="56"/>
  <c r="AK25" i="56"/>
  <c r="AG25" i="56"/>
  <c r="AA25" i="56"/>
  <c r="O25" i="56"/>
  <c r="AE24" i="56"/>
  <c r="AG24" i="56" s="1"/>
  <c r="S24" i="56"/>
  <c r="AK24" i="56"/>
  <c r="AO24" i="56" s="1"/>
  <c r="AQ24" i="56" s="1"/>
  <c r="AA24" i="56"/>
  <c r="O24" i="56"/>
  <c r="AO23" i="56"/>
  <c r="S23" i="56"/>
  <c r="AQ23" i="56"/>
  <c r="AK23" i="56"/>
  <c r="AG23" i="56"/>
  <c r="AA23" i="56"/>
  <c r="AE23" i="56" s="1"/>
  <c r="O23" i="56"/>
  <c r="AO22" i="56"/>
  <c r="AQ22" i="56" s="1"/>
  <c r="AE22" i="56"/>
  <c r="AG22" i="56" s="1"/>
  <c r="S22" i="56"/>
  <c r="AK22" i="56"/>
  <c r="AA22" i="56"/>
  <c r="O22" i="56"/>
  <c r="AO21" i="56"/>
  <c r="AE21" i="56"/>
  <c r="AG21" i="56" s="1"/>
  <c r="S21" i="56"/>
  <c r="AQ21" i="56"/>
  <c r="AK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E16" i="56"/>
  <c r="AG16" i="56" s="1"/>
  <c r="S16" i="56"/>
  <c r="AQ16" i="56"/>
  <c r="AK16" i="56"/>
  <c r="AO16" i="56" s="1"/>
  <c r="AA16" i="56"/>
  <c r="O16" i="56"/>
  <c r="S15" i="56"/>
  <c r="AQ15" i="56"/>
  <c r="AK15" i="56"/>
  <c r="AO15" i="56" s="1"/>
  <c r="AA15" i="56"/>
  <c r="AE15" i="56" s="1"/>
  <c r="AG15" i="56" s="1"/>
  <c r="O15" i="56"/>
  <c r="AO14" i="56"/>
  <c r="AQ14" i="56" s="1"/>
  <c r="AE14" i="56"/>
  <c r="AG14" i="56" s="1"/>
  <c r="S14" i="56"/>
  <c r="AK14" i="56"/>
  <c r="AA14" i="56"/>
  <c r="O14" i="56"/>
  <c r="AE13" i="56"/>
  <c r="AG13" i="56" s="1"/>
  <c r="S13" i="56"/>
  <c r="AQ13" i="56"/>
  <c r="AK13" i="56"/>
  <c r="AO13" i="56" s="1"/>
  <c r="AA13" i="56"/>
  <c r="O13" i="56"/>
  <c r="AO12" i="56"/>
  <c r="AE12" i="56"/>
  <c r="AG12" i="56" s="1"/>
  <c r="S12" i="56"/>
  <c r="AQ12" i="56"/>
  <c r="AK12" i="56"/>
  <c r="AA12" i="56"/>
  <c r="O12" i="56"/>
  <c r="AO11" i="56"/>
  <c r="AE11" i="56"/>
  <c r="S11" i="56"/>
  <c r="AQ11" i="56"/>
  <c r="AK11" i="56"/>
  <c r="AG11" i="56"/>
  <c r="AA11" i="56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AE9" i="56"/>
  <c r="S9" i="56"/>
  <c r="K9" i="56"/>
  <c r="AK9" i="56"/>
  <c r="AG9" i="56"/>
  <c r="AA9" i="56"/>
  <c r="O9" i="56"/>
  <c r="AE8" i="56"/>
  <c r="S8" i="56"/>
  <c r="AK8" i="56"/>
  <c r="AO8" i="56" s="1"/>
  <c r="AQ8" i="56" s="1"/>
  <c r="AG8" i="56"/>
  <c r="AA8" i="56"/>
  <c r="O8" i="56"/>
  <c r="E23" i="57"/>
  <c r="E21" i="57"/>
  <c r="E20" i="57"/>
  <c r="F19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23" i="86"/>
  <c r="E18" i="86"/>
  <c r="E13" i="86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I46" i="98"/>
  <c r="E46" i="98"/>
  <c r="E41" i="98"/>
  <c r="G35" i="98"/>
  <c r="E35" i="98"/>
  <c r="E32" i="98"/>
  <c r="AW41" i="99"/>
  <c r="AU41" i="99"/>
  <c r="AY41" i="99" s="1"/>
  <c r="AK41" i="99"/>
  <c r="AI41" i="99"/>
  <c r="AM41" i="99" s="1"/>
  <c r="AA41" i="99"/>
  <c r="Y41" i="99"/>
  <c r="W41" i="99"/>
  <c r="O41" i="99"/>
  <c r="M41" i="99"/>
  <c r="K41" i="99"/>
  <c r="G41" i="99"/>
  <c r="I41" i="99" s="1"/>
  <c r="I25" i="3" s="1"/>
  <c r="G924" i="1" s="1"/>
  <c r="E41" i="99"/>
  <c r="AW40" i="99"/>
  <c r="AU40" i="99"/>
  <c r="AY40" i="99" s="1"/>
  <c r="AK40" i="99"/>
  <c r="AI40" i="99"/>
  <c r="AM40" i="99" s="1"/>
  <c r="Y40" i="99"/>
  <c r="AA40" i="99" s="1"/>
  <c r="W40" i="99"/>
  <c r="M40" i="99"/>
  <c r="K40" i="99"/>
  <c r="O40" i="99" s="1"/>
  <c r="I40" i="99"/>
  <c r="I24" i="3" s="1"/>
  <c r="G895" i="1" s="1"/>
  <c r="G40" i="99"/>
  <c r="E40" i="99"/>
  <c r="AW39" i="99"/>
  <c r="AU39" i="99"/>
  <c r="AY39" i="99" s="1"/>
  <c r="AM39" i="99"/>
  <c r="AK39" i="99"/>
  <c r="AI39" i="99"/>
  <c r="Y39" i="99"/>
  <c r="AA39" i="99" s="1"/>
  <c r="W39" i="99"/>
  <c r="O39" i="99"/>
  <c r="M39" i="99"/>
  <c r="K39" i="99"/>
  <c r="G39" i="99"/>
  <c r="E39" i="99"/>
  <c r="I39" i="99" s="1"/>
  <c r="I23" i="3" s="1"/>
  <c r="G866" i="1" s="1"/>
  <c r="AY38" i="99"/>
  <c r="AW38" i="99"/>
  <c r="AU38" i="99"/>
  <c r="AK38" i="99"/>
  <c r="AM38" i="99" s="1"/>
  <c r="AI38" i="99"/>
  <c r="Y38" i="99"/>
  <c r="W38" i="99"/>
  <c r="AA38" i="99" s="1"/>
  <c r="O38" i="99"/>
  <c r="M38" i="99"/>
  <c r="K38" i="99"/>
  <c r="I38" i="99"/>
  <c r="I22" i="3" s="1"/>
  <c r="G837" i="1" s="1"/>
  <c r="G38" i="99"/>
  <c r="E38" i="99"/>
  <c r="AY37" i="99"/>
  <c r="AW37" i="99"/>
  <c r="AU37" i="99"/>
  <c r="AK37" i="99"/>
  <c r="AI37" i="99"/>
  <c r="AM37" i="99" s="1"/>
  <c r="Y37" i="99"/>
  <c r="W37" i="99"/>
  <c r="AA37" i="99" s="1"/>
  <c r="O37" i="99"/>
  <c r="M37" i="99"/>
  <c r="K37" i="99"/>
  <c r="I37" i="99"/>
  <c r="I21" i="3" s="1"/>
  <c r="G808" i="1" s="1"/>
  <c r="G37" i="99"/>
  <c r="E37" i="99"/>
  <c r="AY36" i="99"/>
  <c r="AW36" i="99"/>
  <c r="AU36" i="99"/>
  <c r="AK36" i="99"/>
  <c r="AM36" i="99" s="1"/>
  <c r="AI36" i="99"/>
  <c r="Y36" i="99"/>
  <c r="W36" i="99"/>
  <c r="AA36" i="99" s="1"/>
  <c r="M36" i="99"/>
  <c r="K36" i="99"/>
  <c r="O36" i="99" s="1"/>
  <c r="G36" i="99"/>
  <c r="I36" i="99" s="1"/>
  <c r="I20" i="3" s="1"/>
  <c r="G779" i="1" s="1"/>
  <c r="E36" i="99"/>
  <c r="AY35" i="99"/>
  <c r="AW35" i="99"/>
  <c r="AU35" i="99"/>
  <c r="AK35" i="99"/>
  <c r="AI35" i="99"/>
  <c r="AM35" i="99" s="1"/>
  <c r="Y35" i="99"/>
  <c r="W35" i="99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AA34" i="99" s="1"/>
  <c r="W34" i="99"/>
  <c r="M34" i="99"/>
  <c r="K34" i="99"/>
  <c r="O34" i="99" s="1"/>
  <c r="I34" i="99"/>
  <c r="I18" i="3" s="1"/>
  <c r="G721" i="1" s="1"/>
  <c r="G34" i="99"/>
  <c r="E34" i="99"/>
  <c r="AY33" i="99"/>
  <c r="AW33" i="99"/>
  <c r="AU33" i="99"/>
  <c r="AM33" i="99"/>
  <c r="AK33" i="99"/>
  <c r="AI33" i="99"/>
  <c r="Y33" i="99"/>
  <c r="AA33" i="99" s="1"/>
  <c r="W33" i="99"/>
  <c r="M33" i="99"/>
  <c r="K33" i="99"/>
  <c r="G33" i="99"/>
  <c r="I33" i="99" s="1"/>
  <c r="I17" i="3" s="1"/>
  <c r="G692" i="1" s="1"/>
  <c r="E33" i="99"/>
  <c r="AW32" i="99"/>
  <c r="AU32" i="99"/>
  <c r="AY32" i="99" s="1"/>
  <c r="AK32" i="99"/>
  <c r="AI32" i="99"/>
  <c r="AM32" i="99" s="1"/>
  <c r="Y32" i="99"/>
  <c r="W32" i="99"/>
  <c r="AA32" i="99" s="1"/>
  <c r="O32" i="99"/>
  <c r="M32" i="99"/>
  <c r="K32" i="99"/>
  <c r="G32" i="99"/>
  <c r="E32" i="99"/>
  <c r="I32" i="99" s="1"/>
  <c r="I16" i="3" s="1"/>
  <c r="G663" i="1" s="1"/>
  <c r="AW31" i="99"/>
  <c r="AY31" i="99" s="1"/>
  <c r="AU31" i="99"/>
  <c r="AM31" i="99"/>
  <c r="AK31" i="99"/>
  <c r="AI31" i="99"/>
  <c r="AA31" i="99"/>
  <c r="Y31" i="99"/>
  <c r="W31" i="99"/>
  <c r="O31" i="99"/>
  <c r="M31" i="99"/>
  <c r="K31" i="99"/>
  <c r="I31" i="99"/>
  <c r="I15" i="3" s="1"/>
  <c r="G634" i="1" s="1"/>
  <c r="G31" i="99"/>
  <c r="E31" i="99"/>
  <c r="AW30" i="99"/>
  <c r="AU30" i="99"/>
  <c r="AY30" i="99" s="1"/>
  <c r="AK30" i="99"/>
  <c r="AI30" i="99"/>
  <c r="AM30" i="99" s="1"/>
  <c r="Y30" i="99"/>
  <c r="W30" i="99"/>
  <c r="AA30" i="99" s="1"/>
  <c r="M30" i="99"/>
  <c r="O30" i="99" s="1"/>
  <c r="K30" i="99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AA29" i="99" s="1"/>
  <c r="W29" i="99"/>
  <c r="O29" i="99"/>
  <c r="M29" i="99"/>
  <c r="K29" i="99"/>
  <c r="G29" i="99"/>
  <c r="I29" i="99" s="1"/>
  <c r="I13" i="3" s="1"/>
  <c r="G576" i="1" s="1"/>
  <c r="E29" i="99"/>
  <c r="AW28" i="99"/>
  <c r="AY28" i="99" s="1"/>
  <c r="AU28" i="99"/>
  <c r="AK28" i="99"/>
  <c r="AM28" i="99" s="1"/>
  <c r="AI28" i="99"/>
  <c r="Y28" i="99"/>
  <c r="W28" i="99"/>
  <c r="AA28" i="99" s="1"/>
  <c r="Q28" i="99"/>
  <c r="M28" i="99"/>
  <c r="K28" i="99"/>
  <c r="I28" i="99"/>
  <c r="I12" i="3" s="1"/>
  <c r="G547" i="1" s="1"/>
  <c r="G28" i="99"/>
  <c r="E28" i="99"/>
  <c r="AY27" i="99"/>
  <c r="AW27" i="99"/>
  <c r="AU27" i="99"/>
  <c r="AK27" i="99"/>
  <c r="AI27" i="99"/>
  <c r="AM27" i="99" s="1"/>
  <c r="AA27" i="99"/>
  <c r="Y27" i="99"/>
  <c r="W27" i="99"/>
  <c r="O27" i="99"/>
  <c r="M27" i="99"/>
  <c r="K27" i="99"/>
  <c r="G27" i="99"/>
  <c r="I27" i="99" s="1"/>
  <c r="I11" i="3" s="1"/>
  <c r="G518" i="1" s="1"/>
  <c r="E27" i="99"/>
  <c r="AY26" i="99"/>
  <c r="AW26" i="99"/>
  <c r="AU26" i="99"/>
  <c r="AK26" i="99"/>
  <c r="AM26" i="99" s="1"/>
  <c r="AI26" i="99"/>
  <c r="Y26" i="99"/>
  <c r="AA26" i="99" s="1"/>
  <c r="W26" i="99"/>
  <c r="O26" i="99"/>
  <c r="M26" i="99"/>
  <c r="K26" i="99"/>
  <c r="G26" i="99"/>
  <c r="I26" i="99" s="1"/>
  <c r="I10" i="3" s="1"/>
  <c r="G489" i="1" s="1"/>
  <c r="E26" i="99"/>
  <c r="AY25" i="99"/>
  <c r="AW25" i="99"/>
  <c r="AU25" i="99"/>
  <c r="AK25" i="99"/>
  <c r="AI25" i="99"/>
  <c r="AM25" i="99" s="1"/>
  <c r="Y25" i="99"/>
  <c r="W25" i="99"/>
  <c r="AA25" i="99" s="1"/>
  <c r="M25" i="99"/>
  <c r="K25" i="99"/>
  <c r="G25" i="99"/>
  <c r="E25" i="99"/>
  <c r="I25" i="99" s="1"/>
  <c r="I9" i="3" s="1"/>
  <c r="G460" i="1" s="1"/>
  <c r="AY24" i="99"/>
  <c r="AW24" i="99"/>
  <c r="AU24" i="99"/>
  <c r="AK24" i="99"/>
  <c r="AM24" i="99" s="1"/>
  <c r="AI24" i="99"/>
  <c r="Y24" i="99"/>
  <c r="AA24" i="99" s="1"/>
  <c r="W24" i="99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Q23" i="99"/>
  <c r="AM23" i="99"/>
  <c r="AK23" i="99"/>
  <c r="AI23" i="99"/>
  <c r="AA23" i="99"/>
  <c r="Y23" i="99"/>
  <c r="W23" i="99"/>
  <c r="M23" i="99"/>
  <c r="K23" i="99"/>
  <c r="O23" i="99" s="1"/>
  <c r="G23" i="99"/>
  <c r="I23" i="99" s="1"/>
  <c r="E23" i="99"/>
  <c r="AW22" i="99"/>
  <c r="AU22" i="99"/>
  <c r="AY22" i="99" s="1"/>
  <c r="AK22" i="99"/>
  <c r="AM22" i="99" s="1"/>
  <c r="AI22" i="99"/>
  <c r="Y22" i="99"/>
  <c r="AA22" i="99" s="1"/>
  <c r="W22" i="99"/>
  <c r="O22" i="99"/>
  <c r="M22" i="99"/>
  <c r="K22" i="99"/>
  <c r="G22" i="99"/>
  <c r="E22" i="99"/>
  <c r="AW21" i="99"/>
  <c r="AU21" i="99"/>
  <c r="AY21" i="99" s="1"/>
  <c r="AK21" i="99"/>
  <c r="AM21" i="99" s="1"/>
  <c r="AI21" i="99"/>
  <c r="AA21" i="99"/>
  <c r="Y21" i="99"/>
  <c r="W21" i="99"/>
  <c r="M21" i="99"/>
  <c r="K21" i="99"/>
  <c r="O21" i="99" s="1"/>
  <c r="G21" i="99"/>
  <c r="I21" i="99" s="1"/>
  <c r="E21" i="99"/>
  <c r="AW20" i="99"/>
  <c r="AU20" i="99"/>
  <c r="AY20" i="99" s="1"/>
  <c r="AK20" i="99"/>
  <c r="AI20" i="99"/>
  <c r="AM20" i="99" s="1"/>
  <c r="AA20" i="99"/>
  <c r="Y20" i="99"/>
  <c r="W20" i="99"/>
  <c r="M20" i="99"/>
  <c r="K20" i="99"/>
  <c r="O20" i="99" s="1"/>
  <c r="G20" i="99"/>
  <c r="E20" i="99"/>
  <c r="I20" i="99" s="1"/>
  <c r="AW19" i="99"/>
  <c r="AU19" i="99"/>
  <c r="AM19" i="99"/>
  <c r="AK19" i="99"/>
  <c r="AI19" i="99"/>
  <c r="Y19" i="99"/>
  <c r="W19" i="99"/>
  <c r="O19" i="99"/>
  <c r="M19" i="99"/>
  <c r="K19" i="99"/>
  <c r="G19" i="99"/>
  <c r="E19" i="99"/>
  <c r="I19" i="99" s="1"/>
  <c r="AW18" i="99"/>
  <c r="AU18" i="99"/>
  <c r="AY18" i="99" s="1"/>
  <c r="AM18" i="99"/>
  <c r="AK18" i="99"/>
  <c r="AI18" i="99"/>
  <c r="Y18" i="99"/>
  <c r="W18" i="99"/>
  <c r="AA18" i="99" s="1"/>
  <c r="M18" i="99"/>
  <c r="K18" i="99"/>
  <c r="O18" i="99" s="1"/>
  <c r="G18" i="99"/>
  <c r="I18" i="99" s="1"/>
  <c r="E18" i="99"/>
  <c r="AW17" i="99"/>
  <c r="AU17" i="99"/>
  <c r="AY17" i="99" s="1"/>
  <c r="AK17" i="99"/>
  <c r="AI17" i="99"/>
  <c r="Y17" i="99"/>
  <c r="AA17" i="99" s="1"/>
  <c r="W17" i="99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AA16" i="99"/>
  <c r="Y16" i="99"/>
  <c r="W16" i="99"/>
  <c r="M16" i="99"/>
  <c r="K16" i="99"/>
  <c r="O16" i="99" s="1"/>
  <c r="G16" i="99"/>
  <c r="E16" i="99"/>
  <c r="I16" i="99" s="1"/>
  <c r="AW15" i="99"/>
  <c r="AY15" i="99" s="1"/>
  <c r="AU15" i="99"/>
  <c r="AM15" i="99"/>
  <c r="AK15" i="99"/>
  <c r="AI15" i="99"/>
  <c r="Y15" i="99"/>
  <c r="W15" i="99"/>
  <c r="AA15" i="99" s="1"/>
  <c r="M15" i="99"/>
  <c r="K15" i="99"/>
  <c r="O15" i="99" s="1"/>
  <c r="I15" i="99"/>
  <c r="G15" i="99"/>
  <c r="E15" i="99"/>
  <c r="AW14" i="99"/>
  <c r="AU14" i="99"/>
  <c r="AY14" i="99" s="1"/>
  <c r="AK14" i="99"/>
  <c r="AI14" i="99"/>
  <c r="AM14" i="99" s="1"/>
  <c r="Y14" i="99"/>
  <c r="W14" i="99"/>
  <c r="M14" i="99"/>
  <c r="K14" i="99"/>
  <c r="O14" i="99" s="1"/>
  <c r="I14" i="99"/>
  <c r="G14" i="99"/>
  <c r="E14" i="99"/>
  <c r="AY13" i="99"/>
  <c r="AW13" i="99"/>
  <c r="AU13" i="99"/>
  <c r="AM13" i="99"/>
  <c r="AK13" i="99"/>
  <c r="AI13" i="99"/>
  <c r="Y13" i="99"/>
  <c r="W13" i="99"/>
  <c r="M13" i="99"/>
  <c r="K13" i="99"/>
  <c r="I13" i="99"/>
  <c r="G13" i="99"/>
  <c r="E13" i="99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AY11" i="99"/>
  <c r="AW11" i="99"/>
  <c r="AU11" i="99"/>
  <c r="AM11" i="99"/>
  <c r="AK11" i="99"/>
  <c r="AI11" i="99"/>
  <c r="Y11" i="99"/>
  <c r="AA11" i="99" s="1"/>
  <c r="W11" i="99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O10" i="99"/>
  <c r="M10" i="99"/>
  <c r="K10" i="99"/>
  <c r="I10" i="99"/>
  <c r="G10" i="99"/>
  <c r="E10" i="99"/>
  <c r="AW9" i="99"/>
  <c r="AU9" i="99"/>
  <c r="AY9" i="99" s="1"/>
  <c r="AK9" i="99"/>
  <c r="AM9" i="99" s="1"/>
  <c r="AI9" i="99"/>
  <c r="Y9" i="99"/>
  <c r="W9" i="99"/>
  <c r="AA9" i="99" s="1"/>
  <c r="M9" i="99"/>
  <c r="O9" i="99" s="1"/>
  <c r="K9" i="99"/>
  <c r="G9" i="99"/>
  <c r="E9" i="99"/>
  <c r="I9" i="99" s="1"/>
  <c r="AW8" i="99"/>
  <c r="AU8" i="99"/>
  <c r="AY8" i="99" s="1"/>
  <c r="AK8" i="99"/>
  <c r="AI8" i="99"/>
  <c r="Y8" i="99"/>
  <c r="AA8" i="99" s="1"/>
  <c r="W8" i="99"/>
  <c r="O8" i="99"/>
  <c r="M8" i="99"/>
  <c r="K8" i="99"/>
  <c r="G8" i="99"/>
  <c r="E8" i="99"/>
  <c r="I8" i="99" s="1"/>
  <c r="E53" i="100"/>
  <c r="E49" i="100"/>
  <c r="E50" i="100" s="1"/>
  <c r="E45" i="100"/>
  <c r="E44" i="100"/>
  <c r="E20" i="2" s="1"/>
  <c r="G963" i="1" s="1"/>
  <c r="E42" i="100"/>
  <c r="E18" i="2" s="1"/>
  <c r="G961" i="1" s="1"/>
  <c r="E40" i="100"/>
  <c r="E39" i="100"/>
  <c r="E38" i="100"/>
  <c r="E32" i="100"/>
  <c r="E31" i="100"/>
  <c r="E29" i="100"/>
  <c r="E28" i="100"/>
  <c r="E27" i="100"/>
  <c r="E26" i="100"/>
  <c r="E30" i="100" s="1"/>
  <c r="E24" i="100"/>
  <c r="E16" i="2" s="1"/>
  <c r="G959" i="1" s="1"/>
  <c r="E21" i="100"/>
  <c r="E19" i="100"/>
  <c r="E18" i="100"/>
  <c r="E33" i="100" s="1"/>
  <c r="E17" i="100"/>
  <c r="E43" i="100" s="1"/>
  <c r="E19" i="2" s="1"/>
  <c r="G962" i="1" s="1"/>
  <c r="E16" i="100"/>
  <c r="E23" i="100" s="1"/>
  <c r="E15" i="2" s="1"/>
  <c r="G958" i="1" s="1"/>
  <c r="E15" i="100"/>
  <c r="E46" i="100" s="1"/>
  <c r="E12" i="100"/>
  <c r="E11" i="100"/>
  <c r="E25" i="100" s="1"/>
  <c r="E17" i="2" s="1"/>
  <c r="G960" i="1" s="1"/>
  <c r="E10" i="100"/>
  <c r="E9" i="100"/>
  <c r="E8" i="100"/>
  <c r="E13" i="100" s="1"/>
  <c r="I40" i="101"/>
  <c r="G40" i="101"/>
  <c r="E40" i="101"/>
  <c r="G39" i="101"/>
  <c r="E39" i="101"/>
  <c r="I39" i="101" s="1"/>
  <c r="G38" i="101"/>
  <c r="E38" i="101"/>
  <c r="G37" i="101"/>
  <c r="E37" i="101"/>
  <c r="G35" i="101"/>
  <c r="I35" i="101" s="1"/>
  <c r="E35" i="101"/>
  <c r="G34" i="101"/>
  <c r="I34" i="101" s="1"/>
  <c r="E34" i="101"/>
  <c r="G33" i="101"/>
  <c r="E33" i="101"/>
  <c r="I33" i="101" s="1"/>
  <c r="I78" i="95" s="1"/>
  <c r="G32" i="101"/>
  <c r="I32" i="101" s="1"/>
  <c r="E32" i="101"/>
  <c r="G31" i="101"/>
  <c r="I31" i="101" s="1"/>
  <c r="E31" i="101"/>
  <c r="G30" i="101"/>
  <c r="I30" i="101" s="1"/>
  <c r="I28" i="95" s="1"/>
  <c r="E30" i="101"/>
  <c r="G29" i="101"/>
  <c r="I29" i="101" s="1"/>
  <c r="E29" i="101"/>
  <c r="I28" i="101"/>
  <c r="I73" i="95" s="1"/>
  <c r="G28" i="101"/>
  <c r="E28" i="101"/>
  <c r="G25" i="101"/>
  <c r="I25" i="101" s="1"/>
  <c r="E25" i="101"/>
  <c r="G24" i="101"/>
  <c r="E24" i="101"/>
  <c r="I24" i="101" s="1"/>
  <c r="I23" i="101"/>
  <c r="I75" i="95" s="1"/>
  <c r="G23" i="101"/>
  <c r="E23" i="101"/>
  <c r="G22" i="101"/>
  <c r="I22" i="101" s="1"/>
  <c r="I74" i="95" s="1"/>
  <c r="E22" i="101"/>
  <c r="G21" i="101"/>
  <c r="I21" i="101" s="1"/>
  <c r="E21" i="101"/>
  <c r="I20" i="101"/>
  <c r="G20" i="101"/>
  <c r="E20" i="101"/>
  <c r="I19" i="101"/>
  <c r="I25" i="95" s="1"/>
  <c r="G19" i="101"/>
  <c r="E19" i="101"/>
  <c r="G18" i="101"/>
  <c r="I18" i="101" s="1"/>
  <c r="I24" i="95" s="1"/>
  <c r="E18" i="101"/>
  <c r="G17" i="101"/>
  <c r="E17" i="101"/>
  <c r="I16" i="101"/>
  <c r="I22" i="95" s="1"/>
  <c r="G16" i="101"/>
  <c r="E16" i="101"/>
  <c r="G15" i="101"/>
  <c r="E15" i="101"/>
  <c r="G14" i="101"/>
  <c r="G26" i="101" s="1"/>
  <c r="E14" i="101"/>
  <c r="I14" i="101" s="1"/>
  <c r="I20" i="95" s="1"/>
  <c r="G13" i="101"/>
  <c r="I13" i="101" s="1"/>
  <c r="E13" i="101"/>
  <c r="G12" i="101"/>
  <c r="I12" i="101" s="1"/>
  <c r="E12" i="101"/>
  <c r="G11" i="101"/>
  <c r="G27" i="101" s="1"/>
  <c r="E11" i="101"/>
  <c r="G10" i="101"/>
  <c r="E10" i="101"/>
  <c r="I10" i="101" s="1"/>
  <c r="I14" i="95" s="1"/>
  <c r="G9" i="101"/>
  <c r="I9" i="101" s="1"/>
  <c r="I9" i="94" s="1"/>
  <c r="E9" i="101"/>
  <c r="G8" i="101"/>
  <c r="I8" i="101" s="1"/>
  <c r="I8" i="94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C26" i="102" s="1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W26" i="102" s="1"/>
  <c r="U14" i="102"/>
  <c r="S14" i="102"/>
  <c r="Q14" i="102"/>
  <c r="Q26" i="102" s="1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42" i="104"/>
  <c r="E40" i="104"/>
  <c r="E39" i="104"/>
  <c r="E37" i="104"/>
  <c r="E31" i="104"/>
  <c r="E30" i="104"/>
  <c r="E29" i="104"/>
  <c r="E27" i="104"/>
  <c r="E21" i="104"/>
  <c r="E19" i="104"/>
  <c r="E14" i="104"/>
  <c r="E13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2" i="105"/>
  <c r="E24" i="105" s="1"/>
  <c r="E20" i="105"/>
  <c r="E19" i="105"/>
  <c r="E18" i="105"/>
  <c r="E17" i="105"/>
  <c r="E21" i="105" s="1"/>
  <c r="E23" i="105" s="1"/>
  <c r="G12" i="105"/>
  <c r="E22" i="110"/>
  <c r="E20" i="110"/>
  <c r="E17" i="110"/>
  <c r="E16" i="110"/>
  <c r="E13" i="110"/>
  <c r="E14" i="110" s="1"/>
  <c r="E12" i="110"/>
  <c r="E11" i="110"/>
  <c r="E9" i="110"/>
  <c r="E10" i="110" s="1"/>
  <c r="E8" i="110"/>
  <c r="G13" i="111"/>
  <c r="G12" i="111"/>
  <c r="G11" i="111"/>
  <c r="G10" i="111"/>
  <c r="G9" i="111"/>
  <c r="G8" i="111"/>
  <c r="E40" i="111"/>
  <c r="E38" i="111"/>
  <c r="E30" i="111"/>
  <c r="E27" i="111"/>
  <c r="E22" i="111"/>
  <c r="E18" i="111"/>
  <c r="E17" i="111"/>
  <c r="E15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9" i="112"/>
  <c r="E47" i="112"/>
  <c r="E46" i="112"/>
  <c r="E45" i="112"/>
  <c r="E44" i="112"/>
  <c r="E38" i="112"/>
  <c r="E37" i="112"/>
  <c r="E29" i="112"/>
  <c r="E28" i="112"/>
  <c r="E26" i="112"/>
  <c r="E25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7" i="113"/>
  <c r="E148" i="113"/>
  <c r="E147" i="113"/>
  <c r="E141" i="113"/>
  <c r="E138" i="113"/>
  <c r="E134" i="113"/>
  <c r="E130" i="113"/>
  <c r="E125" i="113"/>
  <c r="E123" i="113"/>
  <c r="E121" i="113"/>
  <c r="E115" i="113"/>
  <c r="E114" i="113"/>
  <c r="E112" i="113"/>
  <c r="E103" i="113"/>
  <c r="E102" i="113"/>
  <c r="E98" i="113"/>
  <c r="E96" i="113"/>
  <c r="E88" i="113"/>
  <c r="E85" i="113"/>
  <c r="E84" i="113"/>
  <c r="E76" i="113"/>
  <c r="E71" i="113"/>
  <c r="E66" i="113"/>
  <c r="E62" i="113"/>
  <c r="E58" i="113"/>
  <c r="E51" i="113"/>
  <c r="E43" i="113"/>
  <c r="E42" i="113"/>
  <c r="E30" i="113"/>
  <c r="E15" i="113"/>
  <c r="E12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87" i="114"/>
  <c r="E84" i="114"/>
  <c r="E80" i="114"/>
  <c r="E79" i="114"/>
  <c r="E77" i="114"/>
  <c r="E68" i="114"/>
  <c r="E67" i="114"/>
  <c r="E63" i="114"/>
  <c r="E62" i="114"/>
  <c r="E59" i="114"/>
  <c r="E57" i="114"/>
  <c r="E52" i="114"/>
  <c r="E45" i="114"/>
  <c r="E44" i="114"/>
  <c r="E43" i="114"/>
  <c r="E40" i="114"/>
  <c r="E37" i="114"/>
  <c r="E35" i="114"/>
  <c r="E33" i="114"/>
  <c r="E30" i="114"/>
  <c r="E29" i="114"/>
  <c r="E28" i="114"/>
  <c r="E14" i="114"/>
  <c r="E10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76" i="115"/>
  <c r="E74" i="115"/>
  <c r="E73" i="115"/>
  <c r="E75" i="115" s="1"/>
  <c r="G75" i="115" s="1"/>
  <c r="G78" i="98" s="1"/>
  <c r="E72" i="115"/>
  <c r="E64" i="115"/>
  <c r="E69" i="115" s="1"/>
  <c r="E59" i="115"/>
  <c r="E56" i="115"/>
  <c r="E60" i="115" s="1"/>
  <c r="E55" i="115"/>
  <c r="E57" i="115" s="1"/>
  <c r="E46" i="115"/>
  <c r="E42" i="115"/>
  <c r="E51" i="115" s="1"/>
  <c r="E40" i="115"/>
  <c r="E49" i="115" s="1"/>
  <c r="E37" i="115"/>
  <c r="E36" i="115"/>
  <c r="E31" i="115"/>
  <c r="E30" i="115"/>
  <c r="E28" i="115"/>
  <c r="E26" i="115"/>
  <c r="E22" i="115"/>
  <c r="E21" i="115"/>
  <c r="E20" i="115"/>
  <c r="E18" i="115"/>
  <c r="E11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5" i="116"/>
  <c r="G85" i="116" s="1"/>
  <c r="E80" i="98" s="1"/>
  <c r="E84" i="116"/>
  <c r="E82" i="116"/>
  <c r="E81" i="116"/>
  <c r="E80" i="116"/>
  <c r="E76" i="116"/>
  <c r="E72" i="116"/>
  <c r="E65" i="116"/>
  <c r="E70" i="116" s="1"/>
  <c r="E60" i="116"/>
  <c r="E56" i="116"/>
  <c r="E54" i="116"/>
  <c r="E51" i="116"/>
  <c r="E49" i="116"/>
  <c r="E46" i="116"/>
  <c r="E42" i="116"/>
  <c r="E41" i="116"/>
  <c r="E50" i="116" s="1"/>
  <c r="E36" i="116"/>
  <c r="E34" i="116"/>
  <c r="E31" i="116"/>
  <c r="E27" i="116"/>
  <c r="E21" i="116"/>
  <c r="E20" i="116"/>
  <c r="E17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60" i="117"/>
  <c r="E58" i="117"/>
  <c r="E57" i="117"/>
  <c r="E52" i="117"/>
  <c r="E51" i="117"/>
  <c r="E62" i="117" s="1"/>
  <c r="E49" i="117"/>
  <c r="E48" i="117"/>
  <c r="E44" i="117"/>
  <c r="E41" i="117"/>
  <c r="E38" i="117"/>
  <c r="E37" i="117"/>
  <c r="E36" i="117"/>
  <c r="E34" i="117"/>
  <c r="E31" i="117"/>
  <c r="E29" i="117"/>
  <c r="E26" i="117"/>
  <c r="E24" i="117"/>
  <c r="E23" i="117"/>
  <c r="E21" i="118"/>
  <c r="E12" i="118"/>
  <c r="E30" i="119"/>
  <c r="E29" i="119"/>
  <c r="E22" i="119"/>
  <c r="E19" i="119"/>
  <c r="E18" i="119"/>
  <c r="E16" i="119"/>
  <c r="I65" i="50" s="1"/>
  <c r="E8" i="119"/>
  <c r="E9" i="119" s="1"/>
  <c r="E18" i="93" s="1"/>
  <c r="E9" i="120"/>
  <c r="G9" i="120" s="1"/>
  <c r="E9" i="98" s="1"/>
  <c r="E8" i="120"/>
  <c r="G12" i="120"/>
  <c r="G11" i="120"/>
  <c r="G10" i="120"/>
  <c r="G8" i="120"/>
  <c r="E8" i="98" s="1"/>
  <c r="E15" i="121"/>
  <c r="E14" i="121"/>
  <c r="G16" i="121"/>
  <c r="G13" i="121"/>
  <c r="G12" i="121"/>
  <c r="G11" i="121"/>
  <c r="G10" i="121"/>
  <c r="E51" i="122"/>
  <c r="E48" i="98" s="1"/>
  <c r="E50" i="122"/>
  <c r="E47" i="98" s="1"/>
  <c r="E49" i="122"/>
  <c r="I38" i="122"/>
  <c r="K38" i="122" s="1"/>
  <c r="G44" i="98" s="1"/>
  <c r="G38" i="122"/>
  <c r="E37" i="122"/>
  <c r="E43" i="98" s="1"/>
  <c r="E36" i="122"/>
  <c r="E42" i="98" s="1"/>
  <c r="I35" i="122"/>
  <c r="G35" i="122"/>
  <c r="K35" i="122" s="1"/>
  <c r="G40" i="98" s="1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K31" i="122" s="1"/>
  <c r="G34" i="98" s="1"/>
  <c r="G31" i="122"/>
  <c r="E31" i="122"/>
  <c r="E34" i="98" s="1"/>
  <c r="I30" i="122"/>
  <c r="G30" i="122"/>
  <c r="K30" i="122" s="1"/>
  <c r="G33" i="98" s="1"/>
  <c r="E30" i="122"/>
  <c r="E33" i="98" s="1"/>
  <c r="I29" i="122"/>
  <c r="G29" i="122"/>
  <c r="K29" i="122" s="1"/>
  <c r="G32" i="98" s="1"/>
  <c r="G41" i="98" s="1"/>
  <c r="E29" i="122"/>
  <c r="I28" i="122"/>
  <c r="G28" i="122"/>
  <c r="K28" i="122" s="1"/>
  <c r="G31" i="98" s="1"/>
  <c r="E28" i="122"/>
  <c r="E31" i="98" s="1"/>
  <c r="I27" i="122"/>
  <c r="K27" i="122" s="1"/>
  <c r="G30" i="98" s="1"/>
  <c r="G27" i="122"/>
  <c r="E27" i="122"/>
  <c r="E30" i="98" s="1"/>
  <c r="I26" i="122"/>
  <c r="G26" i="122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K23" i="122" s="1"/>
  <c r="G26" i="98" s="1"/>
  <c r="G23" i="122"/>
  <c r="E23" i="122"/>
  <c r="E26" i="98" s="1"/>
  <c r="I22" i="122"/>
  <c r="K22" i="122" s="1"/>
  <c r="G25" i="98" s="1"/>
  <c r="G22" i="122"/>
  <c r="E22" i="122"/>
  <c r="E25" i="98" s="1"/>
  <c r="I21" i="122"/>
  <c r="K21" i="122" s="1"/>
  <c r="G23" i="98" s="1"/>
  <c r="G21" i="122"/>
  <c r="E21" i="122"/>
  <c r="E23" i="98" s="1"/>
  <c r="I20" i="122"/>
  <c r="G20" i="122"/>
  <c r="E20" i="122"/>
  <c r="E22" i="98" s="1"/>
  <c r="I19" i="122"/>
  <c r="G19" i="122"/>
  <c r="E19" i="122"/>
  <c r="E21" i="98" s="1"/>
  <c r="I18" i="122"/>
  <c r="I39" i="122" s="1"/>
  <c r="I52" i="122" s="1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K14" i="122" s="1"/>
  <c r="G16" i="98" s="1"/>
  <c r="E14" i="122"/>
  <c r="E16" i="98" s="1"/>
  <c r="I13" i="122"/>
  <c r="G13" i="122"/>
  <c r="E13" i="122"/>
  <c r="E15" i="98" s="1"/>
  <c r="I12" i="122"/>
  <c r="G12" i="122"/>
  <c r="K12" i="122" s="1"/>
  <c r="G14" i="98" s="1"/>
  <c r="E12" i="122"/>
  <c r="E39" i="122" s="1"/>
  <c r="E52" i="122" s="1"/>
  <c r="I11" i="122"/>
  <c r="K11" i="122" s="1"/>
  <c r="G13" i="98" s="1"/>
  <c r="G11" i="122"/>
  <c r="E11" i="122"/>
  <c r="E13" i="98" s="1"/>
  <c r="I10" i="122"/>
  <c r="G10" i="122"/>
  <c r="K10" i="122" s="1"/>
  <c r="G12" i="98" s="1"/>
  <c r="I12" i="98" s="1"/>
  <c r="E10" i="122"/>
  <c r="E12" i="98" s="1"/>
  <c r="I9" i="122"/>
  <c r="G9" i="122"/>
  <c r="G39" i="122" s="1"/>
  <c r="G52" i="122" s="1"/>
  <c r="E9" i="122"/>
  <c r="E11" i="98" s="1"/>
  <c r="E8" i="122"/>
  <c r="E10" i="98" s="1"/>
  <c r="I10" i="98" s="1"/>
  <c r="K51" i="122"/>
  <c r="I48" i="122"/>
  <c r="G48" i="122"/>
  <c r="E48" i="122"/>
  <c r="K47" i="122"/>
  <c r="K46" i="122"/>
  <c r="E81" i="115" s="1"/>
  <c r="E82" i="115" s="1"/>
  <c r="K45" i="122"/>
  <c r="E80" i="115" s="1"/>
  <c r="K44" i="122"/>
  <c r="E54" i="115" s="1"/>
  <c r="K43" i="122"/>
  <c r="K42" i="122"/>
  <c r="K41" i="122"/>
  <c r="E14" i="115" s="1"/>
  <c r="K40" i="122"/>
  <c r="K48" i="122" s="1"/>
  <c r="K34" i="122"/>
  <c r="E62" i="115" s="1"/>
  <c r="K33" i="122"/>
  <c r="G36" i="98" s="1"/>
  <c r="K32" i="122"/>
  <c r="K24" i="122"/>
  <c r="G27" i="98" s="1"/>
  <c r="K20" i="122"/>
  <c r="G22" i="98" s="1"/>
  <c r="K19" i="122"/>
  <c r="G21" i="98" s="1"/>
  <c r="K17" i="122"/>
  <c r="G19" i="98" s="1"/>
  <c r="K16" i="122"/>
  <c r="G18" i="98" s="1"/>
  <c r="K13" i="122"/>
  <c r="G15" i="98" s="1"/>
  <c r="K9" i="122"/>
  <c r="G11" i="98" s="1"/>
  <c r="K8" i="122"/>
  <c r="I51" i="122"/>
  <c r="G51" i="122"/>
  <c r="I50" i="122"/>
  <c r="G50" i="122"/>
  <c r="K50" i="122" s="1"/>
  <c r="G47" i="98" s="1"/>
  <c r="I49" i="122"/>
  <c r="G49" i="122"/>
  <c r="E38" i="122"/>
  <c r="I37" i="122"/>
  <c r="G37" i="122"/>
  <c r="K37" i="122" s="1"/>
  <c r="I36" i="122"/>
  <c r="G36" i="122"/>
  <c r="K36" i="122" s="1"/>
  <c r="I8" i="122"/>
  <c r="G8" i="122"/>
  <c r="W35" i="123"/>
  <c r="S35" i="123"/>
  <c r="O35" i="123"/>
  <c r="K35" i="123"/>
  <c r="G35" i="123"/>
  <c r="W34" i="123"/>
  <c r="S34" i="123"/>
  <c r="O34" i="123"/>
  <c r="K34" i="123"/>
  <c r="G34" i="123"/>
  <c r="AA34" i="123" s="1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AA16" i="123" s="1"/>
  <c r="E31" i="112" s="1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AA12" i="123" s="1"/>
  <c r="E27" i="112" s="1"/>
  <c r="W11" i="123"/>
  <c r="S11" i="123"/>
  <c r="O11" i="123"/>
  <c r="K11" i="123"/>
  <c r="G11" i="123"/>
  <c r="W10" i="123"/>
  <c r="S10" i="123"/>
  <c r="O10" i="123"/>
  <c r="K10" i="123"/>
  <c r="G10" i="123"/>
  <c r="W9" i="123"/>
  <c r="W36" i="123" s="1"/>
  <c r="S9" i="123"/>
  <c r="O9" i="123"/>
  <c r="K9" i="123"/>
  <c r="G9" i="123"/>
  <c r="W8" i="123"/>
  <c r="S8" i="123"/>
  <c r="O8" i="123"/>
  <c r="K8" i="123"/>
  <c r="G8" i="123"/>
  <c r="G36" i="123" s="1"/>
  <c r="Y36" i="123"/>
  <c r="U36" i="123"/>
  <c r="Q36" i="123"/>
  <c r="O36" i="123"/>
  <c r="M36" i="123"/>
  <c r="K36" i="123"/>
  <c r="I36" i="123"/>
  <c r="E36" i="123"/>
  <c r="AA35" i="123"/>
  <c r="E50" i="112" s="1"/>
  <c r="AA32" i="123"/>
  <c r="AA31" i="123"/>
  <c r="AA30" i="123"/>
  <c r="AA29" i="123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AA22" i="123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5" i="123"/>
  <c r="E30" i="112" s="1"/>
  <c r="AA14" i="123"/>
  <c r="AA13" i="123"/>
  <c r="AA11" i="123"/>
  <c r="AA10" i="123"/>
  <c r="AA9" i="123"/>
  <c r="E24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AA27" i="124" s="1"/>
  <c r="E33" i="111" s="1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AA23" i="124" s="1"/>
  <c r="E29" i="111" s="1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K35" i="124" s="1"/>
  <c r="G10" i="124"/>
  <c r="W9" i="124"/>
  <c r="S9" i="124"/>
  <c r="O9" i="124"/>
  <c r="K9" i="124"/>
  <c r="G9" i="124"/>
  <c r="W8" i="124"/>
  <c r="W35" i="124" s="1"/>
  <c r="S8" i="124"/>
  <c r="O8" i="124"/>
  <c r="O35" i="124" s="1"/>
  <c r="K8" i="124"/>
  <c r="G8" i="124"/>
  <c r="Y35" i="124"/>
  <c r="U35" i="124"/>
  <c r="Q35" i="124"/>
  <c r="M35" i="124"/>
  <c r="I35" i="124"/>
  <c r="G35" i="124"/>
  <c r="E35" i="124"/>
  <c r="AA34" i="124"/>
  <c r="AA33" i="124"/>
  <c r="E39" i="111" s="1"/>
  <c r="AA32" i="124"/>
  <c r="AA31" i="124"/>
  <c r="E37" i="111" s="1"/>
  <c r="AA30" i="124"/>
  <c r="E36" i="111" s="1"/>
  <c r="AA29" i="124"/>
  <c r="E35" i="111" s="1"/>
  <c r="AA28" i="124"/>
  <c r="E34" i="111" s="1"/>
  <c r="AA26" i="124"/>
  <c r="E32" i="111" s="1"/>
  <c r="AA25" i="124"/>
  <c r="E31" i="111" s="1"/>
  <c r="AA24" i="124"/>
  <c r="AA21" i="124"/>
  <c r="AA20" i="124"/>
  <c r="E26" i="111" s="1"/>
  <c r="AA19" i="124"/>
  <c r="E25" i="111" s="1"/>
  <c r="AA18" i="124"/>
  <c r="E24" i="111" s="1"/>
  <c r="AA17" i="124"/>
  <c r="E23" i="111" s="1"/>
  <c r="AA16" i="124"/>
  <c r="AA15" i="124"/>
  <c r="E21" i="111" s="1"/>
  <c r="AA13" i="124"/>
  <c r="E19" i="111" s="1"/>
  <c r="AA12" i="124"/>
  <c r="AA11" i="124"/>
  <c r="AA10" i="124"/>
  <c r="E16" i="111" s="1"/>
  <c r="AA9" i="124"/>
  <c r="AA8" i="124"/>
  <c r="E14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7" i="125"/>
  <c r="AA46" i="125"/>
  <c r="E24" i="114" s="1"/>
  <c r="AA45" i="125"/>
  <c r="E19" i="114" s="1"/>
  <c r="AA44" i="125"/>
  <c r="E66" i="114" s="1"/>
  <c r="AA43" i="125"/>
  <c r="E65" i="114" s="1"/>
  <c r="AA42" i="125"/>
  <c r="E64" i="114" s="1"/>
  <c r="AA41" i="125"/>
  <c r="AA40" i="125"/>
  <c r="AA39" i="125"/>
  <c r="E61" i="114" s="1"/>
  <c r="AA38" i="125"/>
  <c r="E60" i="114" s="1"/>
  <c r="AA37" i="125"/>
  <c r="AA36" i="125"/>
  <c r="E58" i="114" s="1"/>
  <c r="AA35" i="125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AA31" i="125"/>
  <c r="AA30" i="125"/>
  <c r="E42" i="114" s="1"/>
  <c r="AA29" i="125"/>
  <c r="E41" i="114" s="1"/>
  <c r="AA28" i="125"/>
  <c r="AA27" i="125"/>
  <c r="E39" i="114" s="1"/>
  <c r="AA26" i="125"/>
  <c r="E38" i="114" s="1"/>
  <c r="AA25" i="125"/>
  <c r="AA24" i="125"/>
  <c r="E36" i="114" s="1"/>
  <c r="AA23" i="125"/>
  <c r="AA22" i="125"/>
  <c r="E34" i="114" s="1"/>
  <c r="AA21" i="125"/>
  <c r="AA20" i="125"/>
  <c r="E32" i="114" s="1"/>
  <c r="AA19" i="125"/>
  <c r="E31" i="114" s="1"/>
  <c r="AA18" i="125"/>
  <c r="AA17" i="125"/>
  <c r="AA16" i="125"/>
  <c r="AA15" i="125"/>
  <c r="Y14" i="125"/>
  <c r="U14" i="125"/>
  <c r="Q14" i="125"/>
  <c r="M14" i="125"/>
  <c r="I14" i="125"/>
  <c r="E14" i="125"/>
  <c r="Y13" i="125"/>
  <c r="W13" i="125"/>
  <c r="W14" i="125" s="1"/>
  <c r="U13" i="125"/>
  <c r="S13" i="125"/>
  <c r="Q13" i="125"/>
  <c r="O13" i="125"/>
  <c r="M13" i="125"/>
  <c r="K13" i="125"/>
  <c r="I13" i="125"/>
  <c r="G13" i="125"/>
  <c r="G14" i="125" s="1"/>
  <c r="E13" i="125"/>
  <c r="Y12" i="125"/>
  <c r="W12" i="125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E12" i="125"/>
  <c r="AA11" i="125"/>
  <c r="AA10" i="125"/>
  <c r="AA13" i="125" s="1"/>
  <c r="AA9" i="125"/>
  <c r="AA12" i="125" s="1"/>
  <c r="E17" i="114" s="1"/>
  <c r="AA8" i="125"/>
  <c r="M50" i="126"/>
  <c r="K50" i="126"/>
  <c r="G50" i="126"/>
  <c r="E50" i="126"/>
  <c r="M49" i="126"/>
  <c r="K49" i="126"/>
  <c r="G49" i="126"/>
  <c r="E49" i="126"/>
  <c r="O48" i="126"/>
  <c r="I48" i="126"/>
  <c r="E83" i="116" s="1"/>
  <c r="O47" i="126"/>
  <c r="E65" i="115" s="1"/>
  <c r="E70" i="115" s="1"/>
  <c r="I47" i="126"/>
  <c r="O46" i="126"/>
  <c r="I46" i="126"/>
  <c r="E64" i="116" s="1"/>
  <c r="E69" i="116" s="1"/>
  <c r="O45" i="126"/>
  <c r="E63" i="115" s="1"/>
  <c r="I45" i="126"/>
  <c r="E63" i="116" s="1"/>
  <c r="O44" i="126"/>
  <c r="I44" i="126"/>
  <c r="E73" i="116" s="1"/>
  <c r="E74" i="116" s="1"/>
  <c r="O43" i="126"/>
  <c r="E77" i="115" s="1"/>
  <c r="I43" i="126"/>
  <c r="E77" i="116" s="1"/>
  <c r="O42" i="126"/>
  <c r="I42" i="126"/>
  <c r="O41" i="126"/>
  <c r="I41" i="126"/>
  <c r="E55" i="116" s="1"/>
  <c r="E59" i="116" s="1"/>
  <c r="O40" i="126"/>
  <c r="E43" i="115" s="1"/>
  <c r="E52" i="115" s="1"/>
  <c r="I40" i="126"/>
  <c r="E43" i="116" s="1"/>
  <c r="E52" i="116" s="1"/>
  <c r="O39" i="126"/>
  <c r="I39" i="126"/>
  <c r="O38" i="126"/>
  <c r="E41" i="115" s="1"/>
  <c r="E50" i="115" s="1"/>
  <c r="I38" i="126"/>
  <c r="I50" i="126" s="1"/>
  <c r="O37" i="126"/>
  <c r="I37" i="126"/>
  <c r="E40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O34" i="126"/>
  <c r="I34" i="126"/>
  <c r="E37" i="116" s="1"/>
  <c r="M33" i="126"/>
  <c r="K33" i="126"/>
  <c r="G33" i="126"/>
  <c r="E33" i="126"/>
  <c r="O32" i="126"/>
  <c r="E34" i="115" s="1"/>
  <c r="I32" i="126"/>
  <c r="O31" i="126"/>
  <c r="E33" i="115" s="1"/>
  <c r="I31" i="126"/>
  <c r="E33" i="116" s="1"/>
  <c r="O30" i="126"/>
  <c r="E32" i="115" s="1"/>
  <c r="I30" i="126"/>
  <c r="E32" i="116" s="1"/>
  <c r="O29" i="126"/>
  <c r="I29" i="126"/>
  <c r="O28" i="126"/>
  <c r="I28" i="126"/>
  <c r="E30" i="116" s="1"/>
  <c r="O27" i="126"/>
  <c r="E29" i="115" s="1"/>
  <c r="I27" i="126"/>
  <c r="E29" i="116" s="1"/>
  <c r="O26" i="126"/>
  <c r="I26" i="126"/>
  <c r="E28" i="116" s="1"/>
  <c r="O25" i="126"/>
  <c r="E27" i="115" s="1"/>
  <c r="I25" i="126"/>
  <c r="O24" i="126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I20" i="126"/>
  <c r="E22" i="116" s="1"/>
  <c r="O19" i="126"/>
  <c r="I19" i="126"/>
  <c r="O18" i="126"/>
  <c r="I18" i="126"/>
  <c r="O17" i="126"/>
  <c r="E19" i="115" s="1"/>
  <c r="I17" i="126"/>
  <c r="E19" i="116" s="1"/>
  <c r="O16" i="126"/>
  <c r="I16" i="126"/>
  <c r="E18" i="116" s="1"/>
  <c r="O15" i="126"/>
  <c r="E17" i="115" s="1"/>
  <c r="I15" i="126"/>
  <c r="G14" i="126"/>
  <c r="E14" i="126"/>
  <c r="M13" i="126"/>
  <c r="K13" i="126"/>
  <c r="G13" i="126"/>
  <c r="E13" i="126"/>
  <c r="M12" i="126"/>
  <c r="M14" i="126" s="1"/>
  <c r="K12" i="126"/>
  <c r="G12" i="126"/>
  <c r="E12" i="126"/>
  <c r="O11" i="126"/>
  <c r="O12" i="126" s="1"/>
  <c r="I11" i="126"/>
  <c r="I12" i="126" s="1"/>
  <c r="O10" i="126"/>
  <c r="O13" i="126" s="1"/>
  <c r="E12" i="115" s="1"/>
  <c r="I10" i="126"/>
  <c r="O9" i="126"/>
  <c r="I9" i="126"/>
  <c r="O8" i="126"/>
  <c r="I8" i="126"/>
  <c r="I13" i="126" s="1"/>
  <c r="E12" i="116" s="1"/>
  <c r="AA51" i="127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7" i="127"/>
  <c r="E59" i="117" s="1"/>
  <c r="AA46" i="127"/>
  <c r="E19" i="117" s="1"/>
  <c r="AA45" i="127"/>
  <c r="E16" i="117" s="1"/>
  <c r="AA44" i="127"/>
  <c r="AA43" i="127"/>
  <c r="AA42" i="127"/>
  <c r="AA41" i="127"/>
  <c r="E54" i="117" s="1"/>
  <c r="AA40" i="127"/>
  <c r="E53" i="117" s="1"/>
  <c r="AA39" i="127"/>
  <c r="AA38" i="127"/>
  <c r="AA37" i="127"/>
  <c r="E50" i="117" s="1"/>
  <c r="AA36" i="127"/>
  <c r="AA35" i="127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AA30" i="127"/>
  <c r="AA29" i="127"/>
  <c r="AA28" i="127"/>
  <c r="E35" i="117" s="1"/>
  <c r="AA27" i="127"/>
  <c r="AA26" i="127"/>
  <c r="E33" i="117" s="1"/>
  <c r="AA25" i="127"/>
  <c r="E32" i="117" s="1"/>
  <c r="AA24" i="127"/>
  <c r="AA23" i="127"/>
  <c r="E30" i="117" s="1"/>
  <c r="AA22" i="127"/>
  <c r="AA21" i="127"/>
  <c r="E28" i="117" s="1"/>
  <c r="AA20" i="127"/>
  <c r="E27" i="117" s="1"/>
  <c r="AA19" i="127"/>
  <c r="AA18" i="127"/>
  <c r="E25" i="117" s="1"/>
  <c r="AA17" i="127"/>
  <c r="AA16" i="127"/>
  <c r="AA15" i="127"/>
  <c r="E22" i="117" s="1"/>
  <c r="Y14" i="127"/>
  <c r="W14" i="127"/>
  <c r="W50" i="127" s="1"/>
  <c r="U14" i="127"/>
  <c r="Q14" i="127"/>
  <c r="O14" i="127"/>
  <c r="M14" i="127"/>
  <c r="K14" i="127"/>
  <c r="K50" i="127" s="1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U12" i="127"/>
  <c r="S12" i="127"/>
  <c r="Q12" i="127"/>
  <c r="O12" i="127"/>
  <c r="M12" i="127"/>
  <c r="K12" i="127"/>
  <c r="I12" i="127"/>
  <c r="G12" i="127"/>
  <c r="G14" i="127" s="1"/>
  <c r="G50" i="127" s="1"/>
  <c r="E12" i="127"/>
  <c r="AA11" i="127"/>
  <c r="AA10" i="127"/>
  <c r="AA13" i="127" s="1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7" i="128"/>
  <c r="E28" i="118" s="1"/>
  <c r="AA46" i="128"/>
  <c r="E18" i="118" s="1"/>
  <c r="AA45" i="128"/>
  <c r="AA44" i="128"/>
  <c r="AA43" i="128"/>
  <c r="E41" i="104" s="1"/>
  <c r="AA42" i="128"/>
  <c r="I16" i="26" s="1"/>
  <c r="M16" i="26" s="1"/>
  <c r="AA41" i="128"/>
  <c r="I16" i="27" s="1"/>
  <c r="M16" i="27" s="1"/>
  <c r="AA40" i="128"/>
  <c r="E38" i="104" s="1"/>
  <c r="AA39" i="128"/>
  <c r="E74" i="74" s="1"/>
  <c r="AA38" i="128"/>
  <c r="E36" i="104" s="1"/>
  <c r="E44" i="104" s="1"/>
  <c r="AA37" i="128"/>
  <c r="AA36" i="128"/>
  <c r="AA35" i="128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AA28" i="128"/>
  <c r="I8" i="33" s="1"/>
  <c r="AA27" i="128"/>
  <c r="AA26" i="128"/>
  <c r="I8" i="35" s="1"/>
  <c r="AA25" i="128"/>
  <c r="AA24" i="128"/>
  <c r="AA23" i="128"/>
  <c r="I8" i="38" s="1"/>
  <c r="AA22" i="128"/>
  <c r="I8" i="39" s="1"/>
  <c r="AA21" i="128"/>
  <c r="I8" i="40" s="1"/>
  <c r="AA20" i="128"/>
  <c r="I8" i="41" s="1"/>
  <c r="AA19" i="128"/>
  <c r="AA18" i="128"/>
  <c r="I8" i="43" s="1"/>
  <c r="AA17" i="128"/>
  <c r="I8" i="44" s="1"/>
  <c r="AA16" i="128"/>
  <c r="AA15" i="128"/>
  <c r="I8" i="46" s="1"/>
  <c r="Y14" i="128"/>
  <c r="U14" i="128"/>
  <c r="S14" i="128"/>
  <c r="S50" i="128" s="1"/>
  <c r="Q14" i="128"/>
  <c r="M14" i="128"/>
  <c r="K14" i="128"/>
  <c r="I14" i="128"/>
  <c r="G14" i="128"/>
  <c r="E14" i="128"/>
  <c r="AA13" i="128"/>
  <c r="Y13" i="128"/>
  <c r="W13" i="128"/>
  <c r="U13" i="128"/>
  <c r="S13" i="128"/>
  <c r="Q13" i="128"/>
  <c r="O13" i="128"/>
  <c r="M13" i="128"/>
  <c r="K13" i="128"/>
  <c r="I13" i="128"/>
  <c r="G13" i="128"/>
  <c r="E13" i="128"/>
  <c r="AA12" i="128"/>
  <c r="Y12" i="128"/>
  <c r="W12" i="128"/>
  <c r="W14" i="128" s="1"/>
  <c r="W50" i="128" s="1"/>
  <c r="U12" i="128"/>
  <c r="S12" i="128"/>
  <c r="Q12" i="128"/>
  <c r="O12" i="128"/>
  <c r="O14" i="128" s="1"/>
  <c r="O50" i="128" s="1"/>
  <c r="M12" i="128"/>
  <c r="K12" i="128"/>
  <c r="I12" i="128"/>
  <c r="G12" i="128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CG29" i="129"/>
  <c r="E86" i="114" s="1"/>
  <c r="CE29" i="129"/>
  <c r="CC29" i="129"/>
  <c r="CA29" i="129"/>
  <c r="E83" i="114" s="1"/>
  <c r="BY29" i="129"/>
  <c r="E82" i="114" s="1"/>
  <c r="CI28" i="129"/>
  <c r="E81" i="114" s="1"/>
  <c r="CG28" i="129"/>
  <c r="CE28" i="129"/>
  <c r="CC28" i="129"/>
  <c r="E78" i="114" s="1"/>
  <c r="CA28" i="129"/>
  <c r="BY28" i="129"/>
  <c r="E76" i="114" s="1"/>
  <c r="CI27" i="129"/>
  <c r="CG27" i="129"/>
  <c r="CE27" i="129"/>
  <c r="CC27" i="129"/>
  <c r="E71" i="114" s="1"/>
  <c r="CA27" i="129"/>
  <c r="BY27" i="129"/>
  <c r="BY31" i="129" s="1"/>
  <c r="CC26" i="129"/>
  <c r="BW26" i="129"/>
  <c r="BS26" i="129"/>
  <c r="BO26" i="129"/>
  <c r="BM26" i="129"/>
  <c r="BK26" i="129"/>
  <c r="BE26" i="129"/>
  <c r="AY26" i="129"/>
  <c r="AW26" i="129"/>
  <c r="AU26" i="129"/>
  <c r="AQ26" i="129"/>
  <c r="AK26" i="129"/>
  <c r="AI26" i="129"/>
  <c r="AC26" i="129"/>
  <c r="W26" i="129"/>
  <c r="U26" i="129"/>
  <c r="Q26" i="129"/>
  <c r="O26" i="129"/>
  <c r="M26" i="129"/>
  <c r="K26" i="129"/>
  <c r="I26" i="129"/>
  <c r="G26" i="129"/>
  <c r="E26" i="129"/>
  <c r="CI25" i="129"/>
  <c r="E143" i="113" s="1"/>
  <c r="CG25" i="129"/>
  <c r="CE25" i="129"/>
  <c r="CC25" i="129"/>
  <c r="E140" i="113" s="1"/>
  <c r="BY25" i="129"/>
  <c r="CI24" i="129"/>
  <c r="E158" i="113" s="1"/>
  <c r="CG24" i="129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CK22" i="129"/>
  <c r="CI22" i="129"/>
  <c r="CG22" i="129"/>
  <c r="CE22" i="129"/>
  <c r="CC22" i="129"/>
  <c r="CA22" i="129"/>
  <c r="BY22" i="129"/>
  <c r="CI21" i="129"/>
  <c r="CG21" i="129"/>
  <c r="E133" i="113" s="1"/>
  <c r="CE21" i="129"/>
  <c r="E132" i="113" s="1"/>
  <c r="CC21" i="129"/>
  <c r="E131" i="113" s="1"/>
  <c r="CA21" i="129"/>
  <c r="BY21" i="129"/>
  <c r="E129" i="113" s="1"/>
  <c r="CI20" i="129"/>
  <c r="CG20" i="129"/>
  <c r="CK20" i="129" s="1"/>
  <c r="CE20" i="129"/>
  <c r="CC20" i="129"/>
  <c r="E122" i="113" s="1"/>
  <c r="CA20" i="129"/>
  <c r="BY20" i="129"/>
  <c r="E120" i="113" s="1"/>
  <c r="CI19" i="129"/>
  <c r="E116" i="113" s="1"/>
  <c r="CG19" i="129"/>
  <c r="CE19" i="129"/>
  <c r="CC19" i="129"/>
  <c r="E113" i="113" s="1"/>
  <c r="CA19" i="129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BY18" i="129"/>
  <c r="CI17" i="129"/>
  <c r="CG17" i="129"/>
  <c r="E97" i="113" s="1"/>
  <c r="CE17" i="129"/>
  <c r="CC17" i="129"/>
  <c r="E95" i="113" s="1"/>
  <c r="CA17" i="129"/>
  <c r="E94" i="113" s="1"/>
  <c r="BY17" i="129"/>
  <c r="E93" i="113" s="1"/>
  <c r="CI16" i="129"/>
  <c r="E89" i="113" s="1"/>
  <c r="CG16" i="129"/>
  <c r="CE16" i="129"/>
  <c r="CK16" i="129" s="1"/>
  <c r="CC16" i="129"/>
  <c r="E86" i="113" s="1"/>
  <c r="CA16" i="129"/>
  <c r="BY16" i="129"/>
  <c r="CI15" i="129"/>
  <c r="E80" i="113" s="1"/>
  <c r="CG15" i="129"/>
  <c r="E79" i="113" s="1"/>
  <c r="CE15" i="129"/>
  <c r="E78" i="113" s="1"/>
  <c r="CC15" i="129"/>
  <c r="E77" i="113" s="1"/>
  <c r="CA15" i="129"/>
  <c r="BY15" i="129"/>
  <c r="BY26" i="129" s="1"/>
  <c r="CI14" i="129"/>
  <c r="CG14" i="129"/>
  <c r="CK14" i="129" s="1"/>
  <c r="CE14" i="129"/>
  <c r="E69" i="113" s="1"/>
  <c r="CC14" i="129"/>
  <c r="E68" i="113" s="1"/>
  <c r="CA14" i="129"/>
  <c r="E67" i="113" s="1"/>
  <c r="BY14" i="129"/>
  <c r="CI13" i="129"/>
  <c r="CG13" i="129"/>
  <c r="E61" i="113" s="1"/>
  <c r="CE13" i="129"/>
  <c r="E60" i="113" s="1"/>
  <c r="CC13" i="129"/>
  <c r="E59" i="113" s="1"/>
  <c r="CA13" i="129"/>
  <c r="BY13" i="129"/>
  <c r="E57" i="113" s="1"/>
  <c r="CK12" i="129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CE11" i="129"/>
  <c r="CK11" i="129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C10" i="129"/>
  <c r="E32" i="113" s="1"/>
  <c r="CA10" i="129"/>
  <c r="E31" i="113" s="1"/>
  <c r="BY10" i="129"/>
  <c r="CK9" i="129"/>
  <c r="CI9" i="129"/>
  <c r="E26" i="113" s="1"/>
  <c r="CG9" i="129"/>
  <c r="E25" i="113" s="1"/>
  <c r="CE9" i="129"/>
  <c r="E24" i="113" s="1"/>
  <c r="CC9" i="129"/>
  <c r="E23" i="113" s="1"/>
  <c r="CA9" i="129"/>
  <c r="CA26" i="129" s="1"/>
  <c r="BY9" i="129"/>
  <c r="E21" i="113" s="1"/>
  <c r="CI8" i="129"/>
  <c r="E17" i="113" s="1"/>
  <c r="CG8" i="129"/>
  <c r="E16" i="113" s="1"/>
  <c r="CE8" i="129"/>
  <c r="CC8" i="129"/>
  <c r="E14" i="113" s="1"/>
  <c r="CA8" i="129"/>
  <c r="E13" i="113" s="1"/>
  <c r="BY8" i="129"/>
  <c r="BW25" i="129"/>
  <c r="AU25" i="129"/>
  <c r="BI25" i="129"/>
  <c r="BI26" i="129" s="1"/>
  <c r="AG25" i="129"/>
  <c r="AG26" i="129" s="1"/>
  <c r="S25" i="129"/>
  <c r="S26" i="129" s="1"/>
  <c r="Q25" i="129"/>
  <c r="AE25" i="129"/>
  <c r="AE26" i="129" s="1"/>
  <c r="BG25" i="129"/>
  <c r="BG26" i="129" s="1"/>
  <c r="AS25" i="129"/>
  <c r="AS26" i="129" s="1"/>
  <c r="BU25" i="129"/>
  <c r="BU26" i="129" s="1"/>
  <c r="M25" i="129"/>
  <c r="AA25" i="129"/>
  <c r="AA26" i="129" s="1"/>
  <c r="BC25" i="129"/>
  <c r="BC26" i="129" s="1"/>
  <c r="AO25" i="129"/>
  <c r="AO26" i="129" s="1"/>
  <c r="BQ25" i="129"/>
  <c r="BQ26" i="129" s="1"/>
  <c r="BO25" i="129"/>
  <c r="AM25" i="129"/>
  <c r="AM26" i="129" s="1"/>
  <c r="BA25" i="129"/>
  <c r="BA26" i="129" s="1"/>
  <c r="Y25" i="129"/>
  <c r="Y26" i="129" s="1"/>
  <c r="K25" i="129"/>
  <c r="CA25" i="129" s="1"/>
  <c r="E139" i="113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S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S15" i="16" s="1"/>
  <c r="AA54" i="130"/>
  <c r="I14" i="16" s="1"/>
  <c r="M14" i="16" s="1"/>
  <c r="S14" i="16" s="1"/>
  <c r="AA53" i="130"/>
  <c r="I13" i="16" s="1"/>
  <c r="M13" i="16" s="1"/>
  <c r="AA52" i="130"/>
  <c r="I12" i="16" s="1"/>
  <c r="M12" i="16" s="1"/>
  <c r="S12" i="16" s="1"/>
  <c r="AA51" i="130"/>
  <c r="I11" i="16" s="1"/>
  <c r="M11" i="16" s="1"/>
  <c r="S11" i="16" s="1"/>
  <c r="AA50" i="130"/>
  <c r="I8" i="16" s="1"/>
  <c r="AA49" i="130"/>
  <c r="I10" i="16" s="1"/>
  <c r="M10" i="16" s="1"/>
  <c r="S10" i="16" s="1"/>
  <c r="AA48" i="130"/>
  <c r="I9" i="16" s="1"/>
  <c r="M9" i="16" s="1"/>
  <c r="S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S13" i="17" s="1"/>
  <c r="AA42" i="130"/>
  <c r="I12" i="17" s="1"/>
  <c r="M12" i="17" s="1"/>
  <c r="S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AA34" i="130"/>
  <c r="I14" i="18" s="1"/>
  <c r="M14" i="18" s="1"/>
  <c r="AA33" i="130"/>
  <c r="I13" i="18" s="1"/>
  <c r="M13" i="18" s="1"/>
  <c r="S13" i="18" s="1"/>
  <c r="AA32" i="130"/>
  <c r="I12" i="18" s="1"/>
  <c r="M12" i="18" s="1"/>
  <c r="S12" i="18" s="1"/>
  <c r="AA31" i="130"/>
  <c r="I11" i="18" s="1"/>
  <c r="M11" i="18" s="1"/>
  <c r="AA30" i="130"/>
  <c r="I8" i="18" s="1"/>
  <c r="AA29" i="130"/>
  <c r="I10" i="18" s="1"/>
  <c r="M10" i="18" s="1"/>
  <c r="S10" i="18" s="1"/>
  <c r="AA28" i="130"/>
  <c r="I9" i="18" s="1"/>
  <c r="M9" i="18" s="1"/>
  <c r="S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O26" i="131"/>
  <c r="BM26" i="131"/>
  <c r="BI26" i="131"/>
  <c r="BE26" i="131"/>
  <c r="BC26" i="131"/>
  <c r="BA26" i="131"/>
  <c r="AW26" i="131"/>
  <c r="AS26" i="131"/>
  <c r="AO26" i="131"/>
  <c r="AM26" i="131"/>
  <c r="AK26" i="131"/>
  <c r="AI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Q26" i="131" s="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CA26" i="131" s="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U26" i="131" s="1"/>
  <c r="AS19" i="131"/>
  <c r="AQ19" i="131"/>
  <c r="AK19" i="131"/>
  <c r="AI19" i="131"/>
  <c r="AG19" i="131"/>
  <c r="AE19" i="131"/>
  <c r="AC19" i="131"/>
  <c r="AA19" i="131"/>
  <c r="AA26" i="131" s="1"/>
  <c r="Q19" i="131"/>
  <c r="O19" i="131"/>
  <c r="M19" i="131"/>
  <c r="K19" i="131"/>
  <c r="I19" i="131"/>
  <c r="G19" i="131"/>
  <c r="CG18" i="131"/>
  <c r="CE18" i="131"/>
  <c r="CE26" i="131" s="1"/>
  <c r="CC18" i="131"/>
  <c r="CA18" i="131"/>
  <c r="BY18" i="131"/>
  <c r="BW18" i="131"/>
  <c r="BW26" i="131" s="1"/>
  <c r="BQ18" i="131"/>
  <c r="BO18" i="131"/>
  <c r="BM18" i="131"/>
  <c r="BK18" i="131"/>
  <c r="BI18" i="131"/>
  <c r="BG18" i="131"/>
  <c r="BA18" i="131"/>
  <c r="AY18" i="131"/>
  <c r="AY26" i="131" s="1"/>
  <c r="AW18" i="131"/>
  <c r="AU18" i="131"/>
  <c r="AS18" i="131"/>
  <c r="AQ18" i="131"/>
  <c r="AK18" i="131"/>
  <c r="AI18" i="131"/>
  <c r="AG18" i="131"/>
  <c r="AE18" i="131"/>
  <c r="AE26" i="131" s="1"/>
  <c r="AC18" i="131"/>
  <c r="AA18" i="131"/>
  <c r="Q18" i="131"/>
  <c r="O18" i="131"/>
  <c r="O26" i="131" s="1"/>
  <c r="M18" i="131"/>
  <c r="K18" i="131"/>
  <c r="K26" i="131" s="1"/>
  <c r="I18" i="131"/>
  <c r="G18" i="131"/>
  <c r="G26" i="131" s="1"/>
  <c r="CM73" i="132"/>
  <c r="CK73" i="132"/>
  <c r="CI73" i="132"/>
  <c r="CG73" i="132"/>
  <c r="CE73" i="132"/>
  <c r="CC73" i="132"/>
  <c r="BY73" i="132"/>
  <c r="BW73" i="132"/>
  <c r="BU73" i="132"/>
  <c r="BS73" i="132"/>
  <c r="BQ73" i="132"/>
  <c r="BO73" i="132"/>
  <c r="BM73" i="132"/>
  <c r="BI73" i="132"/>
  <c r="BE73" i="132"/>
  <c r="BC73" i="132"/>
  <c r="BA73" i="132"/>
  <c r="AY73" i="132"/>
  <c r="AW73" i="132"/>
  <c r="AS73" i="132"/>
  <c r="AO73" i="132"/>
  <c r="AM73" i="132"/>
  <c r="AK73" i="132"/>
  <c r="AG73" i="132"/>
  <c r="AE73" i="132"/>
  <c r="AC73" i="132"/>
  <c r="AA73" i="132"/>
  <c r="Y73" i="132"/>
  <c r="W73" i="132"/>
  <c r="U73" i="132"/>
  <c r="S73" i="132"/>
  <c r="Q73" i="132"/>
  <c r="O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Y59" i="132"/>
  <c r="AW59" i="132"/>
  <c r="AS59" i="132"/>
  <c r="AQ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K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59" i="132" s="1"/>
  <c r="CM49" i="132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8" i="132" s="1"/>
  <c r="CM43" i="132"/>
  <c r="CK42" i="132"/>
  <c r="CI42" i="132"/>
  <c r="CG42" i="132"/>
  <c r="CE42" i="132"/>
  <c r="CC42" i="132"/>
  <c r="BY42" i="132"/>
  <c r="BU42" i="132"/>
  <c r="BS42" i="132"/>
  <c r="BQ42" i="132"/>
  <c r="BM42" i="132"/>
  <c r="BI42" i="132"/>
  <c r="BE42" i="132"/>
  <c r="BC42" i="132"/>
  <c r="BC70" i="132" s="1"/>
  <c r="BA42" i="132"/>
  <c r="AW42" i="132"/>
  <c r="AS42" i="132"/>
  <c r="AO42" i="132"/>
  <c r="AM42" i="132"/>
  <c r="AK42" i="132"/>
  <c r="AG42" i="132"/>
  <c r="AC42" i="132"/>
  <c r="Y42" i="132"/>
  <c r="W42" i="132"/>
  <c r="W70" i="132" s="1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CM18" i="132"/>
  <c r="CM17" i="132"/>
  <c r="CM16" i="132"/>
  <c r="CM15" i="132"/>
  <c r="I70" i="52" s="1"/>
  <c r="CM14" i="132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C72" i="132"/>
  <c r="CA72" i="132"/>
  <c r="CA73" i="132" s="1"/>
  <c r="BY72" i="132"/>
  <c r="BW72" i="132"/>
  <c r="BQ72" i="132"/>
  <c r="BO72" i="132"/>
  <c r="BM72" i="132"/>
  <c r="BK72" i="132"/>
  <c r="BK73" i="132" s="1"/>
  <c r="BI72" i="132"/>
  <c r="BG72" i="132"/>
  <c r="BG73" i="132" s="1"/>
  <c r="BA72" i="132"/>
  <c r="AY72" i="132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C72" i="132"/>
  <c r="AA72" i="132"/>
  <c r="Q72" i="132"/>
  <c r="O72" i="132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CA69" i="132" s="1"/>
  <c r="BY65" i="132"/>
  <c r="BW65" i="132"/>
  <c r="BQ65" i="132"/>
  <c r="BO65" i="132"/>
  <c r="BM65" i="132"/>
  <c r="BK65" i="132"/>
  <c r="BI65" i="132"/>
  <c r="BG65" i="132"/>
  <c r="BG69" i="132" s="1"/>
  <c r="BA65" i="132"/>
  <c r="AY65" i="132"/>
  <c r="AW65" i="132"/>
  <c r="AU65" i="132"/>
  <c r="AS65" i="132"/>
  <c r="AQ65" i="132"/>
  <c r="AQ69" i="132" s="1"/>
  <c r="AK65" i="132"/>
  <c r="AI65" i="132"/>
  <c r="AI69" i="132" s="1"/>
  <c r="AG65" i="132"/>
  <c r="AE65" i="132"/>
  <c r="AC65" i="132"/>
  <c r="AA65" i="132"/>
  <c r="AA69" i="132" s="1"/>
  <c r="Q65" i="132"/>
  <c r="O65" i="132"/>
  <c r="M65" i="132"/>
  <c r="K65" i="132"/>
  <c r="I65" i="132"/>
  <c r="G65" i="132"/>
  <c r="CG64" i="132"/>
  <c r="CE64" i="132"/>
  <c r="CE69" i="132" s="1"/>
  <c r="CC64" i="132"/>
  <c r="CA64" i="132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A64" i="132"/>
  <c r="AY64" i="132"/>
  <c r="AY69" i="132" s="1"/>
  <c r="AW64" i="132"/>
  <c r="AU64" i="132"/>
  <c r="AU69" i="132" s="1"/>
  <c r="AS64" i="132"/>
  <c r="AQ64" i="132"/>
  <c r="AK64" i="132"/>
  <c r="AI64" i="132"/>
  <c r="AG64" i="132"/>
  <c r="AE64" i="132"/>
  <c r="AE69" i="132" s="1"/>
  <c r="AC64" i="132"/>
  <c r="AA64" i="132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AA59" i="132" s="1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K59" i="132" s="1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Q53" i="132"/>
  <c r="BO53" i="132"/>
  <c r="BO59" i="132" s="1"/>
  <c r="BM53" i="132"/>
  <c r="BK53" i="132"/>
  <c r="BI53" i="132"/>
  <c r="BG53" i="132"/>
  <c r="BA53" i="132"/>
  <c r="AY53" i="132"/>
  <c r="AW53" i="132"/>
  <c r="AU53" i="132"/>
  <c r="AU59" i="132" s="1"/>
  <c r="AS53" i="132"/>
  <c r="AQ53" i="132"/>
  <c r="AK53" i="132"/>
  <c r="AI53" i="132"/>
  <c r="AI59" i="132" s="1"/>
  <c r="AG53" i="132"/>
  <c r="AE53" i="132"/>
  <c r="AE59" i="132" s="1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O48" i="132" s="1"/>
  <c r="BM47" i="132"/>
  <c r="BK47" i="132"/>
  <c r="BI47" i="132"/>
  <c r="BG47" i="132"/>
  <c r="BG48" i="132" s="1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O48" i="132" s="1"/>
  <c r="M47" i="132"/>
  <c r="K47" i="132"/>
  <c r="K48" i="132" s="1"/>
  <c r="I47" i="132"/>
  <c r="G47" i="132"/>
  <c r="CG46" i="132"/>
  <c r="CE46" i="132"/>
  <c r="CE48" i="132" s="1"/>
  <c r="CC46" i="132"/>
  <c r="CA46" i="132"/>
  <c r="BY46" i="132"/>
  <c r="BW46" i="132"/>
  <c r="BQ46" i="132"/>
  <c r="BO46" i="132"/>
  <c r="BM46" i="132"/>
  <c r="BK46" i="132"/>
  <c r="BK48" i="132" s="1"/>
  <c r="BI46" i="132"/>
  <c r="BG46" i="132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G46" i="132"/>
  <c r="AE46" i="132"/>
  <c r="AE48" i="132" s="1"/>
  <c r="AC46" i="132"/>
  <c r="AA46" i="132"/>
  <c r="Q46" i="132"/>
  <c r="O46" i="132"/>
  <c r="M46" i="132"/>
  <c r="K46" i="132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E42" i="132" s="1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Y42" i="132" s="1"/>
  <c r="AW37" i="132"/>
  <c r="AU37" i="132"/>
  <c r="AS37" i="132"/>
  <c r="AQ37" i="132"/>
  <c r="AQ42" i="132" s="1"/>
  <c r="AK37" i="132"/>
  <c r="AI37" i="132"/>
  <c r="AI42" i="132" s="1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A35" i="132"/>
  <c r="AY35" i="132"/>
  <c r="AW35" i="132"/>
  <c r="AU35" i="132"/>
  <c r="AS35" i="132"/>
  <c r="AQ35" i="132"/>
  <c r="AK35" i="132"/>
  <c r="AI35" i="132"/>
  <c r="AG35" i="132"/>
  <c r="AE35" i="132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K26" i="132" s="1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AA26" i="132" s="1"/>
  <c r="Q21" i="132"/>
  <c r="O21" i="132"/>
  <c r="M21" i="132"/>
  <c r="K21" i="132"/>
  <c r="I21" i="132"/>
  <c r="G21" i="132"/>
  <c r="G26" i="132" s="1"/>
  <c r="CG19" i="132"/>
  <c r="CE19" i="132"/>
  <c r="CC19" i="132"/>
  <c r="CA19" i="132"/>
  <c r="BY19" i="132"/>
  <c r="BW19" i="132"/>
  <c r="BQ19" i="132"/>
  <c r="BO19" i="132"/>
  <c r="BO26" i="132" s="1"/>
  <c r="BO70" i="132" s="1"/>
  <c r="BM19" i="132"/>
  <c r="BK19" i="132"/>
  <c r="BI19" i="132"/>
  <c r="BG19" i="132"/>
  <c r="BG26" i="132" s="1"/>
  <c r="BA19" i="132"/>
  <c r="AY19" i="132"/>
  <c r="AY26" i="132" s="1"/>
  <c r="AY70" i="132" s="1"/>
  <c r="AW19" i="132"/>
  <c r="AU19" i="132"/>
  <c r="AU26" i="132" s="1"/>
  <c r="AS19" i="132"/>
  <c r="AQ19" i="132"/>
  <c r="AK19" i="132"/>
  <c r="AI19" i="132"/>
  <c r="AI26" i="132" s="1"/>
  <c r="AG19" i="132"/>
  <c r="AE19" i="132"/>
  <c r="AC19" i="132"/>
  <c r="AA19" i="132"/>
  <c r="Q19" i="132"/>
  <c r="O19" i="132"/>
  <c r="M19" i="132"/>
  <c r="K19" i="132"/>
  <c r="K26" i="132" s="1"/>
  <c r="K70" i="132" s="1"/>
  <c r="I19" i="132"/>
  <c r="G19" i="132"/>
  <c r="CK69" i="133"/>
  <c r="CI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M69" i="133"/>
  <c r="AK69" i="133"/>
  <c r="AG69" i="133"/>
  <c r="AC69" i="133"/>
  <c r="Y69" i="133"/>
  <c r="U69" i="133"/>
  <c r="S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O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CM28" i="133"/>
  <c r="E14" i="118" s="1"/>
  <c r="CM27" i="133"/>
  <c r="CK26" i="133"/>
  <c r="CI26" i="133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A26" i="133"/>
  <c r="AW26" i="133"/>
  <c r="AS26" i="133"/>
  <c r="AO26" i="133"/>
  <c r="AM26" i="133"/>
  <c r="AK26" i="133"/>
  <c r="AG26" i="133"/>
  <c r="AC26" i="133"/>
  <c r="Y26" i="133"/>
  <c r="W26" i="133"/>
  <c r="W69" i="133" s="1"/>
  <c r="U26" i="133"/>
  <c r="S26" i="133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CM9" i="133"/>
  <c r="E8" i="118" s="1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E68" i="133" s="1"/>
  <c r="CC55" i="133"/>
  <c r="CA55" i="133"/>
  <c r="CA68" i="133" s="1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I68" i="133" s="1"/>
  <c r="AG55" i="133"/>
  <c r="AE55" i="133"/>
  <c r="AE68" i="133" s="1"/>
  <c r="AC55" i="133"/>
  <c r="AA55" i="133"/>
  <c r="Q55" i="133"/>
  <c r="O55" i="133"/>
  <c r="M55" i="133"/>
  <c r="K55" i="133"/>
  <c r="I55" i="133"/>
  <c r="G55" i="133"/>
  <c r="CG54" i="133"/>
  <c r="CE54" i="133"/>
  <c r="CC54" i="133"/>
  <c r="CA54" i="133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S54" i="133"/>
  <c r="AQ54" i="133"/>
  <c r="AK54" i="133"/>
  <c r="AI54" i="133"/>
  <c r="AG54" i="133"/>
  <c r="AE54" i="133"/>
  <c r="AC54" i="133"/>
  <c r="AA54" i="133"/>
  <c r="Q54" i="133"/>
  <c r="O54" i="133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K45" i="133" s="1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G45" i="133" s="1"/>
  <c r="BA32" i="133"/>
  <c r="AY32" i="133"/>
  <c r="AW32" i="133"/>
  <c r="AU32" i="133"/>
  <c r="AS32" i="133"/>
  <c r="AQ32" i="133"/>
  <c r="AK32" i="133"/>
  <c r="AI32" i="133"/>
  <c r="AI45" i="133" s="1"/>
  <c r="AG32" i="133"/>
  <c r="AE32" i="133"/>
  <c r="AC32" i="133"/>
  <c r="AA32" i="133"/>
  <c r="Q32" i="133"/>
  <c r="O32" i="133"/>
  <c r="O45" i="133" s="1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Q31" i="133"/>
  <c r="BO31" i="133"/>
  <c r="BM31" i="133"/>
  <c r="BK31" i="133"/>
  <c r="BI31" i="133"/>
  <c r="BG31" i="133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G31" i="133"/>
  <c r="AE31" i="133"/>
  <c r="AC31" i="133"/>
  <c r="AA31" i="133"/>
  <c r="CM31" i="133" s="1"/>
  <c r="E25" i="76" s="1"/>
  <c r="Q31" i="133"/>
  <c r="O31" i="133"/>
  <c r="M31" i="133"/>
  <c r="K31" i="133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Y26" i="133" s="1"/>
  <c r="AY69" i="133" s="1"/>
  <c r="AW13" i="133"/>
  <c r="AU13" i="133"/>
  <c r="AS13" i="133"/>
  <c r="AQ13" i="133"/>
  <c r="AK13" i="133"/>
  <c r="AI13" i="133"/>
  <c r="AI26" i="133" s="1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C12" i="133"/>
  <c r="CA12" i="133"/>
  <c r="CA26" i="133" s="1"/>
  <c r="CA69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G69" i="133" s="1"/>
  <c r="BA12" i="133"/>
  <c r="AY12" i="133"/>
  <c r="AW12" i="133"/>
  <c r="AU12" i="133"/>
  <c r="AU26" i="133" s="1"/>
  <c r="AS12" i="133"/>
  <c r="AQ12" i="133"/>
  <c r="AK12" i="133"/>
  <c r="AI12" i="133"/>
  <c r="AG12" i="133"/>
  <c r="AE12" i="133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4" i="134"/>
  <c r="E17" i="77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3" i="134"/>
  <c r="E8" i="111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CM43" i="134"/>
  <c r="CM42" i="134"/>
  <c r="I17" i="16" s="1"/>
  <c r="M17" i="16" s="1"/>
  <c r="CM41" i="134"/>
  <c r="CM40" i="134"/>
  <c r="CM39" i="134"/>
  <c r="CM38" i="134"/>
  <c r="CM37" i="134"/>
  <c r="CM36" i="134"/>
  <c r="CM35" i="134"/>
  <c r="CM34" i="134"/>
  <c r="G22" i="11" s="1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G12" i="54" s="1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Y88" i="134" s="1"/>
  <c r="W74" i="134"/>
  <c r="CM74" i="134" s="1"/>
  <c r="E9" i="111" s="1"/>
  <c r="S74" i="134"/>
  <c r="Q74" i="134"/>
  <c r="O74" i="134"/>
  <c r="O88" i="134" s="1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W73" i="134"/>
  <c r="W88" i="134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S88" i="134" s="1"/>
  <c r="BS27" i="131" s="1"/>
  <c r="BM56" i="134"/>
  <c r="BK56" i="134"/>
  <c r="BI56" i="134"/>
  <c r="BG56" i="134"/>
  <c r="BE56" i="134"/>
  <c r="BC56" i="134"/>
  <c r="BC88" i="134" s="1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O88" i="134" s="1"/>
  <c r="BM50" i="134"/>
  <c r="BK50" i="134"/>
  <c r="BI50" i="134"/>
  <c r="BG50" i="134"/>
  <c r="BA50" i="134"/>
  <c r="AY50" i="134"/>
  <c r="AY88" i="134" s="1"/>
  <c r="AW50" i="134"/>
  <c r="AU50" i="134"/>
  <c r="AS50" i="134"/>
  <c r="AQ50" i="134"/>
  <c r="AK50" i="134"/>
  <c r="AI50" i="134"/>
  <c r="AG50" i="134"/>
  <c r="AE50" i="134"/>
  <c r="AC50" i="134"/>
  <c r="AA50" i="134"/>
  <c r="Q50" i="134"/>
  <c r="O50" i="134"/>
  <c r="M50" i="134"/>
  <c r="K50" i="134"/>
  <c r="K88" i="134" s="1"/>
  <c r="I50" i="134"/>
  <c r="G50" i="134"/>
  <c r="G88" i="134" s="1"/>
  <c r="CG49" i="134"/>
  <c r="CE49" i="134"/>
  <c r="CE88" i="134" s="1"/>
  <c r="CC49" i="134"/>
  <c r="CA49" i="134"/>
  <c r="CA88" i="134" s="1"/>
  <c r="BY49" i="134"/>
  <c r="BW49" i="134"/>
  <c r="BQ49" i="134"/>
  <c r="BO49" i="134"/>
  <c r="BM49" i="134"/>
  <c r="BK49" i="134"/>
  <c r="BI49" i="134"/>
  <c r="BG49" i="134"/>
  <c r="BA49" i="134"/>
  <c r="AY49" i="134"/>
  <c r="AW49" i="134"/>
  <c r="AU49" i="134"/>
  <c r="AS49" i="134"/>
  <c r="AQ49" i="134"/>
  <c r="AQ88" i="134" s="1"/>
  <c r="AK49" i="134"/>
  <c r="AI49" i="134"/>
  <c r="AI88" i="134" s="1"/>
  <c r="AG49" i="134"/>
  <c r="AE49" i="134"/>
  <c r="AC49" i="134"/>
  <c r="AA49" i="134"/>
  <c r="AA88" i="134" s="1"/>
  <c r="Q49" i="134"/>
  <c r="O49" i="134"/>
  <c r="M49" i="134"/>
  <c r="K49" i="134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G25" i="135"/>
  <c r="E25" i="135"/>
  <c r="E19" i="135"/>
  <c r="E13" i="135"/>
  <c r="E8" i="135"/>
  <c r="EY23" i="138"/>
  <c r="EW23" i="138"/>
  <c r="EU23" i="138"/>
  <c r="ES23" i="138"/>
  <c r="EM23" i="138"/>
  <c r="EK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A23" i="138"/>
  <c r="AY23" i="138"/>
  <c r="BC23" i="138" s="1"/>
  <c r="BE23" i="138" s="1"/>
  <c r="AW23" i="138"/>
  <c r="AI23" i="138"/>
  <c r="DC23" i="138" s="1"/>
  <c r="AG23" i="138"/>
  <c r="AE23" i="138"/>
  <c r="AK23" i="138" s="1"/>
  <c r="S23" i="138"/>
  <c r="U23" i="138" s="1"/>
  <c r="G23" i="83" s="1"/>
  <c r="Q23" i="138"/>
  <c r="O23" i="138"/>
  <c r="DS23" i="138" s="1"/>
  <c r="M23" i="138"/>
  <c r="EI23" i="138" s="1"/>
  <c r="EO23" i="138" s="1"/>
  <c r="EQ23" i="138" s="1"/>
  <c r="BO23" i="83" s="1"/>
  <c r="EY22" i="138"/>
  <c r="EW22" i="138"/>
  <c r="EU22" i="138"/>
  <c r="ES22" i="138"/>
  <c r="EK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U22" i="138" s="1"/>
  <c r="BW22" i="138" s="1"/>
  <c r="BO22" i="138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DC22" i="138" s="1"/>
  <c r="O22" i="138"/>
  <c r="DS22" i="138" s="1"/>
  <c r="M22" i="138"/>
  <c r="S22" i="138" s="1"/>
  <c r="U22" i="138" s="1"/>
  <c r="EY21" i="138"/>
  <c r="EW21" i="138"/>
  <c r="EU21" i="138"/>
  <c r="ES21" i="138"/>
  <c r="EG21" i="138"/>
  <c r="EE21" i="138"/>
  <c r="EC21" i="138"/>
  <c r="EA21" i="138"/>
  <c r="DU21" i="138"/>
  <c r="DS21" i="138"/>
  <c r="DO21" i="138"/>
  <c r="DM21" i="138"/>
  <c r="DK21" i="138"/>
  <c r="DI21" i="138"/>
  <c r="CY21" i="138"/>
  <c r="CW21" i="138"/>
  <c r="CU21" i="138"/>
  <c r="CS21" i="138"/>
  <c r="CQ21" i="138"/>
  <c r="CK21" i="138"/>
  <c r="CI21" i="138"/>
  <c r="CG21" i="138"/>
  <c r="FA21" i="138" s="1"/>
  <c r="BS21" i="138"/>
  <c r="FE21" i="138" s="1"/>
  <c r="BQ21" i="138"/>
  <c r="BU21" i="138" s="1"/>
  <c r="BW21" i="138" s="1"/>
  <c r="BO21" i="138"/>
  <c r="BA21" i="138"/>
  <c r="AY21" i="138"/>
  <c r="AW21" i="138"/>
  <c r="EI21" i="138" s="1"/>
  <c r="AK21" i="138"/>
  <c r="AM21" i="138" s="1"/>
  <c r="AI21" i="138"/>
  <c r="AG21" i="138"/>
  <c r="AE21" i="138"/>
  <c r="Q21" i="138"/>
  <c r="DC21" i="138" s="1"/>
  <c r="O21" i="138"/>
  <c r="DA21" i="138" s="1"/>
  <c r="M21" i="138"/>
  <c r="S21" i="138" s="1"/>
  <c r="U21" i="138" s="1"/>
  <c r="EY20" i="138"/>
  <c r="EW20" i="138"/>
  <c r="EU20" i="138"/>
  <c r="ES20" i="138"/>
  <c r="EG20" i="138"/>
  <c r="EE20" i="138"/>
  <c r="EC20" i="138"/>
  <c r="EA20" i="138"/>
  <c r="DQ20" i="138"/>
  <c r="DO20" i="138"/>
  <c r="DM20" i="138"/>
  <c r="DK20" i="138"/>
  <c r="DI20" i="138"/>
  <c r="DA20" i="138"/>
  <c r="CY20" i="138"/>
  <c r="DE20" i="138" s="1"/>
  <c r="DG20" i="138" s="1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AM20" i="138"/>
  <c r="AK20" i="138"/>
  <c r="AI20" i="138"/>
  <c r="DC20" i="138" s="1"/>
  <c r="AG20" i="138"/>
  <c r="AE20" i="138"/>
  <c r="S20" i="138"/>
  <c r="U20" i="138" s="1"/>
  <c r="Q20" i="138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DE19" i="138"/>
  <c r="DG19" i="138" s="1"/>
  <c r="DC19" i="138"/>
  <c r="DA19" i="138"/>
  <c r="CY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U19" i="138" s="1"/>
  <c r="BW19" i="138" s="1"/>
  <c r="BO19" i="138"/>
  <c r="BA19" i="138"/>
  <c r="EM19" i="138" s="1"/>
  <c r="AY19" i="138"/>
  <c r="EK19" i="138" s="1"/>
  <c r="AW19" i="138"/>
  <c r="AK19" i="138"/>
  <c r="AM19" i="138" s="1"/>
  <c r="AI19" i="138"/>
  <c r="AG19" i="138"/>
  <c r="AE19" i="138"/>
  <c r="S19" i="138"/>
  <c r="U19" i="138" s="1"/>
  <c r="Q19" i="138"/>
  <c r="DU19" i="138" s="1"/>
  <c r="O19" i="138"/>
  <c r="M19" i="138"/>
  <c r="EY18" i="138"/>
  <c r="EW18" i="138"/>
  <c r="EU18" i="138"/>
  <c r="ES18" i="138"/>
  <c r="EM18" i="138"/>
  <c r="EG18" i="138"/>
  <c r="EE18" i="138"/>
  <c r="EC18" i="138"/>
  <c r="EA18" i="138"/>
  <c r="DO18" i="138"/>
  <c r="DM18" i="138"/>
  <c r="DK18" i="138"/>
  <c r="DI18" i="138"/>
  <c r="DC18" i="138"/>
  <c r="CY18" i="138"/>
  <c r="CW18" i="138"/>
  <c r="CU18" i="138"/>
  <c r="CS18" i="138"/>
  <c r="CQ18" i="138"/>
  <c r="CM18" i="138"/>
  <c r="CO18" i="138" s="1"/>
  <c r="CK18" i="138"/>
  <c r="CI18" i="138"/>
  <c r="CG18" i="138"/>
  <c r="BW18" i="138"/>
  <c r="BS18" i="138"/>
  <c r="BQ18" i="138"/>
  <c r="BU18" i="138" s="1"/>
  <c r="BO18" i="138"/>
  <c r="BA18" i="138"/>
  <c r="AY18" i="138"/>
  <c r="AW18" i="138"/>
  <c r="BC18" i="138" s="1"/>
  <c r="BE18" i="138" s="1"/>
  <c r="AI18" i="138"/>
  <c r="AG18" i="138"/>
  <c r="AE18" i="138"/>
  <c r="U18" i="138"/>
  <c r="S18" i="138"/>
  <c r="Q18" i="138"/>
  <c r="FE18" i="138" s="1"/>
  <c r="O18" i="138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M17" i="138"/>
  <c r="CO17" i="138" s="1"/>
  <c r="CK17" i="138"/>
  <c r="CI17" i="138"/>
  <c r="CG17" i="138"/>
  <c r="BU17" i="138"/>
  <c r="BW17" i="138" s="1"/>
  <c r="BS17" i="138"/>
  <c r="BQ17" i="138"/>
  <c r="BO17" i="138"/>
  <c r="BC17" i="138"/>
  <c r="BE17" i="138" s="1"/>
  <c r="BA17" i="138"/>
  <c r="AY17" i="138"/>
  <c r="AW17" i="138"/>
  <c r="AI17" i="138"/>
  <c r="AG17" i="138"/>
  <c r="AE17" i="138"/>
  <c r="AK17" i="138" s="1"/>
  <c r="AM17" i="138" s="1"/>
  <c r="Q17" i="138"/>
  <c r="DU17" i="138" s="1"/>
  <c r="O17" i="138"/>
  <c r="M17" i="138"/>
  <c r="EY16" i="138"/>
  <c r="EW16" i="138"/>
  <c r="EU16" i="138"/>
  <c r="ES16" i="138"/>
  <c r="EG16" i="138"/>
  <c r="EE16" i="138"/>
  <c r="EC16" i="138"/>
  <c r="EA16" i="138"/>
  <c r="DS16" i="138"/>
  <c r="DO16" i="138"/>
  <c r="DM16" i="138"/>
  <c r="DK16" i="138"/>
  <c r="DI16" i="138"/>
  <c r="DG16" i="138"/>
  <c r="DE16" i="138"/>
  <c r="DC16" i="138"/>
  <c r="DA16" i="138"/>
  <c r="CW16" i="138"/>
  <c r="CU16" i="138"/>
  <c r="CS16" i="138"/>
  <c r="CQ16" i="138"/>
  <c r="CK16" i="138"/>
  <c r="CI16" i="138"/>
  <c r="CM16" i="138" s="1"/>
  <c r="CO16" i="138" s="1"/>
  <c r="CG16" i="138"/>
  <c r="BS16" i="138"/>
  <c r="BQ16" i="138"/>
  <c r="BO16" i="138"/>
  <c r="BU16" i="138" s="1"/>
  <c r="BW16" i="138" s="1"/>
  <c r="BC16" i="138"/>
  <c r="BE16" i="138" s="1"/>
  <c r="BA16" i="138"/>
  <c r="AY16" i="138"/>
  <c r="AW16" i="138"/>
  <c r="AK16" i="138"/>
  <c r="AM16" i="138" s="1"/>
  <c r="AI16" i="138"/>
  <c r="AG16" i="138"/>
  <c r="AE16" i="138"/>
  <c r="EI16" i="138" s="1"/>
  <c r="Q16" i="138"/>
  <c r="O16" i="138"/>
  <c r="M16" i="138"/>
  <c r="CY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DC15" i="138"/>
  <c r="CW15" i="138"/>
  <c r="CU15" i="138"/>
  <c r="CS15" i="138"/>
  <c r="CQ15" i="138"/>
  <c r="CO15" i="138"/>
  <c r="CM15" i="138"/>
  <c r="CK15" i="138"/>
  <c r="CI15" i="138"/>
  <c r="CG15" i="138"/>
  <c r="BS15" i="138"/>
  <c r="BQ15" i="138"/>
  <c r="BO15" i="138"/>
  <c r="BA15" i="138"/>
  <c r="AY15" i="138"/>
  <c r="BC15" i="138" s="1"/>
  <c r="BE15" i="138" s="1"/>
  <c r="AW15" i="138"/>
  <c r="AI15" i="138"/>
  <c r="AG15" i="138"/>
  <c r="DS15" i="138" s="1"/>
  <c r="AE15" i="138"/>
  <c r="AK15" i="138" s="1"/>
  <c r="AM15" i="138" s="1"/>
  <c r="Q15" i="138"/>
  <c r="DU15" i="138" s="1"/>
  <c r="O15" i="138"/>
  <c r="M15" i="138"/>
  <c r="FA15" i="138" s="1"/>
  <c r="EY14" i="138"/>
  <c r="EW14" i="138"/>
  <c r="EU14" i="138"/>
  <c r="ES14" i="138"/>
  <c r="EG14" i="138"/>
  <c r="EE14" i="138"/>
  <c r="EC14" i="138"/>
  <c r="EA14" i="138"/>
  <c r="DW14" i="138"/>
  <c r="DY14" i="138" s="1"/>
  <c r="DQ14" i="138"/>
  <c r="DO14" i="138"/>
  <c r="DM14" i="138"/>
  <c r="DK14" i="138"/>
  <c r="DI14" i="138"/>
  <c r="CW14" i="138"/>
  <c r="CU14" i="138"/>
  <c r="CS14" i="138"/>
  <c r="CQ14" i="138"/>
  <c r="CK14" i="138"/>
  <c r="CI14" i="138"/>
  <c r="CM14" i="138" s="1"/>
  <c r="CO14" i="138" s="1"/>
  <c r="CG14" i="138"/>
  <c r="BU14" i="138"/>
  <c r="BW14" i="138" s="1"/>
  <c r="BS14" i="138"/>
  <c r="BQ14" i="138"/>
  <c r="BO14" i="138"/>
  <c r="EI14" i="138" s="1"/>
  <c r="BC14" i="138"/>
  <c r="BE14" i="138" s="1"/>
  <c r="BA14" i="138"/>
  <c r="AY14" i="138"/>
  <c r="AW14" i="138"/>
  <c r="AI14" i="138"/>
  <c r="AG14" i="138"/>
  <c r="AE14" i="138"/>
  <c r="FA14" i="138" s="1"/>
  <c r="Q14" i="138"/>
  <c r="DC14" i="138" s="1"/>
  <c r="O14" i="138"/>
  <c r="DS14" i="138" s="1"/>
  <c r="M14" i="138"/>
  <c r="FE13" i="138"/>
  <c r="FC13" i="138"/>
  <c r="EY13" i="138"/>
  <c r="EW13" i="138"/>
  <c r="EU13" i="138"/>
  <c r="ES13" i="138"/>
  <c r="EG13" i="138"/>
  <c r="EE13" i="138"/>
  <c r="EC13" i="138"/>
  <c r="EA13" i="138"/>
  <c r="DS13" i="138"/>
  <c r="DQ13" i="138"/>
  <c r="DO13" i="138"/>
  <c r="DM13" i="138"/>
  <c r="DK13" i="138"/>
  <c r="DI13" i="138"/>
  <c r="DC13" i="138"/>
  <c r="DA13" i="138"/>
  <c r="CY13" i="138"/>
  <c r="CW13" i="138"/>
  <c r="CU13" i="138"/>
  <c r="CS13" i="138"/>
  <c r="CQ13" i="138"/>
  <c r="CK13" i="138"/>
  <c r="CI13" i="138"/>
  <c r="CG13" i="138"/>
  <c r="CM13" i="138" s="1"/>
  <c r="CO13" i="138" s="1"/>
  <c r="BS13" i="138"/>
  <c r="EM13" i="138" s="1"/>
  <c r="BQ13" i="138"/>
  <c r="BO13" i="138"/>
  <c r="BU13" i="138" s="1"/>
  <c r="BW13" i="138" s="1"/>
  <c r="BC13" i="138"/>
  <c r="BE13" i="138" s="1"/>
  <c r="BA13" i="138"/>
  <c r="AY13" i="138"/>
  <c r="AW13" i="138"/>
  <c r="FA13" i="138" s="1"/>
  <c r="AM13" i="138"/>
  <c r="AK13" i="138"/>
  <c r="AI13" i="138"/>
  <c r="AG13" i="138"/>
  <c r="EK13" i="138" s="1"/>
  <c r="AE13" i="138"/>
  <c r="EI13" i="138" s="1"/>
  <c r="EO13" i="138" s="1"/>
  <c r="EQ13" i="138" s="1"/>
  <c r="Q13" i="138"/>
  <c r="DU13" i="138" s="1"/>
  <c r="O13" i="138"/>
  <c r="M13" i="138"/>
  <c r="S13" i="138" s="1"/>
  <c r="U13" i="138" s="1"/>
  <c r="FC12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DC12" i="138"/>
  <c r="DA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EM12" i="138" s="1"/>
  <c r="AY12" i="138"/>
  <c r="AW12" i="138"/>
  <c r="BC12" i="138" s="1"/>
  <c r="BE12" i="138" s="1"/>
  <c r="AK12" i="138"/>
  <c r="AM12" i="138" s="1"/>
  <c r="AI12" i="138"/>
  <c r="DU12" i="138" s="1"/>
  <c r="AG12" i="138"/>
  <c r="EK12" i="138" s="1"/>
  <c r="AE12" i="138"/>
  <c r="CY12" i="138" s="1"/>
  <c r="DE12" i="138" s="1"/>
  <c r="DG12" i="138" s="1"/>
  <c r="S12" i="138"/>
  <c r="U12" i="138" s="1"/>
  <c r="Q12" i="138"/>
  <c r="O12" i="138"/>
  <c r="M12" i="138"/>
  <c r="EI12" i="138" s="1"/>
  <c r="EY11" i="138"/>
  <c r="EW11" i="138"/>
  <c r="EU11" i="138"/>
  <c r="ES11" i="138"/>
  <c r="EM11" i="138"/>
  <c r="EK11" i="138"/>
  <c r="EG11" i="138"/>
  <c r="EE11" i="138"/>
  <c r="EC11" i="138"/>
  <c r="EA11" i="138"/>
  <c r="DO11" i="138"/>
  <c r="DM11" i="138"/>
  <c r="DK11" i="138"/>
  <c r="DI11" i="138"/>
  <c r="CY11" i="138"/>
  <c r="CW11" i="138"/>
  <c r="CU11" i="138"/>
  <c r="CS11" i="138"/>
  <c r="CQ11" i="138"/>
  <c r="CK11" i="138"/>
  <c r="CI11" i="138"/>
  <c r="CG11" i="138"/>
  <c r="BU11" i="138"/>
  <c r="BW11" i="138" s="1"/>
  <c r="BS11" i="138"/>
  <c r="BQ11" i="138"/>
  <c r="BO11" i="138"/>
  <c r="BA11" i="138"/>
  <c r="AY11" i="138"/>
  <c r="AW11" i="138"/>
  <c r="BC11" i="138" s="1"/>
  <c r="BE11" i="138" s="1"/>
  <c r="AI11" i="138"/>
  <c r="DC11" i="138" s="1"/>
  <c r="AG11" i="138"/>
  <c r="DA11" i="138" s="1"/>
  <c r="AE11" i="138"/>
  <c r="Q11" i="138"/>
  <c r="O11" i="138"/>
  <c r="DS11" i="138" s="1"/>
  <c r="M11" i="138"/>
  <c r="S11" i="138" s="1"/>
  <c r="U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BW10" i="138"/>
  <c r="BU10" i="138"/>
  <c r="BS10" i="138"/>
  <c r="BQ10" i="138"/>
  <c r="BO10" i="138"/>
  <c r="BA10" i="138"/>
  <c r="AY10" i="138"/>
  <c r="AW10" i="138"/>
  <c r="BC10" i="138" s="1"/>
  <c r="BE10" i="138" s="1"/>
  <c r="AI10" i="138"/>
  <c r="AG10" i="138"/>
  <c r="AE10" i="138"/>
  <c r="CY10" i="138" s="1"/>
  <c r="Q10" i="138"/>
  <c r="DU10" i="138" s="1"/>
  <c r="O10" i="138"/>
  <c r="M10" i="138"/>
  <c r="DQ10" i="138" s="1"/>
  <c r="FE9" i="138"/>
  <c r="EY9" i="138"/>
  <c r="EW9" i="138"/>
  <c r="EU9" i="138"/>
  <c r="ES9" i="138"/>
  <c r="EG9" i="138"/>
  <c r="EE9" i="138"/>
  <c r="EC9" i="138"/>
  <c r="EA9" i="138"/>
  <c r="DU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W9" i="138"/>
  <c r="BS9" i="138"/>
  <c r="BQ9" i="138"/>
  <c r="BO9" i="138"/>
  <c r="BU9" i="138" s="1"/>
  <c r="BA9" i="138"/>
  <c r="AY9" i="138"/>
  <c r="AW9" i="138"/>
  <c r="BC9" i="138" s="1"/>
  <c r="BE9" i="138" s="1"/>
  <c r="AI9" i="138"/>
  <c r="AG9" i="138"/>
  <c r="AK9" i="138" s="1"/>
  <c r="AM9" i="138" s="1"/>
  <c r="AE9" i="138"/>
  <c r="Q9" i="138"/>
  <c r="DC9" i="138" s="1"/>
  <c r="O9" i="138"/>
  <c r="DS9" i="138" s="1"/>
  <c r="M9" i="138"/>
  <c r="FG8" i="138"/>
  <c r="EY8" i="138"/>
  <c r="EW8" i="138"/>
  <c r="EU8" i="138"/>
  <c r="ES8" i="138"/>
  <c r="EG8" i="138"/>
  <c r="EE8" i="138"/>
  <c r="EC8" i="138"/>
  <c r="EA8" i="138"/>
  <c r="DU8" i="138"/>
  <c r="DS8" i="138"/>
  <c r="DQ8" i="138"/>
  <c r="DW8" i="138" s="1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BW8" i="138"/>
  <c r="BU8" i="138"/>
  <c r="BS8" i="138"/>
  <c r="BQ8" i="138"/>
  <c r="BO8" i="138"/>
  <c r="BC8" i="138"/>
  <c r="BE8" i="138" s="1"/>
  <c r="BA8" i="138"/>
  <c r="AY8" i="138"/>
  <c r="AW8" i="138"/>
  <c r="AK8" i="138"/>
  <c r="AI8" i="138"/>
  <c r="AG8" i="138"/>
  <c r="AE8" i="138"/>
  <c r="Q8" i="138"/>
  <c r="FE8" i="138" s="1"/>
  <c r="O8" i="138"/>
  <c r="M8" i="138"/>
  <c r="FA8" i="138" s="1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I72" i="141" s="1"/>
  <c r="E72" i="4" s="1"/>
  <c r="G411" i="1" s="1"/>
  <c r="E72" i="14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I67" i="141" s="1"/>
  <c r="E67" i="4" s="1"/>
  <c r="G406" i="1" s="1"/>
  <c r="E67" i="141"/>
  <c r="I66" i="141"/>
  <c r="E66" i="4" s="1"/>
  <c r="G405" i="1" s="1"/>
  <c r="I65" i="141"/>
  <c r="E65" i="4" s="1"/>
  <c r="G404" i="1" s="1"/>
  <c r="G64" i="141"/>
  <c r="E64" i="141"/>
  <c r="I64" i="141" s="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G31" i="142"/>
  <c r="AE30" i="142"/>
  <c r="AC30" i="142"/>
  <c r="AG30" i="142" s="1"/>
  <c r="Y30" i="142"/>
  <c r="W30" i="142"/>
  <c r="S30" i="142"/>
  <c r="Q30" i="142"/>
  <c r="U30" i="142" s="1"/>
  <c r="M30" i="142"/>
  <c r="K30" i="142"/>
  <c r="G30" i="142"/>
  <c r="E30" i="142"/>
  <c r="O30" i="142"/>
  <c r="I30" i="142"/>
  <c r="E22" i="92" s="1"/>
  <c r="AM29" i="142"/>
  <c r="AK29" i="142"/>
  <c r="AI29" i="142"/>
  <c r="AG29" i="142"/>
  <c r="AA29" i="142"/>
  <c r="U29" i="142"/>
  <c r="AO29" i="142" s="1"/>
  <c r="O29" i="142"/>
  <c r="I29" i="142"/>
  <c r="AO28" i="142"/>
  <c r="AG28" i="142"/>
  <c r="AA28" i="142"/>
  <c r="U28" i="142"/>
  <c r="O28" i="142"/>
  <c r="I28" i="142"/>
  <c r="AM28" i="142" s="1"/>
  <c r="AI27" i="142"/>
  <c r="E21" i="91" s="1"/>
  <c r="AG27" i="142"/>
  <c r="AA27" i="142"/>
  <c r="U27" i="142"/>
  <c r="O27" i="142"/>
  <c r="I27" i="142"/>
  <c r="E21" i="92" s="1"/>
  <c r="AK26" i="142"/>
  <c r="E20" i="90" s="1"/>
  <c r="AI26" i="142"/>
  <c r="E20" i="91" s="1"/>
  <c r="AG26" i="142"/>
  <c r="AA26" i="142"/>
  <c r="U26" i="142"/>
  <c r="O26" i="142"/>
  <c r="I26" i="142"/>
  <c r="AG25" i="142"/>
  <c r="AA25" i="142"/>
  <c r="U25" i="142"/>
  <c r="O25" i="142"/>
  <c r="I25" i="142"/>
  <c r="AI25" i="142" s="1"/>
  <c r="E19" i="91" s="1"/>
  <c r="AG24" i="142"/>
  <c r="AA24" i="142"/>
  <c r="AM24" i="142" s="1"/>
  <c r="E18" i="89" s="1"/>
  <c r="U24" i="142"/>
  <c r="O24" i="142"/>
  <c r="I24" i="142"/>
  <c r="AO23" i="142"/>
  <c r="E16" i="88" s="1"/>
  <c r="AM23" i="142"/>
  <c r="E16" i="89" s="1"/>
  <c r="AG23" i="142"/>
  <c r="AA23" i="142"/>
  <c r="U23" i="142"/>
  <c r="O23" i="142"/>
  <c r="I23" i="142"/>
  <c r="AG22" i="142"/>
  <c r="AA22" i="142"/>
  <c r="U22" i="142"/>
  <c r="O22" i="142"/>
  <c r="I22" i="142"/>
  <c r="AO21" i="142"/>
  <c r="E15" i="88" s="1"/>
  <c r="AK21" i="142"/>
  <c r="E15" i="90" s="1"/>
  <c r="AI21" i="142"/>
  <c r="E15" i="91" s="1"/>
  <c r="AG21" i="142"/>
  <c r="AA21" i="142"/>
  <c r="AM21" i="142" s="1"/>
  <c r="E15" i="89" s="1"/>
  <c r="U21" i="142"/>
  <c r="O21" i="142"/>
  <c r="I21" i="142"/>
  <c r="E15" i="92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S19" i="142"/>
  <c r="Q19" i="142"/>
  <c r="U19" i="142" s="1"/>
  <c r="M19" i="142"/>
  <c r="K19" i="142"/>
  <c r="O19" i="142" s="1"/>
  <c r="G19" i="142"/>
  <c r="E19" i="142"/>
  <c r="I19" i="142" s="1"/>
  <c r="E13" i="92" s="1"/>
  <c r="AI18" i="142"/>
  <c r="AG18" i="142"/>
  <c r="AA18" i="142"/>
  <c r="U18" i="142"/>
  <c r="O18" i="142"/>
  <c r="I18" i="142"/>
  <c r="AO17" i="142"/>
  <c r="AM17" i="142"/>
  <c r="AK17" i="142"/>
  <c r="AG17" i="142"/>
  <c r="AA17" i="142"/>
  <c r="U17" i="142"/>
  <c r="O17" i="142"/>
  <c r="I17" i="142"/>
  <c r="AI17" i="142" s="1"/>
  <c r="AG16" i="142"/>
  <c r="AA16" i="142"/>
  <c r="U16" i="142"/>
  <c r="O16" i="142"/>
  <c r="I16" i="142"/>
  <c r="AE15" i="142"/>
  <c r="AC15" i="142"/>
  <c r="AG15" i="142" s="1"/>
  <c r="Y15" i="142"/>
  <c r="W15" i="142"/>
  <c r="AA15" i="142" s="1"/>
  <c r="S15" i="142"/>
  <c r="Q15" i="142"/>
  <c r="U15" i="142" s="1"/>
  <c r="M15" i="142"/>
  <c r="O15" i="142" s="1"/>
  <c r="K15" i="142"/>
  <c r="G15" i="142"/>
  <c r="E15" i="142"/>
  <c r="I15" i="142"/>
  <c r="AK14" i="142"/>
  <c r="AI14" i="142"/>
  <c r="AG14" i="142"/>
  <c r="AA14" i="142"/>
  <c r="U14" i="142"/>
  <c r="O14" i="142"/>
  <c r="AO14" i="142" s="1"/>
  <c r="I14" i="142"/>
  <c r="AO13" i="142"/>
  <c r="AK13" i="142"/>
  <c r="AG13" i="142"/>
  <c r="AA13" i="142"/>
  <c r="U13" i="142"/>
  <c r="O13" i="142"/>
  <c r="I13" i="142"/>
  <c r="AG12" i="142"/>
  <c r="AA12" i="142"/>
  <c r="U12" i="142"/>
  <c r="O12" i="142"/>
  <c r="I12" i="142"/>
  <c r="AE11" i="142"/>
  <c r="AC11" i="142"/>
  <c r="Y11" i="142"/>
  <c r="W11" i="142"/>
  <c r="W31" i="142" s="1"/>
  <c r="S11" i="142"/>
  <c r="S31" i="142" s="1"/>
  <c r="Q11" i="142"/>
  <c r="Q31" i="142" s="1"/>
  <c r="U31" i="142" s="1"/>
  <c r="M11" i="142"/>
  <c r="M31" i="142" s="1"/>
  <c r="K11" i="142"/>
  <c r="G11" i="142"/>
  <c r="E11" i="142"/>
  <c r="E31" i="142" s="1"/>
  <c r="I31" i="142" s="1"/>
  <c r="O11" i="142"/>
  <c r="I11" i="142"/>
  <c r="E9" i="92" s="1"/>
  <c r="AO10" i="142"/>
  <c r="AM10" i="142"/>
  <c r="AK10" i="142"/>
  <c r="AI10" i="142"/>
  <c r="AG10" i="142"/>
  <c r="AA10" i="142"/>
  <c r="U10" i="142"/>
  <c r="O10" i="142"/>
  <c r="I10" i="142"/>
  <c r="AG9" i="142"/>
  <c r="AA9" i="142"/>
  <c r="U9" i="142"/>
  <c r="O9" i="142"/>
  <c r="I9" i="142"/>
  <c r="AO9" i="142" s="1"/>
  <c r="AK8" i="142"/>
  <c r="E8" i="90" s="1"/>
  <c r="AI8" i="142"/>
  <c r="E8" i="91" s="1"/>
  <c r="AG8" i="142"/>
  <c r="AA8" i="142"/>
  <c r="U8" i="142"/>
  <c r="O8" i="142"/>
  <c r="AM8" i="142" s="1"/>
  <c r="E8" i="89" s="1"/>
  <c r="I8" i="142"/>
  <c r="E8" i="92" s="1"/>
  <c r="Y31" i="143"/>
  <c r="AA31" i="143"/>
  <c r="AE30" i="143"/>
  <c r="AC30" i="143"/>
  <c r="Y30" i="143"/>
  <c r="W30" i="143"/>
  <c r="AA30" i="143" s="1"/>
  <c r="S30" i="143"/>
  <c r="U30" i="143" s="1"/>
  <c r="Q30" i="143"/>
  <c r="M30" i="143"/>
  <c r="K30" i="143"/>
  <c r="G30" i="143"/>
  <c r="E30" i="143"/>
  <c r="AG30" i="143"/>
  <c r="O30" i="143"/>
  <c r="AI29" i="143"/>
  <c r="AG29" i="143"/>
  <c r="AO29" i="143" s="1"/>
  <c r="AA29" i="143"/>
  <c r="U29" i="143"/>
  <c r="O29" i="143"/>
  <c r="I29" i="143"/>
  <c r="AO28" i="143"/>
  <c r="AG28" i="143"/>
  <c r="AA28" i="143"/>
  <c r="U28" i="143"/>
  <c r="O28" i="143"/>
  <c r="I28" i="143"/>
  <c r="AM28" i="143" s="1"/>
  <c r="AG27" i="143"/>
  <c r="AA27" i="143"/>
  <c r="U27" i="143"/>
  <c r="O27" i="143"/>
  <c r="I27" i="143"/>
  <c r="AK26" i="143"/>
  <c r="AG26" i="143"/>
  <c r="AA26" i="143"/>
  <c r="AO26" i="143" s="1"/>
  <c r="U26" i="143"/>
  <c r="AM26" i="143" s="1"/>
  <c r="O26" i="143"/>
  <c r="I26" i="143"/>
  <c r="AG25" i="143"/>
  <c r="AA25" i="143"/>
  <c r="U25" i="143"/>
  <c r="O25" i="143"/>
  <c r="I25" i="143"/>
  <c r="AM25" i="143" s="1"/>
  <c r="AG24" i="143"/>
  <c r="AA24" i="143"/>
  <c r="U24" i="143"/>
  <c r="O24" i="143"/>
  <c r="I24" i="143"/>
  <c r="AO23" i="143"/>
  <c r="AI23" i="143"/>
  <c r="AG23" i="143"/>
  <c r="AA23" i="143"/>
  <c r="U23" i="143"/>
  <c r="AM23" i="143" s="1"/>
  <c r="O23" i="143"/>
  <c r="I23" i="143"/>
  <c r="AI22" i="143"/>
  <c r="AG22" i="143"/>
  <c r="AA22" i="143"/>
  <c r="U22" i="143"/>
  <c r="O22" i="143"/>
  <c r="I22" i="143"/>
  <c r="AO21" i="143"/>
  <c r="AM21" i="143"/>
  <c r="AK21" i="143"/>
  <c r="AG21" i="143"/>
  <c r="AA21" i="143"/>
  <c r="U21" i="143"/>
  <c r="O21" i="143"/>
  <c r="I21" i="143"/>
  <c r="AG20" i="143"/>
  <c r="AA20" i="143"/>
  <c r="U20" i="143"/>
  <c r="O20" i="143"/>
  <c r="I20" i="143"/>
  <c r="AE19" i="143"/>
  <c r="AC19" i="143"/>
  <c r="AG19" i="143" s="1"/>
  <c r="Y19" i="143"/>
  <c r="W19" i="143"/>
  <c r="AA19" i="143" s="1"/>
  <c r="S19" i="143"/>
  <c r="Q19" i="143"/>
  <c r="M19" i="143"/>
  <c r="M31" i="143" s="1"/>
  <c r="K19" i="143"/>
  <c r="G19" i="143"/>
  <c r="E19" i="143"/>
  <c r="I19" i="143"/>
  <c r="AG18" i="143"/>
  <c r="AA18" i="143"/>
  <c r="U18" i="143"/>
  <c r="O18" i="143"/>
  <c r="I18" i="143"/>
  <c r="AO17" i="143"/>
  <c r="AK17" i="143"/>
  <c r="AG17" i="143"/>
  <c r="AA17" i="143"/>
  <c r="U17" i="143"/>
  <c r="O17" i="143"/>
  <c r="I17" i="143"/>
  <c r="AG16" i="143"/>
  <c r="AA16" i="143"/>
  <c r="U16" i="143"/>
  <c r="O16" i="143"/>
  <c r="I16" i="143"/>
  <c r="AE15" i="143"/>
  <c r="AC15" i="143"/>
  <c r="AG15" i="143" s="1"/>
  <c r="Y15" i="143"/>
  <c r="AA15" i="143" s="1"/>
  <c r="W15" i="143"/>
  <c r="S15" i="143"/>
  <c r="U15" i="143" s="1"/>
  <c r="Q15" i="143"/>
  <c r="M15" i="143"/>
  <c r="K15" i="143"/>
  <c r="G15" i="143"/>
  <c r="E15" i="143"/>
  <c r="O15" i="143"/>
  <c r="I15" i="143"/>
  <c r="AO14" i="143"/>
  <c r="AM14" i="143"/>
  <c r="AK14" i="143"/>
  <c r="AI14" i="143"/>
  <c r="AG14" i="143"/>
  <c r="AA14" i="143"/>
  <c r="U14" i="143"/>
  <c r="O14" i="143"/>
  <c r="I14" i="143"/>
  <c r="AG13" i="143"/>
  <c r="AA13" i="143"/>
  <c r="U13" i="143"/>
  <c r="O13" i="143"/>
  <c r="I13" i="143"/>
  <c r="AO13" i="143" s="1"/>
  <c r="AK12" i="143"/>
  <c r="AG12" i="143"/>
  <c r="AA12" i="143"/>
  <c r="U12" i="143"/>
  <c r="O12" i="143"/>
  <c r="AI12" i="143" s="1"/>
  <c r="I12" i="143"/>
  <c r="AE11" i="143"/>
  <c r="AE31" i="143" s="1"/>
  <c r="AC11" i="143"/>
  <c r="Y11" i="143"/>
  <c r="W11" i="143"/>
  <c r="W31" i="143" s="1"/>
  <c r="S11" i="143"/>
  <c r="S31" i="143" s="1"/>
  <c r="Q11" i="143"/>
  <c r="M11" i="143"/>
  <c r="K11" i="143"/>
  <c r="O11" i="143" s="1"/>
  <c r="G11" i="143"/>
  <c r="G31" i="143" s="1"/>
  <c r="E11" i="143"/>
  <c r="E31" i="143" s="1"/>
  <c r="I31" i="143" s="1"/>
  <c r="AI11" i="143"/>
  <c r="AG11" i="143"/>
  <c r="AA11" i="143"/>
  <c r="U11" i="143"/>
  <c r="I11" i="143"/>
  <c r="AK10" i="143"/>
  <c r="AI10" i="143"/>
  <c r="AG10" i="143"/>
  <c r="AA10" i="143"/>
  <c r="U10" i="143"/>
  <c r="O10" i="143"/>
  <c r="I10" i="143"/>
  <c r="AG9" i="143"/>
  <c r="AA9" i="143"/>
  <c r="U9" i="143"/>
  <c r="O9" i="143"/>
  <c r="I9" i="143"/>
  <c r="AO9" i="143" s="1"/>
  <c r="AG8" i="143"/>
  <c r="AA8" i="143"/>
  <c r="U8" i="143"/>
  <c r="O8" i="143"/>
  <c r="I8" i="143"/>
  <c r="AK26" i="144"/>
  <c r="Q60" i="99" s="1"/>
  <c r="AG26" i="144"/>
  <c r="AE26" i="144"/>
  <c r="AU60" i="99" s="1"/>
  <c r="AY60" i="99" s="1"/>
  <c r="AC26" i="144"/>
  <c r="AW60" i="99" s="1"/>
  <c r="Y26" i="144"/>
  <c r="AI60" i="99" s="1"/>
  <c r="W26" i="144"/>
  <c r="S26" i="144"/>
  <c r="BC26" i="144" s="1"/>
  <c r="BA60" i="99" s="1"/>
  <c r="Q26" i="144"/>
  <c r="Y60" i="99" s="1"/>
  <c r="O26" i="144"/>
  <c r="M26" i="144"/>
  <c r="K60" i="99" s="1"/>
  <c r="K26" i="144"/>
  <c r="M60" i="99" s="1"/>
  <c r="I26" i="144"/>
  <c r="E23" i="87" s="1"/>
  <c r="G26" i="144"/>
  <c r="E60" i="99" s="1"/>
  <c r="E26" i="144"/>
  <c r="AO26" i="144" s="1"/>
  <c r="AE25" i="144"/>
  <c r="AU59" i="99" s="1"/>
  <c r="AY59" i="99" s="1"/>
  <c r="AC25" i="144"/>
  <c r="AW59" i="99" s="1"/>
  <c r="Y25" i="144"/>
  <c r="AI59" i="99" s="1"/>
  <c r="W25" i="144"/>
  <c r="S25" i="144"/>
  <c r="W59" i="99" s="1"/>
  <c r="Q25" i="144"/>
  <c r="Y59" i="99" s="1"/>
  <c r="AQ24" i="144"/>
  <c r="AC58" i="99" s="1"/>
  <c r="AK24" i="144"/>
  <c r="Q58" i="99" s="1"/>
  <c r="AI24" i="144"/>
  <c r="AE24" i="144"/>
  <c r="AU58" i="99" s="1"/>
  <c r="AY58" i="99" s="1"/>
  <c r="AC24" i="144"/>
  <c r="AW58" i="99" s="1"/>
  <c r="AA24" i="144"/>
  <c r="Y24" i="144"/>
  <c r="AI58" i="99" s="1"/>
  <c r="AM58" i="99" s="1"/>
  <c r="W24" i="144"/>
  <c r="AK58" i="99" s="1"/>
  <c r="U24" i="144"/>
  <c r="S24" i="144"/>
  <c r="W58" i="99" s="1"/>
  <c r="AA58" i="99" s="1"/>
  <c r="Q24" i="144"/>
  <c r="Y58" i="99" s="1"/>
  <c r="O24" i="144"/>
  <c r="M24" i="144"/>
  <c r="K58" i="99" s="1"/>
  <c r="O58" i="99" s="1"/>
  <c r="K24" i="144"/>
  <c r="M58" i="99" s="1"/>
  <c r="G24" i="144"/>
  <c r="E58" i="99" s="1"/>
  <c r="E24" i="144"/>
  <c r="AW23" i="144"/>
  <c r="AO57" i="99" s="1"/>
  <c r="AU23" i="144"/>
  <c r="AQ23" i="144"/>
  <c r="AC57" i="99" s="1"/>
  <c r="AI23" i="144"/>
  <c r="S57" i="99" s="1"/>
  <c r="AE23" i="144"/>
  <c r="AU57" i="99" s="1"/>
  <c r="AC23" i="144"/>
  <c r="Y23" i="144"/>
  <c r="AI57" i="99" s="1"/>
  <c r="W23" i="144"/>
  <c r="AK57" i="99" s="1"/>
  <c r="S23" i="144"/>
  <c r="W57" i="99" s="1"/>
  <c r="Q23" i="144"/>
  <c r="Y57" i="99" s="1"/>
  <c r="M23" i="144"/>
  <c r="K57" i="99" s="1"/>
  <c r="K23" i="144"/>
  <c r="G23" i="144"/>
  <c r="E23" i="144"/>
  <c r="G57" i="99" s="1"/>
  <c r="BE22" i="144"/>
  <c r="BC22" i="144"/>
  <c r="BA56" i="99" s="1"/>
  <c r="BA22" i="144"/>
  <c r="BC56" i="99" s="1"/>
  <c r="AW22" i="144"/>
  <c r="AO56" i="99" s="1"/>
  <c r="AO22" i="144"/>
  <c r="AK22" i="144"/>
  <c r="AI22" i="144"/>
  <c r="S56" i="99" s="1"/>
  <c r="AE22" i="144"/>
  <c r="AU56" i="99" s="1"/>
  <c r="AY56" i="99" s="1"/>
  <c r="AC22" i="144"/>
  <c r="AW56" i="99" s="1"/>
  <c r="Y22" i="144"/>
  <c r="AI56" i="99" s="1"/>
  <c r="W22" i="144"/>
  <c r="AK56" i="99" s="1"/>
  <c r="S22" i="144"/>
  <c r="W56" i="99" s="1"/>
  <c r="Q22" i="144"/>
  <c r="M22" i="144"/>
  <c r="K56" i="99" s="1"/>
  <c r="O56" i="99" s="1"/>
  <c r="K22" i="144"/>
  <c r="M56" i="99" s="1"/>
  <c r="I22" i="144"/>
  <c r="G22" i="144"/>
  <c r="E56" i="99" s="1"/>
  <c r="I56" i="99" s="1"/>
  <c r="K22" i="3" s="1"/>
  <c r="G838" i="1" s="1"/>
  <c r="E22" i="144"/>
  <c r="G56" i="99" s="1"/>
  <c r="AE21" i="144"/>
  <c r="AU55" i="99" s="1"/>
  <c r="AY55" i="99" s="1"/>
  <c r="AC21" i="144"/>
  <c r="AW55" i="99" s="1"/>
  <c r="Y21" i="144"/>
  <c r="AI55" i="99" s="1"/>
  <c r="W21" i="144"/>
  <c r="S21" i="144"/>
  <c r="W55" i="99" s="1"/>
  <c r="Q21" i="144"/>
  <c r="O21" i="144"/>
  <c r="M21" i="144"/>
  <c r="K55" i="99" s="1"/>
  <c r="K21" i="144"/>
  <c r="G21" i="144"/>
  <c r="BC21" i="144" s="1"/>
  <c r="BA55" i="99" s="1"/>
  <c r="E21" i="144"/>
  <c r="G55" i="99" s="1"/>
  <c r="AE20" i="144"/>
  <c r="AU54" i="99" s="1"/>
  <c r="AC20" i="144"/>
  <c r="AA20" i="144"/>
  <c r="Y20" i="144"/>
  <c r="AI54" i="99" s="1"/>
  <c r="AM54" i="99" s="1"/>
  <c r="W20" i="144"/>
  <c r="AK54" i="99" s="1"/>
  <c r="U20" i="144"/>
  <c r="S20" i="144"/>
  <c r="W54" i="99" s="1"/>
  <c r="AA54" i="99" s="1"/>
  <c r="Q20" i="144"/>
  <c r="Y54" i="99" s="1"/>
  <c r="M20" i="144"/>
  <c r="K20" i="144"/>
  <c r="M54" i="99" s="1"/>
  <c r="G20" i="144"/>
  <c r="E54" i="99" s="1"/>
  <c r="E20" i="144"/>
  <c r="AU20" i="144" s="1"/>
  <c r="AO19" i="144"/>
  <c r="AE53" i="99" s="1"/>
  <c r="AK19" i="144"/>
  <c r="Q53" i="99" s="1"/>
  <c r="AI19" i="144"/>
  <c r="AG19" i="144"/>
  <c r="AE19" i="144"/>
  <c r="AU53" i="99" s="1"/>
  <c r="AC19" i="144"/>
  <c r="AW53" i="99" s="1"/>
  <c r="Y19" i="144"/>
  <c r="AI53" i="99" s="1"/>
  <c r="AM53" i="99" s="1"/>
  <c r="W19" i="144"/>
  <c r="AK53" i="99" s="1"/>
  <c r="U19" i="144"/>
  <c r="S19" i="144"/>
  <c r="Q19" i="144"/>
  <c r="Y53" i="99" s="1"/>
  <c r="O19" i="144"/>
  <c r="M19" i="144"/>
  <c r="K53" i="99" s="1"/>
  <c r="O53" i="99" s="1"/>
  <c r="K19" i="144"/>
  <c r="M53" i="99" s="1"/>
  <c r="G19" i="144"/>
  <c r="E53" i="99" s="1"/>
  <c r="E19" i="144"/>
  <c r="AW18" i="144"/>
  <c r="AO52" i="99" s="1"/>
  <c r="AU18" i="144"/>
  <c r="AQ18" i="144"/>
  <c r="AC52" i="99" s="1"/>
  <c r="AO18" i="144"/>
  <c r="AK18" i="144"/>
  <c r="Q52" i="99" s="1"/>
  <c r="AI18" i="144"/>
  <c r="S52" i="99" s="1"/>
  <c r="AE18" i="144"/>
  <c r="AC18" i="144"/>
  <c r="AW52" i="99" s="1"/>
  <c r="Y18" i="144"/>
  <c r="AI52" i="99" s="1"/>
  <c r="AM52" i="99" s="1"/>
  <c r="W18" i="144"/>
  <c r="AK52" i="99" s="1"/>
  <c r="S18" i="144"/>
  <c r="W52" i="99" s="1"/>
  <c r="Q18" i="144"/>
  <c r="M18" i="144"/>
  <c r="K52" i="99" s="1"/>
  <c r="K18" i="144"/>
  <c r="M52" i="99" s="1"/>
  <c r="I18" i="144"/>
  <c r="G18" i="144"/>
  <c r="E52" i="99" s="1"/>
  <c r="I52" i="99" s="1"/>
  <c r="E18" i="144"/>
  <c r="G52" i="99" s="1"/>
  <c r="BC17" i="144"/>
  <c r="BA51" i="99" s="1"/>
  <c r="BA17" i="144"/>
  <c r="AW17" i="144"/>
  <c r="AO51" i="99" s="1"/>
  <c r="AG17" i="144"/>
  <c r="AE17" i="144"/>
  <c r="AU51" i="99" s="1"/>
  <c r="AC17" i="144"/>
  <c r="AW51" i="99" s="1"/>
  <c r="AA17" i="144"/>
  <c r="Y17" i="144"/>
  <c r="AI51" i="99" s="1"/>
  <c r="AM51" i="99" s="1"/>
  <c r="W17" i="144"/>
  <c r="AK51" i="99" s="1"/>
  <c r="S17" i="144"/>
  <c r="W51" i="99" s="1"/>
  <c r="Q17" i="144"/>
  <c r="Y51" i="99" s="1"/>
  <c r="M17" i="144"/>
  <c r="K51" i="99" s="1"/>
  <c r="K17" i="144"/>
  <c r="M51" i="99" s="1"/>
  <c r="I17" i="144"/>
  <c r="G17" i="144"/>
  <c r="E17" i="144"/>
  <c r="AE16" i="144"/>
  <c r="AU50" i="99" s="1"/>
  <c r="AC16" i="144"/>
  <c r="Y16" i="144"/>
  <c r="AI50" i="99" s="1"/>
  <c r="W16" i="144"/>
  <c r="AK50" i="99" s="1"/>
  <c r="S16" i="144"/>
  <c r="W50" i="99" s="1"/>
  <c r="Q16" i="144"/>
  <c r="Y50" i="99" s="1"/>
  <c r="M16" i="144"/>
  <c r="K50" i="99" s="1"/>
  <c r="O50" i="99" s="1"/>
  <c r="K16" i="144"/>
  <c r="M50" i="99" s="1"/>
  <c r="G16" i="144"/>
  <c r="AQ16" i="144" s="1"/>
  <c r="AC50" i="99" s="1"/>
  <c r="E16" i="144"/>
  <c r="AU16" i="144" s="1"/>
  <c r="BC15" i="144"/>
  <c r="BA49" i="99" s="1"/>
  <c r="AE15" i="144"/>
  <c r="AU49" i="99" s="1"/>
  <c r="AY49" i="99" s="1"/>
  <c r="AC15" i="144"/>
  <c r="AW49" i="99" s="1"/>
  <c r="AA15" i="144"/>
  <c r="Y15" i="144"/>
  <c r="AI49" i="99" s="1"/>
  <c r="AM49" i="99" s="1"/>
  <c r="W15" i="144"/>
  <c r="AK49" i="99" s="1"/>
  <c r="S15" i="144"/>
  <c r="W49" i="99" s="1"/>
  <c r="Q15" i="144"/>
  <c r="Y49" i="99" s="1"/>
  <c r="M15" i="144"/>
  <c r="K15" i="144"/>
  <c r="M49" i="99" s="1"/>
  <c r="I15" i="144"/>
  <c r="G15" i="144"/>
  <c r="E49" i="99" s="1"/>
  <c r="E15" i="144"/>
  <c r="AI14" i="144"/>
  <c r="AE14" i="144"/>
  <c r="AU48" i="99" s="1"/>
  <c r="AC14" i="144"/>
  <c r="AA14" i="144"/>
  <c r="Y14" i="144"/>
  <c r="AI48" i="99" s="1"/>
  <c r="AM48" i="99" s="1"/>
  <c r="W14" i="144"/>
  <c r="AK48" i="99" s="1"/>
  <c r="S14" i="144"/>
  <c r="W48" i="99" s="1"/>
  <c r="Q14" i="144"/>
  <c r="O14" i="144"/>
  <c r="M14" i="144"/>
  <c r="K48" i="99" s="1"/>
  <c r="O48" i="99" s="1"/>
  <c r="K14" i="144"/>
  <c r="M48" i="99" s="1"/>
  <c r="G14" i="144"/>
  <c r="E14" i="144"/>
  <c r="G48" i="99" s="1"/>
  <c r="AO13" i="144"/>
  <c r="AE47" i="99" s="1"/>
  <c r="AK13" i="144"/>
  <c r="Q47" i="99" s="1"/>
  <c r="AE13" i="144"/>
  <c r="AU47" i="99" s="1"/>
  <c r="AY47" i="99" s="1"/>
  <c r="AC13" i="144"/>
  <c r="AW47" i="99" s="1"/>
  <c r="Y13" i="144"/>
  <c r="AI47" i="99" s="1"/>
  <c r="W13" i="144"/>
  <c r="U13" i="144"/>
  <c r="S13" i="144"/>
  <c r="W47" i="99" s="1"/>
  <c r="AA47" i="99" s="1"/>
  <c r="Q13" i="144"/>
  <c r="Y47" i="99" s="1"/>
  <c r="O13" i="144"/>
  <c r="M13" i="144"/>
  <c r="K47" i="99" s="1"/>
  <c r="O47" i="99" s="1"/>
  <c r="K13" i="144"/>
  <c r="M47" i="99" s="1"/>
  <c r="G13" i="144"/>
  <c r="E47" i="99" s="1"/>
  <c r="E13" i="144"/>
  <c r="AU13" i="144" s="1"/>
  <c r="AU12" i="144"/>
  <c r="AS12" i="144"/>
  <c r="AU12" i="90" s="1"/>
  <c r="AQ12" i="144"/>
  <c r="AC46" i="99" s="1"/>
  <c r="AG46" i="99" s="1"/>
  <c r="Q12" i="90" s="1"/>
  <c r="AO12" i="144"/>
  <c r="AE46" i="99" s="1"/>
  <c r="AK12" i="144"/>
  <c r="Q46" i="99" s="1"/>
  <c r="AI12" i="144"/>
  <c r="AG12" i="144"/>
  <c r="AE12" i="144"/>
  <c r="AU46" i="99" s="1"/>
  <c r="AC12" i="144"/>
  <c r="AW46" i="99" s="1"/>
  <c r="Y12" i="144"/>
  <c r="AI46" i="99" s="1"/>
  <c r="W12" i="144"/>
  <c r="S12" i="144"/>
  <c r="W46" i="99" s="1"/>
  <c r="Q12" i="144"/>
  <c r="Y46" i="99" s="1"/>
  <c r="M12" i="144"/>
  <c r="K46" i="99" s="1"/>
  <c r="K12" i="144"/>
  <c r="M46" i="99" s="1"/>
  <c r="G12" i="144"/>
  <c r="BC12" i="144" s="1"/>
  <c r="BA46" i="99" s="1"/>
  <c r="E12" i="144"/>
  <c r="BA11" i="144"/>
  <c r="BC45" i="99" s="1"/>
  <c r="AU11" i="144"/>
  <c r="AQ45" i="99" s="1"/>
  <c r="AE11" i="144"/>
  <c r="AU45" i="99" s="1"/>
  <c r="AC11" i="144"/>
  <c r="AW45" i="99" s="1"/>
  <c r="AA11" i="144"/>
  <c r="Y11" i="144"/>
  <c r="AI45" i="99" s="1"/>
  <c r="AM45" i="99" s="1"/>
  <c r="W11" i="144"/>
  <c r="AK45" i="99" s="1"/>
  <c r="S11" i="144"/>
  <c r="W45" i="99" s="1"/>
  <c r="Q11" i="144"/>
  <c r="Y45" i="99" s="1"/>
  <c r="M11" i="144"/>
  <c r="K45" i="99" s="1"/>
  <c r="K11" i="144"/>
  <c r="G11" i="144"/>
  <c r="BC11" i="144" s="1"/>
  <c r="E11" i="144"/>
  <c r="G45" i="99" s="1"/>
  <c r="AW10" i="144"/>
  <c r="AO44" i="99" s="1"/>
  <c r="AE10" i="144"/>
  <c r="AU44" i="99" s="1"/>
  <c r="AC10" i="144"/>
  <c r="AW44" i="99" s="1"/>
  <c r="Y10" i="144"/>
  <c r="AI44" i="99" s="1"/>
  <c r="W10" i="144"/>
  <c r="AK44" i="99" s="1"/>
  <c r="S10" i="144"/>
  <c r="W44" i="99" s="1"/>
  <c r="Q10" i="144"/>
  <c r="M10" i="144"/>
  <c r="K44" i="99" s="1"/>
  <c r="K10" i="144"/>
  <c r="G10" i="144"/>
  <c r="E10" i="144"/>
  <c r="AI9" i="144"/>
  <c r="S43" i="99" s="1"/>
  <c r="AE9" i="144"/>
  <c r="AU43" i="99" s="1"/>
  <c r="AY43" i="99" s="1"/>
  <c r="AC9" i="144"/>
  <c r="AW43" i="99" s="1"/>
  <c r="Y9" i="144"/>
  <c r="AI43" i="99" s="1"/>
  <c r="W9" i="144"/>
  <c r="U9" i="144"/>
  <c r="S9" i="144"/>
  <c r="W43" i="99" s="1"/>
  <c r="AA43" i="99" s="1"/>
  <c r="Q9" i="144"/>
  <c r="Y43" i="99" s="1"/>
  <c r="M9" i="144"/>
  <c r="K9" i="144"/>
  <c r="M43" i="99" s="1"/>
  <c r="I9" i="144"/>
  <c r="G9" i="144"/>
  <c r="E43" i="99" s="1"/>
  <c r="E9" i="144"/>
  <c r="G43" i="99" s="1"/>
  <c r="AK8" i="144"/>
  <c r="Q42" i="99" s="1"/>
  <c r="AI8" i="144"/>
  <c r="S42" i="99" s="1"/>
  <c r="AE8" i="144"/>
  <c r="AU42" i="99" s="1"/>
  <c r="AC8" i="144"/>
  <c r="AW42" i="99" s="1"/>
  <c r="Y8" i="144"/>
  <c r="AI42" i="99" s="1"/>
  <c r="W8" i="144"/>
  <c r="AK42" i="99" s="1"/>
  <c r="S8" i="144"/>
  <c r="U8" i="144" s="1"/>
  <c r="Q8" i="144"/>
  <c r="Y42" i="99" s="1"/>
  <c r="M8" i="144"/>
  <c r="BC8" i="144" s="1"/>
  <c r="BA42" i="99" s="1"/>
  <c r="K8" i="144"/>
  <c r="M42" i="99" s="1"/>
  <c r="G8" i="144"/>
  <c r="E42" i="99" s="1"/>
  <c r="E8" i="144"/>
  <c r="BC26" i="145"/>
  <c r="BA41" i="99" s="1"/>
  <c r="BA26" i="145"/>
  <c r="AW26" i="145"/>
  <c r="AO41" i="99" s="1"/>
  <c r="AU26" i="145"/>
  <c r="AQ41" i="99" s="1"/>
  <c r="AQ26" i="145"/>
  <c r="AC41" i="99" s="1"/>
  <c r="AO26" i="145"/>
  <c r="AE41" i="99" s="1"/>
  <c r="AK26" i="145"/>
  <c r="Q41" i="99" s="1"/>
  <c r="AI26" i="145"/>
  <c r="AG26" i="145"/>
  <c r="AA26" i="145"/>
  <c r="U26" i="145"/>
  <c r="O26" i="145"/>
  <c r="I26" i="145"/>
  <c r="AE25" i="145"/>
  <c r="AC25" i="145"/>
  <c r="Y25" i="145"/>
  <c r="AA25" i="145" s="1"/>
  <c r="W25" i="145"/>
  <c r="S25" i="145"/>
  <c r="Q25" i="145"/>
  <c r="U25" i="145" s="1"/>
  <c r="M25" i="145"/>
  <c r="M25" i="144" s="1"/>
  <c r="K59" i="99" s="1"/>
  <c r="K25" i="145"/>
  <c r="K25" i="144" s="1"/>
  <c r="G25" i="145"/>
  <c r="AK25" i="145" s="1"/>
  <c r="E25" i="145"/>
  <c r="BC25" i="145"/>
  <c r="AW25" i="145"/>
  <c r="AQ25" i="145"/>
  <c r="AO25" i="145"/>
  <c r="AS25" i="145" s="1"/>
  <c r="AG25" i="145"/>
  <c r="BC24" i="145"/>
  <c r="BA40" i="99" s="1"/>
  <c r="BA24" i="145"/>
  <c r="BC40" i="99" s="1"/>
  <c r="AW24" i="145"/>
  <c r="AO40" i="99" s="1"/>
  <c r="AS40" i="99" s="1"/>
  <c r="AU24" i="145"/>
  <c r="AQ40" i="99" s="1"/>
  <c r="AQ24" i="145"/>
  <c r="AC40" i="99" s="1"/>
  <c r="AO24" i="145"/>
  <c r="AM24" i="145"/>
  <c r="AK24" i="145"/>
  <c r="Q40" i="99" s="1"/>
  <c r="U40" i="99" s="1"/>
  <c r="AI24" i="145"/>
  <c r="S40" i="99" s="1"/>
  <c r="AG24" i="145"/>
  <c r="AA24" i="145"/>
  <c r="U24" i="145"/>
  <c r="O24" i="145"/>
  <c r="I24" i="145"/>
  <c r="BC23" i="145"/>
  <c r="BA39" i="99" s="1"/>
  <c r="BA23" i="145"/>
  <c r="AW23" i="145"/>
  <c r="AO39" i="99" s="1"/>
  <c r="AU23" i="145"/>
  <c r="AQ39" i="99" s="1"/>
  <c r="AQ23" i="145"/>
  <c r="AC39" i="99" s="1"/>
  <c r="AG39" i="99" s="1"/>
  <c r="AO23" i="145"/>
  <c r="AE39" i="99" s="1"/>
  <c r="AK23" i="145"/>
  <c r="Q39" i="99" s="1"/>
  <c r="AI23" i="145"/>
  <c r="AG23" i="145"/>
  <c r="AA23" i="145"/>
  <c r="U23" i="145"/>
  <c r="O23" i="145"/>
  <c r="I23" i="145"/>
  <c r="BC22" i="145"/>
  <c r="BA38" i="99" s="1"/>
  <c r="BE38" i="99" s="1"/>
  <c r="BA22" i="145"/>
  <c r="BC38" i="99" s="1"/>
  <c r="AW22" i="145"/>
  <c r="AO38" i="99" s="1"/>
  <c r="AU22" i="145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A21" i="145"/>
  <c r="BC37" i="99" s="1"/>
  <c r="AW21" i="145"/>
  <c r="AO37" i="99" s="1"/>
  <c r="AU21" i="145"/>
  <c r="AY21" i="145" s="1"/>
  <c r="AQ21" i="145"/>
  <c r="AC37" i="99" s="1"/>
  <c r="AO21" i="145"/>
  <c r="AM21" i="145"/>
  <c r="AK21" i="145"/>
  <c r="Q37" i="99" s="1"/>
  <c r="AI21" i="145"/>
  <c r="S37" i="99" s="1"/>
  <c r="AG21" i="145"/>
  <c r="AA21" i="145"/>
  <c r="U21" i="145"/>
  <c r="O21" i="145"/>
  <c r="I21" i="145"/>
  <c r="BC20" i="145"/>
  <c r="BA36" i="99" s="1"/>
  <c r="BE36" i="99" s="1"/>
  <c r="BA20" i="145"/>
  <c r="BC36" i="99" s="1"/>
  <c r="AW20" i="145"/>
  <c r="AO36" i="99" s="1"/>
  <c r="AU20" i="145"/>
  <c r="AQ20" i="145"/>
  <c r="AC36" i="99" s="1"/>
  <c r="AG36" i="99" s="1"/>
  <c r="AO20" i="145"/>
  <c r="AE36" i="99" s="1"/>
  <c r="AK20" i="145"/>
  <c r="Q36" i="99" s="1"/>
  <c r="AI20" i="145"/>
  <c r="AG20" i="145"/>
  <c r="AA20" i="145"/>
  <c r="U20" i="145"/>
  <c r="O20" i="145"/>
  <c r="I20" i="145"/>
  <c r="Q20" i="29" s="1"/>
  <c r="BC19" i="145"/>
  <c r="BA35" i="99" s="1"/>
  <c r="BA19" i="145"/>
  <c r="AW19" i="145"/>
  <c r="AO35" i="99" s="1"/>
  <c r="AU19" i="145"/>
  <c r="AQ35" i="99" s="1"/>
  <c r="AQ19" i="145"/>
  <c r="AC35" i="99" s="1"/>
  <c r="AO19" i="145"/>
  <c r="AE35" i="99" s="1"/>
  <c r="AK19" i="145"/>
  <c r="Q35" i="99" s="1"/>
  <c r="U35" i="99" s="1"/>
  <c r="AI19" i="145"/>
  <c r="S35" i="99" s="1"/>
  <c r="AG19" i="145"/>
  <c r="AA19" i="145"/>
  <c r="U19" i="145"/>
  <c r="O19" i="145"/>
  <c r="I19" i="145"/>
  <c r="Q25" i="29" s="1"/>
  <c r="BC18" i="145"/>
  <c r="BA34" i="99" s="1"/>
  <c r="BA18" i="145"/>
  <c r="BE18" i="145" s="1"/>
  <c r="AW18" i="145"/>
  <c r="AO34" i="99" s="1"/>
  <c r="AU18" i="145"/>
  <c r="AS18" i="145"/>
  <c r="AQ18" i="145"/>
  <c r="AC34" i="99" s="1"/>
  <c r="AG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Y17" i="145"/>
  <c r="AW17" i="145"/>
  <c r="AO33" i="99" s="1"/>
  <c r="AS33" i="99" s="1"/>
  <c r="AU17" i="145"/>
  <c r="AQ33" i="99" s="1"/>
  <c r="AQ17" i="145"/>
  <c r="AC33" i="99" s="1"/>
  <c r="AO17" i="145"/>
  <c r="AK17" i="145"/>
  <c r="Q33" i="99" s="1"/>
  <c r="U33" i="99" s="1"/>
  <c r="AI17" i="145"/>
  <c r="S33" i="99" s="1"/>
  <c r="AG17" i="145"/>
  <c r="AA17" i="145"/>
  <c r="U17" i="145"/>
  <c r="O17" i="145"/>
  <c r="I17" i="145"/>
  <c r="Q17" i="29" s="1"/>
  <c r="BC16" i="145"/>
  <c r="BA32" i="99" s="1"/>
  <c r="BA16" i="145"/>
  <c r="AW16" i="145"/>
  <c r="AO32" i="99" s="1"/>
  <c r="AU16" i="145"/>
  <c r="AQ32" i="99" s="1"/>
  <c r="AQ16" i="145"/>
  <c r="AC32" i="99" s="1"/>
  <c r="AO16" i="145"/>
  <c r="AE32" i="99" s="1"/>
  <c r="AK16" i="145"/>
  <c r="Q32" i="99" s="1"/>
  <c r="AI16" i="145"/>
  <c r="AG16" i="145"/>
  <c r="AA16" i="145"/>
  <c r="U16" i="145"/>
  <c r="O16" i="145"/>
  <c r="I16" i="145"/>
  <c r="Q16" i="29" s="1"/>
  <c r="BC15" i="145"/>
  <c r="BA31" i="99" s="1"/>
  <c r="BA15" i="145"/>
  <c r="BC31" i="99" s="1"/>
  <c r="AW15" i="145"/>
  <c r="AO31" i="99" s="1"/>
  <c r="AU15" i="145"/>
  <c r="AQ15" i="145"/>
  <c r="AC31" i="99" s="1"/>
  <c r="AO15" i="145"/>
  <c r="AK15" i="145"/>
  <c r="Q31" i="99" s="1"/>
  <c r="AI15" i="145"/>
  <c r="S31" i="99" s="1"/>
  <c r="AG15" i="145"/>
  <c r="AA15" i="145"/>
  <c r="U15" i="145"/>
  <c r="O15" i="145"/>
  <c r="I15" i="145"/>
  <c r="BC14" i="145"/>
  <c r="BA30" i="99" s="1"/>
  <c r="BA14" i="145"/>
  <c r="BC30" i="99" s="1"/>
  <c r="AW14" i="145"/>
  <c r="AO30" i="99" s="1"/>
  <c r="AU14" i="145"/>
  <c r="AQ30" i="99" s="1"/>
  <c r="AQ14" i="145"/>
  <c r="AC30" i="99" s="1"/>
  <c r="AO14" i="145"/>
  <c r="AK14" i="145"/>
  <c r="Q30" i="99" s="1"/>
  <c r="AI14" i="145"/>
  <c r="S30" i="99" s="1"/>
  <c r="AG14" i="145"/>
  <c r="AA14" i="145"/>
  <c r="U14" i="145"/>
  <c r="O14" i="145"/>
  <c r="I14" i="145"/>
  <c r="BC13" i="145"/>
  <c r="BA29" i="99" s="1"/>
  <c r="BA13" i="145"/>
  <c r="BC29" i="99" s="1"/>
  <c r="AY13" i="145"/>
  <c r="AW13" i="145"/>
  <c r="AO29" i="99" s="1"/>
  <c r="AU13" i="145"/>
  <c r="AQ29" i="99" s="1"/>
  <c r="AS13" i="145"/>
  <c r="AQ13" i="145"/>
  <c r="AC29" i="99" s="1"/>
  <c r="AO13" i="145"/>
  <c r="AE29" i="99" s="1"/>
  <c r="AK13" i="145"/>
  <c r="Q29" i="99" s="1"/>
  <c r="AI13" i="145"/>
  <c r="AG13" i="145"/>
  <c r="AA13" i="145"/>
  <c r="U13" i="145"/>
  <c r="O13" i="145"/>
  <c r="I13" i="145"/>
  <c r="BC12" i="145"/>
  <c r="BA28" i="99" s="1"/>
  <c r="BE28" i="99" s="1"/>
  <c r="BA12" i="145"/>
  <c r="BC28" i="99" s="1"/>
  <c r="AW12" i="145"/>
  <c r="AO28" i="99" s="1"/>
  <c r="AU12" i="145"/>
  <c r="AQ12" i="145"/>
  <c r="AC28" i="99" s="1"/>
  <c r="AG28" i="99" s="1"/>
  <c r="AO12" i="145"/>
  <c r="AE28" i="99" s="1"/>
  <c r="AM12" i="145"/>
  <c r="AK12" i="145"/>
  <c r="AI12" i="145"/>
  <c r="S28" i="99" s="1"/>
  <c r="AG12" i="145"/>
  <c r="AA12" i="145"/>
  <c r="U12" i="145"/>
  <c r="O12" i="145"/>
  <c r="I12" i="145"/>
  <c r="Q12" i="29" s="1"/>
  <c r="BC11" i="145"/>
  <c r="BA27" i="99" s="1"/>
  <c r="BA11" i="145"/>
  <c r="AY11" i="145"/>
  <c r="AW11" i="145"/>
  <c r="AO27" i="99" s="1"/>
  <c r="AS27" i="99" s="1"/>
  <c r="AU11" i="145"/>
  <c r="AQ27" i="99" s="1"/>
  <c r="AQ11" i="145"/>
  <c r="AC27" i="99" s="1"/>
  <c r="AO11" i="145"/>
  <c r="AK11" i="145"/>
  <c r="Q27" i="99" s="1"/>
  <c r="U27" i="99" s="1"/>
  <c r="AI11" i="145"/>
  <c r="S27" i="99" s="1"/>
  <c r="AG11" i="145"/>
  <c r="AA11" i="145"/>
  <c r="U11" i="145"/>
  <c r="O11" i="145"/>
  <c r="I11" i="145"/>
  <c r="BC10" i="145"/>
  <c r="BA26" i="99" s="1"/>
  <c r="BA10" i="145"/>
  <c r="BC26" i="99" s="1"/>
  <c r="AW10" i="145"/>
  <c r="AO26" i="99" s="1"/>
  <c r="AU10" i="145"/>
  <c r="AS10" i="145"/>
  <c r="AQ10" i="145"/>
  <c r="AC26" i="99" s="1"/>
  <c r="AO10" i="145"/>
  <c r="AE26" i="99" s="1"/>
  <c r="AK10" i="145"/>
  <c r="Q26" i="99" s="1"/>
  <c r="AI10" i="145"/>
  <c r="AG10" i="145"/>
  <c r="AA10" i="145"/>
  <c r="U10" i="145"/>
  <c r="O10" i="145"/>
  <c r="I10" i="145"/>
  <c r="Q10" i="29" s="1"/>
  <c r="BE9" i="145"/>
  <c r="BC9" i="145"/>
  <c r="BA25" i="99" s="1"/>
  <c r="BA9" i="145"/>
  <c r="BC25" i="99" s="1"/>
  <c r="AW9" i="145"/>
  <c r="AO25" i="99" s="1"/>
  <c r="AU9" i="145"/>
  <c r="AQ25" i="99" s="1"/>
  <c r="AQ9" i="145"/>
  <c r="AC25" i="99" s="1"/>
  <c r="AO9" i="145"/>
  <c r="AK9" i="145"/>
  <c r="Q25" i="99" s="1"/>
  <c r="AI9" i="145"/>
  <c r="S25" i="99" s="1"/>
  <c r="AG9" i="145"/>
  <c r="AA9" i="145"/>
  <c r="U9" i="145"/>
  <c r="O9" i="145"/>
  <c r="I9" i="145"/>
  <c r="BC8" i="145"/>
  <c r="BA24" i="99" s="1"/>
  <c r="BE24" i="99" s="1"/>
  <c r="BA8" i="145"/>
  <c r="BC24" i="99" s="1"/>
  <c r="AY8" i="145"/>
  <c r="AW8" i="145"/>
  <c r="AO24" i="99" s="1"/>
  <c r="AU8" i="145"/>
  <c r="AQ24" i="99" s="1"/>
  <c r="AQ8" i="145"/>
  <c r="AC24" i="99" s="1"/>
  <c r="AO8" i="145"/>
  <c r="AE24" i="99" s="1"/>
  <c r="AK8" i="145"/>
  <c r="Q24" i="99" s="1"/>
  <c r="AI8" i="145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W23" i="146"/>
  <c r="AO23" i="99" s="1"/>
  <c r="AS23" i="99" s="1"/>
  <c r="BS23" i="83" s="1"/>
  <c r="AU23" i="146"/>
  <c r="AS23" i="146"/>
  <c r="AQ23" i="146"/>
  <c r="AC23" i="99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U22" i="146"/>
  <c r="AQ22" i="99" s="1"/>
  <c r="AQ22" i="146"/>
  <c r="AC22" i="99" s="1"/>
  <c r="AO22" i="146"/>
  <c r="AE22" i="99" s="1"/>
  <c r="AM22" i="146"/>
  <c r="AK22" i="146"/>
  <c r="Q22" i="99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Q21" i="99" s="1"/>
  <c r="AQ21" i="146"/>
  <c r="AC21" i="99" s="1"/>
  <c r="AO21" i="146"/>
  <c r="AE21" i="99" s="1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C20" i="146"/>
  <c r="BA20" i="99" s="1"/>
  <c r="BA20" i="146"/>
  <c r="BC20" i="99" s="1"/>
  <c r="AW20" i="146"/>
  <c r="AO20" i="99" s="1"/>
  <c r="AU20" i="146"/>
  <c r="AQ20" i="99" s="1"/>
  <c r="AQ20" i="146"/>
  <c r="AC20" i="99" s="1"/>
  <c r="AO20" i="146"/>
  <c r="AE20" i="99" s="1"/>
  <c r="AK20" i="146"/>
  <c r="Q20" i="99" s="1"/>
  <c r="AI20" i="146"/>
  <c r="S20" i="99" s="1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99" s="1"/>
  <c r="AQ19" i="146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E18" i="146" s="1"/>
  <c r="AW18" i="146"/>
  <c r="AO18" i="99" s="1"/>
  <c r="AU18" i="146"/>
  <c r="AQ18" i="146"/>
  <c r="AC18" i="99" s="1"/>
  <c r="AG18" i="99" s="1"/>
  <c r="AY18" i="83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A17" i="146"/>
  <c r="BC17" i="99" s="1"/>
  <c r="AW17" i="146"/>
  <c r="AO17" i="99" s="1"/>
  <c r="AU17" i="146"/>
  <c r="AQ17" i="146"/>
  <c r="AC17" i="99" s="1"/>
  <c r="AO17" i="146"/>
  <c r="AK17" i="146"/>
  <c r="Q17" i="99" s="1"/>
  <c r="AI17" i="146"/>
  <c r="S17" i="99" s="1"/>
  <c r="AG17" i="146"/>
  <c r="AA17" i="146"/>
  <c r="U17" i="146"/>
  <c r="O17" i="146"/>
  <c r="I17" i="146"/>
  <c r="BC16" i="146"/>
  <c r="BA16" i="99" s="1"/>
  <c r="BE16" i="99" s="1"/>
  <c r="CM16" i="83" s="1"/>
  <c r="BA16" i="146"/>
  <c r="BC16" i="99" s="1"/>
  <c r="AY16" i="146"/>
  <c r="AW16" i="146"/>
  <c r="AO16" i="99" s="1"/>
  <c r="AS16" i="99" s="1"/>
  <c r="BS16" i="83" s="1"/>
  <c r="AU16" i="146"/>
  <c r="AQ16" i="99" s="1"/>
  <c r="AQ16" i="146"/>
  <c r="AC16" i="99" s="1"/>
  <c r="AG16" i="99" s="1"/>
  <c r="AY16" i="83" s="1"/>
  <c r="AO16" i="146"/>
  <c r="AE16" i="99" s="1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U15" i="146"/>
  <c r="AQ15" i="99" s="1"/>
  <c r="AS15" i="146"/>
  <c r="AQ15" i="146"/>
  <c r="AC15" i="99" s="1"/>
  <c r="AO15" i="146"/>
  <c r="AE15" i="99" s="1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C14" i="146"/>
  <c r="BA14" i="99" s="1"/>
  <c r="BE14" i="99" s="1"/>
  <c r="CM14" i="83" s="1"/>
  <c r="BA14" i="146"/>
  <c r="BC14" i="99" s="1"/>
  <c r="AW14" i="146"/>
  <c r="AO14" i="99" s="1"/>
  <c r="AU14" i="146"/>
  <c r="AQ14" i="146"/>
  <c r="AC14" i="99" s="1"/>
  <c r="AO14" i="146"/>
  <c r="AE14" i="99" s="1"/>
  <c r="AK14" i="146"/>
  <c r="Q14" i="99" s="1"/>
  <c r="AI14" i="146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Q13" i="99" s="1"/>
  <c r="AQ13" i="146"/>
  <c r="AC13" i="99" s="1"/>
  <c r="AO13" i="146"/>
  <c r="AK13" i="146"/>
  <c r="Q13" i="99" s="1"/>
  <c r="AI13" i="146"/>
  <c r="S13" i="99" s="1"/>
  <c r="AG13" i="146"/>
  <c r="AA13" i="146"/>
  <c r="U13" i="146"/>
  <c r="O13" i="146"/>
  <c r="I13" i="146"/>
  <c r="BC12" i="146"/>
  <c r="BA12" i="99" s="1"/>
  <c r="BA12" i="146"/>
  <c r="AW12" i="146"/>
  <c r="AO12" i="99" s="1"/>
  <c r="AS12" i="99" s="1"/>
  <c r="BS12" i="83" s="1"/>
  <c r="AU12" i="146"/>
  <c r="AQ12" i="99" s="1"/>
  <c r="AS12" i="146"/>
  <c r="AQ12" i="146"/>
  <c r="AC12" i="99" s="1"/>
  <c r="AG12" i="99" s="1"/>
  <c r="AY12" i="83" s="1"/>
  <c r="AO12" i="146"/>
  <c r="AE12" i="99" s="1"/>
  <c r="AK12" i="146"/>
  <c r="Q12" i="99" s="1"/>
  <c r="AI12" i="146"/>
  <c r="AG12" i="146"/>
  <c r="AA12" i="146"/>
  <c r="U12" i="146"/>
  <c r="O12" i="146"/>
  <c r="I12" i="146"/>
  <c r="BC11" i="146"/>
  <c r="BA11" i="99" s="1"/>
  <c r="BA11" i="146"/>
  <c r="BC11" i="99" s="1"/>
  <c r="AW11" i="146"/>
  <c r="AO11" i="99" s="1"/>
  <c r="AU11" i="146"/>
  <c r="AQ11" i="146"/>
  <c r="AC11" i="99" s="1"/>
  <c r="AO11" i="146"/>
  <c r="AE11" i="99" s="1"/>
  <c r="AK11" i="146"/>
  <c r="Q11" i="99" s="1"/>
  <c r="U11" i="99" s="1"/>
  <c r="AE11" i="83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W10" i="146"/>
  <c r="AO10" i="99" s="1"/>
  <c r="AU10" i="146"/>
  <c r="AQ10" i="99" s="1"/>
  <c r="AQ10" i="146"/>
  <c r="AC10" i="99" s="1"/>
  <c r="AO10" i="146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A9" i="146"/>
  <c r="BC9" i="99" s="1"/>
  <c r="AW9" i="146"/>
  <c r="AO9" i="99" s="1"/>
  <c r="AU9" i="146"/>
  <c r="AQ9" i="99" s="1"/>
  <c r="AQ9" i="146"/>
  <c r="AC9" i="99" s="1"/>
  <c r="AO9" i="146"/>
  <c r="AE9" i="99" s="1"/>
  <c r="AK9" i="146"/>
  <c r="Q9" i="99" s="1"/>
  <c r="AI9" i="146"/>
  <c r="AG9" i="146"/>
  <c r="AA9" i="146"/>
  <c r="U9" i="146"/>
  <c r="O9" i="146"/>
  <c r="I9" i="146"/>
  <c r="BC8" i="146"/>
  <c r="BA8" i="99" s="1"/>
  <c r="BA8" i="146"/>
  <c r="BC8" i="99" s="1"/>
  <c r="AY8" i="146"/>
  <c r="AW8" i="146"/>
  <c r="AO8" i="99" s="1"/>
  <c r="AU8" i="146"/>
  <c r="AQ8" i="99" s="1"/>
  <c r="AS8" i="146"/>
  <c r="AQ8" i="146"/>
  <c r="AC8" i="99" s="1"/>
  <c r="AG8" i="99" s="1"/>
  <c r="AY8" i="83" s="1"/>
  <c r="AO8" i="146"/>
  <c r="AE8" i="99" s="1"/>
  <c r="AK8" i="146"/>
  <c r="Q8" i="99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I62" i="147"/>
  <c r="M61" i="147"/>
  <c r="K61" i="147"/>
  <c r="I61" i="147"/>
  <c r="G61" i="147"/>
  <c r="E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G58" i="147"/>
  <c r="G62" i="147" s="1"/>
  <c r="E58" i="147"/>
  <c r="E62" i="147" s="1"/>
  <c r="U58" i="147"/>
  <c r="S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U53" i="147" s="1"/>
  <c r="G53" i="147"/>
  <c r="E53" i="147"/>
  <c r="Q53" i="147" s="1"/>
  <c r="M52" i="147"/>
  <c r="K52" i="147"/>
  <c r="I52" i="147"/>
  <c r="G52" i="147"/>
  <c r="E52" i="147"/>
  <c r="U52" i="147"/>
  <c r="S52" i="147"/>
  <c r="Q52" i="147"/>
  <c r="I12" i="60" s="1"/>
  <c r="H20" i="57" s="1"/>
  <c r="M51" i="147"/>
  <c r="K51" i="147"/>
  <c r="I51" i="147"/>
  <c r="U51" i="147" s="1"/>
  <c r="M54" i="100" s="1"/>
  <c r="G51" i="147"/>
  <c r="E51" i="147"/>
  <c r="S51" i="147"/>
  <c r="K54" i="100" s="1"/>
  <c r="Q51" i="147"/>
  <c r="I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O46" i="147"/>
  <c r="U45" i="147"/>
  <c r="S45" i="147"/>
  <c r="Q45" i="147"/>
  <c r="Q27" i="21" s="1"/>
  <c r="O45" i="147"/>
  <c r="M44" i="147"/>
  <c r="K44" i="147"/>
  <c r="I44" i="147"/>
  <c r="G44" i="147"/>
  <c r="E44" i="147"/>
  <c r="S44" i="147" s="1"/>
  <c r="U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S40" i="147"/>
  <c r="Q40" i="147"/>
  <c r="O40" i="147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O38" i="147"/>
  <c r="G34" i="100" s="1"/>
  <c r="U37" i="147"/>
  <c r="S37" i="147"/>
  <c r="Q37" i="147"/>
  <c r="O37" i="147"/>
  <c r="G49" i="100" s="1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O33" i="147"/>
  <c r="U32" i="147"/>
  <c r="S32" i="147"/>
  <c r="Q32" i="147"/>
  <c r="Q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U29" i="147" s="1"/>
  <c r="I29" i="147"/>
  <c r="G29" i="147"/>
  <c r="E29" i="147"/>
  <c r="S29" i="147" s="1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S16" i="147"/>
  <c r="E9" i="107" s="1"/>
  <c r="Q16" i="147"/>
  <c r="E9" i="108" s="1"/>
  <c r="O16" i="147"/>
  <c r="E9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AC10" i="81" l="1"/>
  <c r="AG10" i="81" s="1"/>
  <c r="AC10" i="82"/>
  <c r="AG10" i="82" s="1"/>
  <c r="Y10" i="83"/>
  <c r="Y10" i="84"/>
  <c r="O62" i="147"/>
  <c r="U62" i="147"/>
  <c r="S62" i="147"/>
  <c r="Q62" i="147"/>
  <c r="BA45" i="99"/>
  <c r="BE45" i="99" s="1"/>
  <c r="Q11" i="88" s="1"/>
  <c r="BE11" i="144"/>
  <c r="AU11" i="88" s="1"/>
  <c r="E23" i="84"/>
  <c r="E23" i="83"/>
  <c r="I23" i="83" s="1"/>
  <c r="E23" i="81"/>
  <c r="I23" i="81" s="1"/>
  <c r="E23" i="82"/>
  <c r="I23" i="82" s="1"/>
  <c r="AI31" i="143"/>
  <c r="I18" i="89"/>
  <c r="AQ50" i="99"/>
  <c r="CW20" i="81"/>
  <c r="DA20" i="81" s="1"/>
  <c r="CW20" i="82"/>
  <c r="DA20" i="82" s="1"/>
  <c r="CG20" i="83"/>
  <c r="CG20" i="84"/>
  <c r="G42" i="100"/>
  <c r="G23" i="100"/>
  <c r="G31" i="100"/>
  <c r="S14" i="99"/>
  <c r="AM14" i="146"/>
  <c r="AQ26" i="99"/>
  <c r="AY10" i="145"/>
  <c r="AS11" i="146"/>
  <c r="AS22" i="99"/>
  <c r="BS22" i="83" s="1"/>
  <c r="S36" i="99"/>
  <c r="AM20" i="145"/>
  <c r="AQ57" i="99"/>
  <c r="AY23" i="144"/>
  <c r="M22" i="92"/>
  <c r="G22" i="83"/>
  <c r="E36" i="101"/>
  <c r="W27" i="131"/>
  <c r="E41" i="101" s="1"/>
  <c r="M23" i="100"/>
  <c r="M31" i="100"/>
  <c r="M42" i="100"/>
  <c r="U61" i="147"/>
  <c r="S61" i="147"/>
  <c r="Q61" i="147"/>
  <c r="BE8" i="99"/>
  <c r="CM8" i="83" s="1"/>
  <c r="AQ11" i="99"/>
  <c r="AY11" i="146"/>
  <c r="AG21" i="99"/>
  <c r="AY21" i="83" s="1"/>
  <c r="AY22" i="146"/>
  <c r="AM9" i="145"/>
  <c r="BE37" i="99"/>
  <c r="S39" i="99"/>
  <c r="AM23" i="145"/>
  <c r="M45" i="99"/>
  <c r="AO11" i="144"/>
  <c r="AI11" i="144"/>
  <c r="O11" i="144"/>
  <c r="AE56" i="99"/>
  <c r="AS57" i="99"/>
  <c r="U25" i="144"/>
  <c r="AO11" i="143"/>
  <c r="E12" i="92"/>
  <c r="AO16" i="142"/>
  <c r="E12" i="88" s="1"/>
  <c r="AM16" i="142"/>
  <c r="E12" i="89" s="1"/>
  <c r="AI16" i="142"/>
  <c r="E12" i="91" s="1"/>
  <c r="AK16" i="142"/>
  <c r="E12" i="90" s="1"/>
  <c r="I19" i="91"/>
  <c r="AE88" i="134"/>
  <c r="CM89" i="134"/>
  <c r="E14" i="119" s="1"/>
  <c r="E25" i="12"/>
  <c r="I42" i="53"/>
  <c r="AE25" i="99"/>
  <c r="AS9" i="145"/>
  <c r="S32" i="99"/>
  <c r="AM16" i="145"/>
  <c r="BE21" i="145"/>
  <c r="AK47" i="99"/>
  <c r="AA13" i="144"/>
  <c r="AM18" i="144"/>
  <c r="AU18" i="91" s="1"/>
  <c r="AY18" i="91" s="1"/>
  <c r="AK55" i="99"/>
  <c r="AA21" i="144"/>
  <c r="AM11" i="143"/>
  <c r="AK11" i="143"/>
  <c r="BA10" i="81"/>
  <c r="BE10" i="81" s="1"/>
  <c r="BA10" i="82"/>
  <c r="BE10" i="82" s="1"/>
  <c r="AS10" i="83"/>
  <c r="AS10" i="84"/>
  <c r="AK18" i="143"/>
  <c r="AO18" i="143"/>
  <c r="I15" i="88"/>
  <c r="DW10" i="138"/>
  <c r="DY10" i="138" s="1"/>
  <c r="E9" i="85"/>
  <c r="E9" i="80"/>
  <c r="AM47" i="99"/>
  <c r="AE52" i="99"/>
  <c r="AS18" i="144"/>
  <c r="AU18" i="90" s="1"/>
  <c r="AY18" i="90" s="1"/>
  <c r="AQ54" i="99"/>
  <c r="E8" i="83"/>
  <c r="E8" i="81"/>
  <c r="I8" i="81" s="1"/>
  <c r="E8" i="84"/>
  <c r="E8" i="82"/>
  <c r="I8" i="82" s="1"/>
  <c r="AO8" i="143"/>
  <c r="AK8" i="143"/>
  <c r="AI8" i="143"/>
  <c r="E21" i="82"/>
  <c r="I21" i="82" s="1"/>
  <c r="E21" i="81"/>
  <c r="I21" i="81" s="1"/>
  <c r="E21" i="83"/>
  <c r="E21" i="84"/>
  <c r="AM27" i="143"/>
  <c r="AI27" i="143"/>
  <c r="AO27" i="143"/>
  <c r="AK27" i="143"/>
  <c r="I8" i="91"/>
  <c r="E17" i="92"/>
  <c r="AK22" i="142"/>
  <c r="E17" i="90" s="1"/>
  <c r="AM22" i="142"/>
  <c r="E17" i="89" s="1"/>
  <c r="AO22" i="142"/>
  <c r="E17" i="88" s="1"/>
  <c r="AI22" i="142"/>
  <c r="E17" i="91" s="1"/>
  <c r="CO8" i="138"/>
  <c r="DS10" i="138"/>
  <c r="FC10" i="138"/>
  <c r="DA10" i="138"/>
  <c r="EK10" i="138"/>
  <c r="BK88" i="134"/>
  <c r="AS10" i="146"/>
  <c r="AE10" i="99"/>
  <c r="AM20" i="146"/>
  <c r="AS21" i="99"/>
  <c r="BS21" i="83" s="1"/>
  <c r="BE22" i="146"/>
  <c r="AQ36" i="99"/>
  <c r="AY20" i="145"/>
  <c r="AA8" i="144"/>
  <c r="E15" i="87"/>
  <c r="AU15" i="92"/>
  <c r="AY15" i="92" s="1"/>
  <c r="AG52" i="99"/>
  <c r="Q18" i="90" s="1"/>
  <c r="BE56" i="99"/>
  <c r="E18" i="84"/>
  <c r="E18" i="83"/>
  <c r="E18" i="81"/>
  <c r="I18" i="81" s="1"/>
  <c r="E18" i="82"/>
  <c r="I18" i="82" s="1"/>
  <c r="AO24" i="143"/>
  <c r="AM24" i="143"/>
  <c r="M21" i="92"/>
  <c r="G21" i="83"/>
  <c r="AG25" i="144"/>
  <c r="AI18" i="143"/>
  <c r="G13" i="83"/>
  <c r="M13" i="92"/>
  <c r="BY20" i="81"/>
  <c r="CC20" i="81" s="1"/>
  <c r="BY20" i="82"/>
  <c r="CC20" i="82" s="1"/>
  <c r="BM20" i="84"/>
  <c r="BM20" i="83"/>
  <c r="K31" i="100"/>
  <c r="K42" i="100"/>
  <c r="K23" i="100"/>
  <c r="G33" i="100"/>
  <c r="G44" i="100"/>
  <c r="G25" i="100"/>
  <c r="M44" i="99"/>
  <c r="O44" i="99" s="1"/>
  <c r="O10" i="144"/>
  <c r="G29" i="105"/>
  <c r="E14" i="117"/>
  <c r="AG13" i="144"/>
  <c r="S38" i="147"/>
  <c r="K34" i="100" s="1"/>
  <c r="U38" i="147"/>
  <c r="M34" i="100" s="1"/>
  <c r="Q38" i="147"/>
  <c r="I34" i="100" s="1"/>
  <c r="AS12" i="145"/>
  <c r="AQ28" i="99"/>
  <c r="AY12" i="145"/>
  <c r="BC12" i="99"/>
  <c r="BE12" i="146"/>
  <c r="E50" i="99"/>
  <c r="BC16" i="144"/>
  <c r="BA50" i="99" s="1"/>
  <c r="AW16" i="144"/>
  <c r="AO50" i="99" s="1"/>
  <c r="AS50" i="99" s="1"/>
  <c r="Q16" i="89" s="1"/>
  <c r="AK16" i="144"/>
  <c r="Q50" i="99" s="1"/>
  <c r="AY48" i="99"/>
  <c r="S53" i="99"/>
  <c r="AM19" i="144"/>
  <c r="AU19" i="91" s="1"/>
  <c r="BE8" i="146"/>
  <c r="AS21" i="146"/>
  <c r="U32" i="99"/>
  <c r="AY21" i="146"/>
  <c r="AS36" i="99"/>
  <c r="G44" i="99"/>
  <c r="BA10" i="144"/>
  <c r="I10" i="144"/>
  <c r="AO10" i="144"/>
  <c r="AI10" i="144"/>
  <c r="DE10" i="138"/>
  <c r="DG10" i="138" s="1"/>
  <c r="BE17" i="145"/>
  <c r="K54" i="99"/>
  <c r="O54" i="99" s="1"/>
  <c r="O20" i="144"/>
  <c r="AQ20" i="144"/>
  <c r="AC54" i="99" s="1"/>
  <c r="AK20" i="144"/>
  <c r="Q54" i="99" s="1"/>
  <c r="I13" i="71"/>
  <c r="I9" i="57" s="1"/>
  <c r="I13" i="72"/>
  <c r="I8" i="57" s="1"/>
  <c r="I13" i="59"/>
  <c r="I21" i="57" s="1"/>
  <c r="K37" i="100"/>
  <c r="BE21" i="146"/>
  <c r="AS32" i="99"/>
  <c r="S46" i="99"/>
  <c r="AM12" i="144"/>
  <c r="AU12" i="91" s="1"/>
  <c r="U19" i="99"/>
  <c r="AE19" i="83" s="1"/>
  <c r="BE13" i="145"/>
  <c r="AY16" i="145"/>
  <c r="U46" i="99"/>
  <c r="Q12" i="91" s="1"/>
  <c r="E12" i="81"/>
  <c r="I12" i="81" s="1"/>
  <c r="E12" i="82"/>
  <c r="I12" i="82" s="1"/>
  <c r="E12" i="83"/>
  <c r="E12" i="84"/>
  <c r="AI16" i="143"/>
  <c r="AO16" i="143"/>
  <c r="AM16" i="143"/>
  <c r="AK16" i="143"/>
  <c r="AI24" i="143"/>
  <c r="AG11" i="142"/>
  <c r="AC31" i="142"/>
  <c r="BO13" i="83"/>
  <c r="M13" i="89"/>
  <c r="AA20" i="83"/>
  <c r="M20" i="91"/>
  <c r="Q20" i="15"/>
  <c r="Q18" i="15"/>
  <c r="Q17" i="15"/>
  <c r="AC16" i="48"/>
  <c r="AC26" i="48"/>
  <c r="AC17" i="48"/>
  <c r="AC21" i="48"/>
  <c r="E54" i="100"/>
  <c r="E8" i="2" s="1"/>
  <c r="G951" i="1" s="1"/>
  <c r="O51" i="147"/>
  <c r="G54" i="100" s="1"/>
  <c r="E18" i="80"/>
  <c r="E18" i="85"/>
  <c r="AM19" i="146"/>
  <c r="AY20" i="146"/>
  <c r="AM11" i="145"/>
  <c r="AS28" i="99"/>
  <c r="AM15" i="145"/>
  <c r="AS26" i="145"/>
  <c r="AK11" i="144"/>
  <c r="Q45" i="99" s="1"/>
  <c r="AW14" i="144"/>
  <c r="AO48" i="99" s="1"/>
  <c r="G51" i="99"/>
  <c r="AO17" i="144"/>
  <c r="AI17" i="144"/>
  <c r="AU17" i="144"/>
  <c r="AK24" i="143"/>
  <c r="AE31" i="142"/>
  <c r="AO15" i="142"/>
  <c r="E11" i="88" s="1"/>
  <c r="EO12" i="138"/>
  <c r="EQ12" i="138" s="1"/>
  <c r="G20" i="83"/>
  <c r="M20" i="92"/>
  <c r="AG11" i="99"/>
  <c r="AY11" i="83" s="1"/>
  <c r="BC34" i="99"/>
  <c r="M12" i="135"/>
  <c r="S8" i="29"/>
  <c r="W42" i="99"/>
  <c r="AA42" i="99" s="1"/>
  <c r="AW8" i="144"/>
  <c r="AO42" i="99" s="1"/>
  <c r="I11" i="144"/>
  <c r="Y55" i="99"/>
  <c r="U21" i="144"/>
  <c r="AS11" i="99"/>
  <c r="BS11" i="83" s="1"/>
  <c r="AM10" i="146"/>
  <c r="S24" i="99"/>
  <c r="AM8" i="145"/>
  <c r="K49" i="99"/>
  <c r="O49" i="99" s="1"/>
  <c r="AW15" i="144"/>
  <c r="AO49" i="99" s="1"/>
  <c r="AQ15" i="144"/>
  <c r="AC49" i="99" s="1"/>
  <c r="AK15" i="144"/>
  <c r="Q49" i="99" s="1"/>
  <c r="AE60" i="99"/>
  <c r="BE29" i="99"/>
  <c r="AA49" i="99"/>
  <c r="AM8" i="143"/>
  <c r="EK20" i="138"/>
  <c r="BE17" i="146"/>
  <c r="AS20" i="99"/>
  <c r="BS20" i="83" s="1"/>
  <c r="U31" i="99"/>
  <c r="AG41" i="99"/>
  <c r="Y44" i="99"/>
  <c r="U10" i="144"/>
  <c r="U15" i="144"/>
  <c r="BM15" i="83"/>
  <c r="BY15" i="82"/>
  <c r="CC15" i="82" s="1"/>
  <c r="BM15" i="84"/>
  <c r="BY15" i="81"/>
  <c r="CC15" i="81" s="1"/>
  <c r="I14" i="72"/>
  <c r="J8" i="57" s="1"/>
  <c r="I14" i="71"/>
  <c r="J9" i="57" s="1"/>
  <c r="U32" i="56"/>
  <c r="U9" i="56"/>
  <c r="I14" i="59"/>
  <c r="J21" i="57" s="1"/>
  <c r="U15" i="56"/>
  <c r="U11" i="56"/>
  <c r="M37" i="100"/>
  <c r="I11" i="61"/>
  <c r="G19" i="57" s="1"/>
  <c r="I11" i="63"/>
  <c r="G17" i="57" s="1"/>
  <c r="I11" i="62"/>
  <c r="G18" i="57" s="1"/>
  <c r="E14" i="93"/>
  <c r="AE27" i="99"/>
  <c r="AS11" i="145"/>
  <c r="AE31" i="99"/>
  <c r="AS15" i="145"/>
  <c r="AQ11" i="144"/>
  <c r="AC45" i="99" s="1"/>
  <c r="E51" i="99"/>
  <c r="I51" i="99" s="1"/>
  <c r="AK17" i="144"/>
  <c r="Q51" i="99" s="1"/>
  <c r="AQ17" i="144"/>
  <c r="AC51" i="99" s="1"/>
  <c r="AM22" i="143"/>
  <c r="BM19" i="83"/>
  <c r="BY19" i="82"/>
  <c r="CC19" i="82" s="1"/>
  <c r="BY19" i="81"/>
  <c r="CC19" i="81" s="1"/>
  <c r="BM19" i="84"/>
  <c r="E10" i="92"/>
  <c r="AI12" i="142"/>
  <c r="E10" i="91" s="1"/>
  <c r="AM12" i="142"/>
  <c r="E10" i="89" s="1"/>
  <c r="AK12" i="142"/>
  <c r="E10" i="90" s="1"/>
  <c r="AO12" i="142"/>
  <c r="E10" i="88" s="1"/>
  <c r="EK18" i="138"/>
  <c r="G19" i="83"/>
  <c r="M19" i="92"/>
  <c r="BK69" i="133"/>
  <c r="AI69" i="133"/>
  <c r="AY42" i="99"/>
  <c r="BC51" i="99"/>
  <c r="BE51" i="99" s="1"/>
  <c r="Q17" i="88" s="1"/>
  <c r="BE17" i="144"/>
  <c r="AU17" i="88" s="1"/>
  <c r="AG40" i="99"/>
  <c r="BA8" i="80"/>
  <c r="BE8" i="80" s="1"/>
  <c r="BA8" i="85"/>
  <c r="BS8" i="79" s="1"/>
  <c r="Q8" i="47" s="1"/>
  <c r="E13" i="85"/>
  <c r="E13" i="80"/>
  <c r="BE34" i="99"/>
  <c r="Q56" i="99"/>
  <c r="U56" i="99" s="1"/>
  <c r="AM22" i="144"/>
  <c r="U20" i="99"/>
  <c r="AE20" i="83" s="1"/>
  <c r="AQ52" i="99"/>
  <c r="AY18" i="144"/>
  <c r="AU18" i="89" s="1"/>
  <c r="AC9" i="81"/>
  <c r="AG9" i="81" s="1"/>
  <c r="Y9" i="84"/>
  <c r="AC9" i="82"/>
  <c r="AG9" i="82" s="1"/>
  <c r="Y9" i="83"/>
  <c r="AS16" i="145"/>
  <c r="E44" i="99"/>
  <c r="I44" i="99" s="1"/>
  <c r="BC10" i="144"/>
  <c r="BA44" i="99" s="1"/>
  <c r="AK10" i="144"/>
  <c r="Q44" i="99" s="1"/>
  <c r="AQ10" i="144"/>
  <c r="AC44" i="99" s="1"/>
  <c r="I10" i="65"/>
  <c r="F15" i="57" s="1"/>
  <c r="K65" i="52" s="1"/>
  <c r="I10" i="69"/>
  <c r="F11" i="57" s="1"/>
  <c r="I10" i="67"/>
  <c r="F13" i="57" s="1"/>
  <c r="I10" i="68"/>
  <c r="F12" i="57" s="1"/>
  <c r="I10" i="66"/>
  <c r="F14" i="57" s="1"/>
  <c r="K70" i="52" s="1"/>
  <c r="I10" i="70"/>
  <c r="F10" i="57" s="1"/>
  <c r="K74" i="52" s="1"/>
  <c r="O58" i="147"/>
  <c r="E8" i="85"/>
  <c r="E8" i="80"/>
  <c r="AS20" i="146"/>
  <c r="AG8" i="144"/>
  <c r="BE17" i="99"/>
  <c r="CM17" i="83" s="1"/>
  <c r="Y31" i="142"/>
  <c r="AA31" i="142" s="1"/>
  <c r="I12" i="63"/>
  <c r="H17" i="57" s="1"/>
  <c r="I12" i="61"/>
  <c r="H19" i="57" s="1"/>
  <c r="I12" i="62"/>
  <c r="H18" i="57" s="1"/>
  <c r="E15" i="93"/>
  <c r="BA16" i="80"/>
  <c r="BE16" i="80" s="1"/>
  <c r="BA16" i="85"/>
  <c r="BS16" i="79" s="1"/>
  <c r="Q16" i="47" s="1"/>
  <c r="AC19" i="99"/>
  <c r="AG19" i="99" s="1"/>
  <c r="AY19" i="83" s="1"/>
  <c r="AS19" i="146"/>
  <c r="AG27" i="99"/>
  <c r="E17" i="87"/>
  <c r="AU17" i="92"/>
  <c r="Q31" i="143"/>
  <c r="U31" i="143" s="1"/>
  <c r="U19" i="143"/>
  <c r="FC21" i="138"/>
  <c r="FG21" i="138" s="1"/>
  <c r="FI21" i="138" s="1"/>
  <c r="E13" i="106"/>
  <c r="I13" i="61"/>
  <c r="I19" i="57" s="1"/>
  <c r="I13" i="62"/>
  <c r="I18" i="57" s="1"/>
  <c r="I13" i="63"/>
  <c r="I17" i="57" s="1"/>
  <c r="E16" i="93"/>
  <c r="BE13" i="146"/>
  <c r="BE12" i="145"/>
  <c r="AS38" i="99"/>
  <c r="M59" i="99"/>
  <c r="O25" i="144"/>
  <c r="AQ46" i="99"/>
  <c r="BC19" i="144"/>
  <c r="BA53" i="99" s="1"/>
  <c r="M14" i="90"/>
  <c r="AU14" i="83"/>
  <c r="M19" i="91"/>
  <c r="O19" i="91" s="1"/>
  <c r="S19" i="91" s="1"/>
  <c r="AA19" i="83"/>
  <c r="I14" i="61"/>
  <c r="J19" i="57" s="1"/>
  <c r="I14" i="62"/>
  <c r="J18" i="57" s="1"/>
  <c r="I14" i="63"/>
  <c r="J17" i="57" s="1"/>
  <c r="E17" i="93"/>
  <c r="AK12" i="80"/>
  <c r="AO12" i="80" s="1"/>
  <c r="AK12" i="85"/>
  <c r="BA12" i="79" s="1"/>
  <c r="E14" i="80"/>
  <c r="E14" i="85"/>
  <c r="S26" i="99"/>
  <c r="AM10" i="145"/>
  <c r="O59" i="99"/>
  <c r="K43" i="99"/>
  <c r="O43" i="99" s="1"/>
  <c r="BC9" i="144"/>
  <c r="BA43" i="99" s="1"/>
  <c r="AK9" i="144"/>
  <c r="Q43" i="99" s="1"/>
  <c r="U43" i="99" s="1"/>
  <c r="Q9" i="91" s="1"/>
  <c r="AW9" i="144"/>
  <c r="AO43" i="99" s="1"/>
  <c r="AQ9" i="144"/>
  <c r="AC43" i="99" s="1"/>
  <c r="AQ47" i="99"/>
  <c r="Y48" i="99"/>
  <c r="U14" i="144"/>
  <c r="AU14" i="144"/>
  <c r="AO14" i="144"/>
  <c r="W60" i="99"/>
  <c r="AA60" i="99" s="1"/>
  <c r="AQ26" i="144"/>
  <c r="AC60" i="99" s="1"/>
  <c r="AM29" i="143"/>
  <c r="AK29" i="143"/>
  <c r="AM18" i="142"/>
  <c r="I16" i="88"/>
  <c r="AA12" i="83"/>
  <c r="M12" i="91"/>
  <c r="FG13" i="138"/>
  <c r="FI13" i="138" s="1"/>
  <c r="CM50" i="134"/>
  <c r="G32" i="54" s="1"/>
  <c r="Q16" i="27"/>
  <c r="S16" i="27" s="1"/>
  <c r="Q42" i="27"/>
  <c r="S42" i="27" s="1"/>
  <c r="Q34" i="27"/>
  <c r="S34" i="27" s="1"/>
  <c r="AG15" i="99"/>
  <c r="AY15" i="83" s="1"/>
  <c r="BE16" i="146"/>
  <c r="U26" i="99"/>
  <c r="BA8" i="144"/>
  <c r="O9" i="144"/>
  <c r="AU10" i="144"/>
  <c r="AA48" i="99"/>
  <c r="AG24" i="144"/>
  <c r="U26" i="144"/>
  <c r="M11" i="92"/>
  <c r="G11" i="83"/>
  <c r="DE11" i="138"/>
  <c r="DG11" i="138" s="1"/>
  <c r="FE14" i="138"/>
  <c r="DW20" i="138"/>
  <c r="DY20" i="138" s="1"/>
  <c r="O69" i="133"/>
  <c r="O27" i="131" s="1"/>
  <c r="G68" i="11"/>
  <c r="E23" i="118"/>
  <c r="AK15" i="80"/>
  <c r="AK15" i="85"/>
  <c r="BA15" i="79" s="1"/>
  <c r="BC27" i="99"/>
  <c r="BE27" i="99" s="1"/>
  <c r="BE11" i="145"/>
  <c r="AE37" i="99"/>
  <c r="AS21" i="145"/>
  <c r="E55" i="99"/>
  <c r="I55" i="99" s="1"/>
  <c r="AQ21" i="144"/>
  <c r="AC55" i="99" s="1"/>
  <c r="I21" i="144"/>
  <c r="AW21" i="144"/>
  <c r="AO55" i="99" s="1"/>
  <c r="AK21" i="144"/>
  <c r="Q55" i="99" s="1"/>
  <c r="S58" i="99"/>
  <c r="AM24" i="144"/>
  <c r="AK60" i="99"/>
  <c r="AA26" i="144"/>
  <c r="FA17" i="138"/>
  <c r="DQ17" i="138"/>
  <c r="EI17" i="138"/>
  <c r="CY17" i="138"/>
  <c r="S17" i="138"/>
  <c r="U17" i="138" s="1"/>
  <c r="FC18" i="138"/>
  <c r="DA18" i="138"/>
  <c r="DE18" i="138" s="1"/>
  <c r="DG18" i="138" s="1"/>
  <c r="AK18" i="138"/>
  <c r="AM18" i="138" s="1"/>
  <c r="EI19" i="138"/>
  <c r="EO19" i="138" s="1"/>
  <c r="EQ19" i="138" s="1"/>
  <c r="DQ19" i="138"/>
  <c r="DW19" i="138" s="1"/>
  <c r="DY19" i="138" s="1"/>
  <c r="FA19" i="138"/>
  <c r="BC19" i="138"/>
  <c r="BE19" i="138" s="1"/>
  <c r="AM8" i="138"/>
  <c r="AM23" i="138"/>
  <c r="I69" i="52"/>
  <c r="M69" i="52" s="1"/>
  <c r="CM26" i="132"/>
  <c r="Q21" i="27"/>
  <c r="S21" i="27" s="1"/>
  <c r="Q29" i="27"/>
  <c r="S29" i="27" s="1"/>
  <c r="Q18" i="27"/>
  <c r="S18" i="27" s="1"/>
  <c r="E10" i="80"/>
  <c r="I10" i="80" s="1"/>
  <c r="E10" i="85"/>
  <c r="AM11" i="146"/>
  <c r="AY12" i="146"/>
  <c r="AG26" i="99"/>
  <c r="AG37" i="99"/>
  <c r="AE40" i="99"/>
  <c r="AS24" i="145"/>
  <c r="G50" i="99"/>
  <c r="I16" i="144"/>
  <c r="BA16" i="144"/>
  <c r="AO16" i="144"/>
  <c r="AI16" i="144"/>
  <c r="M55" i="99"/>
  <c r="BA21" i="144"/>
  <c r="U58" i="99"/>
  <c r="AM60" i="99"/>
  <c r="AM12" i="143"/>
  <c r="AO12" i="143"/>
  <c r="AC31" i="143"/>
  <c r="AG31" i="143" s="1"/>
  <c r="EO14" i="138"/>
  <c r="EQ14" i="138" s="1"/>
  <c r="DS20" i="138"/>
  <c r="FC20" i="138"/>
  <c r="AU88" i="134"/>
  <c r="E14" i="81"/>
  <c r="I14" i="81" s="1"/>
  <c r="E14" i="82"/>
  <c r="I14" i="82" s="1"/>
  <c r="E14" i="83"/>
  <c r="E14" i="84"/>
  <c r="AO20" i="143"/>
  <c r="AM20" i="143"/>
  <c r="AI20" i="143"/>
  <c r="AK20" i="143"/>
  <c r="I15" i="89"/>
  <c r="G36" i="101"/>
  <c r="I36" i="101" s="1"/>
  <c r="I83" i="95" s="1"/>
  <c r="Y27" i="131"/>
  <c r="G41" i="101" s="1"/>
  <c r="I41" i="101" s="1"/>
  <c r="E8" i="74"/>
  <c r="G15" i="56"/>
  <c r="E14" i="105"/>
  <c r="I14" i="105" s="1"/>
  <c r="K14" i="105" s="1"/>
  <c r="I42" i="100"/>
  <c r="I23" i="100"/>
  <c r="I31" i="100"/>
  <c r="BE23" i="146"/>
  <c r="AK43" i="99"/>
  <c r="AM43" i="99" s="1"/>
  <c r="AA9" i="144"/>
  <c r="E45" i="99"/>
  <c r="I45" i="99" s="1"/>
  <c r="AW11" i="144"/>
  <c r="AO45" i="99" s="1"/>
  <c r="AS45" i="99" s="1"/>
  <c r="Q11" i="89" s="1"/>
  <c r="AW48" i="99"/>
  <c r="AG14" i="144"/>
  <c r="AU52" i="99"/>
  <c r="AY52" i="99" s="1"/>
  <c r="AG18" i="144"/>
  <c r="BC18" i="144"/>
  <c r="BA52" i="99" s="1"/>
  <c r="BY16" i="81"/>
  <c r="CC16" i="81" s="1"/>
  <c r="BY16" i="82"/>
  <c r="CC16" i="82" s="1"/>
  <c r="BM16" i="84"/>
  <c r="BM16" i="83"/>
  <c r="I8" i="89"/>
  <c r="AY27" i="131"/>
  <c r="CM51" i="134"/>
  <c r="E11" i="77" s="1"/>
  <c r="DS17" i="138"/>
  <c r="FC17" i="138"/>
  <c r="EK17" i="138"/>
  <c r="G15" i="54"/>
  <c r="G14" i="105"/>
  <c r="CM49" i="134"/>
  <c r="G32" i="56" s="1"/>
  <c r="E23" i="75"/>
  <c r="E24" i="118"/>
  <c r="M70" i="52"/>
  <c r="I14" i="48"/>
  <c r="E15" i="78"/>
  <c r="EI9" i="138"/>
  <c r="FA9" i="138"/>
  <c r="EI10" i="138"/>
  <c r="EO10" i="138" s="1"/>
  <c r="EQ10" i="138" s="1"/>
  <c r="Q44" i="23"/>
  <c r="Q14" i="22"/>
  <c r="Q71" i="23"/>
  <c r="Q21" i="22"/>
  <c r="Q60" i="23"/>
  <c r="Q31" i="23"/>
  <c r="Q34" i="22"/>
  <c r="Q77" i="23"/>
  <c r="Q11" i="22"/>
  <c r="Q81" i="23"/>
  <c r="Q72" i="23"/>
  <c r="Q24" i="22"/>
  <c r="Q47" i="23"/>
  <c r="Q34" i="23"/>
  <c r="Q19" i="22"/>
  <c r="Q27" i="22"/>
  <c r="Q23" i="22"/>
  <c r="Q42" i="23"/>
  <c r="Q29" i="23"/>
  <c r="Q37" i="22"/>
  <c r="Q84" i="23"/>
  <c r="Q20" i="23"/>
  <c r="Q9" i="22"/>
  <c r="Q79" i="23"/>
  <c r="Q87" i="23"/>
  <c r="Q83" i="23"/>
  <c r="Q74" i="23"/>
  <c r="Q41" i="23"/>
  <c r="Q61" i="23"/>
  <c r="Q36" i="23"/>
  <c r="Q32" i="23"/>
  <c r="Q17" i="22"/>
  <c r="Q40" i="23"/>
  <c r="Q27" i="23"/>
  <c r="Q33" i="23"/>
  <c r="G21" i="11"/>
  <c r="E12" i="102"/>
  <c r="E20" i="77"/>
  <c r="E25" i="118"/>
  <c r="I71" i="52"/>
  <c r="E27" i="105"/>
  <c r="E61" i="117"/>
  <c r="G34" i="114"/>
  <c r="I41" i="39" s="1"/>
  <c r="M41" i="39" s="1"/>
  <c r="I63" i="95"/>
  <c r="I38" i="94"/>
  <c r="AK11" i="138"/>
  <c r="AM11" i="138" s="1"/>
  <c r="FA12" i="138"/>
  <c r="FG12" i="138" s="1"/>
  <c r="FI12" i="138" s="1"/>
  <c r="DW13" i="138"/>
  <c r="DY13" i="138" s="1"/>
  <c r="CY15" i="138"/>
  <c r="FE20" i="138"/>
  <c r="E10" i="74"/>
  <c r="E13" i="102"/>
  <c r="AC13" i="102" s="1"/>
  <c r="CM42" i="133"/>
  <c r="E16" i="118" s="1"/>
  <c r="I72" i="52"/>
  <c r="E26" i="105"/>
  <c r="I26" i="105" s="1"/>
  <c r="K26" i="105" s="1"/>
  <c r="E27" i="101"/>
  <c r="E17" i="85"/>
  <c r="Q17" i="79" s="1"/>
  <c r="E17" i="80"/>
  <c r="I17" i="80" s="1"/>
  <c r="EM10" i="138"/>
  <c r="EI22" i="138"/>
  <c r="EO22" i="138" s="1"/>
  <c r="EQ22" i="138" s="1"/>
  <c r="G16" i="56"/>
  <c r="E15" i="105"/>
  <c r="I15" i="105" s="1"/>
  <c r="K15" i="105" s="1"/>
  <c r="E15" i="12"/>
  <c r="E8" i="117"/>
  <c r="I73" i="52"/>
  <c r="E30" i="105"/>
  <c r="I30" i="105" s="1"/>
  <c r="K30" i="105" s="1"/>
  <c r="CM69" i="132"/>
  <c r="CK25" i="129"/>
  <c r="E142" i="113"/>
  <c r="E85" i="114"/>
  <c r="CK29" i="129"/>
  <c r="E12" i="104"/>
  <c r="AA14" i="128"/>
  <c r="E79" i="115"/>
  <c r="G79" i="115" s="1"/>
  <c r="G79" i="98" s="1"/>
  <c r="E78" i="115"/>
  <c r="K30" i="102"/>
  <c r="AS41" i="99"/>
  <c r="E11" i="111"/>
  <c r="E14" i="12" s="1"/>
  <c r="E22" i="76"/>
  <c r="E18" i="114"/>
  <c r="AA14" i="125"/>
  <c r="E13" i="114" s="1"/>
  <c r="E15" i="114" s="1"/>
  <c r="I25" i="98"/>
  <c r="AG35" i="99"/>
  <c r="AM44" i="99"/>
  <c r="AQ13" i="144"/>
  <c r="AC47" i="99" s="1"/>
  <c r="AG47" i="99" s="1"/>
  <c r="Q13" i="90" s="1"/>
  <c r="U16" i="144"/>
  <c r="O17" i="144"/>
  <c r="K18" i="3"/>
  <c r="G722" i="1" s="1"/>
  <c r="Q18" i="92"/>
  <c r="BA18" i="144"/>
  <c r="Y56" i="99"/>
  <c r="AA56" i="99" s="1"/>
  <c r="AU22" i="144"/>
  <c r="I23" i="144"/>
  <c r="O19" i="143"/>
  <c r="AI19" i="143" s="1"/>
  <c r="AO22" i="143"/>
  <c r="U11" i="142"/>
  <c r="AO18" i="142"/>
  <c r="AO27" i="142"/>
  <c r="E21" i="88" s="1"/>
  <c r="S8" i="138"/>
  <c r="U8" i="138" s="1"/>
  <c r="DC10" i="138"/>
  <c r="S14" i="138"/>
  <c r="U14" i="138" s="1"/>
  <c r="EK14" i="138"/>
  <c r="FC15" i="138"/>
  <c r="FG15" i="138" s="1"/>
  <c r="FI15" i="138" s="1"/>
  <c r="FE19" i="138"/>
  <c r="DU20" i="138"/>
  <c r="EM22" i="138"/>
  <c r="FA23" i="138"/>
  <c r="AE26" i="133"/>
  <c r="CE26" i="133"/>
  <c r="CE69" i="133" s="1"/>
  <c r="CE27" i="131" s="1"/>
  <c r="G46" i="50"/>
  <c r="CM42" i="132"/>
  <c r="U24" i="99"/>
  <c r="S48" i="99"/>
  <c r="I10" i="64"/>
  <c r="F16" i="57" s="1"/>
  <c r="U40" i="147"/>
  <c r="I14" i="64" s="1"/>
  <c r="J16" i="57" s="1"/>
  <c r="CM21" i="138"/>
  <c r="CO21" i="138" s="1"/>
  <c r="FC23" i="138"/>
  <c r="E24" i="135"/>
  <c r="I9" i="56"/>
  <c r="E9" i="105"/>
  <c r="I9" i="105" s="1"/>
  <c r="K9" i="105" s="1"/>
  <c r="E11" i="74"/>
  <c r="E15" i="102"/>
  <c r="K15" i="102" s="1"/>
  <c r="K26" i="102" s="1"/>
  <c r="E20" i="112"/>
  <c r="E18" i="12" s="1"/>
  <c r="E23" i="76"/>
  <c r="E15" i="118"/>
  <c r="E38" i="116"/>
  <c r="I49" i="126"/>
  <c r="E66" i="116"/>
  <c r="E67" i="116" s="1"/>
  <c r="G70" i="116" s="1"/>
  <c r="E39" i="98" s="1"/>
  <c r="E68" i="116"/>
  <c r="E37" i="100"/>
  <c r="E41" i="100" s="1"/>
  <c r="G21" i="3"/>
  <c r="G807" i="1" s="1"/>
  <c r="K21" i="83"/>
  <c r="I12" i="64"/>
  <c r="H16" i="57" s="1"/>
  <c r="AW54" i="99"/>
  <c r="AG20" i="144"/>
  <c r="BE20" i="145"/>
  <c r="I9" i="54"/>
  <c r="G9" i="105"/>
  <c r="E11" i="76"/>
  <c r="E16" i="102"/>
  <c r="M16" i="102" s="1"/>
  <c r="M28" i="102" s="1"/>
  <c r="BG59" i="132"/>
  <c r="E66" i="115"/>
  <c r="E67" i="115" s="1"/>
  <c r="E68" i="115"/>
  <c r="E72" i="114"/>
  <c r="S30" i="102"/>
  <c r="I27" i="101"/>
  <c r="E22" i="80"/>
  <c r="E22" i="85"/>
  <c r="O22" i="144"/>
  <c r="AM13" i="145"/>
  <c r="S29" i="99"/>
  <c r="I33" i="100"/>
  <c r="I25" i="100"/>
  <c r="I44" i="100"/>
  <c r="AM13" i="146"/>
  <c r="FC16" i="138"/>
  <c r="E11" i="75"/>
  <c r="E17" i="102"/>
  <c r="O17" i="102" s="1"/>
  <c r="O30" i="102" s="1"/>
  <c r="G69" i="116"/>
  <c r="E38" i="98" s="1"/>
  <c r="S9" i="99"/>
  <c r="U9" i="99" s="1"/>
  <c r="AE9" i="83" s="1"/>
  <c r="AM9" i="146"/>
  <c r="AG25" i="99"/>
  <c r="AG31" i="99"/>
  <c r="O45" i="99"/>
  <c r="U53" i="99"/>
  <c r="Q19" i="91" s="1"/>
  <c r="E11" i="84"/>
  <c r="E11" i="82"/>
  <c r="I11" i="82" s="1"/>
  <c r="E11" i="81"/>
  <c r="I11" i="81" s="1"/>
  <c r="E11" i="83"/>
  <c r="I11" i="83" s="1"/>
  <c r="I9" i="92"/>
  <c r="AK18" i="142"/>
  <c r="I13" i="64"/>
  <c r="I16" i="57" s="1"/>
  <c r="BE11" i="99"/>
  <c r="CM11" i="83" s="1"/>
  <c r="BE20" i="99"/>
  <c r="CM20" i="83" s="1"/>
  <c r="U42" i="99"/>
  <c r="Q8" i="91" s="1"/>
  <c r="E46" i="99"/>
  <c r="AW12" i="144"/>
  <c r="AO46" i="99" s="1"/>
  <c r="AS46" i="99" s="1"/>
  <c r="Q12" i="89" s="1"/>
  <c r="AA50" i="99"/>
  <c r="BA23" i="144"/>
  <c r="AO8" i="142"/>
  <c r="E8" i="88" s="1"/>
  <c r="AM27" i="142"/>
  <c r="E21" i="89" s="1"/>
  <c r="S9" i="138"/>
  <c r="U9" i="138" s="1"/>
  <c r="AK10" i="138"/>
  <c r="AM10" i="138" s="1"/>
  <c r="FE12" i="138"/>
  <c r="CY23" i="138"/>
  <c r="DE23" i="138" s="1"/>
  <c r="DG23" i="138" s="1"/>
  <c r="AA23" i="83" s="1"/>
  <c r="G8" i="56"/>
  <c r="E8" i="105"/>
  <c r="AK11" i="48"/>
  <c r="I10" i="60"/>
  <c r="F20" i="57" s="1"/>
  <c r="O52" i="147"/>
  <c r="AM18" i="146"/>
  <c r="AG9" i="99"/>
  <c r="AY9" i="83" s="1"/>
  <c r="E12" i="85"/>
  <c r="E12" i="80"/>
  <c r="I12" i="80" s="1"/>
  <c r="AG24" i="99"/>
  <c r="BC41" i="99"/>
  <c r="BE26" i="145"/>
  <c r="AA10" i="144"/>
  <c r="AS13" i="144"/>
  <c r="AU13" i="90" s="1"/>
  <c r="AY13" i="90" s="1"/>
  <c r="AQ19" i="144"/>
  <c r="AC53" i="99" s="1"/>
  <c r="AG53" i="99" s="1"/>
  <c r="Q19" i="90" s="1"/>
  <c r="G58" i="99"/>
  <c r="AO24" i="144"/>
  <c r="EK9" i="138"/>
  <c r="AM50" i="99"/>
  <c r="AS19" i="144"/>
  <c r="AU19" i="90" s="1"/>
  <c r="AY19" i="90" s="1"/>
  <c r="AG21" i="144"/>
  <c r="AI11" i="142"/>
  <c r="E9" i="91" s="1"/>
  <c r="AI20" i="142"/>
  <c r="E14" i="91" s="1"/>
  <c r="DS19" i="138"/>
  <c r="FE23" i="138"/>
  <c r="I12" i="67"/>
  <c r="H13" i="57" s="1"/>
  <c r="I12" i="68"/>
  <c r="H12" i="57" s="1"/>
  <c r="I8" i="100"/>
  <c r="E8" i="108"/>
  <c r="E10" i="108" s="1"/>
  <c r="Q17" i="18"/>
  <c r="Q28" i="18"/>
  <c r="Q18" i="18"/>
  <c r="AQ14" i="99"/>
  <c r="AY14" i="146"/>
  <c r="BE19" i="99"/>
  <c r="CM19" i="83" s="1"/>
  <c r="U29" i="99"/>
  <c r="BE31" i="99"/>
  <c r="AM18" i="145"/>
  <c r="BE40" i="99"/>
  <c r="AY44" i="99"/>
  <c r="AW13" i="144"/>
  <c r="AO47" i="99" s="1"/>
  <c r="AS47" i="99" s="1"/>
  <c r="Q13" i="89" s="1"/>
  <c r="AA16" i="144"/>
  <c r="U17" i="144"/>
  <c r="G53" i="99"/>
  <c r="BA19" i="144"/>
  <c r="I19" i="144"/>
  <c r="AU19" i="144"/>
  <c r="AI21" i="144"/>
  <c r="AI9" i="143"/>
  <c r="AK15" i="143"/>
  <c r="E15" i="84"/>
  <c r="E15" i="82"/>
  <c r="I15" i="82" s="1"/>
  <c r="E15" i="81"/>
  <c r="I15" i="81" s="1"/>
  <c r="E15" i="83"/>
  <c r="AI19" i="142"/>
  <c r="E13" i="91" s="1"/>
  <c r="E16" i="92"/>
  <c r="AK23" i="142"/>
  <c r="E16" i="90" s="1"/>
  <c r="DC17" i="138"/>
  <c r="FA20" i="138"/>
  <c r="FG20" i="138" s="1"/>
  <c r="FI20" i="138" s="1"/>
  <c r="EK21" i="138"/>
  <c r="EO21" i="138" s="1"/>
  <c r="EQ21" i="138" s="1"/>
  <c r="K44" i="100"/>
  <c r="K25" i="100"/>
  <c r="K33" i="100"/>
  <c r="I13" i="67"/>
  <c r="I13" i="57" s="1"/>
  <c r="I13" i="68"/>
  <c r="I12" i="57" s="1"/>
  <c r="K8" i="100"/>
  <c r="E8" i="107"/>
  <c r="E10" i="107" s="1"/>
  <c r="E18" i="108"/>
  <c r="E21" i="108"/>
  <c r="E20" i="108"/>
  <c r="E19" i="108"/>
  <c r="Q29" i="147"/>
  <c r="AS9" i="99"/>
  <c r="BS9" i="83" s="1"/>
  <c r="BE10" i="146"/>
  <c r="AE13" i="99"/>
  <c r="AS13" i="146"/>
  <c r="AS14" i="99"/>
  <c r="BS14" i="83" s="1"/>
  <c r="U17" i="99"/>
  <c r="AE17" i="83" s="1"/>
  <c r="AQ18" i="99"/>
  <c r="AS18" i="99" s="1"/>
  <c r="BS18" i="83" s="1"/>
  <c r="AY18" i="146"/>
  <c r="U22" i="99"/>
  <c r="AE22" i="83" s="1"/>
  <c r="AG23" i="99"/>
  <c r="AY23" i="83" s="1"/>
  <c r="BE25" i="99"/>
  <c r="AS30" i="99"/>
  <c r="BE15" i="145"/>
  <c r="AY19" i="145"/>
  <c r="AM22" i="145"/>
  <c r="AS39" i="99"/>
  <c r="BE24" i="145"/>
  <c r="AG10" i="144"/>
  <c r="AA46" i="99"/>
  <c r="I13" i="144"/>
  <c r="BC13" i="144"/>
  <c r="BA47" i="99" s="1"/>
  <c r="AW50" i="99"/>
  <c r="AG16" i="144"/>
  <c r="O18" i="144"/>
  <c r="AM56" i="99"/>
  <c r="AA57" i="99"/>
  <c r="BA24" i="144"/>
  <c r="AK9" i="143"/>
  <c r="AM15" i="143"/>
  <c r="AM17" i="143"/>
  <c r="AI17" i="143"/>
  <c r="AK25" i="143"/>
  <c r="K31" i="143"/>
  <c r="O31" i="143" s="1"/>
  <c r="AK31" i="143" s="1"/>
  <c r="AM13" i="142"/>
  <c r="AI13" i="142"/>
  <c r="AI15" i="142"/>
  <c r="E11" i="91" s="1"/>
  <c r="AK19" i="142"/>
  <c r="E13" i="90" s="1"/>
  <c r="AM20" i="142"/>
  <c r="E14" i="89" s="1"/>
  <c r="AM25" i="142"/>
  <c r="E19" i="89" s="1"/>
  <c r="AK30" i="142"/>
  <c r="E22" i="90" s="1"/>
  <c r="EI8" i="138"/>
  <c r="EO8" i="138" s="1"/>
  <c r="EQ8" i="138" s="1"/>
  <c r="DA9" i="138"/>
  <c r="FE11" i="138"/>
  <c r="DU14" i="138"/>
  <c r="DU16" i="138"/>
  <c r="FE16" i="138"/>
  <c r="EM16" i="138"/>
  <c r="EM21" i="138"/>
  <c r="G10" i="54"/>
  <c r="E11" i="102"/>
  <c r="I11" i="102" s="1"/>
  <c r="I26" i="102" s="1"/>
  <c r="G10" i="105"/>
  <c r="E12" i="74"/>
  <c r="E18" i="102"/>
  <c r="AC18" i="102" s="1"/>
  <c r="AQ26" i="133"/>
  <c r="BC69" i="133"/>
  <c r="BC27" i="131" s="1"/>
  <c r="CA31" i="129"/>
  <c r="E70" i="114"/>
  <c r="E55" i="117"/>
  <c r="E56" i="117" s="1"/>
  <c r="G56" i="117" s="1"/>
  <c r="E39" i="103" s="1"/>
  <c r="G31" i="105"/>
  <c r="I19" i="98"/>
  <c r="I48" i="98"/>
  <c r="Y17" i="83"/>
  <c r="AC17" i="81"/>
  <c r="AG17" i="81" s="1"/>
  <c r="Y17" i="84"/>
  <c r="AC17" i="82"/>
  <c r="AG17" i="82" s="1"/>
  <c r="I21" i="91"/>
  <c r="I13" i="60"/>
  <c r="I20" i="57" s="1"/>
  <c r="AG10" i="99"/>
  <c r="AY10" i="83" s="1"/>
  <c r="U39" i="99"/>
  <c r="AI25" i="145"/>
  <c r="AM25" i="145" s="1"/>
  <c r="E25" i="144"/>
  <c r="BA25" i="145"/>
  <c r="BE25" i="145" s="1"/>
  <c r="G46" i="99"/>
  <c r="I12" i="144"/>
  <c r="AS52" i="99"/>
  <c r="Q18" i="89" s="1"/>
  <c r="AY54" i="99"/>
  <c r="AK23" i="144"/>
  <c r="E57" i="99"/>
  <c r="I57" i="99" s="1"/>
  <c r="K23" i="3" s="1"/>
  <c r="G867" i="1" s="1"/>
  <c r="BC23" i="144"/>
  <c r="BA57" i="99" s="1"/>
  <c r="E13" i="83"/>
  <c r="I13" i="83" s="1"/>
  <c r="E13" i="84"/>
  <c r="E13" i="81"/>
  <c r="I13" i="81" s="1"/>
  <c r="E13" i="82"/>
  <c r="I13" i="82" s="1"/>
  <c r="AM19" i="143"/>
  <c r="AK19" i="143"/>
  <c r="G16" i="54"/>
  <c r="M16" i="54" s="1"/>
  <c r="G15" i="105"/>
  <c r="AM14" i="145"/>
  <c r="AY26" i="145"/>
  <c r="M32" i="100"/>
  <c r="M43" i="100"/>
  <c r="M24" i="100"/>
  <c r="E20" i="86"/>
  <c r="E25" i="86" s="1"/>
  <c r="I49" i="100"/>
  <c r="I45" i="100"/>
  <c r="E10" i="93"/>
  <c r="E25" i="93" s="1"/>
  <c r="AG14" i="99"/>
  <c r="AY14" i="83" s="1"/>
  <c r="AY19" i="146"/>
  <c r="AS25" i="99"/>
  <c r="AS19" i="145"/>
  <c r="AY24" i="145"/>
  <c r="AA45" i="99"/>
  <c r="M57" i="99"/>
  <c r="O57" i="99" s="1"/>
  <c r="O23" i="144"/>
  <c r="U8" i="99"/>
  <c r="AE8" i="83" s="1"/>
  <c r="U13" i="99"/>
  <c r="AE13" i="83" s="1"/>
  <c r="BC19" i="99"/>
  <c r="BE19" i="146"/>
  <c r="AY9" i="145"/>
  <c r="U11" i="144"/>
  <c r="I58" i="99"/>
  <c r="EM9" i="138"/>
  <c r="FA11" i="138"/>
  <c r="FG11" i="138" s="1"/>
  <c r="FI11" i="138" s="1"/>
  <c r="DS12" i="138"/>
  <c r="DA17" i="138"/>
  <c r="CY22" i="138"/>
  <c r="E19" i="109"/>
  <c r="E22" i="109"/>
  <c r="E20" i="109"/>
  <c r="I11" i="59"/>
  <c r="G21" i="57" s="1"/>
  <c r="I11" i="71"/>
  <c r="G9" i="57" s="1"/>
  <c r="I11" i="72"/>
  <c r="G8" i="57" s="1"/>
  <c r="G37" i="100"/>
  <c r="E22" i="86"/>
  <c r="M45" i="100"/>
  <c r="E12" i="93"/>
  <c r="E27" i="93" s="1"/>
  <c r="M49" i="100"/>
  <c r="AM8" i="146"/>
  <c r="BE10" i="99"/>
  <c r="CM10" i="83" s="1"/>
  <c r="E16" i="80"/>
  <c r="I16" i="80" s="1"/>
  <c r="E16" i="85"/>
  <c r="AS18" i="146"/>
  <c r="AS35" i="99"/>
  <c r="G42" i="99"/>
  <c r="AU8" i="144"/>
  <c r="AO8" i="144"/>
  <c r="AO9" i="144"/>
  <c r="AI15" i="144"/>
  <c r="O52" i="99"/>
  <c r="I24" i="144"/>
  <c r="AK11" i="142"/>
  <c r="E9" i="90" s="1"/>
  <c r="AK20" i="142"/>
  <c r="E14" i="90" s="1"/>
  <c r="AK25" i="142"/>
  <c r="E19" i="90" s="1"/>
  <c r="AI30" i="142"/>
  <c r="E22" i="91" s="1"/>
  <c r="CY9" i="138"/>
  <c r="DE9" i="138" s="1"/>
  <c r="DG9" i="138" s="1"/>
  <c r="FC11" i="138"/>
  <c r="DA22" i="138"/>
  <c r="G10" i="56"/>
  <c r="E10" i="102"/>
  <c r="G10" i="102" s="1"/>
  <c r="E10" i="105"/>
  <c r="I10" i="105" s="1"/>
  <c r="K10" i="105" s="1"/>
  <c r="M25" i="100"/>
  <c r="M33" i="100"/>
  <c r="M44" i="100"/>
  <c r="I14" i="68"/>
  <c r="J12" i="57" s="1"/>
  <c r="I14" i="67"/>
  <c r="J13" i="57" s="1"/>
  <c r="E8" i="106"/>
  <c r="E10" i="106" s="1"/>
  <c r="M8" i="100"/>
  <c r="E18" i="107"/>
  <c r="E20" i="107"/>
  <c r="E21" i="107"/>
  <c r="E19" i="107"/>
  <c r="AY9" i="146"/>
  <c r="E11" i="85"/>
  <c r="E11" i="80"/>
  <c r="I11" i="80" s="1"/>
  <c r="AG13" i="99"/>
  <c r="AY13" i="83" s="1"/>
  <c r="AM17" i="146"/>
  <c r="U22" i="80"/>
  <c r="Y22" i="80" s="1"/>
  <c r="U22" i="85"/>
  <c r="AI22" i="79" s="1"/>
  <c r="M22" i="47" s="1"/>
  <c r="I12" i="58"/>
  <c r="H23" i="57" s="1"/>
  <c r="AK23" i="85"/>
  <c r="BA23" i="79" s="1"/>
  <c r="AK23" i="80"/>
  <c r="AY14" i="145"/>
  <c r="BC35" i="99"/>
  <c r="BE35" i="99" s="1"/>
  <c r="BE19" i="145"/>
  <c r="AY23" i="145"/>
  <c r="I25" i="145"/>
  <c r="I8" i="144"/>
  <c r="U12" i="144"/>
  <c r="BA14" i="144"/>
  <c r="AY50" i="99"/>
  <c r="Y52" i="99"/>
  <c r="U18" i="144"/>
  <c r="AW20" i="144"/>
  <c r="AO54" i="99" s="1"/>
  <c r="AS54" i="99" s="1"/>
  <c r="Q20" i="89" s="1"/>
  <c r="AA22" i="144"/>
  <c r="U23" i="144"/>
  <c r="BC24" i="144"/>
  <c r="BA58" i="99" s="1"/>
  <c r="AM9" i="143"/>
  <c r="AI13" i="143"/>
  <c r="AO15" i="143"/>
  <c r="AO19" i="143"/>
  <c r="I30" i="143"/>
  <c r="AI9" i="142"/>
  <c r="AO20" i="142"/>
  <c r="E14" i="88" s="1"/>
  <c r="E20" i="92"/>
  <c r="AO26" i="142"/>
  <c r="E20" i="88" s="1"/>
  <c r="AM26" i="142"/>
  <c r="E20" i="89" s="1"/>
  <c r="EM8" i="138"/>
  <c r="FA10" i="138"/>
  <c r="FG10" i="138" s="1"/>
  <c r="FI10" i="138" s="1"/>
  <c r="DQ11" i="138"/>
  <c r="DW11" i="138" s="1"/>
  <c r="DY11" i="138" s="1"/>
  <c r="AK14" i="138"/>
  <c r="AM14" i="138" s="1"/>
  <c r="CY14" i="138"/>
  <c r="BU15" i="138"/>
  <c r="BW15" i="138" s="1"/>
  <c r="S16" i="138"/>
  <c r="U16" i="138" s="1"/>
  <c r="EK16" i="138"/>
  <c r="EO16" i="138" s="1"/>
  <c r="EQ16" i="138" s="1"/>
  <c r="DS18" i="138"/>
  <c r="FC19" i="138"/>
  <c r="DQ23" i="138"/>
  <c r="DW23" i="138" s="1"/>
  <c r="DY23" i="138" s="1"/>
  <c r="AU23" i="83" s="1"/>
  <c r="Q8" i="20"/>
  <c r="Q10" i="20"/>
  <c r="G11" i="56"/>
  <c r="E11" i="105"/>
  <c r="I11" i="105" s="1"/>
  <c r="K11" i="105" s="1"/>
  <c r="G26" i="11"/>
  <c r="E19" i="102"/>
  <c r="AE19" i="102" s="1"/>
  <c r="K45" i="133"/>
  <c r="K69" i="133" s="1"/>
  <c r="K27" i="131" s="1"/>
  <c r="BO45" i="133"/>
  <c r="BO69" i="133" s="1"/>
  <c r="BO27" i="131" s="1"/>
  <c r="E22" i="114"/>
  <c r="E20" i="12" s="1"/>
  <c r="E17" i="12"/>
  <c r="E42" i="117"/>
  <c r="O26" i="132"/>
  <c r="O70" i="132" s="1"/>
  <c r="BW26" i="132"/>
  <c r="G42" i="50"/>
  <c r="G27" i="105"/>
  <c r="BG26" i="131"/>
  <c r="E41" i="111"/>
  <c r="G25" i="111"/>
  <c r="AA35" i="124"/>
  <c r="E12" i="111" s="1"/>
  <c r="E13" i="111" s="1"/>
  <c r="G38" i="111" s="1"/>
  <c r="E63" i="96" s="1"/>
  <c r="G17" i="111"/>
  <c r="E39" i="96" s="1"/>
  <c r="AS15" i="99"/>
  <c r="BS15" i="83" s="1"/>
  <c r="AS19" i="99"/>
  <c r="BS19" i="83" s="1"/>
  <c r="AE30" i="99"/>
  <c r="AG30" i="99" s="1"/>
  <c r="AS14" i="145"/>
  <c r="U34" i="99"/>
  <c r="AC16" i="81"/>
  <c r="AG16" i="81" s="1"/>
  <c r="AC16" i="82"/>
  <c r="AG16" i="82" s="1"/>
  <c r="Y16" i="83"/>
  <c r="Y16" i="84"/>
  <c r="DU18" i="138"/>
  <c r="FA22" i="138"/>
  <c r="G60" i="117"/>
  <c r="E67" i="96" s="1"/>
  <c r="G18" i="111"/>
  <c r="E44" i="96" s="1"/>
  <c r="I17" i="95"/>
  <c r="I19" i="95"/>
  <c r="E48" i="100"/>
  <c r="E47" i="100"/>
  <c r="I14" i="92"/>
  <c r="G32" i="100"/>
  <c r="G43" i="100"/>
  <c r="G24" i="100"/>
  <c r="BC32" i="99"/>
  <c r="BE32" i="99" s="1"/>
  <c r="BE16" i="145"/>
  <c r="EK8" i="138"/>
  <c r="FC8" i="138"/>
  <c r="I32" i="100"/>
  <c r="I24" i="100"/>
  <c r="I43" i="100"/>
  <c r="I14" i="60"/>
  <c r="J20" i="57" s="1"/>
  <c r="U30" i="99"/>
  <c r="BA12" i="144"/>
  <c r="E19" i="84"/>
  <c r="E19" i="81"/>
  <c r="I19" i="81" s="1"/>
  <c r="E19" i="82"/>
  <c r="I19" i="82" s="1"/>
  <c r="E19" i="83"/>
  <c r="I19" i="83" s="1"/>
  <c r="AI25" i="143"/>
  <c r="E11" i="92"/>
  <c r="AM15" i="142"/>
  <c r="E11" i="89" s="1"/>
  <c r="AK15" i="142"/>
  <c r="E11" i="90" s="1"/>
  <c r="O22" i="92"/>
  <c r="I22" i="92"/>
  <c r="EM17" i="138"/>
  <c r="K32" i="100"/>
  <c r="K24" i="100"/>
  <c r="K43" i="100"/>
  <c r="AS10" i="99"/>
  <c r="BS10" i="83" s="1"/>
  <c r="AY15" i="146"/>
  <c r="BE20" i="146"/>
  <c r="AQ31" i="99"/>
  <c r="AY15" i="145"/>
  <c r="AM8" i="144"/>
  <c r="AU8" i="91" s="1"/>
  <c r="AY10" i="146"/>
  <c r="U23" i="99"/>
  <c r="AE23" i="83" s="1"/>
  <c r="O46" i="99"/>
  <c r="AO20" i="144"/>
  <c r="AU24" i="144"/>
  <c r="DQ12" i="138"/>
  <c r="DW12" i="138" s="1"/>
  <c r="DY12" i="138" s="1"/>
  <c r="EM14" i="138"/>
  <c r="I11" i="67"/>
  <c r="G13" i="57" s="1"/>
  <c r="I11" i="68"/>
  <c r="G12" i="57" s="1"/>
  <c r="E8" i="109"/>
  <c r="E10" i="109" s="1"/>
  <c r="G8" i="100"/>
  <c r="E21" i="86"/>
  <c r="E26" i="86" s="1"/>
  <c r="K45" i="100"/>
  <c r="E11" i="93"/>
  <c r="E26" i="93" s="1"/>
  <c r="K49" i="100"/>
  <c r="AS9" i="146"/>
  <c r="AM23" i="146"/>
  <c r="AS23" i="145"/>
  <c r="AM9" i="144"/>
  <c r="AU9" i="91" s="1"/>
  <c r="O12" i="144"/>
  <c r="AG15" i="144"/>
  <c r="U22" i="144"/>
  <c r="AW24" i="144"/>
  <c r="AO58" i="99" s="1"/>
  <c r="AI15" i="143"/>
  <c r="I11" i="65"/>
  <c r="G15" i="57" s="1"/>
  <c r="I11" i="69"/>
  <c r="G11" i="57" s="1"/>
  <c r="I11" i="66"/>
  <c r="G14" i="57" s="1"/>
  <c r="I11" i="70"/>
  <c r="G10" i="57" s="1"/>
  <c r="E9" i="86"/>
  <c r="G15" i="100"/>
  <c r="E19" i="106"/>
  <c r="E18" i="106"/>
  <c r="E22" i="106"/>
  <c r="E21" i="106"/>
  <c r="E20" i="106"/>
  <c r="BQ18" i="80"/>
  <c r="BQ18" i="85"/>
  <c r="CK18" i="79" s="1"/>
  <c r="BC39" i="99"/>
  <c r="BE23" i="145"/>
  <c r="O25" i="145"/>
  <c r="E48" i="99"/>
  <c r="I48" i="99" s="1"/>
  <c r="AQ14" i="144"/>
  <c r="AC48" i="99" s="1"/>
  <c r="AK14" i="144"/>
  <c r="Q48" i="99" s="1"/>
  <c r="AO15" i="144"/>
  <c r="AA52" i="99"/>
  <c r="G54" i="99"/>
  <c r="AI20" i="144"/>
  <c r="AO21" i="144"/>
  <c r="AO25" i="143"/>
  <c r="AK9" i="142"/>
  <c r="I15" i="92"/>
  <c r="DA14" i="138"/>
  <c r="DE21" i="138"/>
  <c r="DG21" i="138" s="1"/>
  <c r="I10" i="135"/>
  <c r="G11" i="54"/>
  <c r="G11" i="105"/>
  <c r="E15" i="74"/>
  <c r="AU42" i="132"/>
  <c r="AU70" i="132" s="1"/>
  <c r="I12" i="70"/>
  <c r="H10" i="57" s="1"/>
  <c r="I12" i="69"/>
  <c r="H11" i="57" s="1"/>
  <c r="I12" i="65"/>
  <c r="H15" i="57" s="1"/>
  <c r="I12" i="66"/>
  <c r="H14" i="57" s="1"/>
  <c r="E10" i="86"/>
  <c r="I15" i="100"/>
  <c r="U55" i="55"/>
  <c r="U50" i="55"/>
  <c r="U45" i="55"/>
  <c r="U19" i="55"/>
  <c r="I10" i="72"/>
  <c r="F8" i="57" s="1"/>
  <c r="K14" i="56" s="1"/>
  <c r="M14" i="56" s="1"/>
  <c r="U56" i="55"/>
  <c r="U51" i="55"/>
  <c r="U34" i="55"/>
  <c r="U29" i="55"/>
  <c r="U39" i="55"/>
  <c r="U24" i="55"/>
  <c r="U47" i="55"/>
  <c r="U61" i="56"/>
  <c r="U48" i="56"/>
  <c r="U44" i="55"/>
  <c r="U43" i="56"/>
  <c r="U46" i="56"/>
  <c r="U38" i="56"/>
  <c r="U41" i="56"/>
  <c r="U21" i="55"/>
  <c r="U58" i="56"/>
  <c r="U44" i="56"/>
  <c r="U34" i="56"/>
  <c r="U14" i="55"/>
  <c r="I10" i="71"/>
  <c r="F9" i="57" s="1"/>
  <c r="K43" i="54" s="1"/>
  <c r="U42" i="55"/>
  <c r="U9" i="55"/>
  <c r="U40" i="56"/>
  <c r="U31" i="55"/>
  <c r="I10" i="59"/>
  <c r="F21" i="57" s="1"/>
  <c r="BE9" i="99"/>
  <c r="CM9" i="83" s="1"/>
  <c r="AS13" i="99"/>
  <c r="BS13" i="83" s="1"/>
  <c r="BE14" i="146"/>
  <c r="AG22" i="99"/>
  <c r="AY22" i="83" s="1"/>
  <c r="BE30" i="99"/>
  <c r="AM17" i="145"/>
  <c r="AQ34" i="99"/>
  <c r="AY18" i="145"/>
  <c r="AS22" i="145"/>
  <c r="K42" i="99"/>
  <c r="O42" i="99" s="1"/>
  <c r="AQ8" i="144"/>
  <c r="AC42" i="99" s="1"/>
  <c r="AY45" i="99"/>
  <c r="I14" i="144"/>
  <c r="I54" i="99"/>
  <c r="BA20" i="144"/>
  <c r="AM57" i="99"/>
  <c r="G60" i="99"/>
  <c r="AI26" i="144"/>
  <c r="BA26" i="144"/>
  <c r="AU26" i="144"/>
  <c r="AM13" i="143"/>
  <c r="AK23" i="143"/>
  <c r="E20" i="81"/>
  <c r="I20" i="81" s="1"/>
  <c r="E20" i="82"/>
  <c r="I20" i="82" s="1"/>
  <c r="E20" i="83"/>
  <c r="I20" i="83" s="1"/>
  <c r="E20" i="84"/>
  <c r="AI26" i="143"/>
  <c r="AI28" i="143"/>
  <c r="AM9" i="142"/>
  <c r="O13" i="92"/>
  <c r="I13" i="92"/>
  <c r="AK28" i="142"/>
  <c r="K31" i="142"/>
  <c r="O31" i="142" s="1"/>
  <c r="AI31" i="142" s="1"/>
  <c r="DA8" i="138"/>
  <c r="FE10" i="138"/>
  <c r="DU11" i="138"/>
  <c r="DQ16" i="138"/>
  <c r="DW16" i="138" s="1"/>
  <c r="DY16" i="138" s="1"/>
  <c r="EI20" i="138"/>
  <c r="EO20" i="138" s="1"/>
  <c r="EQ20" i="138" s="1"/>
  <c r="FC22" i="138"/>
  <c r="DU23" i="138"/>
  <c r="K11" i="135"/>
  <c r="BG88" i="134"/>
  <c r="G12" i="56"/>
  <c r="E12" i="105"/>
  <c r="I12" i="105" s="1"/>
  <c r="K12" i="105" s="1"/>
  <c r="I17" i="17"/>
  <c r="M17" i="17" s="1"/>
  <c r="G25" i="105"/>
  <c r="E21" i="102"/>
  <c r="S21" i="102" s="1"/>
  <c r="S28" i="102" s="1"/>
  <c r="BW45" i="133"/>
  <c r="BW69" i="133" s="1"/>
  <c r="CA26" i="132"/>
  <c r="BW48" i="132"/>
  <c r="BK26" i="131"/>
  <c r="E11" i="116"/>
  <c r="G11" i="116" s="1"/>
  <c r="I14" i="126"/>
  <c r="E9" i="116" s="1"/>
  <c r="E10" i="116" s="1"/>
  <c r="G12" i="116" s="1"/>
  <c r="E50" i="98" s="1"/>
  <c r="E58" i="115"/>
  <c r="G60" i="115" s="1"/>
  <c r="G77" i="98" s="1"/>
  <c r="E25" i="104"/>
  <c r="AC28" i="102"/>
  <c r="I8" i="90"/>
  <c r="E19" i="92"/>
  <c r="AO25" i="142"/>
  <c r="E19" i="88" s="1"/>
  <c r="U14" i="99"/>
  <c r="AE14" i="83" s="1"/>
  <c r="AS26" i="99"/>
  <c r="AK22" i="143"/>
  <c r="AK27" i="142"/>
  <c r="E21" i="90" s="1"/>
  <c r="E27" i="86"/>
  <c r="O51" i="99"/>
  <c r="BE11" i="146"/>
  <c r="BC15" i="99"/>
  <c r="BE15" i="99" s="1"/>
  <c r="CM15" i="83" s="1"/>
  <c r="BE15" i="146"/>
  <c r="E21" i="80"/>
  <c r="I21" i="80" s="1"/>
  <c r="E21" i="85"/>
  <c r="BE26" i="99"/>
  <c r="AU18" i="92"/>
  <c r="AY18" i="92" s="1"/>
  <c r="E18" i="87"/>
  <c r="AA11" i="142"/>
  <c r="AO11" i="142" s="1"/>
  <c r="E9" i="88" s="1"/>
  <c r="AS14" i="146"/>
  <c r="AS8" i="145"/>
  <c r="BE10" i="145"/>
  <c r="G47" i="99"/>
  <c r="I47" i="99" s="1"/>
  <c r="BA13" i="144"/>
  <c r="AI13" i="144"/>
  <c r="E13" i="109"/>
  <c r="AK8" i="85"/>
  <c r="BA8" i="79" s="1"/>
  <c r="AK8" i="80"/>
  <c r="S12" i="99"/>
  <c r="AM12" i="146"/>
  <c r="AE17" i="99"/>
  <c r="AS17" i="146"/>
  <c r="AU9" i="144"/>
  <c r="AK46" i="99"/>
  <c r="AA12" i="144"/>
  <c r="BC14" i="144"/>
  <c r="BA48" i="99" s="1"/>
  <c r="G25" i="144"/>
  <c r="AO10" i="143"/>
  <c r="AM10" i="143"/>
  <c r="AK13" i="143"/>
  <c r="AI28" i="142"/>
  <c r="CY8" i="138"/>
  <c r="DE8" i="138" s="1"/>
  <c r="DG8" i="138" s="1"/>
  <c r="FE17" i="138"/>
  <c r="G44" i="54"/>
  <c r="I44" i="54"/>
  <c r="I17" i="18"/>
  <c r="E25" i="105"/>
  <c r="I25" i="105" s="1"/>
  <c r="K25" i="105" s="1"/>
  <c r="E20" i="102"/>
  <c r="Q20" i="102" s="1"/>
  <c r="CM23" i="133"/>
  <c r="E10" i="118" s="1"/>
  <c r="AQ68" i="133"/>
  <c r="E13" i="108"/>
  <c r="E22" i="108" s="1"/>
  <c r="Q18" i="17"/>
  <c r="Q28" i="17"/>
  <c r="Q17" i="17"/>
  <c r="S53" i="147"/>
  <c r="O53" i="147"/>
  <c r="U12" i="99"/>
  <c r="AE12" i="83" s="1"/>
  <c r="AG17" i="99"/>
  <c r="AY17" i="83" s="1"/>
  <c r="BE39" i="99"/>
  <c r="E13" i="107"/>
  <c r="E22" i="107" s="1"/>
  <c r="Q15" i="21"/>
  <c r="Q26" i="21"/>
  <c r="Q16" i="21"/>
  <c r="O61" i="147"/>
  <c r="I11" i="64" s="1"/>
  <c r="G16" i="57" s="1"/>
  <c r="AS8" i="99"/>
  <c r="BS8" i="83" s="1"/>
  <c r="BE9" i="146"/>
  <c r="AY13" i="146"/>
  <c r="E15" i="80"/>
  <c r="I15" i="80" s="1"/>
  <c r="E15" i="85"/>
  <c r="AM16" i="146"/>
  <c r="S16" i="99"/>
  <c r="U16" i="99" s="1"/>
  <c r="AE16" i="83" s="1"/>
  <c r="AY17" i="146"/>
  <c r="E19" i="85"/>
  <c r="E19" i="80"/>
  <c r="I19" i="80" s="1"/>
  <c r="AM21" i="146"/>
  <c r="AS22" i="146"/>
  <c r="AY23" i="146"/>
  <c r="BE8" i="145"/>
  <c r="AS29" i="99"/>
  <c r="BE14" i="145"/>
  <c r="AE33" i="99"/>
  <c r="AG33" i="99" s="1"/>
  <c r="AS17" i="145"/>
  <c r="AS34" i="99"/>
  <c r="U37" i="99"/>
  <c r="AQ38" i="99"/>
  <c r="AY22" i="145"/>
  <c r="O8" i="144"/>
  <c r="I43" i="99"/>
  <c r="BA9" i="144"/>
  <c r="AG11" i="144"/>
  <c r="G49" i="99"/>
  <c r="I49" i="99" s="1"/>
  <c r="AU15" i="144"/>
  <c r="AY51" i="99"/>
  <c r="I20" i="144"/>
  <c r="BC20" i="144"/>
  <c r="BA54" i="99" s="1"/>
  <c r="AU21" i="144"/>
  <c r="AG22" i="144"/>
  <c r="AA23" i="144"/>
  <c r="I60" i="99"/>
  <c r="K25" i="3" s="1"/>
  <c r="G925" i="1" s="1"/>
  <c r="AW26" i="144"/>
  <c r="AO60" i="99" s="1"/>
  <c r="AI21" i="143"/>
  <c r="AK28" i="143"/>
  <c r="AI23" i="142"/>
  <c r="E16" i="91" s="1"/>
  <c r="DC8" i="138"/>
  <c r="CM11" i="138"/>
  <c r="CO11" i="138" s="1"/>
  <c r="FC14" i="138"/>
  <c r="FG14" i="138" s="1"/>
  <c r="FI14" i="138" s="1"/>
  <c r="DQ18" i="138"/>
  <c r="DW18" i="138" s="1"/>
  <c r="DY18" i="138" s="1"/>
  <c r="FA18" i="138"/>
  <c r="FG18" i="138" s="1"/>
  <c r="FI18" i="138" s="1"/>
  <c r="EI18" i="138"/>
  <c r="EO18" i="138" s="1"/>
  <c r="EQ18" i="138" s="1"/>
  <c r="FE22" i="138"/>
  <c r="AU68" i="133"/>
  <c r="AU69" i="133" s="1"/>
  <c r="CM65" i="133"/>
  <c r="E26" i="118" s="1"/>
  <c r="E16" i="74"/>
  <c r="E9" i="118"/>
  <c r="O59" i="132"/>
  <c r="BW59" i="132"/>
  <c r="I122" i="11"/>
  <c r="G122" i="11"/>
  <c r="G27" i="111"/>
  <c r="E12" i="97" s="1"/>
  <c r="I26" i="101"/>
  <c r="U28" i="99"/>
  <c r="E9" i="87"/>
  <c r="AU9" i="92"/>
  <c r="AY9" i="92" s="1"/>
  <c r="W53" i="99"/>
  <c r="AA53" i="99" s="1"/>
  <c r="AW19" i="144"/>
  <c r="AO53" i="99" s="1"/>
  <c r="AW57" i="99"/>
  <c r="AG23" i="144"/>
  <c r="AS15" i="83"/>
  <c r="AS15" i="84"/>
  <c r="BA15" i="82"/>
  <c r="BE15" i="82" s="1"/>
  <c r="BA15" i="81"/>
  <c r="BE15" i="81" s="1"/>
  <c r="CW16" i="82"/>
  <c r="DA16" i="82" s="1"/>
  <c r="CG16" i="83"/>
  <c r="CG16" i="84"/>
  <c r="CW16" i="81"/>
  <c r="DA16" i="81" s="1"/>
  <c r="I16" i="89"/>
  <c r="FC9" i="138"/>
  <c r="DE13" i="138"/>
  <c r="DG13" i="138" s="1"/>
  <c r="EM20" i="138"/>
  <c r="BC21" i="138"/>
  <c r="BE21" i="138" s="1"/>
  <c r="DQ22" i="138"/>
  <c r="DW22" i="138" s="1"/>
  <c r="DY22" i="138" s="1"/>
  <c r="Q9" i="19"/>
  <c r="Q12" i="19"/>
  <c r="Q89" i="25"/>
  <c r="Q69" i="25"/>
  <c r="Q9" i="24"/>
  <c r="Q36" i="24"/>
  <c r="Q14" i="19"/>
  <c r="Q72" i="25"/>
  <c r="Q12" i="24"/>
  <c r="Q19" i="24"/>
  <c r="Q15" i="24"/>
  <c r="Q79" i="25"/>
  <c r="Q75" i="25"/>
  <c r="Q11" i="19"/>
  <c r="Q82" i="25"/>
  <c r="Q35" i="24"/>
  <c r="Q29" i="24"/>
  <c r="Q17" i="24"/>
  <c r="Q42" i="25"/>
  <c r="Q33" i="24"/>
  <c r="Q27" i="24"/>
  <c r="Q32" i="25"/>
  <c r="Q60" i="25"/>
  <c r="Q25" i="24"/>
  <c r="Q29" i="25"/>
  <c r="Q18" i="25"/>
  <c r="Q62" i="25"/>
  <c r="Q18" i="24"/>
  <c r="Q40" i="25"/>
  <c r="Q34" i="25"/>
  <c r="Q28" i="25"/>
  <c r="Q61" i="25"/>
  <c r="Q39" i="25"/>
  <c r="Q44" i="25"/>
  <c r="Q27" i="25"/>
  <c r="Q22" i="24"/>
  <c r="Q87" i="25"/>
  <c r="Q38" i="25"/>
  <c r="Q21" i="24"/>
  <c r="Q8" i="24"/>
  <c r="Q31" i="25"/>
  <c r="Q78" i="25"/>
  <c r="Q14" i="24"/>
  <c r="Q70" i="25"/>
  <c r="Q47" i="25"/>
  <c r="Q30" i="25"/>
  <c r="Q19" i="25"/>
  <c r="Q41" i="25"/>
  <c r="Q20" i="25"/>
  <c r="E18" i="135"/>
  <c r="AA45" i="133"/>
  <c r="AA69" i="133" s="1"/>
  <c r="AA27" i="131" s="1"/>
  <c r="AE26" i="132"/>
  <c r="AE70" i="132" s="1"/>
  <c r="CE26" i="132"/>
  <c r="CE70" i="132" s="1"/>
  <c r="AA48" i="132"/>
  <c r="AA70" i="132" s="1"/>
  <c r="CA48" i="132"/>
  <c r="M74" i="52"/>
  <c r="E27" i="114"/>
  <c r="G27" i="114" s="1"/>
  <c r="I41" i="46" s="1"/>
  <c r="M41" i="46" s="1"/>
  <c r="AA33" i="125"/>
  <c r="E23" i="114" s="1"/>
  <c r="E25" i="114" s="1"/>
  <c r="E26" i="114" s="1"/>
  <c r="G42" i="114" s="1"/>
  <c r="I19" i="51" s="1"/>
  <c r="M19" i="51" s="1"/>
  <c r="G59" i="115"/>
  <c r="G30" i="111"/>
  <c r="E57" i="96" s="1"/>
  <c r="I80" i="95"/>
  <c r="I79" i="95"/>
  <c r="E52" i="100"/>
  <c r="E51" i="100"/>
  <c r="I20" i="91"/>
  <c r="O20" i="91"/>
  <c r="M12" i="92"/>
  <c r="G12" i="83"/>
  <c r="DQ15" i="138"/>
  <c r="DW15" i="138" s="1"/>
  <c r="DY15" i="138" s="1"/>
  <c r="G13" i="54"/>
  <c r="G13" i="105"/>
  <c r="I17" i="15"/>
  <c r="M17" i="15" s="1"/>
  <c r="E24" i="102"/>
  <c r="Y24" i="102" s="1"/>
  <c r="Y30" i="102" s="1"/>
  <c r="CM12" i="133"/>
  <c r="E18" i="74" s="1"/>
  <c r="BG42" i="132"/>
  <c r="BG70" i="132" s="1"/>
  <c r="I8" i="23"/>
  <c r="G32" i="105"/>
  <c r="E33" i="104"/>
  <c r="BA15" i="144"/>
  <c r="AA59" i="99"/>
  <c r="AM18" i="143"/>
  <c r="CW15" i="82"/>
  <c r="DA15" i="82" s="1"/>
  <c r="CG15" i="83"/>
  <c r="CW15" i="81"/>
  <c r="DA15" i="81" s="1"/>
  <c r="CG15" i="84"/>
  <c r="E23" i="92"/>
  <c r="I8" i="92"/>
  <c r="AM14" i="142"/>
  <c r="I15" i="91"/>
  <c r="E18" i="92"/>
  <c r="AO24" i="142"/>
  <c r="E18" i="88" s="1"/>
  <c r="AK24" i="142"/>
  <c r="E18" i="90" s="1"/>
  <c r="AI24" i="142"/>
  <c r="E18" i="91" s="1"/>
  <c r="I20" i="90"/>
  <c r="CM10" i="138"/>
  <c r="CO10" i="138" s="1"/>
  <c r="DA15" i="138"/>
  <c r="EI15" i="138"/>
  <c r="DU22" i="138"/>
  <c r="AE45" i="133"/>
  <c r="E16" i="12"/>
  <c r="E17" i="117"/>
  <c r="BK70" i="132"/>
  <c r="AM66" i="52"/>
  <c r="BG66" i="52"/>
  <c r="Q66" i="52"/>
  <c r="CG66" i="52"/>
  <c r="AS66" i="52"/>
  <c r="AI66" i="52"/>
  <c r="BW66" i="52"/>
  <c r="AC66" i="52"/>
  <c r="Y66" i="52"/>
  <c r="BQ66" i="52"/>
  <c r="BM66" i="52"/>
  <c r="BC66" i="52"/>
  <c r="AA27" i="130"/>
  <c r="M8" i="35"/>
  <c r="G34" i="111"/>
  <c r="E17" i="83"/>
  <c r="E17" i="81"/>
  <c r="I17" i="81" s="1"/>
  <c r="E17" i="84"/>
  <c r="E17" i="82"/>
  <c r="I17" i="82" s="1"/>
  <c r="BA20" i="81"/>
  <c r="BE20" i="81" s="1"/>
  <c r="BA20" i="82"/>
  <c r="BE20" i="82" s="1"/>
  <c r="AS20" i="83"/>
  <c r="AS20" i="84"/>
  <c r="I15" i="90"/>
  <c r="I21" i="92"/>
  <c r="O21" i="92"/>
  <c r="DQ9" i="138"/>
  <c r="DW9" i="138" s="1"/>
  <c r="DY9" i="138" s="1"/>
  <c r="FE15" i="138"/>
  <c r="EK15" i="138"/>
  <c r="AA16" i="83"/>
  <c r="M16" i="91"/>
  <c r="FA16" i="138"/>
  <c r="FG16" i="138" s="1"/>
  <c r="FI16" i="138" s="1"/>
  <c r="G18" i="83"/>
  <c r="M18" i="92"/>
  <c r="DA23" i="138"/>
  <c r="E12" i="114"/>
  <c r="E19" i="12" s="1"/>
  <c r="G10" i="48"/>
  <c r="E9" i="78"/>
  <c r="I8" i="20"/>
  <c r="E22" i="78"/>
  <c r="G35" i="111"/>
  <c r="E42" i="111"/>
  <c r="G32" i="96"/>
  <c r="G8" i="96"/>
  <c r="G26" i="102"/>
  <c r="AG20" i="99"/>
  <c r="AY20" i="83" s="1"/>
  <c r="BE22" i="99"/>
  <c r="CM22" i="83" s="1"/>
  <c r="AG32" i="99"/>
  <c r="U36" i="99"/>
  <c r="AU25" i="145"/>
  <c r="AY25" i="145" s="1"/>
  <c r="S41" i="99"/>
  <c r="U41" i="99" s="1"/>
  <c r="AM26" i="145"/>
  <c r="O15" i="144"/>
  <c r="U52" i="99"/>
  <c r="Q18" i="91" s="1"/>
  <c r="AA19" i="144"/>
  <c r="O55" i="99"/>
  <c r="AQ22" i="144"/>
  <c r="AC56" i="99" s="1"/>
  <c r="AG56" i="99" s="1"/>
  <c r="AO23" i="144"/>
  <c r="AK59" i="99"/>
  <c r="AM59" i="99" s="1"/>
  <c r="AA25" i="144"/>
  <c r="E9" i="81"/>
  <c r="I9" i="81" s="1"/>
  <c r="E9" i="82"/>
  <c r="I9" i="82" s="1"/>
  <c r="E9" i="83"/>
  <c r="E9" i="84"/>
  <c r="AA19" i="142"/>
  <c r="AO19" i="142" s="1"/>
  <c r="E13" i="88" s="1"/>
  <c r="AA30" i="142"/>
  <c r="AO30" i="142" s="1"/>
  <c r="E22" i="88" s="1"/>
  <c r="S10" i="138"/>
  <c r="U10" i="138" s="1"/>
  <c r="EI11" i="138"/>
  <c r="EO11" i="138" s="1"/>
  <c r="EQ11" i="138" s="1"/>
  <c r="S15" i="138"/>
  <c r="U15" i="138" s="1"/>
  <c r="EM15" i="138"/>
  <c r="BC20" i="138"/>
  <c r="BE20" i="138" s="1"/>
  <c r="DQ21" i="138"/>
  <c r="DW21" i="138" s="1"/>
  <c r="DY21" i="138" s="1"/>
  <c r="BW88" i="134"/>
  <c r="S88" i="134"/>
  <c r="S27" i="131" s="1"/>
  <c r="G67" i="11"/>
  <c r="E22" i="118"/>
  <c r="AQ26" i="132"/>
  <c r="AQ70" i="132" s="1"/>
  <c r="AI48" i="132"/>
  <c r="AI70" i="132" s="1"/>
  <c r="AI27" i="131" s="1"/>
  <c r="G36" i="111"/>
  <c r="I145" i="11" s="1"/>
  <c r="Q30" i="102"/>
  <c r="I30" i="102"/>
  <c r="AA26" i="102"/>
  <c r="G11" i="77"/>
  <c r="I11" i="77" s="1"/>
  <c r="G14" i="77"/>
  <c r="I14" i="77" s="1"/>
  <c r="G10" i="77"/>
  <c r="I10" i="77" s="1"/>
  <c r="G15" i="77"/>
  <c r="I15" i="77" s="1"/>
  <c r="G16" i="77"/>
  <c r="I16" i="77" s="1"/>
  <c r="G12" i="77"/>
  <c r="I12" i="77" s="1"/>
  <c r="G17" i="77"/>
  <c r="I17" i="77" s="1"/>
  <c r="G13" i="77"/>
  <c r="I13" i="77" s="1"/>
  <c r="I43" i="50"/>
  <c r="G43" i="50"/>
  <c r="G26" i="105"/>
  <c r="CK21" i="129"/>
  <c r="CK24" i="129"/>
  <c r="CG26" i="129"/>
  <c r="K50" i="128"/>
  <c r="I8" i="34"/>
  <c r="E26" i="104"/>
  <c r="I9" i="25"/>
  <c r="M9" i="25" s="1"/>
  <c r="E34" i="104"/>
  <c r="E78" i="116"/>
  <c r="E79" i="116"/>
  <c r="G79" i="116" s="1"/>
  <c r="E79" i="98" s="1"/>
  <c r="I27" i="98"/>
  <c r="G14" i="121"/>
  <c r="K13" i="77"/>
  <c r="M13" i="77" s="1"/>
  <c r="K15" i="77"/>
  <c r="M15" i="77" s="1"/>
  <c r="K17" i="77"/>
  <c r="M17" i="77" s="1"/>
  <c r="K10" i="77"/>
  <c r="M10" i="77" s="1"/>
  <c r="K14" i="77"/>
  <c r="M14" i="77" s="1"/>
  <c r="K11" i="77"/>
  <c r="M11" i="77" s="1"/>
  <c r="K16" i="77"/>
  <c r="M16" i="77" s="1"/>
  <c r="K12" i="77"/>
  <c r="M12" i="77" s="1"/>
  <c r="I15" i="101"/>
  <c r="I21" i="95" s="1"/>
  <c r="G8" i="3"/>
  <c r="G430" i="1" s="1"/>
  <c r="K8" i="83"/>
  <c r="AM67" i="52"/>
  <c r="BG67" i="52"/>
  <c r="Q67" i="52"/>
  <c r="AC67" i="52"/>
  <c r="BC67" i="52"/>
  <c r="Y67" i="52"/>
  <c r="CG67" i="52"/>
  <c r="BW67" i="52"/>
  <c r="BQ67" i="52"/>
  <c r="BM67" i="52"/>
  <c r="AS67" i="52"/>
  <c r="AI67" i="52"/>
  <c r="E19" i="86"/>
  <c r="E24" i="86" s="1"/>
  <c r="E9" i="93"/>
  <c r="E24" i="93" s="1"/>
  <c r="I10" i="58"/>
  <c r="F23" i="57" s="1"/>
  <c r="K25" i="35" s="1"/>
  <c r="E23" i="80"/>
  <c r="E23" i="85"/>
  <c r="U25" i="99"/>
  <c r="AM42" i="99"/>
  <c r="AA51" i="99"/>
  <c r="AY53" i="99"/>
  <c r="O60" i="99"/>
  <c r="G9" i="135"/>
  <c r="G8" i="54"/>
  <c r="G8" i="105"/>
  <c r="G16" i="105" s="1"/>
  <c r="E9" i="102" s="1"/>
  <c r="I9" i="102" s="1"/>
  <c r="AC68" i="52"/>
  <c r="Y68" i="52"/>
  <c r="Q68" i="52"/>
  <c r="BW68" i="52"/>
  <c r="BQ68" i="52"/>
  <c r="BM68" i="52"/>
  <c r="BG68" i="52"/>
  <c r="BC68" i="52"/>
  <c r="AS68" i="52"/>
  <c r="AM68" i="52"/>
  <c r="AI68" i="52"/>
  <c r="CG68" i="52"/>
  <c r="G44" i="50"/>
  <c r="G30" i="105"/>
  <c r="I131" i="11"/>
  <c r="E29" i="12"/>
  <c r="CI26" i="129"/>
  <c r="M8" i="33"/>
  <c r="I9" i="23"/>
  <c r="M9" i="23" s="1"/>
  <c r="E35" i="104"/>
  <c r="E40" i="117"/>
  <c r="I33" i="126"/>
  <c r="E15" i="116" s="1"/>
  <c r="E16" i="116" s="1"/>
  <c r="G18" i="116" s="1"/>
  <c r="E52" i="98" s="1"/>
  <c r="O33" i="126"/>
  <c r="E15" i="115" s="1"/>
  <c r="E16" i="115" s="1"/>
  <c r="G23" i="115" s="1"/>
  <c r="G57" i="98" s="1"/>
  <c r="O50" i="126"/>
  <c r="G24" i="98"/>
  <c r="I13" i="98"/>
  <c r="I34" i="98"/>
  <c r="E25" i="119"/>
  <c r="E27" i="119" s="1"/>
  <c r="E31" i="119" s="1"/>
  <c r="E87" i="95" s="1"/>
  <c r="G87" i="95" s="1"/>
  <c r="E20" i="119"/>
  <c r="E21" i="119" s="1"/>
  <c r="E23" i="119" s="1"/>
  <c r="E24" i="119" s="1"/>
  <c r="E26" i="119" s="1"/>
  <c r="E28" i="119" s="1"/>
  <c r="E32" i="119" s="1"/>
  <c r="E42" i="94" s="1"/>
  <c r="G42" i="94" s="1"/>
  <c r="E31" i="105"/>
  <c r="I31" i="105" s="1"/>
  <c r="K31" i="105" s="1"/>
  <c r="O26" i="102"/>
  <c r="E26" i="101"/>
  <c r="G10" i="3"/>
  <c r="G488" i="1" s="1"/>
  <c r="K10" i="83"/>
  <c r="I8" i="32"/>
  <c r="E28" i="104"/>
  <c r="E76" i="74"/>
  <c r="E73" i="74"/>
  <c r="AA51" i="128"/>
  <c r="G26" i="115"/>
  <c r="G60" i="98" s="1"/>
  <c r="G33" i="114"/>
  <c r="I41" i="40" s="1"/>
  <c r="M41" i="40" s="1"/>
  <c r="E87" i="113"/>
  <c r="E124" i="113"/>
  <c r="E22" i="102"/>
  <c r="U22" i="102" s="1"/>
  <c r="U28" i="102" s="1"/>
  <c r="K28" i="102"/>
  <c r="AA13" i="99"/>
  <c r="AY19" i="99"/>
  <c r="I35" i="98"/>
  <c r="AA17" i="130"/>
  <c r="CK10" i="129"/>
  <c r="BQ10" i="52"/>
  <c r="BW10" i="52" s="1"/>
  <c r="AC10" i="52"/>
  <c r="AW10" i="52"/>
  <c r="CG10" i="52"/>
  <c r="AM10" i="52"/>
  <c r="AS10" i="52" s="1"/>
  <c r="BM10" i="52"/>
  <c r="BG10" i="52"/>
  <c r="BC10" i="52"/>
  <c r="AI10" i="52"/>
  <c r="CA10" i="52"/>
  <c r="Q10" i="52"/>
  <c r="Y10" i="52" s="1"/>
  <c r="G31" i="114"/>
  <c r="I41" i="42" s="1"/>
  <c r="M41" i="42" s="1"/>
  <c r="K18" i="122"/>
  <c r="G20" i="98" s="1"/>
  <c r="I28" i="98"/>
  <c r="E8" i="115"/>
  <c r="E69" i="114"/>
  <c r="E33" i="113"/>
  <c r="I33" i="95"/>
  <c r="I32" i="95"/>
  <c r="I31" i="95"/>
  <c r="I34" i="95"/>
  <c r="I64" i="95"/>
  <c r="I40" i="94"/>
  <c r="I65" i="95"/>
  <c r="I39" i="94"/>
  <c r="AA14" i="99"/>
  <c r="AM17" i="99"/>
  <c r="I22" i="99"/>
  <c r="O25" i="99"/>
  <c r="O33" i="99"/>
  <c r="I36" i="98"/>
  <c r="G27" i="116"/>
  <c r="E61" i="98" s="1"/>
  <c r="E70" i="113"/>
  <c r="E17" i="104"/>
  <c r="G25" i="3"/>
  <c r="G923" i="1" s="1"/>
  <c r="K23" i="83"/>
  <c r="AA47" i="130"/>
  <c r="AA75" i="130"/>
  <c r="E29" i="105"/>
  <c r="I29" i="105" s="1"/>
  <c r="K29" i="105" s="1"/>
  <c r="AA14" i="127"/>
  <c r="I21" i="98"/>
  <c r="G35" i="114"/>
  <c r="I41" i="38" s="1"/>
  <c r="M41" i="38" s="1"/>
  <c r="E32" i="105"/>
  <c r="I32" i="105" s="1"/>
  <c r="K32" i="105" s="1"/>
  <c r="AC30" i="102"/>
  <c r="M30" i="102"/>
  <c r="E14" i="100"/>
  <c r="AQ17" i="99"/>
  <c r="AS17" i="99" s="1"/>
  <c r="BS17" i="83" s="1"/>
  <c r="G20" i="3"/>
  <c r="G778" i="1" s="1"/>
  <c r="K20" i="83"/>
  <c r="I8" i="19"/>
  <c r="E24" i="78"/>
  <c r="M8" i="26"/>
  <c r="AA57" i="130"/>
  <c r="CK13" i="129"/>
  <c r="CK19" i="129"/>
  <c r="CE31" i="129"/>
  <c r="CK27" i="129"/>
  <c r="CK30" i="129"/>
  <c r="E91" i="114"/>
  <c r="O14" i="126"/>
  <c r="E9" i="115" s="1"/>
  <c r="E25" i="102"/>
  <c r="AA25" i="102" s="1"/>
  <c r="AA30" i="102" s="1"/>
  <c r="E13" i="12"/>
  <c r="M50" i="50"/>
  <c r="CG31" i="129"/>
  <c r="CC31" i="129"/>
  <c r="K49" i="122"/>
  <c r="K26" i="122"/>
  <c r="G29" i="98" s="1"/>
  <c r="I29" i="98" s="1"/>
  <c r="G15" i="121"/>
  <c r="E20" i="100"/>
  <c r="BC18" i="99"/>
  <c r="BE18" i="99" s="1"/>
  <c r="CM18" i="83" s="1"/>
  <c r="CK23" i="129"/>
  <c r="CI31" i="129"/>
  <c r="S36" i="123"/>
  <c r="E24" i="98"/>
  <c r="E10" i="117"/>
  <c r="G45" i="100"/>
  <c r="M8" i="14"/>
  <c r="M15" i="14" s="1"/>
  <c r="E30" i="10" s="1"/>
  <c r="I15" i="14"/>
  <c r="I13" i="70"/>
  <c r="I10" i="57" s="1"/>
  <c r="I13" i="65"/>
  <c r="I15" i="57" s="1"/>
  <c r="I13" i="69"/>
  <c r="I11" i="57" s="1"/>
  <c r="I13" i="66"/>
  <c r="I14" i="57" s="1"/>
  <c r="E11" i="86"/>
  <c r="K15" i="100"/>
  <c r="BE12" i="99"/>
  <c r="CM12" i="83" s="1"/>
  <c r="AS31" i="99"/>
  <c r="BE41" i="99"/>
  <c r="AM46" i="99"/>
  <c r="I53" i="99"/>
  <c r="AA55" i="99"/>
  <c r="AY57" i="99"/>
  <c r="E16" i="82"/>
  <c r="I16" i="82" s="1"/>
  <c r="E16" i="83"/>
  <c r="E16" i="84"/>
  <c r="E16" i="81"/>
  <c r="I16" i="81" s="1"/>
  <c r="M8" i="15"/>
  <c r="CE26" i="129"/>
  <c r="I8" i="45"/>
  <c r="E15" i="104"/>
  <c r="E56" i="114"/>
  <c r="AA49" i="125"/>
  <c r="E51" i="114" s="1"/>
  <c r="I30" i="98"/>
  <c r="E73" i="114"/>
  <c r="E75" i="113"/>
  <c r="M26" i="102"/>
  <c r="AA68" i="133"/>
  <c r="CM54" i="133"/>
  <c r="E25" i="75" s="1"/>
  <c r="I21" i="48"/>
  <c r="E17" i="78"/>
  <c r="I14" i="65"/>
  <c r="J15" i="57" s="1"/>
  <c r="I14" i="70"/>
  <c r="J10" i="57" s="1"/>
  <c r="AY14" i="52"/>
  <c r="AY39" i="52"/>
  <c r="I14" i="69"/>
  <c r="J11" i="57" s="1"/>
  <c r="I14" i="66"/>
  <c r="J14" i="57" s="1"/>
  <c r="E12" i="86"/>
  <c r="E20" i="80"/>
  <c r="I20" i="80" s="1"/>
  <c r="E20" i="85"/>
  <c r="AS24" i="99"/>
  <c r="E10" i="81"/>
  <c r="I10" i="81" s="1"/>
  <c r="E10" i="83"/>
  <c r="E10" i="84"/>
  <c r="E10" i="82"/>
  <c r="I10" i="82" s="1"/>
  <c r="G13" i="56"/>
  <c r="E13" i="105"/>
  <c r="I13" i="105" s="1"/>
  <c r="K13" i="105" s="1"/>
  <c r="I15" i="21"/>
  <c r="M15" i="21" s="1"/>
  <c r="E23" i="102"/>
  <c r="W23" i="102" s="1"/>
  <c r="W28" i="102" s="1"/>
  <c r="CM68" i="133"/>
  <c r="G8" i="48"/>
  <c r="E8" i="78"/>
  <c r="AA33" i="127"/>
  <c r="E18" i="117" s="1"/>
  <c r="E20" i="117" s="1"/>
  <c r="K14" i="126"/>
  <c r="AA8" i="123"/>
  <c r="I16" i="98"/>
  <c r="E13" i="117"/>
  <c r="E150" i="113"/>
  <c r="E19" i="110"/>
  <c r="E18" i="110"/>
  <c r="E21" i="110"/>
  <c r="E20" i="104"/>
  <c r="I11" i="101"/>
  <c r="I15" i="95" s="1"/>
  <c r="M8" i="43"/>
  <c r="G22" i="116"/>
  <c r="E56" i="98" s="1"/>
  <c r="O49" i="126"/>
  <c r="E75" i="116"/>
  <c r="G75" i="116" s="1"/>
  <c r="E78" i="98" s="1"/>
  <c r="E74" i="114"/>
  <c r="E22" i="113"/>
  <c r="Y28" i="102"/>
  <c r="M15" i="100"/>
  <c r="E22" i="100"/>
  <c r="AQ37" i="99"/>
  <c r="AS37" i="99" s="1"/>
  <c r="E14" i="98"/>
  <c r="Q17" i="16"/>
  <c r="S17" i="16" s="1"/>
  <c r="Q20" i="16"/>
  <c r="AM15" i="146"/>
  <c r="AS16" i="146"/>
  <c r="AG29" i="99"/>
  <c r="AM19" i="145"/>
  <c r="AS20" i="145"/>
  <c r="BE22" i="145"/>
  <c r="I42" i="99"/>
  <c r="AG9" i="144"/>
  <c r="AA44" i="99"/>
  <c r="AY46" i="99"/>
  <c r="O16" i="144"/>
  <c r="AA18" i="144"/>
  <c r="AM55" i="99"/>
  <c r="G59" i="132"/>
  <c r="G70" i="132" s="1"/>
  <c r="G27" i="131" s="1"/>
  <c r="M84" i="52"/>
  <c r="G12" i="48"/>
  <c r="E10" i="78"/>
  <c r="I15" i="18"/>
  <c r="M15" i="18" s="1"/>
  <c r="S15" i="18" s="1"/>
  <c r="AA37" i="130"/>
  <c r="CK8" i="129"/>
  <c r="I8" i="42"/>
  <c r="E18" i="104"/>
  <c r="E43" i="104"/>
  <c r="AA49" i="128"/>
  <c r="I31" i="98"/>
  <c r="G40" i="114"/>
  <c r="I41" i="33" s="1"/>
  <c r="M41" i="33" s="1"/>
  <c r="E15" i="110"/>
  <c r="E14" i="102"/>
  <c r="I18" i="95"/>
  <c r="I16" i="95"/>
  <c r="I15" i="13"/>
  <c r="M15" i="13" s="1"/>
  <c r="AA85" i="130"/>
  <c r="CK17" i="129"/>
  <c r="G23" i="116"/>
  <c r="E57" i="98" s="1"/>
  <c r="AA50" i="125"/>
  <c r="G21" i="111"/>
  <c r="E42" i="96" s="1"/>
  <c r="K39" i="122"/>
  <c r="K52" i="122" s="1"/>
  <c r="I17" i="98"/>
  <c r="E45" i="98"/>
  <c r="G20" i="115"/>
  <c r="G54" i="98" s="1"/>
  <c r="E75" i="114"/>
  <c r="G28" i="105"/>
  <c r="U26" i="102"/>
  <c r="I15" i="15"/>
  <c r="M15" i="15" s="1"/>
  <c r="AA67" i="130"/>
  <c r="M8" i="40"/>
  <c r="G22" i="111"/>
  <c r="E49" i="96" s="1"/>
  <c r="O29" i="51"/>
  <c r="U29" i="51" s="1"/>
  <c r="AG29" i="51"/>
  <c r="O26" i="51"/>
  <c r="U26" i="51" s="1"/>
  <c r="O25" i="51"/>
  <c r="U25" i="51" s="1"/>
  <c r="AG20" i="51"/>
  <c r="O9" i="51"/>
  <c r="U9" i="51" s="1"/>
  <c r="AK91" i="52"/>
  <c r="AK43" i="52"/>
  <c r="O20" i="51"/>
  <c r="U20" i="51" s="1"/>
  <c r="AK92" i="52"/>
  <c r="O33" i="52"/>
  <c r="U33" i="52" s="1"/>
  <c r="AG21" i="51"/>
  <c r="AG9" i="51"/>
  <c r="O8" i="51"/>
  <c r="U8" i="51" s="1"/>
  <c r="O92" i="52"/>
  <c r="U92" i="52" s="1"/>
  <c r="AK73" i="52"/>
  <c r="O43" i="52"/>
  <c r="U43" i="52" s="1"/>
  <c r="O17" i="51"/>
  <c r="U17" i="51" s="1"/>
  <c r="O71" i="52"/>
  <c r="U71" i="52" s="1"/>
  <c r="AG15" i="51"/>
  <c r="AG10" i="51"/>
  <c r="AK93" i="52"/>
  <c r="O91" i="52"/>
  <c r="U91" i="52" s="1"/>
  <c r="O73" i="52"/>
  <c r="U73" i="52" s="1"/>
  <c r="AK33" i="52"/>
  <c r="O10" i="51"/>
  <c r="U10" i="51" s="1"/>
  <c r="AK72" i="52"/>
  <c r="AK87" i="52"/>
  <c r="AG16" i="51"/>
  <c r="O72" i="52"/>
  <c r="U72" i="52" s="1"/>
  <c r="O87" i="52"/>
  <c r="U87" i="52" s="1"/>
  <c r="O23" i="52"/>
  <c r="U23" i="52" s="1"/>
  <c r="O51" i="52"/>
  <c r="U51" i="52" s="1"/>
  <c r="O50" i="52"/>
  <c r="U50" i="52" s="1"/>
  <c r="O93" i="52"/>
  <c r="U93" i="52" s="1"/>
  <c r="O29" i="52"/>
  <c r="U29" i="52" s="1"/>
  <c r="AK27" i="52"/>
  <c r="AK23" i="52"/>
  <c r="O48" i="52"/>
  <c r="U48" i="52" s="1"/>
  <c r="AK51" i="52"/>
  <c r="E22" i="104"/>
  <c r="E32" i="104"/>
  <c r="CK28" i="129"/>
  <c r="S14" i="127"/>
  <c r="S50" i="127" s="1"/>
  <c r="G23" i="111"/>
  <c r="I135" i="11" s="1"/>
  <c r="E44" i="115"/>
  <c r="E45" i="115" s="1"/>
  <c r="G46" i="115" s="1"/>
  <c r="E83" i="115"/>
  <c r="G43" i="114"/>
  <c r="I41" i="31" s="1"/>
  <c r="M41" i="31" s="1"/>
  <c r="I37" i="101"/>
  <c r="AA19" i="99"/>
  <c r="M8" i="38"/>
  <c r="O50" i="127"/>
  <c r="I18" i="98"/>
  <c r="E57" i="116"/>
  <c r="E58" i="116" s="1"/>
  <c r="G59" i="116" s="1"/>
  <c r="I77" i="95"/>
  <c r="I76" i="95"/>
  <c r="G16" i="3"/>
  <c r="G662" i="1" s="1"/>
  <c r="K16" i="83"/>
  <c r="CK15" i="129"/>
  <c r="CK18" i="129"/>
  <c r="I8" i="37"/>
  <c r="E23" i="104"/>
  <c r="AA33" i="128"/>
  <c r="AA49" i="127"/>
  <c r="E43" i="117" s="1"/>
  <c r="E45" i="117" s="1"/>
  <c r="E46" i="117" s="1"/>
  <c r="G53" i="117" s="1"/>
  <c r="I26" i="98"/>
  <c r="I38" i="101"/>
  <c r="G15" i="3"/>
  <c r="G633" i="1" s="1"/>
  <c r="K15" i="83"/>
  <c r="O28" i="99"/>
  <c r="G50" i="128"/>
  <c r="I8" i="36"/>
  <c r="E24" i="104"/>
  <c r="M8" i="25"/>
  <c r="I47" i="98"/>
  <c r="G40" i="111"/>
  <c r="I147" i="11" s="1"/>
  <c r="O28" i="102"/>
  <c r="Y26" i="102"/>
  <c r="G11" i="3"/>
  <c r="G517" i="1" s="1"/>
  <c r="K11" i="83"/>
  <c r="O13" i="99"/>
  <c r="G14" i="3"/>
  <c r="G604" i="1" s="1"/>
  <c r="K14" i="83"/>
  <c r="G107" i="11"/>
  <c r="E16" i="78"/>
  <c r="M8" i="18"/>
  <c r="M8" i="17"/>
  <c r="M8" i="13"/>
  <c r="M8" i="39"/>
  <c r="S35" i="124"/>
  <c r="I11" i="98"/>
  <c r="G52" i="117"/>
  <c r="E36" i="103" s="1"/>
  <c r="AM8" i="99"/>
  <c r="G13" i="3"/>
  <c r="G575" i="1" s="1"/>
  <c r="K13" i="83"/>
  <c r="AY19" i="91"/>
  <c r="I41" i="98"/>
  <c r="G98" i="52"/>
  <c r="AQ76" i="52"/>
  <c r="M65" i="52"/>
  <c r="BK76" i="52"/>
  <c r="BU78" i="52"/>
  <c r="AG76" i="52"/>
  <c r="I78" i="52"/>
  <c r="I79" i="52" s="1"/>
  <c r="W76" i="52"/>
  <c r="G76" i="52"/>
  <c r="G79" i="52" s="1"/>
  <c r="CE76" i="52"/>
  <c r="AG78" i="52"/>
  <c r="BU76" i="52"/>
  <c r="M113" i="11"/>
  <c r="CM26" i="131"/>
  <c r="M8" i="30"/>
  <c r="W30" i="102"/>
  <c r="G9" i="3"/>
  <c r="G459" i="1" s="1"/>
  <c r="K9" i="83"/>
  <c r="G19" i="3"/>
  <c r="G749" i="1" s="1"/>
  <c r="K19" i="83"/>
  <c r="E16" i="104"/>
  <c r="G17" i="3"/>
  <c r="G691" i="1" s="1"/>
  <c r="K17" i="83"/>
  <c r="G18" i="3"/>
  <c r="G720" i="1" s="1"/>
  <c r="K18" i="83"/>
  <c r="AY17" i="88"/>
  <c r="G9" i="50"/>
  <c r="I9" i="50"/>
  <c r="M8" i="44"/>
  <c r="Q28" i="102"/>
  <c r="I17" i="101"/>
  <c r="I23" i="95" s="1"/>
  <c r="I12" i="99"/>
  <c r="E23" i="93"/>
  <c r="U57" i="53" s="1"/>
  <c r="M8" i="41"/>
  <c r="I15" i="98"/>
  <c r="AY17" i="92"/>
  <c r="AY12" i="90"/>
  <c r="AY12" i="91"/>
  <c r="AY8" i="91"/>
  <c r="I8" i="21"/>
  <c r="E23" i="78"/>
  <c r="M8" i="27"/>
  <c r="M8" i="31"/>
  <c r="I66" i="11"/>
  <c r="E75" i="74"/>
  <c r="E28" i="105"/>
  <c r="I28" i="105" s="1"/>
  <c r="K28" i="105" s="1"/>
  <c r="AY9" i="91"/>
  <c r="M8" i="16"/>
  <c r="M8" i="46"/>
  <c r="AA35" i="99"/>
  <c r="I14" i="80"/>
  <c r="I18" i="80"/>
  <c r="AO15" i="80"/>
  <c r="G45" i="98"/>
  <c r="I22" i="80"/>
  <c r="AY11" i="88"/>
  <c r="I8" i="80"/>
  <c r="I13" i="80"/>
  <c r="AO23" i="80"/>
  <c r="K39" i="56"/>
  <c r="K22" i="56"/>
  <c r="I9" i="80"/>
  <c r="U33" i="55"/>
  <c r="I23" i="80"/>
  <c r="AO8" i="80"/>
  <c r="U12" i="56"/>
  <c r="U39" i="56"/>
  <c r="G17" i="85"/>
  <c r="I17" i="85" s="1"/>
  <c r="K17" i="85" s="1"/>
  <c r="M17" i="85" s="1"/>
  <c r="O17" i="85" s="1"/>
  <c r="Q17" i="85" s="1"/>
  <c r="U62" i="56"/>
  <c r="BU18" i="80"/>
  <c r="U29" i="56"/>
  <c r="U36" i="56"/>
  <c r="K59" i="56"/>
  <c r="U52" i="56"/>
  <c r="U63" i="56"/>
  <c r="U10" i="56"/>
  <c r="K10" i="56"/>
  <c r="K60" i="56"/>
  <c r="U24" i="56"/>
  <c r="U54" i="56"/>
  <c r="U57" i="56"/>
  <c r="U18" i="55"/>
  <c r="AG19" i="56"/>
  <c r="K30" i="56"/>
  <c r="U30" i="56"/>
  <c r="U47" i="56"/>
  <c r="AE58" i="55"/>
  <c r="M11" i="8" s="1"/>
  <c r="M14" i="8" s="1"/>
  <c r="AY18" i="89"/>
  <c r="U37" i="53"/>
  <c r="O15" i="52"/>
  <c r="U15" i="52" s="1"/>
  <c r="U51" i="56"/>
  <c r="U15" i="55"/>
  <c r="U57" i="55"/>
  <c r="U28" i="56"/>
  <c r="K16" i="54"/>
  <c r="U22" i="56"/>
  <c r="U42" i="56"/>
  <c r="U49" i="56"/>
  <c r="AM58" i="55"/>
  <c r="M15" i="8" s="1"/>
  <c r="K26" i="52"/>
  <c r="AK50" i="52"/>
  <c r="U27" i="56"/>
  <c r="K28" i="56"/>
  <c r="U50" i="56"/>
  <c r="U25" i="55"/>
  <c r="U10" i="54"/>
  <c r="U28" i="54"/>
  <c r="U52" i="53"/>
  <c r="AY12" i="52"/>
  <c r="U56" i="56"/>
  <c r="U59" i="54"/>
  <c r="U46" i="53"/>
  <c r="K36" i="52"/>
  <c r="U16" i="56"/>
  <c r="U29" i="54"/>
  <c r="K30" i="52"/>
  <c r="U53" i="54"/>
  <c r="U8" i="55"/>
  <c r="U11" i="54"/>
  <c r="K37" i="54"/>
  <c r="U15" i="53"/>
  <c r="K25" i="56"/>
  <c r="K54" i="56"/>
  <c r="U28" i="55"/>
  <c r="U40" i="55"/>
  <c r="U54" i="55"/>
  <c r="U8" i="53"/>
  <c r="U27" i="53"/>
  <c r="U13" i="56"/>
  <c r="U46" i="55"/>
  <c r="U22" i="54"/>
  <c r="U62" i="54"/>
  <c r="U31" i="56"/>
  <c r="U16" i="55"/>
  <c r="U35" i="55"/>
  <c r="U48" i="53"/>
  <c r="K43" i="50"/>
  <c r="K61" i="50" s="1"/>
  <c r="K46" i="50"/>
  <c r="K40" i="50"/>
  <c r="M40" i="50" s="1"/>
  <c r="K49" i="50"/>
  <c r="M49" i="50" s="1"/>
  <c r="K42" i="50"/>
  <c r="K51" i="50"/>
  <c r="M51" i="50" s="1"/>
  <c r="K48" i="50"/>
  <c r="M48" i="50" s="1"/>
  <c r="K41" i="50"/>
  <c r="M41" i="50" s="1"/>
  <c r="K44" i="50"/>
  <c r="U39" i="54"/>
  <c r="AG98" i="52"/>
  <c r="E12" i="8" s="1"/>
  <c r="AY40" i="52"/>
  <c r="AQ19" i="56"/>
  <c r="K11" i="56"/>
  <c r="U26" i="56"/>
  <c r="K34" i="56"/>
  <c r="M34" i="56" s="1"/>
  <c r="U55" i="56"/>
  <c r="AM41" i="55"/>
  <c r="I15" i="8" s="1"/>
  <c r="U23" i="55"/>
  <c r="K23" i="54"/>
  <c r="U33" i="56"/>
  <c r="U38" i="55"/>
  <c r="U40" i="54"/>
  <c r="U55" i="54"/>
  <c r="U63" i="54"/>
  <c r="U61" i="53"/>
  <c r="U59" i="56"/>
  <c r="U60" i="56"/>
  <c r="AE41" i="55"/>
  <c r="I11" i="8" s="1"/>
  <c r="I14" i="8" s="1"/>
  <c r="U65" i="54"/>
  <c r="U29" i="53"/>
  <c r="BU98" i="52"/>
  <c r="E20" i="8" s="1"/>
  <c r="U8" i="56"/>
  <c r="K38" i="56"/>
  <c r="M38" i="56" s="1"/>
  <c r="U11" i="55"/>
  <c r="K33" i="54"/>
  <c r="U13" i="55"/>
  <c r="U26" i="55"/>
  <c r="U49" i="55"/>
  <c r="U49" i="54"/>
  <c r="O31" i="52"/>
  <c r="U31" i="52" s="1"/>
  <c r="AK31" i="52"/>
  <c r="K31" i="52"/>
  <c r="U23" i="56"/>
  <c r="U37" i="56"/>
  <c r="K49" i="54"/>
  <c r="K57" i="54"/>
  <c r="AY10" i="52"/>
  <c r="BA10" i="52" s="1"/>
  <c r="U25" i="56"/>
  <c r="U20" i="55"/>
  <c r="U52" i="55"/>
  <c r="U9" i="54"/>
  <c r="U19" i="53"/>
  <c r="U14" i="56"/>
  <c r="U10" i="55"/>
  <c r="U17" i="55"/>
  <c r="U34" i="54"/>
  <c r="U40" i="53"/>
  <c r="O47" i="52"/>
  <c r="U47" i="52" s="1"/>
  <c r="K47" i="52"/>
  <c r="AK47" i="52"/>
  <c r="K61" i="56"/>
  <c r="K11" i="54"/>
  <c r="U51" i="53"/>
  <c r="AY19" i="52"/>
  <c r="O27" i="52"/>
  <c r="U27" i="52" s="1"/>
  <c r="AK45" i="52"/>
  <c r="O45" i="52"/>
  <c r="U45" i="52" s="1"/>
  <c r="K45" i="52"/>
  <c r="U12" i="55"/>
  <c r="U43" i="54"/>
  <c r="AY30" i="52"/>
  <c r="K94" i="52"/>
  <c r="U30" i="55"/>
  <c r="U15" i="54"/>
  <c r="K31" i="54"/>
  <c r="U44" i="53"/>
  <c r="K12" i="52"/>
  <c r="K46" i="52"/>
  <c r="K56" i="52"/>
  <c r="U38" i="54"/>
  <c r="U47" i="54"/>
  <c r="U18" i="53"/>
  <c r="K55" i="52"/>
  <c r="K84" i="52"/>
  <c r="AC22" i="48"/>
  <c r="K28" i="52"/>
  <c r="AY28" i="52"/>
  <c r="U35" i="54"/>
  <c r="K32" i="52"/>
  <c r="U25" i="54"/>
  <c r="AK15" i="52"/>
  <c r="K75" i="52"/>
  <c r="M75" i="52" s="1"/>
  <c r="U51" i="54"/>
  <c r="U35" i="53"/>
  <c r="AK29" i="52"/>
  <c r="U12" i="54"/>
  <c r="U23" i="54"/>
  <c r="U60" i="54"/>
  <c r="O25" i="52"/>
  <c r="U25" i="52" s="1"/>
  <c r="U35" i="56"/>
  <c r="U45" i="56"/>
  <c r="U42" i="54"/>
  <c r="U49" i="53"/>
  <c r="U21" i="56"/>
  <c r="U16" i="54"/>
  <c r="K29" i="54"/>
  <c r="U57" i="54"/>
  <c r="K21" i="52"/>
  <c r="AK25" i="52"/>
  <c r="O35" i="52"/>
  <c r="U35" i="52" s="1"/>
  <c r="AK35" i="52"/>
  <c r="K49" i="52"/>
  <c r="AK49" i="52"/>
  <c r="O49" i="52"/>
  <c r="U49" i="52" s="1"/>
  <c r="O95" i="52"/>
  <c r="U95" i="52" s="1"/>
  <c r="AK95" i="52"/>
  <c r="K60" i="54"/>
  <c r="U20" i="53"/>
  <c r="U30" i="54"/>
  <c r="K50" i="52"/>
  <c r="U36" i="55"/>
  <c r="U21" i="54"/>
  <c r="U14" i="53"/>
  <c r="U36" i="53"/>
  <c r="AY32" i="52"/>
  <c r="U13" i="54"/>
  <c r="U27" i="54"/>
  <c r="K83" i="52"/>
  <c r="M83" i="52" s="1"/>
  <c r="BK24" i="51"/>
  <c r="I20" i="8" s="1"/>
  <c r="I22" i="8" s="1"/>
  <c r="U27" i="55"/>
  <c r="U37" i="55"/>
  <c r="U14" i="54"/>
  <c r="K30" i="54"/>
  <c r="U46" i="54"/>
  <c r="U32" i="55"/>
  <c r="K48" i="52"/>
  <c r="U18" i="50"/>
  <c r="U42" i="50"/>
  <c r="U13" i="49"/>
  <c r="K18" i="48"/>
  <c r="U48" i="55"/>
  <c r="U26" i="54"/>
  <c r="K39" i="54"/>
  <c r="AY53" i="52"/>
  <c r="K71" i="52"/>
  <c r="AK71" i="52"/>
  <c r="K34" i="50"/>
  <c r="U21" i="49"/>
  <c r="AK12" i="48"/>
  <c r="K25" i="46"/>
  <c r="AE24" i="51"/>
  <c r="I12" i="8" s="1"/>
  <c r="U10" i="50"/>
  <c r="U35" i="50"/>
  <c r="K22" i="48"/>
  <c r="O11" i="51"/>
  <c r="U11" i="51" s="1"/>
  <c r="AG11" i="51"/>
  <c r="K35" i="50"/>
  <c r="K9" i="48"/>
  <c r="AC23" i="48"/>
  <c r="U11" i="50"/>
  <c r="K53" i="50"/>
  <c r="U53" i="50"/>
  <c r="K18" i="45"/>
  <c r="K26" i="42"/>
  <c r="AA26" i="42"/>
  <c r="AY56" i="52"/>
  <c r="AY61" i="52"/>
  <c r="O89" i="52"/>
  <c r="U89" i="52" s="1"/>
  <c r="AK89" i="52"/>
  <c r="K20" i="50"/>
  <c r="U28" i="50"/>
  <c r="U62" i="50"/>
  <c r="AC27" i="48"/>
  <c r="AK46" i="52"/>
  <c r="O46" i="52"/>
  <c r="U46" i="52" s="1"/>
  <c r="K28" i="50"/>
  <c r="U54" i="50"/>
  <c r="U9" i="49"/>
  <c r="AY54" i="52"/>
  <c r="BC24" i="51"/>
  <c r="I18" i="8" s="1"/>
  <c r="AS13" i="51"/>
  <c r="AC20" i="48"/>
  <c r="K72" i="52"/>
  <c r="K95" i="52" s="1"/>
  <c r="K81" i="52"/>
  <c r="M81" i="52" s="1"/>
  <c r="AG14" i="51"/>
  <c r="O14" i="51"/>
  <c r="U14" i="51" s="1"/>
  <c r="K29" i="50"/>
  <c r="U29" i="50"/>
  <c r="K23" i="56"/>
  <c r="K33" i="56"/>
  <c r="U22" i="55"/>
  <c r="K39" i="52"/>
  <c r="K41" i="52"/>
  <c r="K96" i="52"/>
  <c r="U14" i="50"/>
  <c r="K38" i="50"/>
  <c r="M38" i="50" s="1"/>
  <c r="AC14" i="48"/>
  <c r="K12" i="56"/>
  <c r="K43" i="56"/>
  <c r="U43" i="55"/>
  <c r="U53" i="55"/>
  <c r="U30" i="53"/>
  <c r="AY22" i="52"/>
  <c r="AY64" i="52"/>
  <c r="O90" i="52"/>
  <c r="U90" i="52" s="1"/>
  <c r="AK90" i="52"/>
  <c r="K90" i="52"/>
  <c r="U47" i="50"/>
  <c r="U24" i="49"/>
  <c r="K47" i="50"/>
  <c r="M47" i="50" s="1"/>
  <c r="AG8" i="51"/>
  <c r="BK31" i="51"/>
  <c r="M20" i="8" s="1"/>
  <c r="M22" i="8" s="1"/>
  <c r="AE28" i="48"/>
  <c r="E23" i="8" s="1"/>
  <c r="K15" i="46"/>
  <c r="K85" i="52"/>
  <c r="M85" i="52" s="1"/>
  <c r="U16" i="50"/>
  <c r="U11" i="49"/>
  <c r="AK8" i="48"/>
  <c r="AK94" i="52"/>
  <c r="O94" i="52"/>
  <c r="U94" i="52" s="1"/>
  <c r="AC18" i="48"/>
  <c r="AC24" i="48"/>
  <c r="U12" i="49"/>
  <c r="AC15" i="48"/>
  <c r="U8" i="50"/>
  <c r="U19" i="49"/>
  <c r="K8" i="50"/>
  <c r="M8" i="50" s="1"/>
  <c r="U33" i="50"/>
  <c r="K50" i="50"/>
  <c r="U25" i="47"/>
  <c r="Y26" i="47" s="1"/>
  <c r="AG26" i="51"/>
  <c r="U13" i="50"/>
  <c r="U23" i="49"/>
  <c r="K31" i="43"/>
  <c r="U26" i="50"/>
  <c r="U60" i="50"/>
  <c r="K26" i="46"/>
  <c r="K60" i="50"/>
  <c r="AK13" i="48"/>
  <c r="K23" i="48"/>
  <c r="K19" i="46"/>
  <c r="K29" i="46"/>
  <c r="K26" i="45"/>
  <c r="K25" i="44"/>
  <c r="U57" i="50"/>
  <c r="K57" i="50"/>
  <c r="K32" i="44"/>
  <c r="BC31" i="51"/>
  <c r="M18" i="8" s="1"/>
  <c r="K30" i="50"/>
  <c r="K39" i="50"/>
  <c r="M39" i="50" s="1"/>
  <c r="U51" i="50"/>
  <c r="AC25" i="48"/>
  <c r="K31" i="46"/>
  <c r="O28" i="51"/>
  <c r="U28" i="51" s="1"/>
  <c r="K54" i="50"/>
  <c r="AK10" i="48"/>
  <c r="K45" i="50"/>
  <c r="M45" i="50" s="1"/>
  <c r="K18" i="50"/>
  <c r="U17" i="49"/>
  <c r="K15" i="44"/>
  <c r="K27" i="44"/>
  <c r="AK48" i="52"/>
  <c r="AG28" i="51"/>
  <c r="AC19" i="48"/>
  <c r="O15" i="51"/>
  <c r="U15" i="51" s="1"/>
  <c r="AS19" i="51"/>
  <c r="K9" i="50"/>
  <c r="W29" i="48"/>
  <c r="E24" i="8" s="1"/>
  <c r="K14" i="46"/>
  <c r="O21" i="51"/>
  <c r="U21" i="51" s="1"/>
  <c r="K15" i="50"/>
  <c r="K12" i="48"/>
  <c r="K17" i="48"/>
  <c r="K24" i="48"/>
  <c r="O16" i="51"/>
  <c r="U16" i="51" s="1"/>
  <c r="AG25" i="51"/>
  <c r="K29" i="45"/>
  <c r="U34" i="50"/>
  <c r="U43" i="50"/>
  <c r="AM29" i="48"/>
  <c r="E25" i="8" s="1"/>
  <c r="K15" i="43"/>
  <c r="U25" i="50"/>
  <c r="AK9" i="48"/>
  <c r="AG17" i="51"/>
  <c r="U22" i="50"/>
  <c r="U15" i="49"/>
  <c r="AA34" i="46"/>
  <c r="AC34" i="46" s="1"/>
  <c r="K10" i="50"/>
  <c r="U56" i="50"/>
  <c r="K14" i="48"/>
  <c r="K14" i="45"/>
  <c r="K25" i="45"/>
  <c r="G48" i="46"/>
  <c r="K17" i="45"/>
  <c r="K92" i="52"/>
  <c r="U15" i="50"/>
  <c r="U65" i="50"/>
  <c r="K32" i="43"/>
  <c r="K32" i="41"/>
  <c r="K17" i="42"/>
  <c r="K19" i="44"/>
  <c r="K28" i="44"/>
  <c r="K17" i="43"/>
  <c r="K14" i="44"/>
  <c r="K13" i="42"/>
  <c r="K19" i="50"/>
  <c r="K19" i="45"/>
  <c r="K23" i="43"/>
  <c r="K30" i="42"/>
  <c r="K17" i="44"/>
  <c r="K15" i="42"/>
  <c r="K25" i="43"/>
  <c r="K10" i="43"/>
  <c r="K10" i="42"/>
  <c r="K14" i="41"/>
  <c r="K23" i="44"/>
  <c r="K32" i="40"/>
  <c r="K27" i="40"/>
  <c r="K15" i="39"/>
  <c r="K10" i="41"/>
  <c r="K27" i="41"/>
  <c r="K26" i="43"/>
  <c r="K16" i="40"/>
  <c r="K9" i="42"/>
  <c r="AA8" i="42"/>
  <c r="K9" i="41"/>
  <c r="K30" i="41"/>
  <c r="K17" i="41"/>
  <c r="K11" i="39"/>
  <c r="K23" i="42"/>
  <c r="K13" i="41"/>
  <c r="K29" i="39"/>
  <c r="K25" i="41"/>
  <c r="AA34" i="42"/>
  <c r="K25" i="37"/>
  <c r="K10" i="40"/>
  <c r="AA23" i="42"/>
  <c r="K26" i="40"/>
  <c r="K16" i="39"/>
  <c r="AA20" i="37"/>
  <c r="K30" i="40"/>
  <c r="K25" i="38"/>
  <c r="AA22" i="39"/>
  <c r="K16" i="38"/>
  <c r="AA33" i="37"/>
  <c r="K14" i="36"/>
  <c r="K25" i="40"/>
  <c r="AA26" i="39"/>
  <c r="K15" i="40"/>
  <c r="K23" i="39"/>
  <c r="K13" i="38"/>
  <c r="K28" i="39"/>
  <c r="K26" i="38"/>
  <c r="K16" i="36"/>
  <c r="K28" i="40"/>
  <c r="K14" i="39"/>
  <c r="K9" i="39"/>
  <c r="K10" i="36"/>
  <c r="K31" i="39"/>
  <c r="K26" i="39"/>
  <c r="AA23" i="39"/>
  <c r="K10" i="37"/>
  <c r="AA27" i="37"/>
  <c r="K27" i="37"/>
  <c r="K31" i="40"/>
  <c r="AA14" i="37"/>
  <c r="K14" i="37"/>
  <c r="K23" i="36"/>
  <c r="K16" i="37"/>
  <c r="AA16" i="37"/>
  <c r="K21" i="37"/>
  <c r="AA38" i="37"/>
  <c r="AA45" i="37"/>
  <c r="AA40" i="37"/>
  <c r="AA30" i="37"/>
  <c r="AA43" i="37"/>
  <c r="K18" i="37"/>
  <c r="AA25" i="37"/>
  <c r="AA10" i="36"/>
  <c r="K19" i="36"/>
  <c r="K17" i="35"/>
  <c r="K31" i="35"/>
  <c r="K28" i="35"/>
  <c r="K11" i="35"/>
  <c r="AA36" i="37"/>
  <c r="K29" i="36"/>
  <c r="K32" i="35"/>
  <c r="K27" i="35"/>
  <c r="AA9" i="36"/>
  <c r="K29" i="35"/>
  <c r="K16" i="33"/>
  <c r="K28" i="36"/>
  <c r="K31" i="36"/>
  <c r="K9" i="34"/>
  <c r="K11" i="36"/>
  <c r="K13" i="35"/>
  <c r="K15" i="34"/>
  <c r="K17" i="37"/>
  <c r="K19" i="32"/>
  <c r="G48" i="38"/>
  <c r="K28" i="34"/>
  <c r="K31" i="34"/>
  <c r="K29" i="32"/>
  <c r="K32" i="31"/>
  <c r="K15" i="33"/>
  <c r="K25" i="33"/>
  <c r="K18" i="32"/>
  <c r="K25" i="31"/>
  <c r="K13" i="32"/>
  <c r="K14" i="34"/>
  <c r="K32" i="33"/>
  <c r="K19" i="37"/>
  <c r="K29" i="34"/>
  <c r="K28" i="33"/>
  <c r="K21" i="31"/>
  <c r="K10" i="32"/>
  <c r="K23" i="31"/>
  <c r="K19" i="33"/>
  <c r="K11" i="33"/>
  <c r="K14" i="32"/>
  <c r="K23" i="32"/>
  <c r="K11" i="31"/>
  <c r="K22" i="26"/>
  <c r="K26" i="31"/>
  <c r="K28" i="31"/>
  <c r="K21" i="30"/>
  <c r="K28" i="30"/>
  <c r="Q9" i="29"/>
  <c r="K23" i="30"/>
  <c r="K11" i="34"/>
  <c r="K36" i="25"/>
  <c r="K11" i="32"/>
  <c r="K28" i="32"/>
  <c r="K16" i="31"/>
  <c r="AA23" i="30"/>
  <c r="K35" i="25"/>
  <c r="Q23" i="29"/>
  <c r="K37" i="26"/>
  <c r="K21" i="25"/>
  <c r="Q37" i="25"/>
  <c r="K31" i="30"/>
  <c r="K31" i="33"/>
  <c r="K27" i="30"/>
  <c r="K14" i="31"/>
  <c r="K17" i="30"/>
  <c r="AA24" i="30"/>
  <c r="Q39" i="27"/>
  <c r="S39" i="27" s="1"/>
  <c r="K39" i="27"/>
  <c r="K40" i="26"/>
  <c r="K19" i="30"/>
  <c r="Q13" i="29"/>
  <c r="K73" i="25"/>
  <c r="K14" i="25"/>
  <c r="Q45" i="25"/>
  <c r="K26" i="30"/>
  <c r="K15" i="25"/>
  <c r="K17" i="31"/>
  <c r="Q83" i="25"/>
  <c r="K22" i="27"/>
  <c r="K23" i="26"/>
  <c r="Q13" i="24"/>
  <c r="Q69" i="23"/>
  <c r="Q35" i="25"/>
  <c r="K84" i="25"/>
  <c r="Q84" i="25"/>
  <c r="K17" i="27"/>
  <c r="K30" i="25"/>
  <c r="Q77" i="25"/>
  <c r="Q20" i="24"/>
  <c r="Q19" i="29"/>
  <c r="Q24" i="29"/>
  <c r="K25" i="25"/>
  <c r="K85" i="25"/>
  <c r="Q85" i="25"/>
  <c r="K40" i="27"/>
  <c r="S50" i="26"/>
  <c r="K37" i="25"/>
  <c r="K18" i="27"/>
  <c r="Q71" i="25"/>
  <c r="Q86" i="25"/>
  <c r="S43" i="26"/>
  <c r="Q28" i="24"/>
  <c r="K31" i="31"/>
  <c r="K9" i="30"/>
  <c r="Q15" i="29"/>
  <c r="K19" i="27"/>
  <c r="K29" i="27"/>
  <c r="Q43" i="25"/>
  <c r="K38" i="25"/>
  <c r="AA22" i="30"/>
  <c r="K25" i="30"/>
  <c r="K25" i="27"/>
  <c r="K16" i="25"/>
  <c r="Q30" i="27"/>
  <c r="S30" i="27" s="1"/>
  <c r="K21" i="26"/>
  <c r="K27" i="25"/>
  <c r="Q73" i="25"/>
  <c r="Q11" i="29"/>
  <c r="Q33" i="25"/>
  <c r="Q80" i="25"/>
  <c r="Q10" i="24"/>
  <c r="G48" i="30"/>
  <c r="Q21" i="29"/>
  <c r="Q31" i="27"/>
  <c r="S31" i="27" s="1"/>
  <c r="K37" i="27"/>
  <c r="K74" i="25"/>
  <c r="Q74" i="25"/>
  <c r="Q11" i="24"/>
  <c r="Q81" i="25"/>
  <c r="K18" i="23"/>
  <c r="Q32" i="27"/>
  <c r="S32" i="27" s="1"/>
  <c r="K27" i="26"/>
  <c r="K34" i="25"/>
  <c r="K50" i="25"/>
  <c r="Q12" i="20"/>
  <c r="Q20" i="27"/>
  <c r="S20" i="27" s="1"/>
  <c r="S53" i="26"/>
  <c r="Q24" i="24"/>
  <c r="K19" i="23"/>
  <c r="Q19" i="23"/>
  <c r="K82" i="23"/>
  <c r="Q20" i="21"/>
  <c r="K20" i="21"/>
  <c r="K20" i="23"/>
  <c r="Q26" i="22"/>
  <c r="K70" i="23"/>
  <c r="Q10" i="22"/>
  <c r="K12" i="23"/>
  <c r="Q35" i="23"/>
  <c r="K35" i="23"/>
  <c r="K48" i="23"/>
  <c r="Q86" i="23"/>
  <c r="K23" i="23"/>
  <c r="K73" i="23"/>
  <c r="K49" i="11"/>
  <c r="Q76" i="25"/>
  <c r="K76" i="25"/>
  <c r="Q26" i="24"/>
  <c r="Q32" i="24"/>
  <c r="Q29" i="22"/>
  <c r="Q17" i="27"/>
  <c r="S17" i="27" s="1"/>
  <c r="S43" i="27" s="1"/>
  <c r="E31" i="8" s="1"/>
  <c r="K60" i="25"/>
  <c r="K18" i="25"/>
  <c r="Q88" i="25"/>
  <c r="K25" i="23"/>
  <c r="K38" i="23"/>
  <c r="Q30" i="22"/>
  <c r="Q76" i="23"/>
  <c r="S16" i="17"/>
  <c r="Q89" i="23"/>
  <c r="Q13" i="22"/>
  <c r="K14" i="11"/>
  <c r="K15" i="23"/>
  <c r="Q22" i="22"/>
  <c r="K16" i="23"/>
  <c r="K78" i="23"/>
  <c r="Q10" i="19"/>
  <c r="K28" i="23"/>
  <c r="Q33" i="22"/>
  <c r="Q34" i="24"/>
  <c r="K29" i="23"/>
  <c r="Q43" i="23"/>
  <c r="K80" i="23"/>
  <c r="Q18" i="21"/>
  <c r="Q46" i="25"/>
  <c r="K86" i="23"/>
  <c r="Q14" i="20"/>
  <c r="Q20" i="17"/>
  <c r="K20" i="17"/>
  <c r="S16" i="16"/>
  <c r="Q24" i="15"/>
  <c r="K24" i="15"/>
  <c r="K50" i="11"/>
  <c r="K106" i="11"/>
  <c r="Q18" i="23"/>
  <c r="K69" i="23"/>
  <c r="Q73" i="23"/>
  <c r="Q82" i="23"/>
  <c r="Q12" i="22"/>
  <c r="K40" i="23"/>
  <c r="Q9" i="20"/>
  <c r="S14" i="18"/>
  <c r="K52" i="11"/>
  <c r="Q70" i="23"/>
  <c r="Q78" i="23"/>
  <c r="Q35" i="22"/>
  <c r="K21" i="21"/>
  <c r="Q11" i="14"/>
  <c r="S11" i="14" s="1"/>
  <c r="K19" i="11"/>
  <c r="Q30" i="24"/>
  <c r="Q45" i="23"/>
  <c r="K20" i="11"/>
  <c r="Q28" i="23"/>
  <c r="K83" i="23"/>
  <c r="Q36" i="22"/>
  <c r="K18" i="16"/>
  <c r="S16" i="15"/>
  <c r="K55" i="11"/>
  <c r="K93" i="11"/>
  <c r="Q18" i="22"/>
  <c r="S14" i="17"/>
  <c r="K28" i="15"/>
  <c r="Q13" i="14"/>
  <c r="S13" i="14" s="1"/>
  <c r="K94" i="11"/>
  <c r="K129" i="11"/>
  <c r="M129" i="11" s="1"/>
  <c r="Q37" i="23"/>
  <c r="Q62" i="23"/>
  <c r="Q88" i="23"/>
  <c r="K17" i="21"/>
  <c r="K21" i="18"/>
  <c r="Q21" i="18"/>
  <c r="S8" i="17"/>
  <c r="S15" i="17"/>
  <c r="Q14" i="29"/>
  <c r="K38" i="27"/>
  <c r="Q23" i="24"/>
  <c r="Q32" i="22"/>
  <c r="Q13" i="19"/>
  <c r="S9" i="15"/>
  <c r="K58" i="11"/>
  <c r="K77" i="11"/>
  <c r="Q36" i="25"/>
  <c r="Q46" i="23"/>
  <c r="Q11" i="20"/>
  <c r="S11" i="18"/>
  <c r="K23" i="13"/>
  <c r="K116" i="11"/>
  <c r="M116" i="11" s="1"/>
  <c r="K24" i="25"/>
  <c r="K44" i="25"/>
  <c r="K42" i="23"/>
  <c r="Q75" i="23"/>
  <c r="K26" i="17"/>
  <c r="S13" i="16"/>
  <c r="K25" i="11"/>
  <c r="Q16" i="24"/>
  <c r="Q38" i="23"/>
  <c r="Q80" i="23"/>
  <c r="K18" i="21"/>
  <c r="Q23" i="18"/>
  <c r="K23" i="18"/>
  <c r="Q28" i="22"/>
  <c r="K24" i="13"/>
  <c r="K44" i="11"/>
  <c r="K100" i="11"/>
  <c r="K76" i="23"/>
  <c r="K23" i="16"/>
  <c r="S11" i="15"/>
  <c r="K82" i="11"/>
  <c r="Q30" i="23"/>
  <c r="Q15" i="22"/>
  <c r="S10" i="17"/>
  <c r="K83" i="11"/>
  <c r="Q20" i="22"/>
  <c r="S11" i="17"/>
  <c r="K26" i="23"/>
  <c r="Q39" i="23"/>
  <c r="Q13" i="20"/>
  <c r="K22" i="15"/>
  <c r="K30" i="11"/>
  <c r="Q37" i="24"/>
  <c r="Q16" i="22"/>
  <c r="S13" i="15"/>
  <c r="K19" i="13"/>
  <c r="K13" i="11"/>
  <c r="Q85" i="23"/>
  <c r="Q25" i="22"/>
  <c r="K22" i="18"/>
  <c r="Q29" i="15"/>
  <c r="S8" i="16"/>
  <c r="K15" i="11"/>
  <c r="K112" i="11"/>
  <c r="K87" i="11"/>
  <c r="K95" i="11"/>
  <c r="K113" i="11"/>
  <c r="K26" i="16"/>
  <c r="K8" i="11"/>
  <c r="K96" i="11"/>
  <c r="S30" i="13"/>
  <c r="K9" i="11"/>
  <c r="K40" i="11"/>
  <c r="K48" i="11"/>
  <c r="Q29" i="17"/>
  <c r="S12" i="15"/>
  <c r="K26" i="15"/>
  <c r="K88" i="11"/>
  <c r="Q18" i="16"/>
  <c r="Q12" i="14"/>
  <c r="S12" i="14" s="1"/>
  <c r="K89" i="11"/>
  <c r="K23" i="21"/>
  <c r="K21" i="17"/>
  <c r="Q26" i="17"/>
  <c r="Q23" i="16"/>
  <c r="Q8" i="19"/>
  <c r="S9" i="17"/>
  <c r="K18" i="11"/>
  <c r="K57" i="11"/>
  <c r="K123" i="11"/>
  <c r="M123" i="11" s="1"/>
  <c r="Q8" i="22"/>
  <c r="K107" i="11"/>
  <c r="K22" i="17"/>
  <c r="K19" i="16"/>
  <c r="K35" i="11"/>
  <c r="K91" i="11"/>
  <c r="K108" i="11"/>
  <c r="Q14" i="14"/>
  <c r="S14" i="14" s="1"/>
  <c r="K26" i="13"/>
  <c r="S14" i="15"/>
  <c r="Q28" i="15"/>
  <c r="K29" i="11"/>
  <c r="K84" i="11"/>
  <c r="K20" i="16"/>
  <c r="S15" i="15"/>
  <c r="Q20" i="18"/>
  <c r="K121" i="11"/>
  <c r="M121" i="11" s="1"/>
  <c r="K128" i="11"/>
  <c r="M128" i="11" s="1"/>
  <c r="K28" i="16"/>
  <c r="Q28" i="16"/>
  <c r="K28" i="11"/>
  <c r="K24" i="16"/>
  <c r="Q9" i="14"/>
  <c r="S9" i="14" s="1"/>
  <c r="K118" i="11"/>
  <c r="M118" i="11" s="1"/>
  <c r="G967" i="1"/>
  <c r="Q8" i="50" l="1"/>
  <c r="Y8" i="50"/>
  <c r="Q38" i="50"/>
  <c r="Y38" i="50"/>
  <c r="BQ85" i="52"/>
  <c r="AC85" i="52"/>
  <c r="AI85" i="52"/>
  <c r="BW85" i="52"/>
  <c r="Q45" i="50"/>
  <c r="Y45" i="50"/>
  <c r="BM26" i="51"/>
  <c r="BQ26" i="51" s="1"/>
  <c r="AK26" i="51"/>
  <c r="Q18" i="80"/>
  <c r="S18" i="80" s="1"/>
  <c r="M18" i="80"/>
  <c r="AS23" i="83"/>
  <c r="AW23" i="83" s="1"/>
  <c r="BA23" i="83" s="1"/>
  <c r="AS23" i="84"/>
  <c r="BA23" i="81"/>
  <c r="BE23" i="81" s="1"/>
  <c r="BA23" i="82"/>
  <c r="BE23" i="82" s="1"/>
  <c r="AC81" i="52"/>
  <c r="AI81" i="52" s="1"/>
  <c r="BQ81" i="52"/>
  <c r="BW81" i="52" s="1"/>
  <c r="BY51" i="52"/>
  <c r="CC51" i="52" s="1"/>
  <c r="AO51" i="52"/>
  <c r="AM14" i="56"/>
  <c r="AS14" i="56" s="1"/>
  <c r="AC14" i="56"/>
  <c r="Q14" i="56"/>
  <c r="AI14" i="56"/>
  <c r="Y14" i="56"/>
  <c r="AK8" i="51"/>
  <c r="BM8" i="51"/>
  <c r="BQ8" i="51" s="1"/>
  <c r="BO21" i="83"/>
  <c r="M21" i="89"/>
  <c r="Q18" i="79"/>
  <c r="G18" i="85"/>
  <c r="I18" i="85" s="1"/>
  <c r="K18" i="85" s="1"/>
  <c r="M18" i="85" s="1"/>
  <c r="O18" i="85" s="1"/>
  <c r="Q18" i="85" s="1"/>
  <c r="CG12" i="84"/>
  <c r="CW12" i="82"/>
  <c r="DA12" i="82" s="1"/>
  <c r="CW12" i="81"/>
  <c r="DA12" i="81" s="1"/>
  <c r="CG12" i="83"/>
  <c r="CK12" i="83" s="1"/>
  <c r="CO12" i="83" s="1"/>
  <c r="AG54" i="99"/>
  <c r="Q20" i="90" s="1"/>
  <c r="Y23" i="84"/>
  <c r="Y23" i="83"/>
  <c r="AC23" i="83" s="1"/>
  <c r="AG23" i="83" s="1"/>
  <c r="AC23" i="82"/>
  <c r="AG23" i="82" s="1"/>
  <c r="AC23" i="81"/>
  <c r="AG23" i="81" s="1"/>
  <c r="Q14" i="80"/>
  <c r="S14" i="80" s="1"/>
  <c r="M14" i="80"/>
  <c r="Q38" i="56"/>
  <c r="AM38" i="56"/>
  <c r="AS38" i="56" s="1"/>
  <c r="AI38" i="56"/>
  <c r="AC38" i="56"/>
  <c r="Y38" i="56"/>
  <c r="M16" i="89"/>
  <c r="O16" i="89" s="1"/>
  <c r="S16" i="89" s="1"/>
  <c r="BO16" i="83"/>
  <c r="E47" i="116"/>
  <c r="E44" i="116"/>
  <c r="E45" i="116" s="1"/>
  <c r="K27" i="50"/>
  <c r="K37" i="50"/>
  <c r="K36" i="50"/>
  <c r="K23" i="50"/>
  <c r="S41" i="33"/>
  <c r="E20" i="87"/>
  <c r="AU20" i="92"/>
  <c r="AY20" i="92" s="1"/>
  <c r="Q19" i="80"/>
  <c r="S19" i="80" s="1"/>
  <c r="M19" i="80"/>
  <c r="AA22" i="42"/>
  <c r="O12" i="47"/>
  <c r="Y12" i="47" s="1"/>
  <c r="AA24" i="42"/>
  <c r="I22" i="88"/>
  <c r="CG21" i="84"/>
  <c r="CW21" i="82"/>
  <c r="DA21" i="82" s="1"/>
  <c r="CW21" i="81"/>
  <c r="DA21" i="81" s="1"/>
  <c r="CG21" i="83"/>
  <c r="W8" i="50"/>
  <c r="AO95" i="52"/>
  <c r="BY95" i="52"/>
  <c r="CC95" i="52" s="1"/>
  <c r="Q41" i="50"/>
  <c r="Y41" i="50" s="1"/>
  <c r="E76" i="98"/>
  <c r="I13" i="88"/>
  <c r="CI15" i="83"/>
  <c r="M15" i="88"/>
  <c r="O15" i="88" s="1"/>
  <c r="BC17" i="88"/>
  <c r="M23" i="80"/>
  <c r="Q23" i="80"/>
  <c r="S23" i="80" s="1"/>
  <c r="Q47" i="50"/>
  <c r="Y47" i="50" s="1"/>
  <c r="Y48" i="50"/>
  <c r="Q48" i="50"/>
  <c r="K15" i="3"/>
  <c r="G635" i="1" s="1"/>
  <c r="Q15" i="92"/>
  <c r="BC12" i="90"/>
  <c r="I9" i="88"/>
  <c r="BM25" i="51"/>
  <c r="BQ25" i="51" s="1"/>
  <c r="AK25" i="51"/>
  <c r="Q51" i="50"/>
  <c r="Y51" i="50" s="1"/>
  <c r="Q13" i="80"/>
  <c r="S13" i="80" s="1"/>
  <c r="M13" i="80"/>
  <c r="AK21" i="51"/>
  <c r="BM21" i="51"/>
  <c r="BQ21" i="51" s="1"/>
  <c r="BC13" i="90"/>
  <c r="BC57" i="99"/>
  <c r="BE23" i="144"/>
  <c r="S41" i="39"/>
  <c r="CG19" i="82"/>
  <c r="CO19" i="82"/>
  <c r="AK11" i="80"/>
  <c r="AO11" i="80" s="1"/>
  <c r="AK11" i="85"/>
  <c r="BA11" i="79" s="1"/>
  <c r="AO49" i="52"/>
  <c r="BY49" i="52"/>
  <c r="CC49" i="52" s="1"/>
  <c r="AO29" i="52"/>
  <c r="BY29" i="52"/>
  <c r="CC29" i="52" s="1"/>
  <c r="Q8" i="38"/>
  <c r="U20" i="80"/>
  <c r="Y20" i="80" s="1"/>
  <c r="U20" i="85"/>
  <c r="AI20" i="79" s="1"/>
  <c r="M20" i="47" s="1"/>
  <c r="AC34" i="56"/>
  <c r="AI34" i="56" s="1"/>
  <c r="Y34" i="56"/>
  <c r="AS34" i="56"/>
  <c r="AM34" i="56"/>
  <c r="Q34" i="56"/>
  <c r="AW8" i="80"/>
  <c r="AY8" i="80" s="1"/>
  <c r="AS8" i="80"/>
  <c r="BO19" i="51"/>
  <c r="AA19" i="51"/>
  <c r="AQ19" i="51"/>
  <c r="AU19" i="51" s="1"/>
  <c r="BG19" i="51"/>
  <c r="AY19" i="51"/>
  <c r="Q19" i="51"/>
  <c r="AI19" i="51"/>
  <c r="BM14" i="51"/>
  <c r="BQ14" i="51" s="1"/>
  <c r="AK14" i="51"/>
  <c r="BY71" i="52"/>
  <c r="CC71" i="52" s="1"/>
  <c r="AO71" i="52"/>
  <c r="BQ83" i="52"/>
  <c r="BW83" i="52" s="1"/>
  <c r="AI83" i="52"/>
  <c r="AC83" i="52"/>
  <c r="AO31" i="52"/>
  <c r="BY31" i="52"/>
  <c r="CC31" i="52" s="1"/>
  <c r="Y49" i="50"/>
  <c r="Q49" i="50"/>
  <c r="BC11" i="88"/>
  <c r="AW65" i="52"/>
  <c r="CA65" i="52"/>
  <c r="CA76" i="52" s="1"/>
  <c r="AC65" i="52"/>
  <c r="AC76" i="52" s="1"/>
  <c r="BQ65" i="52"/>
  <c r="BQ76" i="52" s="1"/>
  <c r="Q65" i="52"/>
  <c r="Q76" i="52" s="1"/>
  <c r="BM65" i="52"/>
  <c r="BG65" i="52"/>
  <c r="BG76" i="52" s="1"/>
  <c r="AM65" i="52"/>
  <c r="AM76" i="52" s="1"/>
  <c r="M76" i="52"/>
  <c r="U15" i="82"/>
  <c r="M15" i="82"/>
  <c r="W14" i="56"/>
  <c r="BC12" i="91"/>
  <c r="AK11" i="51"/>
  <c r="BM11" i="51"/>
  <c r="BQ11" i="51" s="1"/>
  <c r="AO48" i="52"/>
  <c r="BY48" i="52"/>
  <c r="CC48" i="52" s="1"/>
  <c r="BY35" i="52"/>
  <c r="CC35" i="52" s="1"/>
  <c r="AO35" i="52"/>
  <c r="Y40" i="50"/>
  <c r="Q40" i="50"/>
  <c r="M9" i="50"/>
  <c r="G64" i="50"/>
  <c r="AA23" i="46"/>
  <c r="AC23" i="46" s="1"/>
  <c r="AA24" i="46"/>
  <c r="AC24" i="46" s="1"/>
  <c r="O8" i="47"/>
  <c r="AA26" i="46"/>
  <c r="AC26" i="46" s="1"/>
  <c r="AA22" i="46"/>
  <c r="AC22" i="46" s="1"/>
  <c r="AA8" i="46"/>
  <c r="AC8" i="46" s="1"/>
  <c r="O20" i="89"/>
  <c r="S20" i="89" s="1"/>
  <c r="I20" i="89"/>
  <c r="W19" i="91"/>
  <c r="Q26" i="29"/>
  <c r="W47" i="50"/>
  <c r="BC75" i="52"/>
  <c r="BW75" i="52"/>
  <c r="AI75" i="52"/>
  <c r="AC75" i="52"/>
  <c r="Y75" i="52"/>
  <c r="Q75" i="52"/>
  <c r="BQ75" i="52"/>
  <c r="AW75" i="52"/>
  <c r="AM75" i="52"/>
  <c r="AS75" i="52" s="1"/>
  <c r="BY50" i="52"/>
  <c r="CC50" i="52" s="1"/>
  <c r="AO50" i="52"/>
  <c r="S41" i="31"/>
  <c r="CI14" i="83"/>
  <c r="M14" i="88"/>
  <c r="M17" i="18"/>
  <c r="U9" i="50"/>
  <c r="U52" i="54"/>
  <c r="U63" i="50"/>
  <c r="U50" i="54"/>
  <c r="U37" i="50"/>
  <c r="U27" i="50"/>
  <c r="BY94" i="52"/>
  <c r="CC94" i="52" s="1"/>
  <c r="AO94" i="52"/>
  <c r="BY25" i="52"/>
  <c r="CC25" i="52" s="1"/>
  <c r="AO25" i="52"/>
  <c r="I13" i="90"/>
  <c r="E23" i="90"/>
  <c r="AU19" i="83"/>
  <c r="M19" i="90"/>
  <c r="BY46" i="52"/>
  <c r="CC46" i="52" s="1"/>
  <c r="AO46" i="52"/>
  <c r="M107" i="11"/>
  <c r="I62" i="95"/>
  <c r="I37" i="94"/>
  <c r="G69" i="98"/>
  <c r="I12" i="88"/>
  <c r="Q39" i="50"/>
  <c r="Y39" i="50" s="1"/>
  <c r="BC9" i="92"/>
  <c r="K13" i="3"/>
  <c r="G577" i="1" s="1"/>
  <c r="Q13" i="92"/>
  <c r="AC13" i="82"/>
  <c r="AG13" i="82" s="1"/>
  <c r="AC13" i="81"/>
  <c r="AG13" i="81" s="1"/>
  <c r="Y13" i="84"/>
  <c r="Y13" i="83"/>
  <c r="I149" i="11"/>
  <c r="E37" i="103"/>
  <c r="K42" i="94"/>
  <c r="I26" i="49" s="1"/>
  <c r="M42" i="94"/>
  <c r="G10" i="74"/>
  <c r="G24" i="96"/>
  <c r="G66" i="96"/>
  <c r="G65" i="96"/>
  <c r="AA18" i="83"/>
  <c r="M18" i="91"/>
  <c r="U58" i="54"/>
  <c r="U55" i="53"/>
  <c r="U22" i="53"/>
  <c r="U38" i="53"/>
  <c r="U12" i="53"/>
  <c r="S8" i="31"/>
  <c r="Q8" i="31"/>
  <c r="U10" i="49"/>
  <c r="U55" i="50"/>
  <c r="U11" i="53"/>
  <c r="U10" i="53"/>
  <c r="U56" i="53"/>
  <c r="U47" i="53"/>
  <c r="AW23" i="80"/>
  <c r="AY23" i="80" s="1"/>
  <c r="AS23" i="80"/>
  <c r="BM9" i="51"/>
  <c r="BQ9" i="51" s="1"/>
  <c r="AK9" i="51"/>
  <c r="M8" i="19"/>
  <c r="G24" i="116"/>
  <c r="E58" i="98" s="1"/>
  <c r="U9" i="81"/>
  <c r="M9" i="81"/>
  <c r="AC21" i="92"/>
  <c r="AM21" i="92"/>
  <c r="M15" i="90"/>
  <c r="O15" i="90" s="1"/>
  <c r="S15" i="90" s="1"/>
  <c r="AU15" i="83"/>
  <c r="U21" i="85"/>
  <c r="AI21" i="79" s="1"/>
  <c r="M21" i="47" s="1"/>
  <c r="U21" i="80"/>
  <c r="Y21" i="80" s="1"/>
  <c r="G57" i="96"/>
  <c r="G22" i="96"/>
  <c r="G58" i="96"/>
  <c r="BQ11" i="80"/>
  <c r="BU11" i="80" s="1"/>
  <c r="BQ11" i="85"/>
  <c r="CK11" i="79" s="1"/>
  <c r="M16" i="90"/>
  <c r="AU16" i="83"/>
  <c r="M21" i="91"/>
  <c r="O21" i="91" s="1"/>
  <c r="AA21" i="83"/>
  <c r="G20" i="116"/>
  <c r="E54" i="98" s="1"/>
  <c r="AM30" i="142"/>
  <c r="E22" i="89" s="1"/>
  <c r="BC48" i="99"/>
  <c r="BE14" i="144"/>
  <c r="AU14" i="88" s="1"/>
  <c r="AY14" i="88" s="1"/>
  <c r="DE22" i="138"/>
  <c r="DG22" i="138" s="1"/>
  <c r="BE57" i="99"/>
  <c r="G15" i="111"/>
  <c r="E35" i="96" s="1"/>
  <c r="I14" i="89"/>
  <c r="U53" i="56"/>
  <c r="I12" i="71"/>
  <c r="H9" i="57" s="1"/>
  <c r="I12" i="72"/>
  <c r="H8" i="57" s="1"/>
  <c r="I12" i="59"/>
  <c r="H21" i="57" s="1"/>
  <c r="I37" i="100"/>
  <c r="U15" i="81"/>
  <c r="M15" i="81"/>
  <c r="I8" i="88"/>
  <c r="E23" i="88"/>
  <c r="U9" i="80"/>
  <c r="Y9" i="80" s="1"/>
  <c r="U9" i="85"/>
  <c r="AI9" i="79" s="1"/>
  <c r="M9" i="47" s="1"/>
  <c r="AM14" i="144"/>
  <c r="AU14" i="91" s="1"/>
  <c r="AY14" i="91" s="1"/>
  <c r="E23" i="12"/>
  <c r="M16" i="56"/>
  <c r="G39" i="111"/>
  <c r="Q14" i="84"/>
  <c r="I14" i="84"/>
  <c r="Q10" i="14"/>
  <c r="S10" i="14" s="1"/>
  <c r="Q8" i="14"/>
  <c r="S8" i="14" s="1"/>
  <c r="E16" i="87"/>
  <c r="AU16" i="92"/>
  <c r="AY16" i="92" s="1"/>
  <c r="FG19" i="138"/>
  <c r="FI19" i="138" s="1"/>
  <c r="AQ44" i="99"/>
  <c r="AS44" i="99" s="1"/>
  <c r="Q10" i="89" s="1"/>
  <c r="AY10" i="144"/>
  <c r="AU10" i="89" s="1"/>
  <c r="AY10" i="89" s="1"/>
  <c r="BI16" i="80"/>
  <c r="BM16" i="80"/>
  <c r="BO16" i="80" s="1"/>
  <c r="BM8" i="80"/>
  <c r="BO8" i="80" s="1"/>
  <c r="BI8" i="80"/>
  <c r="CO19" i="81"/>
  <c r="CG19" i="81"/>
  <c r="AS26" i="144"/>
  <c r="U19" i="80"/>
  <c r="Y19" i="80" s="1"/>
  <c r="U19" i="85"/>
  <c r="AI19" i="79" s="1"/>
  <c r="BY12" i="81"/>
  <c r="CC12" i="81" s="1"/>
  <c r="BY12" i="82"/>
  <c r="CC12" i="82" s="1"/>
  <c r="BM12" i="84"/>
  <c r="BM12" i="83"/>
  <c r="AS21" i="83"/>
  <c r="BA21" i="82"/>
  <c r="BE21" i="82" s="1"/>
  <c r="BA21" i="81"/>
  <c r="BE21" i="81" s="1"/>
  <c r="AS21" i="84"/>
  <c r="BC18" i="91"/>
  <c r="I12" i="89"/>
  <c r="BA22" i="80"/>
  <c r="BE22" i="80" s="1"/>
  <c r="BA22" i="85"/>
  <c r="BS22" i="79" s="1"/>
  <c r="Q22" i="47" s="1"/>
  <c r="AM31" i="143"/>
  <c r="K30" i="37"/>
  <c r="U46" i="50"/>
  <c r="U38" i="50"/>
  <c r="W38" i="50" s="1"/>
  <c r="K61" i="52"/>
  <c r="U56" i="54"/>
  <c r="U25" i="53"/>
  <c r="BY45" i="52"/>
  <c r="CC45" i="52" s="1"/>
  <c r="AO45" i="52"/>
  <c r="U45" i="54"/>
  <c r="Q8" i="80"/>
  <c r="S8" i="80" s="1"/>
  <c r="M8" i="80"/>
  <c r="BA8" i="46"/>
  <c r="AU8" i="46"/>
  <c r="AK8" i="46"/>
  <c r="AE8" i="46"/>
  <c r="Q8" i="46"/>
  <c r="BU79" i="52"/>
  <c r="G28" i="114"/>
  <c r="I41" i="45" s="1"/>
  <c r="M41" i="45" s="1"/>
  <c r="I14" i="98"/>
  <c r="E11" i="78"/>
  <c r="U16" i="81"/>
  <c r="M16" i="81"/>
  <c r="G31" i="111"/>
  <c r="I29" i="21" s="1"/>
  <c r="AC15" i="90"/>
  <c r="AM15" i="90"/>
  <c r="CK15" i="84"/>
  <c r="CS15" i="84"/>
  <c r="BC74" i="52"/>
  <c r="BW74" i="52"/>
  <c r="Q74" i="52"/>
  <c r="AM74" i="52"/>
  <c r="BQ74" i="52"/>
  <c r="AW74" i="52"/>
  <c r="AS74" i="52"/>
  <c r="AC74" i="52"/>
  <c r="AI74" i="52" s="1"/>
  <c r="Y74" i="52"/>
  <c r="M22" i="90"/>
  <c r="AU22" i="83"/>
  <c r="Q19" i="79"/>
  <c r="G19" i="85"/>
  <c r="I19" i="85" s="1"/>
  <c r="K19" i="85" s="1"/>
  <c r="M19" i="85" s="1"/>
  <c r="O19" i="85" s="1"/>
  <c r="Q19" i="85" s="1"/>
  <c r="S17" i="17"/>
  <c r="E15" i="109"/>
  <c r="E14" i="109"/>
  <c r="BC54" i="99"/>
  <c r="BE54" i="99" s="1"/>
  <c r="Q20" i="88" s="1"/>
  <c r="BE20" i="144"/>
  <c r="AU20" i="88" s="1"/>
  <c r="AY20" i="88" s="1"/>
  <c r="AM15" i="92"/>
  <c r="AC15" i="92"/>
  <c r="G26" i="111"/>
  <c r="I20" i="88"/>
  <c r="AU8" i="92"/>
  <c r="AY8" i="92" s="1"/>
  <c r="E8" i="87"/>
  <c r="AK18" i="85"/>
  <c r="BA18" i="79" s="1"/>
  <c r="AK18" i="80"/>
  <c r="AO18" i="80" s="1"/>
  <c r="Q57" i="99"/>
  <c r="U57" i="99" s="1"/>
  <c r="AM23" i="144"/>
  <c r="AQ69" i="133"/>
  <c r="AQ27" i="131" s="1"/>
  <c r="I11" i="91"/>
  <c r="Q15" i="84"/>
  <c r="I15" i="84"/>
  <c r="G28" i="116"/>
  <c r="E62" i="98" s="1"/>
  <c r="M72" i="52"/>
  <c r="G25" i="115"/>
  <c r="G59" i="98" s="1"/>
  <c r="E18" i="78"/>
  <c r="I14" i="58"/>
  <c r="J23" i="57" s="1"/>
  <c r="BQ23" i="80"/>
  <c r="BU23" i="80" s="1"/>
  <c r="BQ23" i="85"/>
  <c r="CK23" i="79" s="1"/>
  <c r="U14" i="82"/>
  <c r="M14" i="82"/>
  <c r="BO19" i="83"/>
  <c r="BQ19" i="83" s="1"/>
  <c r="BU19" i="83" s="1"/>
  <c r="M19" i="89"/>
  <c r="BC42" i="99"/>
  <c r="BE42" i="99" s="1"/>
  <c r="Q8" i="88" s="1"/>
  <c r="BE8" i="144"/>
  <c r="AU8" i="88" s="1"/>
  <c r="AY8" i="88" s="1"/>
  <c r="AS12" i="80"/>
  <c r="AW12" i="80"/>
  <c r="AY12" i="80" s="1"/>
  <c r="K31" i="11"/>
  <c r="K26" i="11"/>
  <c r="K16" i="11"/>
  <c r="K34" i="11"/>
  <c r="K26" i="21"/>
  <c r="K16" i="21"/>
  <c r="K20" i="13"/>
  <c r="K18" i="13"/>
  <c r="K27" i="11"/>
  <c r="K12" i="11"/>
  <c r="M12" i="11" s="1"/>
  <c r="K18" i="17"/>
  <c r="K18" i="15"/>
  <c r="K11" i="11"/>
  <c r="K33" i="11"/>
  <c r="K29" i="13"/>
  <c r="K20" i="18"/>
  <c r="K49" i="25"/>
  <c r="K10" i="11"/>
  <c r="K32" i="11"/>
  <c r="K23" i="11"/>
  <c r="K28" i="17"/>
  <c r="K20" i="15"/>
  <c r="K18" i="18"/>
  <c r="K24" i="23"/>
  <c r="K13" i="23"/>
  <c r="K21" i="23"/>
  <c r="K12" i="25"/>
  <c r="K50" i="23"/>
  <c r="K48" i="25"/>
  <c r="K18" i="26"/>
  <c r="K24" i="11"/>
  <c r="K29" i="26"/>
  <c r="K28" i="18"/>
  <c r="K14" i="23"/>
  <c r="K17" i="23"/>
  <c r="K13" i="25"/>
  <c r="K49" i="23"/>
  <c r="K22" i="23"/>
  <c r="K21" i="27"/>
  <c r="K23" i="25"/>
  <c r="K17" i="25"/>
  <c r="K17" i="26"/>
  <c r="K22" i="25"/>
  <c r="K21" i="32"/>
  <c r="K26" i="25"/>
  <c r="K20" i="26"/>
  <c r="K20" i="27"/>
  <c r="K21" i="34"/>
  <c r="K10" i="30"/>
  <c r="K10" i="31"/>
  <c r="K13" i="33"/>
  <c r="K13" i="30"/>
  <c r="K21" i="33"/>
  <c r="K9" i="31"/>
  <c r="K9" i="33"/>
  <c r="K9" i="37"/>
  <c r="K10" i="33"/>
  <c r="K13" i="31"/>
  <c r="K9" i="32"/>
  <c r="K13" i="34"/>
  <c r="K10" i="34"/>
  <c r="K9" i="35"/>
  <c r="K10" i="35"/>
  <c r="K21" i="35"/>
  <c r="K21" i="36"/>
  <c r="K21" i="40"/>
  <c r="K9" i="36"/>
  <c r="K13" i="36"/>
  <c r="K21" i="38"/>
  <c r="K21" i="39"/>
  <c r="K10" i="38"/>
  <c r="K13" i="39"/>
  <c r="K13" i="40"/>
  <c r="K10" i="39"/>
  <c r="K13" i="37"/>
  <c r="K9" i="38"/>
  <c r="K13" i="44"/>
  <c r="K10" i="45"/>
  <c r="K21" i="41"/>
  <c r="K10" i="44"/>
  <c r="K9" i="40"/>
  <c r="K21" i="42"/>
  <c r="K9" i="43"/>
  <c r="K62" i="50"/>
  <c r="K11" i="50"/>
  <c r="K21" i="44"/>
  <c r="K86" i="52"/>
  <c r="K9" i="44"/>
  <c r="K21" i="43"/>
  <c r="K13" i="43"/>
  <c r="K21" i="45"/>
  <c r="K9" i="46"/>
  <c r="K10" i="46"/>
  <c r="K22" i="52"/>
  <c r="K13" i="50"/>
  <c r="K16" i="50"/>
  <c r="K13" i="46"/>
  <c r="K21" i="46"/>
  <c r="K52" i="50"/>
  <c r="K13" i="45"/>
  <c r="K24" i="50"/>
  <c r="K88" i="52"/>
  <c r="K24" i="54"/>
  <c r="K9" i="45"/>
  <c r="K13" i="52"/>
  <c r="K21" i="54"/>
  <c r="K11" i="52"/>
  <c r="K26" i="54"/>
  <c r="K24" i="56"/>
  <c r="K21" i="56"/>
  <c r="K25" i="54"/>
  <c r="K28" i="54"/>
  <c r="K22" i="54"/>
  <c r="K17" i="52"/>
  <c r="K29" i="56"/>
  <c r="K14" i="52"/>
  <c r="K49" i="56"/>
  <c r="K32" i="56"/>
  <c r="K26" i="56"/>
  <c r="AC12" i="81"/>
  <c r="AG12" i="81" s="1"/>
  <c r="AC12" i="82"/>
  <c r="AG12" i="82" s="1"/>
  <c r="Y12" i="83"/>
  <c r="AC12" i="83" s="1"/>
  <c r="AG12" i="83" s="1"/>
  <c r="Y12" i="84"/>
  <c r="AC21" i="81"/>
  <c r="AG21" i="81" s="1"/>
  <c r="AC21" i="82"/>
  <c r="AG21" i="82" s="1"/>
  <c r="Y21" i="84"/>
  <c r="Y21" i="83"/>
  <c r="O12" i="92"/>
  <c r="I12" i="92"/>
  <c r="BA11" i="80"/>
  <c r="BE11" i="80" s="1"/>
  <c r="BA11" i="85"/>
  <c r="BS11" i="79" s="1"/>
  <c r="Q11" i="47" s="1"/>
  <c r="AO31" i="143"/>
  <c r="U21" i="50"/>
  <c r="U44" i="50"/>
  <c r="U20" i="50"/>
  <c r="U41" i="50"/>
  <c r="W41" i="50" s="1"/>
  <c r="U32" i="50"/>
  <c r="U22" i="49"/>
  <c r="U14" i="49"/>
  <c r="U49" i="50"/>
  <c r="W49" i="50" s="1"/>
  <c r="U40" i="50"/>
  <c r="W40" i="50" s="1"/>
  <c r="U31" i="50"/>
  <c r="U12" i="50"/>
  <c r="U39" i="50"/>
  <c r="U36" i="50"/>
  <c r="U30" i="50"/>
  <c r="U26" i="49"/>
  <c r="U17" i="50"/>
  <c r="U16" i="49"/>
  <c r="U61" i="50"/>
  <c r="U17" i="53"/>
  <c r="U53" i="53"/>
  <c r="U42" i="53"/>
  <c r="U26" i="53"/>
  <c r="U23" i="53"/>
  <c r="U61" i="54"/>
  <c r="U16" i="53"/>
  <c r="U13" i="53"/>
  <c r="U48" i="54"/>
  <c r="U36" i="54"/>
  <c r="U54" i="54"/>
  <c r="U28" i="53"/>
  <c r="U58" i="53"/>
  <c r="U41" i="54"/>
  <c r="U21" i="53"/>
  <c r="U24" i="53"/>
  <c r="U50" i="53"/>
  <c r="U33" i="53"/>
  <c r="U44" i="54"/>
  <c r="E85" i="115"/>
  <c r="G85" i="115" s="1"/>
  <c r="G80" i="98" s="1"/>
  <c r="E84" i="115"/>
  <c r="AO92" i="52"/>
  <c r="BY92" i="52"/>
  <c r="CC92" i="52" s="1"/>
  <c r="G28" i="48"/>
  <c r="S8" i="15"/>
  <c r="I16" i="84"/>
  <c r="Q16" i="84"/>
  <c r="Y50" i="50"/>
  <c r="Q50" i="50"/>
  <c r="AE57" i="99"/>
  <c r="AG57" i="99" s="1"/>
  <c r="AS23" i="144"/>
  <c r="AW20" i="84"/>
  <c r="BE20" i="84"/>
  <c r="DE15" i="81"/>
  <c r="DM15" i="81"/>
  <c r="AQ49" i="99"/>
  <c r="AS49" i="99" s="1"/>
  <c r="Q15" i="89" s="1"/>
  <c r="AY15" i="144"/>
  <c r="AU15" i="89" s="1"/>
  <c r="AY15" i="89" s="1"/>
  <c r="BA17" i="80"/>
  <c r="BE17" i="80" s="1"/>
  <c r="BA17" i="85"/>
  <c r="BS17" i="79" s="1"/>
  <c r="Q17" i="47" s="1"/>
  <c r="S47" i="99"/>
  <c r="U47" i="99" s="1"/>
  <c r="Q13" i="91" s="1"/>
  <c r="AM13" i="144"/>
  <c r="AU13" i="91" s="1"/>
  <c r="AY13" i="91" s="1"/>
  <c r="CA70" i="132"/>
  <c r="CA27" i="131" s="1"/>
  <c r="K20" i="3"/>
  <c r="G780" i="1" s="1"/>
  <c r="Q20" i="92"/>
  <c r="K86" i="11"/>
  <c r="K76" i="11"/>
  <c r="K56" i="11"/>
  <c r="K51" i="11"/>
  <c r="K46" i="11"/>
  <c r="K41" i="11"/>
  <c r="K36" i="11"/>
  <c r="K25" i="13"/>
  <c r="K21" i="16"/>
  <c r="K25" i="15"/>
  <c r="K22" i="13"/>
  <c r="K23" i="17"/>
  <c r="K81" i="23"/>
  <c r="K19" i="15"/>
  <c r="K26" i="18"/>
  <c r="K92" i="11"/>
  <c r="K23" i="15"/>
  <c r="K43" i="11"/>
  <c r="K21" i="13"/>
  <c r="K19" i="21"/>
  <c r="K90" i="11"/>
  <c r="K42" i="11"/>
  <c r="K33" i="23"/>
  <c r="K79" i="25"/>
  <c r="K69" i="25"/>
  <c r="K39" i="25"/>
  <c r="K29" i="25"/>
  <c r="K19" i="25"/>
  <c r="K36" i="26"/>
  <c r="K26" i="26"/>
  <c r="K33" i="27"/>
  <c r="K23" i="27"/>
  <c r="K17" i="11"/>
  <c r="K21" i="15"/>
  <c r="K22" i="16"/>
  <c r="K25" i="17"/>
  <c r="K28" i="13"/>
  <c r="K19" i="18"/>
  <c r="K47" i="11"/>
  <c r="K78" i="11"/>
  <c r="K38" i="11"/>
  <c r="K24" i="17"/>
  <c r="K102" i="11"/>
  <c r="K54" i="11"/>
  <c r="K74" i="23"/>
  <c r="K19" i="17"/>
  <c r="K85" i="11"/>
  <c r="K25" i="16"/>
  <c r="K25" i="18"/>
  <c r="K72" i="23"/>
  <c r="K43" i="23"/>
  <c r="K39" i="23"/>
  <c r="K101" i="11"/>
  <c r="K45" i="11"/>
  <c r="K24" i="18"/>
  <c r="K24" i="21"/>
  <c r="K85" i="23"/>
  <c r="K34" i="23"/>
  <c r="K30" i="23"/>
  <c r="K32" i="25"/>
  <c r="K84" i="23"/>
  <c r="K75" i="23"/>
  <c r="K71" i="23"/>
  <c r="K40" i="25"/>
  <c r="K28" i="25"/>
  <c r="K20" i="25"/>
  <c r="K33" i="26"/>
  <c r="K79" i="23"/>
  <c r="K39" i="11"/>
  <c r="K22" i="21"/>
  <c r="K62" i="23"/>
  <c r="K37" i="23"/>
  <c r="K41" i="23"/>
  <c r="K37" i="11"/>
  <c r="K53" i="11"/>
  <c r="K27" i="23"/>
  <c r="K77" i="23"/>
  <c r="K35" i="26"/>
  <c r="K36" i="27"/>
  <c r="K27" i="27"/>
  <c r="K61" i="23"/>
  <c r="K36" i="23"/>
  <c r="K60" i="23"/>
  <c r="K75" i="25"/>
  <c r="K62" i="25"/>
  <c r="K82" i="25"/>
  <c r="K26" i="27"/>
  <c r="K81" i="25"/>
  <c r="K61" i="25"/>
  <c r="K32" i="23"/>
  <c r="K80" i="25"/>
  <c r="K33" i="25"/>
  <c r="K31" i="23"/>
  <c r="K25" i="26"/>
  <c r="K18" i="33"/>
  <c r="K72" i="25"/>
  <c r="K43" i="25"/>
  <c r="K24" i="27"/>
  <c r="K31" i="25"/>
  <c r="K39" i="26"/>
  <c r="K35" i="27"/>
  <c r="K86" i="25"/>
  <c r="K78" i="25"/>
  <c r="K71" i="25"/>
  <c r="K24" i="26"/>
  <c r="K44" i="23"/>
  <c r="K70" i="25"/>
  <c r="K19" i="26"/>
  <c r="K77" i="25"/>
  <c r="K38" i="26"/>
  <c r="K41" i="25"/>
  <c r="K14" i="30"/>
  <c r="K42" i="25"/>
  <c r="K18" i="31"/>
  <c r="K15" i="32"/>
  <c r="K16" i="32"/>
  <c r="K19" i="34"/>
  <c r="K15" i="30"/>
  <c r="K83" i="25"/>
  <c r="K18" i="30"/>
  <c r="K16" i="30"/>
  <c r="K11" i="30"/>
  <c r="K17" i="33"/>
  <c r="K15" i="31"/>
  <c r="K15" i="35"/>
  <c r="K17" i="32"/>
  <c r="K14" i="33"/>
  <c r="K19" i="38"/>
  <c r="K19" i="31"/>
  <c r="K16" i="34"/>
  <c r="K17" i="34"/>
  <c r="K18" i="34"/>
  <c r="K15" i="36"/>
  <c r="K18" i="35"/>
  <c r="K16" i="35"/>
  <c r="K19" i="35"/>
  <c r="K18" i="36"/>
  <c r="K14" i="35"/>
  <c r="K15" i="38"/>
  <c r="K11" i="37"/>
  <c r="K17" i="36"/>
  <c r="K17" i="39"/>
  <c r="K11" i="40"/>
  <c r="K15" i="37"/>
  <c r="K18" i="40"/>
  <c r="K17" i="38"/>
  <c r="K18" i="39"/>
  <c r="K14" i="40"/>
  <c r="K19" i="40"/>
  <c r="K19" i="39"/>
  <c r="K18" i="38"/>
  <c r="K11" i="38"/>
  <c r="K17" i="40"/>
  <c r="K18" i="41"/>
  <c r="K19" i="42"/>
  <c r="K16" i="43"/>
  <c r="K15" i="41"/>
  <c r="K14" i="42"/>
  <c r="K11" i="41"/>
  <c r="K16" i="42"/>
  <c r="K16" i="41"/>
  <c r="K18" i="42"/>
  <c r="K18" i="43"/>
  <c r="K11" i="44"/>
  <c r="K14" i="38"/>
  <c r="K11" i="42"/>
  <c r="K16" i="44"/>
  <c r="K19" i="41"/>
  <c r="K19" i="43"/>
  <c r="K11" i="43"/>
  <c r="K16" i="46"/>
  <c r="K15" i="45"/>
  <c r="K18" i="44"/>
  <c r="K56" i="50"/>
  <c r="K11" i="45"/>
  <c r="K59" i="50"/>
  <c r="K22" i="50"/>
  <c r="K17" i="46"/>
  <c r="K16" i="45"/>
  <c r="K14" i="43"/>
  <c r="K55" i="50"/>
  <c r="K12" i="50"/>
  <c r="K33" i="52"/>
  <c r="K58" i="50"/>
  <c r="K21" i="50"/>
  <c r="K18" i="46"/>
  <c r="K11" i="46"/>
  <c r="K17" i="50"/>
  <c r="K91" i="52"/>
  <c r="K45" i="54"/>
  <c r="K93" i="52"/>
  <c r="K87" i="52"/>
  <c r="K41" i="56"/>
  <c r="K36" i="56"/>
  <c r="M36" i="56" s="1"/>
  <c r="K58" i="56"/>
  <c r="K16" i="52"/>
  <c r="K27" i="54"/>
  <c r="K89" i="52"/>
  <c r="K54" i="54"/>
  <c r="K34" i="52"/>
  <c r="K40" i="56"/>
  <c r="M40" i="56" s="1"/>
  <c r="K25" i="52"/>
  <c r="K56" i="54"/>
  <c r="K41" i="54"/>
  <c r="K35" i="54"/>
  <c r="K29" i="52"/>
  <c r="K15" i="52"/>
  <c r="K59" i="54"/>
  <c r="K24" i="52"/>
  <c r="K35" i="56"/>
  <c r="K31" i="56"/>
  <c r="K44" i="56"/>
  <c r="M44" i="56" s="1"/>
  <c r="K27" i="56"/>
  <c r="K27" i="52"/>
  <c r="K57" i="56"/>
  <c r="K23" i="52"/>
  <c r="K58" i="54"/>
  <c r="K37" i="56"/>
  <c r="K42" i="56"/>
  <c r="M42" i="56" s="1"/>
  <c r="G51" i="115"/>
  <c r="G74" i="98" s="1"/>
  <c r="I20" i="92"/>
  <c r="O20" i="92"/>
  <c r="S20" i="92" s="1"/>
  <c r="G12" i="96"/>
  <c r="G44" i="96"/>
  <c r="I44" i="96" s="1"/>
  <c r="G43" i="96"/>
  <c r="G39" i="96"/>
  <c r="I39" i="96" s="1"/>
  <c r="G45" i="96"/>
  <c r="G13" i="96"/>
  <c r="Q16" i="79"/>
  <c r="G16" i="85"/>
  <c r="I16" i="85" s="1"/>
  <c r="K16" i="85" s="1"/>
  <c r="M16" i="85" s="1"/>
  <c r="O16" i="85" s="1"/>
  <c r="Q16" i="85" s="1"/>
  <c r="M11" i="88"/>
  <c r="CI11" i="83"/>
  <c r="G49" i="115"/>
  <c r="G72" i="98" s="1"/>
  <c r="AS11" i="83"/>
  <c r="AS11" i="84"/>
  <c r="BA11" i="82"/>
  <c r="BE11" i="82" s="1"/>
  <c r="BA11" i="81"/>
  <c r="BE11" i="81" s="1"/>
  <c r="M14" i="92"/>
  <c r="O14" i="92" s="1"/>
  <c r="G14" i="83"/>
  <c r="I14" i="83" s="1"/>
  <c r="M14" i="83" s="1"/>
  <c r="AA28" i="102"/>
  <c r="M14" i="48"/>
  <c r="U14" i="81"/>
  <c r="M14" i="81"/>
  <c r="AG60" i="99"/>
  <c r="BQ13" i="85"/>
  <c r="CK13" i="79" s="1"/>
  <c r="BQ13" i="80"/>
  <c r="BU13" i="80" s="1"/>
  <c r="BM17" i="83"/>
  <c r="BY17" i="81"/>
  <c r="CC17" i="81" s="1"/>
  <c r="BY17" i="82"/>
  <c r="CC17" i="82" s="1"/>
  <c r="BM17" i="84"/>
  <c r="K15" i="56"/>
  <c r="K13" i="56"/>
  <c r="K16" i="56"/>
  <c r="K8" i="56"/>
  <c r="I12" i="84"/>
  <c r="Q12" i="84"/>
  <c r="AK10" i="85"/>
  <c r="BA10" i="79" s="1"/>
  <c r="AK10" i="80"/>
  <c r="AO10" i="80" s="1"/>
  <c r="BM21" i="83"/>
  <c r="BQ21" i="83" s="1"/>
  <c r="BU21" i="83" s="1"/>
  <c r="BM21" i="84"/>
  <c r="BY21" i="81"/>
  <c r="CC21" i="81" s="1"/>
  <c r="BY21" i="82"/>
  <c r="CC21" i="82" s="1"/>
  <c r="G9" i="85"/>
  <c r="I9" i="85" s="1"/>
  <c r="K9" i="85" s="1"/>
  <c r="M9" i="85" s="1"/>
  <c r="O9" i="85" s="1"/>
  <c r="Q9" i="85" s="1"/>
  <c r="Q9" i="79"/>
  <c r="AM31" i="142"/>
  <c r="U23" i="82"/>
  <c r="M23" i="82"/>
  <c r="M8" i="21"/>
  <c r="G12" i="3"/>
  <c r="G546" i="1" s="1"/>
  <c r="K12" i="83"/>
  <c r="M8" i="36"/>
  <c r="BM16" i="51"/>
  <c r="BQ16" i="51" s="1"/>
  <c r="AK16" i="51"/>
  <c r="G18" i="115"/>
  <c r="G52" i="98" s="1"/>
  <c r="I52" i="98" s="1"/>
  <c r="G30" i="115"/>
  <c r="G64" i="98" s="1"/>
  <c r="G28" i="115"/>
  <c r="G62" i="98" s="1"/>
  <c r="CK15" i="83"/>
  <c r="CO15" i="83" s="1"/>
  <c r="AM20" i="91"/>
  <c r="AC20" i="91"/>
  <c r="I26" i="95"/>
  <c r="I12" i="95"/>
  <c r="I81" i="95"/>
  <c r="I10" i="95"/>
  <c r="I29" i="95"/>
  <c r="BC47" i="99"/>
  <c r="BE47" i="99" s="1"/>
  <c r="Q13" i="88" s="1"/>
  <c r="BE13" i="144"/>
  <c r="AU13" i="88" s="1"/>
  <c r="AY13" i="88" s="1"/>
  <c r="I21" i="90"/>
  <c r="AU14" i="92"/>
  <c r="AY14" i="92" s="1"/>
  <c r="E14" i="87"/>
  <c r="G14" i="100"/>
  <c r="G13" i="100"/>
  <c r="G12" i="100"/>
  <c r="M26" i="11"/>
  <c r="O14" i="88"/>
  <c r="I14" i="88"/>
  <c r="M16" i="80"/>
  <c r="Q16" i="80"/>
  <c r="S16" i="80" s="1"/>
  <c r="E16" i="108"/>
  <c r="E17" i="108"/>
  <c r="I46" i="99"/>
  <c r="G60" i="116"/>
  <c r="E77" i="98" s="1"/>
  <c r="G48" i="117"/>
  <c r="BQ16" i="80"/>
  <c r="BU16" i="80" s="1"/>
  <c r="BQ16" i="85"/>
  <c r="CK16" i="79" s="1"/>
  <c r="K10" i="3"/>
  <c r="G490" i="1" s="1"/>
  <c r="Q10" i="92"/>
  <c r="CO15" i="81"/>
  <c r="CG15" i="81"/>
  <c r="AG49" i="99"/>
  <c r="Q15" i="90" s="1"/>
  <c r="I12" i="83"/>
  <c r="M12" i="83" s="1"/>
  <c r="Q21" i="84"/>
  <c r="I21" i="84"/>
  <c r="U14" i="80"/>
  <c r="Y14" i="80" s="1"/>
  <c r="U14" i="85"/>
  <c r="AI14" i="79" s="1"/>
  <c r="M14" i="47" s="1"/>
  <c r="U23" i="81"/>
  <c r="M23" i="81"/>
  <c r="CC8" i="91"/>
  <c r="BC8" i="91"/>
  <c r="AO87" i="52"/>
  <c r="BY87" i="52"/>
  <c r="CC87" i="52" s="1"/>
  <c r="BY43" i="52"/>
  <c r="CC43" i="52" s="1"/>
  <c r="AO43" i="52"/>
  <c r="I45" i="98"/>
  <c r="E11" i="104"/>
  <c r="E27" i="118"/>
  <c r="E29" i="118" s="1"/>
  <c r="E33" i="75" s="1"/>
  <c r="M46" i="100"/>
  <c r="M41" i="100"/>
  <c r="M21" i="100"/>
  <c r="M50" i="100"/>
  <c r="M30" i="100"/>
  <c r="M20" i="100"/>
  <c r="M22" i="100"/>
  <c r="M19" i="100"/>
  <c r="G42" i="96"/>
  <c r="G16" i="96"/>
  <c r="G48" i="96"/>
  <c r="M16" i="82"/>
  <c r="U16" i="82"/>
  <c r="M8" i="32"/>
  <c r="G31" i="116"/>
  <c r="E65" i="98" s="1"/>
  <c r="G21" i="116"/>
  <c r="E55" i="98" s="1"/>
  <c r="G19" i="54"/>
  <c r="G17" i="54"/>
  <c r="G20" i="54" s="1"/>
  <c r="G64" i="54" s="1"/>
  <c r="G66" i="54" s="1"/>
  <c r="G52" i="115"/>
  <c r="G75" i="98" s="1"/>
  <c r="BI20" i="82"/>
  <c r="BQ20" i="82"/>
  <c r="DE15" i="82"/>
  <c r="DM15" i="82"/>
  <c r="BE75" i="52"/>
  <c r="BI75" i="52" s="1"/>
  <c r="BE74" i="52"/>
  <c r="BI74" i="52" s="1"/>
  <c r="M13" i="91"/>
  <c r="AA13" i="83"/>
  <c r="U16" i="85"/>
  <c r="AI16" i="79" s="1"/>
  <c r="M16" i="47" s="1"/>
  <c r="U16" i="80"/>
  <c r="Y16" i="80" s="1"/>
  <c r="E15" i="108"/>
  <c r="E14" i="108"/>
  <c r="M8" i="91"/>
  <c r="O8" i="91" s="1"/>
  <c r="S8" i="91" s="1"/>
  <c r="AA8" i="83"/>
  <c r="AS17" i="83"/>
  <c r="BA17" i="82"/>
  <c r="BE17" i="82" s="1"/>
  <c r="BA17" i="81"/>
  <c r="BE17" i="81" s="1"/>
  <c r="AS17" i="84"/>
  <c r="W34" i="56"/>
  <c r="CW19" i="81"/>
  <c r="DA19" i="81" s="1"/>
  <c r="CG19" i="83"/>
  <c r="CW19" i="82"/>
  <c r="DA19" i="82" s="1"/>
  <c r="CG19" i="84"/>
  <c r="G20" i="100"/>
  <c r="G41" i="100"/>
  <c r="G22" i="100"/>
  <c r="G46" i="100"/>
  <c r="G21" i="100"/>
  <c r="G50" i="100"/>
  <c r="G19" i="100"/>
  <c r="G30" i="100"/>
  <c r="E17" i="109"/>
  <c r="E16" i="109"/>
  <c r="AC22" i="92"/>
  <c r="AM22" i="92"/>
  <c r="G14" i="96"/>
  <c r="G40" i="96"/>
  <c r="G46" i="96"/>
  <c r="AM19" i="142"/>
  <c r="E13" i="89" s="1"/>
  <c r="M14" i="100"/>
  <c r="M13" i="100"/>
  <c r="M12" i="100"/>
  <c r="M10" i="56"/>
  <c r="E12" i="87"/>
  <c r="AU12" i="92"/>
  <c r="AY12" i="92" s="1"/>
  <c r="AM11" i="142"/>
  <c r="E9" i="89" s="1"/>
  <c r="S55" i="99"/>
  <c r="AM21" i="144"/>
  <c r="AU21" i="91" s="1"/>
  <c r="AY21" i="91" s="1"/>
  <c r="I13" i="100"/>
  <c r="I12" i="100"/>
  <c r="I14" i="100"/>
  <c r="Q22" i="79"/>
  <c r="G22" i="85"/>
  <c r="I22" i="85" s="1"/>
  <c r="K22" i="85" s="1"/>
  <c r="M22" i="85" s="1"/>
  <c r="O22" i="85" s="1"/>
  <c r="Q22" i="85" s="1"/>
  <c r="G19" i="111"/>
  <c r="E40" i="96" s="1"/>
  <c r="G8" i="83"/>
  <c r="M8" i="92"/>
  <c r="O8" i="92" s="1"/>
  <c r="I10" i="74"/>
  <c r="I17" i="52" s="1"/>
  <c r="M17" i="52" s="1"/>
  <c r="CG70" i="52"/>
  <c r="AS70" i="52"/>
  <c r="BM70" i="52"/>
  <c r="Y70" i="52"/>
  <c r="BQ70" i="52"/>
  <c r="AW70" i="52"/>
  <c r="BC70" i="52" s="1"/>
  <c r="AM70" i="52"/>
  <c r="AC70" i="52"/>
  <c r="AI70" i="52" s="1"/>
  <c r="CA70" i="52"/>
  <c r="BW70" i="52"/>
  <c r="Q70" i="52"/>
  <c r="BG70" i="52"/>
  <c r="AE48" i="99"/>
  <c r="AS14" i="144"/>
  <c r="AU14" i="90" s="1"/>
  <c r="AY14" i="90" s="1"/>
  <c r="BQ15" i="84"/>
  <c r="BY15" i="84"/>
  <c r="M12" i="89"/>
  <c r="O12" i="89" s="1"/>
  <c r="S12" i="89" s="1"/>
  <c r="BO12" i="83"/>
  <c r="U12" i="82"/>
  <c r="M12" i="82"/>
  <c r="BK27" i="131"/>
  <c r="I21" i="83"/>
  <c r="M21" i="83" s="1"/>
  <c r="AU10" i="83"/>
  <c r="AW10" i="83" s="1"/>
  <c r="BA10" i="83" s="1"/>
  <c r="M10" i="90"/>
  <c r="AK31" i="142"/>
  <c r="M23" i="83"/>
  <c r="BY72" i="52"/>
  <c r="CC72" i="52" s="1"/>
  <c r="AO72" i="52"/>
  <c r="AO91" i="52"/>
  <c r="BY91" i="52"/>
  <c r="CC91" i="52" s="1"/>
  <c r="M13" i="56"/>
  <c r="I20" i="98"/>
  <c r="G14" i="135"/>
  <c r="G18" i="135" s="1"/>
  <c r="G20" i="135"/>
  <c r="G24" i="135" s="1"/>
  <c r="G33" i="115"/>
  <c r="G67" i="98" s="1"/>
  <c r="BQ20" i="81"/>
  <c r="BI20" i="81"/>
  <c r="BY75" i="52"/>
  <c r="CC75" i="52" s="1"/>
  <c r="BY74" i="52"/>
  <c r="CC74" i="52" s="1"/>
  <c r="BO18" i="83"/>
  <c r="M18" i="89"/>
  <c r="O18" i="89" s="1"/>
  <c r="S18" i="89" s="1"/>
  <c r="BC43" i="99"/>
  <c r="BE9" i="144"/>
  <c r="AU9" i="88" s="1"/>
  <c r="AY9" i="88" s="1"/>
  <c r="Q15" i="79"/>
  <c r="G15" i="85"/>
  <c r="I15" i="85" s="1"/>
  <c r="K15" i="85" s="1"/>
  <c r="M15" i="85" s="1"/>
  <c r="O15" i="85" s="1"/>
  <c r="Q15" i="85" s="1"/>
  <c r="AC13" i="92"/>
  <c r="AM13" i="92"/>
  <c r="AE55" i="99"/>
  <c r="AG55" i="99" s="1"/>
  <c r="Q21" i="90" s="1"/>
  <c r="AS21" i="144"/>
  <c r="AU21" i="90" s="1"/>
  <c r="AY21" i="90" s="1"/>
  <c r="W19" i="85"/>
  <c r="Y19" i="85" s="1"/>
  <c r="AA19" i="85" s="1"/>
  <c r="AC19" i="85" s="1"/>
  <c r="AE19" i="85" s="1"/>
  <c r="AG19" i="85" s="1"/>
  <c r="W21" i="85"/>
  <c r="Y21" i="85" s="1"/>
  <c r="AA21" i="85" s="1"/>
  <c r="AC21" i="85" s="1"/>
  <c r="AE21" i="85" s="1"/>
  <c r="AG21" i="85" s="1"/>
  <c r="W17" i="85"/>
  <c r="Y17" i="85" s="1"/>
  <c r="AA17" i="85" s="1"/>
  <c r="AC17" i="85" s="1"/>
  <c r="AE17" i="85" s="1"/>
  <c r="AG17" i="85" s="1"/>
  <c r="W8" i="85"/>
  <c r="Y8" i="85" s="1"/>
  <c r="AA8" i="85" s="1"/>
  <c r="AC8" i="85" s="1"/>
  <c r="AE8" i="85" s="1"/>
  <c r="AG8" i="85" s="1"/>
  <c r="W16" i="85"/>
  <c r="Y16" i="85" s="1"/>
  <c r="AA16" i="85" s="1"/>
  <c r="AC16" i="85" s="1"/>
  <c r="AE16" i="85" s="1"/>
  <c r="AG16" i="85" s="1"/>
  <c r="W14" i="85"/>
  <c r="Y14" i="85" s="1"/>
  <c r="AA14" i="85" s="1"/>
  <c r="AC14" i="85" s="1"/>
  <c r="AE14" i="85" s="1"/>
  <c r="AG14" i="85" s="1"/>
  <c r="W22" i="85"/>
  <c r="Y22" i="85" s="1"/>
  <c r="AA22" i="85" s="1"/>
  <c r="AC22" i="85" s="1"/>
  <c r="AE22" i="85" s="1"/>
  <c r="AG22" i="85" s="1"/>
  <c r="W20" i="85"/>
  <c r="Y20" i="85" s="1"/>
  <c r="AA20" i="85" s="1"/>
  <c r="AC20" i="85" s="1"/>
  <c r="AE20" i="85" s="1"/>
  <c r="AG20" i="85" s="1"/>
  <c r="W11" i="85"/>
  <c r="Y11" i="85" s="1"/>
  <c r="AA11" i="85" s="1"/>
  <c r="AC11" i="85" s="1"/>
  <c r="AE11" i="85" s="1"/>
  <c r="AG11" i="85" s="1"/>
  <c r="G41" i="111"/>
  <c r="E53" i="96" s="1"/>
  <c r="M11" i="56"/>
  <c r="E17" i="106"/>
  <c r="E16" i="106"/>
  <c r="U8" i="80"/>
  <c r="Y8" i="80" s="1"/>
  <c r="U8" i="85"/>
  <c r="AI8" i="79" s="1"/>
  <c r="M8" i="47" s="1"/>
  <c r="E17" i="107"/>
  <c r="E16" i="107"/>
  <c r="AQ53" i="99"/>
  <c r="AY19" i="144"/>
  <c r="AU19" i="89" s="1"/>
  <c r="AY19" i="89" s="1"/>
  <c r="Q12" i="80"/>
  <c r="S12" i="80" s="1"/>
  <c r="M12" i="80"/>
  <c r="I21" i="88"/>
  <c r="AU27" i="131"/>
  <c r="BA12" i="80"/>
  <c r="BE12" i="80" s="1"/>
  <c r="BA12" i="85"/>
  <c r="BS12" i="79" s="1"/>
  <c r="Q12" i="47" s="1"/>
  <c r="G17" i="83"/>
  <c r="I17" i="83" s="1"/>
  <c r="M17" i="83" s="1"/>
  <c r="M17" i="92"/>
  <c r="O17" i="92" s="1"/>
  <c r="S17" i="92" s="1"/>
  <c r="AA24" i="39"/>
  <c r="AA34" i="39"/>
  <c r="AA8" i="39"/>
  <c r="O15" i="47"/>
  <c r="Y15" i="47" s="1"/>
  <c r="AQ48" i="99"/>
  <c r="AY14" i="144"/>
  <c r="AU14" i="89" s="1"/>
  <c r="AY14" i="89" s="1"/>
  <c r="K17" i="3"/>
  <c r="G693" i="1" s="1"/>
  <c r="Q17" i="92"/>
  <c r="CO15" i="82"/>
  <c r="CG15" i="82"/>
  <c r="O11" i="88"/>
  <c r="S11" i="88" s="1"/>
  <c r="I11" i="88"/>
  <c r="M12" i="81"/>
  <c r="U12" i="81"/>
  <c r="I50" i="99"/>
  <c r="BY18" i="81"/>
  <c r="CC18" i="81" s="1"/>
  <c r="BY18" i="82"/>
  <c r="CC18" i="82" s="1"/>
  <c r="BM18" i="83"/>
  <c r="BQ18" i="83" s="1"/>
  <c r="BU18" i="83" s="1"/>
  <c r="BM18" i="84"/>
  <c r="U21" i="81"/>
  <c r="M21" i="81"/>
  <c r="AM15" i="88"/>
  <c r="AC15" i="88"/>
  <c r="Q23" i="84"/>
  <c r="I23" i="84"/>
  <c r="G49" i="117"/>
  <c r="M10" i="82"/>
  <c r="U10" i="82"/>
  <c r="G31" i="73"/>
  <c r="G12" i="73"/>
  <c r="G76" i="74"/>
  <c r="I76" i="74" s="1"/>
  <c r="K76" i="74" s="1"/>
  <c r="G28" i="73"/>
  <c r="G9" i="73"/>
  <c r="G15" i="73"/>
  <c r="G73" i="74"/>
  <c r="I73" i="74" s="1"/>
  <c r="G22" i="73"/>
  <c r="G14" i="73"/>
  <c r="G26" i="73"/>
  <c r="G18" i="73"/>
  <c r="G33" i="73"/>
  <c r="G17" i="73"/>
  <c r="G30" i="73"/>
  <c r="G20" i="73"/>
  <c r="G29" i="73"/>
  <c r="G10" i="73"/>
  <c r="G74" i="74"/>
  <c r="I74" i="74" s="1"/>
  <c r="G19" i="73"/>
  <c r="G27" i="73"/>
  <c r="G8" i="73"/>
  <c r="G16" i="73"/>
  <c r="G25" i="73"/>
  <c r="G24" i="73"/>
  <c r="G32" i="73"/>
  <c r="G23" i="73"/>
  <c r="G13" i="73"/>
  <c r="G21" i="73"/>
  <c r="G75" i="74"/>
  <c r="G11" i="73"/>
  <c r="G77" i="96"/>
  <c r="G78" i="96"/>
  <c r="G76" i="96"/>
  <c r="G75" i="96"/>
  <c r="G74" i="96"/>
  <c r="G21" i="96"/>
  <c r="G73" i="96"/>
  <c r="S41" i="42"/>
  <c r="I79" i="98"/>
  <c r="U17" i="82"/>
  <c r="M17" i="82"/>
  <c r="EO15" i="138"/>
  <c r="EQ15" i="138" s="1"/>
  <c r="AM16" i="89"/>
  <c r="AC16" i="89"/>
  <c r="M18" i="88"/>
  <c r="O18" i="88" s="1"/>
  <c r="S18" i="88" s="1"/>
  <c r="CI18" i="83"/>
  <c r="K9" i="3"/>
  <c r="G461" i="1" s="1"/>
  <c r="Q9" i="92"/>
  <c r="M15" i="80"/>
  <c r="Q15" i="80"/>
  <c r="S15" i="80" s="1"/>
  <c r="S13" i="92"/>
  <c r="S54" i="99"/>
  <c r="U54" i="99" s="1"/>
  <c r="Q20" i="91" s="1"/>
  <c r="S20" i="91" s="1"/>
  <c r="AM20" i="144"/>
  <c r="AU20" i="91" s="1"/>
  <c r="AY20" i="91" s="1"/>
  <c r="I11" i="90"/>
  <c r="K14" i="50"/>
  <c r="K18" i="52"/>
  <c r="K20" i="52"/>
  <c r="AS19" i="83"/>
  <c r="AW19" i="83" s="1"/>
  <c r="BA19" i="83" s="1"/>
  <c r="AS19" i="84"/>
  <c r="BA19" i="81"/>
  <c r="BE19" i="81" s="1"/>
  <c r="BA19" i="82"/>
  <c r="BE19" i="82" s="1"/>
  <c r="K12" i="100"/>
  <c r="K14" i="100"/>
  <c r="K13" i="100"/>
  <c r="AU19" i="92"/>
  <c r="AY19" i="92" s="1"/>
  <c r="E19" i="87"/>
  <c r="K44" i="52"/>
  <c r="K26" i="50"/>
  <c r="K9" i="52"/>
  <c r="M9" i="52" s="1"/>
  <c r="K8" i="52"/>
  <c r="Q12" i="79"/>
  <c r="G12" i="85"/>
  <c r="I12" i="85" s="1"/>
  <c r="K12" i="85" s="1"/>
  <c r="M12" i="85" s="1"/>
  <c r="O12" i="85" s="1"/>
  <c r="Q12" i="85" s="1"/>
  <c r="G29" i="116"/>
  <c r="E63" i="98" s="1"/>
  <c r="I13" i="95"/>
  <c r="I82" i="95"/>
  <c r="I30" i="95"/>
  <c r="I11" i="95"/>
  <c r="I27" i="95"/>
  <c r="G38" i="114"/>
  <c r="I41" i="35" s="1"/>
  <c r="M41" i="35" s="1"/>
  <c r="AC8" i="89"/>
  <c r="BU8" i="89"/>
  <c r="AM8" i="89"/>
  <c r="U11" i="80"/>
  <c r="Y11" i="80" s="1"/>
  <c r="U11" i="85"/>
  <c r="AI11" i="79" s="1"/>
  <c r="M11" i="47" s="1"/>
  <c r="DE17" i="138"/>
  <c r="DG17" i="138" s="1"/>
  <c r="AA10" i="83"/>
  <c r="AC10" i="83" s="1"/>
  <c r="AG10" i="83" s="1"/>
  <c r="M10" i="91"/>
  <c r="O10" i="91" s="1"/>
  <c r="CG18" i="84"/>
  <c r="CG18" i="83"/>
  <c r="CK18" i="83" s="1"/>
  <c r="CO18" i="83" s="1"/>
  <c r="CW18" i="81"/>
  <c r="DA18" i="81" s="1"/>
  <c r="CW18" i="82"/>
  <c r="DA18" i="82" s="1"/>
  <c r="U21" i="82"/>
  <c r="M21" i="82"/>
  <c r="CW9" i="81"/>
  <c r="DA9" i="81" s="1"/>
  <c r="CW9" i="82"/>
  <c r="DA9" i="82" s="1"/>
  <c r="CG9" i="84"/>
  <c r="CG9" i="83"/>
  <c r="BC18" i="89"/>
  <c r="AO33" i="52"/>
  <c r="BY33" i="52"/>
  <c r="CC33" i="52" s="1"/>
  <c r="AK20" i="51"/>
  <c r="BM20" i="51"/>
  <c r="BQ20" i="51" s="1"/>
  <c r="M8" i="42"/>
  <c r="G22" i="113"/>
  <c r="E15" i="117"/>
  <c r="Q10" i="84"/>
  <c r="I10" i="84"/>
  <c r="K19" i="3"/>
  <c r="G751" i="1" s="1"/>
  <c r="Q19" i="92"/>
  <c r="I24" i="98"/>
  <c r="S41" i="38"/>
  <c r="Q17" i="84"/>
  <c r="I17" i="84"/>
  <c r="BC49" i="99"/>
  <c r="BE49" i="99" s="1"/>
  <c r="Q15" i="88" s="1"/>
  <c r="BE15" i="144"/>
  <c r="AU15" i="88" s="1"/>
  <c r="AY15" i="88" s="1"/>
  <c r="AU18" i="83"/>
  <c r="M18" i="90"/>
  <c r="O18" i="90" s="1"/>
  <c r="S18" i="90" s="1"/>
  <c r="BA13" i="80"/>
  <c r="BE13" i="80" s="1"/>
  <c r="BA13" i="85"/>
  <c r="BS13" i="79" s="1"/>
  <c r="Q13" i="47" s="1"/>
  <c r="AK14" i="80"/>
  <c r="AO14" i="80" s="1"/>
  <c r="AK14" i="85"/>
  <c r="BA14" i="79" s="1"/>
  <c r="I19" i="88"/>
  <c r="I41" i="100"/>
  <c r="I21" i="100"/>
  <c r="I20" i="100"/>
  <c r="I50" i="100"/>
  <c r="I46" i="100"/>
  <c r="I30" i="100"/>
  <c r="I22" i="100"/>
  <c r="I19" i="100"/>
  <c r="I11" i="89"/>
  <c r="G30" i="116"/>
  <c r="E64" i="98" s="1"/>
  <c r="E22" i="83"/>
  <c r="I22" i="83" s="1"/>
  <c r="E22" i="84"/>
  <c r="E22" i="81"/>
  <c r="I22" i="81" s="1"/>
  <c r="E22" i="82"/>
  <c r="I22" i="82" s="1"/>
  <c r="AK30" i="143"/>
  <c r="AO30" i="143"/>
  <c r="AM30" i="143"/>
  <c r="AI30" i="143"/>
  <c r="M9" i="91"/>
  <c r="AA9" i="83"/>
  <c r="AC9" i="83" s="1"/>
  <c r="AG9" i="83" s="1"/>
  <c r="U52" i="50"/>
  <c r="U24" i="50"/>
  <c r="U24" i="54"/>
  <c r="U8" i="54"/>
  <c r="U33" i="54"/>
  <c r="U32" i="54"/>
  <c r="G59" i="99"/>
  <c r="I25" i="144"/>
  <c r="AO25" i="144"/>
  <c r="AU25" i="144"/>
  <c r="BA25" i="144"/>
  <c r="AI25" i="144"/>
  <c r="BC53" i="99"/>
  <c r="BE19" i="144"/>
  <c r="AU19" i="88" s="1"/>
  <c r="AY19" i="88" s="1"/>
  <c r="G19" i="116"/>
  <c r="E53" i="98" s="1"/>
  <c r="G29" i="114"/>
  <c r="I41" i="44" s="1"/>
  <c r="M41" i="44" s="1"/>
  <c r="E16" i="114"/>
  <c r="G36" i="114"/>
  <c r="I41" i="37" s="1"/>
  <c r="M41" i="37" s="1"/>
  <c r="DE15" i="138"/>
  <c r="DG15" i="138" s="1"/>
  <c r="G9" i="74"/>
  <c r="I9" i="74" s="1"/>
  <c r="G60" i="96"/>
  <c r="G59" i="96"/>
  <c r="G23" i="96"/>
  <c r="EO17" i="138"/>
  <c r="EQ17" i="138" s="1"/>
  <c r="E15" i="106"/>
  <c r="E14" i="106"/>
  <c r="AK9" i="82"/>
  <c r="AS9" i="82"/>
  <c r="BA18" i="81"/>
  <c r="BE18" i="81" s="1"/>
  <c r="BA18" i="82"/>
  <c r="BE18" i="82" s="1"/>
  <c r="AS18" i="83"/>
  <c r="AW18" i="83" s="1"/>
  <c r="BA18" i="83" s="1"/>
  <c r="AS18" i="84"/>
  <c r="BQ12" i="80"/>
  <c r="BU12" i="80" s="1"/>
  <c r="BQ12" i="85"/>
  <c r="CK12" i="79" s="1"/>
  <c r="M18" i="82"/>
  <c r="U18" i="82"/>
  <c r="AC8" i="81"/>
  <c r="AG8" i="81" s="1"/>
  <c r="AC8" i="82"/>
  <c r="AG8" i="82" s="1"/>
  <c r="Y8" i="83"/>
  <c r="AC8" i="83" s="1"/>
  <c r="AG8" i="83" s="1"/>
  <c r="Y8" i="84"/>
  <c r="BY90" i="52"/>
  <c r="CC90" i="52" s="1"/>
  <c r="AO90" i="52"/>
  <c r="U54" i="53"/>
  <c r="BY15" i="52"/>
  <c r="CC15" i="52" s="1"/>
  <c r="AO15" i="52"/>
  <c r="U31" i="54"/>
  <c r="BC19" i="91"/>
  <c r="I42" i="96"/>
  <c r="I24" i="55" s="1"/>
  <c r="M24" i="55" s="1"/>
  <c r="K8" i="3"/>
  <c r="G432" i="1" s="1"/>
  <c r="Q8" i="92"/>
  <c r="E10" i="115"/>
  <c r="AU21" i="83"/>
  <c r="M21" i="90"/>
  <c r="O21" i="90" s="1"/>
  <c r="U17" i="81"/>
  <c r="M17" i="81"/>
  <c r="K57" i="96"/>
  <c r="I31" i="17" s="1"/>
  <c r="I57" i="96"/>
  <c r="I31" i="18" s="1"/>
  <c r="DM16" i="81"/>
  <c r="DE16" i="81"/>
  <c r="BQ9" i="85"/>
  <c r="CK9" i="79" s="1"/>
  <c r="BQ9" i="80"/>
  <c r="BU9" i="80" s="1"/>
  <c r="I19" i="92"/>
  <c r="O19" i="92"/>
  <c r="S19" i="92" s="1"/>
  <c r="AM11" i="85"/>
  <c r="AO11" i="85" s="1"/>
  <c r="AQ11" i="85" s="1"/>
  <c r="AS11" i="85" s="1"/>
  <c r="AU11" i="85" s="1"/>
  <c r="AW11" i="85" s="1"/>
  <c r="AM23" i="85"/>
  <c r="AO23" i="85" s="1"/>
  <c r="AQ23" i="85" s="1"/>
  <c r="AS23" i="85" s="1"/>
  <c r="AU23" i="85" s="1"/>
  <c r="AW23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22" i="85"/>
  <c r="AO22" i="85" s="1"/>
  <c r="AQ22" i="85" s="1"/>
  <c r="AS22" i="85" s="1"/>
  <c r="AU22" i="85" s="1"/>
  <c r="AW22" i="85" s="1"/>
  <c r="AM12" i="85"/>
  <c r="AO12" i="85" s="1"/>
  <c r="AQ12" i="85" s="1"/>
  <c r="AS12" i="85" s="1"/>
  <c r="AU12" i="85" s="1"/>
  <c r="AW12" i="85" s="1"/>
  <c r="AM8" i="85"/>
  <c r="AO8" i="85" s="1"/>
  <c r="AQ8" i="85" s="1"/>
  <c r="AS8" i="85" s="1"/>
  <c r="AU8" i="85" s="1"/>
  <c r="AW8" i="85" s="1"/>
  <c r="AU12" i="83"/>
  <c r="M12" i="90"/>
  <c r="O12" i="90" s="1"/>
  <c r="S12" i="90" s="1"/>
  <c r="O11" i="92"/>
  <c r="S11" i="92" s="1"/>
  <c r="I11" i="92"/>
  <c r="FG22" i="138"/>
  <c r="FI22" i="138" s="1"/>
  <c r="CG13" i="83"/>
  <c r="CW13" i="81"/>
  <c r="DA13" i="81" s="1"/>
  <c r="CW13" i="82"/>
  <c r="DA13" i="82" s="1"/>
  <c r="CG13" i="84"/>
  <c r="I22" i="91"/>
  <c r="BQ19" i="85"/>
  <c r="CK19" i="79" s="1"/>
  <c r="BQ19" i="80"/>
  <c r="BU19" i="80" s="1"/>
  <c r="U18" i="80"/>
  <c r="Y18" i="80" s="1"/>
  <c r="U18" i="85"/>
  <c r="AI18" i="79" s="1"/>
  <c r="M18" i="47" s="1"/>
  <c r="G31" i="115"/>
  <c r="G65" i="98" s="1"/>
  <c r="CW17" i="82"/>
  <c r="DA17" i="82" s="1"/>
  <c r="CW17" i="81"/>
  <c r="DA17" i="81" s="1"/>
  <c r="CG17" i="83"/>
  <c r="CG17" i="84"/>
  <c r="G18" i="114"/>
  <c r="I15" i="49" s="1"/>
  <c r="M15" i="49" s="1"/>
  <c r="Q15" i="49" s="1"/>
  <c r="W15" i="49" s="1"/>
  <c r="AU13" i="83"/>
  <c r="M13" i="90"/>
  <c r="O13" i="90" s="1"/>
  <c r="S13" i="90" s="1"/>
  <c r="I27" i="105"/>
  <c r="K27" i="105" s="1"/>
  <c r="M32" i="56"/>
  <c r="BQ16" i="83"/>
  <c r="BU16" i="83" s="1"/>
  <c r="M15" i="56"/>
  <c r="M14" i="89"/>
  <c r="O14" i="89" s="1"/>
  <c r="S14" i="89" s="1"/>
  <c r="BO14" i="83"/>
  <c r="Q10" i="79"/>
  <c r="G10" i="85"/>
  <c r="I10" i="85" s="1"/>
  <c r="K10" i="85" s="1"/>
  <c r="M10" i="85" s="1"/>
  <c r="O10" i="85" s="1"/>
  <c r="Q10" i="85" s="1"/>
  <c r="DW17" i="138"/>
  <c r="DY17" i="138" s="1"/>
  <c r="AY13" i="144"/>
  <c r="AU13" i="89" s="1"/>
  <c r="AY13" i="89" s="1"/>
  <c r="AK9" i="84"/>
  <c r="AC9" i="84"/>
  <c r="AQ51" i="99"/>
  <c r="AS51" i="99" s="1"/>
  <c r="Q17" i="89" s="1"/>
  <c r="AY17" i="144"/>
  <c r="AU17" i="89" s="1"/>
  <c r="AY17" i="89" s="1"/>
  <c r="S17" i="15"/>
  <c r="S44" i="99"/>
  <c r="U44" i="99" s="1"/>
  <c r="Q10" i="91" s="1"/>
  <c r="AM10" i="144"/>
  <c r="AU10" i="91" s="1"/>
  <c r="AY10" i="91" s="1"/>
  <c r="U18" i="81"/>
  <c r="M18" i="81"/>
  <c r="BA8" i="81"/>
  <c r="BE8" i="81" s="1"/>
  <c r="BA8" i="82"/>
  <c r="BE8" i="82" s="1"/>
  <c r="AS8" i="84"/>
  <c r="AS8" i="83"/>
  <c r="BM17" i="51"/>
  <c r="BQ17" i="51" s="1"/>
  <c r="AK17" i="51"/>
  <c r="U59" i="50"/>
  <c r="U19" i="50"/>
  <c r="U37" i="54"/>
  <c r="U31" i="53"/>
  <c r="BY18" i="80"/>
  <c r="CC18" i="80"/>
  <c r="CE18" i="80" s="1"/>
  <c r="Q22" i="80"/>
  <c r="S22" i="80" s="1"/>
  <c r="M22" i="80"/>
  <c r="S8" i="18"/>
  <c r="K25" i="36"/>
  <c r="K28" i="38"/>
  <c r="K29" i="42"/>
  <c r="K28" i="43"/>
  <c r="K27" i="42"/>
  <c r="U58" i="50"/>
  <c r="U50" i="50"/>
  <c r="W50" i="50" s="1"/>
  <c r="U48" i="50"/>
  <c r="W48" i="50" s="1"/>
  <c r="U8" i="49"/>
  <c r="K61" i="54"/>
  <c r="U32" i="53"/>
  <c r="K56" i="56"/>
  <c r="U45" i="53"/>
  <c r="K45" i="56"/>
  <c r="U34" i="53"/>
  <c r="Q9" i="80"/>
  <c r="S9" i="80" s="1"/>
  <c r="M9" i="80"/>
  <c r="Q8" i="44"/>
  <c r="S8" i="44"/>
  <c r="CK26" i="129"/>
  <c r="E10" i="113" s="1"/>
  <c r="E11" i="113" s="1"/>
  <c r="I78" i="98"/>
  <c r="U10" i="81"/>
  <c r="M10" i="81"/>
  <c r="G73" i="114"/>
  <c r="G16" i="111"/>
  <c r="E37" i="96" s="1"/>
  <c r="G24" i="3"/>
  <c r="G894" i="1" s="1"/>
  <c r="K22" i="83"/>
  <c r="U30" i="102"/>
  <c r="Q8" i="33"/>
  <c r="S8" i="33" s="1"/>
  <c r="AM20" i="90"/>
  <c r="AC20" i="90"/>
  <c r="G32" i="111"/>
  <c r="I143" i="11" s="1"/>
  <c r="CK16" i="84"/>
  <c r="CS16" i="84"/>
  <c r="AC20" i="81"/>
  <c r="AG20" i="81" s="1"/>
  <c r="AC20" i="82"/>
  <c r="AG20" i="82" s="1"/>
  <c r="Y20" i="84"/>
  <c r="Y20" i="83"/>
  <c r="AC20" i="83" s="1"/>
  <c r="AG20" i="83" s="1"/>
  <c r="W38" i="56"/>
  <c r="AE49" i="99"/>
  <c r="AS15" i="144"/>
  <c r="AU15" i="90" s="1"/>
  <c r="AY15" i="90" s="1"/>
  <c r="AQ58" i="99"/>
  <c r="AS58" i="99" s="1"/>
  <c r="AY24" i="144"/>
  <c r="Y19" i="84"/>
  <c r="AC19" i="81"/>
  <c r="AG19" i="81" s="1"/>
  <c r="AC19" i="82"/>
  <c r="AG19" i="82" s="1"/>
  <c r="Y19" i="83"/>
  <c r="AC19" i="83" s="1"/>
  <c r="AG19" i="83" s="1"/>
  <c r="CW11" i="81"/>
  <c r="DA11" i="81" s="1"/>
  <c r="CW11" i="82"/>
  <c r="DA11" i="82" s="1"/>
  <c r="CG11" i="83"/>
  <c r="CK11" i="83" s="1"/>
  <c r="CO11" i="83" s="1"/>
  <c r="CG11" i="84"/>
  <c r="AA34" i="30"/>
  <c r="AA26" i="30"/>
  <c r="AA8" i="30"/>
  <c r="O24" i="47"/>
  <c r="Y24" i="47" s="1"/>
  <c r="I19" i="90"/>
  <c r="O19" i="90"/>
  <c r="S19" i="90" s="1"/>
  <c r="G24" i="111"/>
  <c r="E51" i="96" s="1"/>
  <c r="BM11" i="83"/>
  <c r="BY11" i="81"/>
  <c r="CC11" i="81" s="1"/>
  <c r="BY11" i="82"/>
  <c r="CC11" i="82" s="1"/>
  <c r="BM11" i="84"/>
  <c r="I14" i="91"/>
  <c r="I11" i="60"/>
  <c r="G20" i="57" s="1"/>
  <c r="G54" i="117"/>
  <c r="M12" i="88"/>
  <c r="O12" i="88" s="1"/>
  <c r="S12" i="88" s="1"/>
  <c r="CI12" i="83"/>
  <c r="M71" i="52"/>
  <c r="BY16" i="84"/>
  <c r="BQ16" i="84"/>
  <c r="CM88" i="134"/>
  <c r="M10" i="80"/>
  <c r="Q10" i="80"/>
  <c r="S10" i="80" s="1"/>
  <c r="FG17" i="138"/>
  <c r="FI17" i="138" s="1"/>
  <c r="AS9" i="81"/>
  <c r="AK9" i="81"/>
  <c r="U10" i="80"/>
  <c r="Y10" i="80" s="1"/>
  <c r="U10" i="85"/>
  <c r="AI10" i="79" s="1"/>
  <c r="M10" i="47" s="1"/>
  <c r="S51" i="99"/>
  <c r="U51" i="99" s="1"/>
  <c r="Q17" i="91" s="1"/>
  <c r="AM17" i="144"/>
  <c r="AU17" i="91" s="1"/>
  <c r="AY17" i="91" s="1"/>
  <c r="AE44" i="99"/>
  <c r="AG44" i="99" s="1"/>
  <c r="Q10" i="90" s="1"/>
  <c r="AS10" i="144"/>
  <c r="AU10" i="90" s="1"/>
  <c r="AY10" i="90" s="1"/>
  <c r="BQ20" i="83"/>
  <c r="BU20" i="83" s="1"/>
  <c r="I18" i="83"/>
  <c r="M18" i="83" s="1"/>
  <c r="CG8" i="83"/>
  <c r="CW8" i="81"/>
  <c r="DA8" i="81" s="1"/>
  <c r="CW8" i="82"/>
  <c r="DA8" i="82" s="1"/>
  <c r="CG8" i="84"/>
  <c r="AS22" i="144"/>
  <c r="U45" i="50"/>
  <c r="W45" i="50" s="1"/>
  <c r="U39" i="53"/>
  <c r="S8" i="19"/>
  <c r="BM28" i="51"/>
  <c r="BQ28" i="51" s="1"/>
  <c r="AK28" i="51"/>
  <c r="U23" i="50"/>
  <c r="AO47" i="52"/>
  <c r="BY47" i="52"/>
  <c r="CC47" i="52" s="1"/>
  <c r="U9" i="53"/>
  <c r="AW15" i="80"/>
  <c r="AY15" i="80" s="1"/>
  <c r="AS15" i="80"/>
  <c r="Q8" i="30"/>
  <c r="AK8" i="30"/>
  <c r="BA8" i="30"/>
  <c r="AU8" i="30"/>
  <c r="AE8" i="30"/>
  <c r="AO93" i="52"/>
  <c r="BY93" i="52"/>
  <c r="CC93" i="52" s="1"/>
  <c r="AK29" i="51"/>
  <c r="BM29" i="51"/>
  <c r="BQ29" i="51" s="1"/>
  <c r="G41" i="114"/>
  <c r="I41" i="32" s="1"/>
  <c r="M41" i="32" s="1"/>
  <c r="G17" i="116"/>
  <c r="E23" i="112"/>
  <c r="G23" i="112" s="1"/>
  <c r="E32" i="96" s="1"/>
  <c r="AA36" i="123"/>
  <c r="E21" i="112" s="1"/>
  <c r="E22" i="112" s="1"/>
  <c r="E25" i="78"/>
  <c r="G34" i="116"/>
  <c r="E68" i="98" s="1"/>
  <c r="G32" i="115"/>
  <c r="G66" i="98" s="1"/>
  <c r="G44" i="114"/>
  <c r="I41" i="30" s="1"/>
  <c r="M41" i="30" s="1"/>
  <c r="CK16" i="83"/>
  <c r="CO16" i="83" s="1"/>
  <c r="E59" i="99"/>
  <c r="I59" i="99" s="1"/>
  <c r="AW25" i="144"/>
  <c r="AO59" i="99" s="1"/>
  <c r="AQ25" i="144"/>
  <c r="AC59" i="99" s="1"/>
  <c r="BC25" i="144"/>
  <c r="BA59" i="99" s="1"/>
  <c r="AK25" i="144"/>
  <c r="Q59" i="99" s="1"/>
  <c r="AM8" i="90"/>
  <c r="AC8" i="90"/>
  <c r="BU8" i="90"/>
  <c r="I20" i="84"/>
  <c r="Q20" i="84"/>
  <c r="U48" i="99"/>
  <c r="Q14" i="91" s="1"/>
  <c r="Y11" i="84"/>
  <c r="AC11" i="81"/>
  <c r="AG11" i="81" s="1"/>
  <c r="AC11" i="82"/>
  <c r="AG11" i="82" s="1"/>
  <c r="Y11" i="83"/>
  <c r="AE54" i="99"/>
  <c r="AS20" i="144"/>
  <c r="AU20" i="90" s="1"/>
  <c r="AY20" i="90" s="1"/>
  <c r="M19" i="83"/>
  <c r="AM14" i="92"/>
  <c r="AC14" i="92"/>
  <c r="AC16" i="84"/>
  <c r="AK16" i="84"/>
  <c r="K26" i="33"/>
  <c r="K23" i="33"/>
  <c r="K26" i="32"/>
  <c r="K23" i="34"/>
  <c r="K26" i="34"/>
  <c r="K26" i="35"/>
  <c r="K23" i="35"/>
  <c r="K26" i="37"/>
  <c r="K23" i="37"/>
  <c r="K26" i="36"/>
  <c r="K23" i="41"/>
  <c r="K23" i="40"/>
  <c r="K23" i="38"/>
  <c r="K26" i="41"/>
  <c r="K23" i="45"/>
  <c r="K26" i="44"/>
  <c r="K23" i="46"/>
  <c r="K53" i="52"/>
  <c r="I14" i="90"/>
  <c r="O14" i="90"/>
  <c r="BA18" i="80"/>
  <c r="BE18" i="80" s="1"/>
  <c r="BA18" i="85"/>
  <c r="BS18" i="79" s="1"/>
  <c r="Q18" i="47" s="1"/>
  <c r="I9" i="91"/>
  <c r="O9" i="91"/>
  <c r="S9" i="91" s="1"/>
  <c r="K11" i="48"/>
  <c r="K10" i="48"/>
  <c r="K8" i="48"/>
  <c r="M8" i="48" s="1"/>
  <c r="K13" i="48"/>
  <c r="AC9" i="92"/>
  <c r="AM9" i="92"/>
  <c r="G50" i="117"/>
  <c r="CO16" i="82"/>
  <c r="CG16" i="82"/>
  <c r="CG10" i="84"/>
  <c r="CW10" i="81"/>
  <c r="DA10" i="81" s="1"/>
  <c r="CW10" i="82"/>
  <c r="DA10" i="82" s="1"/>
  <c r="CG10" i="83"/>
  <c r="AG43" i="99"/>
  <c r="Q9" i="90" s="1"/>
  <c r="CI21" i="83"/>
  <c r="M21" i="88"/>
  <c r="O21" i="88" s="1"/>
  <c r="S21" i="88" s="1"/>
  <c r="AK20" i="80"/>
  <c r="AO20" i="80" s="1"/>
  <c r="AK20" i="85"/>
  <c r="BA20" i="79" s="1"/>
  <c r="AE51" i="99"/>
  <c r="AG51" i="99" s="1"/>
  <c r="Q17" i="90" s="1"/>
  <c r="AS17" i="144"/>
  <c r="AU17" i="90" s="1"/>
  <c r="AY17" i="90" s="1"/>
  <c r="E10" i="87"/>
  <c r="AU10" i="92"/>
  <c r="AY10" i="92" s="1"/>
  <c r="BQ20" i="84"/>
  <c r="BY20" i="84"/>
  <c r="I18" i="84"/>
  <c r="Q18" i="84"/>
  <c r="M8" i="82"/>
  <c r="U8" i="82"/>
  <c r="BE10" i="84"/>
  <c r="AW10" i="84"/>
  <c r="CS20" i="84"/>
  <c r="CK20" i="84"/>
  <c r="AK10" i="51"/>
  <c r="BM10" i="51"/>
  <c r="BQ10" i="51" s="1"/>
  <c r="I57" i="98"/>
  <c r="Q20" i="79"/>
  <c r="G20" i="85"/>
  <c r="I20" i="85" s="1"/>
  <c r="K20" i="85" s="1"/>
  <c r="M20" i="85" s="1"/>
  <c r="O20" i="85" s="1"/>
  <c r="Q20" i="85" s="1"/>
  <c r="CK31" i="129"/>
  <c r="E53" i="114" s="1"/>
  <c r="AA50" i="127"/>
  <c r="E9" i="117"/>
  <c r="E11" i="117" s="1"/>
  <c r="E12" i="117" s="1"/>
  <c r="G16" i="117" s="1"/>
  <c r="E69" i="96" s="1"/>
  <c r="M8" i="34"/>
  <c r="G15" i="83"/>
  <c r="M15" i="92"/>
  <c r="O15" i="92" s="1"/>
  <c r="S15" i="92" s="1"/>
  <c r="M8" i="20"/>
  <c r="S8" i="20" s="1"/>
  <c r="I18" i="91"/>
  <c r="O18" i="91"/>
  <c r="S18" i="91" s="1"/>
  <c r="G76" i="98"/>
  <c r="G61" i="115"/>
  <c r="DM16" i="82"/>
  <c r="DE16" i="82"/>
  <c r="I16" i="91"/>
  <c r="O16" i="91"/>
  <c r="BE48" i="99"/>
  <c r="Q14" i="88" s="1"/>
  <c r="BC18" i="92"/>
  <c r="M20" i="83"/>
  <c r="AG48" i="99"/>
  <c r="Q14" i="90" s="1"/>
  <c r="U19" i="82"/>
  <c r="M19" i="82"/>
  <c r="AU70" i="52"/>
  <c r="AY70" i="52" s="1"/>
  <c r="AU69" i="52"/>
  <c r="AY69" i="52" s="1"/>
  <c r="AU66" i="52"/>
  <c r="AU68" i="52"/>
  <c r="AU67" i="52"/>
  <c r="AC16" i="83"/>
  <c r="AG16" i="83" s="1"/>
  <c r="O9" i="90"/>
  <c r="I9" i="90"/>
  <c r="Y16" i="54"/>
  <c r="Q16" i="54"/>
  <c r="W16" i="54" s="1"/>
  <c r="G48" i="115"/>
  <c r="G71" i="98" s="1"/>
  <c r="BC58" i="99"/>
  <c r="BE58" i="99" s="1"/>
  <c r="BE24" i="144"/>
  <c r="M11" i="83"/>
  <c r="G68" i="115"/>
  <c r="AQ56" i="99"/>
  <c r="AS56" i="99" s="1"/>
  <c r="AY22" i="144"/>
  <c r="BO22" i="83"/>
  <c r="M22" i="89"/>
  <c r="BO10" i="83"/>
  <c r="M10" i="89"/>
  <c r="O10" i="89" s="1"/>
  <c r="S10" i="89" s="1"/>
  <c r="CO16" i="81"/>
  <c r="CG16" i="81"/>
  <c r="I84" i="95"/>
  <c r="I85" i="95"/>
  <c r="I9" i="95"/>
  <c r="I8" i="95"/>
  <c r="BY10" i="81"/>
  <c r="CC10" i="81" s="1"/>
  <c r="BY10" i="82"/>
  <c r="CC10" i="82" s="1"/>
  <c r="BM10" i="83"/>
  <c r="BM10" i="84"/>
  <c r="M20" i="90"/>
  <c r="O20" i="90" s="1"/>
  <c r="AU20" i="83"/>
  <c r="AW20" i="83" s="1"/>
  <c r="BA20" i="83" s="1"/>
  <c r="M32" i="54"/>
  <c r="AS43" i="99"/>
  <c r="Q9" i="89" s="1"/>
  <c r="BC44" i="99"/>
  <c r="BE44" i="99" s="1"/>
  <c r="Q10" i="88" s="1"/>
  <c r="BE10" i="144"/>
  <c r="AU10" i="88" s="1"/>
  <c r="AY10" i="88" s="1"/>
  <c r="CO20" i="82"/>
  <c r="CG20" i="82"/>
  <c r="I17" i="91"/>
  <c r="Q8" i="84"/>
  <c r="I8" i="84"/>
  <c r="E24" i="12"/>
  <c r="E36" i="12" s="1"/>
  <c r="I65" i="54"/>
  <c r="BM15" i="51"/>
  <c r="BQ15" i="51" s="1"/>
  <c r="AK15" i="51"/>
  <c r="E21" i="117"/>
  <c r="M20" i="80"/>
  <c r="Q20" i="80"/>
  <c r="S20" i="80" s="1"/>
  <c r="E54" i="114"/>
  <c r="E55" i="114" s="1"/>
  <c r="G69" i="114" s="1"/>
  <c r="G124" i="113"/>
  <c r="Q23" i="79"/>
  <c r="G23" i="85"/>
  <c r="I23" i="85" s="1"/>
  <c r="K23" i="85" s="1"/>
  <c r="M23" i="85" s="1"/>
  <c r="O23" i="85" s="1"/>
  <c r="Q23" i="85" s="1"/>
  <c r="BO11" i="83"/>
  <c r="M11" i="89"/>
  <c r="O11" i="89" s="1"/>
  <c r="S11" i="89" s="1"/>
  <c r="M16" i="88"/>
  <c r="O16" i="88" s="1"/>
  <c r="CI16" i="83"/>
  <c r="I18" i="90"/>
  <c r="BQ15" i="81"/>
  <c r="BI15" i="81"/>
  <c r="G47" i="96"/>
  <c r="G15" i="96"/>
  <c r="G41" i="96"/>
  <c r="M20" i="82"/>
  <c r="U20" i="82"/>
  <c r="K14" i="3"/>
  <c r="G606" i="1" s="1"/>
  <c r="Q14" i="92"/>
  <c r="U19" i="81"/>
  <c r="M19" i="81"/>
  <c r="BY66" i="52"/>
  <c r="BY67" i="52"/>
  <c r="BY68" i="52"/>
  <c r="BY70" i="52"/>
  <c r="CC70" i="52" s="1"/>
  <c r="BY69" i="52"/>
  <c r="CC69" i="52" s="1"/>
  <c r="AS16" i="82"/>
  <c r="AK16" i="82"/>
  <c r="M16" i="92"/>
  <c r="O16" i="92" s="1"/>
  <c r="G16" i="83"/>
  <c r="I16" i="83" s="1"/>
  <c r="M16" i="83" s="1"/>
  <c r="AG22" i="80"/>
  <c r="AI22" i="80" s="1"/>
  <c r="AC22" i="80"/>
  <c r="G29" i="115"/>
  <c r="G63" i="98" s="1"/>
  <c r="I8" i="105"/>
  <c r="K8" i="105" s="1"/>
  <c r="E16" i="105"/>
  <c r="U11" i="81"/>
  <c r="M11" i="81"/>
  <c r="G70" i="115"/>
  <c r="G39" i="98" s="1"/>
  <c r="I39" i="98" s="1"/>
  <c r="G69" i="115"/>
  <c r="G38" i="98" s="1"/>
  <c r="G37" i="96"/>
  <c r="G11" i="96"/>
  <c r="G38" i="96"/>
  <c r="E11" i="118"/>
  <c r="E13" i="118" s="1"/>
  <c r="E26" i="74" s="1"/>
  <c r="AA50" i="128"/>
  <c r="E8" i="104" s="1"/>
  <c r="E9" i="104"/>
  <c r="AE12" i="102"/>
  <c r="E28" i="102"/>
  <c r="FG9" i="138"/>
  <c r="FI9" i="138" s="1"/>
  <c r="BE52" i="99"/>
  <c r="Q18" i="88" s="1"/>
  <c r="Q8" i="79"/>
  <c r="G8" i="85"/>
  <c r="I8" i="85" s="1"/>
  <c r="K8" i="85" s="1"/>
  <c r="M8" i="85" s="1"/>
  <c r="O8" i="85" s="1"/>
  <c r="Q8" i="85" s="1"/>
  <c r="AS48" i="99"/>
  <c r="Q14" i="89" s="1"/>
  <c r="BQ21" i="85"/>
  <c r="CK21" i="79" s="1"/>
  <c r="BQ21" i="80"/>
  <c r="BU21" i="80" s="1"/>
  <c r="I35" i="100"/>
  <c r="I36" i="100" s="1"/>
  <c r="CO20" i="81"/>
  <c r="CG20" i="81"/>
  <c r="I17" i="88"/>
  <c r="U8" i="81"/>
  <c r="M8" i="81"/>
  <c r="BQ10" i="82"/>
  <c r="BI10" i="82"/>
  <c r="AM11" i="144"/>
  <c r="AU11" i="91" s="1"/>
  <c r="AY11" i="91" s="1"/>
  <c r="S45" i="99"/>
  <c r="DM20" i="82"/>
  <c r="DE20" i="82"/>
  <c r="G17" i="79"/>
  <c r="S17" i="85"/>
  <c r="AU17" i="3" s="1"/>
  <c r="G711" i="1" s="1"/>
  <c r="BC9" i="91"/>
  <c r="BC17" i="92"/>
  <c r="I56" i="98"/>
  <c r="G56" i="114"/>
  <c r="I15" i="24" s="1"/>
  <c r="M15" i="24" s="1"/>
  <c r="S15" i="24" s="1"/>
  <c r="G87" i="113"/>
  <c r="G10" i="83"/>
  <c r="I10" i="83" s="1"/>
  <c r="M10" i="83" s="1"/>
  <c r="M10" i="92"/>
  <c r="M10" i="48"/>
  <c r="G42" i="111"/>
  <c r="E65" i="96" s="1"/>
  <c r="I18" i="88"/>
  <c r="G37" i="114"/>
  <c r="I41" i="36" s="1"/>
  <c r="M41" i="36" s="1"/>
  <c r="G45" i="114"/>
  <c r="E15" i="97" s="1"/>
  <c r="G30" i="114"/>
  <c r="I41" i="43" s="1"/>
  <c r="M41" i="43" s="1"/>
  <c r="BQ15" i="82"/>
  <c r="BI15" i="82"/>
  <c r="G50" i="115"/>
  <c r="G73" i="98" s="1"/>
  <c r="Y15" i="84"/>
  <c r="AC15" i="82"/>
  <c r="AG15" i="82" s="1"/>
  <c r="Y15" i="83"/>
  <c r="AC15" i="81"/>
  <c r="AG15" i="81" s="1"/>
  <c r="S15" i="21"/>
  <c r="Q21" i="79"/>
  <c r="G21" i="85"/>
  <c r="I21" i="85" s="1"/>
  <c r="K21" i="85" s="1"/>
  <c r="M21" i="85" s="1"/>
  <c r="O21" i="85" s="1"/>
  <c r="Q21" i="85" s="1"/>
  <c r="M12" i="56"/>
  <c r="U20" i="81"/>
  <c r="M20" i="81"/>
  <c r="BA10" i="80"/>
  <c r="BE10" i="80" s="1"/>
  <c r="BA10" i="85"/>
  <c r="BS10" i="79" s="1"/>
  <c r="Q10" i="47" s="1"/>
  <c r="I19" i="84"/>
  <c r="Q19" i="84"/>
  <c r="AS16" i="81"/>
  <c r="AK16" i="81"/>
  <c r="M42" i="50"/>
  <c r="AS13" i="83"/>
  <c r="BA13" i="81"/>
  <c r="BE13" i="81" s="1"/>
  <c r="BA13" i="82"/>
  <c r="BE13" i="82" s="1"/>
  <c r="AS13" i="84"/>
  <c r="G19" i="115"/>
  <c r="G53" i="98" s="1"/>
  <c r="M20" i="88"/>
  <c r="O20" i="88" s="1"/>
  <c r="CI20" i="83"/>
  <c r="CK20" i="83" s="1"/>
  <c r="CO20" i="83" s="1"/>
  <c r="BC19" i="90"/>
  <c r="AG18" i="56"/>
  <c r="G19" i="56"/>
  <c r="G17" i="56"/>
  <c r="G20" i="56" s="1"/>
  <c r="G64" i="56" s="1"/>
  <c r="AQ18" i="56"/>
  <c r="AQ17" i="56"/>
  <c r="AG17" i="56"/>
  <c r="AG20" i="56" s="1"/>
  <c r="AG64" i="56" s="1"/>
  <c r="E11" i="8" s="1"/>
  <c r="E14" i="8" s="1"/>
  <c r="M8" i="56"/>
  <c r="M17" i="56" s="1"/>
  <c r="U11" i="82"/>
  <c r="M11" i="82"/>
  <c r="G47" i="115"/>
  <c r="G70" i="98" s="1"/>
  <c r="I19" i="56"/>
  <c r="M9" i="56"/>
  <c r="M18" i="56" s="1"/>
  <c r="I18" i="56"/>
  <c r="I20" i="56"/>
  <c r="M46" i="50"/>
  <c r="BC52" i="99"/>
  <c r="BE18" i="144"/>
  <c r="AU18" i="88" s="1"/>
  <c r="AY18" i="88" s="1"/>
  <c r="Q17" i="80"/>
  <c r="S17" i="80" s="1"/>
  <c r="M17" i="80"/>
  <c r="G133" i="11"/>
  <c r="G132" i="11"/>
  <c r="M21" i="11"/>
  <c r="EO9" i="138"/>
  <c r="EQ9" i="138" s="1"/>
  <c r="AM15" i="89"/>
  <c r="AC15" i="89"/>
  <c r="CM70" i="132"/>
  <c r="AA11" i="83"/>
  <c r="M11" i="91"/>
  <c r="O11" i="91" s="1"/>
  <c r="S11" i="91" s="1"/>
  <c r="CI13" i="83"/>
  <c r="M13" i="88"/>
  <c r="O13" i="88" s="1"/>
  <c r="S13" i="88" s="1"/>
  <c r="BE43" i="99"/>
  <c r="Q9" i="88" s="1"/>
  <c r="I10" i="88"/>
  <c r="BQ17" i="80"/>
  <c r="BU17" i="80" s="1"/>
  <c r="BQ17" i="85"/>
  <c r="CK17" i="79" s="1"/>
  <c r="E11" i="87"/>
  <c r="AU11" i="92"/>
  <c r="AY11" i="92" s="1"/>
  <c r="U45" i="99"/>
  <c r="Q11" i="91" s="1"/>
  <c r="M35" i="100"/>
  <c r="M36" i="100" s="1"/>
  <c r="G37" i="111"/>
  <c r="E61" i="96" s="1"/>
  <c r="BC15" i="92"/>
  <c r="I17" i="89"/>
  <c r="I8" i="83"/>
  <c r="M8" i="83" s="1"/>
  <c r="BI10" i="81"/>
  <c r="BQ10" i="81"/>
  <c r="AE45" i="99"/>
  <c r="AG45" i="99" s="1"/>
  <c r="Q11" i="90" s="1"/>
  <c r="AS11" i="144"/>
  <c r="AU11" i="90" s="1"/>
  <c r="AY11" i="90" s="1"/>
  <c r="DE20" i="81"/>
  <c r="DM20" i="81"/>
  <c r="AC10" i="84"/>
  <c r="AK10" i="84"/>
  <c r="BY23" i="52"/>
  <c r="CC23" i="52" s="1"/>
  <c r="AO23" i="52"/>
  <c r="AK16" i="80"/>
  <c r="AO16" i="80" s="1"/>
  <c r="AK16" i="85"/>
  <c r="BA16" i="79" s="1"/>
  <c r="G47" i="117"/>
  <c r="BS17" i="85"/>
  <c r="BU17" i="85" s="1"/>
  <c r="BW17" i="85" s="1"/>
  <c r="BY17" i="85" s="1"/>
  <c r="CA17" i="85" s="1"/>
  <c r="CC17" i="85" s="1"/>
  <c r="BS9" i="85"/>
  <c r="BU9" i="85" s="1"/>
  <c r="BW9" i="85" s="1"/>
  <c r="BY9" i="85" s="1"/>
  <c r="CA9" i="85" s="1"/>
  <c r="CC9" i="85" s="1"/>
  <c r="BS19" i="85"/>
  <c r="BU19" i="85" s="1"/>
  <c r="BW19" i="85" s="1"/>
  <c r="BY19" i="85" s="1"/>
  <c r="CA19" i="85" s="1"/>
  <c r="CC19" i="85" s="1"/>
  <c r="BS16" i="85"/>
  <c r="BU16" i="85" s="1"/>
  <c r="BW16" i="85" s="1"/>
  <c r="BY16" i="85" s="1"/>
  <c r="CA16" i="85" s="1"/>
  <c r="CC16" i="85" s="1"/>
  <c r="BS11" i="85"/>
  <c r="BU11" i="85" s="1"/>
  <c r="BW11" i="85" s="1"/>
  <c r="BY11" i="85" s="1"/>
  <c r="CA11" i="85" s="1"/>
  <c r="CC11" i="85" s="1"/>
  <c r="BS13" i="85"/>
  <c r="BU13" i="85" s="1"/>
  <c r="BW13" i="85" s="1"/>
  <c r="BY13" i="85" s="1"/>
  <c r="CA13" i="85" s="1"/>
  <c r="CC13" i="85" s="1"/>
  <c r="BS18" i="85"/>
  <c r="BU18" i="85" s="1"/>
  <c r="BW18" i="85" s="1"/>
  <c r="BY18" i="85" s="1"/>
  <c r="CA18" i="85" s="1"/>
  <c r="CC18" i="85" s="1"/>
  <c r="K20" i="100"/>
  <c r="K50" i="100"/>
  <c r="K30" i="100"/>
  <c r="K41" i="100"/>
  <c r="K22" i="100"/>
  <c r="K46" i="100"/>
  <c r="K21" i="100"/>
  <c r="K19" i="100"/>
  <c r="S41" i="40"/>
  <c r="M87" i="95"/>
  <c r="K87" i="95"/>
  <c r="K32" i="30"/>
  <c r="K30" i="31"/>
  <c r="K30" i="30"/>
  <c r="K30" i="32"/>
  <c r="K29" i="33"/>
  <c r="K30" i="33"/>
  <c r="K29" i="30"/>
  <c r="K27" i="31"/>
  <c r="K29" i="31"/>
  <c r="K25" i="32"/>
  <c r="K32" i="36"/>
  <c r="K29" i="37"/>
  <c r="K27" i="33"/>
  <c r="K30" i="34"/>
  <c r="K31" i="32"/>
  <c r="K27" i="32"/>
  <c r="K32" i="32"/>
  <c r="K25" i="34"/>
  <c r="K32" i="34"/>
  <c r="K29" i="38"/>
  <c r="K27" i="34"/>
  <c r="K31" i="37"/>
  <c r="K28" i="37"/>
  <c r="K27" i="36"/>
  <c r="K32" i="37"/>
  <c r="K30" i="36"/>
  <c r="K32" i="38"/>
  <c r="K30" i="35"/>
  <c r="K27" i="39"/>
  <c r="K30" i="38"/>
  <c r="K32" i="39"/>
  <c r="K31" i="38"/>
  <c r="K27" i="38"/>
  <c r="K30" i="39"/>
  <c r="K25" i="39"/>
  <c r="K30" i="45"/>
  <c r="K31" i="42"/>
  <c r="K32" i="42"/>
  <c r="K28" i="41"/>
  <c r="K29" i="41"/>
  <c r="K29" i="44"/>
  <c r="K29" i="40"/>
  <c r="K25" i="42"/>
  <c r="K28" i="42"/>
  <c r="K27" i="45"/>
  <c r="K31" i="41"/>
  <c r="K31" i="45"/>
  <c r="K30" i="44"/>
  <c r="K32" i="45"/>
  <c r="K31" i="44"/>
  <c r="K28" i="45"/>
  <c r="K29" i="43"/>
  <c r="K27" i="43"/>
  <c r="K62" i="52"/>
  <c r="K32" i="46"/>
  <c r="K30" i="43"/>
  <c r="K27" i="46"/>
  <c r="K30" i="46"/>
  <c r="K28" i="46"/>
  <c r="K58" i="52"/>
  <c r="K57" i="52"/>
  <c r="K59" i="52"/>
  <c r="K60" i="52"/>
  <c r="I18" i="92"/>
  <c r="O18" i="92"/>
  <c r="S18" i="92" s="1"/>
  <c r="M8" i="23"/>
  <c r="AU41" i="46"/>
  <c r="AK41" i="46"/>
  <c r="BA41" i="46"/>
  <c r="S41" i="46"/>
  <c r="AE41" i="46"/>
  <c r="AW15" i="84"/>
  <c r="BE15" i="84"/>
  <c r="E14" i="107"/>
  <c r="E15" i="107"/>
  <c r="AQ43" i="99"/>
  <c r="AY9" i="144"/>
  <c r="AU9" i="89" s="1"/>
  <c r="AY9" i="89" s="1"/>
  <c r="M21" i="80"/>
  <c r="Q21" i="80"/>
  <c r="S21" i="80" s="1"/>
  <c r="BG27" i="131"/>
  <c r="BA16" i="81"/>
  <c r="BE16" i="81" s="1"/>
  <c r="BA16" i="82"/>
  <c r="BE16" i="82" s="1"/>
  <c r="AS16" i="84"/>
  <c r="AS16" i="83"/>
  <c r="AW16" i="83" s="1"/>
  <c r="BA16" i="83" s="1"/>
  <c r="BQ14" i="80"/>
  <c r="BU14" i="80" s="1"/>
  <c r="BQ14" i="85"/>
  <c r="CK14" i="79" s="1"/>
  <c r="CM26" i="133"/>
  <c r="BC46" i="99"/>
  <c r="BE46" i="99" s="1"/>
  <c r="Q12" i="88" s="1"/>
  <c r="BE12" i="144"/>
  <c r="AU12" i="88" s="1"/>
  <c r="AY12" i="88" s="1"/>
  <c r="BW70" i="132"/>
  <c r="BW27" i="131" s="1"/>
  <c r="DE14" i="138"/>
  <c r="DG14" i="138" s="1"/>
  <c r="U17" i="80"/>
  <c r="Y17" i="80" s="1"/>
  <c r="U17" i="85"/>
  <c r="AI17" i="79" s="1"/>
  <c r="M17" i="47" s="1"/>
  <c r="S49" i="99"/>
  <c r="U49" i="99" s="1"/>
  <c r="Q15" i="91" s="1"/>
  <c r="AM15" i="144"/>
  <c r="AU15" i="91" s="1"/>
  <c r="AY15" i="91" s="1"/>
  <c r="BM13" i="83"/>
  <c r="BQ13" i="83" s="1"/>
  <c r="BU13" i="83" s="1"/>
  <c r="BY13" i="82"/>
  <c r="CC13" i="82" s="1"/>
  <c r="BY13" i="81"/>
  <c r="CC13" i="81" s="1"/>
  <c r="BM13" i="84"/>
  <c r="AC21" i="91"/>
  <c r="AM21" i="91"/>
  <c r="AK13" i="80"/>
  <c r="AO13" i="80" s="1"/>
  <c r="AK13" i="85"/>
  <c r="BA13" i="79" s="1"/>
  <c r="Q11" i="84"/>
  <c r="I11" i="84"/>
  <c r="G33" i="111"/>
  <c r="E59" i="96" s="1"/>
  <c r="AA32" i="37"/>
  <c r="AA41" i="37"/>
  <c r="AA31" i="37"/>
  <c r="AA37" i="37"/>
  <c r="AA42" i="37"/>
  <c r="AA29" i="37"/>
  <c r="AA46" i="37"/>
  <c r="AA15" i="37"/>
  <c r="AA18" i="37"/>
  <c r="AA28" i="37"/>
  <c r="AA39" i="37"/>
  <c r="AA11" i="37"/>
  <c r="AA19" i="37"/>
  <c r="AA17" i="37"/>
  <c r="K17" i="47"/>
  <c r="G22" i="115"/>
  <c r="G56" i="98" s="1"/>
  <c r="BC55" i="99"/>
  <c r="BE55" i="99" s="1"/>
  <c r="Q21" i="88" s="1"/>
  <c r="BE21" i="144"/>
  <c r="AU21" i="88" s="1"/>
  <c r="AY21" i="88" s="1"/>
  <c r="CG69" i="52"/>
  <c r="AS69" i="52"/>
  <c r="BM69" i="52"/>
  <c r="Y69" i="52"/>
  <c r="BW69" i="52"/>
  <c r="BQ69" i="52"/>
  <c r="BC69" i="52"/>
  <c r="AM69" i="52"/>
  <c r="AI69" i="52"/>
  <c r="AC69" i="52"/>
  <c r="Q69" i="52"/>
  <c r="CA69" i="52"/>
  <c r="BG69" i="52"/>
  <c r="U55" i="99"/>
  <c r="Q21" i="91" s="1"/>
  <c r="BE53" i="99"/>
  <c r="Q19" i="88" s="1"/>
  <c r="O10" i="90"/>
  <c r="I10" i="90"/>
  <c r="BA21" i="85"/>
  <c r="BS21" i="79" s="1"/>
  <c r="Q21" i="47" s="1"/>
  <c r="BA21" i="80"/>
  <c r="BE21" i="80" s="1"/>
  <c r="K35" i="100"/>
  <c r="K36" i="100" s="1"/>
  <c r="G32" i="114"/>
  <c r="I41" i="41" s="1"/>
  <c r="M41" i="41" s="1"/>
  <c r="I17" i="90"/>
  <c r="AS9" i="83"/>
  <c r="BA9" i="81"/>
  <c r="BE9" i="81" s="1"/>
  <c r="BA9" i="82"/>
  <c r="BE9" i="82" s="1"/>
  <c r="AS9" i="84"/>
  <c r="AY16" i="144"/>
  <c r="AU16" i="89" s="1"/>
  <c r="AY16" i="89" s="1"/>
  <c r="G29" i="74"/>
  <c r="I29" i="74" s="1"/>
  <c r="G32" i="74"/>
  <c r="I32" i="74" s="1"/>
  <c r="G28" i="74"/>
  <c r="I28" i="74" s="1"/>
  <c r="G27" i="74"/>
  <c r="I27" i="74" s="1"/>
  <c r="G33" i="74"/>
  <c r="I33" i="74" s="1"/>
  <c r="G30" i="74"/>
  <c r="I30" i="74" s="1"/>
  <c r="G31" i="74"/>
  <c r="I31" i="74" s="1"/>
  <c r="G51" i="117"/>
  <c r="G58" i="117"/>
  <c r="I151" i="11" s="1"/>
  <c r="BY27" i="52"/>
  <c r="CC27" i="52" s="1"/>
  <c r="AO27" i="52"/>
  <c r="U15" i="80"/>
  <c r="Y15" i="80" s="1"/>
  <c r="U15" i="85"/>
  <c r="AI15" i="79" s="1"/>
  <c r="M15" i="47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8" i="85"/>
  <c r="BE8" i="85" s="1"/>
  <c r="BG8" i="85" s="1"/>
  <c r="BI8" i="85" s="1"/>
  <c r="BK8" i="85" s="1"/>
  <c r="BM8" i="85" s="1"/>
  <c r="G33" i="116"/>
  <c r="E67" i="98" s="1"/>
  <c r="AM15" i="91"/>
  <c r="AC15" i="91"/>
  <c r="G32" i="116"/>
  <c r="E66" i="98" s="1"/>
  <c r="AW15" i="83"/>
  <c r="BA15" i="83" s="1"/>
  <c r="M122" i="11"/>
  <c r="AK17" i="85"/>
  <c r="BA17" i="79" s="1"/>
  <c r="AK17" i="80"/>
  <c r="AO17" i="80" s="1"/>
  <c r="BQ15" i="80"/>
  <c r="BU15" i="80" s="1"/>
  <c r="BQ15" i="85"/>
  <c r="CK15" i="79" s="1"/>
  <c r="K16" i="135"/>
  <c r="K18" i="135" s="1"/>
  <c r="K22" i="135"/>
  <c r="K24" i="135" s="1"/>
  <c r="E21" i="109"/>
  <c r="U13" i="82"/>
  <c r="M13" i="82"/>
  <c r="AS17" i="82"/>
  <c r="AK17" i="82"/>
  <c r="G55" i="117"/>
  <c r="O16" i="90"/>
  <c r="I16" i="90"/>
  <c r="G29" i="111"/>
  <c r="I31" i="16" s="1"/>
  <c r="AE69" i="133"/>
  <c r="AE27" i="131" s="1"/>
  <c r="CM45" i="133"/>
  <c r="G21" i="115"/>
  <c r="G55" i="98" s="1"/>
  <c r="BA14" i="81"/>
  <c r="BE14" i="81" s="1"/>
  <c r="BA14" i="82"/>
  <c r="BE14" i="82" s="1"/>
  <c r="AS14" i="83"/>
  <c r="AW14" i="83" s="1"/>
  <c r="BA14" i="83" s="1"/>
  <c r="AS14" i="84"/>
  <c r="AS55" i="99"/>
  <c r="Q21" i="89" s="1"/>
  <c r="AY12" i="144"/>
  <c r="AU12" i="89" s="1"/>
  <c r="AY12" i="89" s="1"/>
  <c r="I10" i="89"/>
  <c r="BY8" i="81"/>
  <c r="CC8" i="81" s="1"/>
  <c r="BY8" i="82"/>
  <c r="CC8" i="82" s="1"/>
  <c r="BM8" i="83"/>
  <c r="BQ8" i="83" s="1"/>
  <c r="BU8" i="83" s="1"/>
  <c r="BM8" i="84"/>
  <c r="AG31" i="142"/>
  <c r="AO31" i="142" s="1"/>
  <c r="G34" i="115"/>
  <c r="G68" i="98" s="1"/>
  <c r="I17" i="92"/>
  <c r="I23" i="92" s="1"/>
  <c r="AY20" i="144"/>
  <c r="AU20" i="89" s="1"/>
  <c r="AY20" i="89" s="1"/>
  <c r="BM9" i="83"/>
  <c r="BY9" i="81"/>
  <c r="CC9" i="81" s="1"/>
  <c r="BM9" i="84"/>
  <c r="BY9" i="82"/>
  <c r="CC9" i="82" s="1"/>
  <c r="AM19" i="91"/>
  <c r="AC19" i="91"/>
  <c r="AS10" i="82"/>
  <c r="AK10" i="82"/>
  <c r="I75" i="74"/>
  <c r="K75" i="74" s="1"/>
  <c r="AG79" i="52"/>
  <c r="E17" i="118"/>
  <c r="E19" i="118" s="1"/>
  <c r="E33" i="76" s="1"/>
  <c r="E10" i="104"/>
  <c r="BY73" i="52"/>
  <c r="CC73" i="52" s="1"/>
  <c r="AO73" i="52"/>
  <c r="Q8" i="40"/>
  <c r="S8" i="40" s="1"/>
  <c r="M12" i="48"/>
  <c r="Q8" i="43"/>
  <c r="M8" i="45"/>
  <c r="G57" i="117"/>
  <c r="I153" i="11" s="1"/>
  <c r="M44" i="50"/>
  <c r="Q9" i="84"/>
  <c r="I9" i="84"/>
  <c r="G59" i="117"/>
  <c r="E16" i="97" s="1"/>
  <c r="AQ60" i="99"/>
  <c r="AS60" i="99" s="1"/>
  <c r="AY26" i="144"/>
  <c r="AU11" i="83"/>
  <c r="M11" i="90"/>
  <c r="O11" i="90" s="1"/>
  <c r="S11" i="90" s="1"/>
  <c r="M11" i="80"/>
  <c r="Q11" i="80"/>
  <c r="S11" i="80" s="1"/>
  <c r="AE43" i="99"/>
  <c r="AS9" i="144"/>
  <c r="AU9" i="90" s="1"/>
  <c r="AY9" i="90" s="1"/>
  <c r="U13" i="81"/>
  <c r="M13" i="81"/>
  <c r="AK17" i="84"/>
  <c r="AC17" i="84"/>
  <c r="M8" i="89"/>
  <c r="O8" i="89" s="1"/>
  <c r="BO8" i="83"/>
  <c r="BQ10" i="80"/>
  <c r="BU10" i="80" s="1"/>
  <c r="BQ10" i="85"/>
  <c r="CK10" i="79" s="1"/>
  <c r="I16" i="92"/>
  <c r="G39" i="114"/>
  <c r="I41" i="34" s="1"/>
  <c r="M41" i="34" s="1"/>
  <c r="FG23" i="138"/>
  <c r="G142" i="113"/>
  <c r="G14" i="111"/>
  <c r="E33" i="96" s="1"/>
  <c r="AC14" i="81"/>
  <c r="AG14" i="81" s="1"/>
  <c r="AC14" i="82"/>
  <c r="AG14" i="82" s="1"/>
  <c r="Y14" i="84"/>
  <c r="Y14" i="83"/>
  <c r="S50" i="99"/>
  <c r="U50" i="99" s="1"/>
  <c r="Q16" i="91" s="1"/>
  <c r="AM16" i="144"/>
  <c r="AU16" i="91" s="1"/>
  <c r="AY16" i="91" s="1"/>
  <c r="E21" i="87"/>
  <c r="AU21" i="92"/>
  <c r="AY21" i="92" s="1"/>
  <c r="DY8" i="138"/>
  <c r="AK19" i="80"/>
  <c r="AO19" i="80" s="1"/>
  <c r="AK19" i="85"/>
  <c r="BA19" i="79" s="1"/>
  <c r="I10" i="91"/>
  <c r="AK21" i="80"/>
  <c r="AO21" i="80" s="1"/>
  <c r="AK21" i="85"/>
  <c r="BA21" i="79" s="1"/>
  <c r="G14" i="117"/>
  <c r="G24" i="115"/>
  <c r="G58" i="98" s="1"/>
  <c r="AM8" i="91"/>
  <c r="BU8" i="91"/>
  <c r="AC8" i="91"/>
  <c r="AS10" i="81"/>
  <c r="AK10" i="81"/>
  <c r="S8" i="41"/>
  <c r="Q8" i="41"/>
  <c r="AC84" i="52"/>
  <c r="AI84" i="52"/>
  <c r="BQ84" i="52"/>
  <c r="BW84" i="52" s="1"/>
  <c r="G27" i="115"/>
  <c r="G61" i="98" s="1"/>
  <c r="I61" i="98" s="1"/>
  <c r="AU9" i="83"/>
  <c r="M9" i="90"/>
  <c r="Q8" i="35"/>
  <c r="M13" i="54"/>
  <c r="I13" i="58"/>
  <c r="I23" i="57" s="1"/>
  <c r="BA23" i="80"/>
  <c r="BE23" i="80" s="1"/>
  <c r="BA23" i="85"/>
  <c r="BS23" i="79" s="1"/>
  <c r="Q24" i="47" s="1"/>
  <c r="U12" i="80"/>
  <c r="Y12" i="80" s="1"/>
  <c r="U12" i="85"/>
  <c r="AI12" i="79" s="1"/>
  <c r="M12" i="47" s="1"/>
  <c r="G13" i="116"/>
  <c r="E49" i="98"/>
  <c r="BC60" i="99"/>
  <c r="BE60" i="99" s="1"/>
  <c r="BE26" i="144"/>
  <c r="K120" i="11"/>
  <c r="M120" i="11" s="1"/>
  <c r="K109" i="11"/>
  <c r="K130" i="11"/>
  <c r="M130" i="11" s="1"/>
  <c r="K124" i="11"/>
  <c r="M124" i="11" s="1"/>
  <c r="K111" i="11"/>
  <c r="K125" i="11"/>
  <c r="M125" i="11" s="1"/>
  <c r="K110" i="11"/>
  <c r="K117" i="11"/>
  <c r="M117" i="11" s="1"/>
  <c r="K114" i="11"/>
  <c r="M114" i="11" s="1"/>
  <c r="K122" i="11"/>
  <c r="K115" i="11"/>
  <c r="M115" i="11" s="1"/>
  <c r="K119" i="11"/>
  <c r="M119" i="11" s="1"/>
  <c r="K26" i="48"/>
  <c r="K19" i="48"/>
  <c r="K27" i="48"/>
  <c r="K15" i="48"/>
  <c r="K25" i="48"/>
  <c r="K16" i="48"/>
  <c r="K21" i="48"/>
  <c r="M21" i="48" s="1"/>
  <c r="K20" i="48"/>
  <c r="M11" i="54"/>
  <c r="AA13" i="36"/>
  <c r="AA21" i="36"/>
  <c r="AA12" i="36"/>
  <c r="S18" i="47"/>
  <c r="I11" i="58"/>
  <c r="G23" i="57" s="1"/>
  <c r="U23" i="80"/>
  <c r="Y23" i="80" s="1"/>
  <c r="U23" i="85"/>
  <c r="AI23" i="79" s="1"/>
  <c r="M24" i="47" s="1"/>
  <c r="BQ20" i="85"/>
  <c r="CK20" i="79" s="1"/>
  <c r="BQ20" i="80"/>
  <c r="BU20" i="80" s="1"/>
  <c r="CI10" i="83"/>
  <c r="M10" i="88"/>
  <c r="O10" i="88" s="1"/>
  <c r="S10" i="88" s="1"/>
  <c r="Q11" i="79"/>
  <c r="G11" i="85"/>
  <c r="I11" i="85" s="1"/>
  <c r="K11" i="85" s="1"/>
  <c r="M11" i="85" s="1"/>
  <c r="O11" i="85" s="1"/>
  <c r="Q11" i="85" s="1"/>
  <c r="AE42" i="99"/>
  <c r="AG42" i="99" s="1"/>
  <c r="Q8" i="90" s="1"/>
  <c r="AS8" i="144"/>
  <c r="AU8" i="90" s="1"/>
  <c r="AY8" i="90" s="1"/>
  <c r="E18" i="109"/>
  <c r="Q13" i="84"/>
  <c r="I13" i="84"/>
  <c r="AS17" i="81"/>
  <c r="AK17" i="81"/>
  <c r="G70" i="114"/>
  <c r="I22" i="90"/>
  <c r="O22" i="90"/>
  <c r="O13" i="91"/>
  <c r="S13" i="91" s="1"/>
  <c r="I13" i="91"/>
  <c r="AE58" i="99"/>
  <c r="AG58" i="99" s="1"/>
  <c r="AS24" i="144"/>
  <c r="G9" i="83"/>
  <c r="I9" i="83" s="1"/>
  <c r="M9" i="83" s="1"/>
  <c r="M9" i="92"/>
  <c r="O9" i="92" s="1"/>
  <c r="S9" i="92" s="1"/>
  <c r="U13" i="80"/>
  <c r="Y13" i="80" s="1"/>
  <c r="U13" i="85"/>
  <c r="AI13" i="79" s="1"/>
  <c r="M13" i="47" s="1"/>
  <c r="I19" i="54"/>
  <c r="M9" i="54"/>
  <c r="I18" i="54"/>
  <c r="I20" i="54" s="1"/>
  <c r="G68" i="116"/>
  <c r="K8" i="54"/>
  <c r="M8" i="54" s="1"/>
  <c r="K32" i="54"/>
  <c r="K13" i="54"/>
  <c r="K10" i="54"/>
  <c r="M10" i="54" s="1"/>
  <c r="K12" i="54"/>
  <c r="M12" i="54" s="1"/>
  <c r="K15" i="54"/>
  <c r="M15" i="54" s="1"/>
  <c r="G26" i="116"/>
  <c r="E60" i="98" s="1"/>
  <c r="G28" i="111"/>
  <c r="I31" i="13" s="1"/>
  <c r="G25" i="116"/>
  <c r="E59" i="98" s="1"/>
  <c r="BY14" i="81"/>
  <c r="CC14" i="81" s="1"/>
  <c r="BY14" i="82"/>
  <c r="CC14" i="82" s="1"/>
  <c r="BM14" i="83"/>
  <c r="BQ14" i="83" s="1"/>
  <c r="BU14" i="83" s="1"/>
  <c r="BM14" i="84"/>
  <c r="AE50" i="99"/>
  <c r="AG50" i="99" s="1"/>
  <c r="Q16" i="90" s="1"/>
  <c r="AS16" i="144"/>
  <c r="AU16" i="90" s="1"/>
  <c r="AY16" i="90" s="1"/>
  <c r="AY11" i="144"/>
  <c r="AU11" i="89" s="1"/>
  <c r="AY11" i="89" s="1"/>
  <c r="K31" i="50"/>
  <c r="K33" i="50"/>
  <c r="K73" i="52"/>
  <c r="M73" i="52" s="1"/>
  <c r="K32" i="50"/>
  <c r="K43" i="52"/>
  <c r="Q13" i="79"/>
  <c r="G13" i="85"/>
  <c r="I13" i="85" s="1"/>
  <c r="K13" i="85" s="1"/>
  <c r="M13" i="85" s="1"/>
  <c r="O13" i="85" s="1"/>
  <c r="Q13" i="85" s="1"/>
  <c r="O10" i="92"/>
  <c r="S10" i="92" s="1"/>
  <c r="I10" i="92"/>
  <c r="BA8" i="7"/>
  <c r="AC18" i="81"/>
  <c r="AG18" i="81" s="1"/>
  <c r="AC18" i="82"/>
  <c r="AG18" i="82" s="1"/>
  <c r="Y18" i="83"/>
  <c r="AC18" i="83" s="1"/>
  <c r="AG18" i="83" s="1"/>
  <c r="Y18" i="84"/>
  <c r="BQ8" i="85"/>
  <c r="CK8" i="79" s="1"/>
  <c r="BQ8" i="80"/>
  <c r="BU8" i="80" s="1"/>
  <c r="E23" i="91"/>
  <c r="BC18" i="90"/>
  <c r="I12" i="90"/>
  <c r="AC18" i="89"/>
  <c r="AM18" i="89"/>
  <c r="BY89" i="52"/>
  <c r="CC89" i="52" s="1"/>
  <c r="AO89" i="52"/>
  <c r="U59" i="53"/>
  <c r="Q8" i="39"/>
  <c r="S8" i="39" s="1"/>
  <c r="M8" i="37"/>
  <c r="AE14" i="102"/>
  <c r="AE26" i="102" s="1"/>
  <c r="E26" i="102"/>
  <c r="G17" i="115"/>
  <c r="M43" i="50"/>
  <c r="U9" i="82"/>
  <c r="M9" i="82"/>
  <c r="AM8" i="92"/>
  <c r="AC8" i="92"/>
  <c r="BU8" i="92"/>
  <c r="BA8" i="3" s="1"/>
  <c r="G453" i="1" s="1"/>
  <c r="AS53" i="99"/>
  <c r="Q19" i="89" s="1"/>
  <c r="AQ55" i="99"/>
  <c r="AY21" i="144"/>
  <c r="AU21" i="89" s="1"/>
  <c r="AY21" i="89" s="1"/>
  <c r="AK22" i="85"/>
  <c r="BA22" i="79" s="1"/>
  <c r="AK22" i="80"/>
  <c r="AO22" i="80" s="1"/>
  <c r="M20" i="89"/>
  <c r="BO20" i="83"/>
  <c r="S60" i="99"/>
  <c r="U60" i="99" s="1"/>
  <c r="AM26" i="144"/>
  <c r="I15" i="135"/>
  <c r="I21" i="135"/>
  <c r="AK9" i="85"/>
  <c r="BA9" i="79" s="1"/>
  <c r="AK9" i="80"/>
  <c r="AO9" i="80" s="1"/>
  <c r="BA15" i="80"/>
  <c r="BE15" i="80" s="1"/>
  <c r="BA15" i="85"/>
  <c r="BS15" i="79" s="1"/>
  <c r="Q15" i="47" s="1"/>
  <c r="BA9" i="80"/>
  <c r="BE9" i="80" s="1"/>
  <c r="BA9" i="85"/>
  <c r="BS9" i="79" s="1"/>
  <c r="Q9" i="47" s="1"/>
  <c r="AQ42" i="99"/>
  <c r="AS42" i="99" s="1"/>
  <c r="Q8" i="89" s="1"/>
  <c r="AY8" i="144"/>
  <c r="AU8" i="89" s="1"/>
  <c r="AY8" i="89" s="1"/>
  <c r="BA19" i="80"/>
  <c r="BE19" i="80" s="1"/>
  <c r="BA19" i="85"/>
  <c r="BS19" i="79" s="1"/>
  <c r="M13" i="83"/>
  <c r="I19" i="89"/>
  <c r="O19" i="89"/>
  <c r="E13" i="87"/>
  <c r="AU13" i="92"/>
  <c r="AY13" i="92" s="1"/>
  <c r="G35" i="100"/>
  <c r="G36" i="100" s="1"/>
  <c r="I15" i="83"/>
  <c r="M15" i="83" s="1"/>
  <c r="BA14" i="80"/>
  <c r="BE14" i="80" s="1"/>
  <c r="BA14" i="85"/>
  <c r="BS14" i="79" s="1"/>
  <c r="Q14" i="47" s="1"/>
  <c r="O21" i="89"/>
  <c r="I21" i="89"/>
  <c r="K14" i="54"/>
  <c r="M14" i="54" s="1"/>
  <c r="K36" i="54"/>
  <c r="M36" i="54" s="1"/>
  <c r="K42" i="54"/>
  <c r="M42" i="54" s="1"/>
  <c r="K44" i="54"/>
  <c r="M44" i="54" s="1"/>
  <c r="K38" i="54"/>
  <c r="M38" i="54" s="1"/>
  <c r="K34" i="54"/>
  <c r="M34" i="54" s="1"/>
  <c r="K40" i="54"/>
  <c r="M40" i="54" s="1"/>
  <c r="G63" i="96"/>
  <c r="I63" i="96" s="1"/>
  <c r="G26" i="96"/>
  <c r="G64" i="96"/>
  <c r="G20" i="111"/>
  <c r="E41" i="96" s="1"/>
  <c r="K11" i="3"/>
  <c r="G519" i="1" s="1"/>
  <c r="Q11" i="92"/>
  <c r="CG14" i="84"/>
  <c r="CW14" i="82"/>
  <c r="DA14" i="82" s="1"/>
  <c r="CW14" i="81"/>
  <c r="DA14" i="81" s="1"/>
  <c r="CG14" i="83"/>
  <c r="BC50" i="99"/>
  <c r="BE50" i="99" s="1"/>
  <c r="Q16" i="88" s="1"/>
  <c r="BE16" i="144"/>
  <c r="AU16" i="88" s="1"/>
  <c r="AY16" i="88" s="1"/>
  <c r="K21" i="3"/>
  <c r="G809" i="1" s="1"/>
  <c r="Q21" i="92"/>
  <c r="S21" i="92" s="1"/>
  <c r="AM16" i="88"/>
  <c r="AC16" i="88"/>
  <c r="Q14" i="79"/>
  <c r="G14" i="85"/>
  <c r="I14" i="85" s="1"/>
  <c r="K14" i="85" s="1"/>
  <c r="M14" i="85" s="1"/>
  <c r="O14" i="85" s="1"/>
  <c r="Q14" i="85" s="1"/>
  <c r="K82" i="52"/>
  <c r="M82" i="52" s="1"/>
  <c r="K80" i="52"/>
  <c r="M80" i="52" s="1"/>
  <c r="BQ19" i="84"/>
  <c r="BY19" i="84"/>
  <c r="K21" i="11"/>
  <c r="K22" i="11"/>
  <c r="M22" i="11" s="1"/>
  <c r="M17" i="135"/>
  <c r="M23" i="135"/>
  <c r="BA20" i="80"/>
  <c r="BE20" i="80" s="1"/>
  <c r="BA20" i="85"/>
  <c r="BS20" i="79" s="1"/>
  <c r="Q20" i="47" s="1"/>
  <c r="BA12" i="81"/>
  <c r="BE12" i="81" s="1"/>
  <c r="BA12" i="82"/>
  <c r="BE12" i="82" s="1"/>
  <c r="AS12" i="84"/>
  <c r="AS12" i="83"/>
  <c r="AW12" i="83" s="1"/>
  <c r="BA12" i="83" s="1"/>
  <c r="BQ22" i="80"/>
  <c r="BU22" i="80" s="1"/>
  <c r="BQ22" i="85"/>
  <c r="CK22" i="79" s="1"/>
  <c r="I12" i="91"/>
  <c r="O12" i="91"/>
  <c r="S12" i="91" s="1"/>
  <c r="Q8" i="54" l="1"/>
  <c r="Y8" i="54" s="1"/>
  <c r="M19" i="54"/>
  <c r="M17" i="54"/>
  <c r="W21" i="88"/>
  <c r="Q21" i="48"/>
  <c r="AI21" i="48"/>
  <c r="AA21" i="48"/>
  <c r="AE21" i="48" s="1"/>
  <c r="U10" i="83"/>
  <c r="W10" i="83" s="1"/>
  <c r="Q10" i="83"/>
  <c r="W12" i="89"/>
  <c r="W17" i="92"/>
  <c r="G17" i="87"/>
  <c r="I17" i="87" s="1"/>
  <c r="AY17" i="3" s="1"/>
  <c r="G713" i="1" s="1"/>
  <c r="U17" i="83"/>
  <c r="W17" i="83" s="1"/>
  <c r="Q17" i="83"/>
  <c r="AS73" i="52"/>
  <c r="Q73" i="52"/>
  <c r="W73" i="52" s="1"/>
  <c r="AM73" i="52"/>
  <c r="Y73" i="52"/>
  <c r="CA73" i="52"/>
  <c r="BQ73" i="52"/>
  <c r="BW73" i="52" s="1"/>
  <c r="BC73" i="52"/>
  <c r="AW73" i="52"/>
  <c r="AC73" i="52"/>
  <c r="AI73" i="52" s="1"/>
  <c r="CG73" i="52"/>
  <c r="BG73" i="52"/>
  <c r="BM73" i="52" s="1"/>
  <c r="K10" i="92"/>
  <c r="K20" i="92"/>
  <c r="K21" i="92"/>
  <c r="K18" i="92"/>
  <c r="K12" i="92"/>
  <c r="K9" i="92"/>
  <c r="K14" i="92"/>
  <c r="K19" i="92"/>
  <c r="K8" i="92"/>
  <c r="K17" i="92"/>
  <c r="K23" i="92"/>
  <c r="K22" i="92"/>
  <c r="K15" i="92"/>
  <c r="K16" i="92"/>
  <c r="K11" i="92"/>
  <c r="K13" i="92"/>
  <c r="CW20" i="83"/>
  <c r="CY20" i="83" s="1"/>
  <c r="CS20" i="83"/>
  <c r="S10" i="91"/>
  <c r="I10" i="25"/>
  <c r="K73" i="74"/>
  <c r="I10" i="23" s="1"/>
  <c r="S20" i="88"/>
  <c r="W11" i="89"/>
  <c r="AK10" i="83"/>
  <c r="AO10" i="83"/>
  <c r="AQ10" i="83" s="1"/>
  <c r="W18" i="88"/>
  <c r="W10" i="89"/>
  <c r="BE20" i="83"/>
  <c r="BI20" i="83"/>
  <c r="BK20" i="83" s="1"/>
  <c r="U9" i="83"/>
  <c r="W9" i="83" s="1"/>
  <c r="Q9" i="83"/>
  <c r="AK9" i="83"/>
  <c r="AO9" i="83"/>
  <c r="AQ9" i="83" s="1"/>
  <c r="U16" i="83"/>
  <c r="W16" i="83" s="1"/>
  <c r="Q16" i="83"/>
  <c r="I35" i="55"/>
  <c r="M35" i="55" s="1"/>
  <c r="K63" i="96"/>
  <c r="I35" i="53" s="1"/>
  <c r="M35" i="53" s="1"/>
  <c r="Q35" i="53" s="1"/>
  <c r="W35" i="53" s="1"/>
  <c r="I15" i="55"/>
  <c r="M15" i="55" s="1"/>
  <c r="K39" i="96"/>
  <c r="I15" i="53" s="1"/>
  <c r="M15" i="53" s="1"/>
  <c r="Q15" i="53" s="1"/>
  <c r="W15" i="53" s="1"/>
  <c r="W14" i="89"/>
  <c r="BE10" i="83"/>
  <c r="BI10" i="83"/>
  <c r="BK10" i="83" s="1"/>
  <c r="I17" i="55"/>
  <c r="M17" i="55" s="1"/>
  <c r="K44" i="96"/>
  <c r="I17" i="53" s="1"/>
  <c r="M17" i="53" s="1"/>
  <c r="Q17" i="53" s="1"/>
  <c r="AS18" i="56"/>
  <c r="AI18" i="56"/>
  <c r="Y18" i="56"/>
  <c r="W13" i="88"/>
  <c r="W18" i="90"/>
  <c r="W20" i="91"/>
  <c r="W10" i="88"/>
  <c r="Q44" i="54"/>
  <c r="Y44" i="54"/>
  <c r="W11" i="90"/>
  <c r="Q15" i="54"/>
  <c r="W15" i="54" s="1"/>
  <c r="W11" i="91"/>
  <c r="Q8" i="48"/>
  <c r="AI8" i="48"/>
  <c r="AA8" i="48"/>
  <c r="BY19" i="83"/>
  <c r="CC19" i="83"/>
  <c r="CE19" i="83" s="1"/>
  <c r="AM17" i="56"/>
  <c r="K17" i="56"/>
  <c r="Q17" i="56"/>
  <c r="M20" i="56"/>
  <c r="AC17" i="56"/>
  <c r="AI17" i="56" s="1"/>
  <c r="AS17" i="56"/>
  <c r="Y17" i="56"/>
  <c r="W12" i="88"/>
  <c r="W13" i="90"/>
  <c r="W12" i="90"/>
  <c r="S21" i="90"/>
  <c r="W21" i="92"/>
  <c r="G21" i="87"/>
  <c r="I21" i="87" s="1"/>
  <c r="AY21" i="3" s="1"/>
  <c r="G829" i="1" s="1"/>
  <c r="Y10" i="54"/>
  <c r="Q10" i="54"/>
  <c r="W10" i="54" s="1"/>
  <c r="Q14" i="83"/>
  <c r="U14" i="83"/>
  <c r="W14" i="83" s="1"/>
  <c r="I32" i="96"/>
  <c r="I8" i="55" s="1"/>
  <c r="W12" i="91"/>
  <c r="AC12" i="91"/>
  <c r="AM12" i="91"/>
  <c r="BI21" i="80"/>
  <c r="BM21" i="80"/>
  <c r="BO21" i="80" s="1"/>
  <c r="Q36" i="54"/>
  <c r="Y36" i="54"/>
  <c r="BS23" i="85"/>
  <c r="BU23" i="85" s="1"/>
  <c r="BW23" i="85" s="1"/>
  <c r="BY23" i="85" s="1"/>
  <c r="CA23" i="85" s="1"/>
  <c r="CC23" i="85" s="1"/>
  <c r="AW16" i="81"/>
  <c r="AY16" i="81" s="1"/>
  <c r="AO16" i="81"/>
  <c r="G8" i="79"/>
  <c r="S8" i="85"/>
  <c r="AU8" i="3" s="1"/>
  <c r="G450" i="1" s="1"/>
  <c r="G41" i="117"/>
  <c r="E14" i="97" s="1"/>
  <c r="G26" i="117"/>
  <c r="G24" i="117"/>
  <c r="G37" i="117"/>
  <c r="G39" i="117"/>
  <c r="G38" i="117"/>
  <c r="G32" i="117"/>
  <c r="G30" i="117"/>
  <c r="G34" i="117"/>
  <c r="G33" i="117"/>
  <c r="G25" i="117"/>
  <c r="G29" i="117"/>
  <c r="G31" i="117"/>
  <c r="G23" i="117"/>
  <c r="G35" i="117"/>
  <c r="G27" i="117"/>
  <c r="G22" i="117"/>
  <c r="G36" i="117"/>
  <c r="G28" i="117"/>
  <c r="S20" i="90"/>
  <c r="AM9" i="90"/>
  <c r="AC9" i="90"/>
  <c r="DI16" i="82"/>
  <c r="DQ16" i="82"/>
  <c r="DS16" i="82" s="1"/>
  <c r="AW20" i="80"/>
  <c r="AY20" i="80" s="1"/>
  <c r="AS20" i="80"/>
  <c r="AK11" i="84"/>
  <c r="AC11" i="84"/>
  <c r="I68" i="98"/>
  <c r="BC10" i="90"/>
  <c r="G72" i="114"/>
  <c r="E76" i="96" s="1"/>
  <c r="AK19" i="83"/>
  <c r="AO19" i="83"/>
  <c r="AQ19" i="83" s="1"/>
  <c r="G62" i="113"/>
  <c r="G134" i="113"/>
  <c r="G23" i="113"/>
  <c r="G153" i="113"/>
  <c r="G58" i="113"/>
  <c r="G57" i="113"/>
  <c r="G148" i="113"/>
  <c r="G149" i="113" s="1"/>
  <c r="I22" i="29" s="1"/>
  <c r="M22" i="29" s="1"/>
  <c r="S22" i="29" s="1"/>
  <c r="BA22" i="7" s="1"/>
  <c r="G130" i="113"/>
  <c r="G147" i="113"/>
  <c r="G71" i="113"/>
  <c r="G73" i="113" s="1"/>
  <c r="I43" i="40" s="1"/>
  <c r="M43" i="40" s="1"/>
  <c r="G15" i="113"/>
  <c r="G125" i="113"/>
  <c r="G69" i="113"/>
  <c r="G51" i="113"/>
  <c r="G30" i="113"/>
  <c r="G48" i="113"/>
  <c r="G102" i="113"/>
  <c r="G158" i="113"/>
  <c r="G160" i="113" s="1"/>
  <c r="I43" i="31" s="1"/>
  <c r="M43" i="31" s="1"/>
  <c r="G107" i="113"/>
  <c r="G111" i="113"/>
  <c r="G94" i="113"/>
  <c r="G39" i="113"/>
  <c r="G139" i="113"/>
  <c r="G41" i="113"/>
  <c r="G95" i="113"/>
  <c r="G129" i="113"/>
  <c r="G114" i="113"/>
  <c r="G119" i="113" s="1"/>
  <c r="I19" i="29" s="1"/>
  <c r="M19" i="29" s="1"/>
  <c r="S19" i="29" s="1"/>
  <c r="BA19" i="7" s="1"/>
  <c r="G67" i="113"/>
  <c r="G40" i="113"/>
  <c r="G122" i="113"/>
  <c r="G86" i="113"/>
  <c r="G97" i="113"/>
  <c r="G99" i="113" s="1"/>
  <c r="I42" i="37" s="1"/>
  <c r="M42" i="37" s="1"/>
  <c r="G154" i="113"/>
  <c r="G16" i="113"/>
  <c r="G104" i="113"/>
  <c r="G84" i="113"/>
  <c r="G92" i="113" s="1"/>
  <c r="I16" i="29" s="1"/>
  <c r="M16" i="29" s="1"/>
  <c r="S16" i="29" s="1"/>
  <c r="BA16" i="7" s="1"/>
  <c r="G24" i="113"/>
  <c r="G35" i="113"/>
  <c r="G37" i="113" s="1"/>
  <c r="I43" i="44" s="1"/>
  <c r="M43" i="44" s="1"/>
  <c r="G155" i="113"/>
  <c r="G52" i="113"/>
  <c r="G138" i="113"/>
  <c r="G98" i="113"/>
  <c r="G100" i="113" s="1"/>
  <c r="I43" i="37" s="1"/>
  <c r="M43" i="37" s="1"/>
  <c r="G157" i="113"/>
  <c r="G159" i="113" s="1"/>
  <c r="I42" i="31" s="1"/>
  <c r="M42" i="31" s="1"/>
  <c r="G80" i="113"/>
  <c r="G31" i="113"/>
  <c r="G143" i="113"/>
  <c r="G25" i="113"/>
  <c r="G27" i="113" s="1"/>
  <c r="I42" i="45" s="1"/>
  <c r="M42" i="45" s="1"/>
  <c r="G116" i="113"/>
  <c r="G118" i="113" s="1"/>
  <c r="I43" i="35" s="1"/>
  <c r="M43" i="35" s="1"/>
  <c r="G60" i="113"/>
  <c r="G53" i="113"/>
  <c r="G55" i="113" s="1"/>
  <c r="I43" i="42" s="1"/>
  <c r="M43" i="42" s="1"/>
  <c r="G89" i="113"/>
  <c r="G91" i="113" s="1"/>
  <c r="I43" i="38" s="1"/>
  <c r="M43" i="38" s="1"/>
  <c r="G123" i="113"/>
  <c r="G128" i="113" s="1"/>
  <c r="I20" i="29" s="1"/>
  <c r="M20" i="29" s="1"/>
  <c r="S20" i="29" s="1"/>
  <c r="BA20" i="7" s="1"/>
  <c r="G14" i="113"/>
  <c r="G113" i="113"/>
  <c r="G131" i="113"/>
  <c r="G156" i="113"/>
  <c r="G161" i="113" s="1"/>
  <c r="I25" i="29" s="1"/>
  <c r="M25" i="29" s="1"/>
  <c r="S25" i="29" s="1"/>
  <c r="BA25" i="7" s="1"/>
  <c r="G50" i="113"/>
  <c r="G141" i="113"/>
  <c r="G146" i="113" s="1"/>
  <c r="I24" i="29" s="1"/>
  <c r="M24" i="29" s="1"/>
  <c r="S24" i="29" s="1"/>
  <c r="BA24" i="7" s="1"/>
  <c r="G21" i="113"/>
  <c r="G61" i="113"/>
  <c r="G42" i="113"/>
  <c r="G32" i="113"/>
  <c r="G76" i="113"/>
  <c r="G43" i="113"/>
  <c r="G45" i="113" s="1"/>
  <c r="I42" i="43" s="1"/>
  <c r="M42" i="43" s="1"/>
  <c r="G79" i="113"/>
  <c r="G49" i="113"/>
  <c r="G26" i="113"/>
  <c r="G28" i="113" s="1"/>
  <c r="I43" i="45" s="1"/>
  <c r="M43" i="45" s="1"/>
  <c r="G93" i="113"/>
  <c r="G121" i="113"/>
  <c r="G140" i="113"/>
  <c r="G106" i="113"/>
  <c r="G77" i="113"/>
  <c r="G85" i="113"/>
  <c r="G115" i="113"/>
  <c r="G66" i="113"/>
  <c r="G88" i="113"/>
  <c r="G90" i="113" s="1"/>
  <c r="I42" i="38" s="1"/>
  <c r="M42" i="38" s="1"/>
  <c r="G96" i="113"/>
  <c r="G12" i="113"/>
  <c r="G112" i="113"/>
  <c r="G132" i="113"/>
  <c r="G133" i="113"/>
  <c r="G105" i="113"/>
  <c r="G110" i="113" s="1"/>
  <c r="I18" i="29" s="1"/>
  <c r="M18" i="29" s="1"/>
  <c r="S18" i="29" s="1"/>
  <c r="BA18" i="7" s="1"/>
  <c r="G78" i="113"/>
  <c r="G120" i="113"/>
  <c r="G34" i="113"/>
  <c r="G36" i="113" s="1"/>
  <c r="I42" i="44" s="1"/>
  <c r="M42" i="44" s="1"/>
  <c r="G13" i="113"/>
  <c r="G68" i="113"/>
  <c r="G151" i="113"/>
  <c r="G44" i="113"/>
  <c r="G46" i="113" s="1"/>
  <c r="I43" i="43" s="1"/>
  <c r="M43" i="43" s="1"/>
  <c r="G17" i="113"/>
  <c r="G19" i="113" s="1"/>
  <c r="I43" i="46" s="1"/>
  <c r="M43" i="46" s="1"/>
  <c r="G59" i="113"/>
  <c r="G103" i="113"/>
  <c r="BQ8" i="81"/>
  <c r="BI8" i="81"/>
  <c r="CK13" i="83"/>
  <c r="CO13" i="83" s="1"/>
  <c r="AQ11" i="79"/>
  <c r="AY11" i="85"/>
  <c r="G74" i="114"/>
  <c r="G94" i="114" s="1"/>
  <c r="I26" i="24" s="1"/>
  <c r="M26" i="24" s="1"/>
  <c r="S26" i="24" s="1"/>
  <c r="AK8" i="81"/>
  <c r="AS8" i="81"/>
  <c r="S59" i="99"/>
  <c r="AM25" i="144"/>
  <c r="AU22" i="91" s="1"/>
  <c r="AY22" i="91" s="1"/>
  <c r="I22" i="84"/>
  <c r="Q22" i="84"/>
  <c r="BI13" i="80"/>
  <c r="BM13" i="80"/>
  <c r="BO13" i="80" s="1"/>
  <c r="DM18" i="81"/>
  <c r="DE18" i="81"/>
  <c r="BI19" i="83"/>
  <c r="BK19" i="83" s="1"/>
  <c r="BE19" i="83"/>
  <c r="AQ15" i="88"/>
  <c r="AG8" i="80"/>
  <c r="AI8" i="80" s="1"/>
  <c r="AC8" i="80"/>
  <c r="Y19" i="79"/>
  <c r="AI19" i="85"/>
  <c r="AG22" i="92"/>
  <c r="BQ17" i="82"/>
  <c r="BI17" i="82"/>
  <c r="S8" i="32"/>
  <c r="Q8" i="32"/>
  <c r="AA9" i="38"/>
  <c r="AA12" i="38"/>
  <c r="AA13" i="38"/>
  <c r="S16" i="47"/>
  <c r="AA10" i="38"/>
  <c r="AA21" i="38"/>
  <c r="BC14" i="92"/>
  <c r="CG21" i="81"/>
  <c r="CO21" i="81"/>
  <c r="G19" i="79"/>
  <c r="S19" i="85"/>
  <c r="AU19" i="3" s="1"/>
  <c r="G769" i="1" s="1"/>
  <c r="AG19" i="80"/>
  <c r="AI19" i="80" s="1"/>
  <c r="AC19" i="80"/>
  <c r="AA22" i="83"/>
  <c r="M22" i="91"/>
  <c r="O22" i="91" s="1"/>
  <c r="AC13" i="90"/>
  <c r="AM13" i="90"/>
  <c r="G33" i="113"/>
  <c r="AC13" i="88"/>
  <c r="AM13" i="88"/>
  <c r="DE21" i="82"/>
  <c r="DM21" i="82"/>
  <c r="AS23" i="82"/>
  <c r="AK23" i="82"/>
  <c r="Q34" i="54"/>
  <c r="W34" i="54" s="1"/>
  <c r="BO8" i="85"/>
  <c r="BI8" i="79"/>
  <c r="BQ12" i="82"/>
  <c r="BI12" i="82"/>
  <c r="AW9" i="80"/>
  <c r="AY9" i="80" s="1"/>
  <c r="AS9" i="80"/>
  <c r="AG23" i="80"/>
  <c r="AI23" i="80" s="1"/>
  <c r="AC23" i="80"/>
  <c r="BO13" i="85"/>
  <c r="BI13" i="79"/>
  <c r="BE16" i="83"/>
  <c r="BI16" i="83"/>
  <c r="BK16" i="83" s="1"/>
  <c r="AQ15" i="89"/>
  <c r="Q56" i="23"/>
  <c r="Q52" i="23"/>
  <c r="Q64" i="23"/>
  <c r="Q51" i="23"/>
  <c r="Q54" i="23"/>
  <c r="Q11" i="23"/>
  <c r="Q66" i="23"/>
  <c r="Q53" i="23"/>
  <c r="I24" i="135"/>
  <c r="Q57" i="23"/>
  <c r="Q55" i="23"/>
  <c r="Q9" i="23"/>
  <c r="S9" i="23" s="1"/>
  <c r="Q68" i="23"/>
  <c r="Q65" i="23"/>
  <c r="Q10" i="23"/>
  <c r="Q59" i="23"/>
  <c r="Q63" i="23"/>
  <c r="Q8" i="23"/>
  <c r="S8" i="23" s="1"/>
  <c r="Q58" i="23"/>
  <c r="Q67" i="23"/>
  <c r="I9" i="27"/>
  <c r="K27" i="74"/>
  <c r="I9" i="26" s="1"/>
  <c r="AQ20" i="56"/>
  <c r="AQ64" i="56" s="1"/>
  <c r="E15" i="8" s="1"/>
  <c r="BQ10" i="84"/>
  <c r="BY10" i="84"/>
  <c r="AQ20" i="90"/>
  <c r="M22" i="88"/>
  <c r="O22" i="88" s="1"/>
  <c r="CI22" i="83"/>
  <c r="BC59" i="99"/>
  <c r="BE25" i="144"/>
  <c r="AU22" i="88" s="1"/>
  <c r="AY22" i="88" s="1"/>
  <c r="AY23" i="88" s="1"/>
  <c r="W12" i="85"/>
  <c r="Y12" i="85" s="1"/>
  <c r="AA12" i="85" s="1"/>
  <c r="AC12" i="85" s="1"/>
  <c r="AE12" i="85" s="1"/>
  <c r="AG12" i="85" s="1"/>
  <c r="CC16" i="80"/>
  <c r="CE16" i="80" s="1"/>
  <c r="BY16" i="80"/>
  <c r="AA39" i="31"/>
  <c r="AA36" i="31"/>
  <c r="AA42" i="31"/>
  <c r="AA31" i="31"/>
  <c r="AA40" i="31"/>
  <c r="AA17" i="31"/>
  <c r="AA27" i="31"/>
  <c r="AA25" i="31"/>
  <c r="AA20" i="31"/>
  <c r="AA32" i="31"/>
  <c r="AA18" i="31"/>
  <c r="AA30" i="31"/>
  <c r="AA28" i="35"/>
  <c r="AA28" i="31"/>
  <c r="AA45" i="35"/>
  <c r="AA43" i="35"/>
  <c r="AA15" i="35"/>
  <c r="AA33" i="35"/>
  <c r="AA14" i="35"/>
  <c r="AA42" i="35"/>
  <c r="AA40" i="35"/>
  <c r="AA36" i="35"/>
  <c r="AA18" i="35"/>
  <c r="AA32" i="35"/>
  <c r="AA30" i="35"/>
  <c r="AA41" i="35"/>
  <c r="AA46" i="35"/>
  <c r="AA39" i="35"/>
  <c r="K23" i="47"/>
  <c r="K19" i="47"/>
  <c r="AA29" i="31"/>
  <c r="AA16" i="35"/>
  <c r="AA19" i="31"/>
  <c r="AA46" i="31"/>
  <c r="AA29" i="35"/>
  <c r="AA11" i="31"/>
  <c r="AA25" i="35"/>
  <c r="AA15" i="31"/>
  <c r="AA37" i="35"/>
  <c r="AA19" i="35"/>
  <c r="AA27" i="35"/>
  <c r="AA14" i="31"/>
  <c r="AA33" i="31"/>
  <c r="AA41" i="31"/>
  <c r="AA11" i="35"/>
  <c r="AA37" i="31"/>
  <c r="AA43" i="31"/>
  <c r="AA16" i="31"/>
  <c r="AA45" i="31"/>
  <c r="AA38" i="31"/>
  <c r="AA20" i="35"/>
  <c r="AA38" i="35"/>
  <c r="AA31" i="35"/>
  <c r="AA17" i="35"/>
  <c r="AC16" i="56"/>
  <c r="AI16" i="56" s="1"/>
  <c r="AS16" i="56"/>
  <c r="AM16" i="56"/>
  <c r="Y16" i="56"/>
  <c r="Q16" i="56"/>
  <c r="W16" i="56" s="1"/>
  <c r="BC14" i="88"/>
  <c r="CS21" i="84"/>
  <c r="CK21" i="84"/>
  <c r="AK23" i="83"/>
  <c r="AO23" i="83"/>
  <c r="AQ23" i="83" s="1"/>
  <c r="Q9" i="82"/>
  <c r="Y9" i="82"/>
  <c r="AA9" i="82" s="1"/>
  <c r="AA22" i="37"/>
  <c r="AA23" i="37"/>
  <c r="AA26" i="37"/>
  <c r="O17" i="47"/>
  <c r="Y17" i="47" s="1"/>
  <c r="AA8" i="37"/>
  <c r="AA24" i="37"/>
  <c r="AA34" i="37"/>
  <c r="AQ41" i="37"/>
  <c r="AQ29" i="37"/>
  <c r="AQ37" i="37"/>
  <c r="AQ15" i="37"/>
  <c r="AQ27" i="37"/>
  <c r="AQ32" i="37"/>
  <c r="AQ36" i="37"/>
  <c r="AQ16" i="37"/>
  <c r="AQ19" i="37"/>
  <c r="AQ17" i="37"/>
  <c r="AQ14" i="37"/>
  <c r="AQ39" i="37"/>
  <c r="AQ11" i="37"/>
  <c r="AQ42" i="37"/>
  <c r="AQ18" i="37"/>
  <c r="AQ30" i="37"/>
  <c r="AQ40" i="37"/>
  <c r="AQ25" i="37"/>
  <c r="AQ45" i="37"/>
  <c r="AQ28" i="37"/>
  <c r="AQ33" i="37"/>
  <c r="AQ20" i="37"/>
  <c r="AQ31" i="37"/>
  <c r="AQ43" i="37"/>
  <c r="AQ46" i="37"/>
  <c r="AQ38" i="37"/>
  <c r="BC17" i="91"/>
  <c r="G11" i="87"/>
  <c r="I11" i="87" s="1"/>
  <c r="AY11" i="3" s="1"/>
  <c r="G539" i="1" s="1"/>
  <c r="W11" i="92"/>
  <c r="AE59" i="99"/>
  <c r="AS25" i="144"/>
  <c r="AU22" i="90" s="1"/>
  <c r="AY22" i="90" s="1"/>
  <c r="I9" i="89"/>
  <c r="E23" i="89"/>
  <c r="AW10" i="80"/>
  <c r="AY10" i="80" s="1"/>
  <c r="AS10" i="80"/>
  <c r="BM23" i="83"/>
  <c r="BQ23" i="83" s="1"/>
  <c r="BU23" i="83" s="1"/>
  <c r="BY23" i="82"/>
  <c r="CC23" i="82" s="1"/>
  <c r="BY23" i="81"/>
  <c r="CC23" i="81" s="1"/>
  <c r="BM23" i="84"/>
  <c r="W15" i="90"/>
  <c r="AM20" i="89"/>
  <c r="AC20" i="89"/>
  <c r="BM19" i="80"/>
  <c r="BO19" i="80" s="1"/>
  <c r="BI19" i="80"/>
  <c r="AG16" i="88"/>
  <c r="AQ16" i="88"/>
  <c r="BY14" i="84"/>
  <c r="BQ14" i="84"/>
  <c r="BM23" i="80"/>
  <c r="BO23" i="80" s="1"/>
  <c r="BI23" i="80"/>
  <c r="G9" i="87"/>
  <c r="I9" i="87" s="1"/>
  <c r="AY9" i="3" s="1"/>
  <c r="G481" i="1" s="1"/>
  <c r="W9" i="92"/>
  <c r="Q42" i="54"/>
  <c r="W42" i="54" s="1"/>
  <c r="BE12" i="84"/>
  <c r="AW12" i="84"/>
  <c r="BC16" i="88"/>
  <c r="BI15" i="80"/>
  <c r="BM15" i="80"/>
  <c r="BO15" i="80" s="1"/>
  <c r="I59" i="98"/>
  <c r="BI12" i="81"/>
  <c r="BQ12" i="81"/>
  <c r="AC21" i="89"/>
  <c r="AM21" i="89"/>
  <c r="AQ8" i="92"/>
  <c r="CA8" i="92"/>
  <c r="BG8" i="3" s="1"/>
  <c r="G456" i="1" s="1"/>
  <c r="Y13" i="54"/>
  <c r="Q13" i="54"/>
  <c r="W13" i="54" s="1"/>
  <c r="CK14" i="83"/>
  <c r="CO14" i="83" s="1"/>
  <c r="S21" i="89"/>
  <c r="AA8" i="45"/>
  <c r="O9" i="47"/>
  <c r="Y9" i="47" s="1"/>
  <c r="AA23" i="45"/>
  <c r="AA24" i="45"/>
  <c r="AA34" i="45"/>
  <c r="AA22" i="45"/>
  <c r="AA26" i="45"/>
  <c r="W13" i="91"/>
  <c r="AS14" i="82"/>
  <c r="AK14" i="82"/>
  <c r="AC10" i="89"/>
  <c r="AM10" i="89"/>
  <c r="AA10" i="39"/>
  <c r="AA12" i="39"/>
  <c r="AA21" i="39"/>
  <c r="S15" i="47"/>
  <c r="AA13" i="39"/>
  <c r="AA9" i="39"/>
  <c r="I15" i="27"/>
  <c r="M15" i="27" s="1"/>
  <c r="K33" i="74"/>
  <c r="I15" i="26" s="1"/>
  <c r="M15" i="26" s="1"/>
  <c r="AQ21" i="91"/>
  <c r="BM20" i="80"/>
  <c r="BO20" i="80" s="1"/>
  <c r="BI20" i="80"/>
  <c r="DM14" i="81"/>
  <c r="DE14" i="81"/>
  <c r="AM10" i="92"/>
  <c r="AC10" i="92"/>
  <c r="M31" i="13"/>
  <c r="I23" i="91"/>
  <c r="AS14" i="81"/>
  <c r="AK14" i="81"/>
  <c r="S8" i="43"/>
  <c r="AO10" i="82"/>
  <c r="AW10" i="82"/>
  <c r="AY10" i="82" s="1"/>
  <c r="CC15" i="80"/>
  <c r="CE15" i="80" s="1"/>
  <c r="BY15" i="80"/>
  <c r="BC14" i="85"/>
  <c r="BE14" i="85" s="1"/>
  <c r="BG14" i="85" s="1"/>
  <c r="BI14" i="85" s="1"/>
  <c r="BK14" i="85" s="1"/>
  <c r="BM14" i="85" s="1"/>
  <c r="AW16" i="84"/>
  <c r="BE16" i="84"/>
  <c r="I14" i="24"/>
  <c r="M14" i="24" s="1"/>
  <c r="S14" i="24" s="1"/>
  <c r="G61" i="117"/>
  <c r="E30" i="103" s="1"/>
  <c r="E31" i="103"/>
  <c r="BO9" i="83"/>
  <c r="M9" i="89"/>
  <c r="O9" i="89" s="1"/>
  <c r="S9" i="89" s="1"/>
  <c r="AA43" i="46"/>
  <c r="AC43" i="46" s="1"/>
  <c r="K8" i="47"/>
  <c r="AA36" i="46"/>
  <c r="AC36" i="46" s="1"/>
  <c r="AA31" i="46"/>
  <c r="AC31" i="46" s="1"/>
  <c r="AA18" i="46"/>
  <c r="AC18" i="46" s="1"/>
  <c r="AA20" i="46"/>
  <c r="AC20" i="46" s="1"/>
  <c r="AA30" i="46"/>
  <c r="AC30" i="46" s="1"/>
  <c r="AA27" i="46"/>
  <c r="AC27" i="46" s="1"/>
  <c r="AA17" i="46"/>
  <c r="AC17" i="46" s="1"/>
  <c r="AA33" i="46"/>
  <c r="AC33" i="46" s="1"/>
  <c r="AA45" i="46"/>
  <c r="AC45" i="46" s="1"/>
  <c r="AC47" i="46" s="1"/>
  <c r="AK8" i="7" s="1"/>
  <c r="AA28" i="46"/>
  <c r="AC28" i="46" s="1"/>
  <c r="AA39" i="46"/>
  <c r="AC39" i="46" s="1"/>
  <c r="AA46" i="46"/>
  <c r="AC46" i="46" s="1"/>
  <c r="AA32" i="46"/>
  <c r="AC32" i="46" s="1"/>
  <c r="AA38" i="46"/>
  <c r="AC38" i="46" s="1"/>
  <c r="AA41" i="46"/>
  <c r="AC41" i="46" s="1"/>
  <c r="AA19" i="46"/>
  <c r="AC19" i="46" s="1"/>
  <c r="AA37" i="46"/>
  <c r="AC37" i="46" s="1"/>
  <c r="AA29" i="46"/>
  <c r="AC29" i="46" s="1"/>
  <c r="AA40" i="46"/>
  <c r="AC40" i="46" s="1"/>
  <c r="AA11" i="46"/>
  <c r="AC11" i="46" s="1"/>
  <c r="AA16" i="46"/>
  <c r="AC16" i="46" s="1"/>
  <c r="AA14" i="46"/>
  <c r="AC14" i="46" s="1"/>
  <c r="AA42" i="46"/>
  <c r="AC42" i="46" s="1"/>
  <c r="AA15" i="46"/>
  <c r="AC15" i="46" s="1"/>
  <c r="AA25" i="46"/>
  <c r="AC25" i="46" s="1"/>
  <c r="S9" i="90"/>
  <c r="E28" i="78"/>
  <c r="E27" i="78"/>
  <c r="E26" i="78"/>
  <c r="I46" i="27"/>
  <c r="M46" i="27" s="1"/>
  <c r="E40" i="103"/>
  <c r="M40" i="103" s="1"/>
  <c r="AK19" i="82"/>
  <c r="AS19" i="82"/>
  <c r="Y18" i="81"/>
  <c r="AA18" i="81" s="1"/>
  <c r="Q18" i="81"/>
  <c r="AM18" i="85"/>
  <c r="AO18" i="85" s="1"/>
  <c r="AQ18" i="85" s="1"/>
  <c r="AS18" i="85" s="1"/>
  <c r="AU18" i="85" s="1"/>
  <c r="AW18" i="85" s="1"/>
  <c r="M22" i="83"/>
  <c r="G13" i="117"/>
  <c r="CW18" i="83"/>
  <c r="CY18" i="83" s="1"/>
  <c r="CS18" i="83"/>
  <c r="AQ16" i="89"/>
  <c r="BU20" i="81"/>
  <c r="BW20" i="81" s="1"/>
  <c r="BM20" i="81"/>
  <c r="BC21" i="91"/>
  <c r="BY21" i="84"/>
  <c r="BQ21" i="84"/>
  <c r="Q14" i="81"/>
  <c r="Y14" i="81"/>
  <c r="AA14" i="81" s="1"/>
  <c r="Q21" i="23"/>
  <c r="Q26" i="23"/>
  <c r="Q16" i="23"/>
  <c r="Q50" i="23"/>
  <c r="Q24" i="23"/>
  <c r="Q49" i="23"/>
  <c r="Q17" i="23"/>
  <c r="Q14" i="23"/>
  <c r="Q22" i="23"/>
  <c r="Q13" i="23"/>
  <c r="M24" i="135"/>
  <c r="Q12" i="23"/>
  <c r="Q48" i="23"/>
  <c r="Q23" i="23"/>
  <c r="Q15" i="23"/>
  <c r="Q25" i="23"/>
  <c r="DM14" i="82"/>
  <c r="DE14" i="82"/>
  <c r="BM14" i="80"/>
  <c r="BO14" i="80" s="1"/>
  <c r="BI14" i="80"/>
  <c r="Q9" i="25"/>
  <c r="S9" i="25" s="1"/>
  <c r="Q57" i="25"/>
  <c r="Q67" i="25"/>
  <c r="Q55" i="25"/>
  <c r="Q59" i="25"/>
  <c r="Q54" i="25"/>
  <c r="Q10" i="25"/>
  <c r="Q58" i="25"/>
  <c r="Q52" i="25"/>
  <c r="Q8" i="25"/>
  <c r="S8" i="25" s="1"/>
  <c r="I18" i="135"/>
  <c r="Q66" i="25"/>
  <c r="Q53" i="25"/>
  <c r="Q64" i="25"/>
  <c r="Q68" i="25"/>
  <c r="Q65" i="25"/>
  <c r="Q63" i="25"/>
  <c r="Q56" i="25"/>
  <c r="Q51" i="25"/>
  <c r="Q11" i="25"/>
  <c r="G10" i="87"/>
  <c r="I10" i="87" s="1"/>
  <c r="AY10" i="3" s="1"/>
  <c r="G510" i="1" s="1"/>
  <c r="W10" i="92"/>
  <c r="I60" i="98"/>
  <c r="AQ8" i="91"/>
  <c r="CA8" i="91"/>
  <c r="BC12" i="89"/>
  <c r="AS17" i="80"/>
  <c r="AW17" i="80"/>
  <c r="AY17" i="80" s="1"/>
  <c r="BC15" i="85"/>
  <c r="BE15" i="85" s="1"/>
  <c r="BG15" i="85" s="1"/>
  <c r="BI15" i="85" s="1"/>
  <c r="BK15" i="85" s="1"/>
  <c r="BM15" i="85" s="1"/>
  <c r="I10" i="27"/>
  <c r="M10" i="27" s="1"/>
  <c r="K28" i="74"/>
  <c r="I10" i="26" s="1"/>
  <c r="M10" i="26" s="1"/>
  <c r="BI16" i="82"/>
  <c r="BQ16" i="82"/>
  <c r="AA26" i="38"/>
  <c r="AA23" i="38"/>
  <c r="AA34" i="38"/>
  <c r="AA22" i="38"/>
  <c r="AA8" i="38"/>
  <c r="O16" i="47"/>
  <c r="Y16" i="47" s="1"/>
  <c r="AA24" i="38"/>
  <c r="BQ10" i="83"/>
  <c r="BU10" i="83" s="1"/>
  <c r="AO16" i="83"/>
  <c r="AQ16" i="83" s="1"/>
  <c r="AK16" i="83"/>
  <c r="G29" i="112"/>
  <c r="E46" i="96" s="1"/>
  <c r="G44" i="112"/>
  <c r="G28" i="112"/>
  <c r="E45" i="96" s="1"/>
  <c r="G47" i="112"/>
  <c r="E62" i="96" s="1"/>
  <c r="G32" i="112"/>
  <c r="E50" i="96" s="1"/>
  <c r="G45" i="112"/>
  <c r="G24" i="112"/>
  <c r="E34" i="96" s="1"/>
  <c r="G49" i="112"/>
  <c r="G43" i="112"/>
  <c r="E60" i="96" s="1"/>
  <c r="G30" i="112"/>
  <c r="E47" i="96" s="1"/>
  <c r="G39" i="112"/>
  <c r="I32" i="16" s="1"/>
  <c r="M32" i="16" s="1"/>
  <c r="S32" i="16" s="1"/>
  <c r="G41" i="112"/>
  <c r="I30" i="21" s="1"/>
  <c r="M30" i="21" s="1"/>
  <c r="S30" i="21" s="1"/>
  <c r="G27" i="112"/>
  <c r="E43" i="96" s="1"/>
  <c r="G31" i="112"/>
  <c r="E48" i="96" s="1"/>
  <c r="G48" i="112"/>
  <c r="E64" i="96" s="1"/>
  <c r="G34" i="112"/>
  <c r="E52" i="96" s="1"/>
  <c r="G40" i="112"/>
  <c r="E58" i="96" s="1"/>
  <c r="G26" i="112"/>
  <c r="E38" i="96" s="1"/>
  <c r="G50" i="112"/>
  <c r="I148" i="11" s="1"/>
  <c r="G38" i="112"/>
  <c r="I32" i="13" s="1"/>
  <c r="M32" i="13" s="1"/>
  <c r="G25" i="112"/>
  <c r="E36" i="96" s="1"/>
  <c r="G35" i="112"/>
  <c r="G33" i="112"/>
  <c r="I136" i="11" s="1"/>
  <c r="G42" i="112"/>
  <c r="I144" i="11" s="1"/>
  <c r="G37" i="112"/>
  <c r="E13" i="97" s="1"/>
  <c r="G46" i="112"/>
  <c r="I146" i="11" s="1"/>
  <c r="G36" i="112"/>
  <c r="AS19" i="81"/>
  <c r="AK19" i="81"/>
  <c r="G12" i="74"/>
  <c r="I12" i="74" s="1"/>
  <c r="G19" i="96"/>
  <c r="G53" i="96"/>
  <c r="I53" i="96" s="1"/>
  <c r="G54" i="96"/>
  <c r="AM11" i="92"/>
  <c r="AC11" i="92"/>
  <c r="Y18" i="82"/>
  <c r="AA18" i="82" s="1"/>
  <c r="Q18" i="82"/>
  <c r="AQ59" i="99"/>
  <c r="AY25" i="144"/>
  <c r="AU22" i="89" s="1"/>
  <c r="AY22" i="89" s="1"/>
  <c r="CK18" i="84"/>
  <c r="CS18" i="84"/>
  <c r="Y21" i="81"/>
  <c r="AA21" i="81" s="1"/>
  <c r="Q21" i="81"/>
  <c r="AK86" i="52"/>
  <c r="AK88" i="52"/>
  <c r="O86" i="52"/>
  <c r="U86" i="52" s="1"/>
  <c r="O13" i="52"/>
  <c r="U13" i="52" s="1"/>
  <c r="O88" i="52"/>
  <c r="U88" i="52" s="1"/>
  <c r="AK96" i="52"/>
  <c r="AK11" i="52"/>
  <c r="AK18" i="52"/>
  <c r="AK21" i="52"/>
  <c r="AK13" i="52"/>
  <c r="O11" i="52"/>
  <c r="U11" i="52" s="1"/>
  <c r="O18" i="52"/>
  <c r="U18" i="52" s="1"/>
  <c r="AK17" i="52"/>
  <c r="O21" i="52"/>
  <c r="U21" i="52" s="1"/>
  <c r="O20" i="52"/>
  <c r="U20" i="52" s="1"/>
  <c r="O17" i="52"/>
  <c r="U17" i="52" s="1"/>
  <c r="O96" i="52"/>
  <c r="U96" i="52" s="1"/>
  <c r="AK20" i="52"/>
  <c r="O36" i="52"/>
  <c r="U36" i="52" s="1"/>
  <c r="AK36" i="52"/>
  <c r="BC21" i="90"/>
  <c r="Y12" i="82"/>
  <c r="AA12" i="82" s="1"/>
  <c r="Q12" i="82"/>
  <c r="Y16" i="82"/>
  <c r="AA16" i="82" s="1"/>
  <c r="Q16" i="82"/>
  <c r="AM21" i="90"/>
  <c r="AC21" i="90"/>
  <c r="BY21" i="83"/>
  <c r="CC21" i="83"/>
  <c r="CE21" i="83" s="1"/>
  <c r="CG23" i="83"/>
  <c r="CK23" i="83" s="1"/>
  <c r="CO23" i="83" s="1"/>
  <c r="CW23" i="81"/>
  <c r="DA23" i="81" s="1"/>
  <c r="CW23" i="82"/>
  <c r="DA23" i="82" s="1"/>
  <c r="CG23" i="84"/>
  <c r="Y14" i="82"/>
  <c r="AA14" i="82" s="1"/>
  <c r="Q14" i="82"/>
  <c r="AS18" i="80"/>
  <c r="AW18" i="80"/>
  <c r="AY18" i="80" s="1"/>
  <c r="Y65" i="52"/>
  <c r="G61" i="116"/>
  <c r="AC22" i="88"/>
  <c r="AM22" i="88"/>
  <c r="AK23" i="84"/>
  <c r="AC23" i="84"/>
  <c r="AC14" i="91"/>
  <c r="AM14" i="91"/>
  <c r="AE29" i="102"/>
  <c r="K29" i="102"/>
  <c r="U29" i="102"/>
  <c r="M29" i="102"/>
  <c r="E29" i="102"/>
  <c r="AC29" i="102"/>
  <c r="AA29" i="102"/>
  <c r="Y29" i="102"/>
  <c r="W29" i="102"/>
  <c r="S29" i="102"/>
  <c r="Q29" i="102"/>
  <c r="O29" i="102"/>
  <c r="BA20" i="84"/>
  <c r="BI20" i="84"/>
  <c r="W44" i="54"/>
  <c r="AM12" i="92"/>
  <c r="AC12" i="92"/>
  <c r="BY23" i="80"/>
  <c r="CC23" i="80"/>
  <c r="CE23" i="80" s="1"/>
  <c r="CC8" i="92"/>
  <c r="BI8" i="3" s="1"/>
  <c r="G457" i="1" s="1"/>
  <c r="BC8" i="92"/>
  <c r="CO15" i="84"/>
  <c r="CW15" i="84"/>
  <c r="BM22" i="80"/>
  <c r="BO22" i="80" s="1"/>
  <c r="BI22" i="80"/>
  <c r="AG9" i="80"/>
  <c r="AI9" i="80" s="1"/>
  <c r="AC9" i="80"/>
  <c r="AQ21" i="92"/>
  <c r="AC13" i="83"/>
  <c r="AG13" i="83" s="1"/>
  <c r="AW76" i="52"/>
  <c r="BA65" i="52"/>
  <c r="BA76" i="52" s="1"/>
  <c r="DE12" i="81"/>
  <c r="DM12" i="81"/>
  <c r="I64" i="98"/>
  <c r="AA16" i="41"/>
  <c r="AA39" i="41"/>
  <c r="AA38" i="41"/>
  <c r="AA30" i="41"/>
  <c r="AA27" i="41"/>
  <c r="AA31" i="41"/>
  <c r="AA19" i="41"/>
  <c r="AA11" i="41"/>
  <c r="AA20" i="41"/>
  <c r="AA45" i="41"/>
  <c r="AA33" i="41"/>
  <c r="AA42" i="41"/>
  <c r="K13" i="47"/>
  <c r="AA14" i="41"/>
  <c r="AA15" i="41"/>
  <c r="AA17" i="41"/>
  <c r="AA32" i="41"/>
  <c r="AA41" i="41"/>
  <c r="AA37" i="41"/>
  <c r="AA25" i="41"/>
  <c r="AA18" i="41"/>
  <c r="AA46" i="41"/>
  <c r="AA36" i="41"/>
  <c r="AA40" i="41"/>
  <c r="AA43" i="41"/>
  <c r="AA28" i="41"/>
  <c r="AA29" i="41"/>
  <c r="AG18" i="89"/>
  <c r="BQ14" i="82"/>
  <c r="BI14" i="82"/>
  <c r="BS21" i="85"/>
  <c r="BU21" i="85" s="1"/>
  <c r="BW21" i="85" s="1"/>
  <c r="BY21" i="85" s="1"/>
  <c r="CA21" i="85" s="1"/>
  <c r="CC21" i="85" s="1"/>
  <c r="AG10" i="80"/>
  <c r="AI10" i="80" s="1"/>
  <c r="AC10" i="80"/>
  <c r="CK17" i="84"/>
  <c r="CS17" i="84"/>
  <c r="Y11" i="79"/>
  <c r="AI11" i="85"/>
  <c r="BC12" i="92"/>
  <c r="G52" i="100"/>
  <c r="G51" i="100"/>
  <c r="AG16" i="80"/>
  <c r="AI16" i="80" s="1"/>
  <c r="AC16" i="80"/>
  <c r="DI15" i="82"/>
  <c r="DQ15" i="82"/>
  <c r="DS15" i="82" s="1"/>
  <c r="M47" i="100"/>
  <c r="M48" i="100"/>
  <c r="Q23" i="81"/>
  <c r="Y23" i="81"/>
  <c r="AA23" i="81" s="1"/>
  <c r="K12" i="3"/>
  <c r="G548" i="1" s="1"/>
  <c r="Q12" i="92"/>
  <c r="S12" i="92" s="1"/>
  <c r="G20" i="87"/>
  <c r="I20" i="87" s="1"/>
  <c r="AY20" i="3" s="1"/>
  <c r="G800" i="1" s="1"/>
  <c r="W20" i="92"/>
  <c r="K12" i="30"/>
  <c r="K12" i="33"/>
  <c r="K12" i="31"/>
  <c r="K12" i="32"/>
  <c r="K12" i="36"/>
  <c r="K12" i="38"/>
  <c r="K12" i="40"/>
  <c r="K12" i="37"/>
  <c r="K12" i="39"/>
  <c r="K12" i="42"/>
  <c r="K12" i="44"/>
  <c r="K12" i="43"/>
  <c r="K12" i="46"/>
  <c r="K19" i="52"/>
  <c r="K12" i="45"/>
  <c r="K12" i="34"/>
  <c r="K12" i="41"/>
  <c r="K12" i="35"/>
  <c r="AQ15" i="90"/>
  <c r="S21" i="91"/>
  <c r="AG21" i="92"/>
  <c r="AK13" i="84"/>
  <c r="AC13" i="84"/>
  <c r="BC65" i="52"/>
  <c r="BC20" i="92"/>
  <c r="DM12" i="82"/>
  <c r="DE12" i="82"/>
  <c r="Q49" i="25"/>
  <c r="Q12" i="25"/>
  <c r="Q22" i="25"/>
  <c r="Q17" i="25"/>
  <c r="Q48" i="25"/>
  <c r="Q15" i="25"/>
  <c r="Q25" i="25"/>
  <c r="Q24" i="25"/>
  <c r="M18" i="135"/>
  <c r="Q16" i="25"/>
  <c r="Q14" i="25"/>
  <c r="Q21" i="25"/>
  <c r="Q50" i="25"/>
  <c r="Q13" i="25"/>
  <c r="Q23" i="25"/>
  <c r="Q26" i="25"/>
  <c r="G13" i="79"/>
  <c r="S13" i="85"/>
  <c r="AU13" i="3" s="1"/>
  <c r="G595" i="1" s="1"/>
  <c r="I14" i="27"/>
  <c r="M14" i="27" s="1"/>
  <c r="K32" i="74"/>
  <c r="I14" i="26" s="1"/>
  <c r="M14" i="26" s="1"/>
  <c r="BQ16" i="81"/>
  <c r="BI16" i="81"/>
  <c r="K52" i="100"/>
  <c r="K51" i="100"/>
  <c r="CI9" i="83"/>
  <c r="M9" i="88"/>
  <c r="O9" i="88" s="1"/>
  <c r="S9" i="88" s="1"/>
  <c r="CG10" i="82"/>
  <c r="CO10" i="82"/>
  <c r="BC10" i="91"/>
  <c r="AA21" i="42"/>
  <c r="AA9" i="42"/>
  <c r="AA10" i="42"/>
  <c r="AA12" i="42"/>
  <c r="S12" i="47"/>
  <c r="AA13" i="42"/>
  <c r="Q11" i="56"/>
  <c r="W11" i="56" s="1"/>
  <c r="AM11" i="56"/>
  <c r="AS11" i="56" s="1"/>
  <c r="AC11" i="56"/>
  <c r="AI11" i="56" s="1"/>
  <c r="BC13" i="88"/>
  <c r="DI15" i="81"/>
  <c r="DQ15" i="81"/>
  <c r="DS15" i="81" s="1"/>
  <c r="BI17" i="79"/>
  <c r="BO17" i="85"/>
  <c r="DI20" i="82"/>
  <c r="DQ20" i="82"/>
  <c r="DS20" i="82" s="1"/>
  <c r="W9" i="91"/>
  <c r="E51" i="98"/>
  <c r="G35" i="116"/>
  <c r="BY12" i="80"/>
  <c r="CC12" i="80"/>
  <c r="CE12" i="80" s="1"/>
  <c r="E22" i="87"/>
  <c r="AU22" i="92"/>
  <c r="AY22" i="92" s="1"/>
  <c r="AM11" i="89"/>
  <c r="AC11" i="89"/>
  <c r="I14" i="22"/>
  <c r="M14" i="22" s="1"/>
  <c r="S14" i="22" s="1"/>
  <c r="E32" i="103"/>
  <c r="AA26" i="44"/>
  <c r="AA23" i="44"/>
  <c r="AA34" i="44"/>
  <c r="O10" i="47"/>
  <c r="Y10" i="47" s="1"/>
  <c r="AA8" i="44"/>
  <c r="AA22" i="44"/>
  <c r="AA24" i="44"/>
  <c r="AA12" i="30"/>
  <c r="AA9" i="30"/>
  <c r="AA13" i="30"/>
  <c r="S24" i="47"/>
  <c r="AA21" i="30"/>
  <c r="AA10" i="30"/>
  <c r="W20" i="89"/>
  <c r="AO17" i="81"/>
  <c r="AW17" i="81"/>
  <c r="AY17" i="81" s="1"/>
  <c r="S41" i="34"/>
  <c r="BE14" i="83"/>
  <c r="BI14" i="83"/>
  <c r="BK14" i="83" s="1"/>
  <c r="AM16" i="90"/>
  <c r="AC16" i="90"/>
  <c r="BI15" i="83"/>
  <c r="BK15" i="83" s="1"/>
  <c r="BE15" i="83"/>
  <c r="AM18" i="92"/>
  <c r="AC18" i="92"/>
  <c r="BS12" i="85"/>
  <c r="BU12" i="85" s="1"/>
  <c r="BW12" i="85" s="1"/>
  <c r="BY12" i="85" s="1"/>
  <c r="CA12" i="85" s="1"/>
  <c r="CC12" i="85" s="1"/>
  <c r="BC11" i="92"/>
  <c r="S41" i="36"/>
  <c r="AM9" i="91"/>
  <c r="AM23" i="91" s="1"/>
  <c r="AC9" i="91"/>
  <c r="S41" i="32"/>
  <c r="CC9" i="80"/>
  <c r="CE9" i="80" s="1"/>
  <c r="BY9" i="80"/>
  <c r="BC15" i="88"/>
  <c r="BY18" i="83"/>
  <c r="CC18" i="83"/>
  <c r="CE18" i="83" s="1"/>
  <c r="S8" i="35"/>
  <c r="AA24" i="33"/>
  <c r="AA8" i="33"/>
  <c r="AA26" i="33"/>
  <c r="AA22" i="33"/>
  <c r="O21" i="47"/>
  <c r="Y21" i="47" s="1"/>
  <c r="AA23" i="33"/>
  <c r="AA34" i="33"/>
  <c r="AM16" i="92"/>
  <c r="AC16" i="92"/>
  <c r="AQ19" i="91"/>
  <c r="BC19" i="85"/>
  <c r="BE19" i="85" s="1"/>
  <c r="BG19" i="85" s="1"/>
  <c r="BI19" i="85" s="1"/>
  <c r="BK19" i="85" s="1"/>
  <c r="BM19" i="85" s="1"/>
  <c r="AE30" i="102"/>
  <c r="AE28" i="102"/>
  <c r="W18" i="91"/>
  <c r="BI10" i="84"/>
  <c r="BA10" i="84"/>
  <c r="I23" i="90"/>
  <c r="BC15" i="90"/>
  <c r="BC17" i="89"/>
  <c r="AM21" i="85"/>
  <c r="AO21" i="85" s="1"/>
  <c r="AQ21" i="85" s="1"/>
  <c r="AS21" i="85" s="1"/>
  <c r="AU21" i="85" s="1"/>
  <c r="AW21" i="85" s="1"/>
  <c r="AA21" i="45"/>
  <c r="AA13" i="45"/>
  <c r="AA10" i="45"/>
  <c r="AA9" i="45"/>
  <c r="S9" i="47"/>
  <c r="AA12" i="45"/>
  <c r="BE18" i="84"/>
  <c r="AW18" i="84"/>
  <c r="G12" i="79"/>
  <c r="S12" i="85"/>
  <c r="AU12" i="3" s="1"/>
  <c r="G566" i="1" s="1"/>
  <c r="AM11" i="90"/>
  <c r="AC11" i="90"/>
  <c r="CG18" i="82"/>
  <c r="CO18" i="82"/>
  <c r="BU19" i="84"/>
  <c r="CC19" i="84"/>
  <c r="S19" i="89"/>
  <c r="AC12" i="90"/>
  <c r="AM12" i="90"/>
  <c r="M13" i="84"/>
  <c r="U13" i="84"/>
  <c r="AW21" i="80"/>
  <c r="AY21" i="80" s="1"/>
  <c r="AS21" i="80"/>
  <c r="CG9" i="82"/>
  <c r="CO9" i="82"/>
  <c r="BI14" i="81"/>
  <c r="BQ14" i="81"/>
  <c r="I46" i="26"/>
  <c r="M46" i="26" s="1"/>
  <c r="E41" i="103"/>
  <c r="M41" i="103" s="1"/>
  <c r="BC20" i="85"/>
  <c r="BE20" i="85" s="1"/>
  <c r="BG20" i="85" s="1"/>
  <c r="BI20" i="85" s="1"/>
  <c r="BK20" i="85" s="1"/>
  <c r="BM20" i="85" s="1"/>
  <c r="BE9" i="84"/>
  <c r="AW9" i="84"/>
  <c r="BY13" i="83"/>
  <c r="CC13" i="83"/>
  <c r="CE13" i="83" s="1"/>
  <c r="BC9" i="89"/>
  <c r="BS8" i="85"/>
  <c r="BU8" i="85" s="1"/>
  <c r="BW8" i="85" s="1"/>
  <c r="BY8" i="85" s="1"/>
  <c r="CA8" i="85" s="1"/>
  <c r="CC8" i="85" s="1"/>
  <c r="AA12" i="37"/>
  <c r="AA13" i="37"/>
  <c r="AA9" i="37"/>
  <c r="AA10" i="37"/>
  <c r="S17" i="47"/>
  <c r="AA21" i="37"/>
  <c r="Y20" i="81"/>
  <c r="AA20" i="81" s="1"/>
  <c r="Q20" i="81"/>
  <c r="BC11" i="91"/>
  <c r="I12" i="104"/>
  <c r="I13" i="104"/>
  <c r="M19" i="97" s="1"/>
  <c r="CE69" i="52"/>
  <c r="BA70" i="52"/>
  <c r="AC18" i="91"/>
  <c r="AM18" i="91"/>
  <c r="CS10" i="84"/>
  <c r="CK10" i="84"/>
  <c r="BI18" i="80"/>
  <c r="BM18" i="80"/>
  <c r="BO18" i="80" s="1"/>
  <c r="BY8" i="90"/>
  <c r="AG8" i="90"/>
  <c r="AO9" i="81"/>
  <c r="AW9" i="81"/>
  <c r="AY9" i="81" s="1"/>
  <c r="CG11" i="81"/>
  <c r="CO11" i="81"/>
  <c r="AY8" i="85"/>
  <c r="AQ8" i="79"/>
  <c r="DI16" i="81"/>
  <c r="DQ16" i="81"/>
  <c r="DS16" i="81" s="1"/>
  <c r="BE18" i="83"/>
  <c r="BI18" i="83"/>
  <c r="BK18" i="83" s="1"/>
  <c r="M17" i="84"/>
  <c r="U17" i="84"/>
  <c r="AA25" i="42"/>
  <c r="AA27" i="42"/>
  <c r="AA45" i="42"/>
  <c r="AA39" i="42"/>
  <c r="AA38" i="42"/>
  <c r="AA46" i="42"/>
  <c r="AA40" i="42"/>
  <c r="AA29" i="42"/>
  <c r="AA32" i="42"/>
  <c r="AA16" i="42"/>
  <c r="AA20" i="42"/>
  <c r="AA19" i="42"/>
  <c r="AA18" i="42"/>
  <c r="AA43" i="42"/>
  <c r="K12" i="47"/>
  <c r="AA30" i="42"/>
  <c r="AA31" i="42"/>
  <c r="AA11" i="42"/>
  <c r="AA41" i="42"/>
  <c r="AA14" i="42"/>
  <c r="AA17" i="42"/>
  <c r="AA15" i="42"/>
  <c r="AA37" i="42"/>
  <c r="AA33" i="42"/>
  <c r="AA42" i="42"/>
  <c r="AA36" i="42"/>
  <c r="AA28" i="42"/>
  <c r="BC20" i="91"/>
  <c r="CG18" i="81"/>
  <c r="CO18" i="81"/>
  <c r="BM12" i="80"/>
  <c r="BO12" i="80" s="1"/>
  <c r="BI12" i="80"/>
  <c r="W23" i="85"/>
  <c r="Y23" i="85" s="1"/>
  <c r="AA23" i="85" s="1"/>
  <c r="AC23" i="85" s="1"/>
  <c r="AE23" i="85" s="1"/>
  <c r="AG23" i="85" s="1"/>
  <c r="AQ13" i="92"/>
  <c r="AK97" i="52"/>
  <c r="O42" i="52"/>
  <c r="U42" i="52" s="1"/>
  <c r="AK52" i="52"/>
  <c r="AK44" i="52"/>
  <c r="AK41" i="52"/>
  <c r="O52" i="52"/>
  <c r="U52" i="52" s="1"/>
  <c r="O41" i="52"/>
  <c r="U41" i="52" s="1"/>
  <c r="AK37" i="52"/>
  <c r="AK9" i="52"/>
  <c r="O9" i="52"/>
  <c r="U9" i="52" s="1"/>
  <c r="AK42" i="52"/>
  <c r="O44" i="52"/>
  <c r="U44" i="52" s="1"/>
  <c r="O8" i="52"/>
  <c r="U8" i="52" s="1"/>
  <c r="AK8" i="52"/>
  <c r="O97" i="52"/>
  <c r="U97" i="52" s="1"/>
  <c r="O37" i="52"/>
  <c r="U37" i="52" s="1"/>
  <c r="U12" i="84"/>
  <c r="M12" i="84"/>
  <c r="AC20" i="92"/>
  <c r="AM20" i="92"/>
  <c r="AM40" i="56"/>
  <c r="AI40" i="56"/>
  <c r="AC40" i="56"/>
  <c r="Y40" i="56"/>
  <c r="Q40" i="56"/>
  <c r="W40" i="56" s="1"/>
  <c r="AS40" i="56"/>
  <c r="AC21" i="83"/>
  <c r="AG21" i="83" s="1"/>
  <c r="E19" i="78"/>
  <c r="E21" i="78"/>
  <c r="E20" i="78"/>
  <c r="AM20" i="88"/>
  <c r="AC20" i="88"/>
  <c r="AM12" i="89"/>
  <c r="AC12" i="89"/>
  <c r="AK13" i="81"/>
  <c r="AS13" i="81"/>
  <c r="AI65" i="52"/>
  <c r="CK12" i="84"/>
  <c r="CS12" i="84"/>
  <c r="U15" i="83"/>
  <c r="W15" i="83" s="1"/>
  <c r="Q15" i="83"/>
  <c r="BI16" i="79"/>
  <c r="BO16" i="85"/>
  <c r="AS16" i="80"/>
  <c r="AW16" i="80"/>
  <c r="AY16" i="80" s="1"/>
  <c r="M19" i="84"/>
  <c r="U19" i="84"/>
  <c r="G19" i="87"/>
  <c r="I19" i="87" s="1"/>
  <c r="AY19" i="3" s="1"/>
  <c r="G771" i="1" s="1"/>
  <c r="W19" i="92"/>
  <c r="W8" i="91"/>
  <c r="BW8" i="91"/>
  <c r="W17" i="53"/>
  <c r="S41" i="45"/>
  <c r="O22" i="89"/>
  <c r="I22" i="89"/>
  <c r="AW14" i="84"/>
  <c r="BE14" i="84"/>
  <c r="I11" i="27"/>
  <c r="M11" i="27" s="1"/>
  <c r="K29" i="74"/>
  <c r="I11" i="26" s="1"/>
  <c r="M11" i="26" s="1"/>
  <c r="BY13" i="84"/>
  <c r="BQ13" i="84"/>
  <c r="CO20" i="84"/>
  <c r="CW20" i="84"/>
  <c r="AC19" i="92"/>
  <c r="AM19" i="92"/>
  <c r="BO15" i="83"/>
  <c r="BQ15" i="83" s="1"/>
  <c r="BU15" i="83" s="1"/>
  <c r="M15" i="89"/>
  <c r="O15" i="89" s="1"/>
  <c r="S15" i="89" s="1"/>
  <c r="BY18" i="84"/>
  <c r="BQ18" i="84"/>
  <c r="BI11" i="80"/>
  <c r="BM11" i="80"/>
  <c r="BO11" i="80" s="1"/>
  <c r="I54" i="98"/>
  <c r="CW12" i="83"/>
  <c r="CY12" i="83" s="1"/>
  <c r="CS12" i="83"/>
  <c r="Y43" i="50"/>
  <c r="Q43" i="50"/>
  <c r="W43" i="50" s="1"/>
  <c r="Q11" i="54"/>
  <c r="W11" i="54" s="1"/>
  <c r="I14" i="49"/>
  <c r="M14" i="49" s="1"/>
  <c r="Q14" i="49" s="1"/>
  <c r="E10" i="103"/>
  <c r="G144" i="113"/>
  <c r="I42" i="32" s="1"/>
  <c r="M42" i="32" s="1"/>
  <c r="AG19" i="91"/>
  <c r="BG19" i="91" s="1"/>
  <c r="BO18" i="85"/>
  <c r="BI18" i="79"/>
  <c r="AY66" i="52"/>
  <c r="AW66" i="52"/>
  <c r="DM10" i="82"/>
  <c r="DE10" i="82"/>
  <c r="Q8" i="42"/>
  <c r="I63" i="98"/>
  <c r="Y17" i="82"/>
  <c r="AA17" i="82" s="1"/>
  <c r="Q17" i="82"/>
  <c r="I77" i="98"/>
  <c r="G51" i="98"/>
  <c r="G35" i="115"/>
  <c r="S16" i="90"/>
  <c r="BC16" i="89"/>
  <c r="CO13" i="82"/>
  <c r="CG13" i="82"/>
  <c r="AM18" i="88"/>
  <c r="AC18" i="88"/>
  <c r="BA69" i="52"/>
  <c r="DM10" i="81"/>
  <c r="DE10" i="81"/>
  <c r="CO11" i="82"/>
  <c r="CG11" i="82"/>
  <c r="BQ80" i="52"/>
  <c r="BW80" i="52" s="1"/>
  <c r="AC80" i="52"/>
  <c r="AI80" i="52" s="1"/>
  <c r="I41" i="96"/>
  <c r="I22" i="55" s="1"/>
  <c r="M22" i="55" s="1"/>
  <c r="AC19" i="89"/>
  <c r="AM19" i="89"/>
  <c r="E27" i="102"/>
  <c r="G27" i="102"/>
  <c r="G8" i="77" s="1"/>
  <c r="I8" i="77" s="1"/>
  <c r="I22" i="56" s="1"/>
  <c r="M22" i="56" s="1"/>
  <c r="AE27" i="102"/>
  <c r="BC8" i="77" s="1"/>
  <c r="BE8" i="77" s="1"/>
  <c r="I8" i="11" s="1"/>
  <c r="K27" i="102"/>
  <c r="O8" i="77" s="1"/>
  <c r="Q8" i="77" s="1"/>
  <c r="E60" i="74" s="1"/>
  <c r="I27" i="102"/>
  <c r="K8" i="77" s="1"/>
  <c r="M8" i="77" s="1"/>
  <c r="I22" i="54" s="1"/>
  <c r="M22" i="54" s="1"/>
  <c r="O27" i="102"/>
  <c r="W8" i="77" s="1"/>
  <c r="Y8" i="77" s="1"/>
  <c r="E8" i="75" s="1"/>
  <c r="M27" i="102"/>
  <c r="S8" i="77" s="1"/>
  <c r="U8" i="77" s="1"/>
  <c r="E8" i="76" s="1"/>
  <c r="AA10" i="44"/>
  <c r="AA9" i="44"/>
  <c r="AA21" i="44"/>
  <c r="AA12" i="44"/>
  <c r="AA13" i="44"/>
  <c r="S10" i="47"/>
  <c r="BY9" i="84"/>
  <c r="BQ9" i="84"/>
  <c r="AO17" i="82"/>
  <c r="AW17" i="82"/>
  <c r="AY17" i="82" s="1"/>
  <c r="BC21" i="85"/>
  <c r="BE21" i="85" s="1"/>
  <c r="BG21" i="85" s="1"/>
  <c r="BI21" i="85" s="1"/>
  <c r="BK21" i="85" s="1"/>
  <c r="BM21" i="85" s="1"/>
  <c r="BI9" i="82"/>
  <c r="BQ9" i="82"/>
  <c r="AW69" i="52"/>
  <c r="BC15" i="91"/>
  <c r="CA18" i="79"/>
  <c r="CE18" i="85"/>
  <c r="BY17" i="80"/>
  <c r="CC17" i="80"/>
  <c r="CE17" i="80" s="1"/>
  <c r="I65" i="96"/>
  <c r="I14" i="51" s="1"/>
  <c r="M14" i="51" s="1"/>
  <c r="K65" i="96"/>
  <c r="I12" i="49" s="1"/>
  <c r="M12" i="49" s="1"/>
  <c r="Q12" i="49" s="1"/>
  <c r="W12" i="49" s="1"/>
  <c r="BU10" i="82"/>
  <c r="BW10" i="82" s="1"/>
  <c r="BM10" i="82"/>
  <c r="G36" i="104"/>
  <c r="G16" i="104"/>
  <c r="E22" i="97" s="1"/>
  <c r="I22" i="97" s="1"/>
  <c r="I36" i="44" s="1"/>
  <c r="G28" i="104"/>
  <c r="E34" i="97" s="1"/>
  <c r="I34" i="97" s="1"/>
  <c r="I36" i="32" s="1"/>
  <c r="G41" i="104"/>
  <c r="E46" i="97" s="1"/>
  <c r="I46" i="97" s="1"/>
  <c r="I138" i="11" s="1"/>
  <c r="G21" i="104"/>
  <c r="E27" i="97" s="1"/>
  <c r="I27" i="97" s="1"/>
  <c r="I36" i="39" s="1"/>
  <c r="G31" i="104"/>
  <c r="E37" i="97" s="1"/>
  <c r="I37" i="97" s="1"/>
  <c r="I36" i="30" s="1"/>
  <c r="G24" i="104"/>
  <c r="E30" i="97" s="1"/>
  <c r="I30" i="97" s="1"/>
  <c r="I36" i="36" s="1"/>
  <c r="G40" i="104"/>
  <c r="E45" i="97" s="1"/>
  <c r="I45" i="97" s="1"/>
  <c r="I44" i="26" s="1"/>
  <c r="G32" i="104"/>
  <c r="E38" i="97" s="1"/>
  <c r="I38" i="97" s="1"/>
  <c r="I8" i="24" s="1"/>
  <c r="G11" i="104"/>
  <c r="G34" i="104"/>
  <c r="E40" i="97" s="1"/>
  <c r="I40" i="97" s="1"/>
  <c r="I9" i="24" s="1"/>
  <c r="M9" i="24" s="1"/>
  <c r="S9" i="24" s="1"/>
  <c r="G13" i="104"/>
  <c r="E19" i="97" s="1"/>
  <c r="I19" i="97" s="1"/>
  <c r="I10" i="49" s="1"/>
  <c r="M10" i="49" s="1"/>
  <c r="Q10" i="49" s="1"/>
  <c r="G44" i="104"/>
  <c r="E42" i="97" s="1"/>
  <c r="I42" i="97" s="1"/>
  <c r="E73" i="96" s="1"/>
  <c r="G23" i="104"/>
  <c r="E29" i="97" s="1"/>
  <c r="I29" i="97" s="1"/>
  <c r="I36" i="37" s="1"/>
  <c r="G33" i="104"/>
  <c r="E39" i="97" s="1"/>
  <c r="I39" i="97" s="1"/>
  <c r="I8" i="22" s="1"/>
  <c r="G22" i="104"/>
  <c r="E28" i="97" s="1"/>
  <c r="I28" i="97" s="1"/>
  <c r="I36" i="38" s="1"/>
  <c r="G12" i="104"/>
  <c r="E18" i="97" s="1"/>
  <c r="I18" i="97" s="1"/>
  <c r="I10" i="51" s="1"/>
  <c r="M10" i="51" s="1"/>
  <c r="G43" i="104"/>
  <c r="E48" i="97" s="1"/>
  <c r="I48" i="97" s="1"/>
  <c r="E55" i="96" s="1"/>
  <c r="G42" i="104"/>
  <c r="E47" i="97" s="1"/>
  <c r="I47" i="97" s="1"/>
  <c r="I139" i="11" s="1"/>
  <c r="G10" i="104"/>
  <c r="G20" i="104"/>
  <c r="E26" i="97" s="1"/>
  <c r="I26" i="97" s="1"/>
  <c r="I36" i="40" s="1"/>
  <c r="G9" i="104"/>
  <c r="G30" i="104"/>
  <c r="E36" i="97" s="1"/>
  <c r="I36" i="97" s="1"/>
  <c r="I36" i="31" s="1"/>
  <c r="G19" i="104"/>
  <c r="E25" i="97" s="1"/>
  <c r="I25" i="97" s="1"/>
  <c r="I36" i="41" s="1"/>
  <c r="G39" i="104"/>
  <c r="E44" i="97" s="1"/>
  <c r="I44" i="97" s="1"/>
  <c r="I44" i="27" s="1"/>
  <c r="G29" i="104"/>
  <c r="E35" i="97" s="1"/>
  <c r="I35" i="97" s="1"/>
  <c r="I12" i="51" s="1"/>
  <c r="M12" i="51" s="1"/>
  <c r="G18" i="104"/>
  <c r="E24" i="97" s="1"/>
  <c r="I24" i="97" s="1"/>
  <c r="I36" i="42" s="1"/>
  <c r="G38" i="104"/>
  <c r="E43" i="97" s="1"/>
  <c r="I43" i="97" s="1"/>
  <c r="I137" i="11" s="1"/>
  <c r="G27" i="104"/>
  <c r="E33" i="97" s="1"/>
  <c r="I33" i="97" s="1"/>
  <c r="I36" i="33" s="1"/>
  <c r="G17" i="104"/>
  <c r="E23" i="97" s="1"/>
  <c r="I23" i="97" s="1"/>
  <c r="I36" i="43" s="1"/>
  <c r="G37" i="104"/>
  <c r="G26" i="104"/>
  <c r="E32" i="97" s="1"/>
  <c r="I32" i="97" s="1"/>
  <c r="I36" i="34" s="1"/>
  <c r="G15" i="104"/>
  <c r="E21" i="97" s="1"/>
  <c r="I21" i="97" s="1"/>
  <c r="I36" i="45" s="1"/>
  <c r="G14" i="104"/>
  <c r="E20" i="97" s="1"/>
  <c r="I20" i="97" s="1"/>
  <c r="I36" i="46" s="1"/>
  <c r="G25" i="104"/>
  <c r="E31" i="97" s="1"/>
  <c r="I31" i="97" s="1"/>
  <c r="I36" i="35" s="1"/>
  <c r="G35" i="104"/>
  <c r="E41" i="97" s="1"/>
  <c r="I41" i="97" s="1"/>
  <c r="I9" i="22" s="1"/>
  <c r="M9" i="22" s="1"/>
  <c r="S9" i="22" s="1"/>
  <c r="CE70" i="52"/>
  <c r="Y19" i="82"/>
  <c r="AA19" i="82" s="1"/>
  <c r="Q19" i="82"/>
  <c r="S14" i="90"/>
  <c r="BQ11" i="83"/>
  <c r="BU11" i="83" s="1"/>
  <c r="AO9" i="84"/>
  <c r="AG9" i="84"/>
  <c r="DE17" i="81"/>
  <c r="DM17" i="81"/>
  <c r="AM13" i="85"/>
  <c r="AO13" i="85" s="1"/>
  <c r="AQ13" i="85" s="1"/>
  <c r="AS13" i="85" s="1"/>
  <c r="AU13" i="85" s="1"/>
  <c r="AW13" i="85" s="1"/>
  <c r="BI18" i="82"/>
  <c r="BQ18" i="82"/>
  <c r="W8" i="54"/>
  <c r="K51" i="52"/>
  <c r="K52" i="52"/>
  <c r="K42" i="52"/>
  <c r="K35" i="52"/>
  <c r="M8" i="52"/>
  <c r="K16" i="3"/>
  <c r="G664" i="1" s="1"/>
  <c r="Q16" i="92"/>
  <c r="S16" i="92" s="1"/>
  <c r="W13" i="85"/>
  <c r="Y13" i="85" s="1"/>
  <c r="AA13" i="85" s="1"/>
  <c r="AC13" i="85" s="1"/>
  <c r="AE13" i="85" s="1"/>
  <c r="AG13" i="85" s="1"/>
  <c r="AS10" i="56"/>
  <c r="Y10" i="56"/>
  <c r="AM10" i="56"/>
  <c r="AC10" i="56"/>
  <c r="AI10" i="56" s="1"/>
  <c r="Q10" i="56"/>
  <c r="W10" i="56" s="1"/>
  <c r="G48" i="100"/>
  <c r="G47" i="100"/>
  <c r="BU20" i="82"/>
  <c r="BW20" i="82" s="1"/>
  <c r="BM20" i="82"/>
  <c r="M41" i="104"/>
  <c r="M34" i="104"/>
  <c r="M44" i="104"/>
  <c r="M42" i="104"/>
  <c r="M40" i="104"/>
  <c r="M32" i="104"/>
  <c r="M36" i="104"/>
  <c r="M33" i="104"/>
  <c r="M43" i="104"/>
  <c r="M39" i="104"/>
  <c r="M38" i="104"/>
  <c r="M37" i="104"/>
  <c r="M35" i="104"/>
  <c r="AK21" i="84"/>
  <c r="AC21" i="84"/>
  <c r="CA74" i="52"/>
  <c r="CG74" i="52" s="1"/>
  <c r="AG15" i="90"/>
  <c r="I23" i="88"/>
  <c r="AM8" i="88"/>
  <c r="AC8" i="88"/>
  <c r="BU8" i="88"/>
  <c r="Y9" i="81"/>
  <c r="AA9" i="81" s="1"/>
  <c r="Q9" i="81"/>
  <c r="AK13" i="82"/>
  <c r="AS13" i="82"/>
  <c r="W9" i="47"/>
  <c r="W17" i="47"/>
  <c r="W21" i="47"/>
  <c r="W19" i="47"/>
  <c r="W13" i="47"/>
  <c r="W20" i="47"/>
  <c r="W24" i="47"/>
  <c r="W14" i="47"/>
  <c r="W12" i="47"/>
  <c r="Y8" i="47"/>
  <c r="W18" i="47"/>
  <c r="W8" i="47"/>
  <c r="W25" i="47" s="1"/>
  <c r="W11" i="47"/>
  <c r="W23" i="47"/>
  <c r="W10" i="47"/>
  <c r="W22" i="47"/>
  <c r="W15" i="47"/>
  <c r="W16" i="47"/>
  <c r="BW65" i="52"/>
  <c r="G18" i="79"/>
  <c r="S18" i="85"/>
  <c r="AU18" i="3" s="1"/>
  <c r="G740" i="1" s="1"/>
  <c r="S41" i="43"/>
  <c r="CK19" i="81"/>
  <c r="CS19" i="81"/>
  <c r="CU19" i="81" s="1"/>
  <c r="CO13" i="81"/>
  <c r="CG13" i="81"/>
  <c r="M9" i="84"/>
  <c r="U9" i="84"/>
  <c r="BC22" i="85"/>
  <c r="BE22" i="85" s="1"/>
  <c r="BG22" i="85" s="1"/>
  <c r="BI22" i="85" s="1"/>
  <c r="BK22" i="85" s="1"/>
  <c r="BM22" i="85" s="1"/>
  <c r="CA8" i="90"/>
  <c r="AQ8" i="90"/>
  <c r="CI17" i="83"/>
  <c r="CK17" i="83" s="1"/>
  <c r="CO17" i="83" s="1"/>
  <c r="M17" i="88"/>
  <c r="O17" i="88" s="1"/>
  <c r="S17" i="88" s="1"/>
  <c r="AA17" i="83"/>
  <c r="AC17" i="83" s="1"/>
  <c r="AG17" i="83" s="1"/>
  <c r="M17" i="91"/>
  <c r="O17" i="91" s="1"/>
  <c r="S17" i="91" s="1"/>
  <c r="W18" i="85"/>
  <c r="Y18" i="85" s="1"/>
  <c r="AA18" i="85" s="1"/>
  <c r="AC18" i="85" s="1"/>
  <c r="AE18" i="85" s="1"/>
  <c r="AG18" i="85" s="1"/>
  <c r="BU15" i="84"/>
  <c r="CC15" i="84"/>
  <c r="BG17" i="52"/>
  <c r="Q17" i="52"/>
  <c r="CG17" i="52"/>
  <c r="BC17" i="52"/>
  <c r="BQ17" i="52"/>
  <c r="BM17" i="52"/>
  <c r="AW17" i="52"/>
  <c r="AS17" i="52"/>
  <c r="AM17" i="52"/>
  <c r="AI17" i="52"/>
  <c r="AC17" i="52"/>
  <c r="Y17" i="52"/>
  <c r="BW17" i="52"/>
  <c r="AG14" i="80"/>
  <c r="AI14" i="80" s="1"/>
  <c r="AC14" i="80"/>
  <c r="S8" i="36"/>
  <c r="Q8" i="36"/>
  <c r="S14" i="92"/>
  <c r="Q42" i="56"/>
  <c r="W42" i="56" s="1"/>
  <c r="AM42" i="56"/>
  <c r="AS42" i="56" s="1"/>
  <c r="AC42" i="56"/>
  <c r="AI42" i="56" s="1"/>
  <c r="AS21" i="82"/>
  <c r="AK21" i="82"/>
  <c r="BC10" i="89"/>
  <c r="Q15" i="81"/>
  <c r="Y15" i="81"/>
  <c r="AA15" i="81" s="1"/>
  <c r="W10" i="49"/>
  <c r="AA24" i="43"/>
  <c r="AA23" i="43"/>
  <c r="O11" i="47"/>
  <c r="Y11" i="47" s="1"/>
  <c r="AA34" i="43"/>
  <c r="AA8" i="43"/>
  <c r="AA26" i="43"/>
  <c r="AA22" i="43"/>
  <c r="AA18" i="36"/>
  <c r="AA40" i="36"/>
  <c r="AA33" i="36"/>
  <c r="AA41" i="36"/>
  <c r="AA25" i="36"/>
  <c r="AA11" i="36"/>
  <c r="AA32" i="36"/>
  <c r="AA15" i="36"/>
  <c r="AA37" i="36"/>
  <c r="AA29" i="36"/>
  <c r="K18" i="47"/>
  <c r="AA27" i="36"/>
  <c r="AA38" i="36"/>
  <c r="AA28" i="36"/>
  <c r="AA39" i="36"/>
  <c r="AA31" i="36"/>
  <c r="AA17" i="36"/>
  <c r="AA43" i="36"/>
  <c r="AA19" i="36"/>
  <c r="AA30" i="36"/>
  <c r="AA20" i="36"/>
  <c r="AA14" i="36"/>
  <c r="AA45" i="36"/>
  <c r="AA16" i="36"/>
  <c r="AA36" i="36"/>
  <c r="AA42" i="36"/>
  <c r="AA46" i="36"/>
  <c r="CK14" i="84"/>
  <c r="CS14" i="84"/>
  <c r="AQ18" i="89"/>
  <c r="AM22" i="90"/>
  <c r="AC22" i="90"/>
  <c r="AC19" i="84"/>
  <c r="AK19" i="84"/>
  <c r="Q24" i="55"/>
  <c r="W24" i="55" s="1"/>
  <c r="AA24" i="55"/>
  <c r="AI24" i="55"/>
  <c r="M52" i="100"/>
  <c r="M51" i="100"/>
  <c r="I80" i="98"/>
  <c r="AA22" i="36"/>
  <c r="AA8" i="36"/>
  <c r="AA26" i="36"/>
  <c r="O18" i="47"/>
  <c r="Y18" i="47" s="1"/>
  <c r="AA34" i="36"/>
  <c r="AA24" i="36"/>
  <c r="AA23" i="36"/>
  <c r="BC14" i="91"/>
  <c r="FI23" i="138"/>
  <c r="CI23" i="83" s="1"/>
  <c r="FI8" i="138"/>
  <c r="G18" i="87"/>
  <c r="I18" i="87" s="1"/>
  <c r="AY18" i="3" s="1"/>
  <c r="G742" i="1" s="1"/>
  <c r="W18" i="92"/>
  <c r="CO10" i="81"/>
  <c r="CG10" i="81"/>
  <c r="AY68" i="52"/>
  <c r="AW68" i="52"/>
  <c r="CK10" i="83"/>
  <c r="CO10" i="83" s="1"/>
  <c r="U20" i="84"/>
  <c r="M20" i="84"/>
  <c r="K42" i="96"/>
  <c r="I24" i="53" s="1"/>
  <c r="M24" i="53" s="1"/>
  <c r="Q24" i="53" s="1"/>
  <c r="W24" i="53" s="1"/>
  <c r="AA14" i="48"/>
  <c r="AI14" i="48"/>
  <c r="Q14" i="48"/>
  <c r="BC13" i="92"/>
  <c r="BI10" i="80"/>
  <c r="BM10" i="80"/>
  <c r="BO10" i="80" s="1"/>
  <c r="AW16" i="82"/>
  <c r="AY16" i="82" s="1"/>
  <c r="AO16" i="82"/>
  <c r="BQ11" i="84"/>
  <c r="BY11" i="84"/>
  <c r="AI82" i="52"/>
  <c r="AC82" i="52"/>
  <c r="BQ82" i="52"/>
  <c r="BW82" i="52" s="1"/>
  <c r="AS22" i="80"/>
  <c r="AW22" i="80"/>
  <c r="AY22" i="80" s="1"/>
  <c r="E37" i="98"/>
  <c r="G71" i="116"/>
  <c r="AC10" i="91"/>
  <c r="AM10" i="91"/>
  <c r="CC10" i="80"/>
  <c r="CE10" i="80" s="1"/>
  <c r="BY10" i="80"/>
  <c r="CG9" i="81"/>
  <c r="CO9" i="81"/>
  <c r="I66" i="98"/>
  <c r="BQ9" i="81"/>
  <c r="BI9" i="81"/>
  <c r="CA13" i="79"/>
  <c r="CE13" i="85"/>
  <c r="AG10" i="84"/>
  <c r="AO10" i="84"/>
  <c r="BC18" i="88"/>
  <c r="Q12" i="56"/>
  <c r="W12" i="56" s="1"/>
  <c r="AM12" i="56"/>
  <c r="AS12" i="56" s="1"/>
  <c r="AC12" i="56"/>
  <c r="AI12" i="56"/>
  <c r="AA10" i="48"/>
  <c r="AI10" i="48"/>
  <c r="AM10" i="48" s="1"/>
  <c r="Q10" i="48"/>
  <c r="CC68" i="52"/>
  <c r="CE68" i="52" s="1"/>
  <c r="CA68" i="52"/>
  <c r="AM18" i="90"/>
  <c r="AC18" i="90"/>
  <c r="M8" i="84"/>
  <c r="U8" i="84"/>
  <c r="CS16" i="81"/>
  <c r="CU16" i="81" s="1"/>
  <c r="CK16" i="81"/>
  <c r="Y8" i="82"/>
  <c r="AA8" i="82" s="1"/>
  <c r="Q8" i="82"/>
  <c r="AC14" i="90"/>
  <c r="AM14" i="90"/>
  <c r="AG16" i="84"/>
  <c r="W16" i="79" s="1"/>
  <c r="AA16" i="79" s="1"/>
  <c r="AC16" i="79" s="1"/>
  <c r="AO16" i="84"/>
  <c r="AO20" i="83"/>
  <c r="AQ20" i="83" s="1"/>
  <c r="AK20" i="83"/>
  <c r="DE17" i="82"/>
  <c r="DM17" i="82"/>
  <c r="AM10" i="85"/>
  <c r="AO10" i="85" s="1"/>
  <c r="AQ10" i="85" s="1"/>
  <c r="AS10" i="85" s="1"/>
  <c r="AU10" i="85" s="1"/>
  <c r="AW10" i="85" s="1"/>
  <c r="BQ18" i="81"/>
  <c r="BI18" i="81"/>
  <c r="I48" i="100"/>
  <c r="I47" i="100"/>
  <c r="BM9" i="52"/>
  <c r="AW9" i="52"/>
  <c r="BC9" i="52" s="1"/>
  <c r="BQ9" i="52"/>
  <c r="BW9" i="52" s="1"/>
  <c r="AM9" i="52"/>
  <c r="AI9" i="52"/>
  <c r="AC9" i="52"/>
  <c r="Q9" i="52"/>
  <c r="Y9" i="52" s="1"/>
  <c r="AS9" i="52"/>
  <c r="BG9" i="52"/>
  <c r="AC13" i="56"/>
  <c r="AI13" i="56" s="1"/>
  <c r="AM13" i="56"/>
  <c r="AS13" i="56" s="1"/>
  <c r="Q13" i="56"/>
  <c r="W13" i="56" s="1"/>
  <c r="G14" i="79"/>
  <c r="S14" i="85"/>
  <c r="AU14" i="3" s="1"/>
  <c r="G624" i="1" s="1"/>
  <c r="U13" i="83"/>
  <c r="W13" i="83" s="1"/>
  <c r="Q13" i="83"/>
  <c r="AA23" i="32"/>
  <c r="AA24" i="32"/>
  <c r="AA8" i="32"/>
  <c r="O22" i="47"/>
  <c r="Y22" i="47" s="1"/>
  <c r="AA22" i="32"/>
  <c r="AA26" i="32"/>
  <c r="AA34" i="32"/>
  <c r="BC11" i="89"/>
  <c r="CC8" i="90"/>
  <c r="AY23" i="90"/>
  <c r="BC8" i="90"/>
  <c r="BQ9" i="83"/>
  <c r="BU9" i="83" s="1"/>
  <c r="G85" i="114"/>
  <c r="Y13" i="82"/>
  <c r="AA13" i="82" s="1"/>
  <c r="Q13" i="82"/>
  <c r="BC23" i="85"/>
  <c r="BE23" i="85" s="1"/>
  <c r="BG23" i="85" s="1"/>
  <c r="BI23" i="85" s="1"/>
  <c r="BK23" i="85" s="1"/>
  <c r="BM23" i="85" s="1"/>
  <c r="AW9" i="83"/>
  <c r="BA9" i="83" s="1"/>
  <c r="E26" i="12"/>
  <c r="I61" i="53"/>
  <c r="BS10" i="85"/>
  <c r="BU10" i="85" s="1"/>
  <c r="BW10" i="85" s="1"/>
  <c r="BY10" i="85" s="1"/>
  <c r="CA10" i="85" s="1"/>
  <c r="CC10" i="85" s="1"/>
  <c r="AC10" i="88"/>
  <c r="AM10" i="88"/>
  <c r="G21" i="79"/>
  <c r="S21" i="85"/>
  <c r="AU21" i="3" s="1"/>
  <c r="G827" i="1" s="1"/>
  <c r="Y8" i="81"/>
  <c r="AA8" i="81" s="1"/>
  <c r="Q8" i="81"/>
  <c r="CC67" i="52"/>
  <c r="CA67" i="52"/>
  <c r="G15" i="87"/>
  <c r="I15" i="87" s="1"/>
  <c r="AY15" i="3" s="1"/>
  <c r="G655" i="1" s="1"/>
  <c r="W15" i="92"/>
  <c r="CS16" i="82"/>
  <c r="CU16" i="82" s="1"/>
  <c r="CK16" i="82"/>
  <c r="AG14" i="92"/>
  <c r="U59" i="99"/>
  <c r="Q22" i="91" s="1"/>
  <c r="W19" i="90"/>
  <c r="AC20" i="84"/>
  <c r="AK20" i="84"/>
  <c r="BC13" i="89"/>
  <c r="AM20" i="85"/>
  <c r="AO20" i="85" s="1"/>
  <c r="AQ20" i="85" s="1"/>
  <c r="AS20" i="85" s="1"/>
  <c r="AU20" i="85" s="1"/>
  <c r="AW20" i="85" s="1"/>
  <c r="I52" i="100"/>
  <c r="I51" i="100"/>
  <c r="Y12" i="81"/>
  <c r="AA12" i="81" s="1"/>
  <c r="Q12" i="81"/>
  <c r="AI20" i="85"/>
  <c r="Y20" i="79"/>
  <c r="AG13" i="92"/>
  <c r="G150" i="113"/>
  <c r="K10" i="74"/>
  <c r="I13" i="50" s="1"/>
  <c r="M13" i="50" s="1"/>
  <c r="S17" i="18"/>
  <c r="W39" i="50"/>
  <c r="AK21" i="81"/>
  <c r="AS21" i="81"/>
  <c r="AG15" i="92"/>
  <c r="M29" i="21"/>
  <c r="I31" i="21"/>
  <c r="BE21" i="84"/>
  <c r="AW21" i="84"/>
  <c r="I58" i="98"/>
  <c r="W51" i="50"/>
  <c r="AG20" i="80"/>
  <c r="AI20" i="80" s="1"/>
  <c r="AC20" i="80"/>
  <c r="AW11" i="80"/>
  <c r="AY11" i="80" s="1"/>
  <c r="AS11" i="80"/>
  <c r="AG21" i="91"/>
  <c r="AA29" i="40"/>
  <c r="AA25" i="40"/>
  <c r="AA45" i="40"/>
  <c r="AA20" i="40"/>
  <c r="AA46" i="40"/>
  <c r="AA43" i="40"/>
  <c r="AA17" i="40"/>
  <c r="AA31" i="40"/>
  <c r="AA18" i="40"/>
  <c r="AA40" i="40"/>
  <c r="AA36" i="40"/>
  <c r="AA19" i="40"/>
  <c r="AA14" i="40"/>
  <c r="K14" i="47"/>
  <c r="AA42" i="40"/>
  <c r="AA39" i="40"/>
  <c r="AA32" i="40"/>
  <c r="AA30" i="40"/>
  <c r="AA33" i="40"/>
  <c r="AA16" i="40"/>
  <c r="AA27" i="40"/>
  <c r="AA38" i="40"/>
  <c r="AA28" i="40"/>
  <c r="AA11" i="40"/>
  <c r="AA15" i="40"/>
  <c r="AA37" i="40"/>
  <c r="AA41" i="40"/>
  <c r="Q23" i="47"/>
  <c r="Q19" i="47"/>
  <c r="BC21" i="89"/>
  <c r="Y9" i="54"/>
  <c r="Q9" i="54"/>
  <c r="W9" i="54" s="1"/>
  <c r="W18" i="54" s="1"/>
  <c r="AA24" i="31"/>
  <c r="AA8" i="31"/>
  <c r="AA23" i="31"/>
  <c r="AA22" i="35"/>
  <c r="AA34" i="35"/>
  <c r="AA23" i="35"/>
  <c r="AA26" i="35"/>
  <c r="AA24" i="35"/>
  <c r="AA8" i="35"/>
  <c r="O23" i="47"/>
  <c r="Y23" i="47" s="1"/>
  <c r="O19" i="47"/>
  <c r="Y19" i="47" s="1"/>
  <c r="AA22" i="31"/>
  <c r="AA34" i="31"/>
  <c r="AA26" i="31"/>
  <c r="S8" i="89"/>
  <c r="Q44" i="50"/>
  <c r="W44" i="50" s="1"/>
  <c r="BC20" i="89"/>
  <c r="AM17" i="90"/>
  <c r="AC17" i="90"/>
  <c r="AG17" i="80"/>
  <c r="AI17" i="80" s="1"/>
  <c r="AC17" i="80"/>
  <c r="BS15" i="85"/>
  <c r="BU15" i="85" s="1"/>
  <c r="BW15" i="85" s="1"/>
  <c r="BY15" i="85" s="1"/>
  <c r="CA15" i="85" s="1"/>
  <c r="CC15" i="85" s="1"/>
  <c r="DI20" i="81"/>
  <c r="DQ20" i="81"/>
  <c r="DS20" i="81" s="1"/>
  <c r="Q46" i="50"/>
  <c r="Y46" i="50" s="1"/>
  <c r="AA18" i="33"/>
  <c r="AA14" i="33"/>
  <c r="AA36" i="33"/>
  <c r="AA40" i="33"/>
  <c r="AA41" i="33"/>
  <c r="AA45" i="33"/>
  <c r="AA37" i="33"/>
  <c r="AA29" i="33"/>
  <c r="AA11" i="33"/>
  <c r="AA46" i="33"/>
  <c r="AA43" i="33"/>
  <c r="AA31" i="33"/>
  <c r="AA39" i="33"/>
  <c r="AA32" i="33"/>
  <c r="AA20" i="33"/>
  <c r="K21" i="47"/>
  <c r="AA27" i="33"/>
  <c r="AA19" i="33"/>
  <c r="AA33" i="33"/>
  <c r="AA15" i="33"/>
  <c r="AA42" i="33"/>
  <c r="AA25" i="33"/>
  <c r="AA38" i="33"/>
  <c r="AA28" i="33"/>
  <c r="AA16" i="33"/>
  <c r="AA17" i="33"/>
  <c r="AA30" i="33"/>
  <c r="CC66" i="52"/>
  <c r="CA66" i="52"/>
  <c r="S16" i="88"/>
  <c r="AM17" i="91"/>
  <c r="AC17" i="91"/>
  <c r="U18" i="84"/>
  <c r="M18" i="84"/>
  <c r="BE59" i="99"/>
  <c r="Q22" i="88" s="1"/>
  <c r="AC19" i="90"/>
  <c r="AM19" i="90"/>
  <c r="AS20" i="82"/>
  <c r="AK20" i="82"/>
  <c r="AQ12" i="79"/>
  <c r="AY12" i="85"/>
  <c r="M31" i="18"/>
  <c r="AO9" i="82"/>
  <c r="AW9" i="82"/>
  <c r="AY9" i="82" s="1"/>
  <c r="AG11" i="80"/>
  <c r="AI11" i="80" s="1"/>
  <c r="AC11" i="80"/>
  <c r="G13" i="87"/>
  <c r="I13" i="87" s="1"/>
  <c r="AY13" i="3" s="1"/>
  <c r="G597" i="1" s="1"/>
  <c r="W13" i="92"/>
  <c r="AM21" i="88"/>
  <c r="AC21" i="88"/>
  <c r="AI22" i="85"/>
  <c r="Y22" i="79"/>
  <c r="G15" i="79"/>
  <c r="S15" i="85"/>
  <c r="AU15" i="3" s="1"/>
  <c r="G653" i="1" s="1"/>
  <c r="BC14" i="90"/>
  <c r="S8" i="92"/>
  <c r="M21" i="84"/>
  <c r="U21" i="84"/>
  <c r="AM14" i="88"/>
  <c r="AC14" i="88"/>
  <c r="BQ11" i="81"/>
  <c r="BI11" i="81"/>
  <c r="BC13" i="91"/>
  <c r="AC12" i="84"/>
  <c r="AK12" i="84"/>
  <c r="AW72" i="52"/>
  <c r="BQ72" i="52"/>
  <c r="AC72" i="52"/>
  <c r="CA72" i="52"/>
  <c r="CE72" i="52" s="1"/>
  <c r="Y72" i="52"/>
  <c r="BC72" i="52"/>
  <c r="BG72" i="52"/>
  <c r="AS72" i="52"/>
  <c r="AM72" i="52"/>
  <c r="AI72" i="52"/>
  <c r="CG72" i="52"/>
  <c r="BW72" i="52"/>
  <c r="Q72" i="52"/>
  <c r="W72" i="52" s="1"/>
  <c r="BM72" i="52"/>
  <c r="AQ15" i="92"/>
  <c r="BQ21" i="81"/>
  <c r="BI21" i="81"/>
  <c r="CI19" i="83"/>
  <c r="CK19" i="83" s="1"/>
  <c r="CO19" i="83" s="1"/>
  <c r="M19" i="88"/>
  <c r="O19" i="88" s="1"/>
  <c r="S19" i="88" s="1"/>
  <c r="AA12" i="43"/>
  <c r="AA13" i="43"/>
  <c r="AA9" i="43"/>
  <c r="S11" i="47"/>
  <c r="AA21" i="43"/>
  <c r="AA10" i="43"/>
  <c r="G66" i="50"/>
  <c r="G51" i="116"/>
  <c r="E74" i="98" s="1"/>
  <c r="G49" i="116"/>
  <c r="E72" i="98" s="1"/>
  <c r="G50" i="116"/>
  <c r="E73" i="98" s="1"/>
  <c r="G52" i="116"/>
  <c r="E75" i="98" s="1"/>
  <c r="G48" i="116"/>
  <c r="E71" i="98" s="1"/>
  <c r="G46" i="116"/>
  <c r="AY67" i="52"/>
  <c r="BA67" i="52" s="1"/>
  <c r="AW67" i="52"/>
  <c r="S11" i="85"/>
  <c r="AU11" i="3" s="1"/>
  <c r="G537" i="1" s="1"/>
  <c r="G11" i="79"/>
  <c r="AG12" i="80"/>
  <c r="AI12" i="80" s="1"/>
  <c r="AC12" i="80"/>
  <c r="AS19" i="80"/>
  <c r="AW19" i="80"/>
  <c r="AY19" i="80" s="1"/>
  <c r="AG17" i="84"/>
  <c r="AO17" i="84"/>
  <c r="AQ73" i="52"/>
  <c r="AM17" i="92"/>
  <c r="AM23" i="92" s="1"/>
  <c r="AC17" i="92"/>
  <c r="AG15" i="91"/>
  <c r="AG15" i="80"/>
  <c r="AI15" i="80" s="1"/>
  <c r="AC15" i="80"/>
  <c r="M14" i="91"/>
  <c r="O14" i="91" s="1"/>
  <c r="S14" i="91" s="1"/>
  <c r="AA14" i="83"/>
  <c r="BS22" i="85"/>
  <c r="BU22" i="85" s="1"/>
  <c r="BW22" i="85" s="1"/>
  <c r="BY22" i="85" s="1"/>
  <c r="CA22" i="85" s="1"/>
  <c r="CC22" i="85" s="1"/>
  <c r="BC11" i="90"/>
  <c r="Y19" i="81"/>
  <c r="AA19" i="81" s="1"/>
  <c r="Q19" i="81"/>
  <c r="G37" i="98"/>
  <c r="G71" i="115"/>
  <c r="Q8" i="34"/>
  <c r="AQ14" i="92"/>
  <c r="AG59" i="99"/>
  <c r="Q22" i="90" s="1"/>
  <c r="S22" i="90" s="1"/>
  <c r="CM27" i="131"/>
  <c r="E8" i="12" s="1"/>
  <c r="AS20" i="81"/>
  <c r="AK20" i="81"/>
  <c r="AU17" i="83"/>
  <c r="AW17" i="83" s="1"/>
  <c r="BA17" i="83" s="1"/>
  <c r="M17" i="90"/>
  <c r="O17" i="90" s="1"/>
  <c r="S17" i="90" s="1"/>
  <c r="AG18" i="80"/>
  <c r="AI18" i="80" s="1"/>
  <c r="AC18" i="80"/>
  <c r="AY22" i="85"/>
  <c r="AQ22" i="79"/>
  <c r="M31" i="17"/>
  <c r="CA8" i="89"/>
  <c r="AQ8" i="89"/>
  <c r="Q10" i="82"/>
  <c r="Y10" i="82"/>
  <c r="AA10" i="82" s="1"/>
  <c r="AM11" i="88"/>
  <c r="AC11" i="88"/>
  <c r="Y14" i="79"/>
  <c r="AI14" i="85"/>
  <c r="AA25" i="39"/>
  <c r="AA36" i="39"/>
  <c r="AA37" i="39"/>
  <c r="AA45" i="39"/>
  <c r="AA46" i="39"/>
  <c r="AA30" i="39"/>
  <c r="AA43" i="39"/>
  <c r="AA39" i="39"/>
  <c r="AA18" i="39"/>
  <c r="AA27" i="39"/>
  <c r="AA31" i="39"/>
  <c r="AA17" i="39"/>
  <c r="K15" i="47"/>
  <c r="AA33" i="39"/>
  <c r="AA32" i="39"/>
  <c r="AA29" i="39"/>
  <c r="AA20" i="39"/>
  <c r="AA38" i="39"/>
  <c r="AA40" i="39"/>
  <c r="AA28" i="39"/>
  <c r="AA15" i="39"/>
  <c r="AA16" i="39"/>
  <c r="AA41" i="39"/>
  <c r="AA42" i="39"/>
  <c r="AA14" i="39"/>
  <c r="AA11" i="39"/>
  <c r="AA19" i="39"/>
  <c r="O13" i="89"/>
  <c r="S13" i="89" s="1"/>
  <c r="I13" i="89"/>
  <c r="CK19" i="84"/>
  <c r="CS19" i="84"/>
  <c r="G75" i="114"/>
  <c r="S14" i="88"/>
  <c r="BQ11" i="82"/>
  <c r="BI11" i="82"/>
  <c r="AO12" i="83"/>
  <c r="AQ12" i="83" s="1"/>
  <c r="AK12" i="83"/>
  <c r="BQ21" i="82"/>
  <c r="BI21" i="82"/>
  <c r="BC16" i="92"/>
  <c r="K67" i="11"/>
  <c r="M67" i="11" s="1"/>
  <c r="K68" i="11"/>
  <c r="M68" i="11" s="1"/>
  <c r="CC11" i="80"/>
  <c r="CE11" i="80" s="1"/>
  <c r="BY11" i="80"/>
  <c r="Y9" i="50"/>
  <c r="Q9" i="50"/>
  <c r="Q15" i="82"/>
  <c r="Y15" i="82"/>
  <c r="AA15" i="82" s="1"/>
  <c r="G47" i="116"/>
  <c r="E70" i="98" s="1"/>
  <c r="BC8" i="89"/>
  <c r="AY23" i="89"/>
  <c r="CC8" i="89"/>
  <c r="AA12" i="46"/>
  <c r="AC12" i="46" s="1"/>
  <c r="AA13" i="46"/>
  <c r="AC13" i="46" s="1"/>
  <c r="AA9" i="46"/>
  <c r="AC9" i="46" s="1"/>
  <c r="AC35" i="46" s="1"/>
  <c r="AA21" i="46"/>
  <c r="AC21" i="46" s="1"/>
  <c r="S8" i="47"/>
  <c r="AA10" i="46"/>
  <c r="AC10" i="46" s="1"/>
  <c r="AA38" i="43"/>
  <c r="AA37" i="43"/>
  <c r="AA42" i="43"/>
  <c r="AA41" i="43"/>
  <c r="AA27" i="43"/>
  <c r="AA30" i="43"/>
  <c r="AA18" i="43"/>
  <c r="AA40" i="43"/>
  <c r="AA36" i="43"/>
  <c r="AA19" i="43"/>
  <c r="AA33" i="43"/>
  <c r="AA20" i="43"/>
  <c r="AA16" i="43"/>
  <c r="K11" i="47"/>
  <c r="AA29" i="43"/>
  <c r="AA39" i="43"/>
  <c r="AA28" i="43"/>
  <c r="AA45" i="43"/>
  <c r="AA11" i="43"/>
  <c r="AA43" i="43"/>
  <c r="AA14" i="43"/>
  <c r="AA15" i="43"/>
  <c r="AA31" i="43"/>
  <c r="AA46" i="43"/>
  <c r="AA17" i="43"/>
  <c r="AA32" i="43"/>
  <c r="AA25" i="43"/>
  <c r="AU8" i="83"/>
  <c r="M8" i="90"/>
  <c r="O8" i="90" s="1"/>
  <c r="S8" i="90" s="1"/>
  <c r="CE73" i="52"/>
  <c r="M31" i="16"/>
  <c r="I33" i="16"/>
  <c r="AQ15" i="91"/>
  <c r="S41" i="41"/>
  <c r="BA15" i="84"/>
  <c r="BI15" i="84"/>
  <c r="CA11" i="79"/>
  <c r="CE11" i="85"/>
  <c r="AS15" i="81"/>
  <c r="AK15" i="81"/>
  <c r="AC17" i="88"/>
  <c r="AM17" i="88"/>
  <c r="CS20" i="82"/>
  <c r="CU20" i="82" s="1"/>
  <c r="CK20" i="82"/>
  <c r="U11" i="83"/>
  <c r="W11" i="83" s="1"/>
  <c r="Q11" i="83"/>
  <c r="U20" i="83"/>
  <c r="W20" i="83" s="1"/>
  <c r="Q20" i="83"/>
  <c r="BU20" i="84"/>
  <c r="CC20" i="84"/>
  <c r="AS59" i="99"/>
  <c r="Q22" i="89" s="1"/>
  <c r="BU16" i="84"/>
  <c r="CC16" i="84"/>
  <c r="G91" i="114"/>
  <c r="G10" i="79"/>
  <c r="S10" i="85"/>
  <c r="AU10" i="3" s="1"/>
  <c r="G508" i="1" s="1"/>
  <c r="CC19" i="80"/>
  <c r="CE19" i="80" s="1"/>
  <c r="BY19" i="80"/>
  <c r="AM17" i="85"/>
  <c r="AO17" i="85" s="1"/>
  <c r="AQ17" i="85" s="1"/>
  <c r="AS17" i="85" s="1"/>
  <c r="AU17" i="85" s="1"/>
  <c r="AW17" i="85" s="1"/>
  <c r="Y17" i="81"/>
  <c r="AA17" i="81" s="1"/>
  <c r="Q17" i="81"/>
  <c r="CK9" i="83"/>
  <c r="CO9" i="83" s="1"/>
  <c r="BC19" i="92"/>
  <c r="I11" i="25"/>
  <c r="M11" i="25" s="1"/>
  <c r="K74" i="74"/>
  <c r="I11" i="23" s="1"/>
  <c r="M11" i="23" s="1"/>
  <c r="I16" i="24"/>
  <c r="M16" i="24" s="1"/>
  <c r="S16" i="24" s="1"/>
  <c r="E33" i="103"/>
  <c r="W11" i="88"/>
  <c r="AI16" i="85"/>
  <c r="Y16" i="79"/>
  <c r="BC9" i="88"/>
  <c r="AQ72" i="52"/>
  <c r="I40" i="96"/>
  <c r="I20" i="55" s="1"/>
  <c r="M20" i="55" s="1"/>
  <c r="K40" i="96"/>
  <c r="I20" i="53" s="1"/>
  <c r="M20" i="53" s="1"/>
  <c r="Q20" i="53" s="1"/>
  <c r="W20" i="53" s="1"/>
  <c r="DE19" i="82"/>
  <c r="DM19" i="82"/>
  <c r="Q12" i="83"/>
  <c r="U12" i="83"/>
  <c r="W12" i="83" s="1"/>
  <c r="S8" i="21"/>
  <c r="BY17" i="84"/>
  <c r="BQ17" i="84"/>
  <c r="AW11" i="84"/>
  <c r="BE11" i="84"/>
  <c r="U16" i="84"/>
  <c r="M16" i="84"/>
  <c r="E16" i="79" s="1"/>
  <c r="AS12" i="82"/>
  <c r="AK12" i="82"/>
  <c r="I62" i="98"/>
  <c r="AW21" i="83"/>
  <c r="BA21" i="83" s="1"/>
  <c r="CK19" i="82"/>
  <c r="CS19" i="82"/>
  <c r="CU19" i="82" s="1"/>
  <c r="BU15" i="81"/>
  <c r="BW15" i="81" s="1"/>
  <c r="BM15" i="81"/>
  <c r="I76" i="98"/>
  <c r="AI12" i="48"/>
  <c r="AM12" i="48" s="1"/>
  <c r="AA12" i="48"/>
  <c r="Q12" i="48"/>
  <c r="BC21" i="92"/>
  <c r="Y13" i="81"/>
  <c r="AA13" i="81" s="1"/>
  <c r="Q13" i="81"/>
  <c r="S8" i="45"/>
  <c r="Q8" i="45"/>
  <c r="I67" i="98"/>
  <c r="BC12" i="88"/>
  <c r="CA16" i="79"/>
  <c r="CE16" i="85"/>
  <c r="AS9" i="56"/>
  <c r="Q9" i="56"/>
  <c r="W9" i="56" s="1"/>
  <c r="W18" i="56" s="1"/>
  <c r="AM9" i="56"/>
  <c r="AI9" i="56"/>
  <c r="AC9" i="56"/>
  <c r="Y9" i="56"/>
  <c r="AC15" i="83"/>
  <c r="AG15" i="83" s="1"/>
  <c r="CS20" i="81"/>
  <c r="CU20" i="81" s="1"/>
  <c r="CK20" i="81"/>
  <c r="G23" i="79"/>
  <c r="S23" i="85"/>
  <c r="AU25" i="3" s="1"/>
  <c r="G943" i="1" s="1"/>
  <c r="BC10" i="92"/>
  <c r="U19" i="83"/>
  <c r="W19" i="83" s="1"/>
  <c r="Q19" i="83"/>
  <c r="K24" i="3"/>
  <c r="G896" i="1" s="1"/>
  <c r="Q22" i="92"/>
  <c r="S22" i="92" s="1"/>
  <c r="CS8" i="84"/>
  <c r="CK8" i="84"/>
  <c r="CO16" i="84"/>
  <c r="BY16" i="79" s="1"/>
  <c r="CW16" i="84"/>
  <c r="I37" i="96"/>
  <c r="I13" i="55" s="1"/>
  <c r="M13" i="55" s="1"/>
  <c r="AA11" i="44"/>
  <c r="AA36" i="44"/>
  <c r="AA32" i="44"/>
  <c r="AA45" i="44"/>
  <c r="AA33" i="44"/>
  <c r="AA20" i="44"/>
  <c r="AA42" i="44"/>
  <c r="AA29" i="44"/>
  <c r="AA16" i="44"/>
  <c r="AA43" i="44"/>
  <c r="AA30" i="44"/>
  <c r="AA17" i="44"/>
  <c r="AA39" i="44"/>
  <c r="K10" i="47"/>
  <c r="AA38" i="44"/>
  <c r="AA37" i="44"/>
  <c r="AA19" i="44"/>
  <c r="AA46" i="44"/>
  <c r="AA28" i="44"/>
  <c r="AA15" i="44"/>
  <c r="AA14" i="44"/>
  <c r="AA40" i="44"/>
  <c r="AA27" i="44"/>
  <c r="AA31" i="44"/>
  <c r="AA25" i="44"/>
  <c r="AA18" i="44"/>
  <c r="AA41" i="44"/>
  <c r="AA9" i="31"/>
  <c r="AA10" i="31"/>
  <c r="AA9" i="35"/>
  <c r="AA21" i="35"/>
  <c r="S23" i="47"/>
  <c r="S19" i="47"/>
  <c r="AA12" i="35"/>
  <c r="AA21" i="31"/>
  <c r="AA13" i="31"/>
  <c r="AA10" i="35"/>
  <c r="AA12" i="31"/>
  <c r="AA13" i="35"/>
  <c r="AY14" i="85"/>
  <c r="AQ14" i="79"/>
  <c r="BO17" i="83"/>
  <c r="BQ17" i="83" s="1"/>
  <c r="BU17" i="83" s="1"/>
  <c r="M17" i="89"/>
  <c r="O17" i="89" s="1"/>
  <c r="S17" i="89" s="1"/>
  <c r="M15" i="91"/>
  <c r="O15" i="91" s="1"/>
  <c r="S15" i="91" s="1"/>
  <c r="AA15" i="83"/>
  <c r="AC22" i="81"/>
  <c r="AG22" i="81" s="1"/>
  <c r="AC22" i="82"/>
  <c r="AG22" i="82" s="1"/>
  <c r="Y22" i="83"/>
  <c r="AC22" i="83" s="1"/>
  <c r="AG22" i="83" s="1"/>
  <c r="Y22" i="84"/>
  <c r="CS9" i="84"/>
  <c r="CK9" i="84"/>
  <c r="CK15" i="82"/>
  <c r="CS15" i="82"/>
  <c r="CU15" i="82" s="1"/>
  <c r="W15" i="85"/>
  <c r="Y15" i="85" s="1"/>
  <c r="AA15" i="85" s="1"/>
  <c r="AC15" i="85" s="1"/>
  <c r="AE15" i="85" s="1"/>
  <c r="AG15" i="85" s="1"/>
  <c r="G22" i="79"/>
  <c r="S22" i="85"/>
  <c r="AU24" i="3" s="1"/>
  <c r="G914" i="1" s="1"/>
  <c r="Y23" i="82"/>
  <c r="AA23" i="82" s="1"/>
  <c r="Q23" i="82"/>
  <c r="CG17" i="82"/>
  <c r="CO17" i="82"/>
  <c r="AW11" i="83"/>
  <c r="BA11" i="83" s="1"/>
  <c r="AM36" i="56"/>
  <c r="AS36" i="56" s="1"/>
  <c r="AC36" i="56"/>
  <c r="AI36" i="56" s="1"/>
  <c r="Q36" i="56"/>
  <c r="W36" i="56" s="1"/>
  <c r="W36" i="54"/>
  <c r="AK12" i="81"/>
  <c r="AS12" i="81"/>
  <c r="BG74" i="52"/>
  <c r="BM74" i="52" s="1"/>
  <c r="E21" i="2" s="1"/>
  <c r="G70" i="113"/>
  <c r="G72" i="113" s="1"/>
  <c r="I42" i="40" s="1"/>
  <c r="M42" i="40" s="1"/>
  <c r="S8" i="46"/>
  <c r="S15" i="14"/>
  <c r="E35" i="8" s="1"/>
  <c r="K81" i="11"/>
  <c r="K75" i="11"/>
  <c r="K63" i="11"/>
  <c r="K29" i="18"/>
  <c r="K29" i="16"/>
  <c r="K27" i="21"/>
  <c r="K51" i="23"/>
  <c r="K80" i="11"/>
  <c r="K64" i="11"/>
  <c r="K29" i="17"/>
  <c r="K79" i="11"/>
  <c r="K68" i="23"/>
  <c r="K52" i="25"/>
  <c r="K54" i="23"/>
  <c r="K66" i="23"/>
  <c r="K56" i="23"/>
  <c r="K53" i="23"/>
  <c r="K52" i="23"/>
  <c r="K55" i="25"/>
  <c r="K34" i="27"/>
  <c r="K68" i="25"/>
  <c r="K67" i="25"/>
  <c r="K66" i="25"/>
  <c r="K30" i="26"/>
  <c r="K22" i="30"/>
  <c r="K22" i="31"/>
  <c r="K22" i="33"/>
  <c r="K22" i="42"/>
  <c r="K25" i="50"/>
  <c r="K63" i="50"/>
  <c r="K97" i="52"/>
  <c r="K52" i="54"/>
  <c r="K51" i="54"/>
  <c r="K37" i="52"/>
  <c r="K51" i="56"/>
  <c r="K50" i="56"/>
  <c r="K55" i="56"/>
  <c r="K22" i="37"/>
  <c r="K34" i="26"/>
  <c r="K73" i="11"/>
  <c r="K22" i="46"/>
  <c r="K22" i="36"/>
  <c r="K72" i="11"/>
  <c r="K22" i="32"/>
  <c r="K74" i="11"/>
  <c r="K53" i="25"/>
  <c r="K54" i="25"/>
  <c r="K22" i="38"/>
  <c r="K22" i="44"/>
  <c r="K22" i="35"/>
  <c r="K22" i="39"/>
  <c r="K55" i="23"/>
  <c r="K22" i="43"/>
  <c r="K29" i="15"/>
  <c r="K55" i="54"/>
  <c r="K65" i="11"/>
  <c r="K67" i="23"/>
  <c r="K22" i="40"/>
  <c r="K56" i="25"/>
  <c r="K22" i="45"/>
  <c r="K52" i="56"/>
  <c r="K22" i="41"/>
  <c r="K22" i="34"/>
  <c r="K31" i="26"/>
  <c r="K30" i="27"/>
  <c r="K40" i="52"/>
  <c r="K51" i="25"/>
  <c r="K50" i="54"/>
  <c r="K31" i="27"/>
  <c r="AS76" i="52"/>
  <c r="CG76" i="52"/>
  <c r="Y76" i="52"/>
  <c r="BW76" i="52"/>
  <c r="BM76" i="52"/>
  <c r="BC76" i="52"/>
  <c r="AI76" i="52"/>
  <c r="CE71" i="52"/>
  <c r="W16" i="89"/>
  <c r="BG16" i="89" s="1"/>
  <c r="Q12" i="54"/>
  <c r="W12" i="54" s="1"/>
  <c r="Q38" i="54"/>
  <c r="W38" i="54" s="1"/>
  <c r="Y38" i="54"/>
  <c r="K59" i="96"/>
  <c r="I31" i="53" s="1"/>
  <c r="M31" i="53" s="1"/>
  <c r="Q31" i="53" s="1"/>
  <c r="W31" i="53" s="1"/>
  <c r="I59" i="96"/>
  <c r="I31" i="55" s="1"/>
  <c r="M31" i="55" s="1"/>
  <c r="BS20" i="85"/>
  <c r="BU20" i="85" s="1"/>
  <c r="BW20" i="85" s="1"/>
  <c r="BY20" i="85" s="1"/>
  <c r="CA20" i="85" s="1"/>
  <c r="CC20" i="85" s="1"/>
  <c r="BE13" i="84"/>
  <c r="AW13" i="84"/>
  <c r="AS15" i="82"/>
  <c r="AK15" i="82"/>
  <c r="Y11" i="81"/>
  <c r="AA11" i="81" s="1"/>
  <c r="Q11" i="81"/>
  <c r="AA41" i="30"/>
  <c r="AA36" i="30"/>
  <c r="AA33" i="30"/>
  <c r="AA45" i="30"/>
  <c r="E27" i="28"/>
  <c r="AA14" i="30"/>
  <c r="AA38" i="30"/>
  <c r="AA25" i="30"/>
  <c r="AA46" i="30"/>
  <c r="AA40" i="30"/>
  <c r="AA32" i="30"/>
  <c r="AA29" i="30"/>
  <c r="AA15" i="30"/>
  <c r="AA37" i="30"/>
  <c r="AA18" i="30"/>
  <c r="AA17" i="30"/>
  <c r="AA20" i="30"/>
  <c r="K24" i="47"/>
  <c r="AA16" i="30"/>
  <c r="AA28" i="30"/>
  <c r="AA19" i="30"/>
  <c r="AA31" i="30"/>
  <c r="AA39" i="30"/>
  <c r="AA11" i="30"/>
  <c r="AA27" i="30"/>
  <c r="AA30" i="30"/>
  <c r="BC10" i="88"/>
  <c r="I16" i="22"/>
  <c r="M16" i="22" s="1"/>
  <c r="S16" i="22" s="1"/>
  <c r="E34" i="103"/>
  <c r="BC20" i="90"/>
  <c r="CW16" i="83"/>
  <c r="CY16" i="83" s="1"/>
  <c r="CS16" i="83"/>
  <c r="DE8" i="82"/>
  <c r="DM8" i="82"/>
  <c r="AQ15" i="79"/>
  <c r="AY15" i="85"/>
  <c r="S41" i="37"/>
  <c r="S41" i="44"/>
  <c r="BY22" i="81"/>
  <c r="CC22" i="81" s="1"/>
  <c r="BY22" i="82"/>
  <c r="CC22" i="82" s="1"/>
  <c r="BM22" i="83"/>
  <c r="BQ22" i="83" s="1"/>
  <c r="BU22" i="83" s="1"/>
  <c r="BM22" i="84"/>
  <c r="DE9" i="82"/>
  <c r="DM9" i="82"/>
  <c r="BC19" i="89"/>
  <c r="Y8" i="79"/>
  <c r="AI8" i="85"/>
  <c r="W18" i="89"/>
  <c r="U23" i="83"/>
  <c r="W23" i="83" s="1"/>
  <c r="Q23" i="83"/>
  <c r="AA45" i="32"/>
  <c r="AA30" i="32"/>
  <c r="AA17" i="32"/>
  <c r="AA31" i="32"/>
  <c r="AA27" i="32"/>
  <c r="AA14" i="32"/>
  <c r="AA32" i="32"/>
  <c r="AA15" i="32"/>
  <c r="AA33" i="32"/>
  <c r="AA43" i="32"/>
  <c r="AA29" i="32"/>
  <c r="AA25" i="32"/>
  <c r="K22" i="47"/>
  <c r="AA28" i="32"/>
  <c r="AA18" i="32"/>
  <c r="AA42" i="32"/>
  <c r="AA39" i="32"/>
  <c r="AA16" i="32"/>
  <c r="AA19" i="32"/>
  <c r="AA11" i="32"/>
  <c r="AA46" i="32"/>
  <c r="AA20" i="32"/>
  <c r="AA40" i="32"/>
  <c r="AA41" i="32"/>
  <c r="AA38" i="32"/>
  <c r="AA36" i="32"/>
  <c r="AA37" i="32"/>
  <c r="DE19" i="81"/>
  <c r="DM19" i="81"/>
  <c r="M18" i="54"/>
  <c r="Y18" i="54" s="1"/>
  <c r="CK15" i="81"/>
  <c r="CS15" i="81"/>
  <c r="CU15" i="81" s="1"/>
  <c r="AG20" i="91"/>
  <c r="CG17" i="81"/>
  <c r="CO17" i="81"/>
  <c r="W14" i="49"/>
  <c r="M15" i="84"/>
  <c r="E15" i="79" s="1"/>
  <c r="U15" i="84"/>
  <c r="BC20" i="88"/>
  <c r="Y16" i="81"/>
  <c r="AA16" i="81" s="1"/>
  <c r="Q16" i="81"/>
  <c r="BQ12" i="83"/>
  <c r="BU12" i="83" s="1"/>
  <c r="BG75" i="52"/>
  <c r="BM75" i="52" s="1"/>
  <c r="E22" i="2" s="1"/>
  <c r="G965" i="1" s="1"/>
  <c r="BC16" i="90"/>
  <c r="AK18" i="83"/>
  <c r="AO18" i="83"/>
  <c r="AQ18" i="83" s="1"/>
  <c r="CG14" i="82"/>
  <c r="CO14" i="82"/>
  <c r="BC16" i="91"/>
  <c r="BC9" i="90"/>
  <c r="BQ8" i="84"/>
  <c r="BY8" i="84"/>
  <c r="BC9" i="85"/>
  <c r="BE9" i="85" s="1"/>
  <c r="BG9" i="85" s="1"/>
  <c r="BI9" i="85" s="1"/>
  <c r="BK9" i="85" s="1"/>
  <c r="BM9" i="85" s="1"/>
  <c r="BC21" i="88"/>
  <c r="M11" i="84"/>
  <c r="E11" i="79" s="1"/>
  <c r="U11" i="84"/>
  <c r="CM69" i="133"/>
  <c r="CA19" i="79"/>
  <c r="CE19" i="85"/>
  <c r="BU10" i="81"/>
  <c r="BW10" i="81" s="1"/>
  <c r="BM10" i="81"/>
  <c r="BQ13" i="82"/>
  <c r="BI13" i="82"/>
  <c r="AC15" i="84"/>
  <c r="AK15" i="84"/>
  <c r="G126" i="113"/>
  <c r="I42" i="34" s="1"/>
  <c r="M42" i="34" s="1"/>
  <c r="S8" i="30"/>
  <c r="DM8" i="81"/>
  <c r="DE8" i="81"/>
  <c r="CK11" i="84"/>
  <c r="CS11" i="84"/>
  <c r="Y10" i="81"/>
  <c r="AA10" i="81" s="1"/>
  <c r="Q10" i="81"/>
  <c r="AC22" i="91"/>
  <c r="AM22" i="91"/>
  <c r="AM9" i="85"/>
  <c r="AO9" i="85" s="1"/>
  <c r="AQ9" i="85" s="1"/>
  <c r="AS9" i="85" s="1"/>
  <c r="AU9" i="85" s="1"/>
  <c r="AW9" i="85" s="1"/>
  <c r="G17" i="114"/>
  <c r="I17" i="51" s="1"/>
  <c r="M17" i="51" s="1"/>
  <c r="G19" i="114"/>
  <c r="E70" i="96" s="1"/>
  <c r="I53" i="98"/>
  <c r="CG22" i="84"/>
  <c r="CW22" i="82"/>
  <c r="DA22" i="82" s="1"/>
  <c r="CW22" i="81"/>
  <c r="DA22" i="81" s="1"/>
  <c r="CG22" i="83"/>
  <c r="CK22" i="83" s="1"/>
  <c r="CO22" i="83" s="1"/>
  <c r="AC19" i="88"/>
  <c r="AM19" i="88"/>
  <c r="DE9" i="81"/>
  <c r="DM9" i="81"/>
  <c r="BY8" i="89"/>
  <c r="AG8" i="89"/>
  <c r="M23" i="84"/>
  <c r="U23" i="84"/>
  <c r="W9" i="85"/>
  <c r="Y9" i="85" s="1"/>
  <c r="AA9" i="85" s="1"/>
  <c r="AC9" i="85" s="1"/>
  <c r="AE9" i="85" s="1"/>
  <c r="AG9" i="85" s="1"/>
  <c r="I38" i="98"/>
  <c r="AQ20" i="91"/>
  <c r="Y44" i="56"/>
  <c r="AC44" i="56"/>
  <c r="AS44" i="56"/>
  <c r="AM44" i="56"/>
  <c r="Q44" i="56"/>
  <c r="W44" i="56" s="1"/>
  <c r="AI44" i="56"/>
  <c r="BM17" i="80"/>
  <c r="BO17" i="80" s="1"/>
  <c r="BI17" i="80"/>
  <c r="BY12" i="84"/>
  <c r="BQ12" i="84"/>
  <c r="U14" i="84"/>
  <c r="M14" i="84"/>
  <c r="E14" i="79" s="1"/>
  <c r="AG21" i="80"/>
  <c r="AI21" i="80" s="1"/>
  <c r="AC21" i="80"/>
  <c r="AM12" i="88"/>
  <c r="AC12" i="88"/>
  <c r="AS65" i="52"/>
  <c r="S8" i="38"/>
  <c r="BQ23" i="82"/>
  <c r="BI23" i="82"/>
  <c r="BY8" i="80"/>
  <c r="CC8" i="80"/>
  <c r="CE8" i="80" s="1"/>
  <c r="AC18" i="84"/>
  <c r="AK18" i="84"/>
  <c r="BM9" i="80"/>
  <c r="BO9" i="80" s="1"/>
  <c r="BI9" i="80"/>
  <c r="AS18" i="81"/>
  <c r="AK18" i="81"/>
  <c r="CO14" i="81"/>
  <c r="CG14" i="81"/>
  <c r="AA21" i="34"/>
  <c r="AA13" i="34"/>
  <c r="AA10" i="34"/>
  <c r="AA12" i="34"/>
  <c r="S20" i="47"/>
  <c r="AA9" i="34"/>
  <c r="AW10" i="81"/>
  <c r="AY10" i="81" s="1"/>
  <c r="AO10" i="81"/>
  <c r="BY8" i="83"/>
  <c r="CC8" i="83"/>
  <c r="CE8" i="83" s="1"/>
  <c r="BC10" i="85"/>
  <c r="BE10" i="85" s="1"/>
  <c r="BG10" i="85" s="1"/>
  <c r="BI10" i="85" s="1"/>
  <c r="BK10" i="85" s="1"/>
  <c r="BM10" i="85" s="1"/>
  <c r="E35" i="103"/>
  <c r="E38" i="103" s="1"/>
  <c r="G62" i="117"/>
  <c r="E75" i="96" s="1"/>
  <c r="CA9" i="79"/>
  <c r="CE9" i="85"/>
  <c r="U8" i="83"/>
  <c r="W8" i="83" s="1"/>
  <c r="Q8" i="83"/>
  <c r="Q11" i="82"/>
  <c r="Y11" i="82"/>
  <c r="AA11" i="82" s="1"/>
  <c r="BI13" i="81"/>
  <c r="BQ13" i="81"/>
  <c r="CC21" i="80"/>
  <c r="CE21" i="80" s="1"/>
  <c r="BY21" i="80"/>
  <c r="E8" i="102"/>
  <c r="I16" i="105"/>
  <c r="K16" i="105" s="1"/>
  <c r="G59" i="114"/>
  <c r="I17" i="22" s="1"/>
  <c r="M17" i="22" s="1"/>
  <c r="S17" i="22" s="1"/>
  <c r="G87" i="114"/>
  <c r="G84" i="114"/>
  <c r="G81" i="114"/>
  <c r="G65" i="114"/>
  <c r="I154" i="11" s="1"/>
  <c r="G82" i="114"/>
  <c r="G102" i="114" s="1"/>
  <c r="I30" i="24" s="1"/>
  <c r="M30" i="24" s="1"/>
  <c r="S30" i="24" s="1"/>
  <c r="G78" i="114"/>
  <c r="G80" i="114"/>
  <c r="G96" i="114" s="1"/>
  <c r="I26" i="22" s="1"/>
  <c r="M26" i="22" s="1"/>
  <c r="S26" i="22" s="1"/>
  <c r="G89" i="114"/>
  <c r="G62" i="114"/>
  <c r="I150" i="11" s="1"/>
  <c r="G57" i="114"/>
  <c r="I15" i="22" s="1"/>
  <c r="M15" i="22" s="1"/>
  <c r="S15" i="22" s="1"/>
  <c r="G71" i="114"/>
  <c r="G63" i="114"/>
  <c r="I47" i="27" s="1"/>
  <c r="M47" i="27" s="1"/>
  <c r="G86" i="114"/>
  <c r="G90" i="114"/>
  <c r="G66" i="114"/>
  <c r="I152" i="11" s="1"/>
  <c r="G60" i="114"/>
  <c r="G68" i="114"/>
  <c r="E68" i="96" s="1"/>
  <c r="G92" i="114"/>
  <c r="G79" i="114"/>
  <c r="G67" i="114"/>
  <c r="E17" i="97" s="1"/>
  <c r="G58" i="114"/>
  <c r="I17" i="24" s="1"/>
  <c r="M17" i="24" s="1"/>
  <c r="S17" i="24" s="1"/>
  <c r="G88" i="114"/>
  <c r="G93" i="114"/>
  <c r="G101" i="114" s="1"/>
  <c r="I29" i="22" s="1"/>
  <c r="M29" i="22" s="1"/>
  <c r="S29" i="22" s="1"/>
  <c r="G83" i="114"/>
  <c r="G61" i="114"/>
  <c r="G64" i="114"/>
  <c r="I47" i="26" s="1"/>
  <c r="M47" i="26" s="1"/>
  <c r="G76" i="114"/>
  <c r="G77" i="114"/>
  <c r="G20" i="79"/>
  <c r="S20" i="85"/>
  <c r="AU20" i="3" s="1"/>
  <c r="G798" i="1" s="1"/>
  <c r="BC17" i="90"/>
  <c r="AQ9" i="92"/>
  <c r="AC11" i="83"/>
  <c r="AG11" i="83" s="1"/>
  <c r="AW71" i="52"/>
  <c r="BC71" i="52" s="1"/>
  <c r="BQ71" i="52"/>
  <c r="AC71" i="52"/>
  <c r="AC78" i="52" s="1"/>
  <c r="AC79" i="52" s="1"/>
  <c r="BG71" i="52"/>
  <c r="BG78" i="52" s="1"/>
  <c r="BG79" i="52" s="1"/>
  <c r="CA71" i="52"/>
  <c r="CG71" i="52" s="1"/>
  <c r="Y71" i="52"/>
  <c r="BW71" i="52"/>
  <c r="BM71" i="52"/>
  <c r="AM71" i="52"/>
  <c r="AM78" i="52" s="1"/>
  <c r="AM79" i="52" s="1"/>
  <c r="AI71" i="52"/>
  <c r="Q71" i="52"/>
  <c r="W71" i="52" s="1"/>
  <c r="M78" i="52"/>
  <c r="CW11" i="83"/>
  <c r="CY11" i="83" s="1"/>
  <c r="CS11" i="83"/>
  <c r="AW8" i="83"/>
  <c r="BA8" i="83" s="1"/>
  <c r="AC15" i="56"/>
  <c r="AI15" i="56" s="1"/>
  <c r="Q15" i="56"/>
  <c r="W15" i="56" s="1"/>
  <c r="AS15" i="56"/>
  <c r="AM15" i="56"/>
  <c r="Y15" i="56"/>
  <c r="CS13" i="84"/>
  <c r="CK13" i="84"/>
  <c r="AQ16" i="79"/>
  <c r="AY16" i="85"/>
  <c r="G11" i="115"/>
  <c r="G12" i="115"/>
  <c r="G50" i="98" s="1"/>
  <c r="AK8" i="84"/>
  <c r="AC8" i="84"/>
  <c r="BC19" i="88"/>
  <c r="BA22" i="81"/>
  <c r="BE22" i="81" s="1"/>
  <c r="BA22" i="82"/>
  <c r="BE22" i="82" s="1"/>
  <c r="AS22" i="83"/>
  <c r="AW22" i="83" s="1"/>
  <c r="BA22" i="83" s="1"/>
  <c r="AS22" i="84"/>
  <c r="AA34" i="40"/>
  <c r="AA22" i="40"/>
  <c r="AA8" i="40"/>
  <c r="AA23" i="40"/>
  <c r="AA24" i="40"/>
  <c r="O14" i="47"/>
  <c r="Y14" i="47" s="1"/>
  <c r="AA26" i="40"/>
  <c r="Q21" i="82"/>
  <c r="Y21" i="82"/>
  <c r="AA21" i="82" s="1"/>
  <c r="BI19" i="82"/>
  <c r="BQ19" i="82"/>
  <c r="W10" i="85"/>
  <c r="Y10" i="85" s="1"/>
  <c r="AA10" i="85" s="1"/>
  <c r="AC10" i="85" s="1"/>
  <c r="AE10" i="85" s="1"/>
  <c r="AG10" i="85" s="1"/>
  <c r="I55" i="98"/>
  <c r="CS15" i="83"/>
  <c r="CW15" i="83"/>
  <c r="CY15" i="83" s="1"/>
  <c r="AA45" i="45"/>
  <c r="AA33" i="45"/>
  <c r="AA42" i="45"/>
  <c r="AA38" i="45"/>
  <c r="AA43" i="45"/>
  <c r="AA39" i="45"/>
  <c r="AA30" i="45"/>
  <c r="AA17" i="45"/>
  <c r="AA31" i="45"/>
  <c r="AA40" i="45"/>
  <c r="AA36" i="45"/>
  <c r="AA32" i="45"/>
  <c r="AA28" i="45"/>
  <c r="AA14" i="45"/>
  <c r="AA11" i="45"/>
  <c r="AA16" i="45"/>
  <c r="AA27" i="45"/>
  <c r="K9" i="47"/>
  <c r="AA25" i="45"/>
  <c r="AA18" i="45"/>
  <c r="AA15" i="45"/>
  <c r="AA19" i="45"/>
  <c r="AA37" i="45"/>
  <c r="AA41" i="45"/>
  <c r="AA29" i="45"/>
  <c r="AA20" i="45"/>
  <c r="AA46" i="45"/>
  <c r="BC15" i="89"/>
  <c r="CO12" i="82"/>
  <c r="CG12" i="82"/>
  <c r="AM14" i="89"/>
  <c r="AC14" i="89"/>
  <c r="CG65" i="52"/>
  <c r="AC9" i="88"/>
  <c r="AM9" i="88"/>
  <c r="BI23" i="81"/>
  <c r="BQ23" i="81"/>
  <c r="Q8" i="37"/>
  <c r="S8" i="37" s="1"/>
  <c r="AA21" i="32"/>
  <c r="AA12" i="32"/>
  <c r="S22" i="47"/>
  <c r="AA10" i="32"/>
  <c r="AA9" i="32"/>
  <c r="AA13" i="32"/>
  <c r="CC22" i="80"/>
  <c r="CE22" i="80" s="1"/>
  <c r="BY22" i="80"/>
  <c r="AK18" i="82"/>
  <c r="AS18" i="82"/>
  <c r="AC23" i="92"/>
  <c r="AG8" i="92"/>
  <c r="BY8" i="92"/>
  <c r="BE8" i="3" s="1"/>
  <c r="G455" i="1" s="1"/>
  <c r="AC14" i="83"/>
  <c r="AG14" i="83" s="1"/>
  <c r="CG8" i="82"/>
  <c r="CO8" i="82"/>
  <c r="BC11" i="85"/>
  <c r="BE11" i="85" s="1"/>
  <c r="BG11" i="85" s="1"/>
  <c r="BI11" i="85" s="1"/>
  <c r="BK11" i="85" s="1"/>
  <c r="BM11" i="85" s="1"/>
  <c r="I13" i="27"/>
  <c r="M13" i="27" s="1"/>
  <c r="K31" i="74"/>
  <c r="I13" i="26" s="1"/>
  <c r="M13" i="26" s="1"/>
  <c r="AM10" i="90"/>
  <c r="AC10" i="90"/>
  <c r="AC23" i="90" s="1"/>
  <c r="AA26" i="41"/>
  <c r="AA34" i="41"/>
  <c r="AA23" i="41"/>
  <c r="AA24" i="41"/>
  <c r="O13" i="47"/>
  <c r="Y13" i="47" s="1"/>
  <c r="AA22" i="41"/>
  <c r="AA8" i="41"/>
  <c r="AA21" i="40"/>
  <c r="AA9" i="40"/>
  <c r="AA12" i="40"/>
  <c r="S14" i="47"/>
  <c r="AA13" i="40"/>
  <c r="AA10" i="40"/>
  <c r="CA17" i="79"/>
  <c r="CE17" i="85"/>
  <c r="AW13" i="83"/>
  <c r="BA13" i="83" s="1"/>
  <c r="BU15" i="82"/>
  <c r="BW15" i="82" s="1"/>
  <c r="BM15" i="82"/>
  <c r="AA21" i="33"/>
  <c r="AA12" i="33"/>
  <c r="AA9" i="33"/>
  <c r="S21" i="47"/>
  <c r="AA13" i="33"/>
  <c r="AA10" i="33"/>
  <c r="Q20" i="82"/>
  <c r="Y20" i="82"/>
  <c r="AA20" i="82" s="1"/>
  <c r="Q32" i="54"/>
  <c r="W32" i="54" s="1"/>
  <c r="S16" i="91"/>
  <c r="AA30" i="34"/>
  <c r="AA37" i="34"/>
  <c r="AA18" i="34"/>
  <c r="AA39" i="34"/>
  <c r="AA28" i="34"/>
  <c r="AA25" i="34"/>
  <c r="AA19" i="34"/>
  <c r="AA46" i="34"/>
  <c r="AA32" i="34"/>
  <c r="AA29" i="34"/>
  <c r="AA20" i="34"/>
  <c r="AA11" i="34"/>
  <c r="AA36" i="34"/>
  <c r="K20" i="47"/>
  <c r="AA42" i="34"/>
  <c r="AA33" i="34"/>
  <c r="AA45" i="34"/>
  <c r="AA38" i="34"/>
  <c r="AA14" i="34"/>
  <c r="AA15" i="34"/>
  <c r="AA31" i="34"/>
  <c r="AA16" i="34"/>
  <c r="AA41" i="34"/>
  <c r="AA27" i="34"/>
  <c r="AA43" i="34"/>
  <c r="AA17" i="34"/>
  <c r="AA40" i="34"/>
  <c r="AS11" i="82"/>
  <c r="AK11" i="82"/>
  <c r="AK41" i="30"/>
  <c r="S41" i="30"/>
  <c r="AU41" i="30"/>
  <c r="BA41" i="30"/>
  <c r="AE41" i="30"/>
  <c r="Q18" i="83"/>
  <c r="U18" i="83"/>
  <c r="W18" i="83" s="1"/>
  <c r="DE11" i="82"/>
  <c r="DM11" i="82"/>
  <c r="AG20" i="90"/>
  <c r="BE8" i="84"/>
  <c r="AW8" i="84"/>
  <c r="BY16" i="83"/>
  <c r="CC16" i="83"/>
  <c r="CE16" i="83" s="1"/>
  <c r="DE13" i="82"/>
  <c r="DM13" i="82"/>
  <c r="AM19" i="85"/>
  <c r="AO19" i="85" s="1"/>
  <c r="AQ19" i="85" s="1"/>
  <c r="AS19" i="85" s="1"/>
  <c r="AU19" i="85" s="1"/>
  <c r="AW19" i="85" s="1"/>
  <c r="G75" i="113"/>
  <c r="AK8" i="83"/>
  <c r="AO8" i="83"/>
  <c r="AQ8" i="83" s="1"/>
  <c r="I24" i="56"/>
  <c r="M24" i="56" s="1"/>
  <c r="K9" i="74"/>
  <c r="I24" i="54" s="1"/>
  <c r="M24" i="54" s="1"/>
  <c r="U22" i="82"/>
  <c r="M22" i="82"/>
  <c r="AW14" i="80"/>
  <c r="AY14" i="80" s="1"/>
  <c r="AS14" i="80"/>
  <c r="BI19" i="81"/>
  <c r="BQ19" i="81"/>
  <c r="AG15" i="88"/>
  <c r="BC14" i="89"/>
  <c r="Y17" i="79"/>
  <c r="AI17" i="85"/>
  <c r="AQ22" i="92"/>
  <c r="BE17" i="84"/>
  <c r="AW17" i="84"/>
  <c r="I65" i="98"/>
  <c r="G9" i="79"/>
  <c r="S9" i="85"/>
  <c r="AU9" i="3" s="1"/>
  <c r="G479" i="1" s="1"/>
  <c r="BY13" i="80"/>
  <c r="CC13" i="80"/>
  <c r="CE13" i="80" s="1"/>
  <c r="S16" i="85"/>
  <c r="AU16" i="3" s="1"/>
  <c r="G682" i="1" s="1"/>
  <c r="G16" i="79"/>
  <c r="BC8" i="88"/>
  <c r="CC8" i="88"/>
  <c r="AC11" i="91"/>
  <c r="AM11" i="91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E12" i="78"/>
  <c r="G21" i="77" s="1"/>
  <c r="I21" i="77" s="1"/>
  <c r="I9" i="48" s="1"/>
  <c r="CG12" i="81"/>
  <c r="CO12" i="81"/>
  <c r="G53" i="115"/>
  <c r="S15" i="88"/>
  <c r="CK21" i="83"/>
  <c r="CO21" i="83" s="1"/>
  <c r="BE23" i="84"/>
  <c r="AW23" i="84"/>
  <c r="Q40" i="54"/>
  <c r="W40" i="54" s="1"/>
  <c r="Y40" i="54"/>
  <c r="AG13" i="80"/>
  <c r="AI13" i="80" s="1"/>
  <c r="AC13" i="80"/>
  <c r="BY14" i="83"/>
  <c r="CC14" i="83"/>
  <c r="CE14" i="83" s="1"/>
  <c r="K29" i="104"/>
  <c r="K21" i="104"/>
  <c r="K14" i="104"/>
  <c r="K24" i="104"/>
  <c r="K17" i="104"/>
  <c r="K15" i="104"/>
  <c r="K27" i="104"/>
  <c r="K19" i="104"/>
  <c r="K23" i="104"/>
  <c r="K22" i="104"/>
  <c r="K31" i="104"/>
  <c r="K20" i="104"/>
  <c r="K30" i="104"/>
  <c r="K18" i="104"/>
  <c r="K28" i="104"/>
  <c r="K26" i="104"/>
  <c r="K16" i="104"/>
  <c r="K25" i="104"/>
  <c r="BE12" i="83"/>
  <c r="BI12" i="83"/>
  <c r="BK12" i="83" s="1"/>
  <c r="CC20" i="80"/>
  <c r="CE20" i="80" s="1"/>
  <c r="BY20" i="80"/>
  <c r="Q14" i="54"/>
  <c r="W14" i="54" s="1"/>
  <c r="Y14" i="54"/>
  <c r="AC13" i="91"/>
  <c r="AM13" i="91"/>
  <c r="BY8" i="91"/>
  <c r="AC23" i="91"/>
  <c r="AG8" i="91"/>
  <c r="AC14" i="84"/>
  <c r="AK14" i="84"/>
  <c r="CO8" i="81"/>
  <c r="CG8" i="81"/>
  <c r="BI12" i="79"/>
  <c r="BO12" i="85"/>
  <c r="I12" i="27"/>
  <c r="M12" i="27" s="1"/>
  <c r="K30" i="74"/>
  <c r="I12" i="26" s="1"/>
  <c r="M12" i="26" s="1"/>
  <c r="S10" i="90"/>
  <c r="AS13" i="80"/>
  <c r="AW13" i="80"/>
  <c r="AY13" i="80" s="1"/>
  <c r="CC14" i="80"/>
  <c r="CE14" i="80" s="1"/>
  <c r="BY14" i="80"/>
  <c r="K48" i="100"/>
  <c r="K47" i="100"/>
  <c r="BS14" i="85"/>
  <c r="BU14" i="85" s="1"/>
  <c r="BW14" i="85" s="1"/>
  <c r="BY14" i="85" s="1"/>
  <c r="CA14" i="85" s="1"/>
  <c r="CC14" i="85" s="1"/>
  <c r="AC17" i="89"/>
  <c r="AM17" i="89"/>
  <c r="AG15" i="89"/>
  <c r="AM8" i="56"/>
  <c r="AC8" i="56"/>
  <c r="Q8" i="56"/>
  <c r="W8" i="56" s="1"/>
  <c r="M19" i="56"/>
  <c r="AI8" i="56"/>
  <c r="AS8" i="56"/>
  <c r="Q42" i="50"/>
  <c r="W42" i="50" s="1"/>
  <c r="Y42" i="50"/>
  <c r="AM16" i="91"/>
  <c r="AC16" i="91"/>
  <c r="AA24" i="34"/>
  <c r="O20" i="47"/>
  <c r="Y20" i="47" s="1"/>
  <c r="AA34" i="34"/>
  <c r="AA22" i="34"/>
  <c r="AA23" i="34"/>
  <c r="AA26" i="34"/>
  <c r="AA8" i="34"/>
  <c r="AG9" i="92"/>
  <c r="AS11" i="81"/>
  <c r="AK11" i="81"/>
  <c r="BY20" i="83"/>
  <c r="CC20" i="83"/>
  <c r="CE20" i="83" s="1"/>
  <c r="DE11" i="81"/>
  <c r="DM11" i="81"/>
  <c r="BI8" i="82"/>
  <c r="BQ8" i="82"/>
  <c r="AI32" i="56"/>
  <c r="Y32" i="56"/>
  <c r="Q32" i="56"/>
  <c r="W32" i="56" s="1"/>
  <c r="AC32" i="56"/>
  <c r="AM32" i="56"/>
  <c r="AS32" i="56" s="1"/>
  <c r="DE13" i="81"/>
  <c r="DM13" i="81"/>
  <c r="AY23" i="85"/>
  <c r="AQ23" i="79"/>
  <c r="AK8" i="82"/>
  <c r="AS8" i="82"/>
  <c r="M22" i="81"/>
  <c r="U22" i="81"/>
  <c r="U10" i="84"/>
  <c r="M10" i="84"/>
  <c r="E10" i="79" s="1"/>
  <c r="DE18" i="82"/>
  <c r="DM18" i="82"/>
  <c r="S41" i="35"/>
  <c r="BE19" i="84"/>
  <c r="AW19" i="84"/>
  <c r="AG16" i="89"/>
  <c r="Y21" i="79"/>
  <c r="AI21" i="85"/>
  <c r="CE74" i="52"/>
  <c r="U21" i="83"/>
  <c r="W21" i="83" s="1"/>
  <c r="Q21" i="83"/>
  <c r="BQ17" i="81"/>
  <c r="BI17" i="81"/>
  <c r="CO21" i="82"/>
  <c r="CG21" i="82"/>
  <c r="AA10" i="41"/>
  <c r="S13" i="47"/>
  <c r="AA12" i="41"/>
  <c r="AA21" i="41"/>
  <c r="AA13" i="41"/>
  <c r="AA9" i="41"/>
  <c r="AA19" i="38"/>
  <c r="AA15" i="38"/>
  <c r="AA36" i="38"/>
  <c r="AA16" i="38"/>
  <c r="AA29" i="38"/>
  <c r="AA14" i="38"/>
  <c r="AA30" i="38"/>
  <c r="AA39" i="38"/>
  <c r="AA41" i="38"/>
  <c r="AA32" i="38"/>
  <c r="AA38" i="38"/>
  <c r="K16" i="47"/>
  <c r="AA17" i="38"/>
  <c r="AA33" i="38"/>
  <c r="AA27" i="38"/>
  <c r="AA18" i="38"/>
  <c r="AA11" i="38"/>
  <c r="AA31" i="38"/>
  <c r="AA46" i="38"/>
  <c r="AA40" i="38"/>
  <c r="AA20" i="38"/>
  <c r="AA37" i="38"/>
  <c r="AA42" i="38"/>
  <c r="AA43" i="38"/>
  <c r="AA28" i="38"/>
  <c r="AA25" i="38"/>
  <c r="AA45" i="38"/>
  <c r="M23" i="47"/>
  <c r="M19" i="47"/>
  <c r="W9" i="50"/>
  <c r="CA75" i="52"/>
  <c r="CG75" i="52" s="1"/>
  <c r="DE21" i="81"/>
  <c r="DM21" i="81"/>
  <c r="AK23" i="81"/>
  <c r="AS23" i="81"/>
  <c r="BE23" i="83"/>
  <c r="BI23" i="83"/>
  <c r="BK23" i="83" s="1"/>
  <c r="CS19" i="83" l="1"/>
  <c r="CW19" i="83"/>
  <c r="CY19" i="83" s="1"/>
  <c r="CW17" i="83"/>
  <c r="CY17" i="83" s="1"/>
  <c r="CS17" i="83"/>
  <c r="E8" i="7"/>
  <c r="W16" i="92"/>
  <c r="G16" i="87"/>
  <c r="I16" i="87" s="1"/>
  <c r="AY16" i="3" s="1"/>
  <c r="G684" i="1" s="1"/>
  <c r="G12" i="87"/>
  <c r="I12" i="87" s="1"/>
  <c r="AY12" i="3" s="1"/>
  <c r="G568" i="1" s="1"/>
  <c r="W12" i="92"/>
  <c r="I8" i="51"/>
  <c r="K53" i="96"/>
  <c r="I8" i="49" s="1"/>
  <c r="CC17" i="83"/>
  <c r="CE17" i="83" s="1"/>
  <c r="BY17" i="83"/>
  <c r="W9" i="89"/>
  <c r="BI17" i="83"/>
  <c r="BK17" i="83" s="1"/>
  <c r="BE17" i="83"/>
  <c r="W22" i="90"/>
  <c r="AG18" i="84"/>
  <c r="W18" i="79" s="1"/>
  <c r="AA18" i="79" s="1"/>
  <c r="AC18" i="79" s="1"/>
  <c r="AO18" i="84"/>
  <c r="BU17" i="81"/>
  <c r="BW17" i="81" s="1"/>
  <c r="BM17" i="81"/>
  <c r="Y19" i="56"/>
  <c r="Q19" i="56"/>
  <c r="AM19" i="56"/>
  <c r="AS19" i="56" s="1"/>
  <c r="AC19" i="56"/>
  <c r="K19" i="56"/>
  <c r="AI19" i="56"/>
  <c r="AY25" i="76"/>
  <c r="BA25" i="76" s="1"/>
  <c r="I26" i="35" s="1"/>
  <c r="M26" i="35" s="1"/>
  <c r="AY32" i="76"/>
  <c r="BA32" i="76" s="1"/>
  <c r="I33" i="35" s="1"/>
  <c r="M33" i="35" s="1"/>
  <c r="AY12" i="76"/>
  <c r="AY15" i="76"/>
  <c r="AY22" i="76"/>
  <c r="BA22" i="76" s="1"/>
  <c r="I23" i="35" s="1"/>
  <c r="M23" i="35" s="1"/>
  <c r="AY30" i="76"/>
  <c r="BA30" i="76" s="1"/>
  <c r="I31" i="35" s="1"/>
  <c r="M31" i="35" s="1"/>
  <c r="AY28" i="76"/>
  <c r="BA28" i="76" s="1"/>
  <c r="I29" i="35" s="1"/>
  <c r="M29" i="35" s="1"/>
  <c r="AY29" i="76"/>
  <c r="BA29" i="76" s="1"/>
  <c r="I30" i="35" s="1"/>
  <c r="M30" i="35" s="1"/>
  <c r="AY27" i="76"/>
  <c r="BA27" i="76" s="1"/>
  <c r="I28" i="35" s="1"/>
  <c r="M28" i="35" s="1"/>
  <c r="AY33" i="76"/>
  <c r="BA33" i="76" s="1"/>
  <c r="I34" i="35" s="1"/>
  <c r="M34" i="35" s="1"/>
  <c r="AY31" i="76"/>
  <c r="BA31" i="76" s="1"/>
  <c r="I32" i="35" s="1"/>
  <c r="M32" i="35" s="1"/>
  <c r="AY11" i="76"/>
  <c r="BA11" i="76" s="1"/>
  <c r="I12" i="35" s="1"/>
  <c r="M12" i="35" s="1"/>
  <c r="AY14" i="76"/>
  <c r="AY19" i="76"/>
  <c r="AY26" i="76"/>
  <c r="BA26" i="76" s="1"/>
  <c r="I27" i="35" s="1"/>
  <c r="M27" i="35" s="1"/>
  <c r="AY8" i="76"/>
  <c r="AY9" i="76"/>
  <c r="AY10" i="76"/>
  <c r="AY13" i="76"/>
  <c r="AY16" i="76"/>
  <c r="AY17" i="76"/>
  <c r="AY20" i="76"/>
  <c r="AY21" i="76"/>
  <c r="AY23" i="76"/>
  <c r="BA23" i="76" s="1"/>
  <c r="I24" i="35" s="1"/>
  <c r="M24" i="35" s="1"/>
  <c r="AY24" i="76"/>
  <c r="BA24" i="76" s="1"/>
  <c r="I25" i="35" s="1"/>
  <c r="M25" i="35" s="1"/>
  <c r="AY18" i="76"/>
  <c r="AO11" i="81"/>
  <c r="AW11" i="81"/>
  <c r="AY11" i="81" s="1"/>
  <c r="O19" i="76"/>
  <c r="O26" i="76"/>
  <c r="Q26" i="76" s="1"/>
  <c r="I27" i="44" s="1"/>
  <c r="M27" i="44" s="1"/>
  <c r="O29" i="76"/>
  <c r="Q29" i="76" s="1"/>
  <c r="I30" i="44" s="1"/>
  <c r="M30" i="44" s="1"/>
  <c r="O9" i="76"/>
  <c r="O16" i="76"/>
  <c r="O17" i="76"/>
  <c r="O15" i="76"/>
  <c r="O25" i="76"/>
  <c r="Q25" i="76" s="1"/>
  <c r="I26" i="44" s="1"/>
  <c r="M26" i="44" s="1"/>
  <c r="O28" i="76"/>
  <c r="Q28" i="76" s="1"/>
  <c r="I29" i="44" s="1"/>
  <c r="M29" i="44" s="1"/>
  <c r="O12" i="76"/>
  <c r="O33" i="76"/>
  <c r="Q33" i="76" s="1"/>
  <c r="I34" i="44" s="1"/>
  <c r="M34" i="44" s="1"/>
  <c r="O30" i="76"/>
  <c r="Q30" i="76" s="1"/>
  <c r="I31" i="44" s="1"/>
  <c r="M31" i="44" s="1"/>
  <c r="O18" i="76"/>
  <c r="O21" i="76"/>
  <c r="O20" i="76"/>
  <c r="O31" i="76"/>
  <c r="Q31" i="76" s="1"/>
  <c r="I32" i="44" s="1"/>
  <c r="M32" i="44" s="1"/>
  <c r="O22" i="76"/>
  <c r="Q22" i="76" s="1"/>
  <c r="I23" i="44" s="1"/>
  <c r="M23" i="44" s="1"/>
  <c r="O23" i="76"/>
  <c r="Q23" i="76" s="1"/>
  <c r="I24" i="44" s="1"/>
  <c r="M24" i="44" s="1"/>
  <c r="O24" i="76"/>
  <c r="Q24" i="76" s="1"/>
  <c r="I25" i="44" s="1"/>
  <c r="M25" i="44" s="1"/>
  <c r="O32" i="76"/>
  <c r="Q32" i="76" s="1"/>
  <c r="I33" i="44" s="1"/>
  <c r="M33" i="44" s="1"/>
  <c r="O27" i="76"/>
  <c r="Q27" i="76" s="1"/>
  <c r="I28" i="44" s="1"/>
  <c r="M28" i="44" s="1"/>
  <c r="O8" i="76"/>
  <c r="Q8" i="76" s="1"/>
  <c r="I9" i="44" s="1"/>
  <c r="O11" i="76"/>
  <c r="Q11" i="76" s="1"/>
  <c r="I12" i="44" s="1"/>
  <c r="M12" i="44" s="1"/>
  <c r="O13" i="76"/>
  <c r="O14" i="76"/>
  <c r="O10" i="76"/>
  <c r="CS12" i="82"/>
  <c r="CU12" i="82" s="1"/>
  <c r="CK12" i="82"/>
  <c r="AQ26" i="38"/>
  <c r="AQ8" i="38"/>
  <c r="AQ24" i="38"/>
  <c r="AQ22" i="38"/>
  <c r="AQ34" i="38"/>
  <c r="AQ23" i="38"/>
  <c r="Y8" i="56"/>
  <c r="BC19" i="76"/>
  <c r="BC26" i="76"/>
  <c r="BE26" i="76" s="1"/>
  <c r="I27" i="34" s="1"/>
  <c r="M27" i="34" s="1"/>
  <c r="BC29" i="76"/>
  <c r="BE29" i="76" s="1"/>
  <c r="I30" i="34" s="1"/>
  <c r="M30" i="34" s="1"/>
  <c r="BC9" i="76"/>
  <c r="BC16" i="76"/>
  <c r="BC32" i="76"/>
  <c r="BE32" i="76" s="1"/>
  <c r="I33" i="34" s="1"/>
  <c r="M33" i="34" s="1"/>
  <c r="BC33" i="76"/>
  <c r="BE33" i="76" s="1"/>
  <c r="I34" i="34" s="1"/>
  <c r="M34" i="34" s="1"/>
  <c r="BC31" i="76"/>
  <c r="BE31" i="76" s="1"/>
  <c r="I32" i="34" s="1"/>
  <c r="M32" i="34" s="1"/>
  <c r="BC22" i="76"/>
  <c r="BE22" i="76" s="1"/>
  <c r="I23" i="34" s="1"/>
  <c r="M23" i="34" s="1"/>
  <c r="BC27" i="76"/>
  <c r="BE27" i="76" s="1"/>
  <c r="I28" i="34" s="1"/>
  <c r="M28" i="34" s="1"/>
  <c r="BC30" i="76"/>
  <c r="BE30" i="76" s="1"/>
  <c r="I31" i="34" s="1"/>
  <c r="M31" i="34" s="1"/>
  <c r="BC13" i="76"/>
  <c r="BC8" i="76"/>
  <c r="BC25" i="76"/>
  <c r="BE25" i="76" s="1"/>
  <c r="I26" i="34" s="1"/>
  <c r="M26" i="34" s="1"/>
  <c r="BC10" i="76"/>
  <c r="BC11" i="76"/>
  <c r="BE11" i="76" s="1"/>
  <c r="I12" i="34" s="1"/>
  <c r="M12" i="34" s="1"/>
  <c r="BC12" i="76"/>
  <c r="BC28" i="76"/>
  <c r="BE28" i="76" s="1"/>
  <c r="I29" i="34" s="1"/>
  <c r="M29" i="34" s="1"/>
  <c r="BC14" i="76"/>
  <c r="BC15" i="76"/>
  <c r="BC17" i="76"/>
  <c r="BC18" i="76"/>
  <c r="BC21" i="76"/>
  <c r="BC23" i="76"/>
  <c r="BE23" i="76" s="1"/>
  <c r="I24" i="34" s="1"/>
  <c r="M24" i="34" s="1"/>
  <c r="BC24" i="76"/>
  <c r="BE24" i="76" s="1"/>
  <c r="I25" i="34" s="1"/>
  <c r="M25" i="34" s="1"/>
  <c r="BC20" i="76"/>
  <c r="AG11" i="91"/>
  <c r="G97" i="114"/>
  <c r="I27" i="22" s="1"/>
  <c r="M27" i="22" s="1"/>
  <c r="S27" i="22" s="1"/>
  <c r="DI9" i="82"/>
  <c r="DQ9" i="82"/>
  <c r="DS9" i="82" s="1"/>
  <c r="AW8" i="82"/>
  <c r="AY8" i="82" s="1"/>
  <c r="AO8" i="82"/>
  <c r="CS8" i="81"/>
  <c r="CU8" i="81" s="1"/>
  <c r="CK8" i="81"/>
  <c r="BK27" i="76"/>
  <c r="BM27" i="76" s="1"/>
  <c r="I28" i="32" s="1"/>
  <c r="M28" i="32" s="1"/>
  <c r="BK14" i="76"/>
  <c r="BK17" i="76"/>
  <c r="BK24" i="76"/>
  <c r="BM24" i="76" s="1"/>
  <c r="I25" i="32" s="1"/>
  <c r="M25" i="32" s="1"/>
  <c r="BK15" i="76"/>
  <c r="BK13" i="76"/>
  <c r="BK32" i="76"/>
  <c r="BM32" i="76" s="1"/>
  <c r="I33" i="32" s="1"/>
  <c r="M33" i="32" s="1"/>
  <c r="BK31" i="76"/>
  <c r="BM31" i="76" s="1"/>
  <c r="I32" i="32" s="1"/>
  <c r="M32" i="32" s="1"/>
  <c r="BK29" i="76"/>
  <c r="BM29" i="76" s="1"/>
  <c r="I30" i="32" s="1"/>
  <c r="M30" i="32" s="1"/>
  <c r="BK18" i="76"/>
  <c r="BK9" i="76"/>
  <c r="BK10" i="76"/>
  <c r="BK28" i="76"/>
  <c r="BM28" i="76" s="1"/>
  <c r="I29" i="32" s="1"/>
  <c r="M29" i="32" s="1"/>
  <c r="BK11" i="76"/>
  <c r="BM11" i="76" s="1"/>
  <c r="I12" i="32" s="1"/>
  <c r="M12" i="32" s="1"/>
  <c r="BK12" i="76"/>
  <c r="BK33" i="76"/>
  <c r="BM33" i="76" s="1"/>
  <c r="I34" i="32" s="1"/>
  <c r="M34" i="32" s="1"/>
  <c r="BK16" i="76"/>
  <c r="BK30" i="76"/>
  <c r="BM30" i="76" s="1"/>
  <c r="I31" i="32" s="1"/>
  <c r="M31" i="32" s="1"/>
  <c r="BK19" i="76"/>
  <c r="BK20" i="76"/>
  <c r="BK21" i="76"/>
  <c r="BK23" i="76"/>
  <c r="BM23" i="76" s="1"/>
  <c r="I24" i="32" s="1"/>
  <c r="M24" i="32" s="1"/>
  <c r="BK25" i="76"/>
  <c r="BM25" i="76" s="1"/>
  <c r="I26" i="32" s="1"/>
  <c r="M26" i="32" s="1"/>
  <c r="BK26" i="76"/>
  <c r="BM26" i="76" s="1"/>
  <c r="I27" i="32" s="1"/>
  <c r="M27" i="32" s="1"/>
  <c r="BK22" i="76"/>
  <c r="BM22" i="76" s="1"/>
  <c r="I23" i="32" s="1"/>
  <c r="M23" i="32" s="1"/>
  <c r="BK8" i="76"/>
  <c r="W16" i="91"/>
  <c r="AO14" i="83"/>
  <c r="AQ14" i="83" s="1"/>
  <c r="AK14" i="83"/>
  <c r="AQ19" i="88"/>
  <c r="BI9" i="79"/>
  <c r="BO9" i="85"/>
  <c r="BQ22" i="84"/>
  <c r="BY22" i="84"/>
  <c r="AK79" i="52"/>
  <c r="AQ37" i="30"/>
  <c r="AQ38" i="30"/>
  <c r="AQ40" i="30"/>
  <c r="E29" i="28"/>
  <c r="AQ41" i="30"/>
  <c r="AQ46" i="30"/>
  <c r="AQ33" i="30"/>
  <c r="AQ18" i="30"/>
  <c r="AQ32" i="30"/>
  <c r="AQ30" i="30"/>
  <c r="AQ19" i="30"/>
  <c r="AQ39" i="30"/>
  <c r="AQ20" i="30"/>
  <c r="AQ45" i="30"/>
  <c r="AQ29" i="30"/>
  <c r="AQ27" i="30"/>
  <c r="AQ16" i="30"/>
  <c r="AQ36" i="30"/>
  <c r="AQ11" i="30"/>
  <c r="AQ14" i="30"/>
  <c r="AQ31" i="30"/>
  <c r="AQ25" i="30"/>
  <c r="AQ15" i="30"/>
  <c r="AQ17" i="30"/>
  <c r="AQ28" i="30"/>
  <c r="AQ26" i="30"/>
  <c r="AQ22" i="30"/>
  <c r="AQ24" i="30"/>
  <c r="AQ8" i="30"/>
  <c r="AQ23" i="30"/>
  <c r="AQ34" i="30"/>
  <c r="W27" i="76"/>
  <c r="Y27" i="76" s="1"/>
  <c r="I28" i="42" s="1"/>
  <c r="M28" i="42" s="1"/>
  <c r="W14" i="76"/>
  <c r="W17" i="76"/>
  <c r="W24" i="76"/>
  <c r="Y24" i="76" s="1"/>
  <c r="I25" i="42" s="1"/>
  <c r="M25" i="42" s="1"/>
  <c r="W25" i="76"/>
  <c r="Y25" i="76" s="1"/>
  <c r="I26" i="42" s="1"/>
  <c r="M26" i="42" s="1"/>
  <c r="W23" i="76"/>
  <c r="Y23" i="76" s="1"/>
  <c r="I24" i="42" s="1"/>
  <c r="M24" i="42" s="1"/>
  <c r="W30" i="76"/>
  <c r="Y30" i="76" s="1"/>
  <c r="I31" i="42" s="1"/>
  <c r="M31" i="42" s="1"/>
  <c r="W8" i="76"/>
  <c r="Y8" i="76" s="1"/>
  <c r="I9" i="42" s="1"/>
  <c r="W19" i="76"/>
  <c r="W29" i="76"/>
  <c r="Y29" i="76" s="1"/>
  <c r="I30" i="42" s="1"/>
  <c r="M30" i="42" s="1"/>
  <c r="W28" i="76"/>
  <c r="Y28" i="76" s="1"/>
  <c r="I29" i="42" s="1"/>
  <c r="M29" i="42" s="1"/>
  <c r="W22" i="76"/>
  <c r="Y22" i="76" s="1"/>
  <c r="I23" i="42" s="1"/>
  <c r="M23" i="42" s="1"/>
  <c r="W31" i="76"/>
  <c r="Y31" i="76" s="1"/>
  <c r="I32" i="42" s="1"/>
  <c r="M32" i="42" s="1"/>
  <c r="W21" i="76"/>
  <c r="W20" i="76"/>
  <c r="W32" i="76"/>
  <c r="Y32" i="76" s="1"/>
  <c r="I33" i="42" s="1"/>
  <c r="M33" i="42" s="1"/>
  <c r="W26" i="76"/>
  <c r="Y26" i="76" s="1"/>
  <c r="I27" i="42" s="1"/>
  <c r="M27" i="42" s="1"/>
  <c r="W9" i="76"/>
  <c r="W33" i="76"/>
  <c r="Y33" i="76" s="1"/>
  <c r="I34" i="42" s="1"/>
  <c r="M34" i="42" s="1"/>
  <c r="W10" i="76"/>
  <c r="W11" i="76"/>
  <c r="Y11" i="76" s="1"/>
  <c r="I12" i="42" s="1"/>
  <c r="M12" i="42" s="1"/>
  <c r="W13" i="76"/>
  <c r="W15" i="76"/>
  <c r="W16" i="76"/>
  <c r="W12" i="76"/>
  <c r="W18" i="76"/>
  <c r="G99" i="114"/>
  <c r="I29" i="24" s="1"/>
  <c r="M29" i="24" s="1"/>
  <c r="S29" i="24" s="1"/>
  <c r="AG19" i="88"/>
  <c r="CO11" i="84"/>
  <c r="CW11" i="84"/>
  <c r="AQ24" i="40"/>
  <c r="AQ8" i="40"/>
  <c r="AQ22" i="40"/>
  <c r="AQ23" i="40"/>
  <c r="AQ26" i="40"/>
  <c r="AQ34" i="40"/>
  <c r="AQ71" i="52"/>
  <c r="AQ78" i="52" s="1"/>
  <c r="AQ79" i="52" s="1"/>
  <c r="M33" i="16"/>
  <c r="G29" i="10" s="1"/>
  <c r="S31" i="16"/>
  <c r="S33" i="16" s="1"/>
  <c r="I34" i="8" s="1"/>
  <c r="AQ45" i="39"/>
  <c r="AQ25" i="39"/>
  <c r="AQ16" i="39"/>
  <c r="AQ46" i="39"/>
  <c r="AQ38" i="39"/>
  <c r="AQ31" i="39"/>
  <c r="AQ43" i="39"/>
  <c r="AQ32" i="39"/>
  <c r="AQ18" i="39"/>
  <c r="AQ40" i="39"/>
  <c r="AQ28" i="39"/>
  <c r="AQ37" i="39"/>
  <c r="AQ41" i="39"/>
  <c r="AQ29" i="39"/>
  <c r="AQ11" i="39"/>
  <c r="AQ27" i="39"/>
  <c r="AQ30" i="39"/>
  <c r="AQ33" i="39"/>
  <c r="AQ36" i="39"/>
  <c r="AQ14" i="39"/>
  <c r="AQ15" i="39"/>
  <c r="AQ39" i="39"/>
  <c r="AQ17" i="39"/>
  <c r="AQ42" i="39"/>
  <c r="AQ20" i="39"/>
  <c r="AQ19" i="39"/>
  <c r="BS15" i="76"/>
  <c r="BS22" i="76"/>
  <c r="BU22" i="76" s="1"/>
  <c r="I23" i="31" s="1"/>
  <c r="M23" i="31" s="1"/>
  <c r="BS25" i="76"/>
  <c r="BU25" i="76" s="1"/>
  <c r="I26" i="31" s="1"/>
  <c r="M26" i="31" s="1"/>
  <c r="BS32" i="76"/>
  <c r="BU32" i="76" s="1"/>
  <c r="I33" i="31" s="1"/>
  <c r="M33" i="31" s="1"/>
  <c r="BS12" i="76"/>
  <c r="BS23" i="76"/>
  <c r="BU23" i="76" s="1"/>
  <c r="I24" i="31" s="1"/>
  <c r="M24" i="31" s="1"/>
  <c r="BS21" i="76"/>
  <c r="BS31" i="76"/>
  <c r="BU31" i="76" s="1"/>
  <c r="I32" i="31" s="1"/>
  <c r="M32" i="31" s="1"/>
  <c r="BS9" i="76"/>
  <c r="BS29" i="76"/>
  <c r="BU29" i="76" s="1"/>
  <c r="I30" i="31" s="1"/>
  <c r="M30" i="31" s="1"/>
  <c r="BS18" i="76"/>
  <c r="BS28" i="76"/>
  <c r="BU28" i="76" s="1"/>
  <c r="I29" i="31" s="1"/>
  <c r="M29" i="31" s="1"/>
  <c r="BS11" i="76"/>
  <c r="BU11" i="76" s="1"/>
  <c r="I12" i="31" s="1"/>
  <c r="M12" i="31" s="1"/>
  <c r="BS33" i="76"/>
  <c r="BU33" i="76" s="1"/>
  <c r="I34" i="31" s="1"/>
  <c r="M34" i="31" s="1"/>
  <c r="BS13" i="76"/>
  <c r="BS14" i="76"/>
  <c r="BS16" i="76"/>
  <c r="BS17" i="76"/>
  <c r="BS30" i="76"/>
  <c r="BU30" i="76" s="1"/>
  <c r="I31" i="31" s="1"/>
  <c r="M31" i="31" s="1"/>
  <c r="BS19" i="76"/>
  <c r="BS20" i="76"/>
  <c r="BS24" i="76"/>
  <c r="BU24" i="76" s="1"/>
  <c r="I25" i="31" s="1"/>
  <c r="M25" i="31" s="1"/>
  <c r="BS26" i="76"/>
  <c r="BU26" i="76" s="1"/>
  <c r="I27" i="31" s="1"/>
  <c r="M27" i="31" s="1"/>
  <c r="BS27" i="76"/>
  <c r="BU27" i="76" s="1"/>
  <c r="I28" i="31" s="1"/>
  <c r="M28" i="31" s="1"/>
  <c r="BS8" i="76"/>
  <c r="BS10" i="76"/>
  <c r="BA23" i="84"/>
  <c r="BI23" i="84"/>
  <c r="Y32" i="54"/>
  <c r="Y47" i="97"/>
  <c r="I160" i="11" s="1"/>
  <c r="DI8" i="81"/>
  <c r="DQ8" i="81"/>
  <c r="DS8" i="81" s="1"/>
  <c r="BU8" i="84"/>
  <c r="CC8" i="84"/>
  <c r="DI19" i="81"/>
  <c r="DQ19" i="81"/>
  <c r="DS19" i="81" s="1"/>
  <c r="CO22" i="82"/>
  <c r="CG22" i="82"/>
  <c r="DI8" i="82"/>
  <c r="DQ8" i="82"/>
  <c r="DS8" i="82" s="1"/>
  <c r="DI19" i="82"/>
  <c r="DQ19" i="82"/>
  <c r="DS19" i="82" s="1"/>
  <c r="AY17" i="85"/>
  <c r="AQ17" i="79"/>
  <c r="AQ17" i="88"/>
  <c r="I70" i="98"/>
  <c r="AQ11" i="88"/>
  <c r="W14" i="91"/>
  <c r="W19" i="88"/>
  <c r="BG19" i="88" s="1"/>
  <c r="BY9" i="83"/>
  <c r="CC9" i="83"/>
  <c r="CE9" i="83" s="1"/>
  <c r="AQ10" i="91"/>
  <c r="AE14" i="48"/>
  <c r="M9" i="79"/>
  <c r="W9" i="84"/>
  <c r="O9" i="79" s="1"/>
  <c r="S9" i="79" s="1"/>
  <c r="U9" i="79" s="1"/>
  <c r="G32" i="75"/>
  <c r="I32" i="75" s="1"/>
  <c r="I87" i="25" s="1"/>
  <c r="M87" i="25" s="1"/>
  <c r="S87" i="25" s="1"/>
  <c r="G28" i="75"/>
  <c r="I28" i="75" s="1"/>
  <c r="I75" i="25" s="1"/>
  <c r="M75" i="25" s="1"/>
  <c r="S75" i="25" s="1"/>
  <c r="G15" i="75"/>
  <c r="G12" i="75"/>
  <c r="G30" i="75"/>
  <c r="I30" i="75" s="1"/>
  <c r="I81" i="25" s="1"/>
  <c r="M81" i="25" s="1"/>
  <c r="S81" i="25" s="1"/>
  <c r="G22" i="75"/>
  <c r="I22" i="75" s="1"/>
  <c r="I54" i="25" s="1"/>
  <c r="M54" i="25" s="1"/>
  <c r="G33" i="75"/>
  <c r="I33" i="75" s="1"/>
  <c r="I63" i="25" s="1"/>
  <c r="M63" i="25" s="1"/>
  <c r="G21" i="75"/>
  <c r="G20" i="75"/>
  <c r="G8" i="75"/>
  <c r="G13" i="75"/>
  <c r="G24" i="75"/>
  <c r="I24" i="75" s="1"/>
  <c r="I60" i="25" s="1"/>
  <c r="M60" i="25" s="1"/>
  <c r="S60" i="25" s="1"/>
  <c r="G25" i="75"/>
  <c r="I25" i="75" s="1"/>
  <c r="I66" i="25" s="1"/>
  <c r="M66" i="25" s="1"/>
  <c r="G18" i="75"/>
  <c r="G26" i="75"/>
  <c r="I26" i="75" s="1"/>
  <c r="I69" i="25" s="1"/>
  <c r="M69" i="25" s="1"/>
  <c r="S69" i="25" s="1"/>
  <c r="G27" i="75"/>
  <c r="I27" i="75" s="1"/>
  <c r="I72" i="25" s="1"/>
  <c r="M72" i="25" s="1"/>
  <c r="S72" i="25" s="1"/>
  <c r="G14" i="75"/>
  <c r="G23" i="75"/>
  <c r="I23" i="75" s="1"/>
  <c r="I57" i="25" s="1"/>
  <c r="M57" i="25" s="1"/>
  <c r="G19" i="75"/>
  <c r="G17" i="75"/>
  <c r="G11" i="75"/>
  <c r="I11" i="75" s="1"/>
  <c r="I21" i="25" s="1"/>
  <c r="M21" i="25" s="1"/>
  <c r="G9" i="75"/>
  <c r="G29" i="75"/>
  <c r="I29" i="75" s="1"/>
  <c r="I78" i="25" s="1"/>
  <c r="M78" i="25" s="1"/>
  <c r="S78" i="25" s="1"/>
  <c r="G16" i="75"/>
  <c r="G31" i="75"/>
  <c r="I31" i="75" s="1"/>
  <c r="I84" i="25" s="1"/>
  <c r="M84" i="25" s="1"/>
  <c r="S84" i="25" s="1"/>
  <c r="G10" i="75"/>
  <c r="M38" i="97"/>
  <c r="W38" i="97" s="1"/>
  <c r="I20" i="24" s="1"/>
  <c r="M20" i="24" s="1"/>
  <c r="S20" i="24" s="1"/>
  <c r="AQ10" i="51"/>
  <c r="BG10" i="51"/>
  <c r="Q10" i="51"/>
  <c r="W10" i="51" s="1"/>
  <c r="AY10" i="51"/>
  <c r="AI10" i="51"/>
  <c r="AM10" i="51" s="1"/>
  <c r="AA10" i="51"/>
  <c r="BO10" i="51"/>
  <c r="BS10" i="51" s="1"/>
  <c r="BO14" i="51"/>
  <c r="BS14" i="51" s="1"/>
  <c r="AA14" i="51"/>
  <c r="AQ14" i="51"/>
  <c r="AI14" i="51"/>
  <c r="AM14" i="51" s="1"/>
  <c r="BG14" i="51"/>
  <c r="AY14" i="51"/>
  <c r="Q14" i="51"/>
  <c r="W14" i="51" s="1"/>
  <c r="CC15" i="83"/>
  <c r="CE15" i="83" s="1"/>
  <c r="BY15" i="83"/>
  <c r="CK11" i="81"/>
  <c r="CS11" i="81"/>
  <c r="CU11" i="81" s="1"/>
  <c r="AG11" i="90"/>
  <c r="K22" i="90"/>
  <c r="K14" i="90"/>
  <c r="K15" i="90"/>
  <c r="K21" i="90"/>
  <c r="K19" i="90"/>
  <c r="K11" i="90"/>
  <c r="K23" i="90"/>
  <c r="K18" i="90"/>
  <c r="K17" i="90"/>
  <c r="K10" i="90"/>
  <c r="K20" i="90"/>
  <c r="K13" i="90"/>
  <c r="K12" i="90"/>
  <c r="K9" i="90"/>
  <c r="K16" i="90"/>
  <c r="K8" i="90"/>
  <c r="CA21" i="79"/>
  <c r="CE21" i="85"/>
  <c r="AQ12" i="92"/>
  <c r="AG14" i="91"/>
  <c r="DE23" i="81"/>
  <c r="DM23" i="81"/>
  <c r="BC22" i="89"/>
  <c r="I46" i="96"/>
  <c r="I19" i="55" s="1"/>
  <c r="M19" i="55" s="1"/>
  <c r="K46" i="96"/>
  <c r="I19" i="53" s="1"/>
  <c r="M19" i="53" s="1"/>
  <c r="Q19" i="53" s="1"/>
  <c r="W19" i="53" s="1"/>
  <c r="DI14" i="81"/>
  <c r="DQ14" i="81"/>
  <c r="DS14" i="81" s="1"/>
  <c r="CO23" i="81"/>
  <c r="CG23" i="81"/>
  <c r="AW8" i="81"/>
  <c r="AY8" i="81" s="1"/>
  <c r="AO8" i="81"/>
  <c r="G109" i="113"/>
  <c r="I43" i="36" s="1"/>
  <c r="M43" i="36" s="1"/>
  <c r="I40" i="41"/>
  <c r="M40" i="41" s="1"/>
  <c r="E17" i="103"/>
  <c r="CA23" i="79"/>
  <c r="CE23" i="85"/>
  <c r="W21" i="90"/>
  <c r="M10" i="25"/>
  <c r="AI10" i="85"/>
  <c r="Y10" i="79"/>
  <c r="BE21" i="83"/>
  <c r="BI21" i="83"/>
  <c r="BK21" i="83" s="1"/>
  <c r="BU11" i="82"/>
  <c r="BW11" i="82" s="1"/>
  <c r="BM11" i="82"/>
  <c r="AG10" i="91"/>
  <c r="AG22" i="90"/>
  <c r="E9" i="79"/>
  <c r="M36" i="38"/>
  <c r="CK11" i="82"/>
  <c r="CS11" i="82"/>
  <c r="CU11" i="82" s="1"/>
  <c r="BU14" i="82"/>
  <c r="BW14" i="82" s="1"/>
  <c r="BM14" i="82"/>
  <c r="CW23" i="83"/>
  <c r="CY23" i="83" s="1"/>
  <c r="CS23" i="83"/>
  <c r="BI15" i="79"/>
  <c r="BO15" i="85"/>
  <c r="DI14" i="82"/>
  <c r="DQ14" i="82"/>
  <c r="DS14" i="82" s="1"/>
  <c r="CG23" i="82"/>
  <c r="CO23" i="82"/>
  <c r="CK21" i="81"/>
  <c r="CS21" i="81"/>
  <c r="CU21" i="81" s="1"/>
  <c r="S43" i="44"/>
  <c r="S43" i="31"/>
  <c r="I76" i="96"/>
  <c r="I19" i="24" s="1"/>
  <c r="M19" i="24" s="1"/>
  <c r="S19" i="24" s="1"/>
  <c r="I40" i="33"/>
  <c r="M40" i="33" s="1"/>
  <c r="E25" i="103"/>
  <c r="W10" i="91"/>
  <c r="BG10" i="91" s="1"/>
  <c r="AQ22" i="91"/>
  <c r="Y22" i="81"/>
  <c r="AA22" i="81" s="1"/>
  <c r="Q22" i="81"/>
  <c r="W19" i="56"/>
  <c r="W17" i="56"/>
  <c r="W20" i="56" s="1"/>
  <c r="AQ11" i="91"/>
  <c r="DI9" i="81"/>
  <c r="DQ9" i="81"/>
  <c r="DS9" i="81" s="1"/>
  <c r="AG14" i="84"/>
  <c r="AO14" i="84"/>
  <c r="AE15" i="76"/>
  <c r="AE22" i="76"/>
  <c r="AG22" i="76" s="1"/>
  <c r="I23" i="40" s="1"/>
  <c r="M23" i="40" s="1"/>
  <c r="AE25" i="76"/>
  <c r="AG25" i="76" s="1"/>
  <c r="I26" i="40" s="1"/>
  <c r="M26" i="40" s="1"/>
  <c r="AE32" i="76"/>
  <c r="AG32" i="76" s="1"/>
  <c r="I33" i="40" s="1"/>
  <c r="M33" i="40" s="1"/>
  <c r="AE12" i="76"/>
  <c r="AE33" i="76"/>
  <c r="AG33" i="76" s="1"/>
  <c r="I34" i="40" s="1"/>
  <c r="M34" i="40" s="1"/>
  <c r="AE31" i="76"/>
  <c r="AG31" i="76" s="1"/>
  <c r="I32" i="40" s="1"/>
  <c r="M32" i="40" s="1"/>
  <c r="AE10" i="76"/>
  <c r="AE8" i="76"/>
  <c r="AE9" i="76"/>
  <c r="AE13" i="76"/>
  <c r="AE11" i="76"/>
  <c r="AG11" i="76" s="1"/>
  <c r="I12" i="40" s="1"/>
  <c r="M12" i="40" s="1"/>
  <c r="AE24" i="76"/>
  <c r="AG24" i="76" s="1"/>
  <c r="I25" i="40" s="1"/>
  <c r="M25" i="40" s="1"/>
  <c r="AE29" i="76"/>
  <c r="AG29" i="76" s="1"/>
  <c r="I30" i="40" s="1"/>
  <c r="M30" i="40" s="1"/>
  <c r="AE21" i="76"/>
  <c r="AE23" i="76"/>
  <c r="AG23" i="76" s="1"/>
  <c r="I24" i="40" s="1"/>
  <c r="M24" i="40" s="1"/>
  <c r="AE26" i="76"/>
  <c r="AG26" i="76" s="1"/>
  <c r="I27" i="40" s="1"/>
  <c r="M27" i="40" s="1"/>
  <c r="AE27" i="76"/>
  <c r="AG27" i="76" s="1"/>
  <c r="I28" i="40" s="1"/>
  <c r="M28" i="40" s="1"/>
  <c r="AE28" i="76"/>
  <c r="AG28" i="76" s="1"/>
  <c r="I29" i="40" s="1"/>
  <c r="M29" i="40" s="1"/>
  <c r="AE16" i="76"/>
  <c r="AE17" i="76"/>
  <c r="AE18" i="76"/>
  <c r="AE30" i="76"/>
  <c r="AG30" i="76" s="1"/>
  <c r="I31" i="40" s="1"/>
  <c r="M31" i="40" s="1"/>
  <c r="AE19" i="76"/>
  <c r="AE14" i="76"/>
  <c r="AE20" i="76"/>
  <c r="BU19" i="81"/>
  <c r="BW19" i="81" s="1"/>
  <c r="BM19" i="81"/>
  <c r="DI11" i="82"/>
  <c r="DQ11" i="82"/>
  <c r="DS11" i="82" s="1"/>
  <c r="BU23" i="81"/>
  <c r="BW23" i="81" s="1"/>
  <c r="BM23" i="81"/>
  <c r="G103" i="114"/>
  <c r="I30" i="22" s="1"/>
  <c r="M30" i="22" s="1"/>
  <c r="S30" i="22" s="1"/>
  <c r="G35" i="74"/>
  <c r="G38" i="74"/>
  <c r="G59" i="74"/>
  <c r="G8" i="74"/>
  <c r="I8" i="74" s="1"/>
  <c r="G51" i="74"/>
  <c r="G44" i="74"/>
  <c r="G55" i="74"/>
  <c r="G48" i="74"/>
  <c r="G56" i="74"/>
  <c r="G46" i="74"/>
  <c r="G37" i="74"/>
  <c r="G36" i="74"/>
  <c r="G54" i="74"/>
  <c r="G53" i="74"/>
  <c r="G43" i="74"/>
  <c r="G34" i="74"/>
  <c r="G52" i="74"/>
  <c r="G42" i="74"/>
  <c r="G14" i="74"/>
  <c r="I14" i="74" s="1"/>
  <c r="G58" i="74"/>
  <c r="G49" i="74"/>
  <c r="G40" i="74"/>
  <c r="G13" i="74"/>
  <c r="I13" i="74" s="1"/>
  <c r="G57" i="74"/>
  <c r="G50" i="74"/>
  <c r="G47" i="74"/>
  <c r="G45" i="74"/>
  <c r="G41" i="74"/>
  <c r="G72" i="96"/>
  <c r="G67" i="96"/>
  <c r="I67" i="96" s="1"/>
  <c r="G62" i="96"/>
  <c r="G52" i="96"/>
  <c r="G17" i="96"/>
  <c r="G9" i="96"/>
  <c r="G39" i="74"/>
  <c r="G56" i="96"/>
  <c r="G49" i="96"/>
  <c r="I49" i="96" s="1"/>
  <c r="G25" i="96"/>
  <c r="G18" i="96"/>
  <c r="G36" i="96"/>
  <c r="I36" i="96" s="1"/>
  <c r="G71" i="96"/>
  <c r="G35" i="96"/>
  <c r="I35" i="96" s="1"/>
  <c r="G61" i="96"/>
  <c r="I61" i="96" s="1"/>
  <c r="G10" i="96"/>
  <c r="G34" i="96"/>
  <c r="G51" i="96"/>
  <c r="I51" i="96" s="1"/>
  <c r="G33" i="96"/>
  <c r="I33" i="96" s="1"/>
  <c r="G68" i="96"/>
  <c r="G50" i="96"/>
  <c r="G31" i="96"/>
  <c r="G55" i="96"/>
  <c r="G20" i="96"/>
  <c r="CW22" i="83"/>
  <c r="CY22" i="83" s="1"/>
  <c r="CS22" i="83"/>
  <c r="BY12" i="83"/>
  <c r="CC12" i="83"/>
  <c r="CE12" i="83" s="1"/>
  <c r="CG22" i="81"/>
  <c r="CO22" i="81"/>
  <c r="AO15" i="82"/>
  <c r="AW15" i="82"/>
  <c r="AY15" i="82" s="1"/>
  <c r="BE79" i="52"/>
  <c r="AQ43" i="32"/>
  <c r="AQ27" i="32"/>
  <c r="AQ32" i="32"/>
  <c r="AQ14" i="32"/>
  <c r="AQ15" i="32"/>
  <c r="AQ45" i="32"/>
  <c r="AQ16" i="32"/>
  <c r="AQ37" i="32"/>
  <c r="AQ25" i="32"/>
  <c r="AQ46" i="32"/>
  <c r="AQ38" i="32"/>
  <c r="AQ41" i="32"/>
  <c r="AQ30" i="32"/>
  <c r="AQ39" i="32"/>
  <c r="AQ19" i="32"/>
  <c r="AQ42" i="32"/>
  <c r="AQ29" i="32"/>
  <c r="AQ20" i="32"/>
  <c r="AQ17" i="32"/>
  <c r="AQ40" i="32"/>
  <c r="AQ31" i="32"/>
  <c r="AQ11" i="32"/>
  <c r="AQ28" i="32"/>
  <c r="AQ36" i="32"/>
  <c r="AQ18" i="32"/>
  <c r="AQ33" i="32"/>
  <c r="AI13" i="55"/>
  <c r="Q13" i="55"/>
  <c r="W13" i="55" s="1"/>
  <c r="AA13" i="55"/>
  <c r="AO15" i="83"/>
  <c r="AQ15" i="83" s="1"/>
  <c r="AK15" i="83"/>
  <c r="S23" i="90"/>
  <c r="BW8" i="90"/>
  <c r="W8" i="90"/>
  <c r="AG12" i="84"/>
  <c r="AO12" i="84"/>
  <c r="AQ19" i="90"/>
  <c r="BK75" i="52"/>
  <c r="Y42" i="56"/>
  <c r="AQ25" i="75"/>
  <c r="AS25" i="75" s="1"/>
  <c r="I34" i="26" s="1"/>
  <c r="M34" i="26" s="1"/>
  <c r="AQ21" i="75"/>
  <c r="AQ24" i="75"/>
  <c r="AS24" i="75" s="1"/>
  <c r="I33" i="26" s="1"/>
  <c r="M33" i="26" s="1"/>
  <c r="AQ18" i="75"/>
  <c r="AQ11" i="75"/>
  <c r="AS11" i="75" s="1"/>
  <c r="I20" i="26" s="1"/>
  <c r="M20" i="26" s="1"/>
  <c r="AQ31" i="75"/>
  <c r="AS31" i="75" s="1"/>
  <c r="I40" i="26" s="1"/>
  <c r="M40" i="26" s="1"/>
  <c r="AQ8" i="75"/>
  <c r="AQ17" i="75"/>
  <c r="AQ16" i="75"/>
  <c r="AQ28" i="75"/>
  <c r="AS28" i="75" s="1"/>
  <c r="I37" i="26" s="1"/>
  <c r="M37" i="26" s="1"/>
  <c r="AQ9" i="75"/>
  <c r="AQ33" i="75"/>
  <c r="AS33" i="75" s="1"/>
  <c r="I42" i="26" s="1"/>
  <c r="M42" i="26" s="1"/>
  <c r="AQ30" i="75"/>
  <c r="AS30" i="75" s="1"/>
  <c r="I39" i="26" s="1"/>
  <c r="M39" i="26" s="1"/>
  <c r="AQ12" i="75"/>
  <c r="AQ26" i="75"/>
  <c r="AS26" i="75" s="1"/>
  <c r="I35" i="26" s="1"/>
  <c r="M35" i="26" s="1"/>
  <c r="AQ23" i="75"/>
  <c r="AS23" i="75" s="1"/>
  <c r="I32" i="26" s="1"/>
  <c r="M32" i="26" s="1"/>
  <c r="AQ15" i="75"/>
  <c r="AQ13" i="75"/>
  <c r="AQ32" i="75"/>
  <c r="AS32" i="75" s="1"/>
  <c r="I41" i="26" s="1"/>
  <c r="M41" i="26" s="1"/>
  <c r="AQ27" i="75"/>
  <c r="AS27" i="75" s="1"/>
  <c r="I36" i="26" s="1"/>
  <c r="M36" i="26" s="1"/>
  <c r="AQ29" i="75"/>
  <c r="AS29" i="75" s="1"/>
  <c r="I38" i="26" s="1"/>
  <c r="M38" i="26" s="1"/>
  <c r="AQ20" i="75"/>
  <c r="AQ22" i="75"/>
  <c r="AS22" i="75" s="1"/>
  <c r="I31" i="26" s="1"/>
  <c r="M31" i="26" s="1"/>
  <c r="AQ14" i="75"/>
  <c r="AQ10" i="75"/>
  <c r="AQ19" i="75"/>
  <c r="M45" i="97"/>
  <c r="W45" i="97" s="1"/>
  <c r="I48" i="26" s="1"/>
  <c r="M48" i="26" s="1"/>
  <c r="AQ19" i="89"/>
  <c r="K23" i="77"/>
  <c r="M23" i="77" s="1"/>
  <c r="I108" i="11" s="1"/>
  <c r="M108" i="11" s="1"/>
  <c r="K27" i="77"/>
  <c r="M27" i="77" s="1"/>
  <c r="I112" i="11" s="1"/>
  <c r="M112" i="11" s="1"/>
  <c r="K22" i="77"/>
  <c r="M22" i="77" s="1"/>
  <c r="I106" i="11" s="1"/>
  <c r="M106" i="11" s="1"/>
  <c r="K25" i="77"/>
  <c r="M25" i="77" s="1"/>
  <c r="I110" i="11" s="1"/>
  <c r="M110" i="11" s="1"/>
  <c r="K24" i="77"/>
  <c r="M24" i="77" s="1"/>
  <c r="I109" i="11" s="1"/>
  <c r="M109" i="11" s="1"/>
  <c r="K26" i="77"/>
  <c r="M26" i="77" s="1"/>
  <c r="I111" i="11" s="1"/>
  <c r="M111" i="11" s="1"/>
  <c r="AQ11" i="90"/>
  <c r="AQ23" i="90" s="1"/>
  <c r="AO10" i="79"/>
  <c r="AK13" i="83"/>
  <c r="AO13" i="83"/>
  <c r="AQ13" i="83" s="1"/>
  <c r="DI13" i="81"/>
  <c r="DQ13" i="81"/>
  <c r="DS13" i="81" s="1"/>
  <c r="AQ17" i="89"/>
  <c r="BW29" i="76"/>
  <c r="BY29" i="76" s="1"/>
  <c r="I30" i="30" s="1"/>
  <c r="M30" i="30" s="1"/>
  <c r="BW9" i="76"/>
  <c r="BW16" i="76"/>
  <c r="BW19" i="76"/>
  <c r="BW26" i="76"/>
  <c r="BY26" i="76" s="1"/>
  <c r="I27" i="30" s="1"/>
  <c r="M27" i="30" s="1"/>
  <c r="BW27" i="76"/>
  <c r="BY27" i="76" s="1"/>
  <c r="I28" i="30" s="1"/>
  <c r="M28" i="30" s="1"/>
  <c r="BW25" i="76"/>
  <c r="BY25" i="76" s="1"/>
  <c r="I26" i="30" s="1"/>
  <c r="M26" i="30" s="1"/>
  <c r="BW20" i="76"/>
  <c r="BW30" i="76"/>
  <c r="BY30" i="76" s="1"/>
  <c r="I31" i="30" s="1"/>
  <c r="M31" i="30" s="1"/>
  <c r="BW12" i="76"/>
  <c r="BW33" i="76"/>
  <c r="BY33" i="76" s="1"/>
  <c r="I34" i="30" s="1"/>
  <c r="M34" i="30" s="1"/>
  <c r="BW28" i="76"/>
  <c r="BY28" i="76" s="1"/>
  <c r="I29" i="30" s="1"/>
  <c r="M29" i="30" s="1"/>
  <c r="BW17" i="76"/>
  <c r="BW13" i="76"/>
  <c r="BW14" i="76"/>
  <c r="BW15" i="76"/>
  <c r="BW18" i="76"/>
  <c r="BW21" i="76"/>
  <c r="BW31" i="76"/>
  <c r="BY31" i="76" s="1"/>
  <c r="I32" i="30" s="1"/>
  <c r="M32" i="30" s="1"/>
  <c r="BW22" i="76"/>
  <c r="BY22" i="76" s="1"/>
  <c r="I23" i="30" s="1"/>
  <c r="M23" i="30" s="1"/>
  <c r="BW23" i="76"/>
  <c r="BY23" i="76" s="1"/>
  <c r="I24" i="30" s="1"/>
  <c r="M24" i="30" s="1"/>
  <c r="BW32" i="76"/>
  <c r="BY32" i="76" s="1"/>
  <c r="I33" i="30" s="1"/>
  <c r="M33" i="30" s="1"/>
  <c r="BW8" i="76"/>
  <c r="BW10" i="76"/>
  <c r="BW11" i="76"/>
  <c r="BY11" i="76" s="1"/>
  <c r="I12" i="30" s="1"/>
  <c r="M12" i="30" s="1"/>
  <c r="BW24" i="76"/>
  <c r="BY24" i="76" s="1"/>
  <c r="I25" i="30" s="1"/>
  <c r="M25" i="30" s="1"/>
  <c r="CW21" i="83"/>
  <c r="CY21" i="83" s="1"/>
  <c r="CS21" i="83"/>
  <c r="AQ29" i="38"/>
  <c r="AQ36" i="38"/>
  <c r="AQ32" i="38"/>
  <c r="AQ19" i="38"/>
  <c r="AQ45" i="38"/>
  <c r="AQ41" i="38"/>
  <c r="AQ30" i="38"/>
  <c r="AQ40" i="38"/>
  <c r="AQ31" i="38"/>
  <c r="AQ42" i="38"/>
  <c r="AQ43" i="38"/>
  <c r="AQ20" i="38"/>
  <c r="AQ11" i="38"/>
  <c r="AQ18" i="38"/>
  <c r="AQ33" i="38"/>
  <c r="AQ28" i="38"/>
  <c r="AQ16" i="38"/>
  <c r="AQ46" i="38"/>
  <c r="AQ27" i="38"/>
  <c r="AQ37" i="38"/>
  <c r="AQ39" i="38"/>
  <c r="AQ15" i="38"/>
  <c r="AQ25" i="38"/>
  <c r="AQ17" i="38"/>
  <c r="AQ14" i="38"/>
  <c r="AQ38" i="38"/>
  <c r="AQ9" i="88"/>
  <c r="G100" i="114"/>
  <c r="I28" i="22" s="1"/>
  <c r="M28" i="22" s="1"/>
  <c r="S28" i="22" s="1"/>
  <c r="E30" i="102"/>
  <c r="G8" i="102"/>
  <c r="G30" i="102" s="1"/>
  <c r="DE22" i="81"/>
  <c r="DM22" i="81"/>
  <c r="Q42" i="40"/>
  <c r="K37" i="96"/>
  <c r="I13" i="53" s="1"/>
  <c r="M13" i="53" s="1"/>
  <c r="Q13" i="53" s="1"/>
  <c r="W13" i="53" s="1"/>
  <c r="W46" i="50"/>
  <c r="AA20" i="55"/>
  <c r="AI20" i="55"/>
  <c r="Q20" i="55"/>
  <c r="W20" i="55" s="1"/>
  <c r="BU21" i="81"/>
  <c r="BW21" i="81" s="1"/>
  <c r="BM21" i="81"/>
  <c r="BA21" i="84"/>
  <c r="BI21" i="84"/>
  <c r="CE67" i="52"/>
  <c r="Y13" i="56"/>
  <c r="Y12" i="56"/>
  <c r="AQ22" i="90"/>
  <c r="AG8" i="88"/>
  <c r="AC23" i="88"/>
  <c r="BY8" i="88"/>
  <c r="AY26" i="75"/>
  <c r="BA26" i="75" s="1"/>
  <c r="I84" i="11" s="1"/>
  <c r="M84" i="11" s="1"/>
  <c r="AY33" i="75"/>
  <c r="BA33" i="75" s="1"/>
  <c r="I99" i="11" s="1"/>
  <c r="AY28" i="75"/>
  <c r="BA28" i="75" s="1"/>
  <c r="I90" i="11" s="1"/>
  <c r="M90" i="11" s="1"/>
  <c r="AY9" i="75"/>
  <c r="AY19" i="75"/>
  <c r="AY30" i="75"/>
  <c r="BA30" i="75" s="1"/>
  <c r="I96" i="11" s="1"/>
  <c r="M96" i="11" s="1"/>
  <c r="AY16" i="75"/>
  <c r="AY27" i="75"/>
  <c r="BA27" i="75" s="1"/>
  <c r="I87" i="11" s="1"/>
  <c r="M87" i="11" s="1"/>
  <c r="AY22" i="75"/>
  <c r="BA22" i="75" s="1"/>
  <c r="I65" i="11" s="1"/>
  <c r="M65" i="11" s="1"/>
  <c r="AY15" i="75"/>
  <c r="AY32" i="75"/>
  <c r="BA32" i="75" s="1"/>
  <c r="I105" i="11" s="1"/>
  <c r="AY17" i="75"/>
  <c r="AY29" i="75"/>
  <c r="BA29" i="75" s="1"/>
  <c r="I93" i="11" s="1"/>
  <c r="M93" i="11" s="1"/>
  <c r="AY21" i="75"/>
  <c r="AY11" i="75"/>
  <c r="BA11" i="75" s="1"/>
  <c r="I25" i="11" s="1"/>
  <c r="M25" i="11" s="1"/>
  <c r="AY25" i="75"/>
  <c r="BA25" i="75" s="1"/>
  <c r="I81" i="11" s="1"/>
  <c r="M81" i="11" s="1"/>
  <c r="AY20" i="75"/>
  <c r="AY18" i="75"/>
  <c r="AY14" i="75"/>
  <c r="AY31" i="75"/>
  <c r="BA31" i="75" s="1"/>
  <c r="I102" i="11" s="1"/>
  <c r="M102" i="11" s="1"/>
  <c r="AY24" i="75"/>
  <c r="BA24" i="75" s="1"/>
  <c r="I78" i="11" s="1"/>
  <c r="M78" i="11" s="1"/>
  <c r="AY12" i="75"/>
  <c r="AY10" i="75"/>
  <c r="AY8" i="75"/>
  <c r="AY13" i="75"/>
  <c r="AY23" i="75"/>
  <c r="BA23" i="75" s="1"/>
  <c r="I71" i="11" s="1"/>
  <c r="M47" i="97"/>
  <c r="W47" i="97" s="1"/>
  <c r="I157" i="11" s="1"/>
  <c r="M36" i="35"/>
  <c r="M8" i="22"/>
  <c r="AG19" i="89"/>
  <c r="Q42" i="32"/>
  <c r="AQ19" i="92"/>
  <c r="O27" i="77"/>
  <c r="Q27" i="77" s="1"/>
  <c r="I27" i="48" s="1"/>
  <c r="M27" i="48" s="1"/>
  <c r="O24" i="77"/>
  <c r="Q24" i="77" s="1"/>
  <c r="I24" i="48" s="1"/>
  <c r="M24" i="48" s="1"/>
  <c r="O25" i="77"/>
  <c r="Q25" i="77" s="1"/>
  <c r="I25" i="48" s="1"/>
  <c r="M25" i="48" s="1"/>
  <c r="O23" i="77"/>
  <c r="Q23" i="77" s="1"/>
  <c r="I23" i="48" s="1"/>
  <c r="M23" i="48" s="1"/>
  <c r="O22" i="77"/>
  <c r="Q22" i="77" s="1"/>
  <c r="I22" i="48" s="1"/>
  <c r="M22" i="48" s="1"/>
  <c r="O26" i="77"/>
  <c r="Q26" i="77" s="1"/>
  <c r="I26" i="48" s="1"/>
  <c r="M26" i="48" s="1"/>
  <c r="AO8" i="52"/>
  <c r="BY8" i="52"/>
  <c r="CC8" i="52" s="1"/>
  <c r="BK10" i="84"/>
  <c r="AY10" i="79" s="1"/>
  <c r="BC10" i="79" s="1"/>
  <c r="BE10" i="79" s="1"/>
  <c r="W8" i="44" s="1"/>
  <c r="AC8" i="44" s="1"/>
  <c r="AW10" i="79"/>
  <c r="AO23" i="84"/>
  <c r="AG23" i="84"/>
  <c r="AO17" i="52"/>
  <c r="AQ17" i="52" s="1"/>
  <c r="BY17" i="52"/>
  <c r="S63" i="25"/>
  <c r="AO19" i="82"/>
  <c r="AW19" i="82"/>
  <c r="AY19" i="82" s="1"/>
  <c r="BA16" i="84"/>
  <c r="BI16" i="84"/>
  <c r="AW14" i="82"/>
  <c r="AY14" i="82" s="1"/>
  <c r="AO14" i="82"/>
  <c r="CC23" i="83"/>
  <c r="CE23" i="83" s="1"/>
  <c r="BY23" i="83"/>
  <c r="Y12" i="79"/>
  <c r="AI12" i="85"/>
  <c r="CE75" i="52"/>
  <c r="G101" i="113"/>
  <c r="I17" i="29" s="1"/>
  <c r="M17" i="29" s="1"/>
  <c r="S17" i="29" s="1"/>
  <c r="BA17" i="7" s="1"/>
  <c r="G29" i="113"/>
  <c r="I9" i="29" s="1"/>
  <c r="M9" i="29" s="1"/>
  <c r="S9" i="29" s="1"/>
  <c r="I40" i="45"/>
  <c r="M40" i="45" s="1"/>
  <c r="E13" i="103"/>
  <c r="CK21" i="82"/>
  <c r="CS21" i="82"/>
  <c r="CU21" i="82" s="1"/>
  <c r="AM41" i="44"/>
  <c r="AU41" i="44" s="1"/>
  <c r="BU18" i="81"/>
  <c r="BW18" i="81" s="1"/>
  <c r="BM18" i="81"/>
  <c r="BU11" i="84"/>
  <c r="CC11" i="84"/>
  <c r="W14" i="92"/>
  <c r="BG14" i="92" s="1"/>
  <c r="G14" i="87"/>
  <c r="I14" i="87" s="1"/>
  <c r="AY14" i="3" s="1"/>
  <c r="G626" i="1" s="1"/>
  <c r="CK13" i="81"/>
  <c r="CS13" i="81"/>
  <c r="CU13" i="81" s="1"/>
  <c r="AM23" i="88"/>
  <c r="CA8" i="88"/>
  <c r="AQ8" i="88"/>
  <c r="O27" i="75"/>
  <c r="Q27" i="75" s="1"/>
  <c r="I73" i="25" s="1"/>
  <c r="M73" i="25" s="1"/>
  <c r="S73" i="25" s="1"/>
  <c r="O23" i="75"/>
  <c r="Q23" i="75" s="1"/>
  <c r="I58" i="25" s="1"/>
  <c r="M58" i="25" s="1"/>
  <c r="O20" i="75"/>
  <c r="O13" i="75"/>
  <c r="O10" i="75"/>
  <c r="O19" i="75"/>
  <c r="O18" i="75"/>
  <c r="O11" i="75"/>
  <c r="Q11" i="75" s="1"/>
  <c r="I22" i="25" s="1"/>
  <c r="M22" i="25" s="1"/>
  <c r="O26" i="75"/>
  <c r="Q26" i="75" s="1"/>
  <c r="I70" i="25" s="1"/>
  <c r="M70" i="25" s="1"/>
  <c r="S70" i="25" s="1"/>
  <c r="O21" i="75"/>
  <c r="O15" i="75"/>
  <c r="O32" i="75"/>
  <c r="Q32" i="75" s="1"/>
  <c r="I88" i="25" s="1"/>
  <c r="M88" i="25" s="1"/>
  <c r="S88" i="25" s="1"/>
  <c r="O16" i="75"/>
  <c r="O24" i="75"/>
  <c r="Q24" i="75" s="1"/>
  <c r="I61" i="25" s="1"/>
  <c r="M61" i="25" s="1"/>
  <c r="S61" i="25" s="1"/>
  <c r="O17" i="75"/>
  <c r="O9" i="75"/>
  <c r="O33" i="75"/>
  <c r="Q33" i="75" s="1"/>
  <c r="I64" i="25" s="1"/>
  <c r="M64" i="25" s="1"/>
  <c r="O28" i="75"/>
  <c r="Q28" i="75" s="1"/>
  <c r="I76" i="25" s="1"/>
  <c r="M76" i="25" s="1"/>
  <c r="S76" i="25" s="1"/>
  <c r="O30" i="75"/>
  <c r="Q30" i="75" s="1"/>
  <c r="I82" i="25" s="1"/>
  <c r="M82" i="25" s="1"/>
  <c r="S82" i="25" s="1"/>
  <c r="O25" i="75"/>
  <c r="Q25" i="75" s="1"/>
  <c r="I67" i="25" s="1"/>
  <c r="M67" i="25" s="1"/>
  <c r="O29" i="75"/>
  <c r="Q29" i="75" s="1"/>
  <c r="I79" i="25" s="1"/>
  <c r="M79" i="25" s="1"/>
  <c r="S79" i="25" s="1"/>
  <c r="O22" i="75"/>
  <c r="Q22" i="75" s="1"/>
  <c r="I55" i="25" s="1"/>
  <c r="M55" i="25" s="1"/>
  <c r="O31" i="75"/>
  <c r="Q31" i="75" s="1"/>
  <c r="I85" i="25" s="1"/>
  <c r="M85" i="25" s="1"/>
  <c r="S85" i="25" s="1"/>
  <c r="O14" i="75"/>
  <c r="O12" i="75"/>
  <c r="O8" i="75"/>
  <c r="M40" i="97"/>
  <c r="W40" i="97" s="1"/>
  <c r="I22" i="24" s="1"/>
  <c r="M22" i="24" s="1"/>
  <c r="S22" i="24" s="1"/>
  <c r="M36" i="45"/>
  <c r="I73" i="96"/>
  <c r="I10" i="24" s="1"/>
  <c r="M10" i="24" s="1"/>
  <c r="S10" i="24" s="1"/>
  <c r="AQ13" i="36"/>
  <c r="AQ12" i="36"/>
  <c r="AQ9" i="36"/>
  <c r="AQ21" i="36"/>
  <c r="AQ10" i="36"/>
  <c r="Q22" i="55"/>
  <c r="W22" i="55" s="1"/>
  <c r="AA22" i="55"/>
  <c r="AI22" i="55"/>
  <c r="AG19" i="92"/>
  <c r="BG19" i="92" s="1"/>
  <c r="CO12" i="84"/>
  <c r="CW12" i="84"/>
  <c r="AK21" i="83"/>
  <c r="AO21" i="83"/>
  <c r="AQ21" i="83" s="1"/>
  <c r="AQ27" i="42"/>
  <c r="AQ11" i="42"/>
  <c r="AQ45" i="42"/>
  <c r="AQ39" i="42"/>
  <c r="AQ46" i="42"/>
  <c r="AQ40" i="42"/>
  <c r="AQ29" i="42"/>
  <c r="AQ31" i="42"/>
  <c r="AQ14" i="42"/>
  <c r="AQ41" i="42"/>
  <c r="AQ16" i="42"/>
  <c r="AQ19" i="42"/>
  <c r="AQ25" i="42"/>
  <c r="AQ43" i="42"/>
  <c r="AQ37" i="42"/>
  <c r="AQ30" i="42"/>
  <c r="AQ18" i="42"/>
  <c r="AQ33" i="42"/>
  <c r="AQ15" i="42"/>
  <c r="AQ38" i="42"/>
  <c r="AQ28" i="42"/>
  <c r="AQ36" i="42"/>
  <c r="AQ20" i="42"/>
  <c r="AQ17" i="42"/>
  <c r="AQ42" i="42"/>
  <c r="AQ32" i="42"/>
  <c r="S21" i="25"/>
  <c r="AO13" i="84"/>
  <c r="AG13" i="84"/>
  <c r="AW20" i="79"/>
  <c r="BK20" i="84"/>
  <c r="AY20" i="79" s="1"/>
  <c r="BC20" i="79" s="1"/>
  <c r="BE20" i="79" s="1"/>
  <c r="I58" i="96"/>
  <c r="I32" i="18" s="1"/>
  <c r="BY10" i="83"/>
  <c r="CC10" i="83"/>
  <c r="CE10" i="83" s="1"/>
  <c r="BI14" i="79"/>
  <c r="BO14" i="85"/>
  <c r="AQ21" i="89"/>
  <c r="BU14" i="84"/>
  <c r="CC14" i="84"/>
  <c r="BU12" i="82"/>
  <c r="BW12" i="82" s="1"/>
  <c r="BM12" i="82"/>
  <c r="AQ13" i="90"/>
  <c r="CW13" i="83"/>
  <c r="CY13" i="83" s="1"/>
  <c r="CS13" i="83"/>
  <c r="I40" i="39"/>
  <c r="M40" i="39" s="1"/>
  <c r="E19" i="103"/>
  <c r="Y15" i="54"/>
  <c r="W10" i="90"/>
  <c r="AQ12" i="37"/>
  <c r="AQ9" i="37"/>
  <c r="AQ21" i="37"/>
  <c r="AQ10" i="37"/>
  <c r="AQ13" i="37"/>
  <c r="DM22" i="82"/>
  <c r="DE22" i="82"/>
  <c r="AG17" i="88"/>
  <c r="W14" i="88"/>
  <c r="G53" i="116"/>
  <c r="E69" i="98"/>
  <c r="AE30" i="75"/>
  <c r="AG30" i="75" s="1"/>
  <c r="E30" i="73" s="1"/>
  <c r="AE19" i="75"/>
  <c r="AE16" i="75"/>
  <c r="AE9" i="75"/>
  <c r="AE15" i="75"/>
  <c r="AE14" i="75"/>
  <c r="AE32" i="75"/>
  <c r="AG32" i="75" s="1"/>
  <c r="E33" i="73" s="1"/>
  <c r="AE31" i="75"/>
  <c r="AG31" i="75" s="1"/>
  <c r="E31" i="73" s="1"/>
  <c r="AE21" i="75"/>
  <c r="AE12" i="75"/>
  <c r="AE27" i="75"/>
  <c r="AG27" i="75" s="1"/>
  <c r="E27" i="73" s="1"/>
  <c r="AE23" i="75"/>
  <c r="AG23" i="75" s="1"/>
  <c r="E23" i="73" s="1"/>
  <c r="AE8" i="75"/>
  <c r="AE33" i="75"/>
  <c r="AG33" i="75" s="1"/>
  <c r="E32" i="73" s="1"/>
  <c r="AE24" i="75"/>
  <c r="AG24" i="75" s="1"/>
  <c r="E24" i="73" s="1"/>
  <c r="AE17" i="75"/>
  <c r="AE29" i="75"/>
  <c r="AG29" i="75" s="1"/>
  <c r="E29" i="73" s="1"/>
  <c r="AE18" i="75"/>
  <c r="AE25" i="75"/>
  <c r="AG25" i="75" s="1"/>
  <c r="E25" i="73" s="1"/>
  <c r="AE11" i="75"/>
  <c r="AG11" i="75" s="1"/>
  <c r="E11" i="73" s="1"/>
  <c r="AE13" i="75"/>
  <c r="AE20" i="75"/>
  <c r="AE22" i="75"/>
  <c r="AG22" i="75" s="1"/>
  <c r="E22" i="73" s="1"/>
  <c r="AE10" i="75"/>
  <c r="AE26" i="75"/>
  <c r="AG26" i="75" s="1"/>
  <c r="E26" i="73" s="1"/>
  <c r="AE28" i="75"/>
  <c r="AG28" i="75" s="1"/>
  <c r="E28" i="73" s="1"/>
  <c r="M42" i="97"/>
  <c r="W42" i="97" s="1"/>
  <c r="E77" i="96" s="1"/>
  <c r="M36" i="46"/>
  <c r="I38" i="96"/>
  <c r="I14" i="55" s="1"/>
  <c r="M14" i="55" s="1"/>
  <c r="K38" i="96"/>
  <c r="I14" i="53" s="1"/>
  <c r="M14" i="53" s="1"/>
  <c r="Q14" i="53" s="1"/>
  <c r="W14" i="53" s="1"/>
  <c r="CC21" i="84"/>
  <c r="BU21" i="84"/>
  <c r="BC22" i="88"/>
  <c r="BC23" i="88" s="1"/>
  <c r="AQ23" i="43"/>
  <c r="AQ26" i="43"/>
  <c r="AQ8" i="43"/>
  <c r="AQ24" i="43"/>
  <c r="AQ22" i="43"/>
  <c r="AQ34" i="43"/>
  <c r="S42" i="38"/>
  <c r="Q42" i="38"/>
  <c r="I40" i="37"/>
  <c r="M40" i="37" s="1"/>
  <c r="E21" i="103"/>
  <c r="AQ17" i="76"/>
  <c r="AQ24" i="76"/>
  <c r="AS24" i="76" s="1"/>
  <c r="I25" i="37" s="1"/>
  <c r="M25" i="37" s="1"/>
  <c r="AQ27" i="76"/>
  <c r="AS27" i="76" s="1"/>
  <c r="I28" i="37" s="1"/>
  <c r="M28" i="37" s="1"/>
  <c r="AQ14" i="76"/>
  <c r="AQ22" i="76"/>
  <c r="AS22" i="76" s="1"/>
  <c r="I23" i="37" s="1"/>
  <c r="M23" i="37" s="1"/>
  <c r="AQ20" i="76"/>
  <c r="AQ21" i="76"/>
  <c r="AQ19" i="76"/>
  <c r="AQ25" i="76"/>
  <c r="AS25" i="76" s="1"/>
  <c r="I26" i="37" s="1"/>
  <c r="M26" i="37" s="1"/>
  <c r="AQ23" i="76"/>
  <c r="AS23" i="76" s="1"/>
  <c r="I24" i="37" s="1"/>
  <c r="M24" i="37" s="1"/>
  <c r="AQ28" i="76"/>
  <c r="AS28" i="76" s="1"/>
  <c r="I29" i="37" s="1"/>
  <c r="M29" i="37" s="1"/>
  <c r="AQ12" i="76"/>
  <c r="AQ33" i="76"/>
  <c r="AS33" i="76" s="1"/>
  <c r="I34" i="37" s="1"/>
  <c r="M34" i="37" s="1"/>
  <c r="AQ9" i="76"/>
  <c r="AQ32" i="76"/>
  <c r="AS32" i="76" s="1"/>
  <c r="I33" i="37" s="1"/>
  <c r="M33" i="37" s="1"/>
  <c r="AQ26" i="76"/>
  <c r="AS26" i="76" s="1"/>
  <c r="I27" i="37" s="1"/>
  <c r="M27" i="37" s="1"/>
  <c r="AQ8" i="76"/>
  <c r="AS8" i="76" s="1"/>
  <c r="I9" i="37" s="1"/>
  <c r="AQ11" i="76"/>
  <c r="AS11" i="76" s="1"/>
  <c r="I12" i="37" s="1"/>
  <c r="M12" i="37" s="1"/>
  <c r="AQ10" i="76"/>
  <c r="AQ13" i="76"/>
  <c r="AQ29" i="76"/>
  <c r="AS29" i="76" s="1"/>
  <c r="I30" i="37" s="1"/>
  <c r="M30" i="37" s="1"/>
  <c r="AQ15" i="76"/>
  <c r="AQ30" i="76"/>
  <c r="AS30" i="76" s="1"/>
  <c r="I31" i="37" s="1"/>
  <c r="M31" i="37" s="1"/>
  <c r="AQ18" i="76"/>
  <c r="AQ31" i="76"/>
  <c r="AS31" i="76" s="1"/>
  <c r="I32" i="37" s="1"/>
  <c r="M32" i="37" s="1"/>
  <c r="AQ16" i="76"/>
  <c r="AG12" i="88"/>
  <c r="CK22" i="84"/>
  <c r="CS22" i="84"/>
  <c r="AQ33" i="44"/>
  <c r="AQ45" i="44"/>
  <c r="AQ42" i="44"/>
  <c r="AQ20" i="44"/>
  <c r="AQ11" i="44"/>
  <c r="AQ16" i="44"/>
  <c r="AQ46" i="44"/>
  <c r="AQ38" i="44"/>
  <c r="AQ30" i="44"/>
  <c r="AQ27" i="44"/>
  <c r="AQ14" i="44"/>
  <c r="AQ18" i="44"/>
  <c r="AQ36" i="44"/>
  <c r="AQ28" i="44"/>
  <c r="AQ19" i="44"/>
  <c r="AQ31" i="44"/>
  <c r="AQ43" i="44"/>
  <c r="AQ37" i="44"/>
  <c r="AQ32" i="44"/>
  <c r="AQ17" i="44"/>
  <c r="AQ39" i="44"/>
  <c r="AQ15" i="44"/>
  <c r="AQ40" i="44"/>
  <c r="AQ41" i="44"/>
  <c r="AQ25" i="44"/>
  <c r="AQ29" i="44"/>
  <c r="W8" i="34"/>
  <c r="AC8" i="34" s="1"/>
  <c r="Y8" i="34"/>
  <c r="AG17" i="89"/>
  <c r="AQ13" i="91"/>
  <c r="AA21" i="76"/>
  <c r="AA28" i="76"/>
  <c r="AC28" i="76" s="1"/>
  <c r="I29" i="41" s="1"/>
  <c r="M29" i="41" s="1"/>
  <c r="AA8" i="76"/>
  <c r="AC8" i="76" s="1"/>
  <c r="I9" i="41" s="1"/>
  <c r="AA31" i="76"/>
  <c r="AC31" i="76" s="1"/>
  <c r="I32" i="41" s="1"/>
  <c r="M32" i="41" s="1"/>
  <c r="AA11" i="76"/>
  <c r="AC11" i="76" s="1"/>
  <c r="I12" i="41" s="1"/>
  <c r="M12" i="41" s="1"/>
  <c r="AA18" i="76"/>
  <c r="AA29" i="76"/>
  <c r="AC29" i="76" s="1"/>
  <c r="I30" i="41" s="1"/>
  <c r="M30" i="41" s="1"/>
  <c r="AA27" i="76"/>
  <c r="AC27" i="76" s="1"/>
  <c r="I28" i="41" s="1"/>
  <c r="M28" i="41" s="1"/>
  <c r="AA9" i="76"/>
  <c r="AA13" i="76"/>
  <c r="AA33" i="76"/>
  <c r="AC33" i="76" s="1"/>
  <c r="I34" i="41" s="1"/>
  <c r="M34" i="41" s="1"/>
  <c r="AA16" i="76"/>
  <c r="AA32" i="76"/>
  <c r="AC32" i="76" s="1"/>
  <c r="I33" i="41" s="1"/>
  <c r="M33" i="41" s="1"/>
  <c r="AA19" i="76"/>
  <c r="AA20" i="76"/>
  <c r="AA22" i="76"/>
  <c r="AC22" i="76" s="1"/>
  <c r="I23" i="41" s="1"/>
  <c r="M23" i="41" s="1"/>
  <c r="AA23" i="76"/>
  <c r="AC23" i="76" s="1"/>
  <c r="I24" i="41" s="1"/>
  <c r="M24" i="41" s="1"/>
  <c r="AA24" i="76"/>
  <c r="AC24" i="76" s="1"/>
  <c r="I25" i="41" s="1"/>
  <c r="M25" i="41" s="1"/>
  <c r="AA25" i="76"/>
  <c r="AC25" i="76" s="1"/>
  <c r="I26" i="41" s="1"/>
  <c r="M26" i="41" s="1"/>
  <c r="AA26" i="76"/>
  <c r="AC26" i="76" s="1"/>
  <c r="I27" i="41" s="1"/>
  <c r="M27" i="41" s="1"/>
  <c r="AA10" i="76"/>
  <c r="AA12" i="76"/>
  <c r="AA15" i="76"/>
  <c r="AA14" i="76"/>
  <c r="AA17" i="76"/>
  <c r="AA30" i="76"/>
  <c r="AC30" i="76" s="1"/>
  <c r="I31" i="41" s="1"/>
  <c r="M31" i="41" s="1"/>
  <c r="AG9" i="88"/>
  <c r="BE22" i="84"/>
  <c r="AW22" i="84"/>
  <c r="BE8" i="83"/>
  <c r="BI8" i="83"/>
  <c r="BK8" i="83" s="1"/>
  <c r="AO11" i="83"/>
  <c r="AQ11" i="83" s="1"/>
  <c r="AK11" i="83"/>
  <c r="AO15" i="84"/>
  <c r="AG15" i="84"/>
  <c r="CA20" i="79"/>
  <c r="CE20" i="85"/>
  <c r="M79" i="52"/>
  <c r="K53" i="56"/>
  <c r="K63" i="56"/>
  <c r="K62" i="56"/>
  <c r="AW12" i="81"/>
  <c r="AY12" i="81" s="1"/>
  <c r="AO12" i="81"/>
  <c r="AW12" i="82"/>
  <c r="AY12" i="82" s="1"/>
  <c r="AO12" i="82"/>
  <c r="S8" i="34"/>
  <c r="I75" i="98"/>
  <c r="AQ21" i="88"/>
  <c r="M31" i="21"/>
  <c r="G34" i="10" s="1"/>
  <c r="S29" i="21"/>
  <c r="S31" i="21" s="1"/>
  <c r="I37" i="8" s="1"/>
  <c r="AQ20" i="79"/>
  <c r="AY20" i="85"/>
  <c r="E8" i="79"/>
  <c r="AE10" i="79"/>
  <c r="AQ10" i="84"/>
  <c r="AG10" i="79" s="1"/>
  <c r="AK10" i="79" s="1"/>
  <c r="AM10" i="79" s="1"/>
  <c r="Y25" i="47"/>
  <c r="K23" i="88"/>
  <c r="K10" i="88"/>
  <c r="K11" i="88"/>
  <c r="K20" i="88"/>
  <c r="K16" i="88"/>
  <c r="K12" i="88"/>
  <c r="K9" i="88"/>
  <c r="K22" i="88"/>
  <c r="K13" i="88"/>
  <c r="K18" i="88"/>
  <c r="K17" i="88"/>
  <c r="K14" i="88"/>
  <c r="K15" i="88"/>
  <c r="K19" i="88"/>
  <c r="K8" i="88"/>
  <c r="K21" i="88"/>
  <c r="AU32" i="75"/>
  <c r="AW32" i="75" s="1"/>
  <c r="I104" i="11" s="1"/>
  <c r="AU33" i="75"/>
  <c r="AW33" i="75" s="1"/>
  <c r="I98" i="11" s="1"/>
  <c r="AU15" i="75"/>
  <c r="AU12" i="75"/>
  <c r="AU26" i="75"/>
  <c r="AW26" i="75" s="1"/>
  <c r="I83" i="11" s="1"/>
  <c r="M83" i="11" s="1"/>
  <c r="AU22" i="75"/>
  <c r="AW22" i="75" s="1"/>
  <c r="I64" i="11" s="1"/>
  <c r="M64" i="11" s="1"/>
  <c r="AU23" i="75"/>
  <c r="AW23" i="75" s="1"/>
  <c r="I70" i="11" s="1"/>
  <c r="AU11" i="75"/>
  <c r="AW11" i="75" s="1"/>
  <c r="I24" i="11" s="1"/>
  <c r="M24" i="11" s="1"/>
  <c r="AU25" i="75"/>
  <c r="AW25" i="75" s="1"/>
  <c r="I80" i="11" s="1"/>
  <c r="M80" i="11" s="1"/>
  <c r="AU24" i="75"/>
  <c r="AW24" i="75" s="1"/>
  <c r="I77" i="11" s="1"/>
  <c r="M77" i="11" s="1"/>
  <c r="AU10" i="75"/>
  <c r="AU17" i="75"/>
  <c r="AU31" i="75"/>
  <c r="AW31" i="75" s="1"/>
  <c r="I101" i="11" s="1"/>
  <c r="M101" i="11" s="1"/>
  <c r="AU14" i="75"/>
  <c r="AU8" i="75"/>
  <c r="AU19" i="75"/>
  <c r="AU20" i="75"/>
  <c r="AU13" i="75"/>
  <c r="AU9" i="75"/>
  <c r="AU27" i="75"/>
  <c r="AW27" i="75" s="1"/>
  <c r="I86" i="11" s="1"/>
  <c r="M86" i="11" s="1"/>
  <c r="AU29" i="75"/>
  <c r="AW29" i="75" s="1"/>
  <c r="I92" i="11" s="1"/>
  <c r="M92" i="11" s="1"/>
  <c r="AU18" i="75"/>
  <c r="AU16" i="75"/>
  <c r="AU28" i="75"/>
  <c r="AW28" i="75" s="1"/>
  <c r="I89" i="11" s="1"/>
  <c r="M89" i="11" s="1"/>
  <c r="AU30" i="75"/>
  <c r="AW30" i="75" s="1"/>
  <c r="I95" i="11" s="1"/>
  <c r="M95" i="11" s="1"/>
  <c r="AU21" i="75"/>
  <c r="M46" i="97"/>
  <c r="W46" i="97" s="1"/>
  <c r="I156" i="11" s="1"/>
  <c r="W19" i="54"/>
  <c r="W17" i="54"/>
  <c r="W20" i="54" s="1"/>
  <c r="M36" i="34"/>
  <c r="K41" i="96"/>
  <c r="I22" i="53" s="1"/>
  <c r="M22" i="53" s="1"/>
  <c r="Q22" i="53" s="1"/>
  <c r="W22" i="53" s="1"/>
  <c r="DI10" i="81"/>
  <c r="DQ10" i="81"/>
  <c r="DS10" i="81" s="1"/>
  <c r="Y11" i="54"/>
  <c r="BY42" i="52"/>
  <c r="CC42" i="52" s="1"/>
  <c r="AO42" i="52"/>
  <c r="CK9" i="82"/>
  <c r="CS9" i="82"/>
  <c r="CU9" i="82" s="1"/>
  <c r="AO20" i="79"/>
  <c r="AG21" i="90"/>
  <c r="AO13" i="52"/>
  <c r="BY13" i="52"/>
  <c r="CC13" i="52" s="1"/>
  <c r="AG11" i="92"/>
  <c r="BG11" i="92" s="1"/>
  <c r="K52" i="96"/>
  <c r="I28" i="53" s="1"/>
  <c r="M28" i="53" s="1"/>
  <c r="Q28" i="53" s="1"/>
  <c r="W28" i="53" s="1"/>
  <c r="I52" i="96"/>
  <c r="I28" i="55" s="1"/>
  <c r="M28" i="55" s="1"/>
  <c r="S64" i="25"/>
  <c r="G29" i="77"/>
  <c r="I29" i="77" s="1"/>
  <c r="I10" i="20" s="1"/>
  <c r="M10" i="20" s="1"/>
  <c r="S10" i="20" s="1"/>
  <c r="G31" i="77"/>
  <c r="I31" i="77" s="1"/>
  <c r="I12" i="20" s="1"/>
  <c r="M12" i="20" s="1"/>
  <c r="S12" i="20" s="1"/>
  <c r="G30" i="77"/>
  <c r="I30" i="77" s="1"/>
  <c r="I11" i="20" s="1"/>
  <c r="M11" i="20" s="1"/>
  <c r="S11" i="20" s="1"/>
  <c r="G28" i="77"/>
  <c r="I28" i="77" s="1"/>
  <c r="I9" i="20" s="1"/>
  <c r="G33" i="77"/>
  <c r="I33" i="77" s="1"/>
  <c r="I14" i="20" s="1"/>
  <c r="M14" i="20" s="1"/>
  <c r="S14" i="20" s="1"/>
  <c r="G32" i="77"/>
  <c r="I32" i="77" s="1"/>
  <c r="I13" i="20" s="1"/>
  <c r="M13" i="20" s="1"/>
  <c r="S13" i="20" s="1"/>
  <c r="AG21" i="89"/>
  <c r="BU8" i="81"/>
  <c r="BW8" i="81" s="1"/>
  <c r="BM8" i="81"/>
  <c r="G117" i="113"/>
  <c r="I42" i="35" s="1"/>
  <c r="M42" i="35" s="1"/>
  <c r="G18" i="113"/>
  <c r="I42" i="46" s="1"/>
  <c r="M42" i="46" s="1"/>
  <c r="G56" i="113"/>
  <c r="I12" i="29" s="1"/>
  <c r="M12" i="29" s="1"/>
  <c r="S12" i="29" s="1"/>
  <c r="BA12" i="7" s="1"/>
  <c r="I40" i="43"/>
  <c r="M40" i="43" s="1"/>
  <c r="E15" i="103"/>
  <c r="AQ12" i="91"/>
  <c r="DI11" i="81"/>
  <c r="DQ11" i="81"/>
  <c r="DS11" i="81" s="1"/>
  <c r="M11" i="79"/>
  <c r="W11" i="84"/>
  <c r="O11" i="79" s="1"/>
  <c r="S11" i="79" s="1"/>
  <c r="U11" i="79" s="1"/>
  <c r="I68" i="96"/>
  <c r="I38" i="55" s="1"/>
  <c r="M38" i="55" s="1"/>
  <c r="BA13" i="84"/>
  <c r="AO13" i="79" s="1"/>
  <c r="BI13" i="84"/>
  <c r="G964" i="1"/>
  <c r="E23" i="2"/>
  <c r="CG16" i="79"/>
  <c r="CY16" i="84"/>
  <c r="CI16" i="79" s="1"/>
  <c r="CM16" i="79" s="1"/>
  <c r="CO16" i="79" s="1"/>
  <c r="AG21" i="88"/>
  <c r="BG21" i="88" s="1"/>
  <c r="M36" i="37"/>
  <c r="G26" i="77"/>
  <c r="I26" i="77" s="1"/>
  <c r="I19" i="48" s="1"/>
  <c r="M19" i="48" s="1"/>
  <c r="G22" i="77"/>
  <c r="I22" i="77" s="1"/>
  <c r="I15" i="48" s="1"/>
  <c r="G25" i="77"/>
  <c r="I25" i="77" s="1"/>
  <c r="I18" i="48" s="1"/>
  <c r="M18" i="48" s="1"/>
  <c r="G27" i="77"/>
  <c r="I27" i="77" s="1"/>
  <c r="I20" i="48" s="1"/>
  <c r="M20" i="48" s="1"/>
  <c r="G24" i="77"/>
  <c r="I24" i="77" s="1"/>
  <c r="I17" i="48" s="1"/>
  <c r="M17" i="48" s="1"/>
  <c r="G23" i="77"/>
  <c r="I23" i="77" s="1"/>
  <c r="I16" i="48" s="1"/>
  <c r="M16" i="48" s="1"/>
  <c r="BU14" i="81"/>
  <c r="BW14" i="81" s="1"/>
  <c r="BM14" i="81"/>
  <c r="BA19" i="84"/>
  <c r="BI19" i="84"/>
  <c r="Y22" i="82"/>
  <c r="AA22" i="82" s="1"/>
  <c r="Q22" i="82"/>
  <c r="CS14" i="82"/>
  <c r="CU14" i="82" s="1"/>
  <c r="CK14" i="82"/>
  <c r="AW12" i="38"/>
  <c r="AW13" i="38"/>
  <c r="AW9" i="38"/>
  <c r="CC16" i="79"/>
  <c r="CE16" i="79" s="1"/>
  <c r="AW21" i="38"/>
  <c r="AW10" i="38"/>
  <c r="AO15" i="81"/>
  <c r="AW15" i="81"/>
  <c r="AY15" i="81" s="1"/>
  <c r="G95" i="114"/>
  <c r="I27" i="24" s="1"/>
  <c r="M27" i="24" s="1"/>
  <c r="S27" i="24" s="1"/>
  <c r="I71" i="98"/>
  <c r="AG19" i="90"/>
  <c r="BG19" i="90" s="1"/>
  <c r="M8" i="79"/>
  <c r="W8" i="84"/>
  <c r="O8" i="79" s="1"/>
  <c r="S8" i="79" s="1"/>
  <c r="U8" i="79" s="1"/>
  <c r="CA14" i="79"/>
  <c r="CE14" i="85"/>
  <c r="BG33" i="76"/>
  <c r="BI33" i="76" s="1"/>
  <c r="I34" i="33" s="1"/>
  <c r="M34" i="33" s="1"/>
  <c r="BG13" i="76"/>
  <c r="BG20" i="76"/>
  <c r="BG23" i="76"/>
  <c r="BI23" i="76" s="1"/>
  <c r="I24" i="33" s="1"/>
  <c r="M24" i="33" s="1"/>
  <c r="BG30" i="76"/>
  <c r="BI30" i="76" s="1"/>
  <c r="I31" i="33" s="1"/>
  <c r="M31" i="33" s="1"/>
  <c r="BG10" i="76"/>
  <c r="BG11" i="76"/>
  <c r="BI11" i="76" s="1"/>
  <c r="I12" i="33" s="1"/>
  <c r="M12" i="33" s="1"/>
  <c r="BG9" i="76"/>
  <c r="BG16" i="76"/>
  <c r="BG21" i="76"/>
  <c r="BG24" i="76"/>
  <c r="BI24" i="76" s="1"/>
  <c r="I25" i="33" s="1"/>
  <c r="M25" i="33" s="1"/>
  <c r="BG8" i="76"/>
  <c r="BG27" i="76"/>
  <c r="BI27" i="76" s="1"/>
  <c r="I28" i="33" s="1"/>
  <c r="M28" i="33" s="1"/>
  <c r="BG28" i="76"/>
  <c r="BI28" i="76" s="1"/>
  <c r="I29" i="33" s="1"/>
  <c r="M29" i="33" s="1"/>
  <c r="BG12" i="76"/>
  <c r="BG15" i="76"/>
  <c r="BG14" i="76"/>
  <c r="BG29" i="76"/>
  <c r="BI29" i="76" s="1"/>
  <c r="I30" i="33" s="1"/>
  <c r="M30" i="33" s="1"/>
  <c r="BG17" i="76"/>
  <c r="BG18" i="76"/>
  <c r="BG19" i="76"/>
  <c r="BG31" i="76"/>
  <c r="BI31" i="76" s="1"/>
  <c r="I32" i="33" s="1"/>
  <c r="M32" i="33" s="1"/>
  <c r="BG22" i="76"/>
  <c r="BI22" i="76" s="1"/>
  <c r="I23" i="33" s="1"/>
  <c r="M23" i="33" s="1"/>
  <c r="BG25" i="76"/>
  <c r="BI25" i="76" s="1"/>
  <c r="I26" i="33" s="1"/>
  <c r="M26" i="33" s="1"/>
  <c r="BG32" i="76"/>
  <c r="BI32" i="76" s="1"/>
  <c r="I33" i="33" s="1"/>
  <c r="M33" i="33" s="1"/>
  <c r="BG26" i="76"/>
  <c r="BI26" i="76" s="1"/>
  <c r="I27" i="33" s="1"/>
  <c r="M27" i="33" s="1"/>
  <c r="Q24" i="54"/>
  <c r="W24" i="54" s="1"/>
  <c r="BE22" i="83"/>
  <c r="BI22" i="83"/>
  <c r="BK22" i="83" s="1"/>
  <c r="BU13" i="81"/>
  <c r="BW13" i="81" s="1"/>
  <c r="BM13" i="81"/>
  <c r="CS14" i="81"/>
  <c r="CU14" i="81" s="1"/>
  <c r="CK14" i="81"/>
  <c r="AQ12" i="88"/>
  <c r="BU13" i="82"/>
  <c r="BW13" i="82" s="1"/>
  <c r="BM13" i="82"/>
  <c r="M15" i="79"/>
  <c r="W15" i="84"/>
  <c r="O15" i="79" s="1"/>
  <c r="S15" i="79" s="1"/>
  <c r="U15" i="79" s="1"/>
  <c r="AI31" i="55"/>
  <c r="AA31" i="55"/>
  <c r="Q31" i="55"/>
  <c r="W31" i="55" s="1"/>
  <c r="CO9" i="84"/>
  <c r="CW9" i="84"/>
  <c r="CO8" i="84"/>
  <c r="CW8" i="84"/>
  <c r="CO19" i="84"/>
  <c r="BY19" i="79" s="1"/>
  <c r="CW19" i="84"/>
  <c r="I73" i="98"/>
  <c r="BU11" i="81"/>
  <c r="BW11" i="81" s="1"/>
  <c r="BM11" i="81"/>
  <c r="BG13" i="92"/>
  <c r="E18" i="79"/>
  <c r="CA15" i="79"/>
  <c r="CE15" i="85"/>
  <c r="AQ11" i="33"/>
  <c r="AQ42" i="33"/>
  <c r="AQ29" i="33"/>
  <c r="AQ38" i="33"/>
  <c r="AQ30" i="33"/>
  <c r="AQ31" i="33"/>
  <c r="AQ18" i="33"/>
  <c r="AQ32" i="33"/>
  <c r="AQ40" i="33"/>
  <c r="AQ19" i="33"/>
  <c r="AQ41" i="33"/>
  <c r="AQ27" i="33"/>
  <c r="AQ37" i="33"/>
  <c r="AQ14" i="33"/>
  <c r="AQ45" i="33"/>
  <c r="AQ43" i="33"/>
  <c r="AQ25" i="33"/>
  <c r="AQ36" i="33"/>
  <c r="AQ16" i="33"/>
  <c r="AQ46" i="33"/>
  <c r="AQ17" i="33"/>
  <c r="AQ33" i="33"/>
  <c r="AQ15" i="33"/>
  <c r="AQ39" i="33"/>
  <c r="AQ28" i="33"/>
  <c r="AQ20" i="33"/>
  <c r="AQ10" i="79"/>
  <c r="AY10" i="85"/>
  <c r="W10" i="79"/>
  <c r="AA10" i="79" s="1"/>
  <c r="AC10" i="79" s="1"/>
  <c r="I37" i="98"/>
  <c r="E81" i="98"/>
  <c r="E82" i="98"/>
  <c r="W9" i="52"/>
  <c r="M17" i="79"/>
  <c r="W17" i="84"/>
  <c r="O17" i="79" s="1"/>
  <c r="S17" i="79" s="1"/>
  <c r="U17" i="79" s="1"/>
  <c r="BI18" i="84"/>
  <c r="BA18" i="84"/>
  <c r="AO18" i="79" s="1"/>
  <c r="CE12" i="85"/>
  <c r="CA12" i="79"/>
  <c r="W15" i="77"/>
  <c r="Y15" i="77" s="1"/>
  <c r="E16" i="75" s="1"/>
  <c r="W14" i="77"/>
  <c r="Y14" i="77" s="1"/>
  <c r="E15" i="75" s="1"/>
  <c r="W16" i="77"/>
  <c r="Y16" i="77" s="1"/>
  <c r="E17" i="75" s="1"/>
  <c r="W17" i="77"/>
  <c r="Y17" i="77" s="1"/>
  <c r="E18" i="75" s="1"/>
  <c r="W10" i="77"/>
  <c r="Y10" i="77" s="1"/>
  <c r="E10" i="75" s="1"/>
  <c r="W11" i="77"/>
  <c r="Y11" i="77" s="1"/>
  <c r="E12" i="75" s="1"/>
  <c r="W13" i="77"/>
  <c r="Y13" i="77" s="1"/>
  <c r="E14" i="75" s="1"/>
  <c r="W12" i="77"/>
  <c r="Y12" i="77" s="1"/>
  <c r="E13" i="75" s="1"/>
  <c r="AQ22" i="88"/>
  <c r="AQ21" i="90"/>
  <c r="AO21" i="52"/>
  <c r="BY21" i="52"/>
  <c r="CC21" i="52" s="1"/>
  <c r="AQ11" i="92"/>
  <c r="I64" i="96"/>
  <c r="I36" i="55" s="1"/>
  <c r="M36" i="55" s="1"/>
  <c r="K33" i="77"/>
  <c r="M33" i="77" s="1"/>
  <c r="I14" i="21" s="1"/>
  <c r="M14" i="21" s="1"/>
  <c r="S14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AM9" i="89"/>
  <c r="AC9" i="89"/>
  <c r="I23" i="89"/>
  <c r="S22" i="88"/>
  <c r="G74" i="113"/>
  <c r="I14" i="29" s="1"/>
  <c r="M14" i="29" s="1"/>
  <c r="S14" i="29" s="1"/>
  <c r="BA14" i="7" s="1"/>
  <c r="AO11" i="84"/>
  <c r="AG11" i="84"/>
  <c r="I40" i="35"/>
  <c r="M40" i="35" s="1"/>
  <c r="E23" i="103"/>
  <c r="AM23" i="76"/>
  <c r="AO23" i="76" s="1"/>
  <c r="I24" i="38" s="1"/>
  <c r="M24" i="38" s="1"/>
  <c r="AM30" i="76"/>
  <c r="AO30" i="76" s="1"/>
  <c r="I31" i="38" s="1"/>
  <c r="M31" i="38" s="1"/>
  <c r="AM10" i="76"/>
  <c r="AM33" i="76"/>
  <c r="AO33" i="76" s="1"/>
  <c r="I34" i="38" s="1"/>
  <c r="M34" i="38" s="1"/>
  <c r="AM13" i="76"/>
  <c r="AM20" i="76"/>
  <c r="AM18" i="76"/>
  <c r="AM16" i="76"/>
  <c r="AM17" i="76"/>
  <c r="AM15" i="76"/>
  <c r="AM21" i="76"/>
  <c r="AM19" i="76"/>
  <c r="AM26" i="76"/>
  <c r="AO26" i="76" s="1"/>
  <c r="I27" i="38" s="1"/>
  <c r="M27" i="38" s="1"/>
  <c r="AM31" i="76"/>
  <c r="AO31" i="76" s="1"/>
  <c r="I32" i="38" s="1"/>
  <c r="M32" i="38" s="1"/>
  <c r="AM24" i="76"/>
  <c r="AO24" i="76" s="1"/>
  <c r="I25" i="38" s="1"/>
  <c r="M25" i="38" s="1"/>
  <c r="AM25" i="76"/>
  <c r="AO25" i="76" s="1"/>
  <c r="I26" i="38" s="1"/>
  <c r="M26" i="38" s="1"/>
  <c r="AM32" i="76"/>
  <c r="AO32" i="76" s="1"/>
  <c r="I33" i="38" s="1"/>
  <c r="M33" i="38" s="1"/>
  <c r="AM27" i="76"/>
  <c r="AO27" i="76" s="1"/>
  <c r="I28" i="38" s="1"/>
  <c r="M28" i="38" s="1"/>
  <c r="AM8" i="76"/>
  <c r="AM9" i="76"/>
  <c r="AM28" i="76"/>
  <c r="AO28" i="76" s="1"/>
  <c r="I29" i="38" s="1"/>
  <c r="M29" i="38" s="1"/>
  <c r="AM11" i="76"/>
  <c r="AO11" i="76" s="1"/>
  <c r="I12" i="38" s="1"/>
  <c r="M12" i="38" s="1"/>
  <c r="AM12" i="76"/>
  <c r="AM14" i="76"/>
  <c r="AM22" i="76"/>
  <c r="AO22" i="76" s="1"/>
  <c r="I23" i="38" s="1"/>
  <c r="M23" i="38" s="1"/>
  <c r="AM29" i="76"/>
  <c r="AO29" i="76" s="1"/>
  <c r="I30" i="38" s="1"/>
  <c r="M30" i="38" s="1"/>
  <c r="AW46" i="39"/>
  <c r="AW30" i="39"/>
  <c r="AW42" i="39"/>
  <c r="AW17" i="39"/>
  <c r="AW43" i="39"/>
  <c r="AW39" i="39"/>
  <c r="AW18" i="39"/>
  <c r="AW27" i="39"/>
  <c r="AW40" i="39"/>
  <c r="AW28" i="39"/>
  <c r="AW25" i="39"/>
  <c r="AW45" i="39"/>
  <c r="I15" i="79"/>
  <c r="K15" i="79" s="1"/>
  <c r="AM41" i="39" s="1"/>
  <c r="AW16" i="39"/>
  <c r="AW33" i="39"/>
  <c r="AW15" i="39"/>
  <c r="AW41" i="39"/>
  <c r="AW37" i="39"/>
  <c r="AW36" i="39"/>
  <c r="AW32" i="39"/>
  <c r="AW19" i="39"/>
  <c r="AW31" i="39"/>
  <c r="AW29" i="39"/>
  <c r="AW20" i="39"/>
  <c r="AW14" i="39"/>
  <c r="AW38" i="39"/>
  <c r="AW11" i="39"/>
  <c r="K62" i="54"/>
  <c r="K53" i="54"/>
  <c r="K63" i="54"/>
  <c r="AQ10" i="43"/>
  <c r="AQ13" i="43"/>
  <c r="AQ9" i="43"/>
  <c r="AQ12" i="43"/>
  <c r="AQ21" i="43"/>
  <c r="AM13" i="89"/>
  <c r="AC13" i="89"/>
  <c r="AG17" i="92"/>
  <c r="I72" i="98"/>
  <c r="M18" i="79"/>
  <c r="W18" i="84"/>
  <c r="O18" i="79" s="1"/>
  <c r="S18" i="79" s="1"/>
  <c r="U18" i="79" s="1"/>
  <c r="AQ10" i="88"/>
  <c r="AG18" i="90"/>
  <c r="BG18" i="90" s="1"/>
  <c r="CW14" i="84"/>
  <c r="CO14" i="84"/>
  <c r="BU18" i="82"/>
  <c r="BW18" i="82" s="1"/>
  <c r="BM18" i="82"/>
  <c r="M36" i="43"/>
  <c r="BG8" i="91"/>
  <c r="AO9" i="52"/>
  <c r="AQ9" i="52" s="1"/>
  <c r="BY9" i="52"/>
  <c r="E17" i="79"/>
  <c r="AA15" i="77"/>
  <c r="AC15" i="77" s="1"/>
  <c r="I24" i="18" s="1"/>
  <c r="M24" i="18" s="1"/>
  <c r="S24" i="18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2" i="77"/>
  <c r="AC12" i="77" s="1"/>
  <c r="I21" i="18" s="1"/>
  <c r="M21" i="18" s="1"/>
  <c r="S21" i="18" s="1"/>
  <c r="AA17" i="77"/>
  <c r="AC17" i="77" s="1"/>
  <c r="I26" i="18" s="1"/>
  <c r="M26" i="18" s="1"/>
  <c r="S26" i="18" s="1"/>
  <c r="AA13" i="77"/>
  <c r="AC13" i="77" s="1"/>
  <c r="I22" i="18" s="1"/>
  <c r="M22" i="18" s="1"/>
  <c r="S22" i="18" s="1"/>
  <c r="AA14" i="77"/>
  <c r="AC14" i="77" s="1"/>
  <c r="I23" i="18" s="1"/>
  <c r="M23" i="18" s="1"/>
  <c r="S23" i="18" s="1"/>
  <c r="AA10" i="77"/>
  <c r="AC10" i="77" s="1"/>
  <c r="I19" i="18" s="1"/>
  <c r="M19" i="18" s="1"/>
  <c r="S19" i="18" s="1"/>
  <c r="AG22" i="88"/>
  <c r="BY18" i="52"/>
  <c r="CC18" i="52" s="1"/>
  <c r="AO18" i="52"/>
  <c r="K48" i="96"/>
  <c r="I23" i="53" s="1"/>
  <c r="M23" i="53" s="1"/>
  <c r="Q23" i="53" s="1"/>
  <c r="W23" i="53" s="1"/>
  <c r="I48" i="96"/>
  <c r="I23" i="55" s="1"/>
  <c r="M23" i="55" s="1"/>
  <c r="S66" i="25"/>
  <c r="O29" i="77"/>
  <c r="Q29" i="77" s="1"/>
  <c r="I10" i="19" s="1"/>
  <c r="M10" i="19" s="1"/>
  <c r="S10" i="19" s="1"/>
  <c r="O31" i="77"/>
  <c r="Q31" i="77" s="1"/>
  <c r="I12" i="19" s="1"/>
  <c r="M12" i="19" s="1"/>
  <c r="S12" i="19" s="1"/>
  <c r="O28" i="77"/>
  <c r="Q28" i="77" s="1"/>
  <c r="I9" i="19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BU12" i="81"/>
  <c r="BW12" i="81" s="1"/>
  <c r="BM12" i="81"/>
  <c r="AG13" i="90"/>
  <c r="BG13" i="90" s="1"/>
  <c r="Q42" i="37"/>
  <c r="G127" i="113"/>
  <c r="I43" i="34" s="1"/>
  <c r="M43" i="34" s="1"/>
  <c r="I40" i="34"/>
  <c r="M40" i="34" s="1"/>
  <c r="E24" i="103"/>
  <c r="AI24" i="56"/>
  <c r="AS24" i="56"/>
  <c r="AM24" i="56"/>
  <c r="AC24" i="56"/>
  <c r="Q24" i="56"/>
  <c r="W24" i="56" s="1"/>
  <c r="AW18" i="81"/>
  <c r="AY18" i="81" s="1"/>
  <c r="AO18" i="81"/>
  <c r="AW41" i="38"/>
  <c r="AW30" i="38"/>
  <c r="AW37" i="38"/>
  <c r="AW32" i="38"/>
  <c r="AW19" i="38"/>
  <c r="AW31" i="38"/>
  <c r="AW29" i="38"/>
  <c r="AW15" i="38"/>
  <c r="AW20" i="38"/>
  <c r="AW18" i="38"/>
  <c r="I16" i="79"/>
  <c r="K16" i="79" s="1"/>
  <c r="AM41" i="38" s="1"/>
  <c r="AW36" i="38"/>
  <c r="AW38" i="38"/>
  <c r="AW43" i="38"/>
  <c r="AW46" i="38"/>
  <c r="AW16" i="38"/>
  <c r="AW39" i="38"/>
  <c r="AW11" i="38"/>
  <c r="AW40" i="38"/>
  <c r="AW14" i="38"/>
  <c r="AW27" i="38"/>
  <c r="AW42" i="38"/>
  <c r="AW25" i="38"/>
  <c r="AW17" i="38"/>
  <c r="AW45" i="38"/>
  <c r="AW33" i="38"/>
  <c r="AW28" i="38"/>
  <c r="BO16" i="79"/>
  <c r="CE16" i="84"/>
  <c r="BQ16" i="79" s="1"/>
  <c r="BU16" i="79" s="1"/>
  <c r="BW16" i="79" s="1"/>
  <c r="AW15" i="79"/>
  <c r="BK15" i="84"/>
  <c r="AY15" i="79" s="1"/>
  <c r="BC15" i="79" s="1"/>
  <c r="BE15" i="79" s="1"/>
  <c r="W8" i="39" s="1"/>
  <c r="W13" i="89"/>
  <c r="I74" i="98"/>
  <c r="AG14" i="88"/>
  <c r="DI17" i="82"/>
  <c r="DQ17" i="82"/>
  <c r="DS17" i="82" s="1"/>
  <c r="AQ21" i="41"/>
  <c r="AQ9" i="41"/>
  <c r="AQ10" i="41"/>
  <c r="AQ13" i="41"/>
  <c r="AQ12" i="41"/>
  <c r="E20" i="79"/>
  <c r="BO15" i="79"/>
  <c r="CE15" i="84"/>
  <c r="BQ15" i="79" s="1"/>
  <c r="BU15" i="79" s="1"/>
  <c r="BW15" i="79" s="1"/>
  <c r="AQ13" i="79"/>
  <c r="AY13" i="85"/>
  <c r="M36" i="33"/>
  <c r="M8" i="24"/>
  <c r="AG18" i="88"/>
  <c r="BG18" i="88" s="1"/>
  <c r="S8" i="42"/>
  <c r="CG20" i="79"/>
  <c r="CY20" i="84"/>
  <c r="CI20" i="79" s="1"/>
  <c r="CM20" i="79" s="1"/>
  <c r="CO20" i="79" s="1"/>
  <c r="AO37" i="52"/>
  <c r="BY37" i="52"/>
  <c r="CC37" i="52" s="1"/>
  <c r="M13" i="79"/>
  <c r="W13" i="84"/>
  <c r="O13" i="79" s="1"/>
  <c r="S13" i="79" s="1"/>
  <c r="U13" i="79" s="1"/>
  <c r="AG18" i="92"/>
  <c r="AE13" i="77"/>
  <c r="AG13" i="77" s="1"/>
  <c r="I22" i="17" s="1"/>
  <c r="M22" i="17" s="1"/>
  <c r="S22" i="17" s="1"/>
  <c r="AE15" i="77"/>
  <c r="AG15" i="77" s="1"/>
  <c r="I24" i="17" s="1"/>
  <c r="M24" i="17" s="1"/>
  <c r="S24" i="17" s="1"/>
  <c r="AE11" i="77"/>
  <c r="AG11" i="77" s="1"/>
  <c r="I20" i="17" s="1"/>
  <c r="M20" i="17" s="1"/>
  <c r="S20" i="17" s="1"/>
  <c r="AE12" i="77"/>
  <c r="AG12" i="77" s="1"/>
  <c r="I21" i="17" s="1"/>
  <c r="M21" i="17" s="1"/>
  <c r="S21" i="17" s="1"/>
  <c r="AE17" i="77"/>
  <c r="AG17" i="77" s="1"/>
  <c r="I26" i="17" s="1"/>
  <c r="M26" i="17" s="1"/>
  <c r="S26" i="17" s="1"/>
  <c r="AE14" i="77"/>
  <c r="AG14" i="77" s="1"/>
  <c r="I23" i="17" s="1"/>
  <c r="M23" i="17" s="1"/>
  <c r="S23" i="17" s="1"/>
  <c r="AE10" i="77"/>
  <c r="AG10" i="77" s="1"/>
  <c r="I19" i="17" s="1"/>
  <c r="M19" i="17" s="1"/>
  <c r="S19" i="17" s="1"/>
  <c r="AE16" i="77"/>
  <c r="AG16" i="77" s="1"/>
  <c r="I25" i="17" s="1"/>
  <c r="M25" i="17" s="1"/>
  <c r="S25" i="17" s="1"/>
  <c r="BY11" i="52"/>
  <c r="CC11" i="52" s="1"/>
  <c r="AO11" i="52"/>
  <c r="I43" i="96"/>
  <c r="I16" i="55" s="1"/>
  <c r="M16" i="55" s="1"/>
  <c r="W9" i="90"/>
  <c r="BC22" i="90"/>
  <c r="BC23" i="90" s="1"/>
  <c r="S11" i="23"/>
  <c r="Y34" i="54"/>
  <c r="G108" i="113"/>
  <c r="I42" i="36" s="1"/>
  <c r="M42" i="36" s="1"/>
  <c r="S43" i="38"/>
  <c r="G20" i="113"/>
  <c r="I8" i="29" s="1"/>
  <c r="I40" i="38"/>
  <c r="M40" i="38" s="1"/>
  <c r="E20" i="103"/>
  <c r="AG12" i="91"/>
  <c r="BG12" i="91" s="1"/>
  <c r="Q17" i="55"/>
  <c r="W17" i="55" s="1"/>
  <c r="AA17" i="55"/>
  <c r="AI17" i="55"/>
  <c r="BG16" i="79"/>
  <c r="BK16" i="79" s="1"/>
  <c r="BM16" i="79" s="1"/>
  <c r="AQ17" i="92"/>
  <c r="AO21" i="81"/>
  <c r="AW21" i="81"/>
  <c r="AY21" i="81" s="1"/>
  <c r="BY20" i="79"/>
  <c r="CS10" i="82"/>
  <c r="CU10" i="82" s="1"/>
  <c r="CK10" i="82"/>
  <c r="AM11" i="77"/>
  <c r="AO11" i="77" s="1"/>
  <c r="I18" i="21" s="1"/>
  <c r="M18" i="21" s="1"/>
  <c r="S18" i="21" s="1"/>
  <c r="AM17" i="77"/>
  <c r="AO17" i="77" s="1"/>
  <c r="I24" i="21" s="1"/>
  <c r="M24" i="21" s="1"/>
  <c r="S24" i="21" s="1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5" i="77"/>
  <c r="AO15" i="77" s="1"/>
  <c r="I22" i="21" s="1"/>
  <c r="M22" i="21" s="1"/>
  <c r="S22" i="21" s="1"/>
  <c r="AM14" i="77"/>
  <c r="AO14" i="77" s="1"/>
  <c r="I21" i="21" s="1"/>
  <c r="M21" i="21" s="1"/>
  <c r="S21" i="21" s="1"/>
  <c r="AO96" i="52"/>
  <c r="BY96" i="52"/>
  <c r="CC96" i="52" s="1"/>
  <c r="AK43" i="46"/>
  <c r="S43" i="46"/>
  <c r="BA43" i="46"/>
  <c r="AU43" i="46"/>
  <c r="AE43" i="46"/>
  <c r="S43" i="42"/>
  <c r="S43" i="40"/>
  <c r="I40" i="36"/>
  <c r="M40" i="36" s="1"/>
  <c r="E22" i="103"/>
  <c r="Q11" i="48"/>
  <c r="AA11" i="48"/>
  <c r="AI11" i="48"/>
  <c r="AM11" i="48" s="1"/>
  <c r="W15" i="88"/>
  <c r="BG15" i="88" s="1"/>
  <c r="AO23" i="81"/>
  <c r="AW23" i="81"/>
  <c r="AY23" i="81" s="1"/>
  <c r="K25" i="76"/>
  <c r="M25" i="76" s="1"/>
  <c r="I26" i="45" s="1"/>
  <c r="M26" i="45" s="1"/>
  <c r="K32" i="76"/>
  <c r="M32" i="76" s="1"/>
  <c r="I33" i="45" s="1"/>
  <c r="M33" i="45" s="1"/>
  <c r="K12" i="76"/>
  <c r="K15" i="76"/>
  <c r="K22" i="76"/>
  <c r="M22" i="76" s="1"/>
  <c r="I23" i="45" s="1"/>
  <c r="M23" i="45" s="1"/>
  <c r="K13" i="76"/>
  <c r="K11" i="76"/>
  <c r="M11" i="76" s="1"/>
  <c r="I12" i="45" s="1"/>
  <c r="M12" i="45" s="1"/>
  <c r="K20" i="76"/>
  <c r="K31" i="76"/>
  <c r="M31" i="76" s="1"/>
  <c r="I32" i="45" s="1"/>
  <c r="M32" i="45" s="1"/>
  <c r="K9" i="76"/>
  <c r="K29" i="76"/>
  <c r="M29" i="76" s="1"/>
  <c r="I30" i="45" s="1"/>
  <c r="M30" i="45" s="1"/>
  <c r="K17" i="76"/>
  <c r="K16" i="76"/>
  <c r="K30" i="76"/>
  <c r="M30" i="76" s="1"/>
  <c r="I31" i="45" s="1"/>
  <c r="M31" i="45" s="1"/>
  <c r="K19" i="76"/>
  <c r="K18" i="76"/>
  <c r="K21" i="76"/>
  <c r="K23" i="76"/>
  <c r="M23" i="76" s="1"/>
  <c r="I24" i="45" s="1"/>
  <c r="M24" i="45" s="1"/>
  <c r="K24" i="76"/>
  <c r="M24" i="76" s="1"/>
  <c r="I25" i="45" s="1"/>
  <c r="M25" i="45" s="1"/>
  <c r="K26" i="76"/>
  <c r="M26" i="76" s="1"/>
  <c r="I27" i="45" s="1"/>
  <c r="M27" i="45" s="1"/>
  <c r="K27" i="76"/>
  <c r="M27" i="76" s="1"/>
  <c r="I28" i="45" s="1"/>
  <c r="M28" i="45" s="1"/>
  <c r="K28" i="76"/>
  <c r="M28" i="76" s="1"/>
  <c r="I29" i="45" s="1"/>
  <c r="M29" i="45" s="1"/>
  <c r="K10" i="76"/>
  <c r="K14" i="76"/>
  <c r="K33" i="76"/>
  <c r="M33" i="76" s="1"/>
  <c r="I34" i="45" s="1"/>
  <c r="M34" i="45" s="1"/>
  <c r="K8" i="76"/>
  <c r="AQ17" i="45"/>
  <c r="AQ43" i="45"/>
  <c r="AQ39" i="45"/>
  <c r="AQ30" i="45"/>
  <c r="AQ31" i="45"/>
  <c r="AQ27" i="45"/>
  <c r="AQ36" i="45"/>
  <c r="AQ41" i="45"/>
  <c r="AQ37" i="45"/>
  <c r="AQ28" i="45"/>
  <c r="AQ45" i="45"/>
  <c r="AQ33" i="45"/>
  <c r="AQ11" i="45"/>
  <c r="AQ42" i="45"/>
  <c r="AQ46" i="45"/>
  <c r="AQ20" i="45"/>
  <c r="AQ14" i="45"/>
  <c r="AQ19" i="45"/>
  <c r="AQ16" i="45"/>
  <c r="AQ18" i="45"/>
  <c r="AQ15" i="45"/>
  <c r="AQ29" i="45"/>
  <c r="AQ40" i="45"/>
  <c r="AQ25" i="45"/>
  <c r="AQ38" i="45"/>
  <c r="AQ32" i="45"/>
  <c r="G98" i="114"/>
  <c r="I28" i="24" s="1"/>
  <c r="M28" i="24" s="1"/>
  <c r="S28" i="24" s="1"/>
  <c r="AG16" i="91"/>
  <c r="AI17" i="51"/>
  <c r="AM17" i="51" s="1"/>
  <c r="AY17" i="51"/>
  <c r="BG17" i="51"/>
  <c r="BO17" i="51"/>
  <c r="BS17" i="51" s="1"/>
  <c r="AQ17" i="51"/>
  <c r="Q17" i="51"/>
  <c r="W17" i="51" s="1"/>
  <c r="AA17" i="51"/>
  <c r="AO11" i="82"/>
  <c r="AW11" i="82"/>
  <c r="AY11" i="82" s="1"/>
  <c r="G22" i="87"/>
  <c r="I22" i="87" s="1"/>
  <c r="AY24" i="3" s="1"/>
  <c r="G916" i="1" s="1"/>
  <c r="W22" i="92"/>
  <c r="BG22" i="92" s="1"/>
  <c r="AQ21" i="38"/>
  <c r="AQ12" i="38"/>
  <c r="AQ9" i="38"/>
  <c r="AQ13" i="38"/>
  <c r="AQ10" i="38"/>
  <c r="M16" i="79"/>
  <c r="W16" i="84"/>
  <c r="O16" i="79" s="1"/>
  <c r="S16" i="79" s="1"/>
  <c r="U16" i="79" s="1"/>
  <c r="AO15" i="79"/>
  <c r="AG17" i="91"/>
  <c r="AQ18" i="90"/>
  <c r="M20" i="79"/>
  <c r="W20" i="84"/>
  <c r="O20" i="79" s="1"/>
  <c r="S20" i="79" s="1"/>
  <c r="U20" i="79" s="1"/>
  <c r="BG15" i="79"/>
  <c r="AO21" i="84"/>
  <c r="AG21" i="84"/>
  <c r="M44" i="26"/>
  <c r="AQ18" i="88"/>
  <c r="E13" i="79"/>
  <c r="BO19" i="85"/>
  <c r="BI19" i="79"/>
  <c r="AQ18" i="92"/>
  <c r="BG18" i="92" s="1"/>
  <c r="BU8" i="82"/>
  <c r="BW8" i="82" s="1"/>
  <c r="BM8" i="82"/>
  <c r="G31" i="76"/>
  <c r="I31" i="76" s="1"/>
  <c r="I32" i="46" s="1"/>
  <c r="M32" i="46" s="1"/>
  <c r="G11" i="76"/>
  <c r="I11" i="76" s="1"/>
  <c r="I12" i="46" s="1"/>
  <c r="M12" i="46" s="1"/>
  <c r="G18" i="76"/>
  <c r="G21" i="76"/>
  <c r="G28" i="76"/>
  <c r="I28" i="76" s="1"/>
  <c r="I29" i="46" s="1"/>
  <c r="M29" i="46" s="1"/>
  <c r="G8" i="76"/>
  <c r="I8" i="76" s="1"/>
  <c r="I9" i="46" s="1"/>
  <c r="G9" i="76"/>
  <c r="G33" i="76"/>
  <c r="I33" i="76" s="1"/>
  <c r="I34" i="46" s="1"/>
  <c r="M34" i="46" s="1"/>
  <c r="G26" i="76"/>
  <c r="I26" i="76" s="1"/>
  <c r="I27" i="46" s="1"/>
  <c r="M27" i="46" s="1"/>
  <c r="G23" i="76"/>
  <c r="I23" i="76" s="1"/>
  <c r="I24" i="46" s="1"/>
  <c r="M24" i="46" s="1"/>
  <c r="G12" i="76"/>
  <c r="G15" i="76"/>
  <c r="G16" i="76"/>
  <c r="G17" i="76"/>
  <c r="G30" i="76"/>
  <c r="I30" i="76" s="1"/>
  <c r="I31" i="46" s="1"/>
  <c r="M31" i="46" s="1"/>
  <c r="G19" i="76"/>
  <c r="G20" i="76"/>
  <c r="G22" i="76"/>
  <c r="I22" i="76" s="1"/>
  <c r="I23" i="46" s="1"/>
  <c r="M23" i="46" s="1"/>
  <c r="G32" i="76"/>
  <c r="I32" i="76" s="1"/>
  <c r="I33" i="46" s="1"/>
  <c r="M33" i="46" s="1"/>
  <c r="G25" i="76"/>
  <c r="I25" i="76" s="1"/>
  <c r="I26" i="46" s="1"/>
  <c r="M26" i="46" s="1"/>
  <c r="G24" i="76"/>
  <c r="I24" i="76" s="1"/>
  <c r="I25" i="46" s="1"/>
  <c r="M25" i="46" s="1"/>
  <c r="G27" i="76"/>
  <c r="I27" i="76" s="1"/>
  <c r="I28" i="46" s="1"/>
  <c r="M28" i="46" s="1"/>
  <c r="G10" i="76"/>
  <c r="G13" i="76"/>
  <c r="G14" i="76"/>
  <c r="G29" i="76"/>
  <c r="I29" i="76" s="1"/>
  <c r="I30" i="46" s="1"/>
  <c r="M30" i="46" s="1"/>
  <c r="CS12" i="81"/>
  <c r="CU12" i="81" s="1"/>
  <c r="CK12" i="81"/>
  <c r="BA17" i="84"/>
  <c r="BI17" i="84"/>
  <c r="AG10" i="90"/>
  <c r="W78" i="52"/>
  <c r="W79" i="52" s="1"/>
  <c r="AW40" i="40"/>
  <c r="AW30" i="40"/>
  <c r="AW43" i="40"/>
  <c r="AW31" i="40"/>
  <c r="AW11" i="40"/>
  <c r="AW18" i="40"/>
  <c r="AW36" i="40"/>
  <c r="AW14" i="40"/>
  <c r="AW25" i="40"/>
  <c r="AW45" i="40"/>
  <c r="AW20" i="40"/>
  <c r="AW46" i="40"/>
  <c r="AW37" i="40"/>
  <c r="I14" i="79"/>
  <c r="K14" i="79" s="1"/>
  <c r="AM41" i="40" s="1"/>
  <c r="AW16" i="40"/>
  <c r="AW27" i="40"/>
  <c r="AW29" i="40"/>
  <c r="AW41" i="40"/>
  <c r="AW15" i="40"/>
  <c r="AW39" i="40"/>
  <c r="AW17" i="40"/>
  <c r="AW33" i="40"/>
  <c r="AW42" i="40"/>
  <c r="AW19" i="40"/>
  <c r="AW38" i="40"/>
  <c r="AW28" i="40"/>
  <c r="AW32" i="40"/>
  <c r="M23" i="79"/>
  <c r="W23" i="84"/>
  <c r="O23" i="79" s="1"/>
  <c r="S23" i="79" s="1"/>
  <c r="U23" i="79" s="1"/>
  <c r="W41" i="30" s="1"/>
  <c r="Y41" i="30" s="1"/>
  <c r="AY9" i="85"/>
  <c r="AQ9" i="79"/>
  <c r="BG18" i="89"/>
  <c r="Y12" i="54"/>
  <c r="AC22" i="84"/>
  <c r="AK22" i="84"/>
  <c r="S31" i="17"/>
  <c r="AQ14" i="88"/>
  <c r="AQ17" i="91"/>
  <c r="AG20" i="84"/>
  <c r="AO20" i="84"/>
  <c r="AG10" i="88"/>
  <c r="BU9" i="81"/>
  <c r="BW9" i="81" s="1"/>
  <c r="BM9" i="81"/>
  <c r="CW10" i="83"/>
  <c r="CY10" i="83" s="1"/>
  <c r="CS10" i="83"/>
  <c r="AI18" i="85"/>
  <c r="Y18" i="79"/>
  <c r="DI17" i="81"/>
  <c r="DQ17" i="81"/>
  <c r="DS17" i="81" s="1"/>
  <c r="M36" i="42"/>
  <c r="M36" i="36"/>
  <c r="BU9" i="82"/>
  <c r="BW9" i="82" s="1"/>
  <c r="BM9" i="82"/>
  <c r="CO10" i="84"/>
  <c r="CW10" i="84"/>
  <c r="CA8" i="79"/>
  <c r="CE8" i="85"/>
  <c r="W9" i="88"/>
  <c r="BG9" i="88" s="1"/>
  <c r="W21" i="91"/>
  <c r="BG21" i="91" s="1"/>
  <c r="AQ15" i="77"/>
  <c r="AS15" i="77" s="1"/>
  <c r="I24" i="15" s="1"/>
  <c r="M24" i="15" s="1"/>
  <c r="S24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AQ13" i="77"/>
  <c r="AS13" i="77" s="1"/>
  <c r="I22" i="15" s="1"/>
  <c r="M22" i="15" s="1"/>
  <c r="S22" i="15" s="1"/>
  <c r="AQ12" i="77"/>
  <c r="AS12" i="77" s="1"/>
  <c r="I21" i="15" s="1"/>
  <c r="M21" i="15" s="1"/>
  <c r="S21" i="15" s="1"/>
  <c r="AQ16" i="77"/>
  <c r="AS16" i="77" s="1"/>
  <c r="I25" i="15" s="1"/>
  <c r="M25" i="15" s="1"/>
  <c r="S25" i="15" s="1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O14" i="81"/>
  <c r="AW14" i="81"/>
  <c r="AY14" i="81" s="1"/>
  <c r="BU10" i="84"/>
  <c r="BG10" i="79" s="1"/>
  <c r="CC10" i="84"/>
  <c r="S43" i="43"/>
  <c r="G65" i="113"/>
  <c r="I13" i="29" s="1"/>
  <c r="M13" i="29" s="1"/>
  <c r="S13" i="29" s="1"/>
  <c r="BA13" i="7" s="1"/>
  <c r="I40" i="31"/>
  <c r="M40" i="31" s="1"/>
  <c r="E28" i="103"/>
  <c r="AC20" i="56"/>
  <c r="Q20" i="56"/>
  <c r="Y20" i="56" s="1"/>
  <c r="K20" i="56"/>
  <c r="AM20" i="56"/>
  <c r="DI21" i="81"/>
  <c r="DQ21" i="81"/>
  <c r="DS21" i="81" s="1"/>
  <c r="CA10" i="79"/>
  <c r="CE10" i="85"/>
  <c r="W17" i="91"/>
  <c r="BG17" i="91" s="1"/>
  <c r="W9" i="79"/>
  <c r="AI12" i="51"/>
  <c r="AY12" i="51"/>
  <c r="BO12" i="51"/>
  <c r="Q12" i="51"/>
  <c r="AQ12" i="51"/>
  <c r="AU12" i="51" s="1"/>
  <c r="BG12" i="51"/>
  <c r="AA12" i="51"/>
  <c r="M36" i="30"/>
  <c r="BO21" i="85"/>
  <c r="BI21" i="79"/>
  <c r="BU13" i="84"/>
  <c r="BG13" i="79" s="1"/>
  <c r="BK13" i="79" s="1"/>
  <c r="BM13" i="79" s="1"/>
  <c r="CC13" i="84"/>
  <c r="AO13" i="81"/>
  <c r="AW13" i="81"/>
  <c r="AY13" i="81" s="1"/>
  <c r="AO41" i="52"/>
  <c r="BY41" i="52"/>
  <c r="CC41" i="52" s="1"/>
  <c r="Y23" i="79"/>
  <c r="AI23" i="85"/>
  <c r="AQ12" i="90"/>
  <c r="AG11" i="89"/>
  <c r="CG15" i="79"/>
  <c r="CY15" i="84"/>
  <c r="CI15" i="79" s="1"/>
  <c r="CM15" i="79" s="1"/>
  <c r="CO15" i="79" s="1"/>
  <c r="AU16" i="77"/>
  <c r="AW16" i="77" s="1"/>
  <c r="I25" i="13" s="1"/>
  <c r="M25" i="13" s="1"/>
  <c r="AU12" i="77"/>
  <c r="AW12" i="77" s="1"/>
  <c r="I21" i="13" s="1"/>
  <c r="M21" i="13" s="1"/>
  <c r="AU15" i="77"/>
  <c r="AW15" i="77" s="1"/>
  <c r="I24" i="13" s="1"/>
  <c r="M24" i="13" s="1"/>
  <c r="AU14" i="77"/>
  <c r="AW14" i="77" s="1"/>
  <c r="I23" i="13" s="1"/>
  <c r="M23" i="13" s="1"/>
  <c r="AU17" i="77"/>
  <c r="AW17" i="77" s="1"/>
  <c r="I26" i="13" s="1"/>
  <c r="M26" i="13" s="1"/>
  <c r="AU13" i="77"/>
  <c r="AW13" i="77" s="1"/>
  <c r="I22" i="13" s="1"/>
  <c r="M22" i="13" s="1"/>
  <c r="AU10" i="77"/>
  <c r="AW10" i="77" s="1"/>
  <c r="I19" i="13" s="1"/>
  <c r="M19" i="13" s="1"/>
  <c r="AU11" i="77"/>
  <c r="AW11" i="77" s="1"/>
  <c r="I20" i="13" s="1"/>
  <c r="M20" i="13" s="1"/>
  <c r="I20" i="52"/>
  <c r="M20" i="52" s="1"/>
  <c r="K12" i="74"/>
  <c r="I15" i="50" s="1"/>
  <c r="M15" i="50" s="1"/>
  <c r="I47" i="96"/>
  <c r="I21" i="55" s="1"/>
  <c r="M21" i="55" s="1"/>
  <c r="K47" i="96"/>
  <c r="I21" i="53" s="1"/>
  <c r="M21" i="53" s="1"/>
  <c r="Q21" i="53" s="1"/>
  <c r="W21" i="53" s="1"/>
  <c r="S58" i="25"/>
  <c r="S64" i="23"/>
  <c r="AO23" i="82"/>
  <c r="AW23" i="82"/>
  <c r="AY23" i="82" s="1"/>
  <c r="S22" i="91"/>
  <c r="S23" i="91" s="1"/>
  <c r="DI18" i="81"/>
  <c r="DQ18" i="81"/>
  <c r="DS18" i="81" s="1"/>
  <c r="G152" i="113"/>
  <c r="I23" i="29" s="1"/>
  <c r="M23" i="29" s="1"/>
  <c r="S23" i="29" s="1"/>
  <c r="BA23" i="7" s="1"/>
  <c r="S43" i="35"/>
  <c r="I40" i="30"/>
  <c r="M40" i="30" s="1"/>
  <c r="E29" i="103"/>
  <c r="M8" i="55"/>
  <c r="AW16" i="44"/>
  <c r="AW33" i="44"/>
  <c r="AW42" i="44"/>
  <c r="AW20" i="44"/>
  <c r="AW29" i="44"/>
  <c r="AW38" i="44"/>
  <c r="AW30" i="44"/>
  <c r="AW40" i="44"/>
  <c r="AW18" i="44"/>
  <c r="AW36" i="44"/>
  <c r="AW32" i="44"/>
  <c r="AW15" i="44"/>
  <c r="AW14" i="44"/>
  <c r="I10" i="79"/>
  <c r="K10" i="79" s="1"/>
  <c r="AW31" i="44"/>
  <c r="AW43" i="44"/>
  <c r="AW19" i="44"/>
  <c r="AW41" i="44"/>
  <c r="AW28" i="44"/>
  <c r="AW25" i="44"/>
  <c r="AW37" i="44"/>
  <c r="AW17" i="44"/>
  <c r="AW45" i="44"/>
  <c r="AW27" i="44"/>
  <c r="AW46" i="44"/>
  <c r="AW11" i="44"/>
  <c r="AW39" i="44"/>
  <c r="DI13" i="82"/>
  <c r="DQ13" i="82"/>
  <c r="DS13" i="82" s="1"/>
  <c r="I50" i="98"/>
  <c r="AO18" i="82"/>
  <c r="AW18" i="82"/>
  <c r="AY18" i="82" s="1"/>
  <c r="S42" i="34"/>
  <c r="Q42" i="34"/>
  <c r="Y15" i="79"/>
  <c r="AI15" i="85"/>
  <c r="AG13" i="91"/>
  <c r="BG13" i="91" s="1"/>
  <c r="BQ22" i="82"/>
  <c r="BI22" i="82"/>
  <c r="S33" i="76"/>
  <c r="U33" i="76" s="1"/>
  <c r="I34" i="43" s="1"/>
  <c r="M34" i="43" s="1"/>
  <c r="S13" i="76"/>
  <c r="S20" i="76"/>
  <c r="S23" i="76"/>
  <c r="U23" i="76" s="1"/>
  <c r="I24" i="43" s="1"/>
  <c r="M24" i="43" s="1"/>
  <c r="S30" i="76"/>
  <c r="U30" i="76" s="1"/>
  <c r="I31" i="43" s="1"/>
  <c r="M31" i="43" s="1"/>
  <c r="S10" i="76"/>
  <c r="S21" i="76"/>
  <c r="S19" i="76"/>
  <c r="S32" i="76"/>
  <c r="U32" i="76" s="1"/>
  <c r="I33" i="43" s="1"/>
  <c r="M33" i="43" s="1"/>
  <c r="S14" i="76"/>
  <c r="S27" i="76"/>
  <c r="U27" i="76" s="1"/>
  <c r="I28" i="43" s="1"/>
  <c r="M28" i="43" s="1"/>
  <c r="S22" i="76"/>
  <c r="U22" i="76" s="1"/>
  <c r="I23" i="43" s="1"/>
  <c r="M23" i="43" s="1"/>
  <c r="S11" i="76"/>
  <c r="U11" i="76" s="1"/>
  <c r="I12" i="43" s="1"/>
  <c r="M12" i="43" s="1"/>
  <c r="S17" i="76"/>
  <c r="S18" i="76"/>
  <c r="S31" i="76"/>
  <c r="U31" i="76" s="1"/>
  <c r="I32" i="43" s="1"/>
  <c r="M32" i="43" s="1"/>
  <c r="S24" i="76"/>
  <c r="U24" i="76" s="1"/>
  <c r="I25" i="43" s="1"/>
  <c r="M25" i="43" s="1"/>
  <c r="S25" i="76"/>
  <c r="U25" i="76" s="1"/>
  <c r="I26" i="43" s="1"/>
  <c r="M26" i="43" s="1"/>
  <c r="S26" i="76"/>
  <c r="U26" i="76" s="1"/>
  <c r="I27" i="43" s="1"/>
  <c r="M27" i="43" s="1"/>
  <c r="S8" i="76"/>
  <c r="S28" i="76"/>
  <c r="U28" i="76" s="1"/>
  <c r="I29" i="43" s="1"/>
  <c r="M29" i="43" s="1"/>
  <c r="S9" i="76"/>
  <c r="S12" i="76"/>
  <c r="S29" i="76"/>
  <c r="U29" i="76" s="1"/>
  <c r="I30" i="43" s="1"/>
  <c r="M30" i="43" s="1"/>
  <c r="S15" i="76"/>
  <c r="S16" i="76"/>
  <c r="BI22" i="81"/>
  <c r="BQ22" i="81"/>
  <c r="AQ16" i="91"/>
  <c r="AU31" i="76"/>
  <c r="AW31" i="76" s="1"/>
  <c r="I32" i="36" s="1"/>
  <c r="M32" i="36" s="1"/>
  <c r="AU11" i="76"/>
  <c r="AW11" i="76" s="1"/>
  <c r="I12" i="36" s="1"/>
  <c r="M12" i="36" s="1"/>
  <c r="AU18" i="76"/>
  <c r="AU21" i="76"/>
  <c r="AU28" i="76"/>
  <c r="AW28" i="76" s="1"/>
  <c r="I29" i="36" s="1"/>
  <c r="M29" i="36" s="1"/>
  <c r="AU8" i="76"/>
  <c r="AU26" i="76"/>
  <c r="AW26" i="76" s="1"/>
  <c r="I27" i="36" s="1"/>
  <c r="M27" i="36" s="1"/>
  <c r="AU24" i="76"/>
  <c r="AW24" i="76" s="1"/>
  <c r="I25" i="36" s="1"/>
  <c r="M25" i="36" s="1"/>
  <c r="AU25" i="76"/>
  <c r="AW25" i="76" s="1"/>
  <c r="I26" i="36" s="1"/>
  <c r="M26" i="36" s="1"/>
  <c r="AU23" i="76"/>
  <c r="AW23" i="76" s="1"/>
  <c r="I24" i="36" s="1"/>
  <c r="M24" i="36" s="1"/>
  <c r="AU29" i="76"/>
  <c r="AW29" i="76" s="1"/>
  <c r="I30" i="36" s="1"/>
  <c r="M30" i="36" s="1"/>
  <c r="AU27" i="76"/>
  <c r="AW27" i="76" s="1"/>
  <c r="I28" i="36" s="1"/>
  <c r="M28" i="36" s="1"/>
  <c r="AU33" i="76"/>
  <c r="AW33" i="76" s="1"/>
  <c r="I34" i="36" s="1"/>
  <c r="M34" i="36" s="1"/>
  <c r="AU17" i="76"/>
  <c r="AU20" i="76"/>
  <c r="AU32" i="76"/>
  <c r="AW32" i="76" s="1"/>
  <c r="I33" i="36" s="1"/>
  <c r="M33" i="36" s="1"/>
  <c r="AU9" i="76"/>
  <c r="AU10" i="76"/>
  <c r="AU12" i="76"/>
  <c r="AU13" i="76"/>
  <c r="AU14" i="76"/>
  <c r="AU15" i="76"/>
  <c r="AU16" i="76"/>
  <c r="AU30" i="76"/>
  <c r="AW30" i="76" s="1"/>
  <c r="I31" i="36" s="1"/>
  <c r="M31" i="36" s="1"/>
  <c r="AU19" i="76"/>
  <c r="AU22" i="76"/>
  <c r="AW22" i="76" s="1"/>
  <c r="I23" i="36" s="1"/>
  <c r="M23" i="36" s="1"/>
  <c r="Y9" i="79"/>
  <c r="AI9" i="85"/>
  <c r="AI29" i="76"/>
  <c r="AK29" i="76" s="1"/>
  <c r="I30" i="39" s="1"/>
  <c r="M30" i="39" s="1"/>
  <c r="AI9" i="76"/>
  <c r="AI16" i="76"/>
  <c r="AI19" i="76"/>
  <c r="AI26" i="76"/>
  <c r="AK26" i="76" s="1"/>
  <c r="I27" i="39" s="1"/>
  <c r="M27" i="39" s="1"/>
  <c r="AI14" i="76"/>
  <c r="AI12" i="76"/>
  <c r="AI13" i="76"/>
  <c r="AI11" i="76"/>
  <c r="AK11" i="76" s="1"/>
  <c r="I12" i="39" s="1"/>
  <c r="M12" i="39" s="1"/>
  <c r="AI17" i="76"/>
  <c r="AI15" i="76"/>
  <c r="AI18" i="76"/>
  <c r="AI23" i="76"/>
  <c r="AK23" i="76" s="1"/>
  <c r="I24" i="39" s="1"/>
  <c r="M24" i="39" s="1"/>
  <c r="AI27" i="76"/>
  <c r="AK27" i="76" s="1"/>
  <c r="I28" i="39" s="1"/>
  <c r="M28" i="39" s="1"/>
  <c r="AI32" i="76"/>
  <c r="AK32" i="76" s="1"/>
  <c r="I33" i="39" s="1"/>
  <c r="M33" i="39" s="1"/>
  <c r="AI10" i="76"/>
  <c r="AI21" i="76"/>
  <c r="AI22" i="76"/>
  <c r="AK22" i="76" s="1"/>
  <c r="I23" i="39" s="1"/>
  <c r="M23" i="39" s="1"/>
  <c r="AI24" i="76"/>
  <c r="AK24" i="76" s="1"/>
  <c r="I25" i="39" s="1"/>
  <c r="M25" i="39" s="1"/>
  <c r="AI25" i="76"/>
  <c r="AK25" i="76" s="1"/>
  <c r="I26" i="39" s="1"/>
  <c r="M26" i="39" s="1"/>
  <c r="AI8" i="76"/>
  <c r="AI33" i="76"/>
  <c r="AK33" i="76" s="1"/>
  <c r="I34" i="39" s="1"/>
  <c r="M34" i="39" s="1"/>
  <c r="AI28" i="76"/>
  <c r="AK28" i="76" s="1"/>
  <c r="I29" i="39" s="1"/>
  <c r="M29" i="39" s="1"/>
  <c r="AI30" i="76"/>
  <c r="AK30" i="76" s="1"/>
  <c r="I31" i="39" s="1"/>
  <c r="M31" i="39" s="1"/>
  <c r="AI20" i="76"/>
  <c r="AI31" i="76"/>
  <c r="AK31" i="76" s="1"/>
  <c r="I32" i="39" s="1"/>
  <c r="M32" i="39" s="1"/>
  <c r="I28" i="48"/>
  <c r="M9" i="48"/>
  <c r="AQ19" i="79"/>
  <c r="AY19" i="85"/>
  <c r="BE13" i="83"/>
  <c r="BI13" i="83"/>
  <c r="BK13" i="83" s="1"/>
  <c r="AG8" i="84"/>
  <c r="W8" i="79" s="1"/>
  <c r="AA8" i="79" s="1"/>
  <c r="AC8" i="79" s="1"/>
  <c r="AO8" i="84"/>
  <c r="AS71" i="52"/>
  <c r="AQ46" i="34"/>
  <c r="AQ36" i="34"/>
  <c r="AQ20" i="34"/>
  <c r="AQ37" i="34"/>
  <c r="AQ33" i="34"/>
  <c r="AQ18" i="34"/>
  <c r="AQ28" i="34"/>
  <c r="AQ42" i="34"/>
  <c r="AQ19" i="34"/>
  <c r="AQ29" i="34"/>
  <c r="AQ32" i="34"/>
  <c r="AQ41" i="34"/>
  <c r="AQ11" i="34"/>
  <c r="AQ30" i="34"/>
  <c r="AQ14" i="34"/>
  <c r="AQ16" i="34"/>
  <c r="AQ25" i="34"/>
  <c r="AQ15" i="34"/>
  <c r="AQ39" i="34"/>
  <c r="AQ43" i="34"/>
  <c r="AQ38" i="34"/>
  <c r="AQ17" i="34"/>
  <c r="AQ31" i="34"/>
  <c r="AQ40" i="34"/>
  <c r="AQ45" i="34"/>
  <c r="AQ27" i="34"/>
  <c r="W14" i="84"/>
  <c r="O14" i="79" s="1"/>
  <c r="S14" i="79" s="1"/>
  <c r="U14" i="79" s="1"/>
  <c r="M14" i="79"/>
  <c r="E23" i="79"/>
  <c r="AQ10" i="31"/>
  <c r="AQ9" i="31"/>
  <c r="AQ21" i="35"/>
  <c r="AQ9" i="35"/>
  <c r="AQ13" i="35"/>
  <c r="AQ12" i="35"/>
  <c r="AQ13" i="31"/>
  <c r="AQ21" i="31"/>
  <c r="AQ10" i="35"/>
  <c r="AQ12" i="31"/>
  <c r="AO22" i="83"/>
  <c r="AQ22" i="83" s="1"/>
  <c r="AK22" i="83"/>
  <c r="BA11" i="84"/>
  <c r="AO11" i="79" s="1"/>
  <c r="BI11" i="84"/>
  <c r="AQ24" i="32"/>
  <c r="AQ34" i="32"/>
  <c r="AQ8" i="32"/>
  <c r="AQ26" i="32"/>
  <c r="AQ22" i="32"/>
  <c r="AQ23" i="32"/>
  <c r="AG17" i="90"/>
  <c r="DI18" i="82"/>
  <c r="DQ18" i="82"/>
  <c r="DS18" i="82" s="1"/>
  <c r="BO21" i="76"/>
  <c r="BO28" i="76"/>
  <c r="BQ28" i="76" s="1"/>
  <c r="I59" i="52" s="1"/>
  <c r="M59" i="52" s="1"/>
  <c r="BO8" i="76"/>
  <c r="BO31" i="76"/>
  <c r="BQ31" i="76" s="1"/>
  <c r="I62" i="52" s="1"/>
  <c r="M62" i="52" s="1"/>
  <c r="BO11" i="76"/>
  <c r="BQ11" i="76" s="1"/>
  <c r="I19" i="52" s="1"/>
  <c r="M19" i="52" s="1"/>
  <c r="BO18" i="76"/>
  <c r="BO19" i="76"/>
  <c r="BO17" i="76"/>
  <c r="BO26" i="76"/>
  <c r="BQ26" i="76" s="1"/>
  <c r="I57" i="52" s="1"/>
  <c r="M57" i="52" s="1"/>
  <c r="BO10" i="76"/>
  <c r="BO15" i="76"/>
  <c r="BO23" i="76"/>
  <c r="BQ23" i="76" s="1"/>
  <c r="I54" i="52" s="1"/>
  <c r="M54" i="52" s="1"/>
  <c r="BO12" i="76"/>
  <c r="BO33" i="76"/>
  <c r="BQ33" i="76" s="1"/>
  <c r="I64" i="52" s="1"/>
  <c r="M64" i="52" s="1"/>
  <c r="BO13" i="76"/>
  <c r="BO29" i="76"/>
  <c r="BQ29" i="76" s="1"/>
  <c r="I60" i="52" s="1"/>
  <c r="M60" i="52" s="1"/>
  <c r="BO14" i="76"/>
  <c r="BO16" i="76"/>
  <c r="BO30" i="76"/>
  <c r="BQ30" i="76" s="1"/>
  <c r="I61" i="52" s="1"/>
  <c r="M61" i="52" s="1"/>
  <c r="BO20" i="76"/>
  <c r="BO22" i="76"/>
  <c r="BQ22" i="76" s="1"/>
  <c r="I53" i="52" s="1"/>
  <c r="M53" i="52" s="1"/>
  <c r="BO25" i="76"/>
  <c r="BQ25" i="76" s="1"/>
  <c r="I56" i="52" s="1"/>
  <c r="M56" i="52" s="1"/>
  <c r="BO24" i="76"/>
  <c r="BQ24" i="76" s="1"/>
  <c r="I55" i="52" s="1"/>
  <c r="M55" i="52" s="1"/>
  <c r="BO32" i="76"/>
  <c r="BQ32" i="76" s="1"/>
  <c r="I63" i="52" s="1"/>
  <c r="M63" i="52" s="1"/>
  <c r="BO9" i="76"/>
  <c r="BO27" i="76"/>
  <c r="BQ27" i="76" s="1"/>
  <c r="I58" i="52" s="1"/>
  <c r="M58" i="52" s="1"/>
  <c r="Q13" i="48"/>
  <c r="AA13" i="48"/>
  <c r="AI13" i="48"/>
  <c r="AM13" i="48" s="1"/>
  <c r="AQ10" i="90"/>
  <c r="AG14" i="89"/>
  <c r="AQ13" i="45"/>
  <c r="AQ21" i="45"/>
  <c r="AQ10" i="45"/>
  <c r="AQ12" i="45"/>
  <c r="AQ9" i="45"/>
  <c r="BU12" i="84"/>
  <c r="BG12" i="79" s="1"/>
  <c r="BK12" i="79" s="1"/>
  <c r="BM12" i="79" s="1"/>
  <c r="CC12" i="84"/>
  <c r="CK17" i="81"/>
  <c r="CS17" i="81"/>
  <c r="CU17" i="81" s="1"/>
  <c r="Y36" i="56"/>
  <c r="AS22" i="82"/>
  <c r="AK22" i="82"/>
  <c r="CC17" i="84"/>
  <c r="BU17" i="84"/>
  <c r="BO20" i="79"/>
  <c r="CE20" i="84"/>
  <c r="BQ20" i="79" s="1"/>
  <c r="BU20" i="79" s="1"/>
  <c r="BW20" i="79" s="1"/>
  <c r="M132" i="11"/>
  <c r="AQ17" i="84"/>
  <c r="AG17" i="79" s="1"/>
  <c r="AK17" i="79" s="1"/>
  <c r="AM17" i="79" s="1"/>
  <c r="M21" i="79"/>
  <c r="W21" i="84"/>
  <c r="O21" i="79" s="1"/>
  <c r="S21" i="79" s="1"/>
  <c r="U21" i="79" s="1"/>
  <c r="W16" i="88"/>
  <c r="BG16" i="88" s="1"/>
  <c r="BA68" i="52"/>
  <c r="AO17" i="83"/>
  <c r="AQ17" i="83" s="1"/>
  <c r="AK17" i="83"/>
  <c r="AE9" i="79"/>
  <c r="AQ9" i="84"/>
  <c r="AG9" i="79" s="1"/>
  <c r="AK9" i="79" s="1"/>
  <c r="AM9" i="79" s="1"/>
  <c r="M44" i="27"/>
  <c r="M36" i="39"/>
  <c r="CK13" i="82"/>
  <c r="CS13" i="82"/>
  <c r="CU13" i="82" s="1"/>
  <c r="DI10" i="82"/>
  <c r="DQ10" i="82"/>
  <c r="DS10" i="82" s="1"/>
  <c r="BY44" i="52"/>
  <c r="CC44" i="52" s="1"/>
  <c r="AO44" i="52"/>
  <c r="AQ18" i="91"/>
  <c r="AQ11" i="89"/>
  <c r="BY15" i="79"/>
  <c r="AY13" i="77"/>
  <c r="BA13" i="77" s="1"/>
  <c r="E82" i="74" s="1"/>
  <c r="AY11" i="77"/>
  <c r="BA11" i="77" s="1"/>
  <c r="E80" i="74" s="1"/>
  <c r="AY17" i="77"/>
  <c r="BA17" i="77" s="1"/>
  <c r="E86" i="74" s="1"/>
  <c r="AY16" i="77"/>
  <c r="BA16" i="77" s="1"/>
  <c r="E85" i="74" s="1"/>
  <c r="AY12" i="77"/>
  <c r="BA12" i="77" s="1"/>
  <c r="E81" i="74" s="1"/>
  <c r="AY14" i="77"/>
  <c r="BA14" i="77" s="1"/>
  <c r="E83" i="74" s="1"/>
  <c r="AY10" i="77"/>
  <c r="BA10" i="77" s="1"/>
  <c r="E79" i="74" s="1"/>
  <c r="AY15" i="77"/>
  <c r="BA15" i="77" s="1"/>
  <c r="E84" i="74" s="1"/>
  <c r="AO19" i="81"/>
  <c r="AW19" i="81"/>
  <c r="AY19" i="81" s="1"/>
  <c r="K60" i="96"/>
  <c r="I32" i="53" s="1"/>
  <c r="M32" i="53" s="1"/>
  <c r="Q32" i="53" s="1"/>
  <c r="W32" i="53" s="1"/>
  <c r="I60" i="96"/>
  <c r="I32" i="55" s="1"/>
  <c r="M32" i="55" s="1"/>
  <c r="S10" i="25"/>
  <c r="K12" i="91"/>
  <c r="K13" i="91"/>
  <c r="K22" i="91"/>
  <c r="K16" i="91"/>
  <c r="K23" i="91"/>
  <c r="K20" i="91"/>
  <c r="K9" i="91"/>
  <c r="K8" i="91"/>
  <c r="K18" i="91"/>
  <c r="K17" i="91"/>
  <c r="K21" i="91"/>
  <c r="K11" i="91"/>
  <c r="K15" i="91"/>
  <c r="K10" i="91"/>
  <c r="K19" i="91"/>
  <c r="K14" i="91"/>
  <c r="M9" i="26"/>
  <c r="S43" i="45"/>
  <c r="Q42" i="45"/>
  <c r="S42" i="45" s="1"/>
  <c r="I18" i="51"/>
  <c r="M18" i="51" s="1"/>
  <c r="E27" i="103"/>
  <c r="K32" i="96"/>
  <c r="I8" i="53" s="1"/>
  <c r="BQ78" i="52"/>
  <c r="BQ79" i="52" s="1"/>
  <c r="BI11" i="83"/>
  <c r="BK11" i="83" s="1"/>
  <c r="BE11" i="83"/>
  <c r="AK22" i="81"/>
  <c r="AS22" i="81"/>
  <c r="BG20" i="79"/>
  <c r="W17" i="79"/>
  <c r="AA17" i="79" s="1"/>
  <c r="AC17" i="79" s="1"/>
  <c r="E21" i="79"/>
  <c r="CA78" i="52"/>
  <c r="AQ17" i="90"/>
  <c r="Q13" i="50"/>
  <c r="W13" i="50" s="1"/>
  <c r="Y13" i="50"/>
  <c r="CS10" i="81"/>
  <c r="CU10" i="81" s="1"/>
  <c r="CK10" i="81"/>
  <c r="W17" i="88"/>
  <c r="BG17" i="88" s="1"/>
  <c r="S17" i="75"/>
  <c r="S31" i="75"/>
  <c r="U31" i="75" s="1"/>
  <c r="I85" i="23" s="1"/>
  <c r="M85" i="23" s="1"/>
  <c r="S85" i="23" s="1"/>
  <c r="S14" i="75"/>
  <c r="S29" i="75"/>
  <c r="U29" i="75" s="1"/>
  <c r="I79" i="23" s="1"/>
  <c r="M79" i="23" s="1"/>
  <c r="S79" i="23" s="1"/>
  <c r="S24" i="75"/>
  <c r="U24" i="75" s="1"/>
  <c r="I61" i="23" s="1"/>
  <c r="M61" i="23" s="1"/>
  <c r="S61" i="23" s="1"/>
  <c r="S11" i="75"/>
  <c r="U11" i="75" s="1"/>
  <c r="I22" i="23" s="1"/>
  <c r="M22" i="23" s="1"/>
  <c r="S22" i="23" s="1"/>
  <c r="S28" i="75"/>
  <c r="U28" i="75" s="1"/>
  <c r="I76" i="23" s="1"/>
  <c r="M76" i="23" s="1"/>
  <c r="S76" i="23" s="1"/>
  <c r="S23" i="75"/>
  <c r="U23" i="75" s="1"/>
  <c r="I58" i="23" s="1"/>
  <c r="M58" i="23" s="1"/>
  <c r="S18" i="75"/>
  <c r="S12" i="75"/>
  <c r="S20" i="75"/>
  <c r="S21" i="75"/>
  <c r="S13" i="75"/>
  <c r="S33" i="75"/>
  <c r="U33" i="75" s="1"/>
  <c r="I64" i="23" s="1"/>
  <c r="M64" i="23" s="1"/>
  <c r="S30" i="75"/>
  <c r="U30" i="75" s="1"/>
  <c r="I82" i="23" s="1"/>
  <c r="M82" i="23" s="1"/>
  <c r="S82" i="23" s="1"/>
  <c r="S19" i="75"/>
  <c r="S15" i="75"/>
  <c r="S25" i="75"/>
  <c r="U25" i="75" s="1"/>
  <c r="I67" i="23" s="1"/>
  <c r="M67" i="23" s="1"/>
  <c r="S32" i="75"/>
  <c r="U32" i="75" s="1"/>
  <c r="I88" i="23" s="1"/>
  <c r="M88" i="23" s="1"/>
  <c r="S88" i="23" s="1"/>
  <c r="S9" i="75"/>
  <c r="S27" i="75"/>
  <c r="U27" i="75" s="1"/>
  <c r="I73" i="23" s="1"/>
  <c r="M73" i="23" s="1"/>
  <c r="S73" i="23" s="1"/>
  <c r="S16" i="75"/>
  <c r="S10" i="75"/>
  <c r="S8" i="75"/>
  <c r="S26" i="75"/>
  <c r="U26" i="75" s="1"/>
  <c r="I70" i="23" s="1"/>
  <c r="M70" i="23" s="1"/>
  <c r="S70" i="23" s="1"/>
  <c r="S22" i="75"/>
  <c r="U22" i="75" s="1"/>
  <c r="I55" i="23" s="1"/>
  <c r="M55" i="23" s="1"/>
  <c r="S55" i="23" s="1"/>
  <c r="M41" i="97"/>
  <c r="W41" i="97" s="1"/>
  <c r="I22" i="22" s="1"/>
  <c r="M22" i="22" s="1"/>
  <c r="S22" i="22" s="1"/>
  <c r="M36" i="41"/>
  <c r="BQ8" i="76"/>
  <c r="I12" i="52" s="1"/>
  <c r="M12" i="52" s="1"/>
  <c r="AW8" i="76"/>
  <c r="I9" i="36" s="1"/>
  <c r="AG8" i="76"/>
  <c r="I9" i="40" s="1"/>
  <c r="BE8" i="76"/>
  <c r="I9" i="34" s="1"/>
  <c r="BA8" i="76"/>
  <c r="I9" i="35" s="1"/>
  <c r="U8" i="76"/>
  <c r="I9" i="43" s="1"/>
  <c r="BI8" i="76"/>
  <c r="I9" i="33" s="1"/>
  <c r="AO8" i="76"/>
  <c r="I9" i="38" s="1"/>
  <c r="AK8" i="76"/>
  <c r="I9" i="39" s="1"/>
  <c r="M8" i="76"/>
  <c r="I9" i="45" s="1"/>
  <c r="BY8" i="76"/>
  <c r="I9" i="30" s="1"/>
  <c r="BU8" i="76"/>
  <c r="I9" i="31" s="1"/>
  <c r="BM8" i="76"/>
  <c r="I9" i="32" s="1"/>
  <c r="AG12" i="89"/>
  <c r="BY52" i="52"/>
  <c r="CC52" i="52" s="1"/>
  <c r="AO52" i="52"/>
  <c r="AQ24" i="46"/>
  <c r="AS24" i="46" s="1"/>
  <c r="AQ26" i="46"/>
  <c r="AS26" i="46" s="1"/>
  <c r="AQ8" i="46"/>
  <c r="AS8" i="46" s="1"/>
  <c r="AQ22" i="46"/>
  <c r="AS22" i="46" s="1"/>
  <c r="AQ34" i="46"/>
  <c r="AS34" i="46" s="1"/>
  <c r="AQ23" i="46"/>
  <c r="AS23" i="46" s="1"/>
  <c r="AG12" i="90"/>
  <c r="BG12" i="90" s="1"/>
  <c r="BC22" i="92"/>
  <c r="BK74" i="52"/>
  <c r="S22" i="25"/>
  <c r="BC23" i="92"/>
  <c r="BY88" i="52"/>
  <c r="CC88" i="52" s="1"/>
  <c r="AO88" i="52"/>
  <c r="S54" i="25"/>
  <c r="AC44" i="46"/>
  <c r="U8" i="7" s="1"/>
  <c r="I33" i="13"/>
  <c r="E34" i="12" s="1"/>
  <c r="AG20" i="89"/>
  <c r="BG20" i="89" s="1"/>
  <c r="CO21" i="84"/>
  <c r="CW21" i="84"/>
  <c r="M9" i="27"/>
  <c r="G145" i="113"/>
  <c r="I43" i="32" s="1"/>
  <c r="M43" i="32" s="1"/>
  <c r="AG9" i="90"/>
  <c r="AG23" i="90" s="1"/>
  <c r="I40" i="44"/>
  <c r="M40" i="44" s="1"/>
  <c r="E14" i="103"/>
  <c r="BG20" i="91"/>
  <c r="AQ14" i="89"/>
  <c r="G13" i="115"/>
  <c r="G49" i="98"/>
  <c r="AG22" i="91"/>
  <c r="AW40" i="43"/>
  <c r="AW41" i="43"/>
  <c r="AW30" i="43"/>
  <c r="AW29" i="43"/>
  <c r="AW43" i="43"/>
  <c r="AW33" i="43"/>
  <c r="AW18" i="43"/>
  <c r="AW38" i="43"/>
  <c r="AW19" i="43"/>
  <c r="AW20" i="43"/>
  <c r="AW16" i="43"/>
  <c r="AW42" i="43"/>
  <c r="AW37" i="43"/>
  <c r="AW45" i="43"/>
  <c r="AW27" i="43"/>
  <c r="I11" i="79"/>
  <c r="K11" i="79" s="1"/>
  <c r="AM41" i="43" s="1"/>
  <c r="AW11" i="43"/>
  <c r="AW17" i="43"/>
  <c r="AW46" i="43"/>
  <c r="AW14" i="43"/>
  <c r="AW39" i="43"/>
  <c r="AW25" i="43"/>
  <c r="AW28" i="43"/>
  <c r="AW15" i="43"/>
  <c r="AW31" i="43"/>
  <c r="AW36" i="43"/>
  <c r="AW32" i="43"/>
  <c r="AQ24" i="39"/>
  <c r="AQ34" i="39"/>
  <c r="AQ8" i="39"/>
  <c r="AQ22" i="39"/>
  <c r="AQ23" i="39"/>
  <c r="AQ26" i="39"/>
  <c r="W8" i="92"/>
  <c r="G8" i="87"/>
  <c r="I8" i="87" s="1"/>
  <c r="AY8" i="3" s="1"/>
  <c r="G452" i="1" s="1"/>
  <c r="S23" i="92"/>
  <c r="BW8" i="92"/>
  <c r="BC8" i="3" s="1"/>
  <c r="G454" i="1" s="1"/>
  <c r="S31" i="18"/>
  <c r="CE66" i="52"/>
  <c r="CE78" i="52" s="1"/>
  <c r="CE79" i="52" s="1"/>
  <c r="AE16" i="79"/>
  <c r="AQ16" i="84"/>
  <c r="AG16" i="79" s="1"/>
  <c r="AK16" i="79" s="1"/>
  <c r="AM16" i="79" s="1"/>
  <c r="AO21" i="82"/>
  <c r="AW21" i="82"/>
  <c r="AY21" i="82" s="1"/>
  <c r="AA29" i="75"/>
  <c r="AC29" i="75" s="1"/>
  <c r="AA22" i="75"/>
  <c r="AC22" i="75" s="1"/>
  <c r="AA15" i="75"/>
  <c r="AA28" i="75"/>
  <c r="AC28" i="75" s="1"/>
  <c r="AA12" i="75"/>
  <c r="AA30" i="75"/>
  <c r="AC30" i="75" s="1"/>
  <c r="AA9" i="75"/>
  <c r="AA32" i="75"/>
  <c r="AC32" i="75" s="1"/>
  <c r="AA31" i="75"/>
  <c r="AC31" i="75" s="1"/>
  <c r="AA21" i="75"/>
  <c r="AA26" i="75"/>
  <c r="AC26" i="75" s="1"/>
  <c r="AA14" i="75"/>
  <c r="AA23" i="75"/>
  <c r="AC23" i="75" s="1"/>
  <c r="AA33" i="75"/>
  <c r="AC33" i="75" s="1"/>
  <c r="AA10" i="75"/>
  <c r="AA19" i="75"/>
  <c r="AA17" i="75"/>
  <c r="AA13" i="75"/>
  <c r="AA25" i="75"/>
  <c r="AC25" i="75" s="1"/>
  <c r="AA11" i="75"/>
  <c r="AC11" i="75" s="1"/>
  <c r="AA27" i="75"/>
  <c r="AC27" i="75" s="1"/>
  <c r="AA20" i="75"/>
  <c r="AA18" i="75"/>
  <c r="AA24" i="75"/>
  <c r="AC24" i="75" s="1"/>
  <c r="AA8" i="75"/>
  <c r="AC8" i="75" s="1"/>
  <c r="AA16" i="75"/>
  <c r="BY11" i="83"/>
  <c r="CC11" i="83"/>
  <c r="CE11" i="83" s="1"/>
  <c r="M36" i="31"/>
  <c r="M36" i="32"/>
  <c r="BU9" i="84"/>
  <c r="BG9" i="79" s="1"/>
  <c r="BK9" i="79" s="1"/>
  <c r="BM9" i="79" s="1"/>
  <c r="CC9" i="84"/>
  <c r="AS8" i="75"/>
  <c r="I17" i="26" s="1"/>
  <c r="M17" i="26" s="1"/>
  <c r="BE8" i="75"/>
  <c r="E34" i="74" s="1"/>
  <c r="I8" i="75"/>
  <c r="I12" i="25" s="1"/>
  <c r="M12" i="25" s="1"/>
  <c r="AG8" i="75"/>
  <c r="E8" i="73" s="1"/>
  <c r="Q8" i="75"/>
  <c r="I13" i="25" s="1"/>
  <c r="M13" i="25" s="1"/>
  <c r="S13" i="25" s="1"/>
  <c r="BA8" i="75"/>
  <c r="I11" i="11" s="1"/>
  <c r="M11" i="11" s="1"/>
  <c r="AW8" i="75"/>
  <c r="I10" i="11" s="1"/>
  <c r="M10" i="11" s="1"/>
  <c r="U8" i="75"/>
  <c r="I13" i="23" s="1"/>
  <c r="M13" i="23" s="1"/>
  <c r="S13" i="23" s="1"/>
  <c r="AW78" i="52"/>
  <c r="AU79" i="52" s="1"/>
  <c r="M19" i="79"/>
  <c r="W19" i="84"/>
  <c r="O19" i="79" s="1"/>
  <c r="S19" i="79" s="1"/>
  <c r="U19" i="79" s="1"/>
  <c r="W19" i="89"/>
  <c r="BG19" i="89" s="1"/>
  <c r="AY21" i="85"/>
  <c r="AQ21" i="79"/>
  <c r="AG16" i="92"/>
  <c r="AG16" i="90"/>
  <c r="BU16" i="81"/>
  <c r="BW16" i="81" s="1"/>
  <c r="BM16" i="81"/>
  <c r="S12" i="25"/>
  <c r="S11" i="77"/>
  <c r="U11" i="77" s="1"/>
  <c r="E12" i="76" s="1"/>
  <c r="S12" i="77"/>
  <c r="U12" i="77" s="1"/>
  <c r="E13" i="76" s="1"/>
  <c r="S14" i="77"/>
  <c r="U14" i="77" s="1"/>
  <c r="E15" i="76" s="1"/>
  <c r="S13" i="77"/>
  <c r="U13" i="77" s="1"/>
  <c r="E14" i="76" s="1"/>
  <c r="S16" i="77"/>
  <c r="U16" i="77" s="1"/>
  <c r="E17" i="76" s="1"/>
  <c r="S15" i="77"/>
  <c r="U15" i="77" s="1"/>
  <c r="E16" i="76" s="1"/>
  <c r="S10" i="77"/>
  <c r="U10" i="77" s="1"/>
  <c r="E10" i="76" s="1"/>
  <c r="S17" i="77"/>
  <c r="U17" i="77" s="1"/>
  <c r="E18" i="76" s="1"/>
  <c r="BY86" i="52"/>
  <c r="CC86" i="52" s="1"/>
  <c r="AO86" i="52"/>
  <c r="K34" i="96"/>
  <c r="I10" i="53" s="1"/>
  <c r="M10" i="53" s="1"/>
  <c r="Q10" i="53" s="1"/>
  <c r="W10" i="53" s="1"/>
  <c r="I34" i="96"/>
  <c r="I10" i="55" s="1"/>
  <c r="M10" i="55" s="1"/>
  <c r="M33" i="13"/>
  <c r="W21" i="89"/>
  <c r="BA12" i="84"/>
  <c r="AO12" i="79" s="1"/>
  <c r="BI12" i="84"/>
  <c r="S67" i="23"/>
  <c r="DI21" i="82"/>
  <c r="DQ21" i="82"/>
  <c r="DS21" i="82" s="1"/>
  <c r="Q42" i="44"/>
  <c r="S42" i="44"/>
  <c r="G81" i="113"/>
  <c r="I42" i="39" s="1"/>
  <c r="M42" i="39" s="1"/>
  <c r="I40" i="42"/>
  <c r="M40" i="42" s="1"/>
  <c r="E16" i="103"/>
  <c r="AA15" i="55"/>
  <c r="Q15" i="55"/>
  <c r="W15" i="55" s="1"/>
  <c r="AI15" i="55"/>
  <c r="BI11" i="79"/>
  <c r="BO11" i="85"/>
  <c r="BU19" i="82"/>
  <c r="BW19" i="82" s="1"/>
  <c r="BM19" i="82"/>
  <c r="BI10" i="79"/>
  <c r="BO10" i="85"/>
  <c r="CK17" i="82"/>
  <c r="CS17" i="82"/>
  <c r="CU17" i="82" s="1"/>
  <c r="W15" i="91"/>
  <c r="BG15" i="91" s="1"/>
  <c r="BU21" i="82"/>
  <c r="BW21" i="82" s="1"/>
  <c r="BM21" i="82"/>
  <c r="W17" i="90"/>
  <c r="BG17" i="90" s="1"/>
  <c r="BI9" i="83"/>
  <c r="BK9" i="83" s="1"/>
  <c r="BE9" i="83"/>
  <c r="CK9" i="81"/>
  <c r="CS9" i="81"/>
  <c r="CU9" i="81" s="1"/>
  <c r="AM23" i="90"/>
  <c r="AQ32" i="36"/>
  <c r="AQ25" i="36"/>
  <c r="AQ38" i="36"/>
  <c r="AQ30" i="36"/>
  <c r="AQ41" i="36"/>
  <c r="AQ45" i="36"/>
  <c r="AQ43" i="36"/>
  <c r="AQ40" i="36"/>
  <c r="AQ18" i="36"/>
  <c r="AQ37" i="36"/>
  <c r="AQ29" i="36"/>
  <c r="AQ20" i="36"/>
  <c r="AQ15" i="36"/>
  <c r="AQ17" i="36"/>
  <c r="AQ28" i="36"/>
  <c r="AQ19" i="36"/>
  <c r="AQ16" i="36"/>
  <c r="AQ39" i="36"/>
  <c r="AQ36" i="36"/>
  <c r="AQ27" i="36"/>
  <c r="AQ46" i="36"/>
  <c r="AQ33" i="36"/>
  <c r="AQ14" i="36"/>
  <c r="AQ31" i="36"/>
  <c r="AQ42" i="36"/>
  <c r="AQ11" i="36"/>
  <c r="AI30" i="75"/>
  <c r="AK30" i="75" s="1"/>
  <c r="I94" i="11" s="1"/>
  <c r="M94" i="11" s="1"/>
  <c r="AI25" i="75"/>
  <c r="AK25" i="75" s="1"/>
  <c r="I79" i="11" s="1"/>
  <c r="M79" i="11" s="1"/>
  <c r="AI13" i="75"/>
  <c r="AI10" i="75"/>
  <c r="AI32" i="75"/>
  <c r="AK32" i="75" s="1"/>
  <c r="I103" i="11" s="1"/>
  <c r="AI23" i="75"/>
  <c r="AK23" i="75" s="1"/>
  <c r="I69" i="11" s="1"/>
  <c r="AI27" i="75"/>
  <c r="AK27" i="75" s="1"/>
  <c r="I85" i="11" s="1"/>
  <c r="M85" i="11" s="1"/>
  <c r="AI20" i="75"/>
  <c r="AI33" i="75"/>
  <c r="AK33" i="75" s="1"/>
  <c r="I97" i="11" s="1"/>
  <c r="AI19" i="75"/>
  <c r="AI14" i="75"/>
  <c r="AI22" i="75"/>
  <c r="AK22" i="75" s="1"/>
  <c r="I63" i="11" s="1"/>
  <c r="M63" i="11" s="1"/>
  <c r="AI15" i="75"/>
  <c r="AI24" i="75"/>
  <c r="AK24" i="75" s="1"/>
  <c r="I76" i="11" s="1"/>
  <c r="M76" i="11" s="1"/>
  <c r="AI17" i="75"/>
  <c r="AI21" i="75"/>
  <c r="AI11" i="75"/>
  <c r="AK11" i="75" s="1"/>
  <c r="I23" i="11" s="1"/>
  <c r="M23" i="11" s="1"/>
  <c r="AI9" i="75"/>
  <c r="AI29" i="75"/>
  <c r="AK29" i="75" s="1"/>
  <c r="I91" i="11" s="1"/>
  <c r="M91" i="11" s="1"/>
  <c r="AI18" i="75"/>
  <c r="AI16" i="75"/>
  <c r="AI12" i="75"/>
  <c r="AI8" i="75"/>
  <c r="AK8" i="75" s="1"/>
  <c r="I9" i="11" s="1"/>
  <c r="AI26" i="75"/>
  <c r="AK26" i="75" s="1"/>
  <c r="I82" i="11" s="1"/>
  <c r="M82" i="11" s="1"/>
  <c r="AI28" i="75"/>
  <c r="AK28" i="75" s="1"/>
  <c r="I88" i="11" s="1"/>
  <c r="M88" i="11" s="1"/>
  <c r="AI31" i="75"/>
  <c r="AK31" i="75" s="1"/>
  <c r="I100" i="11" s="1"/>
  <c r="M100" i="11" s="1"/>
  <c r="M43" i="97"/>
  <c r="W43" i="97" s="1"/>
  <c r="I155" i="11" s="1"/>
  <c r="M36" i="44"/>
  <c r="Q22" i="54"/>
  <c r="W22" i="54" s="1"/>
  <c r="BA66" i="52"/>
  <c r="BA78" i="52" s="1"/>
  <c r="BA79" i="52" s="1"/>
  <c r="E19" i="79"/>
  <c r="AQ12" i="89"/>
  <c r="AQ20" i="92"/>
  <c r="BY97" i="52"/>
  <c r="CC97" i="52" s="1"/>
  <c r="AO97" i="52"/>
  <c r="CS18" i="81"/>
  <c r="CU18" i="81" s="1"/>
  <c r="CK18" i="81"/>
  <c r="AG18" i="91"/>
  <c r="BG18" i="91" s="1"/>
  <c r="BO19" i="79"/>
  <c r="CE19" i="84"/>
  <c r="BQ19" i="79" s="1"/>
  <c r="BU19" i="79" s="1"/>
  <c r="BW19" i="79" s="1"/>
  <c r="AQ16" i="92"/>
  <c r="AG9" i="91"/>
  <c r="BG9" i="91" s="1"/>
  <c r="AQ16" i="90"/>
  <c r="DI12" i="81"/>
  <c r="DQ12" i="81"/>
  <c r="DS12" i="81" s="1"/>
  <c r="AY23" i="92"/>
  <c r="AI17" i="77"/>
  <c r="AK17" i="77" s="1"/>
  <c r="I26" i="16" s="1"/>
  <c r="M26" i="16" s="1"/>
  <c r="S26" i="16" s="1"/>
  <c r="AI15" i="77"/>
  <c r="AK15" i="77" s="1"/>
  <c r="I24" i="16" s="1"/>
  <c r="M24" i="16" s="1"/>
  <c r="S24" i="16" s="1"/>
  <c r="AI10" i="77"/>
  <c r="AK10" i="77" s="1"/>
  <c r="I19" i="16" s="1"/>
  <c r="M19" i="16" s="1"/>
  <c r="S19" i="16" s="1"/>
  <c r="AI11" i="77"/>
  <c r="AK11" i="77" s="1"/>
  <c r="I20" i="16" s="1"/>
  <c r="M20" i="16" s="1"/>
  <c r="S20" i="16" s="1"/>
  <c r="AI16" i="77"/>
  <c r="AK16" i="77" s="1"/>
  <c r="I25" i="16" s="1"/>
  <c r="M25" i="16" s="1"/>
  <c r="S25" i="16" s="1"/>
  <c r="AI12" i="77"/>
  <c r="AK12" i="77" s="1"/>
  <c r="I21" i="16" s="1"/>
  <c r="M21" i="16" s="1"/>
  <c r="S21" i="16" s="1"/>
  <c r="AI13" i="77"/>
  <c r="AK13" i="77" s="1"/>
  <c r="I22" i="16" s="1"/>
  <c r="M22" i="16" s="1"/>
  <c r="S22" i="16" s="1"/>
  <c r="AI14" i="77"/>
  <c r="AK14" i="77" s="1"/>
  <c r="I23" i="16" s="1"/>
  <c r="M23" i="16" s="1"/>
  <c r="S23" i="16" s="1"/>
  <c r="BY36" i="52"/>
  <c r="CC36" i="52" s="1"/>
  <c r="AO36" i="52"/>
  <c r="S55" i="25"/>
  <c r="I16" i="51"/>
  <c r="M16" i="51" s="1"/>
  <c r="E9" i="103"/>
  <c r="G15" i="117"/>
  <c r="AQ10" i="89"/>
  <c r="CW14" i="83"/>
  <c r="CY14" i="83" s="1"/>
  <c r="CS14" i="83"/>
  <c r="AQ20" i="89"/>
  <c r="S58" i="23"/>
  <c r="Q42" i="43"/>
  <c r="S42" i="43" s="1"/>
  <c r="G82" i="113"/>
  <c r="I43" i="39" s="1"/>
  <c r="M43" i="39" s="1"/>
  <c r="AQ9" i="90"/>
  <c r="M10" i="79"/>
  <c r="W10" i="84"/>
  <c r="O10" i="79" s="1"/>
  <c r="S10" i="79" s="1"/>
  <c r="U10" i="79" s="1"/>
  <c r="BU23" i="82"/>
  <c r="BW23" i="82" s="1"/>
  <c r="BM23" i="82"/>
  <c r="W17" i="89"/>
  <c r="BG17" i="89" s="1"/>
  <c r="CW9" i="83"/>
  <c r="CY9" i="83" s="1"/>
  <c r="CS9" i="83"/>
  <c r="BI23" i="79"/>
  <c r="BO23" i="85"/>
  <c r="AQ14" i="90"/>
  <c r="Q78" i="52"/>
  <c r="AM24" i="75"/>
  <c r="AO24" i="75" s="1"/>
  <c r="I33" i="27" s="1"/>
  <c r="M33" i="27" s="1"/>
  <c r="AM31" i="75"/>
  <c r="AO31" i="75" s="1"/>
  <c r="I40" i="27" s="1"/>
  <c r="M40" i="27" s="1"/>
  <c r="AM29" i="75"/>
  <c r="AO29" i="75" s="1"/>
  <c r="I38" i="27" s="1"/>
  <c r="M38" i="27" s="1"/>
  <c r="AM27" i="75"/>
  <c r="AO27" i="75" s="1"/>
  <c r="I36" i="27" s="1"/>
  <c r="M36" i="27" s="1"/>
  <c r="AM17" i="75"/>
  <c r="AM14" i="75"/>
  <c r="AM13" i="75"/>
  <c r="AM12" i="75"/>
  <c r="AM19" i="75"/>
  <c r="AM20" i="75"/>
  <c r="AM22" i="75"/>
  <c r="AO22" i="75" s="1"/>
  <c r="I31" i="27" s="1"/>
  <c r="M31" i="27" s="1"/>
  <c r="AM8" i="75"/>
  <c r="AO8" i="75" s="1"/>
  <c r="I17" i="27" s="1"/>
  <c r="AM32" i="75"/>
  <c r="AO32" i="75" s="1"/>
  <c r="I41" i="27" s="1"/>
  <c r="M41" i="27" s="1"/>
  <c r="AM23" i="75"/>
  <c r="AO23" i="75" s="1"/>
  <c r="I32" i="27" s="1"/>
  <c r="M32" i="27" s="1"/>
  <c r="AM9" i="75"/>
  <c r="AM33" i="75"/>
  <c r="AO33" i="75" s="1"/>
  <c r="I42" i="27" s="1"/>
  <c r="M42" i="27" s="1"/>
  <c r="AM18" i="75"/>
  <c r="AM11" i="75"/>
  <c r="AO11" i="75" s="1"/>
  <c r="I20" i="27" s="1"/>
  <c r="M20" i="27" s="1"/>
  <c r="AM30" i="75"/>
  <c r="AO30" i="75" s="1"/>
  <c r="I39" i="27" s="1"/>
  <c r="M39" i="27" s="1"/>
  <c r="AM15" i="75"/>
  <c r="AM25" i="75"/>
  <c r="AO25" i="75" s="1"/>
  <c r="I34" i="27" s="1"/>
  <c r="M34" i="27" s="1"/>
  <c r="AM16" i="75"/>
  <c r="AM26" i="75"/>
  <c r="AO26" i="75" s="1"/>
  <c r="I35" i="27" s="1"/>
  <c r="M35" i="27" s="1"/>
  <c r="AM28" i="75"/>
  <c r="AO28" i="75" s="1"/>
  <c r="I37" i="27" s="1"/>
  <c r="M37" i="27" s="1"/>
  <c r="AM10" i="75"/>
  <c r="AM21" i="75"/>
  <c r="M44" i="97"/>
  <c r="W44" i="97" s="1"/>
  <c r="I48" i="27" s="1"/>
  <c r="M48" i="27" s="1"/>
  <c r="Y13" i="79"/>
  <c r="AI13" i="85"/>
  <c r="M36" i="40"/>
  <c r="W16" i="90"/>
  <c r="BI14" i="84"/>
  <c r="BA14" i="84"/>
  <c r="AO14" i="79" s="1"/>
  <c r="AG20" i="92"/>
  <c r="BG19" i="79"/>
  <c r="BK19" i="79" s="1"/>
  <c r="BM19" i="79" s="1"/>
  <c r="AQ9" i="91"/>
  <c r="DI12" i="82"/>
  <c r="DQ12" i="82"/>
  <c r="DS12" i="82" s="1"/>
  <c r="CO17" i="84"/>
  <c r="BY17" i="79" s="1"/>
  <c r="CW17" i="84"/>
  <c r="O17" i="77"/>
  <c r="Q17" i="77" s="1"/>
  <c r="E69" i="74" s="1"/>
  <c r="O10" i="77"/>
  <c r="Q10" i="77" s="1"/>
  <c r="E62" i="74" s="1"/>
  <c r="O12" i="77"/>
  <c r="Q12" i="77" s="1"/>
  <c r="E64" i="74" s="1"/>
  <c r="O11" i="77"/>
  <c r="Q11" i="77" s="1"/>
  <c r="E63" i="74" s="1"/>
  <c r="O14" i="77"/>
  <c r="Q14" i="77" s="1"/>
  <c r="E66" i="74" s="1"/>
  <c r="O15" i="77"/>
  <c r="Q15" i="77" s="1"/>
  <c r="E67" i="74" s="1"/>
  <c r="O16" i="77"/>
  <c r="Q16" i="77" s="1"/>
  <c r="E68" i="74" s="1"/>
  <c r="O13" i="77"/>
  <c r="Q13" i="77" s="1"/>
  <c r="E65" i="74" s="1"/>
  <c r="K37" i="97"/>
  <c r="I37" i="30" s="1"/>
  <c r="M37" i="30" s="1"/>
  <c r="K19" i="97"/>
  <c r="I11" i="49" s="1"/>
  <c r="M11" i="49" s="1"/>
  <c r="Q11" i="49" s="1"/>
  <c r="W11" i="49" s="1"/>
  <c r="K48" i="97"/>
  <c r="E56" i="96" s="1"/>
  <c r="K28" i="97"/>
  <c r="I37" i="38" s="1"/>
  <c r="M37" i="38" s="1"/>
  <c r="K47" i="97"/>
  <c r="I142" i="11" s="1"/>
  <c r="K27" i="97"/>
  <c r="I37" i="39" s="1"/>
  <c r="M37" i="39" s="1"/>
  <c r="K38" i="97"/>
  <c r="I11" i="24" s="1"/>
  <c r="M11" i="24" s="1"/>
  <c r="S11" i="24" s="1"/>
  <c r="K45" i="97"/>
  <c r="I45" i="26" s="1"/>
  <c r="M45" i="26" s="1"/>
  <c r="K31" i="97"/>
  <c r="I37" i="35" s="1"/>
  <c r="M37" i="35" s="1"/>
  <c r="K25" i="97"/>
  <c r="I37" i="41" s="1"/>
  <c r="M37" i="41" s="1"/>
  <c r="K32" i="97"/>
  <c r="I37" i="34" s="1"/>
  <c r="M37" i="34" s="1"/>
  <c r="K26" i="97"/>
  <c r="I37" i="40" s="1"/>
  <c r="M37" i="40" s="1"/>
  <c r="K22" i="97"/>
  <c r="I37" i="44" s="1"/>
  <c r="M37" i="44" s="1"/>
  <c r="K42" i="97"/>
  <c r="E74" i="96" s="1"/>
  <c r="K36" i="97"/>
  <c r="I37" i="31" s="1"/>
  <c r="M37" i="31" s="1"/>
  <c r="K24" i="97"/>
  <c r="I37" i="42" s="1"/>
  <c r="M37" i="42" s="1"/>
  <c r="K43" i="97"/>
  <c r="I140" i="11" s="1"/>
  <c r="K20" i="97"/>
  <c r="I37" i="46" s="1"/>
  <c r="M37" i="46" s="1"/>
  <c r="K39" i="97"/>
  <c r="I11" i="22" s="1"/>
  <c r="M11" i="22" s="1"/>
  <c r="S11" i="22" s="1"/>
  <c r="K35" i="97"/>
  <c r="I13" i="51" s="1"/>
  <c r="M13" i="51" s="1"/>
  <c r="K46" i="97"/>
  <c r="I141" i="11" s="1"/>
  <c r="K23" i="97"/>
  <c r="I37" i="43" s="1"/>
  <c r="M37" i="43" s="1"/>
  <c r="K34" i="97"/>
  <c r="I37" i="32" s="1"/>
  <c r="M37" i="32" s="1"/>
  <c r="K30" i="97"/>
  <c r="I37" i="36" s="1"/>
  <c r="M37" i="36" s="1"/>
  <c r="K18" i="97"/>
  <c r="I11" i="51" s="1"/>
  <c r="M11" i="51" s="1"/>
  <c r="K41" i="97"/>
  <c r="I12" i="22" s="1"/>
  <c r="M12" i="22" s="1"/>
  <c r="S12" i="22" s="1"/>
  <c r="K33" i="97"/>
  <c r="I37" i="33" s="1"/>
  <c r="M37" i="33" s="1"/>
  <c r="K29" i="97"/>
  <c r="I37" i="37" s="1"/>
  <c r="M37" i="37" s="1"/>
  <c r="K21" i="97"/>
  <c r="I37" i="45" s="1"/>
  <c r="M37" i="45" s="1"/>
  <c r="K44" i="97"/>
  <c r="I45" i="27" s="1"/>
  <c r="M45" i="27" s="1"/>
  <c r="K40" i="97"/>
  <c r="I12" i="24" s="1"/>
  <c r="M12" i="24" s="1"/>
  <c r="S12" i="24" s="1"/>
  <c r="K50" i="96"/>
  <c r="I26" i="53" s="1"/>
  <c r="M26" i="53" s="1"/>
  <c r="Q26" i="53" s="1"/>
  <c r="W26" i="53" s="1"/>
  <c r="I50" i="96"/>
  <c r="I26" i="55" s="1"/>
  <c r="M26" i="55" s="1"/>
  <c r="BU16" i="82"/>
  <c r="BW16" i="82" s="1"/>
  <c r="BM16" i="82"/>
  <c r="S67" i="25"/>
  <c r="Q22" i="83"/>
  <c r="U22" i="83"/>
  <c r="W22" i="83" s="1"/>
  <c r="AG10" i="92"/>
  <c r="AG23" i="92" s="1"/>
  <c r="Y42" i="54"/>
  <c r="AQ42" i="31"/>
  <c r="AQ27" i="31"/>
  <c r="AQ40" i="31"/>
  <c r="AQ39" i="31"/>
  <c r="AQ17" i="31"/>
  <c r="AQ43" i="31"/>
  <c r="AQ16" i="31"/>
  <c r="AQ46" i="31"/>
  <c r="AQ31" i="31"/>
  <c r="AQ29" i="31"/>
  <c r="AQ14" i="31"/>
  <c r="AQ43" i="35"/>
  <c r="AQ15" i="31"/>
  <c r="AQ18" i="31"/>
  <c r="AQ30" i="31"/>
  <c r="AQ45" i="35"/>
  <c r="AQ36" i="35"/>
  <c r="AQ28" i="35"/>
  <c r="AQ31" i="35"/>
  <c r="AQ20" i="35"/>
  <c r="AQ29" i="35"/>
  <c r="AQ18" i="35"/>
  <c r="AQ15" i="35"/>
  <c r="AQ32" i="35"/>
  <c r="AQ16" i="35"/>
  <c r="AQ17" i="35"/>
  <c r="AQ38" i="31"/>
  <c r="AQ25" i="35"/>
  <c r="AQ41" i="31"/>
  <c r="AQ37" i="35"/>
  <c r="AQ27" i="35"/>
  <c r="AQ33" i="35"/>
  <c r="AQ42" i="35"/>
  <c r="AQ39" i="35"/>
  <c r="AQ30" i="35"/>
  <c r="AQ41" i="35"/>
  <c r="AQ33" i="31"/>
  <c r="AQ20" i="31"/>
  <c r="AQ40" i="35"/>
  <c r="AQ19" i="35"/>
  <c r="AQ32" i="31"/>
  <c r="AQ25" i="31"/>
  <c r="AQ45" i="31"/>
  <c r="AQ36" i="31"/>
  <c r="AQ37" i="31"/>
  <c r="AQ46" i="35"/>
  <c r="AQ38" i="35"/>
  <c r="AQ28" i="31"/>
  <c r="AQ19" i="31"/>
  <c r="AQ11" i="35"/>
  <c r="AQ11" i="31"/>
  <c r="AQ14" i="35"/>
  <c r="U22" i="84"/>
  <c r="M22" i="84"/>
  <c r="G83" i="113"/>
  <c r="I15" i="29" s="1"/>
  <c r="M15" i="29" s="1"/>
  <c r="S15" i="29" s="1"/>
  <c r="BA15" i="7" s="1"/>
  <c r="AE42" i="31"/>
  <c r="Q42" i="31"/>
  <c r="S42" i="31" s="1"/>
  <c r="BA42" i="31"/>
  <c r="AU42" i="31"/>
  <c r="AK42" i="31"/>
  <c r="W20" i="90"/>
  <c r="BG20" i="90" s="1"/>
  <c r="AA35" i="55"/>
  <c r="Q35" i="55"/>
  <c r="W35" i="55" s="1"/>
  <c r="AI35" i="55"/>
  <c r="K17" i="54"/>
  <c r="Q17" i="54"/>
  <c r="Y17" i="54" s="1"/>
  <c r="M20" i="54"/>
  <c r="K75" i="96"/>
  <c r="I18" i="22" s="1"/>
  <c r="M18" i="22" s="1"/>
  <c r="S18" i="22" s="1"/>
  <c r="I75" i="96"/>
  <c r="I18" i="24" s="1"/>
  <c r="M18" i="24" s="1"/>
  <c r="S18" i="24" s="1"/>
  <c r="AW20" i="81"/>
  <c r="AY20" i="81" s="1"/>
  <c r="AO20" i="81"/>
  <c r="AQ22" i="42"/>
  <c r="AQ24" i="42"/>
  <c r="AQ23" i="42"/>
  <c r="AQ8" i="42"/>
  <c r="AQ26" i="42"/>
  <c r="AQ34" i="42"/>
  <c r="Y44" i="50"/>
  <c r="AQ46" i="40"/>
  <c r="AQ31" i="40"/>
  <c r="AQ18" i="40"/>
  <c r="AQ40" i="40"/>
  <c r="AQ19" i="40"/>
  <c r="AQ41" i="40"/>
  <c r="AQ37" i="40"/>
  <c r="AQ29" i="40"/>
  <c r="AQ42" i="40"/>
  <c r="AQ16" i="40"/>
  <c r="AQ45" i="40"/>
  <c r="AQ11" i="40"/>
  <c r="AQ17" i="40"/>
  <c r="AQ27" i="40"/>
  <c r="AQ15" i="40"/>
  <c r="AQ20" i="40"/>
  <c r="AQ28" i="40"/>
  <c r="AQ30" i="40"/>
  <c r="AQ33" i="40"/>
  <c r="AQ32" i="40"/>
  <c r="AQ43" i="40"/>
  <c r="AQ38" i="40"/>
  <c r="AQ39" i="40"/>
  <c r="AQ25" i="40"/>
  <c r="AQ14" i="40"/>
  <c r="AQ36" i="40"/>
  <c r="CI8" i="83"/>
  <c r="CK8" i="83" s="1"/>
  <c r="CO8" i="83" s="1"/>
  <c r="M8" i="88"/>
  <c r="O8" i="88" s="1"/>
  <c r="S8" i="88" s="1"/>
  <c r="AG19" i="84"/>
  <c r="W19" i="79" s="1"/>
  <c r="AA19" i="79" s="1"/>
  <c r="AC19" i="79" s="1"/>
  <c r="AO19" i="84"/>
  <c r="AO13" i="82"/>
  <c r="AW13" i="82"/>
  <c r="AY13" i="82" s="1"/>
  <c r="BC27" i="75"/>
  <c r="BE27" i="75" s="1"/>
  <c r="E53" i="74" s="1"/>
  <c r="BC23" i="75"/>
  <c r="BE23" i="75" s="1"/>
  <c r="E49" i="74" s="1"/>
  <c r="BC32" i="75"/>
  <c r="BE32" i="75" s="1"/>
  <c r="E58" i="74" s="1"/>
  <c r="BC20" i="75"/>
  <c r="BC30" i="75"/>
  <c r="BE30" i="75" s="1"/>
  <c r="E56" i="74" s="1"/>
  <c r="BC13" i="75"/>
  <c r="BC25" i="75"/>
  <c r="BE25" i="75" s="1"/>
  <c r="E51" i="74" s="1"/>
  <c r="BC10" i="75"/>
  <c r="BC29" i="75"/>
  <c r="BE29" i="75" s="1"/>
  <c r="E55" i="74" s="1"/>
  <c r="BC28" i="75"/>
  <c r="BE28" i="75" s="1"/>
  <c r="E54" i="74" s="1"/>
  <c r="BC21" i="75"/>
  <c r="BC9" i="75"/>
  <c r="BC31" i="75"/>
  <c r="BE31" i="75" s="1"/>
  <c r="E57" i="74" s="1"/>
  <c r="BC8" i="75"/>
  <c r="BC15" i="75"/>
  <c r="BC22" i="75"/>
  <c r="BE22" i="75" s="1"/>
  <c r="E48" i="74" s="1"/>
  <c r="BC16" i="75"/>
  <c r="BC33" i="75"/>
  <c r="BE33" i="75" s="1"/>
  <c r="E59" i="74" s="1"/>
  <c r="BC24" i="75"/>
  <c r="BE24" i="75" s="1"/>
  <c r="E50" i="74" s="1"/>
  <c r="BC11" i="75"/>
  <c r="BE11" i="75" s="1"/>
  <c r="E37" i="74" s="1"/>
  <c r="BC26" i="75"/>
  <c r="BE26" i="75" s="1"/>
  <c r="E52" i="74" s="1"/>
  <c r="BC14" i="75"/>
  <c r="BC18" i="75"/>
  <c r="BC12" i="75"/>
  <c r="BC19" i="75"/>
  <c r="BC17" i="75"/>
  <c r="M48" i="97"/>
  <c r="W48" i="97" s="1"/>
  <c r="E71" i="96" s="1"/>
  <c r="W14" i="90"/>
  <c r="M8" i="11"/>
  <c r="BU18" i="84"/>
  <c r="BG18" i="79" s="1"/>
  <c r="BK18" i="79" s="1"/>
  <c r="BM18" i="79" s="1"/>
  <c r="CC18" i="84"/>
  <c r="AM22" i="89"/>
  <c r="AC22" i="89"/>
  <c r="AG20" i="88"/>
  <c r="E12" i="79"/>
  <c r="BA9" i="84"/>
  <c r="BI9" i="84"/>
  <c r="BC17" i="77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2" i="77"/>
  <c r="BE12" i="77" s="1"/>
  <c r="I35" i="11" s="1"/>
  <c r="M35" i="11" s="1"/>
  <c r="BC14" i="77"/>
  <c r="BE14" i="77" s="1"/>
  <c r="I43" i="11" s="1"/>
  <c r="M43" i="11" s="1"/>
  <c r="BC10" i="77"/>
  <c r="BE10" i="77" s="1"/>
  <c r="I17" i="11" s="1"/>
  <c r="M17" i="11" s="1"/>
  <c r="BC11" i="77"/>
  <c r="BE11" i="77" s="1"/>
  <c r="I31" i="11" s="1"/>
  <c r="M31" i="11" s="1"/>
  <c r="BC16" i="77"/>
  <c r="BE16" i="77" s="1"/>
  <c r="I51" i="11" s="1"/>
  <c r="M51" i="11" s="1"/>
  <c r="BY20" i="52"/>
  <c r="CC20" i="52" s="1"/>
  <c r="AO20" i="52"/>
  <c r="K62" i="96"/>
  <c r="I34" i="53" s="1"/>
  <c r="M34" i="53" s="1"/>
  <c r="Q34" i="53" s="1"/>
  <c r="W34" i="53" s="1"/>
  <c r="I62" i="96"/>
  <c r="I34" i="55" s="1"/>
  <c r="M34" i="55" s="1"/>
  <c r="S57" i="25"/>
  <c r="AQ18" i="79"/>
  <c r="AY18" i="85"/>
  <c r="AG10" i="89"/>
  <c r="BG10" i="89" s="1"/>
  <c r="BG15" i="90"/>
  <c r="AQ13" i="88"/>
  <c r="BC22" i="91"/>
  <c r="BC23" i="91" s="1"/>
  <c r="S43" i="37"/>
  <c r="G136" i="113"/>
  <c r="I43" i="33" s="1"/>
  <c r="M43" i="33" s="1"/>
  <c r="I40" i="40"/>
  <c r="M40" i="40" s="1"/>
  <c r="E18" i="103"/>
  <c r="AQ27" i="46"/>
  <c r="AS27" i="46" s="1"/>
  <c r="AQ43" i="46"/>
  <c r="AS43" i="46" s="1"/>
  <c r="AQ30" i="46"/>
  <c r="AS30" i="46" s="1"/>
  <c r="AQ19" i="46"/>
  <c r="AS19" i="46" s="1"/>
  <c r="AQ37" i="46"/>
  <c r="AS37" i="46" s="1"/>
  <c r="AQ32" i="46"/>
  <c r="AS32" i="46" s="1"/>
  <c r="AQ33" i="46"/>
  <c r="AS33" i="46" s="1"/>
  <c r="AQ45" i="46"/>
  <c r="AS45" i="46" s="1"/>
  <c r="AS47" i="46" s="1"/>
  <c r="AS8" i="7" s="1"/>
  <c r="AQ41" i="46"/>
  <c r="AS41" i="46" s="1"/>
  <c r="AQ18" i="46"/>
  <c r="AS18" i="46" s="1"/>
  <c r="AQ36" i="46"/>
  <c r="AS36" i="46" s="1"/>
  <c r="AQ38" i="46"/>
  <c r="AS38" i="46" s="1"/>
  <c r="AQ29" i="46"/>
  <c r="AS29" i="46" s="1"/>
  <c r="AQ25" i="46"/>
  <c r="AS25" i="46" s="1"/>
  <c r="AQ39" i="46"/>
  <c r="AS39" i="46" s="1"/>
  <c r="AQ46" i="46"/>
  <c r="AS46" i="46" s="1"/>
  <c r="AQ31" i="46"/>
  <c r="AS31" i="46" s="1"/>
  <c r="AQ40" i="46"/>
  <c r="AS40" i="46" s="1"/>
  <c r="AQ20" i="46"/>
  <c r="AS20" i="46" s="1"/>
  <c r="AQ14" i="46"/>
  <c r="AS14" i="46" s="1"/>
  <c r="AQ28" i="46"/>
  <c r="AS28" i="46" s="1"/>
  <c r="AQ11" i="46"/>
  <c r="AS11" i="46" s="1"/>
  <c r="AQ16" i="46"/>
  <c r="AS16" i="46" s="1"/>
  <c r="AQ42" i="46"/>
  <c r="AS42" i="46" s="1"/>
  <c r="AQ15" i="46"/>
  <c r="AS15" i="46" s="1"/>
  <c r="AQ17" i="46"/>
  <c r="AS17" i="46" s="1"/>
  <c r="K19" i="54"/>
  <c r="Q19" i="54"/>
  <c r="Y19" i="54" s="1"/>
  <c r="BA8" i="84"/>
  <c r="AO8" i="79" s="1"/>
  <c r="BI8" i="84"/>
  <c r="BC23" i="89"/>
  <c r="CE22" i="85"/>
  <c r="CA22" i="79"/>
  <c r="AQ39" i="43"/>
  <c r="AQ42" i="43"/>
  <c r="AQ33" i="43"/>
  <c r="AQ20" i="43"/>
  <c r="AQ27" i="43"/>
  <c r="AQ14" i="43"/>
  <c r="AQ18" i="43"/>
  <c r="AQ28" i="43"/>
  <c r="AQ36" i="43"/>
  <c r="AQ40" i="43"/>
  <c r="AQ38" i="43"/>
  <c r="AQ19" i="43"/>
  <c r="AQ11" i="43"/>
  <c r="AQ16" i="43"/>
  <c r="AQ25" i="43"/>
  <c r="AQ29" i="43"/>
  <c r="AQ41" i="43"/>
  <c r="AQ32" i="43"/>
  <c r="AQ17" i="43"/>
  <c r="AQ43" i="43"/>
  <c r="AQ46" i="43"/>
  <c r="AQ30" i="43"/>
  <c r="AQ45" i="43"/>
  <c r="AQ31" i="43"/>
  <c r="AQ15" i="43"/>
  <c r="AQ37" i="43"/>
  <c r="W8" i="89"/>
  <c r="BW8" i="89"/>
  <c r="BG15" i="92"/>
  <c r="K26" i="75"/>
  <c r="M26" i="75" s="1"/>
  <c r="I69" i="23" s="1"/>
  <c r="M69" i="23" s="1"/>
  <c r="S69" i="23" s="1"/>
  <c r="K33" i="75"/>
  <c r="M33" i="75" s="1"/>
  <c r="I63" i="23" s="1"/>
  <c r="M63" i="23" s="1"/>
  <c r="S63" i="23" s="1"/>
  <c r="K9" i="75"/>
  <c r="K32" i="75"/>
  <c r="M32" i="75" s="1"/>
  <c r="I87" i="23" s="1"/>
  <c r="M87" i="23" s="1"/>
  <c r="S87" i="23" s="1"/>
  <c r="K19" i="75"/>
  <c r="K25" i="75"/>
  <c r="M25" i="75" s="1"/>
  <c r="I66" i="23" s="1"/>
  <c r="M66" i="23" s="1"/>
  <c r="S66" i="23" s="1"/>
  <c r="K16" i="75"/>
  <c r="K13" i="75"/>
  <c r="K10" i="75"/>
  <c r="K30" i="75"/>
  <c r="M30" i="75" s="1"/>
  <c r="I81" i="23" s="1"/>
  <c r="M81" i="23" s="1"/>
  <c r="S81" i="23" s="1"/>
  <c r="K12" i="75"/>
  <c r="K27" i="75"/>
  <c r="M27" i="75" s="1"/>
  <c r="I72" i="23" s="1"/>
  <c r="M72" i="23" s="1"/>
  <c r="S72" i="23" s="1"/>
  <c r="K21" i="75"/>
  <c r="K8" i="75"/>
  <c r="M8" i="75" s="1"/>
  <c r="I12" i="23" s="1"/>
  <c r="K28" i="75"/>
  <c r="M28" i="75" s="1"/>
  <c r="I75" i="23" s="1"/>
  <c r="M75" i="23" s="1"/>
  <c r="S75" i="23" s="1"/>
  <c r="K23" i="75"/>
  <c r="M23" i="75" s="1"/>
  <c r="I57" i="23" s="1"/>
  <c r="M57" i="23" s="1"/>
  <c r="S57" i="23" s="1"/>
  <c r="K17" i="75"/>
  <c r="K15" i="75"/>
  <c r="K11" i="75"/>
  <c r="M11" i="75" s="1"/>
  <c r="I21" i="23" s="1"/>
  <c r="M21" i="23" s="1"/>
  <c r="K20" i="75"/>
  <c r="K24" i="75"/>
  <c r="M24" i="75" s="1"/>
  <c r="I60" i="23" s="1"/>
  <c r="M60" i="23" s="1"/>
  <c r="S60" i="23" s="1"/>
  <c r="K22" i="75"/>
  <c r="M22" i="75" s="1"/>
  <c r="I54" i="23" s="1"/>
  <c r="M54" i="23" s="1"/>
  <c r="S54" i="23" s="1"/>
  <c r="K18" i="75"/>
  <c r="K31" i="75"/>
  <c r="M31" i="75" s="1"/>
  <c r="I84" i="23" s="1"/>
  <c r="M84" i="23" s="1"/>
  <c r="S84" i="23" s="1"/>
  <c r="K14" i="75"/>
  <c r="K29" i="75"/>
  <c r="M29" i="75" s="1"/>
  <c r="I78" i="23" s="1"/>
  <c r="M78" i="23" s="1"/>
  <c r="S78" i="23" s="1"/>
  <c r="M39" i="97"/>
  <c r="W39" i="97" s="1"/>
  <c r="I20" i="22" s="1"/>
  <c r="M20" i="22" s="1"/>
  <c r="S20" i="22" s="1"/>
  <c r="Q22" i="56"/>
  <c r="W22" i="56" s="1"/>
  <c r="AM22" i="56"/>
  <c r="AS22" i="56"/>
  <c r="AC22" i="56"/>
  <c r="AI22" i="56" s="1"/>
  <c r="Y22" i="56"/>
  <c r="S22" i="89"/>
  <c r="M12" i="79"/>
  <c r="W12" i="84"/>
  <c r="O12" i="79" s="1"/>
  <c r="S12" i="79" s="1"/>
  <c r="U12" i="79" s="1"/>
  <c r="CS18" i="82"/>
  <c r="CU18" i="82" s="1"/>
  <c r="CK18" i="82"/>
  <c r="AQ14" i="91"/>
  <c r="AQ23" i="91" s="1"/>
  <c r="CK23" i="84"/>
  <c r="CS23" i="84"/>
  <c r="I45" i="96"/>
  <c r="I18" i="55" s="1"/>
  <c r="M18" i="55" s="1"/>
  <c r="S21" i="23"/>
  <c r="AQ10" i="92"/>
  <c r="AQ23" i="92" s="1"/>
  <c r="AG13" i="88"/>
  <c r="BG13" i="88" s="1"/>
  <c r="BU17" i="82"/>
  <c r="BW17" i="82" s="1"/>
  <c r="BM17" i="82"/>
  <c r="G135" i="113"/>
  <c r="I42" i="33" s="1"/>
  <c r="M42" i="33" s="1"/>
  <c r="G47" i="113"/>
  <c r="I11" i="29" s="1"/>
  <c r="M11" i="29" s="1"/>
  <c r="S11" i="29" s="1"/>
  <c r="BA11" i="7" s="1"/>
  <c r="G64" i="113"/>
  <c r="I43" i="41" s="1"/>
  <c r="M43" i="41" s="1"/>
  <c r="I40" i="32"/>
  <c r="M40" i="32" s="1"/>
  <c r="E26" i="103"/>
  <c r="BG21" i="92"/>
  <c r="AM8" i="48"/>
  <c r="W20" i="88"/>
  <c r="CS8" i="82"/>
  <c r="CU8" i="82" s="1"/>
  <c r="CK8" i="82"/>
  <c r="CO13" i="84"/>
  <c r="BY13" i="79" s="1"/>
  <c r="CW13" i="84"/>
  <c r="BY22" i="83"/>
  <c r="CC22" i="83"/>
  <c r="CE22" i="83" s="1"/>
  <c r="AG11" i="88"/>
  <c r="BG11" i="88" s="1"/>
  <c r="AO20" i="82"/>
  <c r="AW20" i="82"/>
  <c r="AY20" i="82" s="1"/>
  <c r="AG14" i="90"/>
  <c r="BI22" i="79"/>
  <c r="BO22" i="85"/>
  <c r="W28" i="75"/>
  <c r="Y28" i="75" s="1"/>
  <c r="W31" i="75"/>
  <c r="Y31" i="75" s="1"/>
  <c r="W11" i="75"/>
  <c r="Y11" i="75" s="1"/>
  <c r="W26" i="75"/>
  <c r="Y26" i="75" s="1"/>
  <c r="W8" i="75"/>
  <c r="Y8" i="75" s="1"/>
  <c r="W24" i="75"/>
  <c r="Y24" i="75" s="1"/>
  <c r="W21" i="75"/>
  <c r="W33" i="75"/>
  <c r="Y33" i="75" s="1"/>
  <c r="W18" i="75"/>
  <c r="W17" i="75"/>
  <c r="W16" i="75"/>
  <c r="W23" i="75"/>
  <c r="Y23" i="75" s="1"/>
  <c r="W30" i="75"/>
  <c r="Y30" i="75" s="1"/>
  <c r="W29" i="75"/>
  <c r="Y29" i="75" s="1"/>
  <c r="W9" i="75"/>
  <c r="W25" i="75"/>
  <c r="Y25" i="75" s="1"/>
  <c r="W20" i="75"/>
  <c r="W27" i="75"/>
  <c r="Y27" i="75" s="1"/>
  <c r="W22" i="75"/>
  <c r="Y22" i="75" s="1"/>
  <c r="W15" i="75"/>
  <c r="W10" i="75"/>
  <c r="W19" i="75"/>
  <c r="W13" i="75"/>
  <c r="W32" i="75"/>
  <c r="Y32" i="75" s="1"/>
  <c r="W14" i="75"/>
  <c r="W12" i="75"/>
  <c r="BM8" i="52"/>
  <c r="Y8" i="52"/>
  <c r="CG8" i="52"/>
  <c r="AS8" i="52"/>
  <c r="CA8" i="52"/>
  <c r="AC8" i="52"/>
  <c r="BG8" i="52"/>
  <c r="AW8" i="52"/>
  <c r="AM8" i="52"/>
  <c r="AI8" i="52"/>
  <c r="Q8" i="52"/>
  <c r="W8" i="52" s="1"/>
  <c r="BQ8" i="52"/>
  <c r="I55" i="96"/>
  <c r="I29" i="55" s="1"/>
  <c r="M29" i="55" s="1"/>
  <c r="W15" i="89"/>
  <c r="BG15" i="89" s="1"/>
  <c r="AQ20" i="88"/>
  <c r="G83" i="74"/>
  <c r="G89" i="74"/>
  <c r="G70" i="74"/>
  <c r="G64" i="74"/>
  <c r="G23" i="74"/>
  <c r="I23" i="74" s="1"/>
  <c r="G80" i="74"/>
  <c r="G26" i="74"/>
  <c r="I26" i="74" s="1"/>
  <c r="G86" i="74"/>
  <c r="G67" i="74"/>
  <c r="G61" i="74"/>
  <c r="G20" i="74"/>
  <c r="I20" i="74" s="1"/>
  <c r="G66" i="74"/>
  <c r="G22" i="74"/>
  <c r="I22" i="74" s="1"/>
  <c r="G15" i="74"/>
  <c r="I15" i="74" s="1"/>
  <c r="G69" i="74"/>
  <c r="G62" i="74"/>
  <c r="G25" i="74"/>
  <c r="I25" i="74" s="1"/>
  <c r="G18" i="74"/>
  <c r="I18" i="74" s="1"/>
  <c r="G65" i="74"/>
  <c r="G19" i="74"/>
  <c r="I19" i="74" s="1"/>
  <c r="G84" i="74"/>
  <c r="G82" i="74"/>
  <c r="G63" i="74"/>
  <c r="G81" i="74"/>
  <c r="G71" i="74"/>
  <c r="G16" i="74"/>
  <c r="I16" i="74" s="1"/>
  <c r="G24" i="74"/>
  <c r="I24" i="74" s="1"/>
  <c r="G88" i="74"/>
  <c r="G79" i="74"/>
  <c r="G78" i="74"/>
  <c r="G68" i="74"/>
  <c r="G87" i="74"/>
  <c r="G21" i="74"/>
  <c r="I21" i="74" s="1"/>
  <c r="G85" i="74"/>
  <c r="G11" i="74"/>
  <c r="I11" i="74" s="1"/>
  <c r="G17" i="74"/>
  <c r="I17" i="74" s="1"/>
  <c r="G72" i="74"/>
  <c r="G60" i="74"/>
  <c r="I60" i="74" s="1"/>
  <c r="M18" i="97"/>
  <c r="BI20" i="79"/>
  <c r="BO20" i="85"/>
  <c r="I51" i="98"/>
  <c r="Y11" i="56"/>
  <c r="AQ15" i="41"/>
  <c r="AQ11" i="41"/>
  <c r="AQ28" i="41"/>
  <c r="AQ20" i="41"/>
  <c r="AQ45" i="41"/>
  <c r="AQ25" i="41"/>
  <c r="AQ39" i="41"/>
  <c r="AQ46" i="41"/>
  <c r="AQ18" i="41"/>
  <c r="AQ33" i="41"/>
  <c r="AQ37" i="41"/>
  <c r="AQ30" i="41"/>
  <c r="AQ41" i="41"/>
  <c r="AQ19" i="41"/>
  <c r="AQ36" i="41"/>
  <c r="AQ29" i="41"/>
  <c r="AQ38" i="41"/>
  <c r="AQ16" i="41"/>
  <c r="AQ42" i="41"/>
  <c r="AQ43" i="41"/>
  <c r="AQ17" i="41"/>
  <c r="AQ40" i="41"/>
  <c r="AQ32" i="41"/>
  <c r="AQ14" i="41"/>
  <c r="AQ27" i="41"/>
  <c r="AQ31" i="41"/>
  <c r="AG12" i="92"/>
  <c r="DE23" i="82"/>
  <c r="DM23" i="82"/>
  <c r="W17" i="52"/>
  <c r="CW18" i="84"/>
  <c r="CO18" i="84"/>
  <c r="BY18" i="79" s="1"/>
  <c r="G51" i="112"/>
  <c r="E54" i="96" s="1"/>
  <c r="G52" i="112"/>
  <c r="E66" i="96" s="1"/>
  <c r="S11" i="25"/>
  <c r="K34" i="103"/>
  <c r="K35" i="103"/>
  <c r="K38" i="103"/>
  <c r="K37" i="103"/>
  <c r="K36" i="103"/>
  <c r="K33" i="103"/>
  <c r="K32" i="103"/>
  <c r="K31" i="103"/>
  <c r="BG9" i="92"/>
  <c r="BQ23" i="84"/>
  <c r="BY23" i="84"/>
  <c r="S10" i="23"/>
  <c r="G38" i="113"/>
  <c r="I10" i="29" s="1"/>
  <c r="M10" i="29" s="1"/>
  <c r="S10" i="29" s="1"/>
  <c r="BA10" i="7" s="1"/>
  <c r="G137" i="113"/>
  <c r="I21" i="29" s="1"/>
  <c r="M21" i="29" s="1"/>
  <c r="S21" i="29" s="1"/>
  <c r="BA21" i="7" s="1"/>
  <c r="G63" i="113"/>
  <c r="I42" i="41" s="1"/>
  <c r="M42" i="41" s="1"/>
  <c r="G54" i="113"/>
  <c r="I42" i="42" s="1"/>
  <c r="M42" i="42" s="1"/>
  <c r="I40" i="46"/>
  <c r="M40" i="46" s="1"/>
  <c r="G40" i="117"/>
  <c r="E11" i="103" s="1"/>
  <c r="E12" i="103"/>
  <c r="AY23" i="91"/>
  <c r="M10" i="23"/>
  <c r="M9" i="46" l="1"/>
  <c r="BE13" i="88"/>
  <c r="BE14" i="88"/>
  <c r="BE21" i="88"/>
  <c r="BE16" i="88"/>
  <c r="BE20" i="88"/>
  <c r="BE9" i="88"/>
  <c r="BE12" i="88"/>
  <c r="BE18" i="88"/>
  <c r="BE17" i="88"/>
  <c r="BE19" i="88"/>
  <c r="BE22" i="88"/>
  <c r="BE8" i="88"/>
  <c r="BE11" i="88"/>
  <c r="BE10" i="88"/>
  <c r="BE15" i="88"/>
  <c r="BE23" i="88"/>
  <c r="AU84" i="52"/>
  <c r="AU85" i="52"/>
  <c r="AU81" i="52"/>
  <c r="AU80" i="52"/>
  <c r="AU82" i="52"/>
  <c r="AU83" i="52"/>
  <c r="M9" i="11"/>
  <c r="AS17" i="92"/>
  <c r="AS18" i="92"/>
  <c r="AS16" i="92"/>
  <c r="AS13" i="92"/>
  <c r="AS19" i="92"/>
  <c r="AS21" i="92"/>
  <c r="AS10" i="92"/>
  <c r="AS22" i="92"/>
  <c r="AS23" i="92"/>
  <c r="AS9" i="92"/>
  <c r="AS12" i="92"/>
  <c r="AS8" i="92"/>
  <c r="AS11" i="92"/>
  <c r="AS14" i="92"/>
  <c r="AS15" i="92"/>
  <c r="AS20" i="92"/>
  <c r="AS9" i="91"/>
  <c r="AS10" i="91"/>
  <c r="AS19" i="91"/>
  <c r="AS20" i="91"/>
  <c r="AS18" i="91"/>
  <c r="AS21" i="91"/>
  <c r="AS14" i="91"/>
  <c r="AS12" i="91"/>
  <c r="AS22" i="91"/>
  <c r="AS16" i="91"/>
  <c r="AS15" i="91"/>
  <c r="AS13" i="91"/>
  <c r="AS8" i="91"/>
  <c r="AS17" i="91"/>
  <c r="AS11" i="91"/>
  <c r="AS23" i="91"/>
  <c r="M9" i="42"/>
  <c r="I11" i="52"/>
  <c r="K60" i="74"/>
  <c r="I10" i="50" s="1"/>
  <c r="M12" i="23"/>
  <c r="S12" i="23" s="1"/>
  <c r="BE23" i="91"/>
  <c r="BE15" i="91"/>
  <c r="BE16" i="91"/>
  <c r="BE20" i="91"/>
  <c r="BE12" i="91"/>
  <c r="BE9" i="91"/>
  <c r="BE10" i="91"/>
  <c r="BE14" i="91"/>
  <c r="BE19" i="91"/>
  <c r="BE18" i="91"/>
  <c r="BE13" i="91"/>
  <c r="BE8" i="91"/>
  <c r="BE22" i="91"/>
  <c r="BE17" i="91"/>
  <c r="BE21" i="91"/>
  <c r="BE11" i="91"/>
  <c r="AU41" i="43"/>
  <c r="AO41" i="43"/>
  <c r="BA41" i="43" s="1"/>
  <c r="M9" i="41"/>
  <c r="I12" i="55"/>
  <c r="M12" i="55" s="1"/>
  <c r="K36" i="96"/>
  <c r="I12" i="53" s="1"/>
  <c r="M12" i="53" s="1"/>
  <c r="Q12" i="53" s="1"/>
  <c r="W12" i="53" s="1"/>
  <c r="M17" i="27"/>
  <c r="AI18" i="90"/>
  <c r="AI23" i="90"/>
  <c r="AI20" i="90"/>
  <c r="AI16" i="90"/>
  <c r="AI17" i="90"/>
  <c r="AI22" i="90"/>
  <c r="AI21" i="90"/>
  <c r="AI19" i="90"/>
  <c r="AI11" i="90"/>
  <c r="AI14" i="90"/>
  <c r="AI15" i="90"/>
  <c r="AI10" i="90"/>
  <c r="AI9" i="90"/>
  <c r="AI8" i="90"/>
  <c r="AI12" i="90"/>
  <c r="AI13" i="90"/>
  <c r="BE19" i="90"/>
  <c r="BE17" i="90"/>
  <c r="BE20" i="90"/>
  <c r="BE8" i="90"/>
  <c r="BE21" i="90"/>
  <c r="BE14" i="90"/>
  <c r="BE11" i="90"/>
  <c r="BE12" i="90"/>
  <c r="BE18" i="90"/>
  <c r="BE16" i="90"/>
  <c r="BE15" i="90"/>
  <c r="BE13" i="90"/>
  <c r="BE22" i="90"/>
  <c r="BE10" i="90"/>
  <c r="BE9" i="90"/>
  <c r="BE23" i="90"/>
  <c r="M9" i="44"/>
  <c r="M9" i="37"/>
  <c r="AS21" i="90"/>
  <c r="AS11" i="90"/>
  <c r="AS12" i="90"/>
  <c r="AS16" i="90"/>
  <c r="AS9" i="90"/>
  <c r="AS15" i="90"/>
  <c r="AS23" i="90"/>
  <c r="AS17" i="90"/>
  <c r="AS14" i="90"/>
  <c r="AS20" i="90"/>
  <c r="AS10" i="90"/>
  <c r="AS19" i="90"/>
  <c r="AS18" i="90"/>
  <c r="AS8" i="90"/>
  <c r="AS13" i="90"/>
  <c r="AS22" i="90"/>
  <c r="AI22" i="92"/>
  <c r="AI12" i="92"/>
  <c r="AI14" i="92"/>
  <c r="AI21" i="92"/>
  <c r="AI23" i="92"/>
  <c r="AI17" i="92"/>
  <c r="AI20" i="92"/>
  <c r="AI8" i="92"/>
  <c r="AI19" i="92"/>
  <c r="AI13" i="92"/>
  <c r="AI16" i="92"/>
  <c r="AI10" i="92"/>
  <c r="AI9" i="92"/>
  <c r="AI11" i="92"/>
  <c r="AI18" i="92"/>
  <c r="AI15" i="92"/>
  <c r="AM42" i="43"/>
  <c r="AU42" i="43" s="1"/>
  <c r="AW8" i="79"/>
  <c r="BK8" i="84"/>
  <c r="AY8" i="79" s="1"/>
  <c r="BC8" i="79" s="1"/>
  <c r="BE8" i="79" s="1"/>
  <c r="W8" i="46" s="1"/>
  <c r="I48" i="74"/>
  <c r="I52" i="56" s="1"/>
  <c r="M52" i="56" s="1"/>
  <c r="I41" i="52"/>
  <c r="M41" i="52" s="1"/>
  <c r="K15" i="74"/>
  <c r="I26" i="50" s="1"/>
  <c r="M26" i="50" s="1"/>
  <c r="Q40" i="32"/>
  <c r="AQ22" i="89"/>
  <c r="AO17" i="76"/>
  <c r="I18" i="38" s="1"/>
  <c r="M18" i="38" s="1"/>
  <c r="BI17" i="76"/>
  <c r="I18" i="33" s="1"/>
  <c r="M18" i="33" s="1"/>
  <c r="U17" i="76"/>
  <c r="I18" i="43" s="1"/>
  <c r="M18" i="43" s="1"/>
  <c r="BM17" i="76"/>
  <c r="I18" i="32" s="1"/>
  <c r="M18" i="32" s="1"/>
  <c r="M17" i="76"/>
  <c r="I18" i="45" s="1"/>
  <c r="M18" i="45" s="1"/>
  <c r="AW17" i="76"/>
  <c r="I18" i="36" s="1"/>
  <c r="M18" i="36" s="1"/>
  <c r="BY17" i="76"/>
  <c r="I18" i="30" s="1"/>
  <c r="M18" i="30" s="1"/>
  <c r="Q17" i="76"/>
  <c r="I18" i="44" s="1"/>
  <c r="M18" i="44" s="1"/>
  <c r="I17" i="76"/>
  <c r="I18" i="46" s="1"/>
  <c r="M18" i="46" s="1"/>
  <c r="BU17" i="76"/>
  <c r="I18" i="31" s="1"/>
  <c r="M18" i="31" s="1"/>
  <c r="BQ17" i="76"/>
  <c r="I32" i="52" s="1"/>
  <c r="M32" i="52" s="1"/>
  <c r="BE17" i="76"/>
  <c r="I18" i="34" s="1"/>
  <c r="M18" i="34" s="1"/>
  <c r="BA17" i="76"/>
  <c r="I18" i="35" s="1"/>
  <c r="M18" i="35" s="1"/>
  <c r="AK17" i="76"/>
  <c r="I18" i="39" s="1"/>
  <c r="M18" i="39" s="1"/>
  <c r="AG17" i="76"/>
  <c r="I18" i="40" s="1"/>
  <c r="M18" i="40" s="1"/>
  <c r="AC17" i="76"/>
  <c r="I18" i="41" s="1"/>
  <c r="M18" i="41" s="1"/>
  <c r="AS17" i="76"/>
  <c r="I18" i="37" s="1"/>
  <c r="M18" i="37" s="1"/>
  <c r="Y17" i="76"/>
  <c r="I18" i="42" s="1"/>
  <c r="M18" i="42" s="1"/>
  <c r="Q36" i="32"/>
  <c r="CC23" i="84"/>
  <c r="BU23" i="84"/>
  <c r="I47" i="52"/>
  <c r="M47" i="52" s="1"/>
  <c r="K21" i="74"/>
  <c r="I32" i="50" s="1"/>
  <c r="M32" i="50" s="1"/>
  <c r="I48" i="52"/>
  <c r="M48" i="52" s="1"/>
  <c r="K22" i="74"/>
  <c r="I33" i="50" s="1"/>
  <c r="M33" i="50" s="1"/>
  <c r="S43" i="41"/>
  <c r="CE18" i="84"/>
  <c r="BQ18" i="79" s="1"/>
  <c r="BU18" i="79" s="1"/>
  <c r="BW18" i="79" s="1"/>
  <c r="BO18" i="79"/>
  <c r="I57" i="74"/>
  <c r="CW8" i="83"/>
  <c r="CS8" i="83"/>
  <c r="Q37" i="39"/>
  <c r="BM14" i="76"/>
  <c r="I15" i="32" s="1"/>
  <c r="M15" i="32" s="1"/>
  <c r="Y14" i="76"/>
  <c r="I15" i="42" s="1"/>
  <c r="M15" i="42" s="1"/>
  <c r="AS14" i="76"/>
  <c r="I15" i="37" s="1"/>
  <c r="M15" i="37" s="1"/>
  <c r="AK14" i="76"/>
  <c r="I15" i="39" s="1"/>
  <c r="M15" i="39" s="1"/>
  <c r="BI14" i="76"/>
  <c r="I15" i="33" s="1"/>
  <c r="M15" i="33" s="1"/>
  <c r="M14" i="76"/>
  <c r="I15" i="45" s="1"/>
  <c r="M15" i="45" s="1"/>
  <c r="BE14" i="76"/>
  <c r="I15" i="34" s="1"/>
  <c r="M15" i="34" s="1"/>
  <c r="I14" i="76"/>
  <c r="I15" i="46" s="1"/>
  <c r="M15" i="46" s="1"/>
  <c r="BY14" i="76"/>
  <c r="I15" i="30" s="1"/>
  <c r="M15" i="30" s="1"/>
  <c r="Q14" i="76"/>
  <c r="I15" i="44" s="1"/>
  <c r="M15" i="44" s="1"/>
  <c r="AW14" i="76"/>
  <c r="I15" i="36" s="1"/>
  <c r="M15" i="36" s="1"/>
  <c r="BU14" i="76"/>
  <c r="I15" i="31" s="1"/>
  <c r="M15" i="31" s="1"/>
  <c r="BQ14" i="76"/>
  <c r="I26" i="52" s="1"/>
  <c r="M26" i="52" s="1"/>
  <c r="BA14" i="76"/>
  <c r="I15" i="35" s="1"/>
  <c r="M15" i="35" s="1"/>
  <c r="AO14" i="76"/>
  <c r="I15" i="38" s="1"/>
  <c r="M15" i="38" s="1"/>
  <c r="AG14" i="76"/>
  <c r="I15" i="40" s="1"/>
  <c r="M15" i="40" s="1"/>
  <c r="AC14" i="76"/>
  <c r="I15" i="41" s="1"/>
  <c r="M15" i="41" s="1"/>
  <c r="U14" i="76"/>
  <c r="I15" i="43" s="1"/>
  <c r="M15" i="43" s="1"/>
  <c r="S40" i="44"/>
  <c r="Q40" i="44"/>
  <c r="AS35" i="46"/>
  <c r="M9" i="34"/>
  <c r="K81" i="74"/>
  <c r="I55" i="50" s="1"/>
  <c r="M55" i="50" s="1"/>
  <c r="I81" i="74"/>
  <c r="I89" i="52" s="1"/>
  <c r="M89" i="52" s="1"/>
  <c r="AG40" i="33"/>
  <c r="AG42" i="33"/>
  <c r="AG30" i="33"/>
  <c r="AG17" i="33"/>
  <c r="AG39" i="33"/>
  <c r="AG27" i="33"/>
  <c r="AG18" i="33"/>
  <c r="AG14" i="33"/>
  <c r="AG11" i="33"/>
  <c r="AG31" i="33"/>
  <c r="AG33" i="33"/>
  <c r="AG20" i="33"/>
  <c r="AG41" i="33"/>
  <c r="AG38" i="33"/>
  <c r="AG45" i="33"/>
  <c r="AG32" i="33"/>
  <c r="AG25" i="33"/>
  <c r="AG36" i="33"/>
  <c r="AG29" i="33"/>
  <c r="AG28" i="33"/>
  <c r="AG46" i="33"/>
  <c r="AG43" i="33"/>
  <c r="AG37" i="33"/>
  <c r="AG15" i="33"/>
  <c r="AG16" i="33"/>
  <c r="AG19" i="33"/>
  <c r="CE12" i="84"/>
  <c r="BQ12" i="79" s="1"/>
  <c r="BU12" i="79" s="1"/>
  <c r="BW12" i="79" s="1"/>
  <c r="BO12" i="79"/>
  <c r="BC55" i="52"/>
  <c r="BW55" i="52"/>
  <c r="BM55" i="52"/>
  <c r="AS55" i="52"/>
  <c r="AW55" i="52"/>
  <c r="BA55" i="52" s="1"/>
  <c r="CA55" i="52"/>
  <c r="CG55" i="52" s="1"/>
  <c r="AC55" i="52"/>
  <c r="AI55" i="52" s="1"/>
  <c r="Y55" i="52"/>
  <c r="Q55" i="52"/>
  <c r="BG55" i="52"/>
  <c r="BQ55" i="52"/>
  <c r="AM55" i="52"/>
  <c r="Q12" i="36"/>
  <c r="S12" i="36"/>
  <c r="BO13" i="79"/>
  <c r="CE13" i="84"/>
  <c r="BQ13" i="79" s="1"/>
  <c r="BU13" i="79" s="1"/>
  <c r="BW13" i="79" s="1"/>
  <c r="AQ10" i="44"/>
  <c r="AQ21" i="44"/>
  <c r="AQ13" i="44"/>
  <c r="AQ9" i="44"/>
  <c r="AQ12" i="44"/>
  <c r="BY10" i="79"/>
  <c r="CY14" i="84"/>
  <c r="CI14" i="79" s="1"/>
  <c r="CM14" i="79" s="1"/>
  <c r="CO14" i="79" s="1"/>
  <c r="CG14" i="79"/>
  <c r="AQ13" i="89"/>
  <c r="Q32" i="38"/>
  <c r="AK32" i="38"/>
  <c r="BA32" i="38"/>
  <c r="AU32" i="38"/>
  <c r="AE32" i="38"/>
  <c r="W22" i="88"/>
  <c r="BG22" i="88" s="1"/>
  <c r="K64" i="96"/>
  <c r="I36" i="53" s="1"/>
  <c r="M36" i="53" s="1"/>
  <c r="Q36" i="53" s="1"/>
  <c r="W36" i="53" s="1"/>
  <c r="AQ23" i="44"/>
  <c r="AQ22" i="44"/>
  <c r="AQ34" i="44"/>
  <c r="AQ24" i="44"/>
  <c r="AQ26" i="44"/>
  <c r="AQ8" i="44"/>
  <c r="AW9" i="31"/>
  <c r="AW10" i="31"/>
  <c r="AW21" i="35"/>
  <c r="CC19" i="79"/>
  <c r="CE19" i="79" s="1"/>
  <c r="AW21" i="31"/>
  <c r="AW12" i="31"/>
  <c r="AW13" i="35"/>
  <c r="AW9" i="35"/>
  <c r="AW12" i="35"/>
  <c r="AW13" i="31"/>
  <c r="AW10" i="35"/>
  <c r="G966" i="1"/>
  <c r="E25" i="2"/>
  <c r="G968" i="1" s="1"/>
  <c r="AQ21" i="34"/>
  <c r="AQ10" i="34"/>
  <c r="AQ12" i="34"/>
  <c r="AQ9" i="34"/>
  <c r="AQ13" i="34"/>
  <c r="Q31" i="41"/>
  <c r="BA31" i="41"/>
  <c r="AU31" i="41"/>
  <c r="AK31" i="41"/>
  <c r="AE31" i="41"/>
  <c r="S31" i="41"/>
  <c r="AS41" i="44"/>
  <c r="BG21" i="79"/>
  <c r="BK21" i="79" s="1"/>
  <c r="BM21" i="79" s="1"/>
  <c r="I30" i="73"/>
  <c r="I83" i="25" s="1"/>
  <c r="M83" i="25" s="1"/>
  <c r="S83" i="25" s="1"/>
  <c r="AE23" i="79"/>
  <c r="AQ23" i="84"/>
  <c r="AG23" i="79" s="1"/>
  <c r="AK23" i="79" s="1"/>
  <c r="AM23" i="79" s="1"/>
  <c r="Q12" i="30"/>
  <c r="AU12" i="30"/>
  <c r="BA12" i="30"/>
  <c r="AK12" i="30"/>
  <c r="AE12" i="30"/>
  <c r="S12" i="30"/>
  <c r="Q27" i="30"/>
  <c r="AE27" i="30"/>
  <c r="BA27" i="30"/>
  <c r="AU27" i="30"/>
  <c r="AK27" i="30"/>
  <c r="AE30" i="40"/>
  <c r="AU30" i="40"/>
  <c r="AK30" i="40"/>
  <c r="Q30" i="40"/>
  <c r="BA30" i="40"/>
  <c r="W43" i="45"/>
  <c r="W41" i="45"/>
  <c r="BO8" i="79"/>
  <c r="CE8" i="84"/>
  <c r="BQ8" i="79" s="1"/>
  <c r="BU8" i="79" s="1"/>
  <c r="BW8" i="79" s="1"/>
  <c r="Q12" i="31"/>
  <c r="AK29" i="42"/>
  <c r="AU29" i="42"/>
  <c r="AE29" i="42"/>
  <c r="Q29" i="42"/>
  <c r="BA29" i="42"/>
  <c r="S23" i="32"/>
  <c r="Q23" i="32"/>
  <c r="BG11" i="91"/>
  <c r="Q34" i="34"/>
  <c r="S34" i="34" s="1"/>
  <c r="S12" i="44"/>
  <c r="Q12" i="44"/>
  <c r="Q30" i="44"/>
  <c r="AK30" i="44"/>
  <c r="BA30" i="44"/>
  <c r="AU30" i="44"/>
  <c r="AE30" i="44"/>
  <c r="S30" i="44"/>
  <c r="AE32" i="35"/>
  <c r="AU32" i="35"/>
  <c r="BA32" i="35"/>
  <c r="Q32" i="35"/>
  <c r="AK32" i="35"/>
  <c r="I56" i="96"/>
  <c r="I30" i="55" s="1"/>
  <c r="M30" i="55" s="1"/>
  <c r="G23" i="87"/>
  <c r="I23" i="87" s="1"/>
  <c r="AY25" i="3" s="1"/>
  <c r="G945" i="1" s="1"/>
  <c r="S43" i="32"/>
  <c r="AQ24" i="31"/>
  <c r="AQ8" i="31"/>
  <c r="AQ34" i="35"/>
  <c r="AQ34" i="31"/>
  <c r="AQ8" i="35"/>
  <c r="AQ23" i="35"/>
  <c r="AQ22" i="35"/>
  <c r="AQ26" i="35"/>
  <c r="AQ23" i="31"/>
  <c r="AQ24" i="35"/>
  <c r="AQ22" i="31"/>
  <c r="AQ26" i="31"/>
  <c r="AW17" i="79"/>
  <c r="BK17" i="84"/>
  <c r="AY17" i="79" s="1"/>
  <c r="BC17" i="79" s="1"/>
  <c r="BE17" i="79" s="1"/>
  <c r="W8" i="37" s="1"/>
  <c r="CY8" i="84"/>
  <c r="AS41" i="41"/>
  <c r="W22" i="89"/>
  <c r="I44" i="52"/>
  <c r="M44" i="52" s="1"/>
  <c r="K18" i="74"/>
  <c r="I29" i="50" s="1"/>
  <c r="M29" i="50" s="1"/>
  <c r="DI23" i="82"/>
  <c r="DQ23" i="82"/>
  <c r="DS23" i="82" s="1"/>
  <c r="I43" i="52"/>
  <c r="M43" i="52" s="1"/>
  <c r="K17" i="74"/>
  <c r="I28" i="50" s="1"/>
  <c r="M28" i="50" s="1"/>
  <c r="AI18" i="55"/>
  <c r="AA18" i="55"/>
  <c r="Q18" i="55"/>
  <c r="W18" i="55" s="1"/>
  <c r="Q29" i="55"/>
  <c r="W29" i="55" s="1"/>
  <c r="AI29" i="55"/>
  <c r="AA29" i="55"/>
  <c r="W42" i="31"/>
  <c r="AC42" i="31" s="1"/>
  <c r="BG11" i="51"/>
  <c r="Q11" i="51"/>
  <c r="W11" i="51" s="1"/>
  <c r="AI11" i="51"/>
  <c r="AM11" i="51" s="1"/>
  <c r="BO11" i="51"/>
  <c r="BS11" i="51" s="1"/>
  <c r="AQ11" i="51"/>
  <c r="AY11" i="51"/>
  <c r="AA11" i="51"/>
  <c r="BQ15" i="76"/>
  <c r="I28" i="52" s="1"/>
  <c r="M28" i="52" s="1"/>
  <c r="AC15" i="76"/>
  <c r="I16" i="41" s="1"/>
  <c r="M16" i="41" s="1"/>
  <c r="AW15" i="76"/>
  <c r="I16" i="36" s="1"/>
  <c r="M16" i="36" s="1"/>
  <c r="I15" i="76"/>
  <c r="I16" i="46" s="1"/>
  <c r="M16" i="46" s="1"/>
  <c r="BI15" i="76"/>
  <c r="I16" i="33" s="1"/>
  <c r="M16" i="33" s="1"/>
  <c r="M15" i="76"/>
  <c r="I16" i="45" s="1"/>
  <c r="M16" i="45" s="1"/>
  <c r="BU15" i="76"/>
  <c r="I16" i="31" s="1"/>
  <c r="M16" i="31" s="1"/>
  <c r="AO15" i="76"/>
  <c r="I16" i="38" s="1"/>
  <c r="M16" i="38" s="1"/>
  <c r="AK15" i="76"/>
  <c r="I16" i="39" s="1"/>
  <c r="M16" i="39" s="1"/>
  <c r="BY15" i="76"/>
  <c r="I16" i="30" s="1"/>
  <c r="M16" i="30" s="1"/>
  <c r="BM15" i="76"/>
  <c r="I16" i="32" s="1"/>
  <c r="M16" i="32" s="1"/>
  <c r="BE15" i="76"/>
  <c r="I16" i="34" s="1"/>
  <c r="M16" i="34" s="1"/>
  <c r="BA15" i="76"/>
  <c r="I16" i="35" s="1"/>
  <c r="M16" i="35" s="1"/>
  <c r="AS15" i="76"/>
  <c r="I16" i="37" s="1"/>
  <c r="M16" i="37" s="1"/>
  <c r="Y15" i="76"/>
  <c r="I16" i="42" s="1"/>
  <c r="M16" i="42" s="1"/>
  <c r="U15" i="76"/>
  <c r="I16" i="43" s="1"/>
  <c r="M16" i="43" s="1"/>
  <c r="Q15" i="76"/>
  <c r="I16" i="44" s="1"/>
  <c r="M16" i="44" s="1"/>
  <c r="AG15" i="76"/>
  <c r="I16" i="40" s="1"/>
  <c r="M16" i="40" s="1"/>
  <c r="W43" i="31"/>
  <c r="W43" i="35"/>
  <c r="W41" i="35"/>
  <c r="W41" i="31"/>
  <c r="Q36" i="31"/>
  <c r="S36" i="31" s="1"/>
  <c r="M9" i="40"/>
  <c r="AW22" i="81"/>
  <c r="AY22" i="81" s="1"/>
  <c r="AO22" i="81"/>
  <c r="K85" i="74"/>
  <c r="I59" i="50" s="1"/>
  <c r="M59" i="50" s="1"/>
  <c r="I85" i="74"/>
  <c r="I93" i="52" s="1"/>
  <c r="M93" i="52" s="1"/>
  <c r="S36" i="39"/>
  <c r="Q36" i="39"/>
  <c r="BG56" i="52"/>
  <c r="Q56" i="52"/>
  <c r="CA56" i="52"/>
  <c r="AM56" i="52"/>
  <c r="AS56" i="52" s="1"/>
  <c r="BC56" i="52"/>
  <c r="AW56" i="52"/>
  <c r="BA56" i="52" s="1"/>
  <c r="AI56" i="52"/>
  <c r="CG56" i="52"/>
  <c r="AC56" i="52"/>
  <c r="BQ56" i="52"/>
  <c r="BW56" i="52" s="1"/>
  <c r="BM56" i="52"/>
  <c r="Y56" i="52"/>
  <c r="BM59" i="52"/>
  <c r="Y59" i="52"/>
  <c r="CG59" i="52"/>
  <c r="AS59" i="52"/>
  <c r="AM59" i="52"/>
  <c r="BQ59" i="52"/>
  <c r="BC59" i="52"/>
  <c r="AW59" i="52"/>
  <c r="BA59" i="52" s="1"/>
  <c r="AI59" i="52"/>
  <c r="CA59" i="52"/>
  <c r="Q59" i="52"/>
  <c r="BW59" i="52"/>
  <c r="BG59" i="52"/>
  <c r="AC59" i="52"/>
  <c r="Q32" i="36"/>
  <c r="AK32" i="36"/>
  <c r="S32" i="36"/>
  <c r="BA32" i="36"/>
  <c r="AU32" i="36"/>
  <c r="AE32" i="36"/>
  <c r="AM43" i="43"/>
  <c r="AU43" i="43" s="1"/>
  <c r="AG22" i="84"/>
  <c r="AO22" i="84"/>
  <c r="AW45" i="41"/>
  <c r="AW41" i="41"/>
  <c r="AW19" i="41"/>
  <c r="AW38" i="41"/>
  <c r="AW28" i="41"/>
  <c r="AW20" i="41"/>
  <c r="AW16" i="41"/>
  <c r="AW39" i="41"/>
  <c r="AW29" i="41"/>
  <c r="AW46" i="41"/>
  <c r="AW30" i="41"/>
  <c r="AW27" i="41"/>
  <c r="I13" i="79"/>
  <c r="K13" i="79" s="1"/>
  <c r="AM41" i="41" s="1"/>
  <c r="AW33" i="41"/>
  <c r="AW43" i="41"/>
  <c r="AW11" i="41"/>
  <c r="AW18" i="41"/>
  <c r="AW31" i="41"/>
  <c r="AW15" i="41"/>
  <c r="AW17" i="41"/>
  <c r="AW25" i="41"/>
  <c r="AW36" i="41"/>
  <c r="AW40" i="41"/>
  <c r="AW14" i="41"/>
  <c r="AW32" i="41"/>
  <c r="AW42" i="41"/>
  <c r="AW37" i="41"/>
  <c r="S8" i="24"/>
  <c r="W42" i="37"/>
  <c r="Y42" i="37" s="1"/>
  <c r="AK42" i="37" s="1"/>
  <c r="Q27" i="38"/>
  <c r="AQ10" i="42"/>
  <c r="AQ21" i="42"/>
  <c r="AQ9" i="42"/>
  <c r="AQ13" i="42"/>
  <c r="AQ12" i="42"/>
  <c r="AQ21" i="40"/>
  <c r="AQ9" i="40"/>
  <c r="AQ13" i="40"/>
  <c r="AQ10" i="40"/>
  <c r="AQ12" i="40"/>
  <c r="Q36" i="34"/>
  <c r="Q12" i="41"/>
  <c r="BO21" i="79"/>
  <c r="CE21" i="84"/>
  <c r="BQ21" i="79" s="1"/>
  <c r="BU21" i="79" s="1"/>
  <c r="BW21" i="79" s="1"/>
  <c r="K11" i="73"/>
  <c r="I23" i="23" s="1"/>
  <c r="M23" i="23" s="1"/>
  <c r="S23" i="23" s="1"/>
  <c r="I11" i="73"/>
  <c r="I23" i="25" s="1"/>
  <c r="M23" i="25" s="1"/>
  <c r="S23" i="25" s="1"/>
  <c r="CE14" i="84"/>
  <c r="BQ14" i="79" s="1"/>
  <c r="BU14" i="79" s="1"/>
  <c r="BW14" i="79" s="1"/>
  <c r="BO14" i="79"/>
  <c r="AG23" i="88"/>
  <c r="AW26" i="44"/>
  <c r="AW34" i="44"/>
  <c r="AW23" i="44"/>
  <c r="AS10" i="79"/>
  <c r="AU10" i="79" s="1"/>
  <c r="AM8" i="44" s="1"/>
  <c r="AW22" i="44"/>
  <c r="AW8" i="44"/>
  <c r="AW24" i="44"/>
  <c r="Q25" i="40"/>
  <c r="DI23" i="81"/>
  <c r="DQ23" i="81"/>
  <c r="DS23" i="81" s="1"/>
  <c r="AG11" i="45"/>
  <c r="AG28" i="45"/>
  <c r="AG38" i="45"/>
  <c r="AG42" i="45"/>
  <c r="AG46" i="45"/>
  <c r="AG39" i="45"/>
  <c r="AG30" i="45"/>
  <c r="AG17" i="45"/>
  <c r="AG43" i="45"/>
  <c r="AG32" i="45"/>
  <c r="AG45" i="45"/>
  <c r="AG33" i="45"/>
  <c r="AG25" i="45"/>
  <c r="AG16" i="45"/>
  <c r="AG27" i="45"/>
  <c r="AG37" i="45"/>
  <c r="AG19" i="45"/>
  <c r="AG18" i="45"/>
  <c r="AG40" i="45"/>
  <c r="AG20" i="45"/>
  <c r="AG36" i="45"/>
  <c r="AG14" i="45"/>
  <c r="AG29" i="45"/>
  <c r="AG31" i="45"/>
  <c r="AG15" i="45"/>
  <c r="AG41" i="45"/>
  <c r="BG8" i="79"/>
  <c r="BK8" i="79" s="1"/>
  <c r="BM8" i="79" s="1"/>
  <c r="AU29" i="31"/>
  <c r="BA29" i="31"/>
  <c r="AE29" i="31"/>
  <c r="AK29" i="31"/>
  <c r="S29" i="31"/>
  <c r="Q29" i="31"/>
  <c r="AE30" i="42"/>
  <c r="BA30" i="42"/>
  <c r="AU30" i="42"/>
  <c r="AK30" i="42"/>
  <c r="Q30" i="42"/>
  <c r="S30" i="42" s="1"/>
  <c r="Q27" i="32"/>
  <c r="S25" i="32"/>
  <c r="Q25" i="32"/>
  <c r="S33" i="34"/>
  <c r="Q33" i="34"/>
  <c r="Q27" i="44"/>
  <c r="Q34" i="35"/>
  <c r="S34" i="35" s="1"/>
  <c r="I46" i="52"/>
  <c r="M46" i="52" s="1"/>
  <c r="K20" i="74"/>
  <c r="I31" i="50" s="1"/>
  <c r="M31" i="50" s="1"/>
  <c r="K55" i="96"/>
  <c r="I29" i="53" s="1"/>
  <c r="M29" i="53" s="1"/>
  <c r="Q29" i="53" s="1"/>
  <c r="W29" i="53" s="1"/>
  <c r="Q42" i="33"/>
  <c r="CO23" i="84"/>
  <c r="BY23" i="79" s="1"/>
  <c r="CW23" i="84"/>
  <c r="AS41" i="40"/>
  <c r="Q37" i="36"/>
  <c r="S37" i="36"/>
  <c r="Q37" i="38"/>
  <c r="BE13" i="76"/>
  <c r="I14" i="34" s="1"/>
  <c r="M14" i="34" s="1"/>
  <c r="Q13" i="76"/>
  <c r="I14" i="44" s="1"/>
  <c r="M14" i="44" s="1"/>
  <c r="BY13" i="76"/>
  <c r="I14" i="30" s="1"/>
  <c r="M14" i="30" s="1"/>
  <c r="AK13" i="76"/>
  <c r="I14" i="39" s="1"/>
  <c r="M14" i="39" s="1"/>
  <c r="BI13" i="76"/>
  <c r="I14" i="33" s="1"/>
  <c r="M14" i="33" s="1"/>
  <c r="I13" i="76"/>
  <c r="I14" i="46" s="1"/>
  <c r="M14" i="46" s="1"/>
  <c r="AC13" i="76"/>
  <c r="I14" i="41" s="1"/>
  <c r="M14" i="41" s="1"/>
  <c r="BM13" i="76"/>
  <c r="I14" i="32" s="1"/>
  <c r="M14" i="32" s="1"/>
  <c r="BU13" i="76"/>
  <c r="I14" i="31" s="1"/>
  <c r="M14" i="31" s="1"/>
  <c r="BQ13" i="76"/>
  <c r="I24" i="52" s="1"/>
  <c r="M24" i="52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G13" i="76"/>
  <c r="I14" i="40" s="1"/>
  <c r="M14" i="40" s="1"/>
  <c r="U13" i="76"/>
  <c r="I14" i="43" s="1"/>
  <c r="M14" i="43" s="1"/>
  <c r="M13" i="76"/>
  <c r="I14" i="45" s="1"/>
  <c r="M14" i="45" s="1"/>
  <c r="Y13" i="76"/>
  <c r="I14" i="42" s="1"/>
  <c r="M14" i="42" s="1"/>
  <c r="AG43" i="31"/>
  <c r="AG17" i="31"/>
  <c r="AG31" i="31"/>
  <c r="AG30" i="31"/>
  <c r="AG46" i="31"/>
  <c r="AG42" i="31"/>
  <c r="AG40" i="31"/>
  <c r="AG29" i="31"/>
  <c r="AG33" i="31"/>
  <c r="AG14" i="31"/>
  <c r="AG45" i="31"/>
  <c r="AG27" i="31"/>
  <c r="AG39" i="31"/>
  <c r="AG41" i="31"/>
  <c r="AG38" i="31"/>
  <c r="AG45" i="35"/>
  <c r="AG36" i="35"/>
  <c r="AG27" i="35"/>
  <c r="AG43" i="35"/>
  <c r="AG28" i="35"/>
  <c r="AG14" i="35"/>
  <c r="AG31" i="35"/>
  <c r="AG18" i="35"/>
  <c r="AG15" i="35"/>
  <c r="AG32" i="35"/>
  <c r="AG39" i="35"/>
  <c r="AG11" i="35"/>
  <c r="AG16" i="35"/>
  <c r="AG20" i="31"/>
  <c r="AG17" i="35"/>
  <c r="AG40" i="35"/>
  <c r="AG37" i="35"/>
  <c r="AG25" i="31"/>
  <c r="AG37" i="31"/>
  <c r="AG42" i="35"/>
  <c r="AG15" i="31"/>
  <c r="AG33" i="35"/>
  <c r="AG20" i="35"/>
  <c r="AG46" i="35"/>
  <c r="AG19" i="35"/>
  <c r="AG32" i="31"/>
  <c r="AG11" i="31"/>
  <c r="AG19" i="31"/>
  <c r="AG18" i="31"/>
  <c r="AG38" i="35"/>
  <c r="AG30" i="35"/>
  <c r="AG28" i="31"/>
  <c r="AG41" i="35"/>
  <c r="AG29" i="35"/>
  <c r="AG36" i="31"/>
  <c r="AG25" i="35"/>
  <c r="AG16" i="31"/>
  <c r="I86" i="74"/>
  <c r="I94" i="52" s="1"/>
  <c r="M94" i="52" s="1"/>
  <c r="AE17" i="79"/>
  <c r="AI53" i="52"/>
  <c r="AC53" i="52"/>
  <c r="BG53" i="52"/>
  <c r="BC53" i="52"/>
  <c r="AM53" i="52"/>
  <c r="AS53" i="52" s="1"/>
  <c r="CA53" i="52"/>
  <c r="CG53" i="52" s="1"/>
  <c r="Q53" i="52"/>
  <c r="BW53" i="52"/>
  <c r="BQ53" i="52"/>
  <c r="BM53" i="52"/>
  <c r="AW53" i="52"/>
  <c r="BA53" i="52" s="1"/>
  <c r="Y53" i="52"/>
  <c r="Q12" i="43"/>
  <c r="BG10" i="88"/>
  <c r="S42" i="37"/>
  <c r="M9" i="19"/>
  <c r="I15" i="19"/>
  <c r="AK30" i="33"/>
  <c r="BA30" i="33"/>
  <c r="AU30" i="33"/>
  <c r="AE30" i="33"/>
  <c r="Q30" i="33"/>
  <c r="AW13" i="79"/>
  <c r="BK13" i="84"/>
  <c r="AY13" i="79" s="1"/>
  <c r="BC13" i="79" s="1"/>
  <c r="BE13" i="79" s="1"/>
  <c r="W8" i="41" s="1"/>
  <c r="BA32" i="41"/>
  <c r="AU32" i="41"/>
  <c r="AK32" i="41"/>
  <c r="AE32" i="41"/>
  <c r="Q32" i="41"/>
  <c r="Q12" i="37"/>
  <c r="S12" i="37" s="1"/>
  <c r="I25" i="73"/>
  <c r="BG14" i="79"/>
  <c r="BK14" i="79" s="1"/>
  <c r="BM14" i="79" s="1"/>
  <c r="Y31" i="102"/>
  <c r="Q31" i="102"/>
  <c r="O31" i="102"/>
  <c r="M31" i="102"/>
  <c r="E31" i="102"/>
  <c r="AC31" i="102"/>
  <c r="AE31" i="102"/>
  <c r="AA31" i="102"/>
  <c r="W31" i="102"/>
  <c r="U31" i="102"/>
  <c r="S31" i="102"/>
  <c r="K31" i="102"/>
  <c r="I31" i="102"/>
  <c r="G31" i="102"/>
  <c r="Q12" i="40"/>
  <c r="S12" i="40" s="1"/>
  <c r="S26" i="32"/>
  <c r="Q26" i="32"/>
  <c r="S25" i="34"/>
  <c r="Q25" i="34"/>
  <c r="AE28" i="44"/>
  <c r="AU28" i="44"/>
  <c r="AK28" i="44"/>
  <c r="Q28" i="44"/>
  <c r="BA28" i="44"/>
  <c r="Q28" i="35"/>
  <c r="AK28" i="35"/>
  <c r="AE28" i="35"/>
  <c r="BA28" i="35"/>
  <c r="AU28" i="35"/>
  <c r="AQ18" i="84"/>
  <c r="AG18" i="79" s="1"/>
  <c r="AK18" i="79" s="1"/>
  <c r="AM18" i="79" s="1"/>
  <c r="AE18" i="79"/>
  <c r="BW8" i="52"/>
  <c r="AS42" i="43"/>
  <c r="BG14" i="90"/>
  <c r="K55" i="74"/>
  <c r="I59" i="54" s="1"/>
  <c r="M59" i="54" s="1"/>
  <c r="I55" i="74"/>
  <c r="I59" i="56" s="1"/>
  <c r="M59" i="56" s="1"/>
  <c r="E22" i="79"/>
  <c r="Q37" i="43"/>
  <c r="S37" i="43"/>
  <c r="AW12" i="79"/>
  <c r="BK12" i="84"/>
  <c r="AY12" i="79" s="1"/>
  <c r="BC12" i="79" s="1"/>
  <c r="BE12" i="79" s="1"/>
  <c r="W8" i="42" s="1"/>
  <c r="K82" i="74"/>
  <c r="I56" i="50" s="1"/>
  <c r="M56" i="50" s="1"/>
  <c r="I82" i="74"/>
  <c r="I90" i="52" s="1"/>
  <c r="M90" i="52" s="1"/>
  <c r="BQ61" i="52"/>
  <c r="AC61" i="52"/>
  <c r="AW61" i="52"/>
  <c r="BA61" i="52" s="1"/>
  <c r="Y61" i="52"/>
  <c r="AS61" i="52"/>
  <c r="BM61" i="52"/>
  <c r="BC61" i="52"/>
  <c r="AM61" i="52"/>
  <c r="AI61" i="52"/>
  <c r="CA61" i="52"/>
  <c r="BW61" i="52"/>
  <c r="BG61" i="52"/>
  <c r="Q61" i="52"/>
  <c r="CG61" i="52"/>
  <c r="AA9" i="48"/>
  <c r="AA28" i="48" s="1"/>
  <c r="E22" i="10" s="1"/>
  <c r="AI9" i="48"/>
  <c r="Q9" i="48"/>
  <c r="Q28" i="48" s="1"/>
  <c r="E12" i="10" s="1"/>
  <c r="M28" i="48"/>
  <c r="BA28" i="43"/>
  <c r="AK28" i="43"/>
  <c r="AU28" i="43"/>
  <c r="AE28" i="43"/>
  <c r="S28" i="43"/>
  <c r="Q28" i="43"/>
  <c r="AG21" i="39"/>
  <c r="AG13" i="39"/>
  <c r="AG10" i="39"/>
  <c r="AG9" i="39"/>
  <c r="AG12" i="39"/>
  <c r="AE20" i="79"/>
  <c r="AQ20" i="84"/>
  <c r="AG20" i="79" s="1"/>
  <c r="AK20" i="79" s="1"/>
  <c r="AM20" i="79" s="1"/>
  <c r="AO17" i="79"/>
  <c r="Q27" i="46"/>
  <c r="AU27" i="46"/>
  <c r="AK27" i="46"/>
  <c r="BA27" i="46"/>
  <c r="AE27" i="46"/>
  <c r="S27" i="46"/>
  <c r="BK18" i="84"/>
  <c r="AY18" i="79" s="1"/>
  <c r="BC18" i="79" s="1"/>
  <c r="BE18" i="79" s="1"/>
  <c r="W8" i="36" s="1"/>
  <c r="AW18" i="79"/>
  <c r="BY8" i="79"/>
  <c r="AI17" i="48"/>
  <c r="AA17" i="48"/>
  <c r="AE17" i="48" s="1"/>
  <c r="Q17" i="48"/>
  <c r="AI38" i="55"/>
  <c r="Q38" i="55"/>
  <c r="W38" i="55" s="1"/>
  <c r="AA38" i="55"/>
  <c r="AM8" i="34"/>
  <c r="AO8" i="34" s="1"/>
  <c r="W15" i="79"/>
  <c r="AA15" i="79" s="1"/>
  <c r="AC15" i="79" s="1"/>
  <c r="S29" i="41"/>
  <c r="AK29" i="41"/>
  <c r="BA29" i="41"/>
  <c r="AU29" i="41"/>
  <c r="AE29" i="41"/>
  <c r="Q29" i="41"/>
  <c r="Q27" i="37"/>
  <c r="W42" i="38"/>
  <c r="Y42" i="38" s="1"/>
  <c r="AK42" i="38" s="1"/>
  <c r="Q14" i="55"/>
  <c r="W14" i="55" s="1"/>
  <c r="AI14" i="55"/>
  <c r="AA14" i="55"/>
  <c r="I29" i="73"/>
  <c r="I80" i="25" s="1"/>
  <c r="M80" i="25" s="1"/>
  <c r="S80" i="25" s="1"/>
  <c r="I69" i="98"/>
  <c r="W42" i="32"/>
  <c r="S24" i="30"/>
  <c r="AU24" i="30"/>
  <c r="AK24" i="30"/>
  <c r="BA24" i="30"/>
  <c r="AE24" i="30"/>
  <c r="Q24" i="30"/>
  <c r="AE30" i="30"/>
  <c r="BA30" i="30"/>
  <c r="AU30" i="30"/>
  <c r="Q30" i="30"/>
  <c r="AK30" i="30"/>
  <c r="AO43" i="44"/>
  <c r="AM43" i="44"/>
  <c r="AU43" i="44" s="1"/>
  <c r="BA31" i="42"/>
  <c r="AU31" i="42"/>
  <c r="AK31" i="42"/>
  <c r="AE31" i="42"/>
  <c r="Q31" i="42"/>
  <c r="AK80" i="52"/>
  <c r="AK81" i="52"/>
  <c r="AK82" i="52"/>
  <c r="AK85" i="52"/>
  <c r="AK84" i="52"/>
  <c r="AK83" i="52"/>
  <c r="BA28" i="32"/>
  <c r="AU28" i="32"/>
  <c r="AK28" i="32"/>
  <c r="AE28" i="32"/>
  <c r="Q28" i="32"/>
  <c r="AK30" i="34"/>
  <c r="AE30" i="34"/>
  <c r="Q30" i="34"/>
  <c r="BA30" i="34"/>
  <c r="AU30" i="34"/>
  <c r="Q25" i="44"/>
  <c r="BA29" i="35"/>
  <c r="AU29" i="35"/>
  <c r="AE29" i="35"/>
  <c r="AK29" i="35"/>
  <c r="S29" i="35"/>
  <c r="Q29" i="35"/>
  <c r="M8" i="51"/>
  <c r="Q12" i="39"/>
  <c r="S12" i="39" s="1"/>
  <c r="AW26" i="41"/>
  <c r="AW23" i="41"/>
  <c r="AS13" i="79"/>
  <c r="AU13" i="79" s="1"/>
  <c r="AM8" i="41" s="1"/>
  <c r="AW8" i="41"/>
  <c r="AW34" i="41"/>
  <c r="AW24" i="41"/>
  <c r="AW22" i="41"/>
  <c r="AW23" i="42"/>
  <c r="AW8" i="42"/>
  <c r="AW22" i="42"/>
  <c r="AS12" i="79"/>
  <c r="AU12" i="79" s="1"/>
  <c r="AW34" i="42"/>
  <c r="AW24" i="42"/>
  <c r="AW26" i="42"/>
  <c r="W23" i="92"/>
  <c r="BG8" i="92"/>
  <c r="AW12" i="52"/>
  <c r="BA12" i="52" s="1"/>
  <c r="AS12" i="52"/>
  <c r="BQ12" i="52"/>
  <c r="Q12" i="52"/>
  <c r="CA12" i="52"/>
  <c r="CG12" i="52" s="1"/>
  <c r="BW12" i="52"/>
  <c r="BM12" i="52"/>
  <c r="BG12" i="52"/>
  <c r="BC12" i="52"/>
  <c r="AC12" i="52"/>
  <c r="AI12" i="52" s="1"/>
  <c r="Y12" i="52"/>
  <c r="AM12" i="52"/>
  <c r="AW21" i="39"/>
  <c r="AW9" i="39"/>
  <c r="AW10" i="39"/>
  <c r="CC15" i="79"/>
  <c r="CE15" i="79" s="1"/>
  <c r="AW12" i="39"/>
  <c r="AW13" i="39"/>
  <c r="E44" i="10"/>
  <c r="AW18" i="30"/>
  <c r="AW45" i="30"/>
  <c r="E30" i="28"/>
  <c r="AW40" i="30"/>
  <c r="AW32" i="30"/>
  <c r="AW20" i="30"/>
  <c r="AW38" i="30"/>
  <c r="AW36" i="30"/>
  <c r="AW39" i="30"/>
  <c r="AW41" i="30"/>
  <c r="AY41" i="30" s="1"/>
  <c r="AW37" i="30"/>
  <c r="AW31" i="30"/>
  <c r="AW29" i="30"/>
  <c r="I23" i="79"/>
  <c r="K23" i="79" s="1"/>
  <c r="AM41" i="30" s="1"/>
  <c r="AO41" i="30" s="1"/>
  <c r="AW19" i="30"/>
  <c r="AW16" i="30"/>
  <c r="AW28" i="30"/>
  <c r="AW17" i="30"/>
  <c r="AW11" i="30"/>
  <c r="AW14" i="30"/>
  <c r="AW46" i="30"/>
  <c r="AW27" i="30"/>
  <c r="AW15" i="30"/>
  <c r="AW30" i="30"/>
  <c r="AW33" i="30"/>
  <c r="AW25" i="30"/>
  <c r="AU36" i="30"/>
  <c r="AE36" i="30"/>
  <c r="BA36" i="30"/>
  <c r="AK36" i="30"/>
  <c r="Q36" i="30"/>
  <c r="S36" i="36"/>
  <c r="Q36" i="36"/>
  <c r="W20" i="79"/>
  <c r="AA20" i="79" s="1"/>
  <c r="AC20" i="79" s="1"/>
  <c r="AE34" i="46"/>
  <c r="AK34" i="46"/>
  <c r="S34" i="46"/>
  <c r="Q34" i="46"/>
  <c r="BA34" i="46"/>
  <c r="AU34" i="46"/>
  <c r="AW15" i="37"/>
  <c r="AW41" i="37"/>
  <c r="AW32" i="37"/>
  <c r="AW29" i="37"/>
  <c r="AW19" i="37"/>
  <c r="AW18" i="37"/>
  <c r="AW28" i="37"/>
  <c r="AW11" i="37"/>
  <c r="AW37" i="37"/>
  <c r="AW42" i="37"/>
  <c r="I17" i="79"/>
  <c r="K17" i="79" s="1"/>
  <c r="AW27" i="37"/>
  <c r="AW38" i="37"/>
  <c r="AW43" i="37"/>
  <c r="AW16" i="37"/>
  <c r="AW33" i="37"/>
  <c r="AW46" i="37"/>
  <c r="AW40" i="37"/>
  <c r="AW17" i="37"/>
  <c r="AW45" i="37"/>
  <c r="AW30" i="37"/>
  <c r="AW36" i="37"/>
  <c r="AW14" i="37"/>
  <c r="AW25" i="37"/>
  <c r="AW31" i="37"/>
  <c r="AW39" i="37"/>
  <c r="AW20" i="37"/>
  <c r="W43" i="46"/>
  <c r="Y43" i="46" s="1"/>
  <c r="W41" i="46"/>
  <c r="Y41" i="46" s="1"/>
  <c r="Q20" i="48"/>
  <c r="AI20" i="48"/>
  <c r="AA20" i="48"/>
  <c r="AE20" i="48" s="1"/>
  <c r="K68" i="96"/>
  <c r="I38" i="53" s="1"/>
  <c r="M38" i="53" s="1"/>
  <c r="Q38" i="53" s="1"/>
  <c r="W38" i="53" s="1"/>
  <c r="AW26" i="34"/>
  <c r="AS20" i="79"/>
  <c r="AU20" i="79" s="1"/>
  <c r="AW22" i="34"/>
  <c r="AW8" i="34"/>
  <c r="AW23" i="34"/>
  <c r="AW34" i="34"/>
  <c r="AW24" i="34"/>
  <c r="AE15" i="79"/>
  <c r="AQ15" i="84"/>
  <c r="AG15" i="79" s="1"/>
  <c r="AK15" i="79" s="1"/>
  <c r="AM15" i="79" s="1"/>
  <c r="Q33" i="37"/>
  <c r="S42" i="32"/>
  <c r="AK23" i="30"/>
  <c r="AU23" i="30"/>
  <c r="AE23" i="30"/>
  <c r="S23" i="30"/>
  <c r="Q23" i="30"/>
  <c r="BA23" i="30"/>
  <c r="AG23" i="91"/>
  <c r="AW23" i="79"/>
  <c r="BK23" i="84"/>
  <c r="AY23" i="79" s="1"/>
  <c r="BC23" i="79" s="1"/>
  <c r="BE23" i="79" s="1"/>
  <c r="W8" i="30" s="1"/>
  <c r="AU32" i="31"/>
  <c r="Q32" i="31"/>
  <c r="BA32" i="31"/>
  <c r="AK32" i="31"/>
  <c r="AE32" i="31"/>
  <c r="S24" i="42"/>
  <c r="Q24" i="42"/>
  <c r="AC41" i="30"/>
  <c r="Q27" i="34"/>
  <c r="S27" i="34"/>
  <c r="Q24" i="44"/>
  <c r="S24" i="44"/>
  <c r="AK31" i="35"/>
  <c r="AU31" i="35"/>
  <c r="BA31" i="35"/>
  <c r="AE31" i="35"/>
  <c r="Q31" i="35"/>
  <c r="BG22" i="90"/>
  <c r="BG12" i="92"/>
  <c r="AE31" i="45"/>
  <c r="BA31" i="45"/>
  <c r="AU31" i="45"/>
  <c r="AK31" i="45"/>
  <c r="Q31" i="45"/>
  <c r="Q24" i="32"/>
  <c r="S24" i="32"/>
  <c r="AW79" i="52"/>
  <c r="M22" i="79"/>
  <c r="W22" i="84"/>
  <c r="O22" i="79" s="1"/>
  <c r="S22" i="79" s="1"/>
  <c r="U22" i="79" s="1"/>
  <c r="AK37" i="30"/>
  <c r="Q37" i="30"/>
  <c r="S37" i="30" s="1"/>
  <c r="AE37" i="30"/>
  <c r="BA37" i="30"/>
  <c r="AU37" i="30"/>
  <c r="I50" i="52"/>
  <c r="M50" i="52" s="1"/>
  <c r="K24" i="74"/>
  <c r="I35" i="50" s="1"/>
  <c r="M35" i="50" s="1"/>
  <c r="I52" i="52"/>
  <c r="M52" i="52" s="1"/>
  <c r="K26" i="74"/>
  <c r="I37" i="50" s="1"/>
  <c r="M37" i="50" s="1"/>
  <c r="AW13" i="41"/>
  <c r="AW9" i="41"/>
  <c r="AW10" i="41"/>
  <c r="CC13" i="79"/>
  <c r="CE13" i="79" s="1"/>
  <c r="AW21" i="41"/>
  <c r="AW12" i="41"/>
  <c r="AS43" i="43"/>
  <c r="AQ12" i="32"/>
  <c r="AQ21" i="32"/>
  <c r="AQ9" i="32"/>
  <c r="AQ10" i="32"/>
  <c r="AQ13" i="32"/>
  <c r="I71" i="96"/>
  <c r="I39" i="55" s="1"/>
  <c r="M39" i="55" s="1"/>
  <c r="K71" i="96"/>
  <c r="I39" i="53" s="1"/>
  <c r="M39" i="53" s="1"/>
  <c r="Q39" i="53" s="1"/>
  <c r="W39" i="53" s="1"/>
  <c r="I51" i="74"/>
  <c r="I55" i="56" s="1"/>
  <c r="M55" i="56" s="1"/>
  <c r="K51" i="74"/>
  <c r="I55" i="54" s="1"/>
  <c r="M55" i="54" s="1"/>
  <c r="BG10" i="92"/>
  <c r="AY13" i="51"/>
  <c r="BO13" i="51"/>
  <c r="AA13" i="51"/>
  <c r="AQ13" i="51"/>
  <c r="AU13" i="51" s="1"/>
  <c r="Q13" i="51"/>
  <c r="BG13" i="51"/>
  <c r="AI13" i="51"/>
  <c r="S40" i="42"/>
  <c r="Q40" i="42"/>
  <c r="BG21" i="89"/>
  <c r="BG12" i="89"/>
  <c r="AG42" i="40"/>
  <c r="AG46" i="40"/>
  <c r="AG20" i="40"/>
  <c r="AG38" i="40"/>
  <c r="AG30" i="40"/>
  <c r="AG43" i="40"/>
  <c r="AG17" i="40"/>
  <c r="AG31" i="40"/>
  <c r="AG27" i="40"/>
  <c r="AG18" i="40"/>
  <c r="AG11" i="40"/>
  <c r="AG36" i="40"/>
  <c r="AG14" i="40"/>
  <c r="AG40" i="40"/>
  <c r="AG29" i="40"/>
  <c r="AG33" i="40"/>
  <c r="AG39" i="40"/>
  <c r="AG15" i="40"/>
  <c r="AG25" i="40"/>
  <c r="AG19" i="40"/>
  <c r="AG16" i="40"/>
  <c r="AG32" i="40"/>
  <c r="AG28" i="40"/>
  <c r="AG45" i="40"/>
  <c r="AG37" i="40"/>
  <c r="AG41" i="40"/>
  <c r="BA32" i="39"/>
  <c r="AU32" i="39"/>
  <c r="Q32" i="39"/>
  <c r="AK32" i="39"/>
  <c r="AE32" i="39"/>
  <c r="Q33" i="36"/>
  <c r="S33" i="36" s="1"/>
  <c r="BU22" i="81"/>
  <c r="BW22" i="81" s="1"/>
  <c r="BM22" i="81"/>
  <c r="Q33" i="43"/>
  <c r="S33" i="43" s="1"/>
  <c r="Y42" i="34"/>
  <c r="AK42" i="34" s="1"/>
  <c r="W42" i="34"/>
  <c r="AQ8" i="45"/>
  <c r="AQ24" i="45"/>
  <c r="AQ34" i="45"/>
  <c r="AQ23" i="45"/>
  <c r="AQ26" i="45"/>
  <c r="AQ22" i="45"/>
  <c r="AK30" i="45"/>
  <c r="Q30" i="45"/>
  <c r="AU30" i="45"/>
  <c r="AE30" i="45"/>
  <c r="S30" i="45"/>
  <c r="BA30" i="45"/>
  <c r="AQ23" i="41"/>
  <c r="AQ8" i="41"/>
  <c r="AS8" i="41" s="1"/>
  <c r="AQ34" i="41"/>
  <c r="AQ26" i="41"/>
  <c r="AQ22" i="41"/>
  <c r="AQ24" i="41"/>
  <c r="K8" i="89"/>
  <c r="K18" i="89"/>
  <c r="K19" i="89"/>
  <c r="K15" i="89"/>
  <c r="K20" i="89"/>
  <c r="K17" i="89"/>
  <c r="K13" i="89"/>
  <c r="K14" i="89"/>
  <c r="K21" i="89"/>
  <c r="K12" i="89"/>
  <c r="K16" i="89"/>
  <c r="K11" i="89"/>
  <c r="K22" i="89"/>
  <c r="K9" i="89"/>
  <c r="K10" i="89"/>
  <c r="K23" i="89"/>
  <c r="CG9" i="79"/>
  <c r="CY9" i="84"/>
  <c r="CI9" i="79" s="1"/>
  <c r="CM9" i="79" s="1"/>
  <c r="CO9" i="79" s="1"/>
  <c r="AE29" i="33"/>
  <c r="AU29" i="33"/>
  <c r="AK29" i="33"/>
  <c r="S29" i="33"/>
  <c r="Q29" i="33"/>
  <c r="BA29" i="33"/>
  <c r="AG43" i="46"/>
  <c r="AI43" i="46" s="1"/>
  <c r="AG20" i="46"/>
  <c r="AI20" i="46" s="1"/>
  <c r="AG11" i="46"/>
  <c r="AI11" i="46" s="1"/>
  <c r="AG29" i="46"/>
  <c r="AI29" i="46" s="1"/>
  <c r="AG19" i="46"/>
  <c r="AI19" i="46" s="1"/>
  <c r="AG32" i="46"/>
  <c r="AI32" i="46" s="1"/>
  <c r="AG30" i="46"/>
  <c r="AI30" i="46" s="1"/>
  <c r="AG27" i="46"/>
  <c r="AI27" i="46" s="1"/>
  <c r="AG17" i="46"/>
  <c r="AI17" i="46" s="1"/>
  <c r="AG38" i="46"/>
  <c r="AI38" i="46" s="1"/>
  <c r="AG33" i="46"/>
  <c r="AI33" i="46" s="1"/>
  <c r="AG28" i="46"/>
  <c r="AI28" i="46" s="1"/>
  <c r="AG14" i="46"/>
  <c r="AI14" i="46" s="1"/>
  <c r="AG45" i="46"/>
  <c r="AI45" i="46" s="1"/>
  <c r="AG36" i="46"/>
  <c r="AI36" i="46" s="1"/>
  <c r="AG25" i="46"/>
  <c r="AI25" i="46" s="1"/>
  <c r="AG16" i="46"/>
  <c r="AI16" i="46" s="1"/>
  <c r="AG39" i="46"/>
  <c r="AI39" i="46" s="1"/>
  <c r="AG40" i="46"/>
  <c r="AI40" i="46" s="1"/>
  <c r="AG46" i="46"/>
  <c r="AI46" i="46" s="1"/>
  <c r="AG31" i="46"/>
  <c r="AI31" i="46" s="1"/>
  <c r="AG18" i="46"/>
  <c r="AI18" i="46" s="1"/>
  <c r="AG42" i="46"/>
  <c r="AI42" i="46" s="1"/>
  <c r="AG41" i="46"/>
  <c r="AI41" i="46" s="1"/>
  <c r="AG37" i="46"/>
  <c r="AI37" i="46" s="1"/>
  <c r="AG15" i="46"/>
  <c r="AI15" i="46" s="1"/>
  <c r="Q18" i="48"/>
  <c r="AI18" i="48"/>
  <c r="AA18" i="48"/>
  <c r="AE18" i="48" s="1"/>
  <c r="S27" i="41"/>
  <c r="Q27" i="41"/>
  <c r="I24" i="73"/>
  <c r="I62" i="25" s="1"/>
  <c r="M62" i="25" s="1"/>
  <c r="S62" i="25" s="1"/>
  <c r="BG10" i="90"/>
  <c r="K73" i="96"/>
  <c r="I10" i="22" s="1"/>
  <c r="AG22" i="44"/>
  <c r="AG23" i="44"/>
  <c r="AG26" i="44"/>
  <c r="AG8" i="44"/>
  <c r="AI8" i="44" s="1"/>
  <c r="AG24" i="44"/>
  <c r="AG34" i="44"/>
  <c r="Q32" i="30"/>
  <c r="AK32" i="30"/>
  <c r="AE32" i="30"/>
  <c r="BA32" i="30"/>
  <c r="AU32" i="30"/>
  <c r="I37" i="55"/>
  <c r="M37" i="55" s="1"/>
  <c r="K67" i="96"/>
  <c r="I37" i="53" s="1"/>
  <c r="M37" i="53" s="1"/>
  <c r="Q37" i="53" s="1"/>
  <c r="W37" i="53" s="1"/>
  <c r="AQ22" i="37"/>
  <c r="AQ23" i="37"/>
  <c r="AQ26" i="37"/>
  <c r="AQ34" i="37"/>
  <c r="AQ8" i="37"/>
  <c r="AQ24" i="37"/>
  <c r="AO23" i="79"/>
  <c r="Q26" i="42"/>
  <c r="S26" i="42" s="1"/>
  <c r="S23" i="44"/>
  <c r="Q23" i="44"/>
  <c r="S25" i="35"/>
  <c r="Q25" i="35"/>
  <c r="Q23" i="35"/>
  <c r="Q33" i="44"/>
  <c r="S33" i="44"/>
  <c r="I65" i="74"/>
  <c r="BG20" i="92"/>
  <c r="O79" i="52"/>
  <c r="Q79" i="52"/>
  <c r="W41" i="44"/>
  <c r="W43" i="44"/>
  <c r="Q42" i="39"/>
  <c r="S42" i="39" s="1"/>
  <c r="BE13" i="92"/>
  <c r="BE14" i="92"/>
  <c r="BE21" i="92"/>
  <c r="BE18" i="92"/>
  <c r="BE12" i="92"/>
  <c r="BE23" i="92"/>
  <c r="BE10" i="92"/>
  <c r="BE22" i="92"/>
  <c r="BE15" i="92"/>
  <c r="BE19" i="92"/>
  <c r="BE20" i="92"/>
  <c r="BE16" i="92"/>
  <c r="BE9" i="92"/>
  <c r="BE8" i="92"/>
  <c r="BE11" i="92"/>
  <c r="BE17" i="92"/>
  <c r="BM60" i="52"/>
  <c r="Y60" i="52"/>
  <c r="CG60" i="52"/>
  <c r="AS60" i="52"/>
  <c r="BG60" i="52"/>
  <c r="AI60" i="52"/>
  <c r="CA60" i="52"/>
  <c r="AC60" i="52"/>
  <c r="BW60" i="52"/>
  <c r="BQ60" i="52"/>
  <c r="Q60" i="52"/>
  <c r="BC60" i="52"/>
  <c r="AW60" i="52"/>
  <c r="BA60" i="52" s="1"/>
  <c r="AM60" i="52"/>
  <c r="W41" i="40"/>
  <c r="W43" i="40"/>
  <c r="Q27" i="39"/>
  <c r="S27" i="39"/>
  <c r="AI8" i="55"/>
  <c r="AA8" i="55"/>
  <c r="Q8" i="55"/>
  <c r="BO10" i="79"/>
  <c r="CE10" i="84"/>
  <c r="BQ10" i="79" s="1"/>
  <c r="BU10" i="79" s="1"/>
  <c r="BW10" i="79" s="1"/>
  <c r="S36" i="42"/>
  <c r="Q36" i="42"/>
  <c r="Q30" i="46"/>
  <c r="S30" i="46"/>
  <c r="AK30" i="46"/>
  <c r="BA30" i="46"/>
  <c r="AU30" i="46"/>
  <c r="AE30" i="46"/>
  <c r="CC9" i="52"/>
  <c r="CA9" i="52"/>
  <c r="AG9" i="89"/>
  <c r="AC23" i="89"/>
  <c r="W41" i="37"/>
  <c r="W43" i="37"/>
  <c r="BY9" i="79"/>
  <c r="AK28" i="33"/>
  <c r="BA28" i="33"/>
  <c r="AE28" i="33"/>
  <c r="S28" i="33"/>
  <c r="Q28" i="33"/>
  <c r="AU28" i="33"/>
  <c r="M15" i="48"/>
  <c r="I29" i="48"/>
  <c r="W41" i="43"/>
  <c r="W43" i="43"/>
  <c r="Q26" i="41"/>
  <c r="AS43" i="44"/>
  <c r="S34" i="37"/>
  <c r="Q34" i="37"/>
  <c r="AM42" i="38"/>
  <c r="AU42" i="38" s="1"/>
  <c r="I32" i="73"/>
  <c r="BG14" i="88"/>
  <c r="BO11" i="79"/>
  <c r="CE11" i="84"/>
  <c r="BQ11" i="79" s="1"/>
  <c r="BU11" i="79" s="1"/>
  <c r="BW11" i="79" s="1"/>
  <c r="AE8" i="44"/>
  <c r="Y8" i="44"/>
  <c r="AE32" i="40"/>
  <c r="AK32" i="40"/>
  <c r="BA32" i="40"/>
  <c r="AU32" i="40"/>
  <c r="Q32" i="40"/>
  <c r="CK23" i="81"/>
  <c r="CS23" i="81"/>
  <c r="CU23" i="81" s="1"/>
  <c r="Q24" i="31"/>
  <c r="Q25" i="42"/>
  <c r="AU31" i="32"/>
  <c r="AK31" i="32"/>
  <c r="AE31" i="32"/>
  <c r="Q31" i="32"/>
  <c r="BA31" i="32"/>
  <c r="AU32" i="44"/>
  <c r="Q32" i="44"/>
  <c r="S32" i="44" s="1"/>
  <c r="AE32" i="44"/>
  <c r="BA32" i="44"/>
  <c r="AK32" i="44"/>
  <c r="S24" i="35"/>
  <c r="Q24" i="35"/>
  <c r="S24" i="34"/>
  <c r="Q24" i="34"/>
  <c r="I42" i="52"/>
  <c r="M42" i="52" s="1"/>
  <c r="K16" i="74"/>
  <c r="I27" i="50" s="1"/>
  <c r="M27" i="50" s="1"/>
  <c r="AU37" i="46"/>
  <c r="Q37" i="46"/>
  <c r="BA37" i="46"/>
  <c r="AK37" i="46"/>
  <c r="AE37" i="46"/>
  <c r="AW34" i="40"/>
  <c r="AW22" i="40"/>
  <c r="AW8" i="40"/>
  <c r="AW23" i="40"/>
  <c r="AW24" i="40"/>
  <c r="AS14" i="79"/>
  <c r="AU14" i="79" s="1"/>
  <c r="AM8" i="40" s="1"/>
  <c r="AW26" i="40"/>
  <c r="AG30" i="44"/>
  <c r="AG36" i="44"/>
  <c r="AG41" i="44"/>
  <c r="AG19" i="44"/>
  <c r="AG15" i="44"/>
  <c r="AG33" i="44"/>
  <c r="AG42" i="44"/>
  <c r="AG29" i="44"/>
  <c r="AG16" i="44"/>
  <c r="AG11" i="44"/>
  <c r="AG38" i="44"/>
  <c r="AG46" i="44"/>
  <c r="AG31" i="44"/>
  <c r="AG40" i="44"/>
  <c r="AG37" i="44"/>
  <c r="AG14" i="44"/>
  <c r="AG28" i="44"/>
  <c r="AG32" i="44"/>
  <c r="AG17" i="44"/>
  <c r="AG45" i="44"/>
  <c r="AG18" i="44"/>
  <c r="AG39" i="44"/>
  <c r="AG20" i="44"/>
  <c r="AG25" i="44"/>
  <c r="AG27" i="44"/>
  <c r="AG43" i="44"/>
  <c r="G63" i="117"/>
  <c r="E8" i="103"/>
  <c r="AW42" i="31"/>
  <c r="AW43" i="31"/>
  <c r="AW18" i="31"/>
  <c r="AW39" i="31"/>
  <c r="AW46" i="31"/>
  <c r="AW33" i="31"/>
  <c r="AW31" i="31"/>
  <c r="AW14" i="31"/>
  <c r="AW40" i="31"/>
  <c r="AW29" i="31"/>
  <c r="AW37" i="31"/>
  <c r="AW17" i="31"/>
  <c r="AW27" i="31"/>
  <c r="AW36" i="35"/>
  <c r="AW15" i="31"/>
  <c r="AW41" i="31"/>
  <c r="AW30" i="31"/>
  <c r="AW36" i="31"/>
  <c r="AW16" i="31"/>
  <c r="AW18" i="35"/>
  <c r="AW43" i="35"/>
  <c r="AW11" i="31"/>
  <c r="AW28" i="35"/>
  <c r="AW45" i="35"/>
  <c r="AW30" i="35"/>
  <c r="AW41" i="35"/>
  <c r="AW20" i="35"/>
  <c r="AW15" i="35"/>
  <c r="AW39" i="35"/>
  <c r="AW11" i="35"/>
  <c r="AW25" i="35"/>
  <c r="AW14" i="35"/>
  <c r="I19" i="79"/>
  <c r="K19" i="79" s="1"/>
  <c r="AW19" i="31"/>
  <c r="AW20" i="31"/>
  <c r="AW17" i="35"/>
  <c r="AW28" i="31"/>
  <c r="AW19" i="35"/>
  <c r="AW31" i="35"/>
  <c r="AW38" i="35"/>
  <c r="AW46" i="35"/>
  <c r="AW29" i="35"/>
  <c r="AW27" i="35"/>
  <c r="AW32" i="31"/>
  <c r="AW25" i="31"/>
  <c r="AW37" i="35"/>
  <c r="AW38" i="31"/>
  <c r="AW45" i="31"/>
  <c r="AW40" i="35"/>
  <c r="AW33" i="35"/>
  <c r="AW16" i="35"/>
  <c r="AW32" i="35"/>
  <c r="AW42" i="35"/>
  <c r="AO42" i="44"/>
  <c r="BA42" i="44" s="1"/>
  <c r="AM42" i="44"/>
  <c r="AU42" i="44" s="1"/>
  <c r="M9" i="32"/>
  <c r="Q36" i="41"/>
  <c r="M8" i="53"/>
  <c r="Q8" i="53" s="1"/>
  <c r="W8" i="53" s="1"/>
  <c r="AW11" i="79"/>
  <c r="BK11" i="84"/>
  <c r="AY11" i="79" s="1"/>
  <c r="BC11" i="79" s="1"/>
  <c r="BE11" i="79" s="1"/>
  <c r="W8" i="43" s="1"/>
  <c r="S31" i="39"/>
  <c r="AU31" i="39"/>
  <c r="BA31" i="39"/>
  <c r="AK31" i="39"/>
  <c r="AE31" i="39"/>
  <c r="Q31" i="39"/>
  <c r="BG11" i="89"/>
  <c r="BK10" i="79"/>
  <c r="BM10" i="79" s="1"/>
  <c r="AU29" i="46"/>
  <c r="Q29" i="46"/>
  <c r="AK29" i="46"/>
  <c r="AE29" i="46"/>
  <c r="S29" i="46"/>
  <c r="BA29" i="46"/>
  <c r="AU32" i="45"/>
  <c r="Q32" i="45"/>
  <c r="BA32" i="45"/>
  <c r="AK32" i="45"/>
  <c r="AE32" i="45"/>
  <c r="AI23" i="55"/>
  <c r="Q23" i="55"/>
  <c r="W23" i="55" s="1"/>
  <c r="AA23" i="55"/>
  <c r="AE30" i="38"/>
  <c r="BA30" i="38"/>
  <c r="AK30" i="38"/>
  <c r="AU30" i="38"/>
  <c r="S30" i="38"/>
  <c r="Q30" i="38"/>
  <c r="AQ9" i="89"/>
  <c r="AQ23" i="89" s="1"/>
  <c r="AM23" i="89"/>
  <c r="AG39" i="37"/>
  <c r="AG37" i="37"/>
  <c r="AG19" i="37"/>
  <c r="AG11" i="37"/>
  <c r="AG28" i="37"/>
  <c r="AG31" i="37"/>
  <c r="AG29" i="37"/>
  <c r="AG27" i="37"/>
  <c r="AG15" i="37"/>
  <c r="AG32" i="37"/>
  <c r="AG41" i="37"/>
  <c r="AG17" i="37"/>
  <c r="AG16" i="37"/>
  <c r="AG33" i="37"/>
  <c r="AG42" i="37"/>
  <c r="AG14" i="37"/>
  <c r="AG40" i="37"/>
  <c r="AG38" i="37"/>
  <c r="AG43" i="37"/>
  <c r="AG25" i="37"/>
  <c r="AG36" i="37"/>
  <c r="AG45" i="37"/>
  <c r="AG46" i="37"/>
  <c r="AG18" i="37"/>
  <c r="AG20" i="37"/>
  <c r="AG30" i="37"/>
  <c r="AA19" i="48"/>
  <c r="AE19" i="48" s="1"/>
  <c r="Q19" i="48"/>
  <c r="AI19" i="48"/>
  <c r="AG46" i="43"/>
  <c r="AG40" i="43"/>
  <c r="AG42" i="43"/>
  <c r="AG33" i="43"/>
  <c r="AG19" i="43"/>
  <c r="AG39" i="43"/>
  <c r="AG37" i="43"/>
  <c r="AG41" i="43"/>
  <c r="AG18" i="43"/>
  <c r="AG28" i="43"/>
  <c r="AG25" i="43"/>
  <c r="AG38" i="43"/>
  <c r="AG36" i="43"/>
  <c r="AG31" i="43"/>
  <c r="AG11" i="43"/>
  <c r="AG16" i="43"/>
  <c r="AG29" i="43"/>
  <c r="AG14" i="43"/>
  <c r="AG27" i="43"/>
  <c r="AG32" i="43"/>
  <c r="AG45" i="43"/>
  <c r="AG17" i="43"/>
  <c r="AG20" i="43"/>
  <c r="AG43" i="43"/>
  <c r="AG30" i="43"/>
  <c r="AG15" i="43"/>
  <c r="Q25" i="41"/>
  <c r="BG11" i="79"/>
  <c r="BK11" i="79" s="1"/>
  <c r="BM11" i="79" s="1"/>
  <c r="S8" i="22"/>
  <c r="W42" i="40"/>
  <c r="Q34" i="40"/>
  <c r="AQ12" i="33"/>
  <c r="AQ21" i="33"/>
  <c r="AQ13" i="33"/>
  <c r="AQ9" i="33"/>
  <c r="AQ10" i="33"/>
  <c r="Y45" i="97"/>
  <c r="I49" i="26" s="1"/>
  <c r="M49" i="26" s="1"/>
  <c r="M50" i="26" s="1"/>
  <c r="BU22" i="84"/>
  <c r="CC22" i="84"/>
  <c r="I49" i="52"/>
  <c r="M49" i="52" s="1"/>
  <c r="K23" i="74"/>
  <c r="I34" i="50" s="1"/>
  <c r="M34" i="50" s="1"/>
  <c r="K20" i="54"/>
  <c r="Q20" i="54"/>
  <c r="BE11" i="89"/>
  <c r="BE21" i="89"/>
  <c r="BE22" i="89"/>
  <c r="BE15" i="89"/>
  <c r="BE17" i="89"/>
  <c r="BE13" i="89"/>
  <c r="BE8" i="89"/>
  <c r="BE16" i="89"/>
  <c r="BE18" i="89"/>
  <c r="BE10" i="89"/>
  <c r="BE9" i="89"/>
  <c r="BE19" i="89"/>
  <c r="BE23" i="89"/>
  <c r="BE20" i="89"/>
  <c r="BE12" i="89"/>
  <c r="BE14" i="89"/>
  <c r="I67" i="74"/>
  <c r="I29" i="52" s="1"/>
  <c r="M29" i="52" s="1"/>
  <c r="K67" i="74"/>
  <c r="I20" i="50" s="1"/>
  <c r="M20" i="50" s="1"/>
  <c r="AE43" i="39"/>
  <c r="S43" i="39"/>
  <c r="AY41" i="43"/>
  <c r="M9" i="31"/>
  <c r="BG17" i="79"/>
  <c r="BK17" i="79" s="1"/>
  <c r="BM17" i="79" s="1"/>
  <c r="BG14" i="89"/>
  <c r="AI64" i="52"/>
  <c r="BC64" i="52"/>
  <c r="AC64" i="52"/>
  <c r="BG64" i="52"/>
  <c r="BM64" i="52" s="1"/>
  <c r="AW64" i="52"/>
  <c r="BA64" i="52" s="1"/>
  <c r="AS64" i="52"/>
  <c r="AM64" i="52"/>
  <c r="CG64" i="52"/>
  <c r="CA64" i="52"/>
  <c r="Q64" i="52"/>
  <c r="Y64" i="52" s="1"/>
  <c r="BQ64" i="52"/>
  <c r="BW64" i="52" s="1"/>
  <c r="AS11" i="79"/>
  <c r="AU11" i="79" s="1"/>
  <c r="AM8" i="43" s="1"/>
  <c r="AW26" i="43"/>
  <c r="AW23" i="43"/>
  <c r="AW8" i="43"/>
  <c r="AW34" i="43"/>
  <c r="AW24" i="43"/>
  <c r="AW22" i="43"/>
  <c r="AU29" i="39"/>
  <c r="Q29" i="39"/>
  <c r="AK29" i="39"/>
  <c r="AE29" i="39"/>
  <c r="S29" i="39"/>
  <c r="BA29" i="39"/>
  <c r="Q34" i="36"/>
  <c r="S40" i="30"/>
  <c r="Q40" i="30"/>
  <c r="AG32" i="30"/>
  <c r="AG46" i="30"/>
  <c r="AG45" i="30"/>
  <c r="AG33" i="30"/>
  <c r="AG37" i="30"/>
  <c r="AG41" i="30"/>
  <c r="AI41" i="30" s="1"/>
  <c r="AG36" i="30"/>
  <c r="AG25" i="30"/>
  <c r="AG18" i="30"/>
  <c r="AG40" i="30"/>
  <c r="AG30" i="30"/>
  <c r="AG15" i="30"/>
  <c r="AG39" i="30"/>
  <c r="E28" i="28"/>
  <c r="AG27" i="30"/>
  <c r="AG14" i="30"/>
  <c r="AG19" i="30"/>
  <c r="AG29" i="30"/>
  <c r="AG38" i="30"/>
  <c r="AG28" i="30"/>
  <c r="AG11" i="30"/>
  <c r="AG16" i="30"/>
  <c r="AG31" i="30"/>
  <c r="AG20" i="30"/>
  <c r="AG17" i="30"/>
  <c r="I50" i="26"/>
  <c r="E31" i="12" s="1"/>
  <c r="E38" i="12" s="1"/>
  <c r="E41" i="12" s="1"/>
  <c r="G52" i="10" s="1"/>
  <c r="AW34" i="39"/>
  <c r="AW8" i="39"/>
  <c r="AW26" i="39"/>
  <c r="AW24" i="39"/>
  <c r="AW23" i="39"/>
  <c r="AS15" i="79"/>
  <c r="AU15" i="79" s="1"/>
  <c r="AM8" i="39" s="1"/>
  <c r="AW22" i="39"/>
  <c r="W41" i="41"/>
  <c r="W43" i="41"/>
  <c r="AE43" i="41" s="1"/>
  <c r="Q23" i="38"/>
  <c r="AG13" i="75"/>
  <c r="E13" i="73" s="1"/>
  <c r="BA13" i="75"/>
  <c r="I38" i="11" s="1"/>
  <c r="M38" i="11" s="1"/>
  <c r="M13" i="75"/>
  <c r="I27" i="23" s="1"/>
  <c r="M27" i="23" s="1"/>
  <c r="S27" i="23" s="1"/>
  <c r="AK13" i="75"/>
  <c r="I36" i="11" s="1"/>
  <c r="M36" i="11" s="1"/>
  <c r="AO13" i="75"/>
  <c r="I22" i="27" s="1"/>
  <c r="M22" i="27" s="1"/>
  <c r="Y13" i="75"/>
  <c r="U13" i="75"/>
  <c r="I28" i="23" s="1"/>
  <c r="M28" i="23" s="1"/>
  <c r="S28" i="23" s="1"/>
  <c r="I13" i="75"/>
  <c r="I27" i="25" s="1"/>
  <c r="M27" i="25" s="1"/>
  <c r="S27" i="25" s="1"/>
  <c r="AW13" i="75"/>
  <c r="I37" i="11" s="1"/>
  <c r="M37" i="11" s="1"/>
  <c r="AS13" i="75"/>
  <c r="I22" i="26" s="1"/>
  <c r="M22" i="26" s="1"/>
  <c r="AC13" i="75"/>
  <c r="Q13" i="75"/>
  <c r="I28" i="25" s="1"/>
  <c r="M28" i="25" s="1"/>
  <c r="S28" i="25" s="1"/>
  <c r="BE13" i="75"/>
  <c r="E39" i="74" s="1"/>
  <c r="Q25" i="33"/>
  <c r="S36" i="37"/>
  <c r="Q36" i="37"/>
  <c r="Q24" i="41"/>
  <c r="CW22" i="84"/>
  <c r="CO22" i="84"/>
  <c r="Q29" i="37"/>
  <c r="AK29" i="37"/>
  <c r="S29" i="37"/>
  <c r="AE29" i="37"/>
  <c r="AU29" i="37"/>
  <c r="BA29" i="37"/>
  <c r="I23" i="73"/>
  <c r="Q40" i="39"/>
  <c r="S40" i="39" s="1"/>
  <c r="Q36" i="45"/>
  <c r="S42" i="40"/>
  <c r="I9" i="55"/>
  <c r="K33" i="96"/>
  <c r="I9" i="53" s="1"/>
  <c r="Y38" i="97"/>
  <c r="I21" i="24" s="1"/>
  <c r="M21" i="24" s="1"/>
  <c r="S21" i="24" s="1"/>
  <c r="AE28" i="31"/>
  <c r="BA28" i="31"/>
  <c r="AU28" i="31"/>
  <c r="Q28" i="31"/>
  <c r="S28" i="31" s="1"/>
  <c r="AK28" i="31"/>
  <c r="Q33" i="31"/>
  <c r="Q34" i="32"/>
  <c r="AK29" i="34"/>
  <c r="S29" i="34"/>
  <c r="BA29" i="34"/>
  <c r="AU29" i="34"/>
  <c r="Q29" i="34"/>
  <c r="AE29" i="34"/>
  <c r="Q33" i="35"/>
  <c r="Q16" i="48"/>
  <c r="AA16" i="48"/>
  <c r="AE16" i="48" s="1"/>
  <c r="AI16" i="48"/>
  <c r="BA30" i="35"/>
  <c r="AE30" i="35"/>
  <c r="AU30" i="35"/>
  <c r="Q30" i="35"/>
  <c r="AK30" i="35"/>
  <c r="AE40" i="46"/>
  <c r="BA40" i="46"/>
  <c r="AU40" i="46"/>
  <c r="AK40" i="46"/>
  <c r="Q40" i="46"/>
  <c r="I56" i="74"/>
  <c r="I60" i="56" s="1"/>
  <c r="M60" i="56" s="1"/>
  <c r="Q42" i="42"/>
  <c r="AE43" i="33"/>
  <c r="S43" i="33"/>
  <c r="BK14" i="84"/>
  <c r="AY14" i="79" s="1"/>
  <c r="BC14" i="79" s="1"/>
  <c r="BE14" i="79" s="1"/>
  <c r="W8" i="40" s="1"/>
  <c r="AW14" i="79"/>
  <c r="Q42" i="41"/>
  <c r="I66" i="74"/>
  <c r="M9" i="30"/>
  <c r="AY18" i="51"/>
  <c r="BO18" i="51"/>
  <c r="AA18" i="51"/>
  <c r="Q18" i="51"/>
  <c r="AQ18" i="51"/>
  <c r="AU18" i="51" s="1"/>
  <c r="AI18" i="51"/>
  <c r="BG18" i="51"/>
  <c r="BO17" i="79"/>
  <c r="CE17" i="84"/>
  <c r="BQ17" i="79" s="1"/>
  <c r="BU17" i="79" s="1"/>
  <c r="BW17" i="79" s="1"/>
  <c r="Q34" i="39"/>
  <c r="S28" i="36"/>
  <c r="AE28" i="36"/>
  <c r="BA28" i="36"/>
  <c r="AU28" i="36"/>
  <c r="AK28" i="36"/>
  <c r="Q28" i="36"/>
  <c r="AE31" i="43"/>
  <c r="AU31" i="43"/>
  <c r="AK31" i="43"/>
  <c r="BA31" i="43"/>
  <c r="Q31" i="43"/>
  <c r="W41" i="38"/>
  <c r="W43" i="38"/>
  <c r="S12" i="45"/>
  <c r="Q12" i="45"/>
  <c r="BG9" i="90"/>
  <c r="AG18" i="41"/>
  <c r="AG37" i="41"/>
  <c r="AG19" i="41"/>
  <c r="AG15" i="41"/>
  <c r="AG38" i="41"/>
  <c r="AG20" i="41"/>
  <c r="AG28" i="41"/>
  <c r="AG33" i="41"/>
  <c r="AG46" i="41"/>
  <c r="AG16" i="41"/>
  <c r="AG30" i="41"/>
  <c r="AG45" i="41"/>
  <c r="AG36" i="41"/>
  <c r="AG41" i="41"/>
  <c r="AG25" i="41"/>
  <c r="AG29" i="41"/>
  <c r="AG17" i="41"/>
  <c r="AG42" i="41"/>
  <c r="AG31" i="41"/>
  <c r="AG11" i="41"/>
  <c r="AG40" i="41"/>
  <c r="AG27" i="41"/>
  <c r="AG32" i="41"/>
  <c r="AG43" i="41"/>
  <c r="AG14" i="41"/>
  <c r="AG39" i="41"/>
  <c r="W23" i="91"/>
  <c r="S34" i="38"/>
  <c r="Q34" i="38"/>
  <c r="U14" i="75"/>
  <c r="I31" i="23" s="1"/>
  <c r="M31" i="23" s="1"/>
  <c r="S31" i="23" s="1"/>
  <c r="AO14" i="75"/>
  <c r="I23" i="27" s="1"/>
  <c r="M23" i="27" s="1"/>
  <c r="AG14" i="75"/>
  <c r="E14" i="73" s="1"/>
  <c r="BE14" i="75"/>
  <c r="E40" i="74" s="1"/>
  <c r="I14" i="75"/>
  <c r="I30" i="25" s="1"/>
  <c r="M30" i="25" s="1"/>
  <c r="S30" i="25" s="1"/>
  <c r="BA14" i="75"/>
  <c r="I42" i="11" s="1"/>
  <c r="M42" i="11" s="1"/>
  <c r="Y14" i="75"/>
  <c r="Q14" i="75"/>
  <c r="I31" i="25" s="1"/>
  <c r="M31" i="25" s="1"/>
  <c r="S31" i="25" s="1"/>
  <c r="AW14" i="75"/>
  <c r="I41" i="11" s="1"/>
  <c r="M41" i="11" s="1"/>
  <c r="AS14" i="75"/>
  <c r="I23" i="26" s="1"/>
  <c r="M23" i="26" s="1"/>
  <c r="AK14" i="75"/>
  <c r="I40" i="11" s="1"/>
  <c r="M40" i="11" s="1"/>
  <c r="M14" i="75"/>
  <c r="I30" i="23" s="1"/>
  <c r="M30" i="23" s="1"/>
  <c r="S30" i="23" s="1"/>
  <c r="AC14" i="75"/>
  <c r="AW19" i="79"/>
  <c r="BK19" i="84"/>
  <c r="AY19" i="79" s="1"/>
  <c r="BC19" i="79" s="1"/>
  <c r="BE19" i="79" s="1"/>
  <c r="Q23" i="41"/>
  <c r="S23" i="41"/>
  <c r="Q24" i="37"/>
  <c r="S24" i="37"/>
  <c r="K27" i="73"/>
  <c r="I74" i="23" s="1"/>
  <c r="M74" i="23" s="1"/>
  <c r="S74" i="23" s="1"/>
  <c r="I27" i="73"/>
  <c r="I74" i="25" s="1"/>
  <c r="M74" i="25" s="1"/>
  <c r="S74" i="25" s="1"/>
  <c r="CE8" i="52"/>
  <c r="BK21" i="84"/>
  <c r="AY21" i="79" s="1"/>
  <c r="BC21" i="79" s="1"/>
  <c r="BE21" i="79" s="1"/>
  <c r="W8" i="33" s="1"/>
  <c r="AW21" i="79"/>
  <c r="AE12" i="79"/>
  <c r="AQ12" i="84"/>
  <c r="AG12" i="79" s="1"/>
  <c r="AK12" i="79" s="1"/>
  <c r="AM12" i="79" s="1"/>
  <c r="I27" i="55"/>
  <c r="M27" i="55" s="1"/>
  <c r="K51" i="96"/>
  <c r="I27" i="53" s="1"/>
  <c r="M27" i="53" s="1"/>
  <c r="Q27" i="53" s="1"/>
  <c r="W27" i="53" s="1"/>
  <c r="Q33" i="40"/>
  <c r="Y42" i="97"/>
  <c r="E78" i="96" s="1"/>
  <c r="Q27" i="31"/>
  <c r="S27" i="31" s="1"/>
  <c r="Q26" i="31"/>
  <c r="S26" i="31"/>
  <c r="AS41" i="39"/>
  <c r="Q12" i="42"/>
  <c r="AU28" i="42"/>
  <c r="AK28" i="42"/>
  <c r="AE28" i="42"/>
  <c r="S28" i="42"/>
  <c r="Q28" i="42"/>
  <c r="BA28" i="42"/>
  <c r="Q26" i="35"/>
  <c r="S26" i="35"/>
  <c r="BG16" i="92"/>
  <c r="M8" i="49"/>
  <c r="I26" i="103"/>
  <c r="M34" i="97" s="1"/>
  <c r="I16" i="103"/>
  <c r="M24" i="97" s="1"/>
  <c r="I24" i="103"/>
  <c r="M32" i="97" s="1"/>
  <c r="I14" i="103"/>
  <c r="M22" i="97" s="1"/>
  <c r="I19" i="103"/>
  <c r="M27" i="97" s="1"/>
  <c r="I29" i="103"/>
  <c r="M37" i="97" s="1"/>
  <c r="I28" i="103"/>
  <c r="M36" i="97" s="1"/>
  <c r="I25" i="103"/>
  <c r="M33" i="97" s="1"/>
  <c r="I23" i="103"/>
  <c r="M31" i="97" s="1"/>
  <c r="I22" i="103"/>
  <c r="M30" i="97" s="1"/>
  <c r="I21" i="103"/>
  <c r="M29" i="97" s="1"/>
  <c r="I20" i="103"/>
  <c r="M28" i="97" s="1"/>
  <c r="I18" i="103"/>
  <c r="M26" i="97" s="1"/>
  <c r="I17" i="103"/>
  <c r="M25" i="97" s="1"/>
  <c r="I15" i="103"/>
  <c r="M23" i="97" s="1"/>
  <c r="I13" i="103"/>
  <c r="M21" i="97" s="1"/>
  <c r="I12" i="103"/>
  <c r="M20" i="97" s="1"/>
  <c r="I27" i="103"/>
  <c r="M35" i="97" s="1"/>
  <c r="AS41" i="43"/>
  <c r="S37" i="42"/>
  <c r="Q37" i="42"/>
  <c r="BG16" i="51"/>
  <c r="Q16" i="51"/>
  <c r="W16" i="51" s="1"/>
  <c r="AI16" i="51"/>
  <c r="AM16" i="51" s="1"/>
  <c r="AY16" i="51"/>
  <c r="AA16" i="51"/>
  <c r="BO16" i="51"/>
  <c r="BS16" i="51" s="1"/>
  <c r="AQ16" i="51"/>
  <c r="S24" i="43"/>
  <c r="Q24" i="43"/>
  <c r="AG29" i="38"/>
  <c r="AG40" i="38"/>
  <c r="AG18" i="38"/>
  <c r="AG45" i="38"/>
  <c r="AG33" i="38"/>
  <c r="AG31" i="38"/>
  <c r="AG25" i="38"/>
  <c r="AG19" i="38"/>
  <c r="AG37" i="38"/>
  <c r="AG41" i="38"/>
  <c r="AG32" i="38"/>
  <c r="AG15" i="38"/>
  <c r="AG16" i="38"/>
  <c r="AG36" i="38"/>
  <c r="AG30" i="38"/>
  <c r="AG39" i="38"/>
  <c r="AG11" i="38"/>
  <c r="AG42" i="38"/>
  <c r="AG27" i="38"/>
  <c r="AG46" i="38"/>
  <c r="AG17" i="38"/>
  <c r="AG20" i="38"/>
  <c r="AG43" i="38"/>
  <c r="AG14" i="38"/>
  <c r="AG38" i="38"/>
  <c r="AG28" i="38"/>
  <c r="S40" i="38"/>
  <c r="Q40" i="38"/>
  <c r="W41" i="36"/>
  <c r="W43" i="36"/>
  <c r="AW12" i="75"/>
  <c r="I33" i="11" s="1"/>
  <c r="M33" i="11" s="1"/>
  <c r="I12" i="75"/>
  <c r="I24" i="25" s="1"/>
  <c r="M24" i="25" s="1"/>
  <c r="S24" i="25" s="1"/>
  <c r="AC12" i="75"/>
  <c r="AO12" i="75"/>
  <c r="I21" i="27" s="1"/>
  <c r="M21" i="27" s="1"/>
  <c r="Q12" i="75"/>
  <c r="I25" i="25" s="1"/>
  <c r="M25" i="25" s="1"/>
  <c r="S25" i="25" s="1"/>
  <c r="M12" i="75"/>
  <c r="I24" i="23" s="1"/>
  <c r="M24" i="23" s="1"/>
  <c r="S24" i="23" s="1"/>
  <c r="BA12" i="75"/>
  <c r="I34" i="11" s="1"/>
  <c r="M34" i="11" s="1"/>
  <c r="AK12" i="75"/>
  <c r="I32" i="11" s="1"/>
  <c r="M32" i="11" s="1"/>
  <c r="BE12" i="75"/>
  <c r="E38" i="74" s="1"/>
  <c r="AS12" i="75"/>
  <c r="I21" i="26" s="1"/>
  <c r="M21" i="26" s="1"/>
  <c r="Y12" i="75"/>
  <c r="U12" i="75"/>
  <c r="I25" i="23" s="1"/>
  <c r="M25" i="23" s="1"/>
  <c r="S25" i="23" s="1"/>
  <c r="AG12" i="75"/>
  <c r="E12" i="73" s="1"/>
  <c r="AQ21" i="39"/>
  <c r="AQ9" i="39"/>
  <c r="AQ10" i="39"/>
  <c r="AQ13" i="39"/>
  <c r="AQ12" i="39"/>
  <c r="AO19" i="79"/>
  <c r="M9" i="20"/>
  <c r="I15" i="20"/>
  <c r="AW30" i="46"/>
  <c r="AY30" i="46" s="1"/>
  <c r="AW18" i="46"/>
  <c r="AY18" i="46" s="1"/>
  <c r="AW43" i="46"/>
  <c r="AY43" i="46" s="1"/>
  <c r="AW32" i="46"/>
  <c r="AY32" i="46" s="1"/>
  <c r="AW16" i="46"/>
  <c r="AY16" i="46" s="1"/>
  <c r="AW20" i="46"/>
  <c r="AY20" i="46" s="1"/>
  <c r="AW27" i="46"/>
  <c r="AY27" i="46" s="1"/>
  <c r="AW17" i="46"/>
  <c r="AY17" i="46" s="1"/>
  <c r="AW33" i="46"/>
  <c r="AY33" i="46" s="1"/>
  <c r="AW45" i="46"/>
  <c r="AY45" i="46" s="1"/>
  <c r="AY47" i="46" s="1"/>
  <c r="AW8" i="7" s="1"/>
  <c r="AW28" i="46"/>
  <c r="AY28" i="46" s="1"/>
  <c r="AW41" i="46"/>
  <c r="AY41" i="46" s="1"/>
  <c r="AW31" i="46"/>
  <c r="AY31" i="46" s="1"/>
  <c r="AW36" i="46"/>
  <c r="AY36" i="46" s="1"/>
  <c r="AW11" i="46"/>
  <c r="AY11" i="46" s="1"/>
  <c r="I8" i="79"/>
  <c r="K8" i="79" s="1"/>
  <c r="AM41" i="46" s="1"/>
  <c r="AO41" i="46" s="1"/>
  <c r="AW40" i="46"/>
  <c r="AY40" i="46" s="1"/>
  <c r="AW46" i="46"/>
  <c r="AY46" i="46" s="1"/>
  <c r="AW19" i="46"/>
  <c r="AY19" i="46" s="1"/>
  <c r="AW29" i="46"/>
  <c r="AY29" i="46" s="1"/>
  <c r="AW38" i="46"/>
  <c r="AY38" i="46" s="1"/>
  <c r="AW25" i="46"/>
  <c r="AY25" i="46" s="1"/>
  <c r="AW42" i="46"/>
  <c r="AY42" i="46" s="1"/>
  <c r="AW39" i="46"/>
  <c r="AY39" i="46" s="1"/>
  <c r="AW14" i="46"/>
  <c r="AY14" i="46" s="1"/>
  <c r="AW37" i="46"/>
  <c r="AY37" i="46" s="1"/>
  <c r="AW15" i="46"/>
  <c r="AY15" i="46" s="1"/>
  <c r="BG12" i="88"/>
  <c r="S26" i="37"/>
  <c r="Q26" i="37"/>
  <c r="M32" i="18"/>
  <c r="I33" i="18"/>
  <c r="AW16" i="79"/>
  <c r="BK16" i="84"/>
  <c r="AY16" i="79" s="1"/>
  <c r="BC16" i="79" s="1"/>
  <c r="BE16" i="79" s="1"/>
  <c r="W8" i="38" s="1"/>
  <c r="AQ8" i="52"/>
  <c r="Q36" i="35"/>
  <c r="S36" i="35" s="1"/>
  <c r="AO21" i="79"/>
  <c r="AS41" i="38"/>
  <c r="W12" i="79"/>
  <c r="AA12" i="79" s="1"/>
  <c r="AC12" i="79" s="1"/>
  <c r="S31" i="40"/>
  <c r="AK31" i="40"/>
  <c r="AE31" i="40"/>
  <c r="BA31" i="40"/>
  <c r="AU31" i="40"/>
  <c r="Q31" i="40"/>
  <c r="S26" i="40"/>
  <c r="Q26" i="40"/>
  <c r="BG11" i="90"/>
  <c r="Y46" i="97"/>
  <c r="I159" i="11" s="1"/>
  <c r="Q25" i="31"/>
  <c r="Q23" i="31"/>
  <c r="Q12" i="32"/>
  <c r="Q12" i="34"/>
  <c r="S12" i="34"/>
  <c r="BA31" i="44"/>
  <c r="AE31" i="44"/>
  <c r="AK31" i="44"/>
  <c r="Q31" i="44"/>
  <c r="AU31" i="44"/>
  <c r="AC48" i="46"/>
  <c r="K54" i="74"/>
  <c r="I58" i="54" s="1"/>
  <c r="M58" i="54" s="1"/>
  <c r="I54" i="74"/>
  <c r="I58" i="56" s="1"/>
  <c r="M58" i="56" s="1"/>
  <c r="Q37" i="32"/>
  <c r="S37" i="32"/>
  <c r="BA12" i="76"/>
  <c r="I13" i="35" s="1"/>
  <c r="M13" i="35" s="1"/>
  <c r="M12" i="76"/>
  <c r="I13" i="45" s="1"/>
  <c r="M13" i="45" s="1"/>
  <c r="BU12" i="76"/>
  <c r="I13" i="31" s="1"/>
  <c r="M13" i="31" s="1"/>
  <c r="AG12" i="76"/>
  <c r="I13" i="40" s="1"/>
  <c r="M13" i="40" s="1"/>
  <c r="AK12" i="76"/>
  <c r="I13" i="39" s="1"/>
  <c r="M13" i="39" s="1"/>
  <c r="BI12" i="76"/>
  <c r="I13" i="33" s="1"/>
  <c r="M13" i="33" s="1"/>
  <c r="I12" i="76"/>
  <c r="I13" i="46" s="1"/>
  <c r="M13" i="46" s="1"/>
  <c r="BE12" i="76"/>
  <c r="I13" i="34" s="1"/>
  <c r="M13" i="34" s="1"/>
  <c r="AO12" i="76"/>
  <c r="I13" i="38" s="1"/>
  <c r="M13" i="38" s="1"/>
  <c r="BQ12" i="76"/>
  <c r="I22" i="52" s="1"/>
  <c r="M22" i="52" s="1"/>
  <c r="BY12" i="76"/>
  <c r="I13" i="30" s="1"/>
  <c r="M13" i="30" s="1"/>
  <c r="BM12" i="76"/>
  <c r="I13" i="32" s="1"/>
  <c r="M13" i="32" s="1"/>
  <c r="AW12" i="76"/>
  <c r="I13" i="36" s="1"/>
  <c r="M13" i="36" s="1"/>
  <c r="AS12" i="76"/>
  <c r="I13" i="37" s="1"/>
  <c r="M13" i="37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9" i="36"/>
  <c r="I80" i="74"/>
  <c r="Q24" i="46"/>
  <c r="S24" i="46" s="1"/>
  <c r="AK24" i="46"/>
  <c r="AE24" i="46"/>
  <c r="BA24" i="46"/>
  <c r="AU24" i="46"/>
  <c r="S36" i="33"/>
  <c r="Q36" i="33"/>
  <c r="AY41" i="38"/>
  <c r="AW26" i="36"/>
  <c r="AW22" i="36"/>
  <c r="AS18" i="79"/>
  <c r="AU18" i="79" s="1"/>
  <c r="AM8" i="36" s="1"/>
  <c r="AW23" i="36"/>
  <c r="AW8" i="36"/>
  <c r="AW34" i="36"/>
  <c r="AW24" i="36"/>
  <c r="Q40" i="37"/>
  <c r="BA33" i="30"/>
  <c r="AE33" i="30"/>
  <c r="AK33" i="30"/>
  <c r="AU33" i="30"/>
  <c r="S33" i="30"/>
  <c r="Q33" i="30"/>
  <c r="S30" i="31"/>
  <c r="Q30" i="31"/>
  <c r="BA30" i="31"/>
  <c r="AU30" i="31"/>
  <c r="AK30" i="31"/>
  <c r="AE30" i="31"/>
  <c r="CG13" i="79"/>
  <c r="CY13" i="84"/>
  <c r="CI13" i="79" s="1"/>
  <c r="CM13" i="79" s="1"/>
  <c r="CO13" i="79" s="1"/>
  <c r="Q40" i="40"/>
  <c r="S40" i="40"/>
  <c r="K68" i="74"/>
  <c r="I21" i="50" s="1"/>
  <c r="M21" i="50" s="1"/>
  <c r="I68" i="74"/>
  <c r="I31" i="52" s="1"/>
  <c r="M31" i="52" s="1"/>
  <c r="BC8" i="52"/>
  <c r="AQ22" i="36"/>
  <c r="AQ24" i="36"/>
  <c r="AQ34" i="36"/>
  <c r="AQ26" i="36"/>
  <c r="AQ23" i="36"/>
  <c r="AQ8" i="36"/>
  <c r="AS8" i="36" s="1"/>
  <c r="AW9" i="79"/>
  <c r="BK9" i="84"/>
  <c r="AY9" i="79" s="1"/>
  <c r="BC9" i="79" s="1"/>
  <c r="BE9" i="79" s="1"/>
  <c r="W8" i="45" s="1"/>
  <c r="I58" i="74"/>
  <c r="BG16" i="90"/>
  <c r="BK78" i="52"/>
  <c r="BK79" i="52" s="1"/>
  <c r="I66" i="96"/>
  <c r="I15" i="51" s="1"/>
  <c r="M15" i="51" s="1"/>
  <c r="K66" i="96"/>
  <c r="I13" i="49" s="1"/>
  <c r="M13" i="49" s="1"/>
  <c r="Q13" i="49" s="1"/>
  <c r="W13" i="49" s="1"/>
  <c r="AO9" i="79"/>
  <c r="I49" i="74"/>
  <c r="Q37" i="31"/>
  <c r="S37" i="31"/>
  <c r="I63" i="74"/>
  <c r="I21" i="52" s="1"/>
  <c r="M21" i="52" s="1"/>
  <c r="Y22" i="54"/>
  <c r="M9" i="45"/>
  <c r="CA79" i="52"/>
  <c r="BY79" i="52"/>
  <c r="BC54" i="52"/>
  <c r="AI54" i="52"/>
  <c r="AW54" i="52"/>
  <c r="BA54" i="52" s="1"/>
  <c r="CA54" i="52"/>
  <c r="CG54" i="52" s="1"/>
  <c r="Q54" i="52"/>
  <c r="BG54" i="52"/>
  <c r="AS54" i="52"/>
  <c r="AM54" i="52"/>
  <c r="AC54" i="52"/>
  <c r="BQ54" i="52"/>
  <c r="BW54" i="52" s="1"/>
  <c r="BM54" i="52"/>
  <c r="Y54" i="52"/>
  <c r="AU30" i="39"/>
  <c r="BA30" i="39"/>
  <c r="AK30" i="39"/>
  <c r="AE30" i="39"/>
  <c r="Q30" i="39"/>
  <c r="AE30" i="36"/>
  <c r="S30" i="36"/>
  <c r="Q30" i="36"/>
  <c r="AK30" i="36"/>
  <c r="BA30" i="36"/>
  <c r="AU30" i="36"/>
  <c r="AK30" i="43"/>
  <c r="BA30" i="43"/>
  <c r="AE30" i="43"/>
  <c r="Q30" i="43"/>
  <c r="AU30" i="43"/>
  <c r="S30" i="43"/>
  <c r="AA21" i="55"/>
  <c r="AI21" i="55"/>
  <c r="Q21" i="55"/>
  <c r="W21" i="55" s="1"/>
  <c r="BA28" i="46"/>
  <c r="S28" i="46"/>
  <c r="Q28" i="46"/>
  <c r="AU28" i="46"/>
  <c r="AK28" i="46"/>
  <c r="AE28" i="46"/>
  <c r="S12" i="46"/>
  <c r="Q12" i="46"/>
  <c r="AK12" i="46"/>
  <c r="AU12" i="46"/>
  <c r="AE12" i="46"/>
  <c r="BA12" i="46"/>
  <c r="W21" i="79"/>
  <c r="AA21" i="79" s="1"/>
  <c r="AC21" i="79" s="1"/>
  <c r="Q16" i="55"/>
  <c r="W16" i="55" s="1"/>
  <c r="AA16" i="55"/>
  <c r="AI16" i="55"/>
  <c r="AW46" i="34"/>
  <c r="AW39" i="34"/>
  <c r="AW11" i="34"/>
  <c r="AW31" i="34"/>
  <c r="AW19" i="34"/>
  <c r="AW16" i="34"/>
  <c r="AW36" i="34"/>
  <c r="AW32" i="34"/>
  <c r="AW20" i="34"/>
  <c r="AW41" i="34"/>
  <c r="AW17" i="34"/>
  <c r="AW33" i="34"/>
  <c r="AW18" i="34"/>
  <c r="AW37" i="34"/>
  <c r="I20" i="79"/>
  <c r="K20" i="79" s="1"/>
  <c r="AW30" i="34"/>
  <c r="AW43" i="34"/>
  <c r="AW38" i="34"/>
  <c r="AW25" i="34"/>
  <c r="AW45" i="34"/>
  <c r="AW28" i="34"/>
  <c r="AW29" i="34"/>
  <c r="AW15" i="34"/>
  <c r="AW27" i="34"/>
  <c r="AW14" i="34"/>
  <c r="AW40" i="34"/>
  <c r="AW42" i="34"/>
  <c r="K54" i="96"/>
  <c r="I9" i="49" s="1"/>
  <c r="I54" i="96"/>
  <c r="I9" i="51" s="1"/>
  <c r="M9" i="51" s="1"/>
  <c r="W43" i="42"/>
  <c r="W41" i="42"/>
  <c r="I52" i="74"/>
  <c r="I53" i="74"/>
  <c r="I57" i="56" s="1"/>
  <c r="M57" i="56" s="1"/>
  <c r="I74" i="96"/>
  <c r="I13" i="24" s="1"/>
  <c r="M13" i="24" s="1"/>
  <c r="S13" i="24" s="1"/>
  <c r="K64" i="74"/>
  <c r="I17" i="50" s="1"/>
  <c r="M17" i="50" s="1"/>
  <c r="I64" i="74"/>
  <c r="I23" i="52" s="1"/>
  <c r="M23" i="52" s="1"/>
  <c r="Q36" i="44"/>
  <c r="W42" i="44"/>
  <c r="AA10" i="55"/>
  <c r="Q10" i="55"/>
  <c r="W10" i="55" s="1"/>
  <c r="AI10" i="55"/>
  <c r="K8" i="73"/>
  <c r="I14" i="23" s="1"/>
  <c r="I8" i="73"/>
  <c r="I14" i="25" s="1"/>
  <c r="AW11" i="33"/>
  <c r="AW18" i="33"/>
  <c r="AW29" i="33"/>
  <c r="AW46" i="33"/>
  <c r="AW30" i="33"/>
  <c r="AW43" i="33"/>
  <c r="AW31" i="33"/>
  <c r="AW32" i="33"/>
  <c r="AW27" i="33"/>
  <c r="AW40" i="33"/>
  <c r="AW14" i="33"/>
  <c r="AW41" i="33"/>
  <c r="AW36" i="33"/>
  <c r="AW15" i="33"/>
  <c r="I21" i="79"/>
  <c r="K21" i="79" s="1"/>
  <c r="AM41" i="33" s="1"/>
  <c r="AW16" i="33"/>
  <c r="AW42" i="33"/>
  <c r="AW20" i="33"/>
  <c r="AW45" i="33"/>
  <c r="AW25" i="33"/>
  <c r="AW39" i="33"/>
  <c r="AW38" i="33"/>
  <c r="AW33" i="33"/>
  <c r="AW17" i="33"/>
  <c r="AW37" i="33"/>
  <c r="AW19" i="33"/>
  <c r="AW28" i="33"/>
  <c r="Q32" i="55"/>
  <c r="W32" i="55" s="1"/>
  <c r="AI32" i="55"/>
  <c r="AA32" i="55"/>
  <c r="Q26" i="39"/>
  <c r="S26" i="39" s="1"/>
  <c r="Q24" i="36"/>
  <c r="Q15" i="50"/>
  <c r="AS20" i="56"/>
  <c r="BA25" i="46"/>
  <c r="AE25" i="46"/>
  <c r="Q25" i="46"/>
  <c r="AU25" i="46"/>
  <c r="S25" i="46"/>
  <c r="AK25" i="46"/>
  <c r="AU32" i="46"/>
  <c r="BA32" i="46"/>
  <c r="AK32" i="46"/>
  <c r="AE32" i="46"/>
  <c r="Q32" i="46"/>
  <c r="AE21" i="79"/>
  <c r="AQ21" i="84"/>
  <c r="AG21" i="79" s="1"/>
  <c r="AK21" i="79" s="1"/>
  <c r="AM21" i="79" s="1"/>
  <c r="Q34" i="45"/>
  <c r="S34" i="45" s="1"/>
  <c r="Q23" i="45"/>
  <c r="S23" i="45" s="1"/>
  <c r="Q40" i="36"/>
  <c r="I26" i="29"/>
  <c r="M8" i="29"/>
  <c r="M26" i="29" s="1"/>
  <c r="K43" i="96"/>
  <c r="I16" i="53" s="1"/>
  <c r="M16" i="53" s="1"/>
  <c r="Q16" i="53" s="1"/>
  <c r="W16" i="53" s="1"/>
  <c r="AG41" i="36"/>
  <c r="AG40" i="36"/>
  <c r="AG25" i="36"/>
  <c r="AG33" i="36"/>
  <c r="AG45" i="36"/>
  <c r="AG18" i="36"/>
  <c r="AG17" i="36"/>
  <c r="AG43" i="36"/>
  <c r="AG30" i="36"/>
  <c r="AG37" i="36"/>
  <c r="AG32" i="36"/>
  <c r="AG28" i="36"/>
  <c r="AG15" i="36"/>
  <c r="AG20" i="36"/>
  <c r="AG27" i="36"/>
  <c r="AG42" i="36"/>
  <c r="AG16" i="36"/>
  <c r="AG38" i="36"/>
  <c r="AG36" i="36"/>
  <c r="AG11" i="36"/>
  <c r="AG46" i="36"/>
  <c r="AG29" i="36"/>
  <c r="AG39" i="36"/>
  <c r="AG19" i="36"/>
  <c r="AG14" i="36"/>
  <c r="AG31" i="36"/>
  <c r="AU41" i="39"/>
  <c r="AO41" i="39"/>
  <c r="BA41" i="39" s="1"/>
  <c r="S12" i="38"/>
  <c r="Q12" i="38"/>
  <c r="AU31" i="38"/>
  <c r="AK31" i="38"/>
  <c r="AE31" i="38"/>
  <c r="Q31" i="38"/>
  <c r="S31" i="38"/>
  <c r="BA31" i="38"/>
  <c r="AK10" i="75"/>
  <c r="I18" i="11" s="1"/>
  <c r="M18" i="11" s="1"/>
  <c r="BE10" i="75"/>
  <c r="E36" i="74" s="1"/>
  <c r="Q10" i="75"/>
  <c r="I19" i="25" s="1"/>
  <c r="M19" i="25" s="1"/>
  <c r="S19" i="25" s="1"/>
  <c r="AW10" i="75"/>
  <c r="I19" i="11" s="1"/>
  <c r="M19" i="11" s="1"/>
  <c r="Y10" i="75"/>
  <c r="U10" i="75"/>
  <c r="I19" i="23" s="1"/>
  <c r="M19" i="23" s="1"/>
  <c r="S19" i="23" s="1"/>
  <c r="BA10" i="75"/>
  <c r="I20" i="11" s="1"/>
  <c r="M20" i="11" s="1"/>
  <c r="AS10" i="75"/>
  <c r="I19" i="26" s="1"/>
  <c r="M19" i="26" s="1"/>
  <c r="AG10" i="75"/>
  <c r="E10" i="73" s="1"/>
  <c r="AO10" i="75"/>
  <c r="I19" i="27" s="1"/>
  <c r="M19" i="27" s="1"/>
  <c r="AC10" i="75"/>
  <c r="M10" i="75"/>
  <c r="I18" i="23" s="1"/>
  <c r="M18" i="23" s="1"/>
  <c r="S18" i="23" s="1"/>
  <c r="I10" i="75"/>
  <c r="I18" i="25" s="1"/>
  <c r="M18" i="25" s="1"/>
  <c r="S18" i="25" s="1"/>
  <c r="AW40" i="36"/>
  <c r="AW41" i="36"/>
  <c r="AW25" i="36"/>
  <c r="AW29" i="36"/>
  <c r="AW38" i="36"/>
  <c r="AW37" i="36"/>
  <c r="AW18" i="36"/>
  <c r="AW11" i="36"/>
  <c r="AW15" i="36"/>
  <c r="AW32" i="36"/>
  <c r="I18" i="79"/>
  <c r="K18" i="79" s="1"/>
  <c r="AM41" i="36" s="1"/>
  <c r="AS41" i="36" s="1"/>
  <c r="AW16" i="36"/>
  <c r="AW42" i="36"/>
  <c r="AW46" i="36"/>
  <c r="AW28" i="36"/>
  <c r="AW19" i="36"/>
  <c r="AW43" i="36"/>
  <c r="AW17" i="36"/>
  <c r="AW20" i="36"/>
  <c r="AW27" i="36"/>
  <c r="AW36" i="36"/>
  <c r="AW14" i="36"/>
  <c r="AW31" i="36"/>
  <c r="AW45" i="36"/>
  <c r="AW33" i="36"/>
  <c r="AW39" i="36"/>
  <c r="AW30" i="36"/>
  <c r="Y24" i="54"/>
  <c r="BI22" i="84"/>
  <c r="BA22" i="84"/>
  <c r="AO22" i="79" s="1"/>
  <c r="K58" i="96"/>
  <c r="I32" i="17" s="1"/>
  <c r="AO41" i="44"/>
  <c r="BA41" i="44" s="1"/>
  <c r="AO16" i="79"/>
  <c r="Q26" i="48"/>
  <c r="AI26" i="48"/>
  <c r="AA26" i="48"/>
  <c r="AE26" i="48" s="1"/>
  <c r="I21" i="56"/>
  <c r="K8" i="74"/>
  <c r="I21" i="54" s="1"/>
  <c r="Q23" i="40"/>
  <c r="S23" i="40" s="1"/>
  <c r="Q36" i="38"/>
  <c r="S36" i="38"/>
  <c r="Y39" i="97"/>
  <c r="I21" i="22" s="1"/>
  <c r="M21" i="22" s="1"/>
  <c r="S21" i="22" s="1"/>
  <c r="Q34" i="42"/>
  <c r="AU29" i="32"/>
  <c r="BA29" i="32"/>
  <c r="AK29" i="32"/>
  <c r="AE29" i="32"/>
  <c r="Q29" i="32"/>
  <c r="Q34" i="44"/>
  <c r="S34" i="44" s="1"/>
  <c r="I45" i="52"/>
  <c r="M45" i="52" s="1"/>
  <c r="K19" i="74"/>
  <c r="I30" i="50" s="1"/>
  <c r="M30" i="50" s="1"/>
  <c r="BG20" i="88"/>
  <c r="AG45" i="42"/>
  <c r="AG39" i="42"/>
  <c r="AG36" i="42"/>
  <c r="AG25" i="42"/>
  <c r="AG38" i="42"/>
  <c r="AG29" i="42"/>
  <c r="AG28" i="42"/>
  <c r="AG11" i="42"/>
  <c r="AG31" i="42"/>
  <c r="AG14" i="42"/>
  <c r="AG32" i="42"/>
  <c r="AG16" i="42"/>
  <c r="AG19" i="42"/>
  <c r="AG42" i="42"/>
  <c r="AG18" i="42"/>
  <c r="AG41" i="42"/>
  <c r="AG33" i="42"/>
  <c r="AG27" i="42"/>
  <c r="AG30" i="42"/>
  <c r="AG20" i="42"/>
  <c r="AG37" i="42"/>
  <c r="AG17" i="42"/>
  <c r="AG15" i="42"/>
  <c r="AG46" i="42"/>
  <c r="AG40" i="42"/>
  <c r="AG43" i="42"/>
  <c r="Q34" i="55"/>
  <c r="W34" i="55" s="1"/>
  <c r="AI34" i="55"/>
  <c r="AA34" i="55"/>
  <c r="AW40" i="42"/>
  <c r="AW29" i="42"/>
  <c r="AW28" i="42"/>
  <c r="AW33" i="42"/>
  <c r="AW32" i="42"/>
  <c r="AW15" i="42"/>
  <c r="AW16" i="42"/>
  <c r="AW19" i="42"/>
  <c r="AW18" i="42"/>
  <c r="AW43" i="42"/>
  <c r="AW25" i="42"/>
  <c r="AW45" i="42"/>
  <c r="AW39" i="42"/>
  <c r="AW38" i="42"/>
  <c r="I12" i="79"/>
  <c r="K12" i="79" s="1"/>
  <c r="AW27" i="42"/>
  <c r="AW37" i="42"/>
  <c r="AW41" i="42"/>
  <c r="AW14" i="42"/>
  <c r="AW31" i="42"/>
  <c r="AW11" i="42"/>
  <c r="AW46" i="42"/>
  <c r="AW20" i="42"/>
  <c r="AW17" i="42"/>
  <c r="AW30" i="42"/>
  <c r="AW42" i="42"/>
  <c r="AW36" i="42"/>
  <c r="I37" i="74"/>
  <c r="I28" i="56" s="1"/>
  <c r="M28" i="56" s="1"/>
  <c r="AI26" i="55"/>
  <c r="AA26" i="55"/>
  <c r="Q26" i="55"/>
  <c r="W26" i="55" s="1"/>
  <c r="Q37" i="44"/>
  <c r="I62" i="74"/>
  <c r="I15" i="52" s="1"/>
  <c r="M15" i="52" s="1"/>
  <c r="K62" i="74"/>
  <c r="I12" i="50" s="1"/>
  <c r="M12" i="50" s="1"/>
  <c r="I49" i="98"/>
  <c r="I82" i="98" s="1"/>
  <c r="CG21" i="79"/>
  <c r="CY21" i="84"/>
  <c r="CI21" i="79" s="1"/>
  <c r="CM21" i="79" s="1"/>
  <c r="CO21" i="79" s="1"/>
  <c r="AO22" i="82"/>
  <c r="AW22" i="82"/>
  <c r="AY22" i="82" s="1"/>
  <c r="Q25" i="39"/>
  <c r="Q26" i="36"/>
  <c r="S26" i="36" s="1"/>
  <c r="CG20" i="52"/>
  <c r="BG20" i="52"/>
  <c r="BM20" i="52" s="1"/>
  <c r="AW20" i="52"/>
  <c r="CA20" i="52"/>
  <c r="CE20" i="52" s="1"/>
  <c r="BQ20" i="52"/>
  <c r="BW20" i="52" s="1"/>
  <c r="BC20" i="52"/>
  <c r="AM20" i="52"/>
  <c r="AS20" i="52" s="1"/>
  <c r="AC20" i="52"/>
  <c r="AI20" i="52" s="1"/>
  <c r="Q20" i="52"/>
  <c r="K46" i="56"/>
  <c r="M46" i="56" s="1"/>
  <c r="K48" i="56"/>
  <c r="K47" i="56"/>
  <c r="AU26" i="46"/>
  <c r="AE26" i="46"/>
  <c r="AK26" i="46"/>
  <c r="Q26" i="46"/>
  <c r="BA26" i="46"/>
  <c r="BK15" i="79"/>
  <c r="BM15" i="79" s="1"/>
  <c r="AE8" i="39"/>
  <c r="Y8" i="39"/>
  <c r="AC8" i="39"/>
  <c r="AU41" i="38"/>
  <c r="AO41" i="38"/>
  <c r="BA41" i="38" s="1"/>
  <c r="AK29" i="38"/>
  <c r="Q29" i="38"/>
  <c r="AE29" i="38"/>
  <c r="S29" i="38"/>
  <c r="AU29" i="38"/>
  <c r="BA29" i="38"/>
  <c r="Q24" i="38"/>
  <c r="S24" i="38"/>
  <c r="M9" i="21"/>
  <c r="AS18" i="75"/>
  <c r="I27" i="26" s="1"/>
  <c r="M27" i="26" s="1"/>
  <c r="Y18" i="75"/>
  <c r="Q18" i="75"/>
  <c r="I43" i="25" s="1"/>
  <c r="M43" i="25" s="1"/>
  <c r="S43" i="25" s="1"/>
  <c r="AO18" i="75"/>
  <c r="I27" i="27" s="1"/>
  <c r="M27" i="27" s="1"/>
  <c r="AK18" i="75"/>
  <c r="I56" i="11" s="1"/>
  <c r="M56" i="11" s="1"/>
  <c r="BE18" i="75"/>
  <c r="E44" i="74" s="1"/>
  <c r="BA18" i="75"/>
  <c r="I58" i="11" s="1"/>
  <c r="M58" i="11" s="1"/>
  <c r="AC18" i="75"/>
  <c r="AW18" i="75"/>
  <c r="I57" i="11" s="1"/>
  <c r="M57" i="11" s="1"/>
  <c r="AG18" i="75"/>
  <c r="E18" i="73" s="1"/>
  <c r="M18" i="75"/>
  <c r="I42" i="23" s="1"/>
  <c r="M42" i="23" s="1"/>
  <c r="S42" i="23" s="1"/>
  <c r="I18" i="75"/>
  <c r="I42" i="25" s="1"/>
  <c r="M42" i="25" s="1"/>
  <c r="S42" i="25" s="1"/>
  <c r="U18" i="75"/>
  <c r="I43" i="23" s="1"/>
  <c r="M43" i="23" s="1"/>
  <c r="S43" i="23" s="1"/>
  <c r="Q12" i="33"/>
  <c r="S12" i="33"/>
  <c r="AQ23" i="34"/>
  <c r="AQ24" i="34"/>
  <c r="AQ8" i="34"/>
  <c r="AS8" i="34" s="1"/>
  <c r="AQ34" i="34"/>
  <c r="AQ22" i="34"/>
  <c r="AQ26" i="34"/>
  <c r="S33" i="41"/>
  <c r="Q33" i="41"/>
  <c r="AU36" i="46"/>
  <c r="Q36" i="46"/>
  <c r="S36" i="46" s="1"/>
  <c r="BA36" i="46"/>
  <c r="AK36" i="46"/>
  <c r="AE36" i="46"/>
  <c r="K31" i="73"/>
  <c r="I86" i="23" s="1"/>
  <c r="M86" i="23" s="1"/>
  <c r="S86" i="23" s="1"/>
  <c r="I31" i="73"/>
  <c r="I86" i="25" s="1"/>
  <c r="M86" i="25" s="1"/>
  <c r="S86" i="25" s="1"/>
  <c r="DI22" i="82"/>
  <c r="DQ22" i="82"/>
  <c r="DS22" i="82" s="1"/>
  <c r="AI22" i="48"/>
  <c r="Q22" i="48"/>
  <c r="AA22" i="48"/>
  <c r="AE22" i="48" s="1"/>
  <c r="AK29" i="30"/>
  <c r="Q29" i="30"/>
  <c r="AU29" i="30"/>
  <c r="AE29" i="30"/>
  <c r="BA29" i="30"/>
  <c r="W23" i="90"/>
  <c r="BG8" i="90"/>
  <c r="I33" i="55"/>
  <c r="M33" i="55" s="1"/>
  <c r="K61" i="96"/>
  <c r="I33" i="53" s="1"/>
  <c r="M33" i="53" s="1"/>
  <c r="Q33" i="53" s="1"/>
  <c r="W33" i="53" s="1"/>
  <c r="I29" i="56"/>
  <c r="M29" i="56" s="1"/>
  <c r="K13" i="74"/>
  <c r="I29" i="54" s="1"/>
  <c r="M29" i="54" s="1"/>
  <c r="AS8" i="40"/>
  <c r="Q26" i="34"/>
  <c r="AU41" i="40"/>
  <c r="AO41" i="40"/>
  <c r="BA41" i="40" s="1"/>
  <c r="CY18" i="84"/>
  <c r="CI18" i="79" s="1"/>
  <c r="CM18" i="79" s="1"/>
  <c r="CO18" i="79" s="1"/>
  <c r="CG18" i="79"/>
  <c r="I50" i="74"/>
  <c r="AS8" i="42"/>
  <c r="Q37" i="40"/>
  <c r="I69" i="74"/>
  <c r="I33" i="52" s="1"/>
  <c r="M33" i="52" s="1"/>
  <c r="Q36" i="40"/>
  <c r="K34" i="74"/>
  <c r="I23" i="54" s="1"/>
  <c r="M23" i="54" s="1"/>
  <c r="I34" i="74"/>
  <c r="I23" i="56" s="1"/>
  <c r="M23" i="56" s="1"/>
  <c r="BY21" i="79"/>
  <c r="M9" i="39"/>
  <c r="BG57" i="52"/>
  <c r="Q57" i="52"/>
  <c r="Y57" i="52" s="1"/>
  <c r="CA57" i="52"/>
  <c r="AM57" i="52"/>
  <c r="AW57" i="52"/>
  <c r="BQ57" i="52"/>
  <c r="AI57" i="52"/>
  <c r="AC57" i="52"/>
  <c r="CG57" i="52"/>
  <c r="BW57" i="52"/>
  <c r="BM57" i="52"/>
  <c r="AS57" i="52"/>
  <c r="Q23" i="39"/>
  <c r="Q25" i="36"/>
  <c r="Q29" i="43"/>
  <c r="AK29" i="43"/>
  <c r="AE29" i="43"/>
  <c r="BA29" i="43"/>
  <c r="AU29" i="43"/>
  <c r="S34" i="43"/>
  <c r="Q34" i="43"/>
  <c r="AA9" i="79"/>
  <c r="AC9" i="79" s="1"/>
  <c r="AY43" i="40"/>
  <c r="AE33" i="46"/>
  <c r="BA33" i="46"/>
  <c r="Q33" i="46"/>
  <c r="S33" i="46" s="1"/>
  <c r="AU33" i="46"/>
  <c r="AK33" i="46"/>
  <c r="AM43" i="38"/>
  <c r="AG24" i="39"/>
  <c r="AG22" i="39"/>
  <c r="AG23" i="39"/>
  <c r="AG34" i="39"/>
  <c r="AG8" i="39"/>
  <c r="AI8" i="39" s="1"/>
  <c r="AG26" i="39"/>
  <c r="S36" i="43"/>
  <c r="Q36" i="43"/>
  <c r="BE17" i="75"/>
  <c r="E43" i="74" s="1"/>
  <c r="Q17" i="75"/>
  <c r="I40" i="25" s="1"/>
  <c r="M40" i="25" s="1"/>
  <c r="S40" i="25" s="1"/>
  <c r="AK17" i="75"/>
  <c r="I52" i="11" s="1"/>
  <c r="M52" i="11" s="1"/>
  <c r="U17" i="75"/>
  <c r="I40" i="23" s="1"/>
  <c r="M40" i="23" s="1"/>
  <c r="S40" i="23" s="1"/>
  <c r="I17" i="75"/>
  <c r="I39" i="25" s="1"/>
  <c r="M39" i="25" s="1"/>
  <c r="S39" i="25" s="1"/>
  <c r="BA17" i="75"/>
  <c r="I54" i="11" s="1"/>
  <c r="M54" i="11" s="1"/>
  <c r="AS17" i="75"/>
  <c r="I26" i="26" s="1"/>
  <c r="M26" i="26" s="1"/>
  <c r="Y17" i="75"/>
  <c r="AG17" i="75"/>
  <c r="E17" i="73" s="1"/>
  <c r="AC17" i="75"/>
  <c r="M17" i="75"/>
  <c r="I39" i="23" s="1"/>
  <c r="M39" i="23" s="1"/>
  <c r="S39" i="23" s="1"/>
  <c r="AW17" i="75"/>
  <c r="I53" i="11" s="1"/>
  <c r="M53" i="11" s="1"/>
  <c r="AO17" i="75"/>
  <c r="I26" i="27" s="1"/>
  <c r="M26" i="27" s="1"/>
  <c r="W43" i="39"/>
  <c r="W41" i="39"/>
  <c r="S27" i="33"/>
  <c r="Q27" i="33"/>
  <c r="AK8" i="34"/>
  <c r="I77" i="96"/>
  <c r="I33" i="73"/>
  <c r="I65" i="25" s="1"/>
  <c r="M65" i="25" s="1"/>
  <c r="S65" i="25" s="1"/>
  <c r="CG12" i="79"/>
  <c r="CY12" i="84"/>
  <c r="CI12" i="79" s="1"/>
  <c r="CM12" i="79" s="1"/>
  <c r="CO12" i="79" s="1"/>
  <c r="Q23" i="48"/>
  <c r="AA23" i="48"/>
  <c r="AE23" i="48" s="1"/>
  <c r="AI23" i="48"/>
  <c r="AU34" i="30"/>
  <c r="AK34" i="30"/>
  <c r="BA34" i="30"/>
  <c r="Q34" i="30"/>
  <c r="AE34" i="30"/>
  <c r="S34" i="30"/>
  <c r="BE80" i="52"/>
  <c r="BE82" i="52"/>
  <c r="BE83" i="52"/>
  <c r="BE81" i="52"/>
  <c r="BE84" i="52"/>
  <c r="BE85" i="52"/>
  <c r="I11" i="55"/>
  <c r="M11" i="55" s="1"/>
  <c r="K35" i="96"/>
  <c r="I11" i="53" s="1"/>
  <c r="M11" i="53" s="1"/>
  <c r="Q11" i="53" s="1"/>
  <c r="W11" i="53" s="1"/>
  <c r="AQ14" i="84"/>
  <c r="AG14" i="79" s="1"/>
  <c r="AK14" i="79" s="1"/>
  <c r="AM14" i="79" s="1"/>
  <c r="AE14" i="79"/>
  <c r="AW45" i="45"/>
  <c r="AW33" i="45"/>
  <c r="AW43" i="45"/>
  <c r="AW39" i="45"/>
  <c r="AW30" i="45"/>
  <c r="AW27" i="45"/>
  <c r="AW36" i="45"/>
  <c r="AW32" i="45"/>
  <c r="AW19" i="45"/>
  <c r="AW37" i="45"/>
  <c r="AW15" i="45"/>
  <c r="AW20" i="45"/>
  <c r="AW42" i="45"/>
  <c r="AW11" i="45"/>
  <c r="AW31" i="45"/>
  <c r="I9" i="79"/>
  <c r="K9" i="79" s="1"/>
  <c r="AW38" i="45"/>
  <c r="AW25" i="45"/>
  <c r="AW46" i="45"/>
  <c r="AW41" i="45"/>
  <c r="AW18" i="45"/>
  <c r="AW14" i="45"/>
  <c r="AW28" i="45"/>
  <c r="AW29" i="45"/>
  <c r="AW16" i="45"/>
  <c r="AW17" i="45"/>
  <c r="AW40" i="45"/>
  <c r="BG21" i="90"/>
  <c r="Q19" i="55"/>
  <c r="W19" i="55" s="1"/>
  <c r="AI19" i="55"/>
  <c r="AA19" i="55"/>
  <c r="Y43" i="97"/>
  <c r="I158" i="11" s="1"/>
  <c r="BA31" i="31"/>
  <c r="AE31" i="31"/>
  <c r="Q31" i="31"/>
  <c r="S31" i="31" s="1"/>
  <c r="AU31" i="31"/>
  <c r="AK31" i="31"/>
  <c r="S27" i="42"/>
  <c r="Q27" i="42"/>
  <c r="AE29" i="44"/>
  <c r="BA29" i="44"/>
  <c r="AU29" i="44"/>
  <c r="AK29" i="44"/>
  <c r="Q29" i="44"/>
  <c r="AW24" i="46"/>
  <c r="AY24" i="46" s="1"/>
  <c r="AW23" i="46"/>
  <c r="AY23" i="46" s="1"/>
  <c r="AW8" i="46"/>
  <c r="AY8" i="46" s="1"/>
  <c r="AS8" i="79"/>
  <c r="AU8" i="79" s="1"/>
  <c r="AM8" i="46" s="1"/>
  <c r="AW22" i="46"/>
  <c r="AY22" i="46" s="1"/>
  <c r="AW26" i="46"/>
  <c r="AY26" i="46" s="1"/>
  <c r="AW34" i="46"/>
  <c r="AY34" i="46" s="1"/>
  <c r="K59" i="74"/>
  <c r="I63" i="54" s="1"/>
  <c r="M63" i="54" s="1"/>
  <c r="I59" i="74"/>
  <c r="I63" i="56" s="1"/>
  <c r="M63" i="56" s="1"/>
  <c r="Q37" i="34"/>
  <c r="S37" i="34"/>
  <c r="Y42" i="43"/>
  <c r="AK42" i="43" s="1"/>
  <c r="W42" i="43"/>
  <c r="AQ24" i="33"/>
  <c r="AQ22" i="33"/>
  <c r="AQ8" i="33"/>
  <c r="AQ34" i="33"/>
  <c r="AQ26" i="33"/>
  <c r="AQ23" i="33"/>
  <c r="M9" i="38"/>
  <c r="G81" i="98"/>
  <c r="Q27" i="36"/>
  <c r="BU22" i="82"/>
  <c r="BW22" i="82" s="1"/>
  <c r="BM22" i="82"/>
  <c r="AE23" i="46"/>
  <c r="BA23" i="46"/>
  <c r="AU23" i="46"/>
  <c r="AK23" i="46"/>
  <c r="Q23" i="46"/>
  <c r="AU29" i="45"/>
  <c r="AK29" i="45"/>
  <c r="AE29" i="45"/>
  <c r="Q29" i="45"/>
  <c r="BA29" i="45"/>
  <c r="Q33" i="45"/>
  <c r="S33" i="45"/>
  <c r="Y24" i="56"/>
  <c r="BG17" i="92"/>
  <c r="Q40" i="35"/>
  <c r="AS15" i="75"/>
  <c r="I24" i="26" s="1"/>
  <c r="M24" i="26" s="1"/>
  <c r="Y15" i="75"/>
  <c r="AC15" i="75"/>
  <c r="BE15" i="75"/>
  <c r="E41" i="74" s="1"/>
  <c r="AO15" i="75"/>
  <c r="I24" i="27" s="1"/>
  <c r="M24" i="27" s="1"/>
  <c r="AK15" i="75"/>
  <c r="I44" i="11" s="1"/>
  <c r="M44" i="11" s="1"/>
  <c r="I15" i="75"/>
  <c r="I33" i="25" s="1"/>
  <c r="M33" i="25" s="1"/>
  <c r="S33" i="25" s="1"/>
  <c r="AG15" i="75"/>
  <c r="E15" i="73" s="1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BA15" i="75"/>
  <c r="I46" i="11" s="1"/>
  <c r="M46" i="11" s="1"/>
  <c r="AW15" i="75"/>
  <c r="I45" i="11" s="1"/>
  <c r="M45" i="11" s="1"/>
  <c r="AG46" i="39"/>
  <c r="AG17" i="39"/>
  <c r="AG45" i="39"/>
  <c r="AG30" i="39"/>
  <c r="AG25" i="39"/>
  <c r="AG42" i="39"/>
  <c r="AG38" i="39"/>
  <c r="AG43" i="39"/>
  <c r="AG39" i="39"/>
  <c r="AG27" i="39"/>
  <c r="AG19" i="39"/>
  <c r="AG11" i="39"/>
  <c r="AG31" i="39"/>
  <c r="AG40" i="39"/>
  <c r="AG16" i="39"/>
  <c r="AG41" i="39"/>
  <c r="AG18" i="39"/>
  <c r="AG33" i="39"/>
  <c r="AG15" i="39"/>
  <c r="AG14" i="39"/>
  <c r="AG37" i="39"/>
  <c r="AG36" i="39"/>
  <c r="AG29" i="39"/>
  <c r="AG28" i="39"/>
  <c r="AG32" i="39"/>
  <c r="AG20" i="39"/>
  <c r="Q33" i="33"/>
  <c r="Q31" i="33"/>
  <c r="AK31" i="33"/>
  <c r="BA31" i="33"/>
  <c r="AU31" i="33"/>
  <c r="AE31" i="33"/>
  <c r="S40" i="43"/>
  <c r="Q40" i="43"/>
  <c r="S34" i="41"/>
  <c r="Q34" i="41"/>
  <c r="AE8" i="34"/>
  <c r="AK32" i="37"/>
  <c r="Q32" i="37"/>
  <c r="S32" i="37" s="1"/>
  <c r="BA32" i="37"/>
  <c r="AU32" i="37"/>
  <c r="AE32" i="37"/>
  <c r="S23" i="37"/>
  <c r="Q23" i="37"/>
  <c r="I28" i="73"/>
  <c r="AG22" i="34"/>
  <c r="AG23" i="34"/>
  <c r="AG24" i="34"/>
  <c r="AG26" i="34"/>
  <c r="AG34" i="34"/>
  <c r="AG8" i="34"/>
  <c r="AI8" i="34" s="1"/>
  <c r="BY12" i="79"/>
  <c r="Q25" i="48"/>
  <c r="AI25" i="48"/>
  <c r="AA25" i="48"/>
  <c r="AE25" i="48" s="1"/>
  <c r="AE29" i="40"/>
  <c r="BA29" i="40"/>
  <c r="S29" i="40"/>
  <c r="Q29" i="40"/>
  <c r="AU29" i="40"/>
  <c r="AK29" i="40"/>
  <c r="W14" i="79"/>
  <c r="AA14" i="79" s="1"/>
  <c r="AC14" i="79" s="1"/>
  <c r="CS22" i="82"/>
  <c r="CU22" i="82" s="1"/>
  <c r="CK22" i="82"/>
  <c r="Y48" i="97"/>
  <c r="E72" i="96" s="1"/>
  <c r="Q33" i="42"/>
  <c r="S26" i="44"/>
  <c r="Q26" i="44"/>
  <c r="Q23" i="43"/>
  <c r="I51" i="52"/>
  <c r="M51" i="52" s="1"/>
  <c r="K25" i="74"/>
  <c r="I36" i="50" s="1"/>
  <c r="M36" i="50" s="1"/>
  <c r="K45" i="96"/>
  <c r="I18" i="53" s="1"/>
  <c r="M18" i="53" s="1"/>
  <c r="Q18" i="53" s="1"/>
  <c r="W18" i="53" s="1"/>
  <c r="S23" i="89"/>
  <c r="AS44" i="46"/>
  <c r="AC8" i="7" s="1"/>
  <c r="AQ20" i="52"/>
  <c r="AG22" i="89"/>
  <c r="S37" i="41"/>
  <c r="Q37" i="41"/>
  <c r="CG17" i="79"/>
  <c r="CY17" i="84"/>
  <c r="CI17" i="79" s="1"/>
  <c r="CM17" i="79" s="1"/>
  <c r="CO17" i="79" s="1"/>
  <c r="AW18" i="76"/>
  <c r="I19" i="36" s="1"/>
  <c r="M19" i="36" s="1"/>
  <c r="I18" i="76"/>
  <c r="I19" i="46" s="1"/>
  <c r="M19" i="46" s="1"/>
  <c r="BQ18" i="76"/>
  <c r="I34" i="52" s="1"/>
  <c r="M34" i="52" s="1"/>
  <c r="AC18" i="76"/>
  <c r="I19" i="41" s="1"/>
  <c r="M19" i="41" s="1"/>
  <c r="AO18" i="76"/>
  <c r="I19" i="38" s="1"/>
  <c r="M19" i="38" s="1"/>
  <c r="BM18" i="76"/>
  <c r="I19" i="32" s="1"/>
  <c r="M19" i="32" s="1"/>
  <c r="Q18" i="76"/>
  <c r="I19" i="44" s="1"/>
  <c r="M19" i="44" s="1"/>
  <c r="BI18" i="76"/>
  <c r="I19" i="33" s="1"/>
  <c r="M19" i="33" s="1"/>
  <c r="M18" i="76"/>
  <c r="I19" i="45" s="1"/>
  <c r="M19" i="45" s="1"/>
  <c r="AG18" i="76"/>
  <c r="I19" i="40" s="1"/>
  <c r="M19" i="40" s="1"/>
  <c r="U18" i="76"/>
  <c r="I19" i="43" s="1"/>
  <c r="M19" i="43" s="1"/>
  <c r="BY18" i="76"/>
  <c r="I19" i="30" s="1"/>
  <c r="M19" i="30" s="1"/>
  <c r="BU18" i="76"/>
  <c r="I19" i="31" s="1"/>
  <c r="M19" i="31" s="1"/>
  <c r="BE18" i="76"/>
  <c r="I19" i="34" s="1"/>
  <c r="M19" i="34" s="1"/>
  <c r="BA18" i="76"/>
  <c r="I19" i="35" s="1"/>
  <c r="M19" i="35" s="1"/>
  <c r="AS18" i="76"/>
  <c r="I19" i="37" s="1"/>
  <c r="M19" i="37" s="1"/>
  <c r="AK18" i="76"/>
  <c r="I19" i="39" s="1"/>
  <c r="M19" i="39" s="1"/>
  <c r="Y18" i="76"/>
  <c r="I19" i="42" s="1"/>
  <c r="M19" i="42" s="1"/>
  <c r="G82" i="98"/>
  <c r="AE8" i="79"/>
  <c r="AQ8" i="84"/>
  <c r="AG8" i="79" s="1"/>
  <c r="AK8" i="79" s="1"/>
  <c r="AM8" i="79" s="1"/>
  <c r="S23" i="36"/>
  <c r="Q23" i="36"/>
  <c r="Q27" i="43"/>
  <c r="W41" i="34"/>
  <c r="W43" i="34"/>
  <c r="AE43" i="34" s="1"/>
  <c r="BA28" i="45"/>
  <c r="AE28" i="45"/>
  <c r="Q28" i="45"/>
  <c r="AU28" i="45"/>
  <c r="AK28" i="45"/>
  <c r="Q26" i="45"/>
  <c r="AG10" i="34"/>
  <c r="AG21" i="34"/>
  <c r="AG13" i="34"/>
  <c r="AG9" i="34"/>
  <c r="AG12" i="34"/>
  <c r="AU28" i="38"/>
  <c r="AE28" i="38"/>
  <c r="BA28" i="38"/>
  <c r="AK28" i="38"/>
  <c r="Q28" i="38"/>
  <c r="W11" i="79"/>
  <c r="AA11" i="79" s="1"/>
  <c r="AC11" i="79" s="1"/>
  <c r="AG16" i="75"/>
  <c r="E16" i="73" s="1"/>
  <c r="BA16" i="75"/>
  <c r="I50" i="11" s="1"/>
  <c r="M50" i="11" s="1"/>
  <c r="M16" i="75"/>
  <c r="I36" i="23" s="1"/>
  <c r="M36" i="23" s="1"/>
  <c r="S36" i="23" s="1"/>
  <c r="Y16" i="75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U16" i="75"/>
  <c r="I37" i="23" s="1"/>
  <c r="M37" i="23" s="1"/>
  <c r="S37" i="23" s="1"/>
  <c r="I16" i="75"/>
  <c r="I36" i="25" s="1"/>
  <c r="M36" i="25" s="1"/>
  <c r="S36" i="25" s="1"/>
  <c r="BE16" i="75"/>
  <c r="E42" i="74" s="1"/>
  <c r="AC16" i="75"/>
  <c r="Q16" i="75"/>
  <c r="I37" i="25" s="1"/>
  <c r="M37" i="25" s="1"/>
  <c r="S37" i="25" s="1"/>
  <c r="AS41" i="33"/>
  <c r="Q26" i="33"/>
  <c r="Q24" i="33"/>
  <c r="I26" i="73"/>
  <c r="I71" i="25" s="1"/>
  <c r="M71" i="25" s="1"/>
  <c r="S71" i="25" s="1"/>
  <c r="AA24" i="48"/>
  <c r="AE24" i="48" s="1"/>
  <c r="AI24" i="48"/>
  <c r="Q24" i="48"/>
  <c r="AE31" i="30"/>
  <c r="BA31" i="30"/>
  <c r="AK31" i="30"/>
  <c r="AU31" i="30"/>
  <c r="Q31" i="30"/>
  <c r="AU28" i="40"/>
  <c r="BA28" i="40"/>
  <c r="AE28" i="40"/>
  <c r="AK28" i="40"/>
  <c r="Q28" i="40"/>
  <c r="S28" i="40" s="1"/>
  <c r="Q40" i="33"/>
  <c r="S40" i="33" s="1"/>
  <c r="AQ10" i="30"/>
  <c r="AQ9" i="30"/>
  <c r="AQ12" i="30"/>
  <c r="AQ13" i="30"/>
  <c r="AQ21" i="30"/>
  <c r="BG14" i="91"/>
  <c r="Y44" i="97"/>
  <c r="I49" i="27" s="1"/>
  <c r="AU30" i="32"/>
  <c r="S30" i="32"/>
  <c r="Q30" i="32"/>
  <c r="BA30" i="32"/>
  <c r="AK30" i="32"/>
  <c r="AE30" i="32"/>
  <c r="AE31" i="34"/>
  <c r="AK31" i="34"/>
  <c r="BA31" i="34"/>
  <c r="AU31" i="34"/>
  <c r="S31" i="34"/>
  <c r="Q31" i="34"/>
  <c r="Q27" i="35"/>
  <c r="S37" i="45"/>
  <c r="Q37" i="45"/>
  <c r="Q37" i="35"/>
  <c r="S37" i="35"/>
  <c r="AW12" i="37"/>
  <c r="AW13" i="37"/>
  <c r="AW9" i="37"/>
  <c r="CC17" i="79"/>
  <c r="CE17" i="79" s="1"/>
  <c r="AW10" i="37"/>
  <c r="AW21" i="37"/>
  <c r="AO10" i="76"/>
  <c r="I11" i="38" s="1"/>
  <c r="M11" i="38" s="1"/>
  <c r="BI10" i="76"/>
  <c r="I11" i="33" s="1"/>
  <c r="M11" i="33" s="1"/>
  <c r="U10" i="76"/>
  <c r="I11" i="43" s="1"/>
  <c r="M11" i="43" s="1"/>
  <c r="AG10" i="76"/>
  <c r="I11" i="40" s="1"/>
  <c r="M11" i="40" s="1"/>
  <c r="BE10" i="76"/>
  <c r="I11" i="34" s="1"/>
  <c r="M11" i="34" s="1"/>
  <c r="I10" i="76"/>
  <c r="I11" i="46" s="1"/>
  <c r="M11" i="46" s="1"/>
  <c r="BA10" i="76"/>
  <c r="I11" i="35" s="1"/>
  <c r="M11" i="35" s="1"/>
  <c r="BM10" i="76"/>
  <c r="I11" i="32" s="1"/>
  <c r="M11" i="32" s="1"/>
  <c r="AC10" i="76"/>
  <c r="I11" i="41" s="1"/>
  <c r="M11" i="41" s="1"/>
  <c r="BQ10" i="76"/>
  <c r="I16" i="52" s="1"/>
  <c r="M16" i="52" s="1"/>
  <c r="AW10" i="76"/>
  <c r="I11" i="36" s="1"/>
  <c r="M11" i="36" s="1"/>
  <c r="AS10" i="76"/>
  <c r="I11" i="37" s="1"/>
  <c r="M11" i="37" s="1"/>
  <c r="AK10" i="76"/>
  <c r="I11" i="39" s="1"/>
  <c r="M11" i="39" s="1"/>
  <c r="Y10" i="76"/>
  <c r="I11" i="42" s="1"/>
  <c r="M11" i="42" s="1"/>
  <c r="Q10" i="76"/>
  <c r="I11" i="44" s="1"/>
  <c r="M11" i="44" s="1"/>
  <c r="M10" i="76"/>
  <c r="I11" i="45" s="1"/>
  <c r="M11" i="45" s="1"/>
  <c r="BY10" i="76"/>
  <c r="I11" i="30" s="1"/>
  <c r="M11" i="30" s="1"/>
  <c r="BU10" i="76"/>
  <c r="I11" i="31" s="1"/>
  <c r="M11" i="31" s="1"/>
  <c r="BO9" i="79"/>
  <c r="CE9" i="84"/>
  <c r="BQ9" i="79" s="1"/>
  <c r="BU9" i="79" s="1"/>
  <c r="BW9" i="79" s="1"/>
  <c r="M9" i="33"/>
  <c r="BK20" i="79"/>
  <c r="BM20" i="79" s="1"/>
  <c r="I84" i="74"/>
  <c r="I92" i="52" s="1"/>
  <c r="M92" i="52" s="1"/>
  <c r="Q58" i="52"/>
  <c r="BQ58" i="52"/>
  <c r="AM58" i="52"/>
  <c r="BW58" i="52"/>
  <c r="BM58" i="52"/>
  <c r="BG58" i="52"/>
  <c r="AW58" i="52"/>
  <c r="BA58" i="52" s="1"/>
  <c r="AS58" i="52"/>
  <c r="CG58" i="52"/>
  <c r="CA58" i="52"/>
  <c r="BC58" i="52"/>
  <c r="AI58" i="52"/>
  <c r="AC58" i="52"/>
  <c r="Y58" i="52"/>
  <c r="Q33" i="39"/>
  <c r="AK29" i="36"/>
  <c r="AE29" i="36"/>
  <c r="Q29" i="36"/>
  <c r="BA29" i="36"/>
  <c r="AU29" i="36"/>
  <c r="S29" i="36"/>
  <c r="Q26" i="43"/>
  <c r="AI20" i="56"/>
  <c r="AG30" i="34"/>
  <c r="AG46" i="34"/>
  <c r="AG37" i="34"/>
  <c r="AG19" i="34"/>
  <c r="AG18" i="34"/>
  <c r="AG28" i="34"/>
  <c r="AG25" i="34"/>
  <c r="AG40" i="34"/>
  <c r="AG11" i="34"/>
  <c r="AG36" i="34"/>
  <c r="AG29" i="34"/>
  <c r="AG20" i="34"/>
  <c r="AG17" i="34"/>
  <c r="AG32" i="34"/>
  <c r="AG15" i="34"/>
  <c r="AG38" i="34"/>
  <c r="AG33" i="34"/>
  <c r="AG27" i="34"/>
  <c r="AG31" i="34"/>
  <c r="AG14" i="34"/>
  <c r="AG39" i="34"/>
  <c r="AG41" i="34"/>
  <c r="AG45" i="34"/>
  <c r="AG16" i="34"/>
  <c r="AG42" i="34"/>
  <c r="AI42" i="34" s="1"/>
  <c r="AG43" i="34"/>
  <c r="Q27" i="45"/>
  <c r="S27" i="45" s="1"/>
  <c r="AO43" i="40"/>
  <c r="BA43" i="40" s="1"/>
  <c r="AM43" i="40"/>
  <c r="AW10" i="34"/>
  <c r="AW21" i="34"/>
  <c r="AW13" i="34"/>
  <c r="CC20" i="79"/>
  <c r="CE20" i="79" s="1"/>
  <c r="AW12" i="34"/>
  <c r="AW9" i="34"/>
  <c r="AM8" i="42"/>
  <c r="AO8" i="42"/>
  <c r="Q33" i="38"/>
  <c r="S33" i="38" s="1"/>
  <c r="AQ11" i="84"/>
  <c r="AG11" i="79" s="1"/>
  <c r="AK11" i="79" s="1"/>
  <c r="AM11" i="79" s="1"/>
  <c r="AE11" i="79"/>
  <c r="Q23" i="33"/>
  <c r="AK42" i="46"/>
  <c r="BA42" i="46"/>
  <c r="AU42" i="46"/>
  <c r="AE42" i="46"/>
  <c r="Q42" i="46"/>
  <c r="S42" i="46" s="1"/>
  <c r="AI28" i="55"/>
  <c r="Q28" i="55"/>
  <c r="W28" i="55" s="1"/>
  <c r="AA28" i="55"/>
  <c r="AU31" i="37"/>
  <c r="Q31" i="37"/>
  <c r="S31" i="37" s="1"/>
  <c r="AE31" i="37"/>
  <c r="BA31" i="37"/>
  <c r="AK31" i="37"/>
  <c r="Q28" i="37"/>
  <c r="AE28" i="37"/>
  <c r="BA28" i="37"/>
  <c r="AU28" i="37"/>
  <c r="AK28" i="37"/>
  <c r="W13" i="79"/>
  <c r="AA13" i="79" s="1"/>
  <c r="AC13" i="79" s="1"/>
  <c r="AQ23" i="88"/>
  <c r="Q40" i="45"/>
  <c r="CC17" i="52"/>
  <c r="CA17" i="52"/>
  <c r="AI27" i="48"/>
  <c r="AA27" i="48"/>
  <c r="AE27" i="48" s="1"/>
  <c r="Q27" i="48"/>
  <c r="I31" i="56"/>
  <c r="M31" i="56" s="1"/>
  <c r="K14" i="74"/>
  <c r="I31" i="54" s="1"/>
  <c r="M31" i="54" s="1"/>
  <c r="S27" i="40"/>
  <c r="Q27" i="40"/>
  <c r="K76" i="96"/>
  <c r="I19" i="22" s="1"/>
  <c r="M19" i="22" s="1"/>
  <c r="S19" i="22" s="1"/>
  <c r="Y40" i="97"/>
  <c r="I23" i="24" s="1"/>
  <c r="M23" i="24" s="1"/>
  <c r="S23" i="24" s="1"/>
  <c r="CG11" i="79"/>
  <c r="CY11" i="84"/>
  <c r="CI11" i="79" s="1"/>
  <c r="CM11" i="79" s="1"/>
  <c r="CO11" i="79" s="1"/>
  <c r="BG16" i="91"/>
  <c r="AK32" i="32"/>
  <c r="BA32" i="32"/>
  <c r="AU32" i="32"/>
  <c r="AE32" i="32"/>
  <c r="S32" i="32"/>
  <c r="Q32" i="32"/>
  <c r="S28" i="34"/>
  <c r="AK28" i="34"/>
  <c r="AU28" i="34"/>
  <c r="Q28" i="34"/>
  <c r="BA28" i="34"/>
  <c r="AE28" i="34"/>
  <c r="AW12" i="36"/>
  <c r="AW21" i="36"/>
  <c r="AW9" i="36"/>
  <c r="CC18" i="79"/>
  <c r="CE18" i="79" s="1"/>
  <c r="AW10" i="36"/>
  <c r="AW13" i="36"/>
  <c r="W23" i="89"/>
  <c r="BG8" i="89"/>
  <c r="AE19" i="79"/>
  <c r="AQ19" i="84"/>
  <c r="AG19" i="79" s="1"/>
  <c r="AK19" i="79" s="1"/>
  <c r="AM19" i="79" s="1"/>
  <c r="S37" i="37"/>
  <c r="Q37" i="37"/>
  <c r="BY16" i="76"/>
  <c r="I17" i="30" s="1"/>
  <c r="M17" i="30" s="1"/>
  <c r="AK16" i="76"/>
  <c r="I17" i="39" s="1"/>
  <c r="M17" i="39" s="1"/>
  <c r="BE16" i="76"/>
  <c r="I17" i="34" s="1"/>
  <c r="M17" i="34" s="1"/>
  <c r="Q16" i="76"/>
  <c r="I17" i="44" s="1"/>
  <c r="M17" i="44" s="1"/>
  <c r="AO16" i="76"/>
  <c r="I17" i="38" s="1"/>
  <c r="M17" i="38" s="1"/>
  <c r="BM16" i="76"/>
  <c r="I17" i="32" s="1"/>
  <c r="M17" i="32" s="1"/>
  <c r="M16" i="76"/>
  <c r="I17" i="45" s="1"/>
  <c r="M17" i="45" s="1"/>
  <c r="BI16" i="76"/>
  <c r="I17" i="33" s="1"/>
  <c r="M17" i="33" s="1"/>
  <c r="I16" i="76"/>
  <c r="I17" i="46" s="1"/>
  <c r="M17" i="46" s="1"/>
  <c r="BA16" i="76"/>
  <c r="I17" i="35" s="1"/>
  <c r="M17" i="35" s="1"/>
  <c r="Y16" i="76"/>
  <c r="I17" i="42" s="1"/>
  <c r="M17" i="42" s="1"/>
  <c r="BU16" i="76"/>
  <c r="I17" i="31" s="1"/>
  <c r="M17" i="31" s="1"/>
  <c r="BQ16" i="76"/>
  <c r="I30" i="52" s="1"/>
  <c r="M30" i="52" s="1"/>
  <c r="AW16" i="76"/>
  <c r="I17" i="36" s="1"/>
  <c r="M17" i="36" s="1"/>
  <c r="AS16" i="76"/>
  <c r="I17" i="37" s="1"/>
  <c r="M17" i="37" s="1"/>
  <c r="AG16" i="76"/>
  <c r="I17" i="40" s="1"/>
  <c r="M17" i="40" s="1"/>
  <c r="AC16" i="76"/>
  <c r="I17" i="41" s="1"/>
  <c r="M17" i="41" s="1"/>
  <c r="U16" i="76"/>
  <c r="I17" i="43" s="1"/>
  <c r="M17" i="43" s="1"/>
  <c r="M9" i="43"/>
  <c r="W42" i="45"/>
  <c r="Y42" i="45"/>
  <c r="AK42" i="45" s="1"/>
  <c r="I79" i="74"/>
  <c r="I87" i="52" s="1"/>
  <c r="M87" i="52" s="1"/>
  <c r="AW19" i="52"/>
  <c r="BA19" i="52" s="1"/>
  <c r="AC19" i="52"/>
  <c r="AI19" i="52" s="1"/>
  <c r="Y19" i="52"/>
  <c r="BW19" i="52"/>
  <c r="AM19" i="52"/>
  <c r="AS19" i="52" s="1"/>
  <c r="CA19" i="52"/>
  <c r="CG19" i="52" s="1"/>
  <c r="Q19" i="52"/>
  <c r="BQ19" i="52"/>
  <c r="BG19" i="52"/>
  <c r="BM19" i="52" s="1"/>
  <c r="BA28" i="39"/>
  <c r="AK28" i="39"/>
  <c r="Q28" i="39"/>
  <c r="S28" i="39" s="1"/>
  <c r="AU28" i="39"/>
  <c r="AE28" i="39"/>
  <c r="S31" i="36"/>
  <c r="AE31" i="36"/>
  <c r="AK31" i="36"/>
  <c r="Q31" i="36"/>
  <c r="BA31" i="36"/>
  <c r="AU31" i="36"/>
  <c r="Q25" i="43"/>
  <c r="W22" i="91"/>
  <c r="BG22" i="91" s="1"/>
  <c r="AQ21" i="46"/>
  <c r="AS21" i="46" s="1"/>
  <c r="AQ12" i="46"/>
  <c r="AS12" i="46" s="1"/>
  <c r="AQ9" i="46"/>
  <c r="AS9" i="46" s="1"/>
  <c r="AQ10" i="46"/>
  <c r="AS10" i="46" s="1"/>
  <c r="AQ13" i="46"/>
  <c r="AS13" i="46" s="1"/>
  <c r="BA31" i="46"/>
  <c r="AU31" i="46"/>
  <c r="Q31" i="46"/>
  <c r="S31" i="46" s="1"/>
  <c r="AK31" i="46"/>
  <c r="AE31" i="46"/>
  <c r="S25" i="45"/>
  <c r="Q25" i="45"/>
  <c r="S42" i="36"/>
  <c r="Q42" i="36"/>
  <c r="Q40" i="34"/>
  <c r="S40" i="34" s="1"/>
  <c r="Q26" i="38"/>
  <c r="S26" i="38" s="1"/>
  <c r="BA32" i="33"/>
  <c r="Q32" i="33"/>
  <c r="S32" i="33"/>
  <c r="AU32" i="33"/>
  <c r="AK32" i="33"/>
  <c r="AE32" i="33"/>
  <c r="Q42" i="35"/>
  <c r="S42" i="35"/>
  <c r="BW79" i="52"/>
  <c r="Y79" i="52"/>
  <c r="AI79" i="52"/>
  <c r="BM79" i="52"/>
  <c r="CG79" i="52"/>
  <c r="BC79" i="52"/>
  <c r="AS79" i="52"/>
  <c r="K79" i="52"/>
  <c r="AU28" i="41"/>
  <c r="AE28" i="41"/>
  <c r="AK28" i="41"/>
  <c r="BA28" i="41"/>
  <c r="Q28" i="41"/>
  <c r="Q25" i="37"/>
  <c r="K22" i="73"/>
  <c r="I56" i="23" s="1"/>
  <c r="M56" i="23" s="1"/>
  <c r="S56" i="23" s="1"/>
  <c r="I22" i="73"/>
  <c r="I56" i="25" s="1"/>
  <c r="M56" i="25" s="1"/>
  <c r="S56" i="25" s="1"/>
  <c r="AE13" i="79"/>
  <c r="AQ13" i="84"/>
  <c r="AG13" i="79" s="1"/>
  <c r="AK13" i="79" s="1"/>
  <c r="AM13" i="79" s="1"/>
  <c r="BA9" i="7"/>
  <c r="S26" i="29"/>
  <c r="Q26" i="30"/>
  <c r="S26" i="30" s="1"/>
  <c r="BA26" i="30"/>
  <c r="AU26" i="30"/>
  <c r="AK26" i="30"/>
  <c r="AE26" i="30"/>
  <c r="CS22" i="81"/>
  <c r="CU22" i="81" s="1"/>
  <c r="CK22" i="81"/>
  <c r="Q24" i="40"/>
  <c r="S24" i="40" s="1"/>
  <c r="CK23" i="82"/>
  <c r="CS23" i="82"/>
  <c r="CU23" i="82" s="1"/>
  <c r="Q40" i="41"/>
  <c r="Y41" i="97"/>
  <c r="I23" i="22" s="1"/>
  <c r="M23" i="22" s="1"/>
  <c r="S23" i="22" s="1"/>
  <c r="BY11" i="79"/>
  <c r="S32" i="42"/>
  <c r="Q32" i="42"/>
  <c r="BA32" i="42"/>
  <c r="AU32" i="42"/>
  <c r="AK32" i="42"/>
  <c r="AE32" i="42"/>
  <c r="AS41" i="30"/>
  <c r="Q33" i="32"/>
  <c r="S33" i="32" s="1"/>
  <c r="Q23" i="34"/>
  <c r="S23" i="34" s="1"/>
  <c r="I18" i="52"/>
  <c r="M18" i="52" s="1"/>
  <c r="K11" i="74"/>
  <c r="I14" i="50" s="1"/>
  <c r="M14" i="50" s="1"/>
  <c r="BW8" i="88"/>
  <c r="S23" i="88"/>
  <c r="W8" i="88"/>
  <c r="Q37" i="33"/>
  <c r="M9" i="35"/>
  <c r="I83" i="74"/>
  <c r="I91" i="52" s="1"/>
  <c r="M91" i="52" s="1"/>
  <c r="K83" i="74"/>
  <c r="I57" i="50" s="1"/>
  <c r="M57" i="50" s="1"/>
  <c r="W41" i="33"/>
  <c r="W43" i="33"/>
  <c r="AM63" i="52"/>
  <c r="AS63" i="52" s="1"/>
  <c r="BQ63" i="52"/>
  <c r="BW63" i="52" s="1"/>
  <c r="BG63" i="52"/>
  <c r="BM63" i="52" s="1"/>
  <c r="AW63" i="52"/>
  <c r="BA63" i="52" s="1"/>
  <c r="AC63" i="52"/>
  <c r="AI63" i="52" s="1"/>
  <c r="CA63" i="52"/>
  <c r="CG63" i="52" s="1"/>
  <c r="Y63" i="52"/>
  <c r="Q63" i="52"/>
  <c r="BQ62" i="52"/>
  <c r="AC62" i="52"/>
  <c r="AW62" i="52"/>
  <c r="BA62" i="52" s="1"/>
  <c r="Q62" i="52"/>
  <c r="AS62" i="52"/>
  <c r="CG62" i="52"/>
  <c r="Y62" i="52"/>
  <c r="CA62" i="52"/>
  <c r="BW62" i="52"/>
  <c r="BM62" i="52"/>
  <c r="BG62" i="52"/>
  <c r="BC62" i="52"/>
  <c r="AM62" i="52"/>
  <c r="AI62" i="52"/>
  <c r="Q24" i="39"/>
  <c r="S24" i="39"/>
  <c r="S32" i="43"/>
  <c r="AU32" i="43"/>
  <c r="AE32" i="43"/>
  <c r="Q32" i="43"/>
  <c r="AK32" i="43"/>
  <c r="BA32" i="43"/>
  <c r="Q40" i="31"/>
  <c r="S40" i="31" s="1"/>
  <c r="CY10" i="84"/>
  <c r="CI10" i="79" s="1"/>
  <c r="CM10" i="79" s="1"/>
  <c r="CO10" i="79" s="1"/>
  <c r="CG10" i="79"/>
  <c r="S24" i="45"/>
  <c r="Q24" i="45"/>
  <c r="S43" i="34"/>
  <c r="BY14" i="79"/>
  <c r="AG13" i="89"/>
  <c r="BG13" i="89" s="1"/>
  <c r="Q25" i="38"/>
  <c r="Q36" i="55"/>
  <c r="W36" i="55" s="1"/>
  <c r="AA36" i="55"/>
  <c r="AI36" i="55"/>
  <c r="CG19" i="79"/>
  <c r="CY19" i="84"/>
  <c r="CI19" i="79" s="1"/>
  <c r="CM19" i="79" s="1"/>
  <c r="CO19" i="79" s="1"/>
  <c r="Q34" i="33"/>
  <c r="AG21" i="38"/>
  <c r="AG9" i="38"/>
  <c r="AG12" i="38"/>
  <c r="AG13" i="38"/>
  <c r="AG10" i="38"/>
  <c r="S30" i="41"/>
  <c r="Q30" i="41"/>
  <c r="BA30" i="41"/>
  <c r="AU30" i="41"/>
  <c r="AK30" i="41"/>
  <c r="AE30" i="41"/>
  <c r="BA30" i="37"/>
  <c r="AE30" i="37"/>
  <c r="AU30" i="37"/>
  <c r="AK30" i="37"/>
  <c r="Q30" i="37"/>
  <c r="W23" i="79"/>
  <c r="AA23" i="79" s="1"/>
  <c r="AC23" i="79" s="1"/>
  <c r="DI22" i="81"/>
  <c r="DQ22" i="81"/>
  <c r="DS22" i="81" s="1"/>
  <c r="S25" i="30"/>
  <c r="Q25" i="30"/>
  <c r="AU25" i="30"/>
  <c r="BA25" i="30"/>
  <c r="AE25" i="30"/>
  <c r="AK25" i="30"/>
  <c r="S28" i="30"/>
  <c r="Q28" i="30"/>
  <c r="BA28" i="30"/>
  <c r="AU28" i="30"/>
  <c r="AK28" i="30"/>
  <c r="AE28" i="30"/>
  <c r="I25" i="55"/>
  <c r="M25" i="55" s="1"/>
  <c r="K49" i="96"/>
  <c r="I25" i="53" s="1"/>
  <c r="M25" i="53" s="1"/>
  <c r="Q25" i="53" s="1"/>
  <c r="W25" i="53" s="1"/>
  <c r="AE43" i="36"/>
  <c r="S43" i="36"/>
  <c r="Q34" i="31"/>
  <c r="S34" i="31"/>
  <c r="S23" i="42"/>
  <c r="Q23" i="42"/>
  <c r="AK32" i="34"/>
  <c r="AE32" i="34"/>
  <c r="AU32" i="34"/>
  <c r="Q32" i="34"/>
  <c r="BA32" i="34"/>
  <c r="Q12" i="35"/>
  <c r="AM33" i="46" l="1"/>
  <c r="AO33" i="46" s="1"/>
  <c r="AM40" i="33"/>
  <c r="AM28" i="40"/>
  <c r="AS28" i="40" s="1"/>
  <c r="AO28" i="40"/>
  <c r="AY28" i="40" s="1"/>
  <c r="AM26" i="36"/>
  <c r="AU26" i="36" s="1"/>
  <c r="AM36" i="46"/>
  <c r="AO36" i="46"/>
  <c r="AM23" i="40"/>
  <c r="AM40" i="34"/>
  <c r="AM26" i="38"/>
  <c r="AM33" i="38"/>
  <c r="AO33" i="38" s="1"/>
  <c r="AO24" i="40"/>
  <c r="BA24" i="40" s="1"/>
  <c r="AM24" i="40"/>
  <c r="AM40" i="31"/>
  <c r="AO31" i="46"/>
  <c r="AM31" i="46"/>
  <c r="AM27" i="31"/>
  <c r="AM28" i="39"/>
  <c r="AS28" i="39" s="1"/>
  <c r="AO28" i="39"/>
  <c r="AY28" i="39" s="1"/>
  <c r="AM31" i="37"/>
  <c r="AS31" i="37" s="1"/>
  <c r="AM23" i="34"/>
  <c r="AU23" i="34" s="1"/>
  <c r="AM34" i="44"/>
  <c r="AU34" i="44" s="1"/>
  <c r="AO26" i="39"/>
  <c r="AM26" i="39"/>
  <c r="AM32" i="37"/>
  <c r="AS32" i="37" s="1"/>
  <c r="AO31" i="31"/>
  <c r="AM31" i="31"/>
  <c r="AS31" i="31" s="1"/>
  <c r="AM27" i="45"/>
  <c r="AM42" i="46"/>
  <c r="AO42" i="46" s="1"/>
  <c r="AM43" i="36"/>
  <c r="W32" i="34"/>
  <c r="AC32" i="34" s="1"/>
  <c r="Y32" i="34"/>
  <c r="S32" i="34"/>
  <c r="AM23" i="42"/>
  <c r="AO28" i="30"/>
  <c r="AM28" i="30"/>
  <c r="AS28" i="30" s="1"/>
  <c r="AM24" i="39"/>
  <c r="W37" i="33"/>
  <c r="S37" i="33"/>
  <c r="W40" i="41"/>
  <c r="S40" i="41"/>
  <c r="AM25" i="45"/>
  <c r="AO25" i="45"/>
  <c r="S17" i="40"/>
  <c r="Q17" i="40"/>
  <c r="W37" i="37"/>
  <c r="Y37" i="37" s="1"/>
  <c r="AM29" i="36"/>
  <c r="AS29" i="36" s="1"/>
  <c r="AO29" i="36"/>
  <c r="AM31" i="34"/>
  <c r="AS31" i="34" s="1"/>
  <c r="AK19" i="42"/>
  <c r="Q19" i="42"/>
  <c r="S19" i="42" s="1"/>
  <c r="BA19" i="42"/>
  <c r="AU19" i="42"/>
  <c r="AE19" i="42"/>
  <c r="AG9" i="37"/>
  <c r="AG21" i="37"/>
  <c r="AG12" i="37"/>
  <c r="AG13" i="37"/>
  <c r="AG10" i="37"/>
  <c r="I77" i="25"/>
  <c r="M77" i="25" s="1"/>
  <c r="S77" i="25" s="1"/>
  <c r="K28" i="73"/>
  <c r="I77" i="23" s="1"/>
  <c r="M77" i="23" s="1"/>
  <c r="S77" i="23" s="1"/>
  <c r="W40" i="35"/>
  <c r="AI28" i="56"/>
  <c r="Q28" i="56"/>
  <c r="W28" i="56" s="1"/>
  <c r="AC28" i="56"/>
  <c r="Y28" i="56"/>
  <c r="AS28" i="56"/>
  <c r="AM28" i="56"/>
  <c r="BW45" i="52"/>
  <c r="CA45" i="52"/>
  <c r="CE45" i="52" s="1"/>
  <c r="AC45" i="52"/>
  <c r="AI45" i="52" s="1"/>
  <c r="AW45" i="52"/>
  <c r="BC45" i="52" s="1"/>
  <c r="BQ45" i="52"/>
  <c r="BG45" i="52"/>
  <c r="BM45" i="52"/>
  <c r="AS45" i="52"/>
  <c r="AM45" i="52"/>
  <c r="AQ45" i="52" s="1"/>
  <c r="Q45" i="52"/>
  <c r="W45" i="52" s="1"/>
  <c r="CG45" i="52"/>
  <c r="AI25" i="36"/>
  <c r="AM30" i="36"/>
  <c r="AS30" i="36" s="1"/>
  <c r="I62" i="56"/>
  <c r="M62" i="56" s="1"/>
  <c r="K58" i="74"/>
  <c r="I62" i="54" s="1"/>
  <c r="M62" i="54" s="1"/>
  <c r="Q58" i="54"/>
  <c r="W58" i="54" s="1"/>
  <c r="AE8" i="38"/>
  <c r="Y8" i="38"/>
  <c r="AC8" i="38"/>
  <c r="AO40" i="38"/>
  <c r="AM40" i="38"/>
  <c r="AM37" i="42"/>
  <c r="I25" i="52"/>
  <c r="M25" i="52" s="1"/>
  <c r="K65" i="74"/>
  <c r="I18" i="50" s="1"/>
  <c r="M18" i="50" s="1"/>
  <c r="AG8" i="42"/>
  <c r="AI8" i="42" s="1"/>
  <c r="AG22" i="42"/>
  <c r="AG34" i="42"/>
  <c r="AG26" i="42"/>
  <c r="AG24" i="42"/>
  <c r="AG23" i="42"/>
  <c r="AM30" i="42"/>
  <c r="AS30" i="42" s="1"/>
  <c r="W36" i="39"/>
  <c r="Y36" i="39" s="1"/>
  <c r="Q15" i="34"/>
  <c r="S15" i="34"/>
  <c r="W40" i="33"/>
  <c r="AW12" i="33"/>
  <c r="AW21" i="33"/>
  <c r="CC21" i="79"/>
  <c r="CE21" i="79" s="1"/>
  <c r="AW9" i="33"/>
  <c r="AW10" i="33"/>
  <c r="AW13" i="33"/>
  <c r="W32" i="38"/>
  <c r="AC32" i="38" s="1"/>
  <c r="Y32" i="38"/>
  <c r="S32" i="38"/>
  <c r="W34" i="31"/>
  <c r="Q17" i="42"/>
  <c r="S17" i="42"/>
  <c r="AU19" i="31"/>
  <c r="AK19" i="31"/>
  <c r="AE19" i="31"/>
  <c r="S19" i="31"/>
  <c r="Q19" i="31"/>
  <c r="BA19" i="31"/>
  <c r="AM40" i="43"/>
  <c r="BA13" i="30"/>
  <c r="AU13" i="30"/>
  <c r="S13" i="30"/>
  <c r="AK13" i="30"/>
  <c r="AE13" i="30"/>
  <c r="Q13" i="30"/>
  <c r="Q27" i="55"/>
  <c r="W27" i="55" s="1"/>
  <c r="AA27" i="55"/>
  <c r="AI27" i="55"/>
  <c r="Y25" i="33"/>
  <c r="AK25" i="33" s="1"/>
  <c r="W25" i="33"/>
  <c r="S25" i="33"/>
  <c r="Q17" i="37"/>
  <c r="AO37" i="37"/>
  <c r="BA37" i="37" s="1"/>
  <c r="AM37" i="37"/>
  <c r="Q11" i="37"/>
  <c r="AM37" i="35"/>
  <c r="AO37" i="35" s="1"/>
  <c r="BA37" i="35" s="1"/>
  <c r="AE19" i="39"/>
  <c r="AU19" i="39"/>
  <c r="Q19" i="39"/>
  <c r="AK19" i="39"/>
  <c r="BA19" i="39"/>
  <c r="W37" i="41"/>
  <c r="Y23" i="43"/>
  <c r="AK23" i="43" s="1"/>
  <c r="W23" i="43"/>
  <c r="AM27" i="33"/>
  <c r="Y25" i="36"/>
  <c r="AK25" i="36" s="1"/>
  <c r="W25" i="36"/>
  <c r="S25" i="36"/>
  <c r="AO36" i="38"/>
  <c r="AM36" i="38"/>
  <c r="W24" i="36"/>
  <c r="AC42" i="44"/>
  <c r="AE42" i="44"/>
  <c r="Y42" i="44"/>
  <c r="AK42" i="44" s="1"/>
  <c r="S13" i="41"/>
  <c r="Q13" i="41"/>
  <c r="Y27" i="31"/>
  <c r="AK27" i="31" s="1"/>
  <c r="W27" i="31"/>
  <c r="W8" i="31"/>
  <c r="W8" i="35"/>
  <c r="AM29" i="39"/>
  <c r="AS29" i="39" s="1"/>
  <c r="I89" i="25"/>
  <c r="M89" i="25" s="1"/>
  <c r="S89" i="25" s="1"/>
  <c r="K32" i="73"/>
  <c r="I89" i="23" s="1"/>
  <c r="M89" i="23" s="1"/>
  <c r="S89" i="23" s="1"/>
  <c r="W32" i="31"/>
  <c r="AC32" i="31" s="1"/>
  <c r="S32" i="31"/>
  <c r="AM12" i="39"/>
  <c r="AU12" i="39" s="1"/>
  <c r="W25" i="40"/>
  <c r="S25" i="40"/>
  <c r="AM36" i="39"/>
  <c r="AO36" i="39"/>
  <c r="W12" i="31"/>
  <c r="Y12" i="31" s="1"/>
  <c r="AK12" i="31" s="1"/>
  <c r="S12" i="31"/>
  <c r="Y36" i="32"/>
  <c r="W36" i="32"/>
  <c r="S36" i="32"/>
  <c r="Y24" i="39"/>
  <c r="AK24" i="39" s="1"/>
  <c r="W24" i="39"/>
  <c r="Q17" i="36"/>
  <c r="S17" i="36"/>
  <c r="Q11" i="36"/>
  <c r="W37" i="35"/>
  <c r="K26" i="73"/>
  <c r="I71" i="23" s="1"/>
  <c r="M71" i="23" s="1"/>
  <c r="S71" i="23" s="1"/>
  <c r="AK19" i="37"/>
  <c r="Q19" i="37"/>
  <c r="AU19" i="37"/>
  <c r="AE19" i="37"/>
  <c r="BA19" i="37"/>
  <c r="S23" i="43"/>
  <c r="W29" i="40"/>
  <c r="AC29" i="40" s="1"/>
  <c r="W23" i="37"/>
  <c r="Y23" i="37"/>
  <c r="AK23" i="37" s="1"/>
  <c r="S40" i="35"/>
  <c r="Y23" i="46"/>
  <c r="W23" i="46"/>
  <c r="S23" i="46"/>
  <c r="Q9" i="38"/>
  <c r="S9" i="38"/>
  <c r="AS23" i="34"/>
  <c r="W36" i="38"/>
  <c r="AW22" i="79"/>
  <c r="BK22" i="84"/>
  <c r="AY22" i="79" s="1"/>
  <c r="BC22" i="79" s="1"/>
  <c r="BE22" i="79" s="1"/>
  <c r="W8" i="32" s="1"/>
  <c r="M9" i="49"/>
  <c r="Q9" i="49" s="1"/>
  <c r="W9" i="49" s="1"/>
  <c r="W30" i="39"/>
  <c r="S30" i="39"/>
  <c r="AG23" i="45"/>
  <c r="AG26" i="45"/>
  <c r="AG34" i="45"/>
  <c r="AG8" i="45"/>
  <c r="AG22" i="45"/>
  <c r="AG24" i="45"/>
  <c r="M9" i="55"/>
  <c r="CG9" i="52"/>
  <c r="W32" i="39"/>
  <c r="AC32" i="39" s="1"/>
  <c r="Y32" i="39"/>
  <c r="S32" i="39"/>
  <c r="Q11" i="35"/>
  <c r="Y26" i="45"/>
  <c r="AK26" i="45" s="1"/>
  <c r="W26" i="45"/>
  <c r="BA19" i="30"/>
  <c r="AE19" i="30"/>
  <c r="AU19" i="30"/>
  <c r="AK19" i="30"/>
  <c r="Q19" i="30"/>
  <c r="AS8" i="33"/>
  <c r="AG12" i="36"/>
  <c r="AG21" i="36"/>
  <c r="AG13" i="36"/>
  <c r="AG9" i="36"/>
  <c r="AG10" i="36"/>
  <c r="Q12" i="50"/>
  <c r="W12" i="50" s="1"/>
  <c r="W29" i="32"/>
  <c r="AC29" i="32" s="1"/>
  <c r="AO31" i="38"/>
  <c r="AY31" i="38" s="1"/>
  <c r="AM31" i="38"/>
  <c r="AS31" i="38" s="1"/>
  <c r="BA27" i="7"/>
  <c r="G41" i="10"/>
  <c r="K63" i="74"/>
  <c r="I16" i="50" s="1"/>
  <c r="M16" i="50" s="1"/>
  <c r="Y42" i="42"/>
  <c r="AK42" i="42" s="1"/>
  <c r="W42" i="42"/>
  <c r="W26" i="41"/>
  <c r="Y26" i="41" s="1"/>
  <c r="AK26" i="41" s="1"/>
  <c r="S26" i="41"/>
  <c r="AM29" i="35"/>
  <c r="AS29" i="35" s="1"/>
  <c r="BA8" i="34"/>
  <c r="AM25" i="34"/>
  <c r="AO25" i="34"/>
  <c r="BA25" i="34" s="1"/>
  <c r="W23" i="39"/>
  <c r="Y27" i="45"/>
  <c r="W27" i="45"/>
  <c r="W33" i="39"/>
  <c r="S33" i="39"/>
  <c r="K84" i="74"/>
  <c r="I58" i="50" s="1"/>
  <c r="M58" i="50" s="1"/>
  <c r="AU11" i="46"/>
  <c r="AK11" i="46"/>
  <c r="AE11" i="46"/>
  <c r="Q11" i="46"/>
  <c r="BA11" i="46"/>
  <c r="Q19" i="43"/>
  <c r="AK19" i="43"/>
  <c r="BA19" i="43"/>
  <c r="AU19" i="43"/>
  <c r="AE19" i="43"/>
  <c r="S19" i="43"/>
  <c r="AM26" i="44"/>
  <c r="AO26" i="44"/>
  <c r="BA26" i="44" s="1"/>
  <c r="Y23" i="54"/>
  <c r="Q23" i="54"/>
  <c r="W23" i="54" s="1"/>
  <c r="W26" i="46"/>
  <c r="Y26" i="46" s="1"/>
  <c r="S26" i="46"/>
  <c r="CA15" i="52"/>
  <c r="CE15" i="52" s="1"/>
  <c r="AM15" i="52"/>
  <c r="AQ15" i="52" s="1"/>
  <c r="BG15" i="52"/>
  <c r="Q15" i="52"/>
  <c r="W15" i="52" s="1"/>
  <c r="AW15" i="52"/>
  <c r="BC15" i="52" s="1"/>
  <c r="Y15" i="52"/>
  <c r="BM15" i="52"/>
  <c r="AC15" i="52"/>
  <c r="AI15" i="52" s="1"/>
  <c r="CG15" i="52"/>
  <c r="BQ15" i="52"/>
  <c r="BW15" i="52" s="1"/>
  <c r="S29" i="32"/>
  <c r="Y36" i="33"/>
  <c r="W36" i="33"/>
  <c r="AM40" i="39"/>
  <c r="S9" i="31"/>
  <c r="Q9" i="31"/>
  <c r="AI42" i="44"/>
  <c r="W24" i="31"/>
  <c r="Y24" i="31" s="1"/>
  <c r="AK24" i="31" s="1"/>
  <c r="S24" i="31"/>
  <c r="AO29" i="31"/>
  <c r="AM29" i="31"/>
  <c r="AS29" i="31" s="1"/>
  <c r="AM36" i="31"/>
  <c r="AO36" i="31"/>
  <c r="AO36" i="43"/>
  <c r="AM36" i="43"/>
  <c r="AM31" i="36"/>
  <c r="S17" i="33"/>
  <c r="Q17" i="33"/>
  <c r="AG9" i="43"/>
  <c r="AG13" i="43"/>
  <c r="AG21" i="43"/>
  <c r="AG10" i="43"/>
  <c r="AG12" i="43"/>
  <c r="AW92" i="52"/>
  <c r="BC92" i="52" s="1"/>
  <c r="BQ92" i="52"/>
  <c r="BW92" i="52" s="1"/>
  <c r="Y92" i="52"/>
  <c r="BG92" i="52"/>
  <c r="CA92" i="52"/>
  <c r="BM92" i="52"/>
  <c r="AM92" i="52"/>
  <c r="AQ92" i="52" s="1"/>
  <c r="AC92" i="52"/>
  <c r="AI92" i="52" s="1"/>
  <c r="Q92" i="52"/>
  <c r="W92" i="52" s="1"/>
  <c r="S11" i="34"/>
  <c r="Q11" i="34"/>
  <c r="AM37" i="45"/>
  <c r="AO37" i="45"/>
  <c r="BA37" i="45" s="1"/>
  <c r="Y30" i="32"/>
  <c r="W30" i="32"/>
  <c r="AC30" i="32" s="1"/>
  <c r="AG12" i="42"/>
  <c r="AG21" i="42"/>
  <c r="AG9" i="42"/>
  <c r="AG13" i="42"/>
  <c r="AG10" i="42"/>
  <c r="W34" i="43"/>
  <c r="M21" i="54"/>
  <c r="AO37" i="31"/>
  <c r="BA37" i="31" s="1"/>
  <c r="AM37" i="31"/>
  <c r="AM30" i="31"/>
  <c r="S13" i="34"/>
  <c r="Q13" i="34"/>
  <c r="S28" i="97"/>
  <c r="I39" i="38" s="1"/>
  <c r="M39" i="38" s="1"/>
  <c r="Q28" i="97"/>
  <c r="I38" i="38" s="1"/>
  <c r="S42" i="42"/>
  <c r="S9" i="32"/>
  <c r="Q9" i="32"/>
  <c r="BQ42" i="52"/>
  <c r="BW42" i="52" s="1"/>
  <c r="AC42" i="52"/>
  <c r="AW42" i="52"/>
  <c r="Q42" i="52"/>
  <c r="W42" i="52" s="1"/>
  <c r="AM42" i="52"/>
  <c r="AQ42" i="52" s="1"/>
  <c r="AI42" i="52"/>
  <c r="CA42" i="52"/>
  <c r="CE42" i="52" s="1"/>
  <c r="BG42" i="52"/>
  <c r="BM42" i="52" s="1"/>
  <c r="BC42" i="52"/>
  <c r="Y42" i="52"/>
  <c r="Y41" i="43"/>
  <c r="AK41" i="43" s="1"/>
  <c r="AE41" i="43"/>
  <c r="AC41" i="43"/>
  <c r="W32" i="30"/>
  <c r="AC32" i="30" s="1"/>
  <c r="Y32" i="30"/>
  <c r="S32" i="30"/>
  <c r="AC42" i="32"/>
  <c r="AE42" i="32"/>
  <c r="Y42" i="32"/>
  <c r="AK42" i="32" s="1"/>
  <c r="S16" i="36"/>
  <c r="Q16" i="36"/>
  <c r="AM34" i="34"/>
  <c r="AU34" i="34" s="1"/>
  <c r="AM31" i="41"/>
  <c r="AS31" i="41" s="1"/>
  <c r="W40" i="34"/>
  <c r="Y40" i="34" s="1"/>
  <c r="AM30" i="32"/>
  <c r="W24" i="33"/>
  <c r="S24" i="33"/>
  <c r="I16" i="73"/>
  <c r="I38" i="25" s="1"/>
  <c r="M38" i="25" s="1"/>
  <c r="S38" i="25" s="1"/>
  <c r="S26" i="45"/>
  <c r="Q19" i="45"/>
  <c r="BA19" i="45"/>
  <c r="AU19" i="45"/>
  <c r="AK19" i="45"/>
  <c r="AE19" i="45"/>
  <c r="S19" i="45"/>
  <c r="AO8" i="46"/>
  <c r="Q11" i="55"/>
  <c r="W11" i="55" s="1"/>
  <c r="AA11" i="55"/>
  <c r="AI11" i="55"/>
  <c r="W36" i="46"/>
  <c r="W26" i="36"/>
  <c r="M21" i="56"/>
  <c r="AO25" i="46"/>
  <c r="AM25" i="46"/>
  <c r="Y17" i="50"/>
  <c r="Q17" i="50"/>
  <c r="W17" i="50" s="1"/>
  <c r="AM36" i="33"/>
  <c r="AO28" i="42"/>
  <c r="AY28" i="42" s="1"/>
  <c r="AM28" i="42"/>
  <c r="AS28" i="42" s="1"/>
  <c r="AM37" i="30"/>
  <c r="AS37" i="30" s="1"/>
  <c r="I68" i="25"/>
  <c r="M68" i="25" s="1"/>
  <c r="S68" i="25" s="1"/>
  <c r="K25" i="73"/>
  <c r="I68" i="23" s="1"/>
  <c r="M68" i="23" s="1"/>
  <c r="S68" i="23" s="1"/>
  <c r="AI41" i="35"/>
  <c r="AU14" i="46"/>
  <c r="Q14" i="46"/>
  <c r="S14" i="46" s="1"/>
  <c r="BA14" i="46"/>
  <c r="AK14" i="46"/>
  <c r="AE14" i="46"/>
  <c r="Y25" i="38"/>
  <c r="AK25" i="38" s="1"/>
  <c r="W25" i="38"/>
  <c r="S25" i="38"/>
  <c r="W40" i="36"/>
  <c r="Y40" i="36"/>
  <c r="AO30" i="43"/>
  <c r="AY30" i="43" s="1"/>
  <c r="AM30" i="43"/>
  <c r="AS30" i="43" s="1"/>
  <c r="AM33" i="30"/>
  <c r="AS33" i="30" s="1"/>
  <c r="AO33" i="30"/>
  <c r="S13" i="33"/>
  <c r="Q13" i="33"/>
  <c r="S30" i="97"/>
  <c r="I39" i="36" s="1"/>
  <c r="M39" i="36" s="1"/>
  <c r="Q30" i="97"/>
  <c r="I38" i="36" s="1"/>
  <c r="AE8" i="33"/>
  <c r="Y8" i="33"/>
  <c r="AC8" i="33"/>
  <c r="I59" i="25"/>
  <c r="M59" i="25" s="1"/>
  <c r="S59" i="25" s="1"/>
  <c r="K23" i="73"/>
  <c r="I59" i="23" s="1"/>
  <c r="M59" i="23" s="1"/>
  <c r="S59" i="23" s="1"/>
  <c r="W32" i="40"/>
  <c r="AC32" i="40" s="1"/>
  <c r="S32" i="40"/>
  <c r="AI15" i="48"/>
  <c r="AI29" i="48" s="1"/>
  <c r="E19" i="10" s="1"/>
  <c r="AA15" i="48"/>
  <c r="Q15" i="48"/>
  <c r="Q29" i="48" s="1"/>
  <c r="E17" i="10" s="1"/>
  <c r="M29" i="48"/>
  <c r="AM41" i="37"/>
  <c r="AM43" i="37"/>
  <c r="AY8" i="42"/>
  <c r="AM12" i="37"/>
  <c r="AO32" i="36"/>
  <c r="AM32" i="36"/>
  <c r="AS32" i="36" s="1"/>
  <c r="Y41" i="35"/>
  <c r="AK41" i="35" s="1"/>
  <c r="AE41" i="35"/>
  <c r="AC41" i="35"/>
  <c r="Y28" i="52"/>
  <c r="BQ28" i="52"/>
  <c r="Q28" i="52"/>
  <c r="AW28" i="52"/>
  <c r="BA28" i="52" s="1"/>
  <c r="CA28" i="52"/>
  <c r="BG28" i="52"/>
  <c r="BM28" i="52" s="1"/>
  <c r="BC28" i="52"/>
  <c r="AM28" i="52"/>
  <c r="AS28" i="52" s="1"/>
  <c r="AC28" i="52"/>
  <c r="AI28" i="52" s="1"/>
  <c r="CG28" i="52"/>
  <c r="BW28" i="52"/>
  <c r="CY8" i="83"/>
  <c r="CG8" i="79"/>
  <c r="CE17" i="52"/>
  <c r="AM29" i="38"/>
  <c r="AS29" i="38" s="1"/>
  <c r="S40" i="36"/>
  <c r="AY25" i="34"/>
  <c r="W34" i="32"/>
  <c r="Y34" i="32" s="1"/>
  <c r="AK34" i="32" s="1"/>
  <c r="S34" i="32"/>
  <c r="W25" i="41"/>
  <c r="S25" i="41"/>
  <c r="AM24" i="34"/>
  <c r="AU24" i="34" s="1"/>
  <c r="AS8" i="45"/>
  <c r="S14" i="39"/>
  <c r="Q14" i="39"/>
  <c r="I61" i="56"/>
  <c r="M61" i="56" s="1"/>
  <c r="K57" i="74"/>
  <c r="I61" i="54" s="1"/>
  <c r="M61" i="54" s="1"/>
  <c r="Y31" i="44"/>
  <c r="W31" i="44"/>
  <c r="AC31" i="44" s="1"/>
  <c r="S31" i="44"/>
  <c r="AM42" i="35"/>
  <c r="W28" i="45"/>
  <c r="AC28" i="45" s="1"/>
  <c r="BI81" i="52"/>
  <c r="BG81" i="52"/>
  <c r="BM81" i="52" s="1"/>
  <c r="I24" i="24"/>
  <c r="M24" i="24" s="1"/>
  <c r="S24" i="24" s="1"/>
  <c r="K77" i="96"/>
  <c r="I24" i="22" s="1"/>
  <c r="M24" i="22" s="1"/>
  <c r="S24" i="22" s="1"/>
  <c r="AI24" i="39"/>
  <c r="W29" i="30"/>
  <c r="AC29" i="30" s="1"/>
  <c r="Y29" i="30"/>
  <c r="S29" i="30"/>
  <c r="I18" i="73"/>
  <c r="I44" i="25" s="1"/>
  <c r="M44" i="25" s="1"/>
  <c r="S44" i="25" s="1"/>
  <c r="W30" i="43"/>
  <c r="AC30" i="43" s="1"/>
  <c r="Y30" i="43"/>
  <c r="AI30" i="43" s="1"/>
  <c r="I53" i="56"/>
  <c r="M53" i="56" s="1"/>
  <c r="K49" i="74"/>
  <c r="I53" i="54" s="1"/>
  <c r="M53" i="54" s="1"/>
  <c r="S12" i="32"/>
  <c r="S33" i="97"/>
  <c r="I39" i="33" s="1"/>
  <c r="M39" i="33" s="1"/>
  <c r="Q33" i="97"/>
  <c r="I38" i="33" s="1"/>
  <c r="AU8" i="43"/>
  <c r="AO8" i="43"/>
  <c r="AS8" i="43"/>
  <c r="Y20" i="54"/>
  <c r="AM26" i="42"/>
  <c r="AO26" i="42" s="1"/>
  <c r="AM27" i="34"/>
  <c r="G9" i="77"/>
  <c r="I9" i="77" s="1"/>
  <c r="I25" i="56" s="1"/>
  <c r="M25" i="56" s="1"/>
  <c r="G19" i="77"/>
  <c r="I19" i="77" s="1"/>
  <c r="I30" i="56" s="1"/>
  <c r="M30" i="56" s="1"/>
  <c r="G20" i="77"/>
  <c r="I20" i="77" s="1"/>
  <c r="I51" i="56" s="1"/>
  <c r="M51" i="56" s="1"/>
  <c r="G18" i="77"/>
  <c r="I18" i="77" s="1"/>
  <c r="I47" i="56" s="1"/>
  <c r="M47" i="56" s="1"/>
  <c r="Y43" i="31"/>
  <c r="AK43" i="31" s="1"/>
  <c r="AC43" i="31"/>
  <c r="AE43" i="31"/>
  <c r="M8" i="7"/>
  <c r="AS48" i="46"/>
  <c r="AM25" i="30"/>
  <c r="AS25" i="30" s="1"/>
  <c r="Q17" i="45"/>
  <c r="W42" i="35"/>
  <c r="Y33" i="42"/>
  <c r="W33" i="42"/>
  <c r="K79" i="74"/>
  <c r="I53" i="50" s="1"/>
  <c r="M53" i="50" s="1"/>
  <c r="W31" i="30"/>
  <c r="AC31" i="30" s="1"/>
  <c r="Q17" i="44"/>
  <c r="AO42" i="36"/>
  <c r="BA42" i="36" s="1"/>
  <c r="AM42" i="36"/>
  <c r="M49" i="27"/>
  <c r="M50" i="27" s="1"/>
  <c r="G26" i="10" s="1"/>
  <c r="I50" i="27"/>
  <c r="S28" i="45"/>
  <c r="Q19" i="38"/>
  <c r="AU19" i="38"/>
  <c r="BA19" i="38"/>
  <c r="AK19" i="38"/>
  <c r="AE19" i="38"/>
  <c r="W27" i="36"/>
  <c r="Y27" i="36" s="1"/>
  <c r="S27" i="36"/>
  <c r="BI83" i="52"/>
  <c r="BK83" i="52" s="1"/>
  <c r="BG83" i="52"/>
  <c r="BM83" i="52" s="1"/>
  <c r="W26" i="34"/>
  <c r="Y29" i="38"/>
  <c r="AI29" i="38" s="1"/>
  <c r="W29" i="38"/>
  <c r="AC29" i="38" s="1"/>
  <c r="AM41" i="42"/>
  <c r="AM43" i="42"/>
  <c r="W34" i="42"/>
  <c r="S34" i="42"/>
  <c r="W12" i="38"/>
  <c r="Q21" i="50"/>
  <c r="W21" i="50" s="1"/>
  <c r="Y21" i="50"/>
  <c r="S13" i="31"/>
  <c r="Q13" i="31"/>
  <c r="I14" i="73"/>
  <c r="I32" i="25" s="1"/>
  <c r="M32" i="25" s="1"/>
  <c r="S32" i="25" s="1"/>
  <c r="Q14" i="44"/>
  <c r="BQ41" i="52"/>
  <c r="AC41" i="52"/>
  <c r="AW41" i="52"/>
  <c r="BC41" i="52" s="1"/>
  <c r="CA41" i="52"/>
  <c r="CE41" i="52" s="1"/>
  <c r="Q41" i="52"/>
  <c r="W41" i="52" s="1"/>
  <c r="BW41" i="52"/>
  <c r="BG41" i="52"/>
  <c r="BM41" i="52" s="1"/>
  <c r="AM41" i="52"/>
  <c r="AQ41" i="52" s="1"/>
  <c r="AI41" i="52"/>
  <c r="CG41" i="52"/>
  <c r="AM23" i="36"/>
  <c r="AO23" i="36"/>
  <c r="BC18" i="52"/>
  <c r="CA18" i="52"/>
  <c r="CE18" i="52" s="1"/>
  <c r="AC18" i="52"/>
  <c r="AW18" i="52"/>
  <c r="AM18" i="52"/>
  <c r="AQ18" i="52" s="1"/>
  <c r="AI18" i="52"/>
  <c r="Q18" i="52"/>
  <c r="W18" i="52" s="1"/>
  <c r="BQ18" i="52"/>
  <c r="BW18" i="52" s="1"/>
  <c r="BG18" i="52"/>
  <c r="BM18" i="52" s="1"/>
  <c r="AU8" i="42"/>
  <c r="W30" i="37"/>
  <c r="W36" i="40"/>
  <c r="S36" i="40"/>
  <c r="AM12" i="38"/>
  <c r="AI57" i="56"/>
  <c r="AC57" i="56"/>
  <c r="AM57" i="56"/>
  <c r="Q57" i="56"/>
  <c r="AS57" i="56"/>
  <c r="AM24" i="46"/>
  <c r="AO24" i="46" s="1"/>
  <c r="AW24" i="33"/>
  <c r="AW23" i="33"/>
  <c r="AS21" i="79"/>
  <c r="AU21" i="79" s="1"/>
  <c r="AM8" i="33" s="1"/>
  <c r="AW8" i="33"/>
  <c r="AW22" i="33"/>
  <c r="AW26" i="33"/>
  <c r="AW34" i="33"/>
  <c r="AM42" i="39"/>
  <c r="AO40" i="42"/>
  <c r="AM40" i="42"/>
  <c r="W33" i="37"/>
  <c r="Y33" i="37"/>
  <c r="AK33" i="37" s="1"/>
  <c r="S33" i="37"/>
  <c r="Q18" i="30"/>
  <c r="AK18" i="30"/>
  <c r="AU18" i="30"/>
  <c r="BA18" i="30"/>
  <c r="AE18" i="30"/>
  <c r="S18" i="30"/>
  <c r="AO29" i="40"/>
  <c r="AY29" i="40" s="1"/>
  <c r="AM29" i="40"/>
  <c r="AS29" i="40" s="1"/>
  <c r="Y33" i="35"/>
  <c r="W33" i="35"/>
  <c r="S33" i="35"/>
  <c r="AO36" i="37"/>
  <c r="AM36" i="37"/>
  <c r="Q35" i="50"/>
  <c r="W35" i="50" s="1"/>
  <c r="Y35" i="50"/>
  <c r="Q17" i="31"/>
  <c r="AE19" i="34"/>
  <c r="BA19" i="34"/>
  <c r="AK19" i="34"/>
  <c r="AU19" i="34"/>
  <c r="S19" i="34"/>
  <c r="Q19" i="34"/>
  <c r="AI33" i="55"/>
  <c r="Q33" i="55"/>
  <c r="W33" i="55" s="1"/>
  <c r="AA33" i="55"/>
  <c r="AW21" i="52"/>
  <c r="BC21" i="52" s="1"/>
  <c r="BQ21" i="52"/>
  <c r="CG21" i="52"/>
  <c r="AM21" i="52"/>
  <c r="AQ21" i="52" s="1"/>
  <c r="AI21" i="52"/>
  <c r="CA21" i="52"/>
  <c r="CE21" i="52" s="1"/>
  <c r="AC21" i="52"/>
  <c r="BW21" i="52"/>
  <c r="Q21" i="52"/>
  <c r="BG21" i="52"/>
  <c r="BM21" i="52" s="1"/>
  <c r="S11" i="43"/>
  <c r="Q11" i="43"/>
  <c r="BA19" i="33"/>
  <c r="AE19" i="33"/>
  <c r="S19" i="33"/>
  <c r="Q19" i="33"/>
  <c r="AU19" i="33"/>
  <c r="AK19" i="33"/>
  <c r="AM41" i="45"/>
  <c r="AM43" i="45"/>
  <c r="AM42" i="45"/>
  <c r="BI85" i="52"/>
  <c r="BG85" i="52"/>
  <c r="BM85" i="52" s="1"/>
  <c r="AM34" i="43"/>
  <c r="AO34" i="43" s="1"/>
  <c r="Q17" i="38"/>
  <c r="S17" i="38"/>
  <c r="BA8" i="42"/>
  <c r="S19" i="44"/>
  <c r="AE19" i="44"/>
  <c r="AK19" i="44"/>
  <c r="Q19" i="44"/>
  <c r="BA19" i="44"/>
  <c r="AU19" i="44"/>
  <c r="W32" i="37"/>
  <c r="AC32" i="37" s="1"/>
  <c r="Y32" i="37"/>
  <c r="Q11" i="38"/>
  <c r="W31" i="33"/>
  <c r="AC31" i="33" s="1"/>
  <c r="S31" i="33"/>
  <c r="AM32" i="42"/>
  <c r="AS32" i="42" s="1"/>
  <c r="AO32" i="42"/>
  <c r="AY32" i="42" s="1"/>
  <c r="Y57" i="50"/>
  <c r="Q57" i="50"/>
  <c r="W57" i="50" s="1"/>
  <c r="AM32" i="33"/>
  <c r="AS32" i="33" s="1"/>
  <c r="AO32" i="33"/>
  <c r="AY32" i="33" s="1"/>
  <c r="I41" i="74"/>
  <c r="I39" i="56" s="1"/>
  <c r="M39" i="56" s="1"/>
  <c r="W32" i="43"/>
  <c r="AC32" i="43" s="1"/>
  <c r="Q9" i="43"/>
  <c r="AK17" i="30"/>
  <c r="Q17" i="30"/>
  <c r="BA17" i="30"/>
  <c r="AU17" i="30"/>
  <c r="AE17" i="30"/>
  <c r="W28" i="34"/>
  <c r="AI33" i="34"/>
  <c r="BC34" i="52"/>
  <c r="BW34" i="52"/>
  <c r="AI34" i="52"/>
  <c r="AM34" i="52"/>
  <c r="BQ34" i="52"/>
  <c r="AS34" i="52"/>
  <c r="AC34" i="52"/>
  <c r="Y34" i="52"/>
  <c r="Q34" i="52"/>
  <c r="CG34" i="52"/>
  <c r="CA34" i="52"/>
  <c r="BM34" i="52"/>
  <c r="BG34" i="52"/>
  <c r="AW34" i="52"/>
  <c r="BA34" i="52" s="1"/>
  <c r="Y33" i="33"/>
  <c r="AK33" i="33" s="1"/>
  <c r="W33" i="33"/>
  <c r="S33" i="33"/>
  <c r="Y29" i="45"/>
  <c r="AI29" i="45" s="1"/>
  <c r="W29" i="45"/>
  <c r="AC29" i="45" s="1"/>
  <c r="BI80" i="52"/>
  <c r="BK80" i="52" s="1"/>
  <c r="BG80" i="52"/>
  <c r="BM80" i="52" s="1"/>
  <c r="AU43" i="38"/>
  <c r="AS43" i="38"/>
  <c r="AO43" i="38"/>
  <c r="AS33" i="52"/>
  <c r="AI33" i="52"/>
  <c r="BM33" i="52"/>
  <c r="BC33" i="52"/>
  <c r="AW33" i="52"/>
  <c r="AM33" i="52"/>
  <c r="AQ33" i="52" s="1"/>
  <c r="AC33" i="52"/>
  <c r="Y33" i="52"/>
  <c r="CG33" i="52"/>
  <c r="Q33" i="52"/>
  <c r="W33" i="52" s="1"/>
  <c r="CA33" i="52"/>
  <c r="CE33" i="52" s="1"/>
  <c r="BW33" i="52"/>
  <c r="BQ33" i="52"/>
  <c r="BG33" i="52"/>
  <c r="S26" i="34"/>
  <c r="AC46" i="56"/>
  <c r="Q46" i="56"/>
  <c r="W46" i="56" s="1"/>
  <c r="AM46" i="56"/>
  <c r="AS46" i="56" s="1"/>
  <c r="AI46" i="56"/>
  <c r="Y46" i="56"/>
  <c r="I56" i="56"/>
  <c r="M56" i="56" s="1"/>
  <c r="K52" i="74"/>
  <c r="I56" i="54" s="1"/>
  <c r="M56" i="54" s="1"/>
  <c r="AM41" i="34"/>
  <c r="AM42" i="34"/>
  <c r="I88" i="52"/>
  <c r="M88" i="52" s="1"/>
  <c r="K80" i="74"/>
  <c r="I54" i="50" s="1"/>
  <c r="M54" i="50" s="1"/>
  <c r="Y23" i="31"/>
  <c r="AK23" i="31" s="1"/>
  <c r="W23" i="31"/>
  <c r="S23" i="31"/>
  <c r="S27" i="97"/>
  <c r="I39" i="39" s="1"/>
  <c r="M39" i="39" s="1"/>
  <c r="Q27" i="97"/>
  <c r="I38" i="39" s="1"/>
  <c r="AY41" i="44"/>
  <c r="AM33" i="43"/>
  <c r="AO33" i="43"/>
  <c r="AG34" i="36"/>
  <c r="AG22" i="36"/>
  <c r="AG24" i="36"/>
  <c r="AG8" i="36"/>
  <c r="AG26" i="36"/>
  <c r="AG23" i="36"/>
  <c r="W27" i="30"/>
  <c r="AC27" i="30" s="1"/>
  <c r="S27" i="30"/>
  <c r="W26" i="38"/>
  <c r="Y26" i="38" s="1"/>
  <c r="AK26" i="38" s="1"/>
  <c r="CA16" i="52"/>
  <c r="CG16" i="52" s="1"/>
  <c r="AM16" i="52"/>
  <c r="AS16" i="52" s="1"/>
  <c r="Q16" i="52"/>
  <c r="Y16" i="52" s="1"/>
  <c r="BW16" i="52"/>
  <c r="AC16" i="52"/>
  <c r="AI16" i="52" s="1"/>
  <c r="BQ16" i="52"/>
  <c r="BG16" i="52"/>
  <c r="BM16" i="52" s="1"/>
  <c r="AW16" i="52"/>
  <c r="BA16" i="52" s="1"/>
  <c r="AM37" i="41"/>
  <c r="AO37" i="41"/>
  <c r="BA37" i="41" s="1"/>
  <c r="Y41" i="39"/>
  <c r="AK41" i="39" s="1"/>
  <c r="AE41" i="39"/>
  <c r="AC41" i="39"/>
  <c r="AM29" i="56"/>
  <c r="AS29" i="56" s="1"/>
  <c r="AC29" i="56"/>
  <c r="AI29" i="56" s="1"/>
  <c r="Q29" i="56"/>
  <c r="W34" i="44"/>
  <c r="Q13" i="36"/>
  <c r="S13" i="36" s="1"/>
  <c r="Y12" i="35"/>
  <c r="AK12" i="35" s="1"/>
  <c r="W12" i="35"/>
  <c r="W31" i="37"/>
  <c r="AC31" i="37" s="1"/>
  <c r="Q11" i="41"/>
  <c r="W28" i="40"/>
  <c r="AC28" i="40" s="1"/>
  <c r="W27" i="43"/>
  <c r="Y27" i="43" s="1"/>
  <c r="S27" i="43"/>
  <c r="AO27" i="42"/>
  <c r="BA27" i="42" s="1"/>
  <c r="AM27" i="42"/>
  <c r="W37" i="46"/>
  <c r="Y37" i="46"/>
  <c r="S37" i="46"/>
  <c r="S12" i="35"/>
  <c r="AM30" i="41"/>
  <c r="AS30" i="41" s="1"/>
  <c r="I54" i="56"/>
  <c r="M54" i="56" s="1"/>
  <c r="K50" i="74"/>
  <c r="I54" i="54" s="1"/>
  <c r="M54" i="54" s="1"/>
  <c r="W34" i="39"/>
  <c r="Y34" i="39" s="1"/>
  <c r="S34" i="39"/>
  <c r="Q55" i="54"/>
  <c r="W55" i="54" s="1"/>
  <c r="W33" i="38"/>
  <c r="Y33" i="38"/>
  <c r="AK33" i="38" s="1"/>
  <c r="W40" i="31"/>
  <c r="BG87" i="52"/>
  <c r="BM87" i="52" s="1"/>
  <c r="AI87" i="52"/>
  <c r="CA87" i="52"/>
  <c r="CE87" i="52" s="1"/>
  <c r="AW87" i="52"/>
  <c r="BC87" i="52" s="1"/>
  <c r="AS87" i="52"/>
  <c r="AM87" i="52"/>
  <c r="AQ87" i="52" s="1"/>
  <c r="AC87" i="52"/>
  <c r="Q87" i="52"/>
  <c r="W87" i="52" s="1"/>
  <c r="BQ87" i="52"/>
  <c r="BW87" i="52" s="1"/>
  <c r="CG87" i="52"/>
  <c r="W40" i="45"/>
  <c r="Y40" i="45"/>
  <c r="AK40" i="45" s="1"/>
  <c r="Q9" i="33"/>
  <c r="W31" i="31"/>
  <c r="W28" i="39"/>
  <c r="AC28" i="39" s="1"/>
  <c r="Y28" i="39"/>
  <c r="W28" i="38"/>
  <c r="AC28" i="38" s="1"/>
  <c r="Y43" i="33"/>
  <c r="AK43" i="33" s="1"/>
  <c r="AC43" i="33"/>
  <c r="AS23" i="88"/>
  <c r="AS22" i="88"/>
  <c r="AS8" i="88"/>
  <c r="AS17" i="88"/>
  <c r="AS18" i="88"/>
  <c r="AS20" i="88"/>
  <c r="AS15" i="88"/>
  <c r="AS10" i="88"/>
  <c r="AS14" i="88"/>
  <c r="AS9" i="88"/>
  <c r="AS19" i="88"/>
  <c r="AS21" i="88"/>
  <c r="AS11" i="88"/>
  <c r="AS13" i="88"/>
  <c r="AS12" i="88"/>
  <c r="AS16" i="88"/>
  <c r="AW12" i="42"/>
  <c r="AW21" i="42"/>
  <c r="AW9" i="42"/>
  <c r="CC12" i="79"/>
  <c r="CE12" i="79" s="1"/>
  <c r="AW10" i="42"/>
  <c r="AW13" i="42"/>
  <c r="AA25" i="55"/>
  <c r="AI25" i="55"/>
  <c r="Q25" i="55"/>
  <c r="W25" i="55" s="1"/>
  <c r="W28" i="41"/>
  <c r="AC28" i="41" s="1"/>
  <c r="S28" i="41"/>
  <c r="AM43" i="34"/>
  <c r="AW10" i="43"/>
  <c r="AW12" i="43"/>
  <c r="AW21" i="43"/>
  <c r="AW13" i="43"/>
  <c r="AW9" i="43"/>
  <c r="CC11" i="79"/>
  <c r="CE11" i="79" s="1"/>
  <c r="Q17" i="39"/>
  <c r="S28" i="38"/>
  <c r="BA19" i="41"/>
  <c r="AU19" i="41"/>
  <c r="AK19" i="41"/>
  <c r="AE19" i="41"/>
  <c r="Q19" i="41"/>
  <c r="W29" i="44"/>
  <c r="AC29" i="44" s="1"/>
  <c r="W34" i="33"/>
  <c r="Y34" i="33" s="1"/>
  <c r="AK34" i="33" s="1"/>
  <c r="AM91" i="52"/>
  <c r="AQ91" i="52" s="1"/>
  <c r="BG91" i="52"/>
  <c r="AC91" i="52"/>
  <c r="AI91" i="52" s="1"/>
  <c r="CA91" i="52"/>
  <c r="CE91" i="52" s="1"/>
  <c r="Y91" i="52"/>
  <c r="Q91" i="52"/>
  <c r="W91" i="52" s="1"/>
  <c r="BW91" i="52"/>
  <c r="BQ91" i="52"/>
  <c r="BM91" i="52"/>
  <c r="AW91" i="52"/>
  <c r="BC91" i="52" s="1"/>
  <c r="AS91" i="52"/>
  <c r="S30" i="37"/>
  <c r="S34" i="33"/>
  <c r="W27" i="40"/>
  <c r="Y27" i="40"/>
  <c r="AK27" i="40" s="1"/>
  <c r="S11" i="30"/>
  <c r="BA11" i="30"/>
  <c r="AE11" i="30"/>
  <c r="AK11" i="30"/>
  <c r="Q11" i="30"/>
  <c r="AU11" i="30"/>
  <c r="S31" i="30"/>
  <c r="I81" i="98"/>
  <c r="AK19" i="46"/>
  <c r="BA19" i="46"/>
  <c r="AE19" i="46"/>
  <c r="S19" i="46"/>
  <c r="Q19" i="46"/>
  <c r="AU19" i="46"/>
  <c r="Q36" i="50"/>
  <c r="W36" i="50" s="1"/>
  <c r="Y36" i="50"/>
  <c r="S29" i="45"/>
  <c r="AY37" i="45"/>
  <c r="W29" i="43"/>
  <c r="AC29" i="43" s="1"/>
  <c r="S29" i="43"/>
  <c r="BA57" i="52"/>
  <c r="BC57" i="52"/>
  <c r="K69" i="74"/>
  <c r="I22" i="50" s="1"/>
  <c r="M22" i="50" s="1"/>
  <c r="AM33" i="41"/>
  <c r="AO33" i="41" s="1"/>
  <c r="K44" i="74"/>
  <c r="I45" i="54" s="1"/>
  <c r="M45" i="54" s="1"/>
  <c r="I44" i="74"/>
  <c r="I45" i="56" s="1"/>
  <c r="M45" i="56" s="1"/>
  <c r="W20" i="52"/>
  <c r="Y20" i="52"/>
  <c r="AW26" i="38"/>
  <c r="AW23" i="38"/>
  <c r="AW22" i="38"/>
  <c r="AW8" i="38"/>
  <c r="AS16" i="79"/>
  <c r="AU16" i="79" s="1"/>
  <c r="AM8" i="38" s="1"/>
  <c r="AW34" i="38"/>
  <c r="AW24" i="38"/>
  <c r="I10" i="73"/>
  <c r="I20" i="25" s="1"/>
  <c r="M20" i="25" s="1"/>
  <c r="S20" i="25" s="1"/>
  <c r="M14" i="25"/>
  <c r="W30" i="35"/>
  <c r="AC30" i="35" s="1"/>
  <c r="S30" i="35"/>
  <c r="AM28" i="31"/>
  <c r="AS28" i="31" s="1"/>
  <c r="AO40" i="30"/>
  <c r="BA40" i="30" s="1"/>
  <c r="AM40" i="30"/>
  <c r="BA43" i="44"/>
  <c r="AY43" i="44"/>
  <c r="Y32" i="35"/>
  <c r="W32" i="35"/>
  <c r="AC32" i="35" s="1"/>
  <c r="S32" i="35"/>
  <c r="Q15" i="36"/>
  <c r="S15" i="36"/>
  <c r="Q18" i="45"/>
  <c r="S18" i="45"/>
  <c r="W33" i="32"/>
  <c r="BC63" i="52"/>
  <c r="Y27" i="35"/>
  <c r="AK27" i="35" s="1"/>
  <c r="W27" i="35"/>
  <c r="BA19" i="36"/>
  <c r="AU19" i="36"/>
  <c r="Q19" i="36"/>
  <c r="AE19" i="36"/>
  <c r="AK19" i="36"/>
  <c r="S19" i="36"/>
  <c r="AW51" i="52"/>
  <c r="BC51" i="52" s="1"/>
  <c r="BQ51" i="52"/>
  <c r="AC51" i="52"/>
  <c r="AI51" i="52" s="1"/>
  <c r="AS51" i="52"/>
  <c r="Q51" i="52"/>
  <c r="BW51" i="52"/>
  <c r="BG51" i="52"/>
  <c r="BM51" i="52" s="1"/>
  <c r="CA51" i="52"/>
  <c r="CE51" i="52" s="1"/>
  <c r="AM51" i="52"/>
  <c r="AQ51" i="52" s="1"/>
  <c r="AM37" i="34"/>
  <c r="AO37" i="34"/>
  <c r="BA37" i="34" s="1"/>
  <c r="AI31" i="36"/>
  <c r="W34" i="45"/>
  <c r="Y34" i="45"/>
  <c r="AK34" i="45" s="1"/>
  <c r="W15" i="50"/>
  <c r="Y15" i="50"/>
  <c r="M14" i="23"/>
  <c r="AM36" i="35"/>
  <c r="AO36" i="35"/>
  <c r="AY36" i="35" s="1"/>
  <c r="S32" i="97"/>
  <c r="I39" i="34" s="1"/>
  <c r="M39" i="34" s="1"/>
  <c r="Q32" i="97"/>
  <c r="I38" i="34" s="1"/>
  <c r="AM23" i="41"/>
  <c r="AU23" i="41" s="1"/>
  <c r="Y34" i="36"/>
  <c r="AK34" i="36" s="1"/>
  <c r="W34" i="36"/>
  <c r="S34" i="36"/>
  <c r="AM32" i="44"/>
  <c r="AS32" i="44" s="1"/>
  <c r="AO32" i="44"/>
  <c r="AY32" i="44" s="1"/>
  <c r="Y31" i="45"/>
  <c r="W31" i="45"/>
  <c r="AC31" i="45" s="1"/>
  <c r="S31" i="45"/>
  <c r="CI8" i="79"/>
  <c r="CM8" i="79" s="1"/>
  <c r="CO8" i="79" s="1"/>
  <c r="Q17" i="35"/>
  <c r="S17" i="35"/>
  <c r="W26" i="33"/>
  <c r="Y26" i="33"/>
  <c r="AK26" i="33" s="1"/>
  <c r="K33" i="73"/>
  <c r="I65" i="23" s="1"/>
  <c r="M65" i="23" s="1"/>
  <c r="S65" i="23" s="1"/>
  <c r="Q9" i="35"/>
  <c r="AM27" i="40"/>
  <c r="AG10" i="31"/>
  <c r="AG9" i="31"/>
  <c r="AG13" i="31"/>
  <c r="AG21" i="35"/>
  <c r="AG10" i="35"/>
  <c r="AG21" i="31"/>
  <c r="AG12" i="35"/>
  <c r="AG13" i="35"/>
  <c r="AG9" i="35"/>
  <c r="AG12" i="31"/>
  <c r="W25" i="45"/>
  <c r="Y25" i="45"/>
  <c r="AK25" i="45" s="1"/>
  <c r="AM28" i="34"/>
  <c r="AS28" i="34" s="1"/>
  <c r="Y43" i="34"/>
  <c r="AK43" i="34" s="1"/>
  <c r="AC43" i="34"/>
  <c r="AI32" i="39"/>
  <c r="Y41" i="42"/>
  <c r="AK41" i="42" s="1"/>
  <c r="AE41" i="42"/>
  <c r="AC41" i="42"/>
  <c r="W40" i="37"/>
  <c r="Y40" i="37" s="1"/>
  <c r="S40" i="37"/>
  <c r="AM34" i="38"/>
  <c r="AO34" i="38"/>
  <c r="BA34" i="38" s="1"/>
  <c r="I13" i="73"/>
  <c r="O80" i="52"/>
  <c r="O83" i="52"/>
  <c r="O82" i="52"/>
  <c r="O85" i="52"/>
  <c r="O81" i="52"/>
  <c r="O84" i="52"/>
  <c r="AM33" i="36"/>
  <c r="AG26" i="41"/>
  <c r="AG23" i="41"/>
  <c r="AG34" i="41"/>
  <c r="AG22" i="41"/>
  <c r="AG24" i="41"/>
  <c r="AG8" i="41"/>
  <c r="AI8" i="41" s="1"/>
  <c r="W12" i="41"/>
  <c r="Y12" i="41"/>
  <c r="AK12" i="41" s="1"/>
  <c r="S12" i="41"/>
  <c r="AK15" i="30"/>
  <c r="AU15" i="30"/>
  <c r="S15" i="30"/>
  <c r="Q15" i="30"/>
  <c r="BA15" i="30"/>
  <c r="AE15" i="30"/>
  <c r="Q18" i="43"/>
  <c r="M35" i="98"/>
  <c r="Q35" i="98" s="1"/>
  <c r="M31" i="98"/>
  <c r="Q31" i="98" s="1"/>
  <c r="M26" i="98"/>
  <c r="Q26" i="98" s="1"/>
  <c r="M17" i="98"/>
  <c r="Q17" i="98" s="1"/>
  <c r="M12" i="98"/>
  <c r="Q12" i="98" s="1"/>
  <c r="M78" i="98"/>
  <c r="Q78" i="98" s="1"/>
  <c r="M73" i="98"/>
  <c r="Q73" i="98" s="1"/>
  <c r="M68" i="98"/>
  <c r="Q68" i="98" s="1"/>
  <c r="M63" i="98"/>
  <c r="Q63" i="98" s="1"/>
  <c r="M58" i="98"/>
  <c r="Q58" i="98" s="1"/>
  <c r="M53" i="98"/>
  <c r="Q53" i="98" s="1"/>
  <c r="M47" i="98"/>
  <c r="Q47" i="98" s="1"/>
  <c r="M41" i="98"/>
  <c r="M37" i="98"/>
  <c r="Q37" i="98" s="1"/>
  <c r="M34" i="98"/>
  <c r="Q34" i="98" s="1"/>
  <c r="M21" i="98"/>
  <c r="Q21" i="98" s="1"/>
  <c r="M38" i="98"/>
  <c r="Q38" i="98" s="1"/>
  <c r="M14" i="98"/>
  <c r="Q14" i="98" s="1"/>
  <c r="M80" i="98"/>
  <c r="Q80" i="98" s="1"/>
  <c r="M59" i="98"/>
  <c r="Q59" i="98" s="1"/>
  <c r="M61" i="98"/>
  <c r="Q61" i="98" s="1"/>
  <c r="M54" i="98"/>
  <c r="Q54" i="98" s="1"/>
  <c r="M13" i="98"/>
  <c r="Q13" i="98" s="1"/>
  <c r="M72" i="98"/>
  <c r="Q72" i="98" s="1"/>
  <c r="M76" i="98"/>
  <c r="Q76" i="98" s="1"/>
  <c r="M50" i="98"/>
  <c r="Q50" i="98" s="1"/>
  <c r="M45" i="98"/>
  <c r="Q45" i="98" s="1"/>
  <c r="M27" i="98"/>
  <c r="Q27" i="98" s="1"/>
  <c r="M67" i="98"/>
  <c r="Q67" i="98" s="1"/>
  <c r="M71" i="98"/>
  <c r="Q71" i="98" s="1"/>
  <c r="M62" i="98"/>
  <c r="Q62" i="98" s="1"/>
  <c r="M49" i="98"/>
  <c r="Q49" i="98" s="1"/>
  <c r="M75" i="98"/>
  <c r="Q75" i="98" s="1"/>
  <c r="M66" i="98"/>
  <c r="Q66" i="98" s="1"/>
  <c r="M36" i="98"/>
  <c r="Q36" i="98" s="1"/>
  <c r="M79" i="98"/>
  <c r="Q79" i="98" s="1"/>
  <c r="M20" i="98"/>
  <c r="Q20" i="98" s="1"/>
  <c r="M16" i="98"/>
  <c r="Q16" i="98" s="1"/>
  <c r="M70" i="98"/>
  <c r="Q70" i="98" s="1"/>
  <c r="M30" i="98"/>
  <c r="Q30" i="98" s="1"/>
  <c r="M11" i="98"/>
  <c r="Q11" i="98" s="1"/>
  <c r="M74" i="98"/>
  <c r="Q74" i="98" s="1"/>
  <c r="M57" i="98"/>
  <c r="Q57" i="98" s="1"/>
  <c r="M65" i="98"/>
  <c r="Q65" i="98" s="1"/>
  <c r="M52" i="98"/>
  <c r="Q52" i="98" s="1"/>
  <c r="M25" i="98"/>
  <c r="Q25" i="98" s="1"/>
  <c r="M15" i="98"/>
  <c r="Q15" i="98" s="1"/>
  <c r="M69" i="98"/>
  <c r="Q69" i="98" s="1"/>
  <c r="M29" i="98"/>
  <c r="Q29" i="98" s="1"/>
  <c r="M19" i="98"/>
  <c r="Q19" i="98" s="1"/>
  <c r="M60" i="98"/>
  <c r="Q60" i="98" s="1"/>
  <c r="M64" i="98"/>
  <c r="Q64" i="98" s="1"/>
  <c r="M24" i="98"/>
  <c r="Q24" i="98" s="1"/>
  <c r="M18" i="98"/>
  <c r="Q18" i="98" s="1"/>
  <c r="M81" i="98"/>
  <c r="Q81" i="98" s="1"/>
  <c r="M28" i="98"/>
  <c r="Q28" i="98" s="1"/>
  <c r="M56" i="98"/>
  <c r="Q56" i="98" s="1"/>
  <c r="M55" i="98"/>
  <c r="Q55" i="98" s="1"/>
  <c r="M51" i="98"/>
  <c r="Q51" i="98" s="1"/>
  <c r="M39" i="98"/>
  <c r="Q39" i="98" s="1"/>
  <c r="M77" i="98"/>
  <c r="Q77" i="98" s="1"/>
  <c r="Y26" i="39"/>
  <c r="AK26" i="39" s="1"/>
  <c r="W26" i="39"/>
  <c r="W36" i="44"/>
  <c r="AC8" i="30"/>
  <c r="Y8" i="30"/>
  <c r="S23" i="39"/>
  <c r="AI42" i="42"/>
  <c r="W23" i="40"/>
  <c r="S36" i="44"/>
  <c r="W32" i="45"/>
  <c r="AC32" i="45" s="1"/>
  <c r="S32" i="45"/>
  <c r="AG13" i="44"/>
  <c r="AG12" i="44"/>
  <c r="AG10" i="44"/>
  <c r="AG9" i="44"/>
  <c r="AG21" i="44"/>
  <c r="W31" i="46"/>
  <c r="Y31" i="46" s="1"/>
  <c r="Q63" i="54"/>
  <c r="W63" i="54" s="1"/>
  <c r="AM28" i="46"/>
  <c r="AO28" i="46"/>
  <c r="W25" i="37"/>
  <c r="W24" i="40"/>
  <c r="Y24" i="40"/>
  <c r="AK24" i="40" s="1"/>
  <c r="S25" i="37"/>
  <c r="Q17" i="32"/>
  <c r="W42" i="46"/>
  <c r="Y42" i="46" s="1"/>
  <c r="S40" i="45"/>
  <c r="S11" i="33"/>
  <c r="Q11" i="33"/>
  <c r="S26" i="33"/>
  <c r="S33" i="42"/>
  <c r="BI84" i="52"/>
  <c r="BK84" i="52" s="1"/>
  <c r="BG84" i="52"/>
  <c r="BM84" i="52" s="1"/>
  <c r="W23" i="34"/>
  <c r="W26" i="30"/>
  <c r="Q11" i="45"/>
  <c r="S11" i="45" s="1"/>
  <c r="AM32" i="43"/>
  <c r="AS32" i="43" s="1"/>
  <c r="W25" i="43"/>
  <c r="Y25" i="43" s="1"/>
  <c r="Q31" i="54"/>
  <c r="W31" i="54" s="1"/>
  <c r="Y28" i="37"/>
  <c r="AI28" i="37" s="1"/>
  <c r="W28" i="37"/>
  <c r="AC28" i="37" s="1"/>
  <c r="AI32" i="34"/>
  <c r="W26" i="43"/>
  <c r="S11" i="44"/>
  <c r="Q11" i="44"/>
  <c r="S27" i="35"/>
  <c r="AM34" i="41"/>
  <c r="AU34" i="41" s="1"/>
  <c r="AO34" i="41"/>
  <c r="BA34" i="41" s="1"/>
  <c r="Y23" i="42"/>
  <c r="AK23" i="42" s="1"/>
  <c r="W23" i="42"/>
  <c r="S25" i="43"/>
  <c r="Q17" i="41"/>
  <c r="W32" i="32"/>
  <c r="AC32" i="32" s="1"/>
  <c r="AS31" i="56"/>
  <c r="Q31" i="56"/>
  <c r="W31" i="56" s="1"/>
  <c r="AC31" i="56"/>
  <c r="AI31" i="56" s="1"/>
  <c r="AM31" i="56"/>
  <c r="S28" i="37"/>
  <c r="W23" i="33"/>
  <c r="S23" i="33"/>
  <c r="AU43" i="40"/>
  <c r="AS43" i="40"/>
  <c r="S26" i="43"/>
  <c r="S11" i="42"/>
  <c r="Q11" i="42"/>
  <c r="Y31" i="34"/>
  <c r="AI31" i="34" s="1"/>
  <c r="W31" i="34"/>
  <c r="AC31" i="34" s="1"/>
  <c r="I42" i="74"/>
  <c r="I41" i="56" s="1"/>
  <c r="M41" i="56" s="1"/>
  <c r="Y41" i="34"/>
  <c r="AK41" i="34" s="1"/>
  <c r="AE41" i="34"/>
  <c r="AC41" i="34"/>
  <c r="Y37" i="34"/>
  <c r="AK37" i="34" s="1"/>
  <c r="W37" i="34"/>
  <c r="S29" i="44"/>
  <c r="W33" i="46"/>
  <c r="Y33" i="46" s="1"/>
  <c r="W37" i="40"/>
  <c r="S37" i="40"/>
  <c r="AS34" i="34"/>
  <c r="AK8" i="39"/>
  <c r="K37" i="74"/>
  <c r="I28" i="54" s="1"/>
  <c r="M28" i="54" s="1"/>
  <c r="Q30" i="50"/>
  <c r="W30" i="50" s="1"/>
  <c r="M32" i="17"/>
  <c r="I33" i="17"/>
  <c r="S24" i="36"/>
  <c r="I27" i="52"/>
  <c r="M27" i="52" s="1"/>
  <c r="K66" i="74"/>
  <c r="I19" i="50" s="1"/>
  <c r="M19" i="50" s="1"/>
  <c r="W23" i="38"/>
  <c r="S23" i="38"/>
  <c r="AY33" i="30"/>
  <c r="W30" i="33"/>
  <c r="AC30" i="33" s="1"/>
  <c r="S30" i="33"/>
  <c r="BG23" i="79"/>
  <c r="BK23" i="79" s="1"/>
  <c r="BM23" i="79" s="1"/>
  <c r="W34" i="41"/>
  <c r="AO33" i="45"/>
  <c r="BA33" i="45" s="1"/>
  <c r="AM33" i="45"/>
  <c r="Y63" i="56"/>
  <c r="AS63" i="56"/>
  <c r="Q63" i="56"/>
  <c r="W63" i="56" s="1"/>
  <c r="AM63" i="56"/>
  <c r="AC63" i="56"/>
  <c r="AI63" i="56" s="1"/>
  <c r="Y27" i="42"/>
  <c r="W27" i="42"/>
  <c r="K43" i="74"/>
  <c r="I43" i="54" s="1"/>
  <c r="M43" i="54" s="1"/>
  <c r="I43" i="74"/>
  <c r="I43" i="56" s="1"/>
  <c r="M43" i="56" s="1"/>
  <c r="Y23" i="56"/>
  <c r="AS23" i="56"/>
  <c r="Q23" i="56"/>
  <c r="W23" i="56" s="1"/>
  <c r="AC23" i="56"/>
  <c r="AM23" i="56"/>
  <c r="AI23" i="56"/>
  <c r="AW24" i="32"/>
  <c r="AW8" i="32"/>
  <c r="AW26" i="32"/>
  <c r="AS22" i="79"/>
  <c r="AU22" i="79" s="1"/>
  <c r="AM8" i="32" s="1"/>
  <c r="AW34" i="32"/>
  <c r="AW23" i="32"/>
  <c r="AW22" i="32"/>
  <c r="AY32" i="36"/>
  <c r="W25" i="46"/>
  <c r="Y25" i="46" s="1"/>
  <c r="Q13" i="42"/>
  <c r="S13" i="42"/>
  <c r="K12" i="73"/>
  <c r="I26" i="23" s="1"/>
  <c r="M26" i="23" s="1"/>
  <c r="S26" i="23" s="1"/>
  <c r="I12" i="73"/>
  <c r="I26" i="25" s="1"/>
  <c r="M26" i="25" s="1"/>
  <c r="S26" i="25" s="1"/>
  <c r="S26" i="97"/>
  <c r="I39" i="40" s="1"/>
  <c r="M39" i="40" s="1"/>
  <c r="Q26" i="97"/>
  <c r="I38" i="40" s="1"/>
  <c r="AO43" i="33"/>
  <c r="BA43" i="33" s="1"/>
  <c r="AM43" i="33"/>
  <c r="AM29" i="34"/>
  <c r="AS29" i="34" s="1"/>
  <c r="AO29" i="34"/>
  <c r="W40" i="30"/>
  <c r="Y40" i="30"/>
  <c r="AK40" i="30" s="1"/>
  <c r="AY8" i="43"/>
  <c r="BG22" i="79"/>
  <c r="BK22" i="79" s="1"/>
  <c r="BM22" i="79" s="1"/>
  <c r="AW52" i="52"/>
  <c r="BQ52" i="52"/>
  <c r="BW52" i="52" s="1"/>
  <c r="AC52" i="52"/>
  <c r="AM52" i="52"/>
  <c r="AQ52" i="52" s="1"/>
  <c r="AI52" i="52"/>
  <c r="BC52" i="52"/>
  <c r="AS52" i="52"/>
  <c r="Q52" i="52"/>
  <c r="W52" i="52" s="1"/>
  <c r="CA52" i="52"/>
  <c r="CE52" i="52" s="1"/>
  <c r="BG52" i="52"/>
  <c r="BM52" i="52" s="1"/>
  <c r="Y24" i="32"/>
  <c r="AK24" i="32" s="1"/>
  <c r="W24" i="32"/>
  <c r="W24" i="44"/>
  <c r="AW12" i="46"/>
  <c r="AY12" i="46" s="1"/>
  <c r="AW13" i="46"/>
  <c r="AY13" i="46" s="1"/>
  <c r="AW9" i="46"/>
  <c r="AY9" i="46" s="1"/>
  <c r="AW21" i="46"/>
  <c r="AY21" i="46" s="1"/>
  <c r="CC8" i="79"/>
  <c r="CE8" i="79" s="1"/>
  <c r="AM12" i="46" s="1"/>
  <c r="AO12" i="46" s="1"/>
  <c r="AW10" i="46"/>
  <c r="AY10" i="46" s="1"/>
  <c r="Q14" i="41"/>
  <c r="S14" i="41"/>
  <c r="W37" i="36"/>
  <c r="Y25" i="32"/>
  <c r="AK25" i="32" s="1"/>
  <c r="W25" i="32"/>
  <c r="AE16" i="46"/>
  <c r="BA16" i="46"/>
  <c r="AU16" i="46"/>
  <c r="AK16" i="46"/>
  <c r="Q16" i="46"/>
  <c r="AI25" i="33"/>
  <c r="Q15" i="31"/>
  <c r="Q18" i="44"/>
  <c r="S18" i="44" s="1"/>
  <c r="Y26" i="50"/>
  <c r="Q26" i="50"/>
  <c r="W26" i="50" s="1"/>
  <c r="AW9" i="40"/>
  <c r="AW21" i="40"/>
  <c r="CC14" i="79"/>
  <c r="CE14" i="79" s="1"/>
  <c r="AM12" i="40" s="1"/>
  <c r="AW10" i="40"/>
  <c r="AW12" i="40"/>
  <c r="AW13" i="40"/>
  <c r="Y31" i="36"/>
  <c r="W31" i="36"/>
  <c r="AC31" i="36" s="1"/>
  <c r="BC19" i="52"/>
  <c r="CG30" i="52"/>
  <c r="AS30" i="52"/>
  <c r="BM30" i="52"/>
  <c r="BW30" i="52"/>
  <c r="CA30" i="52"/>
  <c r="AC30" i="52"/>
  <c r="AI30" i="52"/>
  <c r="Q30" i="52"/>
  <c r="Y30" i="52" s="1"/>
  <c r="BQ30" i="52"/>
  <c r="BG30" i="52"/>
  <c r="AW30" i="52"/>
  <c r="BA30" i="52" s="1"/>
  <c r="AM30" i="52"/>
  <c r="AI41" i="34"/>
  <c r="Q11" i="32"/>
  <c r="S11" i="32"/>
  <c r="W23" i="36"/>
  <c r="BA19" i="40"/>
  <c r="AE19" i="40"/>
  <c r="AU19" i="40"/>
  <c r="Q19" i="40"/>
  <c r="AK19" i="40"/>
  <c r="S19" i="40"/>
  <c r="W33" i="45"/>
  <c r="Y33" i="45"/>
  <c r="AK33" i="45" s="1"/>
  <c r="W27" i="33"/>
  <c r="Y27" i="33"/>
  <c r="AK27" i="33" s="1"/>
  <c r="Y36" i="43"/>
  <c r="W36" i="43"/>
  <c r="Y33" i="41"/>
  <c r="W33" i="41"/>
  <c r="AG21" i="33"/>
  <c r="AG9" i="33"/>
  <c r="AG13" i="33"/>
  <c r="AG12" i="33"/>
  <c r="AG10" i="33"/>
  <c r="I36" i="74"/>
  <c r="I27" i="56" s="1"/>
  <c r="M27" i="56" s="1"/>
  <c r="AQ15" i="51"/>
  <c r="BG15" i="51"/>
  <c r="Q15" i="51"/>
  <c r="W15" i="51" s="1"/>
  <c r="BO15" i="51"/>
  <c r="BS15" i="51" s="1"/>
  <c r="AA15" i="51"/>
  <c r="AY15" i="51"/>
  <c r="AI15" i="51"/>
  <c r="AM15" i="51" s="1"/>
  <c r="Q13" i="37"/>
  <c r="S13" i="37" s="1"/>
  <c r="Q58" i="56"/>
  <c r="W58" i="56" s="1"/>
  <c r="AM58" i="56"/>
  <c r="AS58" i="56" s="1"/>
  <c r="AC58" i="56"/>
  <c r="AI58" i="56" s="1"/>
  <c r="AI25" i="38"/>
  <c r="S29" i="97"/>
  <c r="I39" i="37" s="1"/>
  <c r="M39" i="37" s="1"/>
  <c r="Q29" i="97"/>
  <c r="I38" i="37" s="1"/>
  <c r="Y26" i="35"/>
  <c r="AK26" i="35" s="1"/>
  <c r="W26" i="35"/>
  <c r="W26" i="31"/>
  <c r="I40" i="74"/>
  <c r="I37" i="56" s="1"/>
  <c r="M37" i="56" s="1"/>
  <c r="W28" i="36"/>
  <c r="AC28" i="36" s="1"/>
  <c r="AU8" i="39"/>
  <c r="AO8" i="39"/>
  <c r="G9" i="103"/>
  <c r="G10" i="103"/>
  <c r="Y43" i="43"/>
  <c r="AC43" i="43"/>
  <c r="AE43" i="43"/>
  <c r="CE9" i="52"/>
  <c r="W8" i="55"/>
  <c r="W40" i="42"/>
  <c r="CG50" i="52"/>
  <c r="AS50" i="52"/>
  <c r="BM50" i="52"/>
  <c r="Y50" i="52"/>
  <c r="BW50" i="52"/>
  <c r="BC50" i="52"/>
  <c r="CA50" i="52"/>
  <c r="CE50" i="52" s="1"/>
  <c r="AC50" i="52"/>
  <c r="BQ50" i="52"/>
  <c r="Q50" i="52"/>
  <c r="W50" i="52" s="1"/>
  <c r="AI50" i="52"/>
  <c r="BG50" i="52"/>
  <c r="AW50" i="52"/>
  <c r="AM50" i="52"/>
  <c r="AQ50" i="52" s="1"/>
  <c r="AY40" i="30"/>
  <c r="AY8" i="51"/>
  <c r="BO8" i="51"/>
  <c r="AA8" i="51"/>
  <c r="BG8" i="51"/>
  <c r="AQ8" i="51"/>
  <c r="AI8" i="51"/>
  <c r="Q8" i="51"/>
  <c r="W28" i="32"/>
  <c r="AC28" i="32" s="1"/>
  <c r="W29" i="41"/>
  <c r="AC29" i="41" s="1"/>
  <c r="AC8" i="42"/>
  <c r="AE8" i="42"/>
  <c r="Y8" i="42"/>
  <c r="AE8" i="41"/>
  <c r="Y8" i="41"/>
  <c r="AC8" i="41"/>
  <c r="Q14" i="33"/>
  <c r="Y29" i="31"/>
  <c r="AI29" i="31" s="1"/>
  <c r="W29" i="31"/>
  <c r="AC29" i="31" s="1"/>
  <c r="AS42" i="44"/>
  <c r="AU41" i="41"/>
  <c r="AO41" i="41"/>
  <c r="BA41" i="41" s="1"/>
  <c r="Y41" i="31"/>
  <c r="AK41" i="31" s="1"/>
  <c r="AE41" i="31"/>
  <c r="AC41" i="31"/>
  <c r="Q16" i="41"/>
  <c r="Q9" i="34"/>
  <c r="Q15" i="44"/>
  <c r="S15" i="44" s="1"/>
  <c r="CE23" i="84"/>
  <c r="BQ23" i="79" s="1"/>
  <c r="BU23" i="79" s="1"/>
  <c r="BW23" i="79" s="1"/>
  <c r="BO23" i="79"/>
  <c r="Q18" i="36"/>
  <c r="AG9" i="41"/>
  <c r="AG10" i="41"/>
  <c r="AG13" i="41"/>
  <c r="AG21" i="41"/>
  <c r="AG12" i="41"/>
  <c r="Q13" i="32"/>
  <c r="I38" i="74"/>
  <c r="I33" i="56" s="1"/>
  <c r="M33" i="56" s="1"/>
  <c r="AI33" i="38"/>
  <c r="S31" i="97"/>
  <c r="I39" i="35" s="1"/>
  <c r="M39" i="35" s="1"/>
  <c r="Q31" i="97"/>
  <c r="I38" i="35" s="1"/>
  <c r="W12" i="45"/>
  <c r="I41" i="53"/>
  <c r="M9" i="53"/>
  <c r="W36" i="37"/>
  <c r="W31" i="39"/>
  <c r="AC31" i="39" s="1"/>
  <c r="AY36" i="31"/>
  <c r="Y27" i="50"/>
  <c r="Q27" i="50"/>
  <c r="W27" i="50" s="1"/>
  <c r="W32" i="44"/>
  <c r="AW8" i="30"/>
  <c r="AW26" i="30"/>
  <c r="AW22" i="30"/>
  <c r="AS23" i="79"/>
  <c r="AU23" i="79" s="1"/>
  <c r="AM8" i="30" s="1"/>
  <c r="AW23" i="30"/>
  <c r="AW24" i="30"/>
  <c r="AW34" i="30"/>
  <c r="AS34" i="41"/>
  <c r="AC55" i="56"/>
  <c r="AM55" i="56"/>
  <c r="AS55" i="56"/>
  <c r="AI55" i="56"/>
  <c r="Q55" i="56"/>
  <c r="W55" i="56" s="1"/>
  <c r="AG8" i="30"/>
  <c r="AI8" i="30" s="1"/>
  <c r="AG26" i="30"/>
  <c r="AG22" i="30"/>
  <c r="AG23" i="30"/>
  <c r="AG34" i="30"/>
  <c r="AG24" i="30"/>
  <c r="W29" i="35"/>
  <c r="AC29" i="35" s="1"/>
  <c r="AE8" i="36"/>
  <c r="Y8" i="36"/>
  <c r="AC8" i="36"/>
  <c r="W25" i="34"/>
  <c r="Y25" i="34"/>
  <c r="AK25" i="34" s="1"/>
  <c r="AI32" i="35"/>
  <c r="AU14" i="30"/>
  <c r="BA14" i="30"/>
  <c r="AK14" i="30"/>
  <c r="AE14" i="30"/>
  <c r="Q14" i="30"/>
  <c r="Y43" i="35"/>
  <c r="AK43" i="35" s="1"/>
  <c r="AC43" i="35"/>
  <c r="AE43" i="35"/>
  <c r="S15" i="46"/>
  <c r="BA15" i="46"/>
  <c r="AE15" i="46"/>
  <c r="Q15" i="46"/>
  <c r="AU15" i="46"/>
  <c r="AK15" i="46"/>
  <c r="Q18" i="32"/>
  <c r="S18" i="32" s="1"/>
  <c r="W28" i="30"/>
  <c r="AC28" i="30" s="1"/>
  <c r="W23" i="88"/>
  <c r="BG8" i="88"/>
  <c r="W32" i="33"/>
  <c r="AC32" i="33" s="1"/>
  <c r="W42" i="36"/>
  <c r="Y42" i="36" s="1"/>
  <c r="Q17" i="46"/>
  <c r="AK17" i="46"/>
  <c r="BA17" i="46"/>
  <c r="AU17" i="46"/>
  <c r="AE17" i="46"/>
  <c r="Y15" i="89"/>
  <c r="Y22" i="89"/>
  <c r="Y14" i="89"/>
  <c r="Y18" i="89"/>
  <c r="Y20" i="89"/>
  <c r="Y19" i="89"/>
  <c r="Y21" i="89"/>
  <c r="Y9" i="89"/>
  <c r="Y10" i="89"/>
  <c r="Y12" i="89"/>
  <c r="Y11" i="89"/>
  <c r="Y13" i="89"/>
  <c r="Y16" i="89"/>
  <c r="Y23" i="89"/>
  <c r="Y8" i="89"/>
  <c r="Y17" i="89"/>
  <c r="Q11" i="40"/>
  <c r="W37" i="45"/>
  <c r="Y37" i="45" s="1"/>
  <c r="AE19" i="32"/>
  <c r="S19" i="32"/>
  <c r="Q19" i="32"/>
  <c r="AU19" i="32"/>
  <c r="AK19" i="32"/>
  <c r="BA19" i="32"/>
  <c r="W26" i="44"/>
  <c r="Y26" i="44" s="1"/>
  <c r="W40" i="43"/>
  <c r="AI28" i="39"/>
  <c r="AE42" i="43"/>
  <c r="AC42" i="43"/>
  <c r="AY35" i="46"/>
  <c r="Y43" i="39"/>
  <c r="AK43" i="39" s="1"/>
  <c r="AC43" i="39"/>
  <c r="Y29" i="54"/>
  <c r="Q29" i="54"/>
  <c r="W29" i="54" s="1"/>
  <c r="AY29" i="36"/>
  <c r="Y31" i="38"/>
  <c r="AI31" i="38" s="1"/>
  <c r="W31" i="38"/>
  <c r="AC31" i="38" s="1"/>
  <c r="AY43" i="33"/>
  <c r="Y43" i="42"/>
  <c r="AK43" i="42" s="1"/>
  <c r="AC43" i="42"/>
  <c r="AE43" i="42"/>
  <c r="AY37" i="34"/>
  <c r="BQ22" i="52"/>
  <c r="AC22" i="52"/>
  <c r="AW22" i="52"/>
  <c r="BA22" i="52" s="1"/>
  <c r="AI22" i="52"/>
  <c r="CG22" i="52"/>
  <c r="Y22" i="52"/>
  <c r="CA22" i="52"/>
  <c r="Q22" i="52"/>
  <c r="BW22" i="52"/>
  <c r="BM22" i="52"/>
  <c r="BG22" i="52"/>
  <c r="BC22" i="52"/>
  <c r="AM22" i="52"/>
  <c r="AS22" i="52" s="1"/>
  <c r="Y26" i="40"/>
  <c r="AK26" i="40" s="1"/>
  <c r="W26" i="40"/>
  <c r="S36" i="97"/>
  <c r="I39" i="31" s="1"/>
  <c r="M39" i="31" s="1"/>
  <c r="Q36" i="97"/>
  <c r="I38" i="31" s="1"/>
  <c r="W23" i="41"/>
  <c r="AK9" i="30"/>
  <c r="BA9" i="30"/>
  <c r="AE9" i="30"/>
  <c r="S9" i="30"/>
  <c r="AU9" i="30"/>
  <c r="Q9" i="30"/>
  <c r="AY8" i="39"/>
  <c r="AM43" i="39"/>
  <c r="AI36" i="43"/>
  <c r="W25" i="35"/>
  <c r="Y25" i="35" s="1"/>
  <c r="AS23" i="41"/>
  <c r="AC42" i="34"/>
  <c r="AE42" i="34"/>
  <c r="AI27" i="40"/>
  <c r="Q39" i="55"/>
  <c r="W39" i="55" s="1"/>
  <c r="AA39" i="55"/>
  <c r="AI39" i="55"/>
  <c r="S28" i="32"/>
  <c r="K9" i="77"/>
  <c r="M9" i="77" s="1"/>
  <c r="I25" i="54" s="1"/>
  <c r="K18" i="77"/>
  <c r="M18" i="77" s="1"/>
  <c r="I47" i="54" s="1"/>
  <c r="M47" i="54" s="1"/>
  <c r="K19" i="77"/>
  <c r="M19" i="77" s="1"/>
  <c r="I30" i="54" s="1"/>
  <c r="M30" i="54" s="1"/>
  <c r="K20" i="77"/>
  <c r="M20" i="77" s="1"/>
  <c r="I51" i="54" s="1"/>
  <c r="M51" i="54" s="1"/>
  <c r="Q14" i="34"/>
  <c r="BW93" i="52"/>
  <c r="AC93" i="52"/>
  <c r="AI93" i="52" s="1"/>
  <c r="BG93" i="52"/>
  <c r="BM93" i="52" s="1"/>
  <c r="AW93" i="52"/>
  <c r="BC93" i="52" s="1"/>
  <c r="AM93" i="52"/>
  <c r="AQ93" i="52" s="1"/>
  <c r="CA93" i="52"/>
  <c r="CE93" i="52" s="1"/>
  <c r="Q93" i="52"/>
  <c r="W93" i="52" s="1"/>
  <c r="BQ93" i="52"/>
  <c r="Q16" i="40"/>
  <c r="AI33" i="33"/>
  <c r="Q15" i="45"/>
  <c r="Q18" i="33"/>
  <c r="S18" i="33" s="1"/>
  <c r="K48" i="74"/>
  <c r="I52" i="54" s="1"/>
  <c r="M52" i="54" s="1"/>
  <c r="BQ31" i="52"/>
  <c r="AC31" i="52"/>
  <c r="Q31" i="52"/>
  <c r="W31" i="52" s="1"/>
  <c r="BG31" i="52"/>
  <c r="CA31" i="52"/>
  <c r="CE31" i="52" s="1"/>
  <c r="BC31" i="52"/>
  <c r="BW31" i="52"/>
  <c r="BM31" i="52"/>
  <c r="AW31" i="52"/>
  <c r="AS31" i="52"/>
  <c r="AM31" i="52"/>
  <c r="AQ31" i="52" s="1"/>
  <c r="AI31" i="52"/>
  <c r="Q13" i="38"/>
  <c r="W36" i="35"/>
  <c r="W37" i="42"/>
  <c r="S37" i="97"/>
  <c r="I39" i="30" s="1"/>
  <c r="M39" i="30" s="1"/>
  <c r="Q37" i="97"/>
  <c r="I38" i="30" s="1"/>
  <c r="W28" i="42"/>
  <c r="AC28" i="42" s="1"/>
  <c r="AG24" i="33"/>
  <c r="AG34" i="33"/>
  <c r="AG26" i="33"/>
  <c r="AI26" i="33" s="1"/>
  <c r="AG23" i="33"/>
  <c r="AG8" i="33"/>
  <c r="AI8" i="33" s="1"/>
  <c r="AG22" i="33"/>
  <c r="AM28" i="36"/>
  <c r="AS28" i="36" s="1"/>
  <c r="W31" i="32"/>
  <c r="AC31" i="32" s="1"/>
  <c r="AO42" i="38"/>
  <c r="W28" i="33"/>
  <c r="AC28" i="33" s="1"/>
  <c r="AM25" i="35"/>
  <c r="AO25" i="35" s="1"/>
  <c r="AM43" i="46"/>
  <c r="AO43" i="46" s="1"/>
  <c r="W27" i="34"/>
  <c r="Y27" i="34"/>
  <c r="AK27" i="34" s="1"/>
  <c r="AI14" i="91"/>
  <c r="AI15" i="91"/>
  <c r="AI9" i="91"/>
  <c r="AI12" i="91"/>
  <c r="AI16" i="91"/>
  <c r="AI21" i="91"/>
  <c r="AI11" i="91"/>
  <c r="AI20" i="91"/>
  <c r="AI10" i="91"/>
  <c r="AI19" i="91"/>
  <c r="AI18" i="91"/>
  <c r="AI8" i="91"/>
  <c r="AI13" i="91"/>
  <c r="AI17" i="91"/>
  <c r="AI22" i="91"/>
  <c r="AI23" i="91"/>
  <c r="W36" i="36"/>
  <c r="AM29" i="41"/>
  <c r="O19" i="77"/>
  <c r="Q19" i="77" s="1"/>
  <c r="E71" i="74" s="1"/>
  <c r="O20" i="77"/>
  <c r="Q20" i="77" s="1"/>
  <c r="E72" i="74" s="1"/>
  <c r="O18" i="77"/>
  <c r="Q18" i="77" s="1"/>
  <c r="E70" i="74" s="1"/>
  <c r="O9" i="77"/>
  <c r="Q9" i="77" s="1"/>
  <c r="E61" i="74" s="1"/>
  <c r="W34" i="35"/>
  <c r="Y34" i="35" s="1"/>
  <c r="AK34" i="35" s="1"/>
  <c r="AU8" i="44"/>
  <c r="AO8" i="44"/>
  <c r="AY8" i="44" s="1"/>
  <c r="W32" i="36"/>
  <c r="AC32" i="36" s="1"/>
  <c r="Q59" i="50"/>
  <c r="W59" i="50" s="1"/>
  <c r="Q16" i="44"/>
  <c r="S16" i="44" s="1"/>
  <c r="AM30" i="44"/>
  <c r="AS30" i="44" s="1"/>
  <c r="Y23" i="32"/>
  <c r="AK23" i="32" s="1"/>
  <c r="W23" i="32"/>
  <c r="W40" i="44"/>
  <c r="Y40" i="44"/>
  <c r="AK40" i="44" s="1"/>
  <c r="Q15" i="33"/>
  <c r="S15" i="33"/>
  <c r="Q18" i="38"/>
  <c r="S18" i="38" s="1"/>
  <c r="AS52" i="56"/>
  <c r="AC52" i="56"/>
  <c r="AI52" i="56" s="1"/>
  <c r="Q52" i="56"/>
  <c r="W52" i="56" s="1"/>
  <c r="AM52" i="56"/>
  <c r="AM28" i="33"/>
  <c r="AS28" i="33" s="1"/>
  <c r="AO28" i="33"/>
  <c r="AY28" i="33" s="1"/>
  <c r="W37" i="30"/>
  <c r="AC37" i="30" s="1"/>
  <c r="AM36" i="36"/>
  <c r="AO36" i="36"/>
  <c r="AY36" i="36" s="1"/>
  <c r="AO83" i="52"/>
  <c r="AM83" i="52"/>
  <c r="AS83" i="52" s="1"/>
  <c r="Y30" i="30"/>
  <c r="AI30" i="30" s="1"/>
  <c r="W30" i="30"/>
  <c r="AC30" i="30" s="1"/>
  <c r="AM37" i="43"/>
  <c r="AE20" i="77"/>
  <c r="AG20" i="77" s="1"/>
  <c r="I29" i="17" s="1"/>
  <c r="M29" i="17" s="1"/>
  <c r="S29" i="17" s="1"/>
  <c r="AE9" i="77"/>
  <c r="AG9" i="77" s="1"/>
  <c r="I18" i="17" s="1"/>
  <c r="AE18" i="77"/>
  <c r="AG18" i="77" s="1"/>
  <c r="I27" i="17" s="1"/>
  <c r="M27" i="17" s="1"/>
  <c r="S27" i="17" s="1"/>
  <c r="AE19" i="77"/>
  <c r="AG19" i="77" s="1"/>
  <c r="I28" i="17" s="1"/>
  <c r="M28" i="17" s="1"/>
  <c r="S28" i="17" s="1"/>
  <c r="AI43" i="31"/>
  <c r="AY37" i="41"/>
  <c r="Q16" i="43"/>
  <c r="S16" i="43"/>
  <c r="AM23" i="32"/>
  <c r="W31" i="41"/>
  <c r="AC31" i="41" s="1"/>
  <c r="AM12" i="36"/>
  <c r="AM40" i="44"/>
  <c r="AO40" i="44" s="1"/>
  <c r="Q15" i="39"/>
  <c r="AW23" i="52"/>
  <c r="BW23" i="52"/>
  <c r="BQ23" i="52"/>
  <c r="Q23" i="52"/>
  <c r="W23" i="52" s="1"/>
  <c r="CG23" i="52"/>
  <c r="CA23" i="52"/>
  <c r="CE23" i="52" s="1"/>
  <c r="BG23" i="52"/>
  <c r="BM23" i="52" s="1"/>
  <c r="BC23" i="52"/>
  <c r="AM23" i="52"/>
  <c r="AI23" i="52"/>
  <c r="AC23" i="52"/>
  <c r="Y23" i="52"/>
  <c r="BO9" i="51"/>
  <c r="BS9" i="51" s="1"/>
  <c r="AA9" i="51"/>
  <c r="AQ9" i="51"/>
  <c r="Q9" i="51"/>
  <c r="W9" i="51" s="1"/>
  <c r="AY9" i="51"/>
  <c r="BG9" i="51"/>
  <c r="AI9" i="51"/>
  <c r="AM9" i="51" s="1"/>
  <c r="Y12" i="46"/>
  <c r="W12" i="46"/>
  <c r="W37" i="31"/>
  <c r="Y37" i="31"/>
  <c r="AK37" i="31" s="1"/>
  <c r="BA13" i="46"/>
  <c r="AE13" i="46"/>
  <c r="Q13" i="46"/>
  <c r="S13" i="46" s="1"/>
  <c r="AU13" i="46"/>
  <c r="AK13" i="46"/>
  <c r="AM26" i="40"/>
  <c r="S22" i="97"/>
  <c r="I39" i="44" s="1"/>
  <c r="M39" i="44" s="1"/>
  <c r="Q22" i="97"/>
  <c r="I38" i="44" s="1"/>
  <c r="W34" i="38"/>
  <c r="AO42" i="40"/>
  <c r="AM42" i="40"/>
  <c r="AM29" i="37"/>
  <c r="AS29" i="37" s="1"/>
  <c r="AM31" i="39"/>
  <c r="AS31" i="39" s="1"/>
  <c r="AO31" i="39"/>
  <c r="AY31" i="39" s="1"/>
  <c r="AM41" i="31"/>
  <c r="AM41" i="35"/>
  <c r="W24" i="34"/>
  <c r="Y34" i="37"/>
  <c r="AK34" i="37" s="1"/>
  <c r="W34" i="37"/>
  <c r="AM27" i="39"/>
  <c r="M10" i="22"/>
  <c r="W23" i="30"/>
  <c r="AC23" i="30" s="1"/>
  <c r="AY28" i="30"/>
  <c r="AO84" i="52"/>
  <c r="AM84" i="52"/>
  <c r="AS84" i="52" s="1"/>
  <c r="K29" i="73"/>
  <c r="I80" i="23" s="1"/>
  <c r="M80" i="23" s="1"/>
  <c r="S80" i="23" s="1"/>
  <c r="W28" i="43"/>
  <c r="AC28" i="43" s="1"/>
  <c r="Y37" i="43"/>
  <c r="AK37" i="43" s="1"/>
  <c r="W37" i="43"/>
  <c r="W26" i="32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Q14" i="42"/>
  <c r="CG23" i="79"/>
  <c r="CY23" i="84"/>
  <c r="CI23" i="79" s="1"/>
  <c r="CM23" i="79" s="1"/>
  <c r="CO23" i="79" s="1"/>
  <c r="Q16" i="42"/>
  <c r="S16" i="42"/>
  <c r="AG21" i="40"/>
  <c r="AG12" i="40"/>
  <c r="AG13" i="40"/>
  <c r="AG9" i="40"/>
  <c r="AG10" i="40"/>
  <c r="Q15" i="37"/>
  <c r="Y8" i="46"/>
  <c r="AM30" i="46"/>
  <c r="AO30" i="46" s="1"/>
  <c r="AM30" i="45"/>
  <c r="AS30" i="45" s="1"/>
  <c r="W31" i="35"/>
  <c r="AC31" i="35" s="1"/>
  <c r="AY36" i="37"/>
  <c r="W36" i="30"/>
  <c r="AY34" i="41"/>
  <c r="W25" i="44"/>
  <c r="AO85" i="52"/>
  <c r="AQ85" i="52" s="1"/>
  <c r="AM85" i="52"/>
  <c r="AS85" i="52" s="1"/>
  <c r="AU8" i="34"/>
  <c r="AM28" i="43"/>
  <c r="AS28" i="43" s="1"/>
  <c r="AM9" i="77"/>
  <c r="AO9" i="77" s="1"/>
  <c r="I16" i="21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W12" i="37"/>
  <c r="Y12" i="37"/>
  <c r="AK12" i="37" s="1"/>
  <c r="Y12" i="43"/>
  <c r="AK12" i="43" s="1"/>
  <c r="W12" i="43"/>
  <c r="AI43" i="35"/>
  <c r="Q14" i="45"/>
  <c r="S14" i="45"/>
  <c r="W37" i="38"/>
  <c r="Y37" i="38"/>
  <c r="AK37" i="38" s="1"/>
  <c r="AW12" i="30"/>
  <c r="AW9" i="30"/>
  <c r="AW10" i="30"/>
  <c r="CC23" i="79"/>
  <c r="CE23" i="79" s="1"/>
  <c r="AM12" i="30" s="1"/>
  <c r="AW21" i="30"/>
  <c r="AW13" i="30"/>
  <c r="W27" i="44"/>
  <c r="Y27" i="44"/>
  <c r="AK27" i="44" s="1"/>
  <c r="W27" i="32"/>
  <c r="Y27" i="32" s="1"/>
  <c r="AK27" i="32" s="1"/>
  <c r="S16" i="37"/>
  <c r="Q16" i="37"/>
  <c r="Y41" i="45"/>
  <c r="AK41" i="45" s="1"/>
  <c r="AE41" i="45"/>
  <c r="AC41" i="45"/>
  <c r="AS8" i="44"/>
  <c r="Q15" i="42"/>
  <c r="Q18" i="42"/>
  <c r="S18" i="42"/>
  <c r="AG26" i="46"/>
  <c r="AI26" i="46" s="1"/>
  <c r="AG8" i="46"/>
  <c r="AI8" i="46" s="1"/>
  <c r="AG24" i="46"/>
  <c r="AI24" i="46" s="1"/>
  <c r="AG22" i="46"/>
  <c r="AI22" i="46" s="1"/>
  <c r="AG34" i="46"/>
  <c r="AI34" i="46" s="1"/>
  <c r="AG23" i="46"/>
  <c r="AI23" i="46" s="1"/>
  <c r="Q9" i="37"/>
  <c r="S9" i="37"/>
  <c r="Q12" i="55"/>
  <c r="W12" i="55" s="1"/>
  <c r="AI12" i="55"/>
  <c r="AA12" i="55"/>
  <c r="AM12" i="33"/>
  <c r="AU12" i="33" s="1"/>
  <c r="AO12" i="33"/>
  <c r="BA12" i="33" s="1"/>
  <c r="W24" i="46"/>
  <c r="Y24" i="46" s="1"/>
  <c r="Q13" i="39"/>
  <c r="S13" i="39" s="1"/>
  <c r="W31" i="40"/>
  <c r="AC31" i="40" s="1"/>
  <c r="AG26" i="38"/>
  <c r="AI26" i="38" s="1"/>
  <c r="AG24" i="38"/>
  <c r="AG22" i="38"/>
  <c r="AG34" i="38"/>
  <c r="AG23" i="38"/>
  <c r="AG8" i="38"/>
  <c r="AI8" i="38" s="1"/>
  <c r="AI42" i="38"/>
  <c r="W24" i="43"/>
  <c r="Y24" i="43"/>
  <c r="AK24" i="43" s="1"/>
  <c r="S24" i="97"/>
  <c r="I39" i="42" s="1"/>
  <c r="M39" i="42" s="1"/>
  <c r="Q24" i="97"/>
  <c r="I38" i="42" s="1"/>
  <c r="AG24" i="31"/>
  <c r="AG22" i="31"/>
  <c r="AG8" i="31"/>
  <c r="AG23" i="31"/>
  <c r="AI23" i="31" s="1"/>
  <c r="AG23" i="35"/>
  <c r="AG34" i="35"/>
  <c r="AG8" i="35"/>
  <c r="AG22" i="35"/>
  <c r="AG26" i="35"/>
  <c r="AG26" i="31"/>
  <c r="AG34" i="31"/>
  <c r="AG24" i="35"/>
  <c r="Y43" i="38"/>
  <c r="AK43" i="38" s="1"/>
  <c r="AE43" i="38"/>
  <c r="AC43" i="38"/>
  <c r="AI60" i="56"/>
  <c r="AC60" i="56"/>
  <c r="Y60" i="56"/>
  <c r="AS60" i="56"/>
  <c r="AM60" i="56"/>
  <c r="Q60" i="56"/>
  <c r="W60" i="56" s="1"/>
  <c r="W36" i="45"/>
  <c r="Y29" i="37"/>
  <c r="AI29" i="37" s="1"/>
  <c r="W29" i="37"/>
  <c r="AC29" i="37" s="1"/>
  <c r="Q20" i="50"/>
  <c r="W20" i="50" s="1"/>
  <c r="Y20" i="50"/>
  <c r="AI41" i="43"/>
  <c r="AS15" i="89"/>
  <c r="AS16" i="89"/>
  <c r="AS9" i="89"/>
  <c r="AS14" i="89"/>
  <c r="AS22" i="89"/>
  <c r="AS17" i="89"/>
  <c r="AS23" i="89"/>
  <c r="AS10" i="89"/>
  <c r="AS21" i="89"/>
  <c r="AS20" i="89"/>
  <c r="AS12" i="89"/>
  <c r="AS18" i="89"/>
  <c r="AS19" i="89"/>
  <c r="AS13" i="89"/>
  <c r="AS11" i="89"/>
  <c r="AS8" i="89"/>
  <c r="AE8" i="43"/>
  <c r="Y8" i="43"/>
  <c r="AC8" i="43"/>
  <c r="AY37" i="31"/>
  <c r="AU8" i="40"/>
  <c r="AO8" i="40"/>
  <c r="AY8" i="40" s="1"/>
  <c r="S31" i="32"/>
  <c r="W30" i="46"/>
  <c r="Y30" i="46" s="1"/>
  <c r="W43" i="32"/>
  <c r="W41" i="32"/>
  <c r="S31" i="35"/>
  <c r="AY8" i="34"/>
  <c r="S36" i="30"/>
  <c r="AO82" i="52"/>
  <c r="AQ82" i="52" s="1"/>
  <c r="AM82" i="52"/>
  <c r="AS82" i="52" s="1"/>
  <c r="S30" i="30"/>
  <c r="AU9" i="77"/>
  <c r="AW9" i="77" s="1"/>
  <c r="I18" i="13" s="1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S12" i="43"/>
  <c r="AI27" i="35"/>
  <c r="Q14" i="43"/>
  <c r="S14" i="43"/>
  <c r="W42" i="33"/>
  <c r="S27" i="44"/>
  <c r="S27" i="32"/>
  <c r="AI31" i="45"/>
  <c r="AI42" i="45"/>
  <c r="W27" i="38"/>
  <c r="Y27" i="38" s="1"/>
  <c r="Q9" i="40"/>
  <c r="S9" i="40" s="1"/>
  <c r="S16" i="35"/>
  <c r="Q16" i="35"/>
  <c r="Q28" i="50"/>
  <c r="W28" i="50" s="1"/>
  <c r="AE8" i="37"/>
  <c r="AC8" i="37"/>
  <c r="Y8" i="37"/>
  <c r="Y43" i="45"/>
  <c r="AK43" i="45" s="1"/>
  <c r="AC43" i="45"/>
  <c r="AE43" i="45"/>
  <c r="W12" i="36"/>
  <c r="AI27" i="33"/>
  <c r="AS8" i="39"/>
  <c r="Q15" i="32"/>
  <c r="S15" i="32"/>
  <c r="Q18" i="37"/>
  <c r="S18" i="37" s="1"/>
  <c r="W25" i="39"/>
  <c r="Y37" i="44"/>
  <c r="AK37" i="44" s="1"/>
  <c r="W37" i="44"/>
  <c r="W32" i="46"/>
  <c r="Y32" i="46" s="1"/>
  <c r="Y25" i="30"/>
  <c r="AI25" i="30" s="1"/>
  <c r="W25" i="30"/>
  <c r="AC25" i="30" s="1"/>
  <c r="Y30" i="41"/>
  <c r="AI30" i="41" s="1"/>
  <c r="W30" i="41"/>
  <c r="AC30" i="41" s="1"/>
  <c r="W24" i="45"/>
  <c r="Y41" i="33"/>
  <c r="AK41" i="33" s="1"/>
  <c r="AE41" i="33"/>
  <c r="AC41" i="33"/>
  <c r="Q14" i="50"/>
  <c r="W14" i="50" s="1"/>
  <c r="Y14" i="50"/>
  <c r="AE42" i="45"/>
  <c r="AC42" i="45"/>
  <c r="Q17" i="34"/>
  <c r="S11" i="31"/>
  <c r="Q11" i="31"/>
  <c r="I162" i="11"/>
  <c r="I163" i="11" s="1"/>
  <c r="G53" i="10" s="1"/>
  <c r="G54" i="10" s="1"/>
  <c r="BI82" i="52"/>
  <c r="BG82" i="52"/>
  <c r="BM82" i="52" s="1"/>
  <c r="K17" i="73"/>
  <c r="I41" i="23" s="1"/>
  <c r="M41" i="23" s="1"/>
  <c r="S41" i="23" s="1"/>
  <c r="I17" i="73"/>
  <c r="I41" i="25" s="1"/>
  <c r="M41" i="25" s="1"/>
  <c r="S41" i="25" s="1"/>
  <c r="AM43" i="35"/>
  <c r="Y21" i="90"/>
  <c r="Y11" i="90"/>
  <c r="Y12" i="90"/>
  <c r="Y9" i="90"/>
  <c r="Y19" i="90"/>
  <c r="Y23" i="90"/>
  <c r="Y20" i="90"/>
  <c r="Y10" i="90"/>
  <c r="Y18" i="90"/>
  <c r="Y17" i="90"/>
  <c r="Y16" i="90"/>
  <c r="Y15" i="90"/>
  <c r="Y8" i="90"/>
  <c r="Y14" i="90"/>
  <c r="Y13" i="90"/>
  <c r="Y22" i="90"/>
  <c r="BG23" i="90"/>
  <c r="Y12" i="33"/>
  <c r="AK12" i="33" s="1"/>
  <c r="W12" i="33"/>
  <c r="S9" i="21"/>
  <c r="S25" i="39"/>
  <c r="S37" i="44"/>
  <c r="S32" i="46"/>
  <c r="K74" i="96"/>
  <c r="I13" i="22" s="1"/>
  <c r="M13" i="22" s="1"/>
  <c r="S13" i="22" s="1"/>
  <c r="Y30" i="36"/>
  <c r="AI30" i="36" s="1"/>
  <c r="W30" i="36"/>
  <c r="AC30" i="36" s="1"/>
  <c r="AE8" i="45"/>
  <c r="AC8" i="45"/>
  <c r="Y8" i="45"/>
  <c r="AM40" i="40"/>
  <c r="W30" i="31"/>
  <c r="AC30" i="31" s="1"/>
  <c r="Y30" i="31"/>
  <c r="AI30" i="31" s="1"/>
  <c r="AY8" i="36"/>
  <c r="S13" i="40"/>
  <c r="Q13" i="40"/>
  <c r="S9" i="20"/>
  <c r="S15" i="20" s="1"/>
  <c r="E41" i="8" s="1"/>
  <c r="M15" i="20"/>
  <c r="E35" i="10" s="1"/>
  <c r="S34" i="97"/>
  <c r="I39" i="32" s="1"/>
  <c r="M39" i="32" s="1"/>
  <c r="Q34" i="97"/>
  <c r="I38" i="32" s="1"/>
  <c r="I78" i="96"/>
  <c r="Y41" i="38"/>
  <c r="AK41" i="38" s="1"/>
  <c r="AE41" i="38"/>
  <c r="AC41" i="38"/>
  <c r="K56" i="74"/>
  <c r="I60" i="54" s="1"/>
  <c r="M60" i="54" s="1"/>
  <c r="S36" i="45"/>
  <c r="BY22" i="79"/>
  <c r="BM29" i="52"/>
  <c r="AM29" i="52"/>
  <c r="AQ29" i="52" s="1"/>
  <c r="CG29" i="52"/>
  <c r="CA29" i="52"/>
  <c r="CE29" i="52" s="1"/>
  <c r="AC29" i="52"/>
  <c r="AI29" i="52" s="1"/>
  <c r="BC29" i="52"/>
  <c r="AW29" i="52"/>
  <c r="Q29" i="52"/>
  <c r="BW29" i="52"/>
  <c r="BQ29" i="52"/>
  <c r="BG29" i="52"/>
  <c r="K48" i="54"/>
  <c r="K47" i="54"/>
  <c r="K46" i="54"/>
  <c r="M46" i="54" s="1"/>
  <c r="AI37" i="43"/>
  <c r="W30" i="38"/>
  <c r="AC30" i="38" s="1"/>
  <c r="AG26" i="43"/>
  <c r="AG22" i="43"/>
  <c r="AG24" i="43"/>
  <c r="AG8" i="43"/>
  <c r="AI8" i="43" s="1"/>
  <c r="AG34" i="43"/>
  <c r="AG23" i="43"/>
  <c r="AY29" i="31"/>
  <c r="AY24" i="40"/>
  <c r="AW13" i="45"/>
  <c r="AW21" i="45"/>
  <c r="AW10" i="45"/>
  <c r="CC9" i="79"/>
  <c r="CE9" i="79" s="1"/>
  <c r="AM12" i="45" s="1"/>
  <c r="AW12" i="45"/>
  <c r="AW9" i="45"/>
  <c r="Y29" i="33"/>
  <c r="AI29" i="33" s="1"/>
  <c r="W29" i="33"/>
  <c r="AC29" i="33" s="1"/>
  <c r="AG45" i="32"/>
  <c r="AG38" i="32"/>
  <c r="AG27" i="32"/>
  <c r="AG14" i="32"/>
  <c r="AG32" i="32"/>
  <c r="AG28" i="32"/>
  <c r="AG20" i="32"/>
  <c r="AG43" i="32"/>
  <c r="AG37" i="32"/>
  <c r="AI37" i="32" s="1"/>
  <c r="AG17" i="32"/>
  <c r="AG30" i="32"/>
  <c r="AI30" i="32" s="1"/>
  <c r="AG16" i="32"/>
  <c r="AG15" i="32"/>
  <c r="AG46" i="32"/>
  <c r="AG36" i="32"/>
  <c r="AG41" i="32"/>
  <c r="AG39" i="32"/>
  <c r="AG19" i="32"/>
  <c r="AG42" i="32"/>
  <c r="AI42" i="32" s="1"/>
  <c r="AG11" i="32"/>
  <c r="AG25" i="32"/>
  <c r="AG40" i="32"/>
  <c r="AG33" i="32"/>
  <c r="AG18" i="32"/>
  <c r="AG31" i="32"/>
  <c r="AG29" i="32"/>
  <c r="W24" i="42"/>
  <c r="AU8" i="41"/>
  <c r="AO8" i="41"/>
  <c r="AO81" i="52"/>
  <c r="AQ81" i="52" s="1"/>
  <c r="AM81" i="52"/>
  <c r="AS81" i="52" s="1"/>
  <c r="AO27" i="46"/>
  <c r="AM27" i="46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K86" i="74"/>
  <c r="I60" i="50" s="1"/>
  <c r="M60" i="50" s="1"/>
  <c r="S14" i="40"/>
  <c r="Q14" i="40"/>
  <c r="S42" i="33"/>
  <c r="AI12" i="88"/>
  <c r="AI13" i="88"/>
  <c r="AI20" i="88"/>
  <c r="AI9" i="88"/>
  <c r="AI16" i="88"/>
  <c r="AI8" i="88"/>
  <c r="AI18" i="88"/>
  <c r="AI23" i="88"/>
  <c r="AI17" i="88"/>
  <c r="AI21" i="88"/>
  <c r="AI10" i="88"/>
  <c r="AI19" i="88"/>
  <c r="AI22" i="88"/>
  <c r="AI11" i="88"/>
  <c r="AI14" i="88"/>
  <c r="AI15" i="88"/>
  <c r="S27" i="38"/>
  <c r="Q16" i="34"/>
  <c r="AM43" i="52"/>
  <c r="AQ43" i="52" s="1"/>
  <c r="CG43" i="52"/>
  <c r="BG43" i="52"/>
  <c r="BM43" i="52" s="1"/>
  <c r="Y43" i="52"/>
  <c r="CA43" i="52"/>
  <c r="CE43" i="52" s="1"/>
  <c r="BW43" i="52"/>
  <c r="BQ43" i="52"/>
  <c r="AW43" i="52"/>
  <c r="BC43" i="52" s="1"/>
  <c r="AS43" i="52"/>
  <c r="AC43" i="52"/>
  <c r="AI43" i="52" s="1"/>
  <c r="Q43" i="52"/>
  <c r="W43" i="52" s="1"/>
  <c r="AG22" i="37"/>
  <c r="AG34" i="37"/>
  <c r="AI34" i="37" s="1"/>
  <c r="AG8" i="37"/>
  <c r="AI8" i="37" s="1"/>
  <c r="AG26" i="37"/>
  <c r="AG23" i="37"/>
  <c r="AI23" i="37" s="1"/>
  <c r="AG24" i="37"/>
  <c r="W30" i="44"/>
  <c r="AC30" i="44" s="1"/>
  <c r="AM43" i="31"/>
  <c r="W12" i="30"/>
  <c r="AC12" i="30" s="1"/>
  <c r="Y12" i="30"/>
  <c r="AM43" i="41"/>
  <c r="AO43" i="41" s="1"/>
  <c r="Q18" i="41"/>
  <c r="S18" i="41" s="1"/>
  <c r="S9" i="44"/>
  <c r="Q9" i="44"/>
  <c r="S9" i="41"/>
  <c r="Q9" i="41"/>
  <c r="AW8" i="31"/>
  <c r="AW34" i="31"/>
  <c r="AW24" i="31"/>
  <c r="AW8" i="35"/>
  <c r="AW22" i="35"/>
  <c r="AW34" i="35"/>
  <c r="AS19" i="79"/>
  <c r="AU19" i="79" s="1"/>
  <c r="AW24" i="35"/>
  <c r="AW22" i="31"/>
  <c r="AW23" i="31"/>
  <c r="AW26" i="35"/>
  <c r="AW26" i="31"/>
  <c r="AW23" i="35"/>
  <c r="Q8" i="49"/>
  <c r="Y19" i="91"/>
  <c r="Y20" i="91"/>
  <c r="Y9" i="91"/>
  <c r="Y10" i="91"/>
  <c r="Y21" i="91"/>
  <c r="Y23" i="91"/>
  <c r="Y13" i="91"/>
  <c r="Y8" i="91"/>
  <c r="Y12" i="91"/>
  <c r="Y17" i="91"/>
  <c r="Y11" i="91"/>
  <c r="Y16" i="91"/>
  <c r="Y15" i="91"/>
  <c r="Y22" i="91"/>
  <c r="Y18" i="91"/>
  <c r="Y14" i="91"/>
  <c r="BG23" i="91"/>
  <c r="Y40" i="46"/>
  <c r="W40" i="46"/>
  <c r="CY22" i="84"/>
  <c r="CI22" i="79" s="1"/>
  <c r="CM22" i="79" s="1"/>
  <c r="CO22" i="79" s="1"/>
  <c r="W12" i="32" s="1"/>
  <c r="CG22" i="79"/>
  <c r="W29" i="39"/>
  <c r="AC29" i="39" s="1"/>
  <c r="W34" i="40"/>
  <c r="Y34" i="40"/>
  <c r="AK34" i="40" s="1"/>
  <c r="AM30" i="38"/>
  <c r="AS30" i="38" s="1"/>
  <c r="AO30" i="38"/>
  <c r="AY30" i="38" s="1"/>
  <c r="AM33" i="44"/>
  <c r="W23" i="44"/>
  <c r="Q37" i="55"/>
  <c r="W37" i="55" s="1"/>
  <c r="AI37" i="55"/>
  <c r="AA37" i="55"/>
  <c r="AM29" i="33"/>
  <c r="AS29" i="33" s="1"/>
  <c r="W30" i="45"/>
  <c r="AC30" i="45" s="1"/>
  <c r="W33" i="43"/>
  <c r="AM24" i="42"/>
  <c r="AO80" i="52"/>
  <c r="AQ80" i="52" s="1"/>
  <c r="AM80" i="52"/>
  <c r="AS80" i="52" s="1"/>
  <c r="W24" i="30"/>
  <c r="AC24" i="30" s="1"/>
  <c r="W28" i="35"/>
  <c r="AC28" i="35" s="1"/>
  <c r="AY20" i="77"/>
  <c r="BA20" i="77" s="1"/>
  <c r="E89" i="74" s="1"/>
  <c r="AY18" i="77"/>
  <c r="BA18" i="77" s="1"/>
  <c r="E87" i="74" s="1"/>
  <c r="AY9" i="77"/>
  <c r="BA9" i="77" s="1"/>
  <c r="E78" i="74" s="1"/>
  <c r="AY19" i="77"/>
  <c r="BA19" i="77" s="1"/>
  <c r="E88" i="74" s="1"/>
  <c r="CA94" i="52"/>
  <c r="CE94" i="52" s="1"/>
  <c r="AI94" i="52"/>
  <c r="BG94" i="52"/>
  <c r="BC94" i="52"/>
  <c r="AC94" i="52"/>
  <c r="Y94" i="52"/>
  <c r="AM94" i="52"/>
  <c r="AQ94" i="52" s="1"/>
  <c r="CG94" i="52"/>
  <c r="Q94" i="52"/>
  <c r="W94" i="52" s="1"/>
  <c r="BW94" i="52"/>
  <c r="BQ94" i="52"/>
  <c r="BM94" i="52"/>
  <c r="AW94" i="52"/>
  <c r="AS94" i="52"/>
  <c r="S14" i="38"/>
  <c r="Q14" i="38"/>
  <c r="W36" i="34"/>
  <c r="AY41" i="41"/>
  <c r="Q16" i="32"/>
  <c r="AY42" i="44"/>
  <c r="W12" i="44"/>
  <c r="Y12" i="44" s="1"/>
  <c r="AK12" i="44" s="1"/>
  <c r="AS34" i="44"/>
  <c r="Q18" i="40"/>
  <c r="S18" i="40" s="1"/>
  <c r="AM42" i="31"/>
  <c r="AY83" i="52"/>
  <c r="AW83" i="52"/>
  <c r="BC83" i="52" s="1"/>
  <c r="W28" i="46"/>
  <c r="Y28" i="46" s="1"/>
  <c r="W33" i="30"/>
  <c r="AC33" i="30" s="1"/>
  <c r="AU8" i="36"/>
  <c r="AO8" i="36"/>
  <c r="Q13" i="45"/>
  <c r="S13" i="45"/>
  <c r="S32" i="18"/>
  <c r="S33" i="18" s="1"/>
  <c r="I32" i="8" s="1"/>
  <c r="M33" i="18"/>
  <c r="G27" i="10" s="1"/>
  <c r="AS12" i="39"/>
  <c r="Y43" i="36"/>
  <c r="AK43" i="36" s="1"/>
  <c r="AC43" i="36"/>
  <c r="W42" i="41"/>
  <c r="S40" i="46"/>
  <c r="AI32" i="30"/>
  <c r="S34" i="40"/>
  <c r="AI42" i="37"/>
  <c r="AM29" i="46"/>
  <c r="AO29" i="46" s="1"/>
  <c r="Y43" i="37"/>
  <c r="AK43" i="37" s="1"/>
  <c r="AC43" i="37"/>
  <c r="AE43" i="37"/>
  <c r="W36" i="42"/>
  <c r="W27" i="39"/>
  <c r="Y27" i="39"/>
  <c r="AK27" i="39" s="1"/>
  <c r="W33" i="44"/>
  <c r="Y33" i="44"/>
  <c r="AK33" i="44" s="1"/>
  <c r="K24" i="73"/>
  <c r="I62" i="23" s="1"/>
  <c r="M62" i="23" s="1"/>
  <c r="S62" i="23" s="1"/>
  <c r="S25" i="44"/>
  <c r="AC42" i="38"/>
  <c r="AE42" i="38"/>
  <c r="S28" i="35"/>
  <c r="W32" i="41"/>
  <c r="AC32" i="41" s="1"/>
  <c r="Y32" i="41"/>
  <c r="S14" i="37"/>
  <c r="Q14" i="37"/>
  <c r="S37" i="38"/>
  <c r="Y33" i="34"/>
  <c r="AK33" i="34" s="1"/>
  <c r="W33" i="34"/>
  <c r="AE16" i="30"/>
  <c r="Q16" i="30"/>
  <c r="AU16" i="30"/>
  <c r="BA16" i="30"/>
  <c r="AK16" i="30"/>
  <c r="AM12" i="44"/>
  <c r="AU12" i="44" s="1"/>
  <c r="Q15" i="43"/>
  <c r="Q18" i="39"/>
  <c r="S18" i="39" s="1"/>
  <c r="AY82" i="52"/>
  <c r="BA82" i="52" s="1"/>
  <c r="AW82" i="52"/>
  <c r="BC82" i="52" s="1"/>
  <c r="Q13" i="35"/>
  <c r="AM12" i="34"/>
  <c r="Y41" i="36"/>
  <c r="AK41" i="36" s="1"/>
  <c r="AE41" i="36"/>
  <c r="AC41" i="36"/>
  <c r="AM24" i="43"/>
  <c r="AO24" i="43"/>
  <c r="BA24" i="43" s="1"/>
  <c r="S35" i="97"/>
  <c r="I23" i="51" s="1"/>
  <c r="M23" i="51" s="1"/>
  <c r="Q35" i="97"/>
  <c r="I22" i="51" s="1"/>
  <c r="M22" i="51" s="1"/>
  <c r="W33" i="31"/>
  <c r="Y33" i="31"/>
  <c r="AK33" i="31" s="1"/>
  <c r="W24" i="41"/>
  <c r="Y24" i="41" s="1"/>
  <c r="AK24" i="41" s="1"/>
  <c r="Q34" i="50"/>
  <c r="W34" i="50" s="1"/>
  <c r="Y34" i="50"/>
  <c r="AI33" i="37"/>
  <c r="AY31" i="31"/>
  <c r="W25" i="42"/>
  <c r="Y25" i="42"/>
  <c r="Y41" i="37"/>
  <c r="AK41" i="37" s="1"/>
  <c r="AC41" i="37"/>
  <c r="AE41" i="37"/>
  <c r="AM36" i="42"/>
  <c r="AO36" i="42"/>
  <c r="AY36" i="42" s="1"/>
  <c r="AM23" i="44"/>
  <c r="AU23" i="44" s="1"/>
  <c r="AM42" i="32"/>
  <c r="Y17" i="92"/>
  <c r="Y18" i="92"/>
  <c r="Y23" i="92"/>
  <c r="Y19" i="92"/>
  <c r="Y13" i="92"/>
  <c r="Y22" i="92"/>
  <c r="Y11" i="92"/>
  <c r="Y15" i="92"/>
  <c r="Y9" i="92"/>
  <c r="Y21" i="92"/>
  <c r="Y20" i="92"/>
  <c r="Y14" i="92"/>
  <c r="Y16" i="92"/>
  <c r="Y10" i="92"/>
  <c r="Y12" i="92"/>
  <c r="Y8" i="92"/>
  <c r="BG23" i="92"/>
  <c r="Y12" i="39"/>
  <c r="W12" i="39"/>
  <c r="W31" i="42"/>
  <c r="AC31" i="42" s="1"/>
  <c r="Y27" i="37"/>
  <c r="W27" i="37"/>
  <c r="AW43" i="32"/>
  <c r="AW15" i="32"/>
  <c r="AW14" i="32"/>
  <c r="AW32" i="32"/>
  <c r="AW28" i="32"/>
  <c r="AW45" i="32"/>
  <c r="AW36" i="32"/>
  <c r="AW33" i="32"/>
  <c r="AW11" i="32"/>
  <c r="AW46" i="32"/>
  <c r="AW17" i="32"/>
  <c r="AW27" i="32"/>
  <c r="AW31" i="32"/>
  <c r="I22" i="79"/>
  <c r="K22" i="79" s="1"/>
  <c r="AM41" i="32" s="1"/>
  <c r="AW25" i="32"/>
  <c r="AW39" i="32"/>
  <c r="AW16" i="32"/>
  <c r="AW42" i="32"/>
  <c r="AW18" i="32"/>
  <c r="AW29" i="32"/>
  <c r="AW19" i="32"/>
  <c r="AW30" i="32"/>
  <c r="AW41" i="32"/>
  <c r="AW20" i="32"/>
  <c r="AW38" i="32"/>
  <c r="AW40" i="32"/>
  <c r="AW37" i="32"/>
  <c r="S19" i="77"/>
  <c r="U19" i="77" s="1"/>
  <c r="E20" i="76" s="1"/>
  <c r="S20" i="77"/>
  <c r="U20" i="77" s="1"/>
  <c r="E21" i="76" s="1"/>
  <c r="S18" i="77"/>
  <c r="U18" i="77" s="1"/>
  <c r="E19" i="76" s="1"/>
  <c r="S9" i="77"/>
  <c r="U9" i="77" s="1"/>
  <c r="E9" i="76" s="1"/>
  <c r="S9" i="19"/>
  <c r="S15" i="19" s="1"/>
  <c r="E40" i="8" s="1"/>
  <c r="M15" i="19"/>
  <c r="E31" i="10" s="1"/>
  <c r="AI37" i="31"/>
  <c r="AI41" i="31"/>
  <c r="S14" i="36"/>
  <c r="Q14" i="36"/>
  <c r="AM33" i="34"/>
  <c r="AO33" i="34"/>
  <c r="Y30" i="42"/>
  <c r="AI30" i="42" s="1"/>
  <c r="W30" i="42"/>
  <c r="AC30" i="42" s="1"/>
  <c r="S16" i="39"/>
  <c r="Q16" i="39"/>
  <c r="AA30" i="55"/>
  <c r="Q30" i="55"/>
  <c r="W30" i="55" s="1"/>
  <c r="AI30" i="55"/>
  <c r="W29" i="42"/>
  <c r="W30" i="40"/>
  <c r="AC30" i="40" s="1"/>
  <c r="AW12" i="44"/>
  <c r="AW13" i="44"/>
  <c r="AW9" i="44"/>
  <c r="AW10" i="44"/>
  <c r="CC10" i="79"/>
  <c r="CE10" i="79" s="1"/>
  <c r="AW21" i="44"/>
  <c r="AI43" i="33"/>
  <c r="S15" i="41"/>
  <c r="Q15" i="41"/>
  <c r="W37" i="39"/>
  <c r="Y37" i="39"/>
  <c r="AK37" i="39" s="1"/>
  <c r="Y33" i="50"/>
  <c r="Q33" i="50"/>
  <c r="W33" i="50" s="1"/>
  <c r="Q18" i="35"/>
  <c r="S18" i="35" s="1"/>
  <c r="M10" i="50"/>
  <c r="AY80" i="52"/>
  <c r="AW80" i="52"/>
  <c r="BC80" i="52" s="1"/>
  <c r="AI43" i="36"/>
  <c r="BY80" i="52"/>
  <c r="BY83" i="52"/>
  <c r="BY82" i="52"/>
  <c r="BY85" i="52"/>
  <c r="BY81" i="52"/>
  <c r="BY84" i="52"/>
  <c r="Q9" i="36"/>
  <c r="W25" i="31"/>
  <c r="Y25" i="31" s="1"/>
  <c r="AK25" i="31" s="1"/>
  <c r="AM31" i="40"/>
  <c r="AS31" i="40" s="1"/>
  <c r="AO31" i="40"/>
  <c r="AY31" i="40" s="1"/>
  <c r="S20" i="97"/>
  <c r="I39" i="46" s="1"/>
  <c r="M39" i="46" s="1"/>
  <c r="Q20" i="97"/>
  <c r="I38" i="46" s="1"/>
  <c r="Y12" i="42"/>
  <c r="AK12" i="42" s="1"/>
  <c r="W12" i="42"/>
  <c r="Y31" i="43"/>
  <c r="AI31" i="43" s="1"/>
  <c r="W31" i="43"/>
  <c r="AC31" i="43" s="1"/>
  <c r="S33" i="31"/>
  <c r="S24" i="41"/>
  <c r="I39" i="74"/>
  <c r="I35" i="56" s="1"/>
  <c r="M35" i="56" s="1"/>
  <c r="CG49" i="52"/>
  <c r="AS49" i="52"/>
  <c r="BM49" i="52"/>
  <c r="Y49" i="52"/>
  <c r="BG49" i="52"/>
  <c r="AW49" i="52"/>
  <c r="AM49" i="52"/>
  <c r="AQ49" i="52" s="1"/>
  <c r="AI49" i="52"/>
  <c r="CA49" i="52"/>
  <c r="CE49" i="52" s="1"/>
  <c r="Q49" i="52"/>
  <c r="W49" i="52" s="1"/>
  <c r="BW49" i="52"/>
  <c r="BQ49" i="52"/>
  <c r="BC49" i="52"/>
  <c r="AC49" i="52"/>
  <c r="AI42" i="43"/>
  <c r="AY37" i="35"/>
  <c r="AS42" i="38"/>
  <c r="Y43" i="40"/>
  <c r="AK43" i="40" s="1"/>
  <c r="AC43" i="40"/>
  <c r="AE43" i="40"/>
  <c r="W42" i="39"/>
  <c r="Y42" i="39"/>
  <c r="AK42" i="39" s="1"/>
  <c r="AI44" i="46"/>
  <c r="Y8" i="7" s="1"/>
  <c r="AM24" i="32"/>
  <c r="AO24" i="32" s="1"/>
  <c r="BA24" i="32" s="1"/>
  <c r="S31" i="42"/>
  <c r="S27" i="37"/>
  <c r="Y28" i="44"/>
  <c r="AI28" i="44" s="1"/>
  <c r="W28" i="44"/>
  <c r="AC28" i="44" s="1"/>
  <c r="W9" i="77"/>
  <c r="Y9" i="77" s="1"/>
  <c r="E9" i="75" s="1"/>
  <c r="W18" i="77"/>
  <c r="Y18" i="77" s="1"/>
  <c r="E19" i="75" s="1"/>
  <c r="W19" i="77"/>
  <c r="Y19" i="77" s="1"/>
  <c r="E20" i="75" s="1"/>
  <c r="W20" i="77"/>
  <c r="Y20" i="77" s="1"/>
  <c r="E21" i="75" s="1"/>
  <c r="AM42" i="37"/>
  <c r="AO42" i="37" s="1"/>
  <c r="Q14" i="35"/>
  <c r="AI40" i="45"/>
  <c r="S36" i="34"/>
  <c r="AQ22" i="84"/>
  <c r="AG22" i="79" s="1"/>
  <c r="AK22" i="79" s="1"/>
  <c r="AM22" i="79" s="1"/>
  <c r="AE22" i="79"/>
  <c r="Q16" i="38"/>
  <c r="S16" i="38" s="1"/>
  <c r="K56" i="96"/>
  <c r="I30" i="53" s="1"/>
  <c r="M30" i="53" s="1"/>
  <c r="Q30" i="53" s="1"/>
  <c r="W30" i="53" s="1"/>
  <c r="S30" i="40"/>
  <c r="Q15" i="40"/>
  <c r="AM48" i="52"/>
  <c r="AQ48" i="52" s="1"/>
  <c r="BG48" i="52"/>
  <c r="AC48" i="52"/>
  <c r="BQ48" i="52"/>
  <c r="BM48" i="52"/>
  <c r="BC48" i="52"/>
  <c r="AS48" i="52"/>
  <c r="AI48" i="52"/>
  <c r="CG48" i="52"/>
  <c r="CA48" i="52"/>
  <c r="CE48" i="52" s="1"/>
  <c r="BW48" i="52"/>
  <c r="AW48" i="52"/>
  <c r="Y48" i="52"/>
  <c r="Q48" i="52"/>
  <c r="W48" i="52" s="1"/>
  <c r="Q18" i="34"/>
  <c r="S18" i="34"/>
  <c r="W40" i="32"/>
  <c r="AO42" i="43"/>
  <c r="M11" i="52"/>
  <c r="AY81" i="52"/>
  <c r="BA81" i="52" s="1"/>
  <c r="AW81" i="52"/>
  <c r="BC81" i="52" s="1"/>
  <c r="AS26" i="36"/>
  <c r="AY41" i="40"/>
  <c r="Y32" i="42"/>
  <c r="AI32" i="42" s="1"/>
  <c r="W32" i="42"/>
  <c r="AC32" i="42" s="1"/>
  <c r="Q17" i="43"/>
  <c r="AI25" i="34"/>
  <c r="Y29" i="36"/>
  <c r="AI29" i="36" s="1"/>
  <c r="W29" i="36"/>
  <c r="AC29" i="36" s="1"/>
  <c r="Q11" i="39"/>
  <c r="S11" i="39"/>
  <c r="AE19" i="35"/>
  <c r="BA19" i="35"/>
  <c r="AU19" i="35"/>
  <c r="Q19" i="35"/>
  <c r="S19" i="35"/>
  <c r="AK19" i="35"/>
  <c r="K72" i="96"/>
  <c r="I40" i="53" s="1"/>
  <c r="M40" i="53" s="1"/>
  <c r="Q40" i="53" s="1"/>
  <c r="W40" i="53" s="1"/>
  <c r="I72" i="96"/>
  <c r="I40" i="55" s="1"/>
  <c r="M40" i="55" s="1"/>
  <c r="I15" i="73"/>
  <c r="W34" i="30"/>
  <c r="AC34" i="30" s="1"/>
  <c r="Q9" i="39"/>
  <c r="W24" i="38"/>
  <c r="AY27" i="42"/>
  <c r="AI43" i="42"/>
  <c r="AY42" i="36"/>
  <c r="AU41" i="33"/>
  <c r="AO41" i="33"/>
  <c r="BA41" i="33" s="1"/>
  <c r="AW23" i="45"/>
  <c r="AS9" i="79"/>
  <c r="AU9" i="79" s="1"/>
  <c r="AM8" i="45" s="1"/>
  <c r="AW24" i="45"/>
  <c r="AW34" i="45"/>
  <c r="AW22" i="45"/>
  <c r="AW26" i="45"/>
  <c r="AW8" i="45"/>
  <c r="W40" i="40"/>
  <c r="Y40" i="40" s="1"/>
  <c r="Y26" i="37"/>
  <c r="AK26" i="37" s="1"/>
  <c r="W26" i="37"/>
  <c r="AY44" i="46"/>
  <c r="AG8" i="7" s="1"/>
  <c r="S21" i="97"/>
  <c r="I39" i="45" s="1"/>
  <c r="M39" i="45" s="1"/>
  <c r="Q21" i="97"/>
  <c r="I38" i="45" s="1"/>
  <c r="S12" i="42"/>
  <c r="S42" i="41"/>
  <c r="W29" i="34"/>
  <c r="Y43" i="41"/>
  <c r="AK43" i="41" s="1"/>
  <c r="AC43" i="41"/>
  <c r="AI29" i="30"/>
  <c r="Y29" i="46"/>
  <c r="W29" i="46"/>
  <c r="AI31" i="44"/>
  <c r="W24" i="35"/>
  <c r="Y24" i="35" s="1"/>
  <c r="AK24" i="35" s="1"/>
  <c r="AK8" i="44"/>
  <c r="Y41" i="40"/>
  <c r="AK41" i="40" s="1"/>
  <c r="AE41" i="40"/>
  <c r="AC41" i="40"/>
  <c r="W27" i="41"/>
  <c r="AI47" i="46"/>
  <c r="AO8" i="7" s="1"/>
  <c r="Y34" i="46"/>
  <c r="W34" i="46"/>
  <c r="W27" i="46"/>
  <c r="Y27" i="46" s="1"/>
  <c r="AM9" i="48"/>
  <c r="AM28" i="48" s="1"/>
  <c r="E21" i="8" s="1"/>
  <c r="E22" i="8" s="1"/>
  <c r="AI28" i="48"/>
  <c r="E21" i="10" s="1"/>
  <c r="BG90" i="52"/>
  <c r="Q90" i="52"/>
  <c r="W90" i="52" s="1"/>
  <c r="CA90" i="52"/>
  <c r="CE90" i="52" s="1"/>
  <c r="AM90" i="52"/>
  <c r="AQ90" i="52" s="1"/>
  <c r="BM90" i="52"/>
  <c r="AW90" i="52"/>
  <c r="AC90" i="52"/>
  <c r="AI90" i="52" s="1"/>
  <c r="Y90" i="52"/>
  <c r="BQ90" i="52"/>
  <c r="BW90" i="52" s="1"/>
  <c r="BC90" i="52"/>
  <c r="S28" i="44"/>
  <c r="AA19" i="77"/>
  <c r="AC19" i="77" s="1"/>
  <c r="I28" i="18" s="1"/>
  <c r="M28" i="18" s="1"/>
  <c r="S28" i="18" s="1"/>
  <c r="AA9" i="77"/>
  <c r="AC9" i="77" s="1"/>
  <c r="I18" i="18" s="1"/>
  <c r="AA18" i="77"/>
  <c r="AC18" i="77" s="1"/>
  <c r="I27" i="18" s="1"/>
  <c r="M27" i="18" s="1"/>
  <c r="S27" i="18" s="1"/>
  <c r="AA20" i="77"/>
  <c r="AC20" i="77" s="1"/>
  <c r="I29" i="18" s="1"/>
  <c r="M29" i="18" s="1"/>
  <c r="S29" i="18" s="1"/>
  <c r="AI27" i="31"/>
  <c r="BM24" i="52"/>
  <c r="Q24" i="52"/>
  <c r="BG24" i="52"/>
  <c r="AW24" i="52"/>
  <c r="BA24" i="52" s="1"/>
  <c r="AM24" i="52"/>
  <c r="AS24" i="52" s="1"/>
  <c r="AI24" i="52"/>
  <c r="AC24" i="52"/>
  <c r="CG24" i="52"/>
  <c r="Y24" i="52"/>
  <c r="CA24" i="52"/>
  <c r="BQ24" i="52"/>
  <c r="BW24" i="52" s="1"/>
  <c r="W22" i="79"/>
  <c r="AA22" i="79" s="1"/>
  <c r="AC22" i="79" s="1"/>
  <c r="Q16" i="31"/>
  <c r="Y42" i="31"/>
  <c r="AI42" i="31" s="1"/>
  <c r="Q29" i="50"/>
  <c r="W29" i="50" s="1"/>
  <c r="AS12" i="44"/>
  <c r="AI89" i="52"/>
  <c r="AW89" i="52"/>
  <c r="BC89" i="52" s="1"/>
  <c r="Q89" i="52"/>
  <c r="W89" i="52" s="1"/>
  <c r="BQ89" i="52"/>
  <c r="BW89" i="52" s="1"/>
  <c r="BM89" i="52"/>
  <c r="BG89" i="52"/>
  <c r="AS89" i="52"/>
  <c r="AM89" i="52"/>
  <c r="AQ89" i="52" s="1"/>
  <c r="AC89" i="52"/>
  <c r="CA89" i="52"/>
  <c r="CE89" i="52" s="1"/>
  <c r="S15" i="38"/>
  <c r="Q15" i="38"/>
  <c r="S37" i="39"/>
  <c r="Y32" i="50"/>
  <c r="Q32" i="50"/>
  <c r="W32" i="50" s="1"/>
  <c r="AW32" i="52"/>
  <c r="BA32" i="52" s="1"/>
  <c r="BQ32" i="52"/>
  <c r="AC32" i="52"/>
  <c r="AI32" i="52" s="1"/>
  <c r="BW32" i="52"/>
  <c r="Y32" i="52"/>
  <c r="BG32" i="52"/>
  <c r="AM32" i="52"/>
  <c r="AS32" i="52" s="1"/>
  <c r="CA32" i="52"/>
  <c r="CG32" i="52" s="1"/>
  <c r="Q32" i="52"/>
  <c r="BM32" i="52"/>
  <c r="AY85" i="52"/>
  <c r="AW85" i="52"/>
  <c r="BC85" i="52" s="1"/>
  <c r="AK9" i="46"/>
  <c r="Q9" i="46"/>
  <c r="S9" i="46" s="1"/>
  <c r="AE9" i="46"/>
  <c r="BA9" i="46"/>
  <c r="AU9" i="46"/>
  <c r="AY29" i="34"/>
  <c r="Q13" i="44"/>
  <c r="S13" i="44"/>
  <c r="W37" i="32"/>
  <c r="Y37" i="32"/>
  <c r="AK37" i="32" s="1"/>
  <c r="W12" i="34"/>
  <c r="Y40" i="38"/>
  <c r="W40" i="38"/>
  <c r="AI32" i="38"/>
  <c r="S23" i="97"/>
  <c r="I39" i="43" s="1"/>
  <c r="M39" i="43" s="1"/>
  <c r="Q23" i="97"/>
  <c r="I38" i="43" s="1"/>
  <c r="Y33" i="40"/>
  <c r="AK33" i="40" s="1"/>
  <c r="W33" i="40"/>
  <c r="W24" i="37"/>
  <c r="AI43" i="41"/>
  <c r="S31" i="43"/>
  <c r="AG34" i="40"/>
  <c r="AG26" i="40"/>
  <c r="AI26" i="40" s="1"/>
  <c r="AG8" i="40"/>
  <c r="AI8" i="40" s="1"/>
  <c r="AG24" i="40"/>
  <c r="AI24" i="40" s="1"/>
  <c r="AG23" i="40"/>
  <c r="AG22" i="40"/>
  <c r="Y41" i="41"/>
  <c r="AE41" i="41"/>
  <c r="AC41" i="41"/>
  <c r="AY24" i="43"/>
  <c r="AC42" i="40"/>
  <c r="AE42" i="40"/>
  <c r="AI41" i="37"/>
  <c r="AY41" i="39"/>
  <c r="W36" i="41"/>
  <c r="AM24" i="35"/>
  <c r="S25" i="42"/>
  <c r="AG23" i="89"/>
  <c r="BG9" i="89"/>
  <c r="Y43" i="44"/>
  <c r="AK43" i="44" s="1"/>
  <c r="AC43" i="44"/>
  <c r="AE43" i="44"/>
  <c r="W23" i="35"/>
  <c r="AM27" i="41"/>
  <c r="AO27" i="41" s="1"/>
  <c r="AG13" i="45"/>
  <c r="AG10" i="45"/>
  <c r="AG21" i="45"/>
  <c r="AG12" i="45"/>
  <c r="AG9" i="45"/>
  <c r="AM24" i="44"/>
  <c r="AM34" i="46"/>
  <c r="AO34" i="46" s="1"/>
  <c r="Y30" i="34"/>
  <c r="AI30" i="34" s="1"/>
  <c r="W30" i="34"/>
  <c r="AC30" i="34" s="1"/>
  <c r="AO24" i="30"/>
  <c r="AM24" i="30"/>
  <c r="AS24" i="30" s="1"/>
  <c r="AW23" i="37"/>
  <c r="AW22" i="37"/>
  <c r="AW26" i="37"/>
  <c r="AS17" i="79"/>
  <c r="AU17" i="79" s="1"/>
  <c r="AW8" i="37"/>
  <c r="AW24" i="37"/>
  <c r="AW34" i="37"/>
  <c r="Q56" i="50"/>
  <c r="AM59" i="56"/>
  <c r="AI59" i="56"/>
  <c r="Y59" i="56"/>
  <c r="AS59" i="56"/>
  <c r="AC59" i="56"/>
  <c r="Q59" i="56"/>
  <c r="W59" i="56" s="1"/>
  <c r="W12" i="40"/>
  <c r="Y12" i="40"/>
  <c r="AK12" i="40" s="1"/>
  <c r="AQ9" i="77"/>
  <c r="AS9" i="77" s="1"/>
  <c r="I18" i="15" s="1"/>
  <c r="AQ19" i="77"/>
  <c r="AS19" i="77" s="1"/>
  <c r="I28" i="15" s="1"/>
  <c r="M28" i="15" s="1"/>
  <c r="S28" i="15" s="1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S14" i="31"/>
  <c r="Q14" i="31"/>
  <c r="AM37" i="36"/>
  <c r="Y31" i="50"/>
  <c r="Q31" i="50"/>
  <c r="W31" i="50" s="1"/>
  <c r="AO43" i="43"/>
  <c r="Q16" i="45"/>
  <c r="BG44" i="52"/>
  <c r="CA44" i="52"/>
  <c r="AW44" i="52"/>
  <c r="BC44" i="52" s="1"/>
  <c r="BQ44" i="52"/>
  <c r="BW44" i="52" s="1"/>
  <c r="BM44" i="52"/>
  <c r="AS44" i="52"/>
  <c r="AM44" i="52"/>
  <c r="AQ44" i="52" s="1"/>
  <c r="AC44" i="52"/>
  <c r="AI44" i="52" s="1"/>
  <c r="Q44" i="52"/>
  <c r="W44" i="52" s="1"/>
  <c r="K30" i="73"/>
  <c r="I83" i="23" s="1"/>
  <c r="M83" i="23" s="1"/>
  <c r="S83" i="23" s="1"/>
  <c r="Q55" i="50"/>
  <c r="W55" i="50" s="1"/>
  <c r="Y55" i="50"/>
  <c r="Q15" i="35"/>
  <c r="S15" i="35"/>
  <c r="CA47" i="52"/>
  <c r="CE47" i="52" s="1"/>
  <c r="AM47" i="52"/>
  <c r="AQ47" i="52" s="1"/>
  <c r="BG47" i="52"/>
  <c r="Q47" i="52"/>
  <c r="W47" i="52" s="1"/>
  <c r="BQ47" i="52"/>
  <c r="AS47" i="52"/>
  <c r="AW47" i="52"/>
  <c r="AC47" i="52"/>
  <c r="CG47" i="52"/>
  <c r="BW47" i="52"/>
  <c r="BC47" i="52"/>
  <c r="BM47" i="52"/>
  <c r="AI47" i="52"/>
  <c r="Y47" i="52"/>
  <c r="Q18" i="31"/>
  <c r="S18" i="31" s="1"/>
  <c r="S40" i="32"/>
  <c r="S9" i="42"/>
  <c r="Q9" i="42"/>
  <c r="AY84" i="52"/>
  <c r="BA84" i="52" s="1"/>
  <c r="AW84" i="52"/>
  <c r="BC84" i="52" s="1"/>
  <c r="AU41" i="36"/>
  <c r="AO41" i="36"/>
  <c r="BA41" i="36" s="1"/>
  <c r="W23" i="45"/>
  <c r="K53" i="74"/>
  <c r="I57" i="54" s="1"/>
  <c r="M57" i="54" s="1"/>
  <c r="Q9" i="45"/>
  <c r="S9" i="45"/>
  <c r="Q13" i="43"/>
  <c r="S13" i="43"/>
  <c r="S25" i="31"/>
  <c r="AI41" i="38"/>
  <c r="S25" i="97"/>
  <c r="I39" i="41" s="1"/>
  <c r="M39" i="41" s="1"/>
  <c r="Q25" i="97"/>
  <c r="I38" i="41" s="1"/>
  <c r="S33" i="40"/>
  <c r="AI32" i="41"/>
  <c r="AE8" i="40"/>
  <c r="Y8" i="40"/>
  <c r="AC8" i="40"/>
  <c r="Y28" i="31"/>
  <c r="AI28" i="31" s="1"/>
  <c r="W28" i="31"/>
  <c r="AC28" i="31" s="1"/>
  <c r="W40" i="39"/>
  <c r="Y40" i="39"/>
  <c r="AK40" i="39" s="1"/>
  <c r="CE22" i="84"/>
  <c r="BQ22" i="79" s="1"/>
  <c r="BU22" i="79" s="1"/>
  <c r="BW22" i="79" s="1"/>
  <c r="BO22" i="79"/>
  <c r="Y42" i="40"/>
  <c r="AI32" i="37"/>
  <c r="S36" i="41"/>
  <c r="Y41" i="44"/>
  <c r="AE41" i="44"/>
  <c r="AC41" i="44"/>
  <c r="S23" i="35"/>
  <c r="W26" i="42"/>
  <c r="W33" i="36"/>
  <c r="Y33" i="36" s="1"/>
  <c r="AI33" i="40"/>
  <c r="Q37" i="50"/>
  <c r="W37" i="50" s="1"/>
  <c r="S30" i="34"/>
  <c r="Q59" i="54"/>
  <c r="S32" i="41"/>
  <c r="AI36" i="31"/>
  <c r="Q14" i="32"/>
  <c r="CA46" i="52"/>
  <c r="CE46" i="52" s="1"/>
  <c r="AM46" i="52"/>
  <c r="AQ46" i="52" s="1"/>
  <c r="BG46" i="52"/>
  <c r="Q46" i="52"/>
  <c r="W46" i="52" s="1"/>
  <c r="AW46" i="52"/>
  <c r="Y46" i="52"/>
  <c r="AS46" i="52"/>
  <c r="BW46" i="52"/>
  <c r="BQ46" i="52"/>
  <c r="BM46" i="52"/>
  <c r="BC46" i="52"/>
  <c r="AI46" i="52"/>
  <c r="AC46" i="52"/>
  <c r="CG46" i="52"/>
  <c r="AC42" i="37"/>
  <c r="AE42" i="37"/>
  <c r="W36" i="31"/>
  <c r="Y36" i="31" s="1"/>
  <c r="Q16" i="33"/>
  <c r="BG22" i="89"/>
  <c r="W34" i="34"/>
  <c r="S29" i="42"/>
  <c r="AI36" i="33"/>
  <c r="BG26" i="52"/>
  <c r="BM26" i="52" s="1"/>
  <c r="Q26" i="52"/>
  <c r="Y26" i="52" s="1"/>
  <c r="BQ26" i="52"/>
  <c r="AI26" i="52"/>
  <c r="CA26" i="52"/>
  <c r="CG26" i="52" s="1"/>
  <c r="AC26" i="52"/>
  <c r="BW26" i="52"/>
  <c r="AW26" i="52"/>
  <c r="AM26" i="52"/>
  <c r="AS26" i="52" s="1"/>
  <c r="Q18" i="46"/>
  <c r="S18" i="46"/>
  <c r="AU18" i="46"/>
  <c r="BA18" i="46"/>
  <c r="AK18" i="46"/>
  <c r="AE18" i="46"/>
  <c r="BA43" i="41" l="1"/>
  <c r="AY43" i="41"/>
  <c r="AO16" i="44"/>
  <c r="AM16" i="44"/>
  <c r="W56" i="50"/>
  <c r="Y56" i="50"/>
  <c r="AM18" i="35"/>
  <c r="AM15" i="44"/>
  <c r="AO15" i="44" s="1"/>
  <c r="Y29" i="41"/>
  <c r="AI29" i="41" s="1"/>
  <c r="AM19" i="34"/>
  <c r="AS19" i="34" s="1"/>
  <c r="AS42" i="35"/>
  <c r="AU42" i="35"/>
  <c r="AK27" i="45"/>
  <c r="AI27" i="45"/>
  <c r="AM32" i="38"/>
  <c r="AS32" i="38" s="1"/>
  <c r="AM18" i="33"/>
  <c r="CE44" i="52"/>
  <c r="CG44" i="52"/>
  <c r="AM18" i="40"/>
  <c r="BA26" i="52"/>
  <c r="BC26" i="52"/>
  <c r="AO25" i="42"/>
  <c r="AM25" i="42"/>
  <c r="AO15" i="38"/>
  <c r="AM15" i="38"/>
  <c r="BQ11" i="52"/>
  <c r="AC11" i="52"/>
  <c r="AM11" i="52"/>
  <c r="CA11" i="52"/>
  <c r="Y11" i="52"/>
  <c r="Q11" i="52"/>
  <c r="BG11" i="52"/>
  <c r="AW11" i="52"/>
  <c r="AU43" i="41"/>
  <c r="AS43" i="41"/>
  <c r="AM13" i="39"/>
  <c r="Q47" i="54"/>
  <c r="W47" i="54" s="1"/>
  <c r="AC33" i="41"/>
  <c r="AE33" i="41"/>
  <c r="AM11" i="45"/>
  <c r="AO42" i="35"/>
  <c r="AU24" i="35"/>
  <c r="AO24" i="35"/>
  <c r="BA24" i="35" s="1"/>
  <c r="AS24" i="35"/>
  <c r="BA42" i="43"/>
  <c r="AY42" i="43"/>
  <c r="W16" i="30"/>
  <c r="AC16" i="30" s="1"/>
  <c r="S16" i="30"/>
  <c r="AU41" i="31"/>
  <c r="AO41" i="31"/>
  <c r="AS41" i="31"/>
  <c r="BA40" i="44"/>
  <c r="AY40" i="44"/>
  <c r="W16" i="44"/>
  <c r="Y16" i="44"/>
  <c r="M25" i="54"/>
  <c r="AK33" i="41"/>
  <c r="AI33" i="41"/>
  <c r="AO18" i="44"/>
  <c r="AM18" i="44"/>
  <c r="AC26" i="30"/>
  <c r="Y26" i="30"/>
  <c r="AC28" i="34"/>
  <c r="Y28" i="34"/>
  <c r="AI28" i="34" s="1"/>
  <c r="AM9" i="46"/>
  <c r="AO9" i="46" s="1"/>
  <c r="Y15" i="31"/>
  <c r="W15" i="31"/>
  <c r="AC36" i="41"/>
  <c r="AE36" i="41"/>
  <c r="Y36" i="41"/>
  <c r="AU12" i="36"/>
  <c r="AS12" i="36"/>
  <c r="AO12" i="36"/>
  <c r="S15" i="31"/>
  <c r="W17" i="41"/>
  <c r="Y17" i="41"/>
  <c r="S17" i="41"/>
  <c r="AU26" i="44"/>
  <c r="AS26" i="44"/>
  <c r="AU39" i="31"/>
  <c r="Q39" i="31"/>
  <c r="BA39" i="31"/>
  <c r="AE39" i="31"/>
  <c r="AK39" i="31"/>
  <c r="AS30" i="32"/>
  <c r="AO30" i="32"/>
  <c r="M38" i="43"/>
  <c r="I44" i="43"/>
  <c r="W9" i="36"/>
  <c r="S9" i="36"/>
  <c r="AU42" i="32"/>
  <c r="AS42" i="32"/>
  <c r="AO42" i="32"/>
  <c r="BA42" i="32" s="1"/>
  <c r="I25" i="24"/>
  <c r="K78" i="96"/>
  <c r="I25" i="22" s="1"/>
  <c r="M25" i="22" s="1"/>
  <c r="S25" i="22" s="1"/>
  <c r="AM23" i="38"/>
  <c r="AO23" i="38" s="1"/>
  <c r="M38" i="39"/>
  <c r="I44" i="39"/>
  <c r="BA40" i="42"/>
  <c r="AY40" i="42"/>
  <c r="AC30" i="37"/>
  <c r="Y30" i="37"/>
  <c r="AI30" i="37" s="1"/>
  <c r="AK40" i="34"/>
  <c r="AI40" i="34"/>
  <c r="AU24" i="44"/>
  <c r="AO24" i="44"/>
  <c r="AS24" i="44"/>
  <c r="AM16" i="38"/>
  <c r="AO16" i="38" s="1"/>
  <c r="M38" i="30"/>
  <c r="I44" i="30"/>
  <c r="W15" i="45"/>
  <c r="Y15" i="45" s="1"/>
  <c r="S15" i="45"/>
  <c r="AM13" i="37"/>
  <c r="W21" i="52"/>
  <c r="Y21" i="52"/>
  <c r="Y53" i="56"/>
  <c r="Q53" i="56"/>
  <c r="W53" i="56" s="1"/>
  <c r="AM53" i="56"/>
  <c r="AS53" i="56" s="1"/>
  <c r="AI53" i="56"/>
  <c r="AC53" i="56"/>
  <c r="AI12" i="42"/>
  <c r="AK12" i="39"/>
  <c r="AI12" i="39"/>
  <c r="AY26" i="44"/>
  <c r="AU39" i="30"/>
  <c r="BA39" i="30"/>
  <c r="AE39" i="30"/>
  <c r="Q39" i="30"/>
  <c r="S39" i="30" s="1"/>
  <c r="AK39" i="30"/>
  <c r="M38" i="40"/>
  <c r="I44" i="40"/>
  <c r="AM12" i="41"/>
  <c r="AO12" i="41"/>
  <c r="AK40" i="37"/>
  <c r="AI40" i="37"/>
  <c r="AK27" i="43"/>
  <c r="AI27" i="43"/>
  <c r="AK27" i="36"/>
  <c r="AI27" i="36"/>
  <c r="AO19" i="42"/>
  <c r="AY19" i="42" s="1"/>
  <c r="AM19" i="42"/>
  <c r="AS19" i="42" s="1"/>
  <c r="AC34" i="31"/>
  <c r="AE34" i="31"/>
  <c r="Y34" i="31"/>
  <c r="AK34" i="31" s="1"/>
  <c r="AC23" i="44"/>
  <c r="AE23" i="44"/>
  <c r="AQ24" i="90"/>
  <c r="AQ25" i="90" s="1"/>
  <c r="BC24" i="90"/>
  <c r="BC25" i="90" s="1"/>
  <c r="W24" i="90"/>
  <c r="W25" i="90" s="1"/>
  <c r="I24" i="90"/>
  <c r="I25" i="90" s="1"/>
  <c r="AG24" i="90"/>
  <c r="AG25" i="90" s="1"/>
  <c r="BA33" i="41"/>
  <c r="AY33" i="41"/>
  <c r="Y36" i="46"/>
  <c r="AC37" i="35"/>
  <c r="AE37" i="35"/>
  <c r="Y37" i="35"/>
  <c r="AC23" i="43"/>
  <c r="AE23" i="43"/>
  <c r="AS43" i="36"/>
  <c r="AU43" i="36"/>
  <c r="AO43" i="36"/>
  <c r="AY33" i="38"/>
  <c r="BA33" i="38"/>
  <c r="AK40" i="38"/>
  <c r="AI40" i="38"/>
  <c r="W11" i="41"/>
  <c r="S11" i="41"/>
  <c r="AM17" i="33"/>
  <c r="Q16" i="50"/>
  <c r="W16" i="50" s="1"/>
  <c r="Y16" i="50"/>
  <c r="AS26" i="38"/>
  <c r="AU26" i="38"/>
  <c r="AO26" i="38"/>
  <c r="BA26" i="38" s="1"/>
  <c r="AK33" i="42"/>
  <c r="AI33" i="42"/>
  <c r="AC26" i="42"/>
  <c r="AE26" i="42"/>
  <c r="W51" i="52"/>
  <c r="Y51" i="52"/>
  <c r="AU12" i="34"/>
  <c r="AO12" i="34"/>
  <c r="AS12" i="34"/>
  <c r="Y23" i="44"/>
  <c r="AK42" i="36"/>
  <c r="AI42" i="36"/>
  <c r="AK43" i="43"/>
  <c r="AI43" i="43"/>
  <c r="AM11" i="42"/>
  <c r="AM29" i="42"/>
  <c r="AS29" i="42" s="1"/>
  <c r="W29" i="52"/>
  <c r="Y29" i="52"/>
  <c r="I71" i="74"/>
  <c r="I36" i="52" s="1"/>
  <c r="M36" i="52" s="1"/>
  <c r="AK25" i="35"/>
  <c r="AI25" i="35"/>
  <c r="Y9" i="35"/>
  <c r="AK9" i="35" s="1"/>
  <c r="W9" i="35"/>
  <c r="S9" i="35"/>
  <c r="W19" i="41"/>
  <c r="AC19" i="41" s="1"/>
  <c r="S19" i="41"/>
  <c r="AS31" i="36"/>
  <c r="AO31" i="36"/>
  <c r="AY31" i="36" s="1"/>
  <c r="AM13" i="30"/>
  <c r="AS13" i="30" s="1"/>
  <c r="AO13" i="30"/>
  <c r="AK41" i="41"/>
  <c r="AI41" i="41"/>
  <c r="AC35" i="56"/>
  <c r="Y35" i="56"/>
  <c r="Q35" i="56"/>
  <c r="W35" i="56" s="1"/>
  <c r="AI35" i="56"/>
  <c r="AM35" i="56"/>
  <c r="AS35" i="56" s="1"/>
  <c r="AM28" i="35"/>
  <c r="AS28" i="35" s="1"/>
  <c r="AO28" i="35"/>
  <c r="AY28" i="35" s="1"/>
  <c r="AM9" i="40"/>
  <c r="AQ23" i="52"/>
  <c r="AS23" i="52"/>
  <c r="AO18" i="38"/>
  <c r="AM18" i="38"/>
  <c r="AS29" i="41"/>
  <c r="AO29" i="41"/>
  <c r="AY29" i="41" s="1"/>
  <c r="AK27" i="42"/>
  <c r="AI27" i="42"/>
  <c r="BA34" i="43"/>
  <c r="AY34" i="43"/>
  <c r="AK33" i="35"/>
  <c r="AI33" i="35"/>
  <c r="AM14" i="46"/>
  <c r="AO14" i="46" s="1"/>
  <c r="AC24" i="38"/>
  <c r="AE24" i="38"/>
  <c r="Y24" i="38"/>
  <c r="AK24" i="38" s="1"/>
  <c r="K39" i="74"/>
  <c r="I35" i="54" s="1"/>
  <c r="M35" i="54" s="1"/>
  <c r="AK25" i="42"/>
  <c r="AI25" i="42"/>
  <c r="AK27" i="38"/>
  <c r="AI27" i="38"/>
  <c r="AM16" i="42"/>
  <c r="BA25" i="35"/>
  <c r="AY25" i="35"/>
  <c r="Q8" i="7"/>
  <c r="AY48" i="46"/>
  <c r="AC37" i="36"/>
  <c r="AE37" i="36"/>
  <c r="Y37" i="36"/>
  <c r="W17" i="32"/>
  <c r="S17" i="32"/>
  <c r="AM32" i="39"/>
  <c r="AS32" i="39" s="1"/>
  <c r="AM9" i="38"/>
  <c r="AO9" i="38"/>
  <c r="AC40" i="33"/>
  <c r="AE40" i="33"/>
  <c r="AK37" i="37"/>
  <c r="AI37" i="37"/>
  <c r="AS12" i="45"/>
  <c r="AU12" i="45"/>
  <c r="AO12" i="45"/>
  <c r="BA12" i="45" s="1"/>
  <c r="W16" i="33"/>
  <c r="S16" i="33"/>
  <c r="Y9" i="39"/>
  <c r="W9" i="39"/>
  <c r="S9" i="39"/>
  <c r="AC25" i="42"/>
  <c r="AE25" i="42"/>
  <c r="W17" i="34"/>
  <c r="AM18" i="37"/>
  <c r="AS12" i="30"/>
  <c r="AO12" i="30"/>
  <c r="AM15" i="33"/>
  <c r="AO15" i="33"/>
  <c r="AC26" i="43"/>
  <c r="AE26" i="43"/>
  <c r="Y26" i="43"/>
  <c r="AK26" i="43" s="1"/>
  <c r="AM32" i="30"/>
  <c r="AS32" i="30" s="1"/>
  <c r="Y40" i="33"/>
  <c r="AC30" i="39"/>
  <c r="Y30" i="39"/>
  <c r="AI30" i="39" s="1"/>
  <c r="M38" i="41"/>
  <c r="I44" i="41"/>
  <c r="AU37" i="36"/>
  <c r="AS37" i="36"/>
  <c r="BA27" i="41"/>
  <c r="AY27" i="41"/>
  <c r="Q39" i="45"/>
  <c r="AU39" i="45"/>
  <c r="AK39" i="45"/>
  <c r="AE39" i="45"/>
  <c r="BA39" i="45"/>
  <c r="AK36" i="31"/>
  <c r="AK42" i="40"/>
  <c r="AI42" i="40"/>
  <c r="AO40" i="32"/>
  <c r="BA40" i="32" s="1"/>
  <c r="AM40" i="32"/>
  <c r="AO37" i="36"/>
  <c r="AI25" i="31"/>
  <c r="S17" i="34"/>
  <c r="AM13" i="46"/>
  <c r="AO13" i="46" s="1"/>
  <c r="AM18" i="32"/>
  <c r="AO18" i="32" s="1"/>
  <c r="AC23" i="36"/>
  <c r="AE23" i="36"/>
  <c r="Y23" i="36"/>
  <c r="AK23" i="36" s="1"/>
  <c r="AO34" i="33"/>
  <c r="BA34" i="33" s="1"/>
  <c r="AM34" i="33"/>
  <c r="AM13" i="36"/>
  <c r="AO17" i="40"/>
  <c r="AM17" i="40"/>
  <c r="AI22" i="51"/>
  <c r="AY22" i="51"/>
  <c r="AQ22" i="51"/>
  <c r="AU22" i="51" s="1"/>
  <c r="AU24" i="51" s="1"/>
  <c r="I16" i="8" s="1"/>
  <c r="I17" i="8" s="1"/>
  <c r="BO22" i="51"/>
  <c r="Q22" i="51"/>
  <c r="AA22" i="51"/>
  <c r="BG22" i="51"/>
  <c r="BA33" i="34"/>
  <c r="AY33" i="34"/>
  <c r="Q9" i="53"/>
  <c r="M41" i="53"/>
  <c r="K41" i="53" s="1"/>
  <c r="K42" i="53" s="1"/>
  <c r="M42" i="53" s="1"/>
  <c r="I29" i="25"/>
  <c r="M29" i="25" s="1"/>
  <c r="S29" i="25" s="1"/>
  <c r="K13" i="73"/>
  <c r="I29" i="23" s="1"/>
  <c r="M29" i="23" s="1"/>
  <c r="S29" i="23" s="1"/>
  <c r="AC42" i="35"/>
  <c r="AE42" i="35"/>
  <c r="Y42" i="35"/>
  <c r="AK40" i="36"/>
  <c r="AI40" i="36"/>
  <c r="AC12" i="40"/>
  <c r="AE12" i="40"/>
  <c r="AK27" i="37"/>
  <c r="AI27" i="37"/>
  <c r="Y37" i="30"/>
  <c r="AI37" i="30" s="1"/>
  <c r="AK37" i="45"/>
  <c r="AI37" i="45"/>
  <c r="Y26" i="42"/>
  <c r="AK26" i="42" s="1"/>
  <c r="BA43" i="43"/>
  <c r="AY43" i="43"/>
  <c r="CC85" i="52"/>
  <c r="CA85" i="52"/>
  <c r="CG85" i="52" s="1"/>
  <c r="AC12" i="34"/>
  <c r="AE12" i="34"/>
  <c r="Y12" i="34"/>
  <c r="AM9" i="42"/>
  <c r="AO9" i="42" s="1"/>
  <c r="AM8" i="37"/>
  <c r="AM26" i="37"/>
  <c r="AM34" i="37"/>
  <c r="AM23" i="37"/>
  <c r="AM24" i="37"/>
  <c r="I35" i="25"/>
  <c r="M35" i="25" s="1"/>
  <c r="S35" i="25" s="1"/>
  <c r="K15" i="73"/>
  <c r="I35" i="23" s="1"/>
  <c r="M35" i="23" s="1"/>
  <c r="S35" i="23" s="1"/>
  <c r="BA42" i="37"/>
  <c r="AY42" i="37"/>
  <c r="AC29" i="42"/>
  <c r="Y29" i="42"/>
  <c r="AI29" i="42" s="1"/>
  <c r="AM18" i="39"/>
  <c r="AM11" i="32"/>
  <c r="AO11" i="32" s="1"/>
  <c r="AO28" i="34"/>
  <c r="AY28" i="34" s="1"/>
  <c r="AM30" i="37"/>
  <c r="AS30" i="37" s="1"/>
  <c r="AU43" i="45"/>
  <c r="AS43" i="45"/>
  <c r="AO43" i="45"/>
  <c r="AY37" i="37"/>
  <c r="BA25" i="45"/>
  <c r="AY25" i="45"/>
  <c r="AU26" i="39"/>
  <c r="AS26" i="39"/>
  <c r="AK33" i="36"/>
  <c r="AI33" i="36"/>
  <c r="W15" i="43"/>
  <c r="S15" i="43"/>
  <c r="AC25" i="44"/>
  <c r="AE25" i="44"/>
  <c r="AU12" i="40"/>
  <c r="AO12" i="40"/>
  <c r="BA12" i="40" s="1"/>
  <c r="AS12" i="40"/>
  <c r="AO37" i="40"/>
  <c r="AM37" i="40"/>
  <c r="AC36" i="44"/>
  <c r="AE36" i="44"/>
  <c r="Y36" i="44"/>
  <c r="AK34" i="39"/>
  <c r="AI34" i="39"/>
  <c r="AU41" i="45"/>
  <c r="AO41" i="45"/>
  <c r="AS41" i="45"/>
  <c r="BA23" i="36"/>
  <c r="AY23" i="36"/>
  <c r="AC12" i="38"/>
  <c r="AE12" i="38"/>
  <c r="Y12" i="38"/>
  <c r="AS27" i="34"/>
  <c r="AU27" i="34"/>
  <c r="AO27" i="34"/>
  <c r="AM13" i="34"/>
  <c r="AK36" i="32"/>
  <c r="AK36" i="39"/>
  <c r="AI36" i="39"/>
  <c r="BA26" i="39"/>
  <c r="AY26" i="39"/>
  <c r="AK41" i="44"/>
  <c r="AI41" i="44"/>
  <c r="AM18" i="31"/>
  <c r="AO18" i="31" s="1"/>
  <c r="AO18" i="46"/>
  <c r="AM18" i="46"/>
  <c r="AG21" i="32"/>
  <c r="AG10" i="32"/>
  <c r="AG13" i="32"/>
  <c r="AG9" i="32"/>
  <c r="AG12" i="32"/>
  <c r="AI12" i="32" s="1"/>
  <c r="Y25" i="44"/>
  <c r="AK26" i="44"/>
  <c r="AI26" i="44"/>
  <c r="AC32" i="44"/>
  <c r="Y32" i="44"/>
  <c r="AI32" i="44" s="1"/>
  <c r="AC31" i="31"/>
  <c r="Y31" i="31"/>
  <c r="AI31" i="31" s="1"/>
  <c r="Y54" i="54"/>
  <c r="Q54" i="54"/>
  <c r="W54" i="54" s="1"/>
  <c r="W29" i="56"/>
  <c r="Y29" i="56"/>
  <c r="W57" i="56"/>
  <c r="Y57" i="56"/>
  <c r="AU23" i="36"/>
  <c r="AS23" i="36"/>
  <c r="AO34" i="42"/>
  <c r="AM34" i="42"/>
  <c r="BA26" i="42"/>
  <c r="AY26" i="42"/>
  <c r="AS30" i="31"/>
  <c r="AO30" i="31"/>
  <c r="AY30" i="31" s="1"/>
  <c r="AM13" i="41"/>
  <c r="AO13" i="41"/>
  <c r="Y57" i="54"/>
  <c r="Q57" i="54"/>
  <c r="W57" i="54" s="1"/>
  <c r="AC23" i="34"/>
  <c r="AE23" i="34"/>
  <c r="Y23" i="34"/>
  <c r="AY23" i="51"/>
  <c r="BO23" i="51"/>
  <c r="AA23" i="51"/>
  <c r="BG23" i="51"/>
  <c r="AQ23" i="51"/>
  <c r="AU23" i="51" s="1"/>
  <c r="AI23" i="51"/>
  <c r="Q23" i="51"/>
  <c r="M38" i="31"/>
  <c r="I44" i="31"/>
  <c r="AY26" i="38"/>
  <c r="AC24" i="33"/>
  <c r="AE24" i="33"/>
  <c r="Y24" i="33"/>
  <c r="AK24" i="33" s="1"/>
  <c r="AC29" i="34"/>
  <c r="Y29" i="34"/>
  <c r="AI29" i="34" s="1"/>
  <c r="AC34" i="34"/>
  <c r="AE34" i="34"/>
  <c r="Y34" i="34"/>
  <c r="W59" i="54"/>
  <c r="Y59" i="54"/>
  <c r="Y44" i="52"/>
  <c r="AK40" i="40"/>
  <c r="AI40" i="40"/>
  <c r="AC12" i="32"/>
  <c r="AE12" i="32"/>
  <c r="Y12" i="32"/>
  <c r="AK12" i="32" s="1"/>
  <c r="AM18" i="41"/>
  <c r="AO14" i="43"/>
  <c r="AM14" i="43"/>
  <c r="AI26" i="31"/>
  <c r="Y15" i="42"/>
  <c r="W15" i="42"/>
  <c r="S15" i="42"/>
  <c r="AC26" i="35"/>
  <c r="AE26" i="35"/>
  <c r="AK25" i="43"/>
  <c r="AI25" i="43"/>
  <c r="AC33" i="32"/>
  <c r="AE33" i="32"/>
  <c r="Y33" i="32"/>
  <c r="AK33" i="32" s="1"/>
  <c r="AC54" i="56"/>
  <c r="AI54" i="56"/>
  <c r="AM54" i="56"/>
  <c r="Y54" i="56"/>
  <c r="Q54" i="56"/>
  <c r="W54" i="56" s="1"/>
  <c r="AS54" i="56"/>
  <c r="Y19" i="34"/>
  <c r="AI19" i="34" s="1"/>
  <c r="W19" i="34"/>
  <c r="AC19" i="34" s="1"/>
  <c r="AO29" i="38"/>
  <c r="AY29" i="38" s="1"/>
  <c r="CE92" i="52"/>
  <c r="CG92" i="52"/>
  <c r="AC27" i="45"/>
  <c r="AE27" i="45"/>
  <c r="AS37" i="37"/>
  <c r="AU37" i="37"/>
  <c r="BU9" i="76"/>
  <c r="I10" i="31" s="1"/>
  <c r="AG9" i="76"/>
  <c r="I10" i="40" s="1"/>
  <c r="BA9" i="76"/>
  <c r="I10" i="35" s="1"/>
  <c r="M9" i="76"/>
  <c r="I10" i="45" s="1"/>
  <c r="BE9" i="76"/>
  <c r="I10" i="34" s="1"/>
  <c r="BY9" i="76"/>
  <c r="I10" i="30" s="1"/>
  <c r="Q9" i="76"/>
  <c r="I10" i="44" s="1"/>
  <c r="AS9" i="76"/>
  <c r="I10" i="37" s="1"/>
  <c r="BI9" i="76"/>
  <c r="I10" i="33" s="1"/>
  <c r="AW9" i="76"/>
  <c r="I10" i="36" s="1"/>
  <c r="AO9" i="76"/>
  <c r="I10" i="38" s="1"/>
  <c r="AK9" i="76"/>
  <c r="I10" i="39" s="1"/>
  <c r="AC9" i="76"/>
  <c r="I10" i="41" s="1"/>
  <c r="Y9" i="76"/>
  <c r="I10" i="42" s="1"/>
  <c r="U9" i="76"/>
  <c r="I10" i="43" s="1"/>
  <c r="BQ9" i="76"/>
  <c r="I14" i="52" s="1"/>
  <c r="M14" i="52" s="1"/>
  <c r="BM9" i="76"/>
  <c r="I10" i="32" s="1"/>
  <c r="I9" i="76"/>
  <c r="I10" i="46" s="1"/>
  <c r="AM9" i="44"/>
  <c r="AM13" i="43"/>
  <c r="AO13" i="43"/>
  <c r="BA13" i="43" s="1"/>
  <c r="AM11" i="39"/>
  <c r="AO11" i="39" s="1"/>
  <c r="W16" i="31"/>
  <c r="AY12" i="45"/>
  <c r="AM25" i="39"/>
  <c r="W16" i="45"/>
  <c r="Y16" i="45" s="1"/>
  <c r="BA8" i="41"/>
  <c r="AC33" i="40"/>
  <c r="AE33" i="40"/>
  <c r="W13" i="44"/>
  <c r="S16" i="31"/>
  <c r="W11" i="39"/>
  <c r="BE20" i="75"/>
  <c r="E46" i="74" s="1"/>
  <c r="Q20" i="75"/>
  <c r="I49" i="25" s="1"/>
  <c r="M49" i="25" s="1"/>
  <c r="S49" i="25" s="1"/>
  <c r="AK20" i="75"/>
  <c r="I28" i="11" s="1"/>
  <c r="M28" i="11" s="1"/>
  <c r="I20" i="75"/>
  <c r="I48" i="25" s="1"/>
  <c r="M48" i="25" s="1"/>
  <c r="S48" i="25" s="1"/>
  <c r="AG20" i="75"/>
  <c r="E20" i="73" s="1"/>
  <c r="AC20" i="75"/>
  <c r="M20" i="75"/>
  <c r="I48" i="23" s="1"/>
  <c r="M48" i="23" s="1"/>
  <c r="S48" i="23" s="1"/>
  <c r="BA20" i="75"/>
  <c r="I30" i="11" s="1"/>
  <c r="M30" i="11" s="1"/>
  <c r="AS20" i="75"/>
  <c r="I29" i="26" s="1"/>
  <c r="M29" i="26" s="1"/>
  <c r="AW20" i="75"/>
  <c r="I29" i="11" s="1"/>
  <c r="M29" i="11" s="1"/>
  <c r="AO20" i="75"/>
  <c r="I29" i="27" s="1"/>
  <c r="M29" i="27" s="1"/>
  <c r="Y20" i="75"/>
  <c r="U20" i="75"/>
  <c r="I49" i="23" s="1"/>
  <c r="M49" i="23" s="1"/>
  <c r="S49" i="23" s="1"/>
  <c r="Y10" i="50"/>
  <c r="Q10" i="50"/>
  <c r="AC36" i="42"/>
  <c r="AE36" i="42"/>
  <c r="AC42" i="41"/>
  <c r="AE42" i="41"/>
  <c r="Y16" i="32"/>
  <c r="AK16" i="32" s="1"/>
  <c r="W16" i="32"/>
  <c r="Y28" i="35"/>
  <c r="AI28" i="35" s="1"/>
  <c r="AS40" i="40"/>
  <c r="AU40" i="40"/>
  <c r="AU43" i="35"/>
  <c r="AS43" i="35"/>
  <c r="AO43" i="35"/>
  <c r="W16" i="35"/>
  <c r="AM27" i="44"/>
  <c r="W14" i="45"/>
  <c r="Y14" i="45" s="1"/>
  <c r="AI12" i="40"/>
  <c r="AS26" i="40"/>
  <c r="AU26" i="40"/>
  <c r="I61" i="74"/>
  <c r="I13" i="52" s="1"/>
  <c r="K61" i="74"/>
  <c r="I11" i="50" s="1"/>
  <c r="AI24" i="33"/>
  <c r="W14" i="30"/>
  <c r="AC14" i="30" s="1"/>
  <c r="AI12" i="41"/>
  <c r="W9" i="34"/>
  <c r="Y9" i="34" s="1"/>
  <c r="K40" i="74"/>
  <c r="I37" i="54" s="1"/>
  <c r="M37" i="54" s="1"/>
  <c r="BC30" i="52"/>
  <c r="Y30" i="33"/>
  <c r="AI30" i="33" s="1"/>
  <c r="Y28" i="54"/>
  <c r="Q28" i="54"/>
  <c r="W28" i="54" s="1"/>
  <c r="W15" i="30"/>
  <c r="AC15" i="30" s="1"/>
  <c r="U83" i="52"/>
  <c r="W83" i="52" s="1"/>
  <c r="Q83" i="52"/>
  <c r="Y83" i="52" s="1"/>
  <c r="AM25" i="32"/>
  <c r="AU8" i="38"/>
  <c r="AO8" i="38"/>
  <c r="AS8" i="38"/>
  <c r="Y28" i="38"/>
  <c r="AI28" i="38" s="1"/>
  <c r="Y28" i="40"/>
  <c r="AI28" i="40" s="1"/>
  <c r="AI34" i="36"/>
  <c r="Y32" i="43"/>
  <c r="AI32" i="43" s="1"/>
  <c r="AM36" i="40"/>
  <c r="CG18" i="52"/>
  <c r="Y31" i="30"/>
  <c r="AI31" i="30" s="1"/>
  <c r="Q51" i="56"/>
  <c r="W51" i="56" s="1"/>
  <c r="Y51" i="56"/>
  <c r="AM51" i="56"/>
  <c r="AS51" i="56" s="1"/>
  <c r="AC51" i="56"/>
  <c r="AI51" i="56" s="1"/>
  <c r="S39" i="33"/>
  <c r="BA39" i="33"/>
  <c r="AE39" i="33"/>
  <c r="AU39" i="33"/>
  <c r="AK39" i="33"/>
  <c r="Q39" i="33"/>
  <c r="AC26" i="36"/>
  <c r="AE26" i="36"/>
  <c r="K16" i="73"/>
  <c r="I38" i="23" s="1"/>
  <c r="M38" i="23" s="1"/>
  <c r="S38" i="23" s="1"/>
  <c r="AM29" i="32"/>
  <c r="AS29" i="32" s="1"/>
  <c r="AI26" i="39"/>
  <c r="AC33" i="39"/>
  <c r="AE33" i="39"/>
  <c r="Y19" i="37"/>
  <c r="AI19" i="37" s="1"/>
  <c r="W19" i="37"/>
  <c r="AC19" i="37" s="1"/>
  <c r="AM32" i="31"/>
  <c r="AS32" i="31" s="1"/>
  <c r="Y13" i="30"/>
  <c r="W13" i="30"/>
  <c r="AC13" i="30" s="1"/>
  <c r="AI12" i="37"/>
  <c r="AM16" i="39"/>
  <c r="AO16" i="39" s="1"/>
  <c r="AC24" i="41"/>
  <c r="AE24" i="41"/>
  <c r="AM8" i="31"/>
  <c r="AM8" i="35"/>
  <c r="AM14" i="37"/>
  <c r="AC24" i="37"/>
  <c r="AE24" i="37"/>
  <c r="AM42" i="41"/>
  <c r="AO42" i="41" s="1"/>
  <c r="BM21" i="76"/>
  <c r="I22" i="32" s="1"/>
  <c r="M22" i="32" s="1"/>
  <c r="Y21" i="76"/>
  <c r="I22" i="42" s="1"/>
  <c r="M22" i="42" s="1"/>
  <c r="AS21" i="76"/>
  <c r="I22" i="37" s="1"/>
  <c r="M22" i="37" s="1"/>
  <c r="BQ21" i="76"/>
  <c r="I40" i="52" s="1"/>
  <c r="M40" i="52" s="1"/>
  <c r="Q21" i="76"/>
  <c r="I22" i="44" s="1"/>
  <c r="M22" i="44" s="1"/>
  <c r="BI21" i="76"/>
  <c r="I22" i="33" s="1"/>
  <c r="M22" i="33" s="1"/>
  <c r="AG21" i="76"/>
  <c r="I22" i="40" s="1"/>
  <c r="M22" i="40" s="1"/>
  <c r="AC21" i="76"/>
  <c r="I22" i="41" s="1"/>
  <c r="M22" i="41" s="1"/>
  <c r="U21" i="76"/>
  <c r="I22" i="43" s="1"/>
  <c r="M22" i="43" s="1"/>
  <c r="M21" i="76"/>
  <c r="I22" i="45" s="1"/>
  <c r="M22" i="45" s="1"/>
  <c r="I21" i="76"/>
  <c r="I22" i="46" s="1"/>
  <c r="M22" i="46" s="1"/>
  <c r="BY21" i="76"/>
  <c r="I22" i="30" s="1"/>
  <c r="M22" i="30" s="1"/>
  <c r="BU21" i="76"/>
  <c r="I22" i="31" s="1"/>
  <c r="M22" i="31" s="1"/>
  <c r="BA21" i="76"/>
  <c r="I22" i="35" s="1"/>
  <c r="M22" i="35" s="1"/>
  <c r="AW21" i="76"/>
  <c r="I22" i="36" s="1"/>
  <c r="M22" i="36" s="1"/>
  <c r="AO21" i="76"/>
  <c r="I22" i="38" s="1"/>
  <c r="M22" i="38" s="1"/>
  <c r="BE21" i="76"/>
  <c r="I22" i="34" s="1"/>
  <c r="M22" i="34" s="1"/>
  <c r="AK21" i="76"/>
  <c r="I22" i="39" s="1"/>
  <c r="M22" i="39" s="1"/>
  <c r="AO12" i="44"/>
  <c r="BA12" i="44" s="1"/>
  <c r="I89" i="74"/>
  <c r="I97" i="52" s="1"/>
  <c r="M97" i="52" s="1"/>
  <c r="W16" i="34"/>
  <c r="AI36" i="32"/>
  <c r="AM36" i="45"/>
  <c r="AO36" i="45"/>
  <c r="AU27" i="41"/>
  <c r="AS27" i="41"/>
  <c r="AM13" i="44"/>
  <c r="CG89" i="52"/>
  <c r="AO21" i="75"/>
  <c r="I30" i="27" s="1"/>
  <c r="M30" i="27" s="1"/>
  <c r="U21" i="75"/>
  <c r="I52" i="23" s="1"/>
  <c r="M52" i="23" s="1"/>
  <c r="S52" i="23" s="1"/>
  <c r="BA21" i="75"/>
  <c r="I75" i="11" s="1"/>
  <c r="M75" i="11" s="1"/>
  <c r="AS21" i="75"/>
  <c r="I30" i="26" s="1"/>
  <c r="M30" i="26" s="1"/>
  <c r="AG21" i="75"/>
  <c r="E21" i="73" s="1"/>
  <c r="Y21" i="75"/>
  <c r="BE21" i="75"/>
  <c r="E47" i="74" s="1"/>
  <c r="AK21" i="75"/>
  <c r="I73" i="11" s="1"/>
  <c r="M73" i="11" s="1"/>
  <c r="AC21" i="75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AW21" i="75"/>
  <c r="I74" i="11" s="1"/>
  <c r="M74" i="11" s="1"/>
  <c r="AC25" i="31"/>
  <c r="AE25" i="31"/>
  <c r="BI20" i="76"/>
  <c r="I21" i="33" s="1"/>
  <c r="M21" i="33" s="1"/>
  <c r="U20" i="76"/>
  <c r="I21" i="43" s="1"/>
  <c r="M21" i="43" s="1"/>
  <c r="AO20" i="76"/>
  <c r="I21" i="38" s="1"/>
  <c r="M21" i="38" s="1"/>
  <c r="AS20" i="76"/>
  <c r="I21" i="37" s="1"/>
  <c r="M21" i="37" s="1"/>
  <c r="BQ20" i="76"/>
  <c r="I39" i="52" s="1"/>
  <c r="M39" i="52" s="1"/>
  <c r="Q20" i="76"/>
  <c r="I21" i="44" s="1"/>
  <c r="M21" i="44" s="1"/>
  <c r="BM20" i="76"/>
  <c r="I21" i="32" s="1"/>
  <c r="M21" i="32" s="1"/>
  <c r="M20" i="76"/>
  <c r="I21" i="45" s="1"/>
  <c r="M21" i="45" s="1"/>
  <c r="BU20" i="76"/>
  <c r="I21" i="31" s="1"/>
  <c r="M21" i="31" s="1"/>
  <c r="I20" i="76"/>
  <c r="I21" i="46" s="1"/>
  <c r="M21" i="46" s="1"/>
  <c r="AK20" i="76"/>
  <c r="I21" i="39" s="1"/>
  <c r="M21" i="39" s="1"/>
  <c r="AC20" i="76"/>
  <c r="I21" i="41" s="1"/>
  <c r="M21" i="41" s="1"/>
  <c r="Y20" i="76"/>
  <c r="I21" i="42" s="1"/>
  <c r="M21" i="42" s="1"/>
  <c r="BY20" i="76"/>
  <c r="I21" i="30" s="1"/>
  <c r="M21" i="30" s="1"/>
  <c r="BE20" i="76"/>
  <c r="I21" i="34" s="1"/>
  <c r="M21" i="34" s="1"/>
  <c r="BA20" i="76"/>
  <c r="I21" i="35" s="1"/>
  <c r="M21" i="35" s="1"/>
  <c r="AW20" i="76"/>
  <c r="I21" i="36" s="1"/>
  <c r="M21" i="36" s="1"/>
  <c r="AG20" i="76"/>
  <c r="I21" i="40" s="1"/>
  <c r="M21" i="40" s="1"/>
  <c r="AO40" i="46"/>
  <c r="AM40" i="46"/>
  <c r="AC34" i="40"/>
  <c r="AE34" i="40"/>
  <c r="S16" i="34"/>
  <c r="Y28" i="50"/>
  <c r="AC33" i="36"/>
  <c r="AE33" i="36"/>
  <c r="W13" i="43"/>
  <c r="Y13" i="43" s="1"/>
  <c r="AC23" i="35"/>
  <c r="AE23" i="35"/>
  <c r="CG90" i="52"/>
  <c r="AM12" i="42"/>
  <c r="AO12" i="42" s="1"/>
  <c r="W16" i="38"/>
  <c r="AC19" i="75"/>
  <c r="AW19" i="75"/>
  <c r="I61" i="11" s="1"/>
  <c r="I19" i="75"/>
  <c r="I45" i="25" s="1"/>
  <c r="M45" i="25" s="1"/>
  <c r="S45" i="25" s="1"/>
  <c r="M19" i="75"/>
  <c r="I45" i="23" s="1"/>
  <c r="M45" i="23" s="1"/>
  <c r="S45" i="23" s="1"/>
  <c r="Y19" i="75"/>
  <c r="Q19" i="75"/>
  <c r="I46" i="25" s="1"/>
  <c r="M46" i="25" s="1"/>
  <c r="S46" i="25" s="1"/>
  <c r="AO19" i="75"/>
  <c r="I28" i="27" s="1"/>
  <c r="M28" i="27" s="1"/>
  <c r="AK19" i="75"/>
  <c r="I60" i="11" s="1"/>
  <c r="AG19" i="75"/>
  <c r="E19" i="73" s="1"/>
  <c r="U19" i="75"/>
  <c r="I46" i="23" s="1"/>
  <c r="M46" i="23" s="1"/>
  <c r="S46" i="23" s="1"/>
  <c r="BE19" i="75"/>
  <c r="E45" i="74" s="1"/>
  <c r="BA19" i="75"/>
  <c r="I62" i="11" s="1"/>
  <c r="AS19" i="75"/>
  <c r="I28" i="26" s="1"/>
  <c r="M28" i="26" s="1"/>
  <c r="AI40" i="44"/>
  <c r="AM37" i="32"/>
  <c r="AY40" i="32"/>
  <c r="Y42" i="41"/>
  <c r="Y24" i="30"/>
  <c r="AI24" i="30" s="1"/>
  <c r="Y29" i="39"/>
  <c r="AI29" i="39" s="1"/>
  <c r="AM42" i="33"/>
  <c r="AI16" i="32"/>
  <c r="AO40" i="40"/>
  <c r="AC12" i="33"/>
  <c r="AE12" i="33"/>
  <c r="AM16" i="35"/>
  <c r="AO16" i="35"/>
  <c r="AC42" i="33"/>
  <c r="AE42" i="33"/>
  <c r="AM36" i="30"/>
  <c r="W18" i="42"/>
  <c r="AO26" i="40"/>
  <c r="I70" i="74"/>
  <c r="I35" i="52" s="1"/>
  <c r="M35" i="52" s="1"/>
  <c r="K70" i="74"/>
  <c r="I23" i="50" s="1"/>
  <c r="M23" i="50" s="1"/>
  <c r="Y31" i="32"/>
  <c r="Y28" i="42"/>
  <c r="AI28" i="42" s="1"/>
  <c r="Q51" i="54"/>
  <c r="W51" i="54" s="1"/>
  <c r="AC23" i="41"/>
  <c r="AE23" i="41"/>
  <c r="W11" i="40"/>
  <c r="Y11" i="40"/>
  <c r="S14" i="30"/>
  <c r="AC36" i="37"/>
  <c r="AE36" i="37"/>
  <c r="S9" i="34"/>
  <c r="AC26" i="31"/>
  <c r="AE26" i="31"/>
  <c r="AM15" i="30"/>
  <c r="AS15" i="30" s="1"/>
  <c r="U80" i="52"/>
  <c r="W80" i="52" s="1"/>
  <c r="Q80" i="52"/>
  <c r="Y80" i="52" s="1"/>
  <c r="AY8" i="38"/>
  <c r="AM29" i="45"/>
  <c r="AS29" i="45" s="1"/>
  <c r="AO29" i="45"/>
  <c r="AY29" i="45" s="1"/>
  <c r="AY13" i="43"/>
  <c r="AC34" i="44"/>
  <c r="AE34" i="44"/>
  <c r="AY33" i="43"/>
  <c r="BA33" i="43"/>
  <c r="K41" i="74"/>
  <c r="I39" i="54" s="1"/>
  <c r="M39" i="54" s="1"/>
  <c r="BK85" i="52"/>
  <c r="AM33" i="35"/>
  <c r="AC33" i="37"/>
  <c r="AE33" i="37"/>
  <c r="AC36" i="40"/>
  <c r="AE36" i="40"/>
  <c r="AS18" i="52"/>
  <c r="W14" i="44"/>
  <c r="Q53" i="50"/>
  <c r="W53" i="50" s="1"/>
  <c r="AM30" i="56"/>
  <c r="AS30" i="56"/>
  <c r="Q30" i="56"/>
  <c r="W30" i="56" s="1"/>
  <c r="AC30" i="56"/>
  <c r="AI30" i="56" s="1"/>
  <c r="Y30" i="56"/>
  <c r="Y28" i="45"/>
  <c r="AI28" i="45" s="1"/>
  <c r="Y32" i="40"/>
  <c r="AI32" i="40" s="1"/>
  <c r="Y26" i="36"/>
  <c r="AK26" i="36" s="1"/>
  <c r="AM24" i="33"/>
  <c r="AI12" i="36"/>
  <c r="AM30" i="39"/>
  <c r="AS30" i="39" s="1"/>
  <c r="S19" i="37"/>
  <c r="AM36" i="32"/>
  <c r="Y32" i="31"/>
  <c r="AI32" i="31" s="1"/>
  <c r="AO30" i="36"/>
  <c r="AY30" i="36" s="1"/>
  <c r="AM33" i="32"/>
  <c r="AM15" i="41"/>
  <c r="AI26" i="37"/>
  <c r="AU8" i="45"/>
  <c r="AO8" i="45"/>
  <c r="AS42" i="37"/>
  <c r="AU42" i="37"/>
  <c r="BA19" i="76"/>
  <c r="I20" i="35" s="1"/>
  <c r="M20" i="35" s="1"/>
  <c r="M19" i="76"/>
  <c r="I20" i="45" s="1"/>
  <c r="M20" i="45" s="1"/>
  <c r="BU19" i="76"/>
  <c r="I20" i="31" s="1"/>
  <c r="M20" i="31" s="1"/>
  <c r="AG19" i="76"/>
  <c r="I20" i="40" s="1"/>
  <c r="M20" i="40" s="1"/>
  <c r="BM19" i="76"/>
  <c r="I20" i="32" s="1"/>
  <c r="M20" i="32" s="1"/>
  <c r="Q19" i="76"/>
  <c r="I20" i="44" s="1"/>
  <c r="M20" i="44" s="1"/>
  <c r="Y19" i="76"/>
  <c r="I20" i="42" s="1"/>
  <c r="M20" i="42" s="1"/>
  <c r="BE19" i="76"/>
  <c r="I20" i="34" s="1"/>
  <c r="M20" i="34" s="1"/>
  <c r="U19" i="76"/>
  <c r="I20" i="43" s="1"/>
  <c r="M20" i="43" s="1"/>
  <c r="I19" i="76"/>
  <c r="I20" i="46" s="1"/>
  <c r="M20" i="46" s="1"/>
  <c r="BY19" i="76"/>
  <c r="I20" i="30" s="1"/>
  <c r="M20" i="30" s="1"/>
  <c r="BQ19" i="76"/>
  <c r="I38" i="52" s="1"/>
  <c r="M38" i="52" s="1"/>
  <c r="BI19" i="76"/>
  <c r="I20" i="33" s="1"/>
  <c r="M20" i="33" s="1"/>
  <c r="AS19" i="76"/>
  <c r="I20" i="37" s="1"/>
  <c r="M20" i="37" s="1"/>
  <c r="AO19" i="76"/>
  <c r="I20" i="38" s="1"/>
  <c r="M20" i="38" s="1"/>
  <c r="AK19" i="76"/>
  <c r="I20" i="39" s="1"/>
  <c r="M20" i="39" s="1"/>
  <c r="AW19" i="76"/>
  <c r="I20" i="36" s="1"/>
  <c r="M20" i="36" s="1"/>
  <c r="AC19" i="76"/>
  <c r="I20" i="41" s="1"/>
  <c r="M20" i="41" s="1"/>
  <c r="Y37" i="50"/>
  <c r="Y34" i="30"/>
  <c r="AU36" i="42"/>
  <c r="AS36" i="42"/>
  <c r="W18" i="41"/>
  <c r="Q46" i="54"/>
  <c r="W46" i="54" s="1"/>
  <c r="AM18" i="42"/>
  <c r="AC36" i="31"/>
  <c r="AE36" i="31"/>
  <c r="Y24" i="37"/>
  <c r="AK24" i="37" s="1"/>
  <c r="BC32" i="52"/>
  <c r="BC24" i="52"/>
  <c r="AC27" i="39"/>
  <c r="AE27" i="39"/>
  <c r="Y33" i="30"/>
  <c r="AI33" i="30" s="1"/>
  <c r="Y60" i="54"/>
  <c r="Q60" i="54"/>
  <c r="W60" i="54" s="1"/>
  <c r="AC40" i="39"/>
  <c r="AE40" i="39"/>
  <c r="S16" i="45"/>
  <c r="M18" i="15"/>
  <c r="I30" i="15"/>
  <c r="Y23" i="35"/>
  <c r="AK23" i="35" s="1"/>
  <c r="AM26" i="35"/>
  <c r="AC24" i="35"/>
  <c r="AE24" i="35"/>
  <c r="M38" i="45"/>
  <c r="I44" i="45"/>
  <c r="AW9" i="75"/>
  <c r="I15" i="11" s="1"/>
  <c r="M15" i="11" s="1"/>
  <c r="I9" i="75"/>
  <c r="I15" i="25" s="1"/>
  <c r="AC9" i="75"/>
  <c r="BA9" i="75"/>
  <c r="I16" i="11" s="1"/>
  <c r="M16" i="11" s="1"/>
  <c r="BE9" i="75"/>
  <c r="E35" i="74" s="1"/>
  <c r="AS9" i="75"/>
  <c r="I18" i="26" s="1"/>
  <c r="Y9" i="75"/>
  <c r="Q9" i="75"/>
  <c r="I16" i="25" s="1"/>
  <c r="M16" i="25" s="1"/>
  <c r="S16" i="25" s="1"/>
  <c r="AO9" i="75"/>
  <c r="I18" i="27" s="1"/>
  <c r="AK9" i="75"/>
  <c r="I14" i="11" s="1"/>
  <c r="M14" i="11" s="1"/>
  <c r="AG9" i="75"/>
  <c r="E9" i="73" s="1"/>
  <c r="U9" i="75"/>
  <c r="I16" i="23" s="1"/>
  <c r="M16" i="23" s="1"/>
  <c r="S16" i="23" s="1"/>
  <c r="M9" i="75"/>
  <c r="I15" i="23" s="1"/>
  <c r="Y36" i="42"/>
  <c r="S16" i="32"/>
  <c r="AM27" i="38"/>
  <c r="AO27" i="38"/>
  <c r="AK8" i="45"/>
  <c r="Y42" i="33"/>
  <c r="AK8" i="43"/>
  <c r="AI24" i="35"/>
  <c r="AO30" i="45"/>
  <c r="AY30" i="45" s="1"/>
  <c r="AU41" i="35"/>
  <c r="AO41" i="35"/>
  <c r="AS41" i="35"/>
  <c r="AU40" i="44"/>
  <c r="AS40" i="44"/>
  <c r="I72" i="74"/>
  <c r="I37" i="52" s="1"/>
  <c r="M37" i="52" s="1"/>
  <c r="K72" i="74"/>
  <c r="I25" i="50" s="1"/>
  <c r="M25" i="50" s="1"/>
  <c r="AS93" i="52"/>
  <c r="Q30" i="54"/>
  <c r="W30" i="54" s="1"/>
  <c r="Y30" i="54"/>
  <c r="Y23" i="41"/>
  <c r="AK23" i="41" s="1"/>
  <c r="S11" i="40"/>
  <c r="W18" i="32"/>
  <c r="AI34" i="30"/>
  <c r="Y36" i="37"/>
  <c r="AI25" i="45"/>
  <c r="Y26" i="31"/>
  <c r="AK26" i="31" s="1"/>
  <c r="AC25" i="32"/>
  <c r="AE25" i="32"/>
  <c r="AM26" i="31"/>
  <c r="AC27" i="42"/>
  <c r="AE27" i="42"/>
  <c r="W11" i="42"/>
  <c r="Y32" i="32"/>
  <c r="AI32" i="32" s="1"/>
  <c r="Y63" i="54"/>
  <c r="AC34" i="45"/>
  <c r="AE34" i="45"/>
  <c r="AC27" i="40"/>
  <c r="AE27" i="40"/>
  <c r="Y29" i="44"/>
  <c r="AI29" i="44" s="1"/>
  <c r="Y34" i="44"/>
  <c r="AS33" i="43"/>
  <c r="AU33" i="43"/>
  <c r="AO26" i="34"/>
  <c r="AM26" i="34"/>
  <c r="AM39" i="56"/>
  <c r="AS39" i="56" s="1"/>
  <c r="AC39" i="56"/>
  <c r="AI39" i="56" s="1"/>
  <c r="Q39" i="56"/>
  <c r="W39" i="56" s="1"/>
  <c r="AU42" i="45"/>
  <c r="AO42" i="45"/>
  <c r="AS42" i="45"/>
  <c r="AC33" i="35"/>
  <c r="AE33" i="35"/>
  <c r="AS40" i="42"/>
  <c r="AU40" i="42"/>
  <c r="Y36" i="40"/>
  <c r="S14" i="44"/>
  <c r="AC33" i="42"/>
  <c r="AE33" i="42"/>
  <c r="AC25" i="56"/>
  <c r="AI25" i="56" s="1"/>
  <c r="AM25" i="56"/>
  <c r="Y25" i="56"/>
  <c r="Q25" i="56"/>
  <c r="W25" i="56" s="1"/>
  <c r="AS25" i="56"/>
  <c r="Q53" i="54"/>
  <c r="W53" i="54" s="1"/>
  <c r="W13" i="34"/>
  <c r="Y13" i="34" s="1"/>
  <c r="W17" i="33"/>
  <c r="AI41" i="39"/>
  <c r="AC36" i="32"/>
  <c r="AE36" i="32"/>
  <c r="Y13" i="41"/>
  <c r="AK13" i="41" s="1"/>
  <c r="W13" i="41"/>
  <c r="Y17" i="40"/>
  <c r="W17" i="40"/>
  <c r="AU33" i="38"/>
  <c r="AS33" i="38"/>
  <c r="Y14" i="32"/>
  <c r="AK14" i="32" s="1"/>
  <c r="W14" i="32"/>
  <c r="W9" i="42"/>
  <c r="Y9" i="42" s="1"/>
  <c r="AS23" i="44"/>
  <c r="AC24" i="42"/>
  <c r="AE24" i="42"/>
  <c r="BK82" i="52"/>
  <c r="BK98" i="52" s="1"/>
  <c r="E18" i="8" s="1"/>
  <c r="AM31" i="35"/>
  <c r="AS31" i="35" s="1"/>
  <c r="AI26" i="35"/>
  <c r="Y13" i="46"/>
  <c r="W13" i="46"/>
  <c r="AC37" i="42"/>
  <c r="AE37" i="42"/>
  <c r="AI26" i="30"/>
  <c r="AC12" i="45"/>
  <c r="AE12" i="45"/>
  <c r="M38" i="37"/>
  <c r="I44" i="37"/>
  <c r="AC24" i="44"/>
  <c r="AE24" i="44"/>
  <c r="S39" i="40"/>
  <c r="Q39" i="40"/>
  <c r="AU39" i="40"/>
  <c r="BA39" i="40"/>
  <c r="AK39" i="40"/>
  <c r="AE39" i="40"/>
  <c r="AU8" i="32"/>
  <c r="AO8" i="32"/>
  <c r="AS8" i="32"/>
  <c r="AC23" i="38"/>
  <c r="AE23" i="38"/>
  <c r="AC37" i="40"/>
  <c r="AE37" i="40"/>
  <c r="AS34" i="38"/>
  <c r="AU34" i="38"/>
  <c r="AO18" i="45"/>
  <c r="AM18" i="45"/>
  <c r="AU43" i="34"/>
  <c r="AS43" i="34"/>
  <c r="Q39" i="39"/>
  <c r="S39" i="39" s="1"/>
  <c r="BA39" i="39"/>
  <c r="AE39" i="39"/>
  <c r="AU39" i="39"/>
  <c r="AK39" i="39"/>
  <c r="AM33" i="33"/>
  <c r="W19" i="44"/>
  <c r="AC19" i="44" s="1"/>
  <c r="AU42" i="39"/>
  <c r="AS42" i="39"/>
  <c r="AC34" i="42"/>
  <c r="AE34" i="42"/>
  <c r="Y19" i="38"/>
  <c r="AI19" i="38" s="1"/>
  <c r="W19" i="38"/>
  <c r="AC19" i="38" s="1"/>
  <c r="AO31" i="44"/>
  <c r="AY31" i="44" s="1"/>
  <c r="AM31" i="44"/>
  <c r="AS31" i="44" s="1"/>
  <c r="AC40" i="36"/>
  <c r="AE40" i="36"/>
  <c r="AS36" i="33"/>
  <c r="AU36" i="33"/>
  <c r="AM19" i="43"/>
  <c r="AS19" i="43" s="1"/>
  <c r="AC23" i="39"/>
  <c r="AE23" i="39"/>
  <c r="Y19" i="30"/>
  <c r="AI19" i="30" s="1"/>
  <c r="W19" i="30"/>
  <c r="AC19" i="30" s="1"/>
  <c r="W9" i="38"/>
  <c r="Y9" i="38"/>
  <c r="AM12" i="31"/>
  <c r="AC37" i="41"/>
  <c r="AE37" i="41"/>
  <c r="W17" i="37"/>
  <c r="Y18" i="50"/>
  <c r="Q18" i="50"/>
  <c r="W18" i="50" s="1"/>
  <c r="AS25" i="45"/>
  <c r="AU25" i="45"/>
  <c r="AS40" i="34"/>
  <c r="AU40" i="34"/>
  <c r="AM23" i="35"/>
  <c r="AO23" i="35"/>
  <c r="BA23" i="35" s="1"/>
  <c r="AM9" i="45"/>
  <c r="AE39" i="43"/>
  <c r="BA39" i="43"/>
  <c r="S39" i="43"/>
  <c r="Q39" i="43"/>
  <c r="AU39" i="43"/>
  <c r="AK39" i="43"/>
  <c r="M18" i="18"/>
  <c r="I30" i="18"/>
  <c r="W17" i="43"/>
  <c r="AC40" i="32"/>
  <c r="AE40" i="32"/>
  <c r="AM27" i="37"/>
  <c r="AM24" i="41"/>
  <c r="W18" i="35"/>
  <c r="Y18" i="35" s="1"/>
  <c r="AU33" i="34"/>
  <c r="AS33" i="34"/>
  <c r="AY30" i="32"/>
  <c r="Y18" i="39"/>
  <c r="W18" i="39"/>
  <c r="BA83" i="52"/>
  <c r="AU33" i="44"/>
  <c r="AS33" i="44"/>
  <c r="AI43" i="32"/>
  <c r="AC12" i="36"/>
  <c r="AE12" i="36"/>
  <c r="W14" i="43"/>
  <c r="Y14" i="43" s="1"/>
  <c r="S14" i="32"/>
  <c r="AK8" i="40"/>
  <c r="W9" i="45"/>
  <c r="Y89" i="52"/>
  <c r="AA40" i="55"/>
  <c r="AI40" i="55"/>
  <c r="Q40" i="55"/>
  <c r="W40" i="55" s="1"/>
  <c r="S17" i="43"/>
  <c r="Y40" i="32"/>
  <c r="AK40" i="32" s="1"/>
  <c r="AM31" i="42"/>
  <c r="AS31" i="42" s="1"/>
  <c r="AO33" i="31"/>
  <c r="AM33" i="31"/>
  <c r="Y30" i="40"/>
  <c r="AI30" i="40" s="1"/>
  <c r="W14" i="36"/>
  <c r="AI37" i="44"/>
  <c r="AU24" i="43"/>
  <c r="AS24" i="43"/>
  <c r="AM25" i="44"/>
  <c r="AO42" i="31"/>
  <c r="AY42" i="31" s="1"/>
  <c r="AS42" i="31"/>
  <c r="AO33" i="44"/>
  <c r="W9" i="41"/>
  <c r="Y9" i="41" s="1"/>
  <c r="W14" i="40"/>
  <c r="Y24" i="42"/>
  <c r="AK24" i="42" s="1"/>
  <c r="AS29" i="52"/>
  <c r="M38" i="32"/>
  <c r="I44" i="32"/>
  <c r="AC37" i="44"/>
  <c r="AE37" i="44"/>
  <c r="Y12" i="36"/>
  <c r="AK12" i="36" s="1"/>
  <c r="Y41" i="32"/>
  <c r="AK41" i="32" s="1"/>
  <c r="AE41" i="32"/>
  <c r="AC41" i="32"/>
  <c r="Y31" i="40"/>
  <c r="AI31" i="40" s="1"/>
  <c r="Y23" i="30"/>
  <c r="AI23" i="30" s="1"/>
  <c r="Y59" i="50"/>
  <c r="Y37" i="42"/>
  <c r="CG31" i="52"/>
  <c r="AO28" i="32"/>
  <c r="AY28" i="32" s="1"/>
  <c r="AM28" i="32"/>
  <c r="AS28" i="32" s="1"/>
  <c r="AI43" i="38"/>
  <c r="AI27" i="34"/>
  <c r="W15" i="46"/>
  <c r="Y15" i="46" s="1"/>
  <c r="Y12" i="45"/>
  <c r="AK12" i="45" s="1"/>
  <c r="Y28" i="32"/>
  <c r="G70" i="96"/>
  <c r="I70" i="96" s="1"/>
  <c r="G69" i="96"/>
  <c r="I69" i="96" s="1"/>
  <c r="AU39" i="37"/>
  <c r="AE39" i="37"/>
  <c r="BA39" i="37"/>
  <c r="AK39" i="37"/>
  <c r="Q39" i="37"/>
  <c r="AC36" i="43"/>
  <c r="AE36" i="43"/>
  <c r="Y24" i="44"/>
  <c r="AI37" i="38"/>
  <c r="Y23" i="38"/>
  <c r="AK23" i="38" s="1"/>
  <c r="Y37" i="40"/>
  <c r="AO25" i="37"/>
  <c r="AM25" i="37"/>
  <c r="AC12" i="41"/>
  <c r="AE12" i="41"/>
  <c r="AM40" i="37"/>
  <c r="AC25" i="45"/>
  <c r="AE25" i="45"/>
  <c r="AM34" i="36"/>
  <c r="AM34" i="30"/>
  <c r="W18" i="45"/>
  <c r="Y18" i="45"/>
  <c r="AU40" i="30"/>
  <c r="AS40" i="30"/>
  <c r="W19" i="46"/>
  <c r="Y19" i="46" s="1"/>
  <c r="AO43" i="34"/>
  <c r="AM23" i="31"/>
  <c r="AO23" i="31" s="1"/>
  <c r="AC33" i="33"/>
  <c r="AE33" i="33"/>
  <c r="AO42" i="39"/>
  <c r="Y41" i="52"/>
  <c r="Y34" i="42"/>
  <c r="AK34" i="42" s="1"/>
  <c r="S19" i="38"/>
  <c r="AO24" i="34"/>
  <c r="AO36" i="33"/>
  <c r="W9" i="32"/>
  <c r="AU37" i="31"/>
  <c r="AS37" i="31"/>
  <c r="AS92" i="52"/>
  <c r="AS36" i="43"/>
  <c r="AU36" i="43"/>
  <c r="Y9" i="31"/>
  <c r="AK9" i="31" s="1"/>
  <c r="W9" i="31"/>
  <c r="AS15" i="52"/>
  <c r="Y23" i="39"/>
  <c r="S19" i="30"/>
  <c r="AM23" i="46"/>
  <c r="AO23" i="46" s="1"/>
  <c r="Y37" i="41"/>
  <c r="S17" i="37"/>
  <c r="CA25" i="52"/>
  <c r="CE25" i="52" s="1"/>
  <c r="AW25" i="52"/>
  <c r="BC25" i="52" s="1"/>
  <c r="BG25" i="52"/>
  <c r="BM25" i="52" s="1"/>
  <c r="AS25" i="52"/>
  <c r="AM25" i="52"/>
  <c r="AQ25" i="52" s="1"/>
  <c r="AC25" i="52"/>
  <c r="AI25" i="52" s="1"/>
  <c r="Q25" i="52"/>
  <c r="W25" i="52" s="1"/>
  <c r="CG25" i="52"/>
  <c r="BQ25" i="52"/>
  <c r="BW25" i="52" s="1"/>
  <c r="AO34" i="44"/>
  <c r="AO40" i="34"/>
  <c r="AI20" i="89"/>
  <c r="AI21" i="89"/>
  <c r="AI23" i="89"/>
  <c r="AI10" i="89"/>
  <c r="AI17" i="89"/>
  <c r="AI8" i="89"/>
  <c r="AI13" i="89"/>
  <c r="AI15" i="89"/>
  <c r="AI14" i="89"/>
  <c r="AI16" i="89"/>
  <c r="AI12" i="89"/>
  <c r="AI18" i="89"/>
  <c r="AI11" i="89"/>
  <c r="AI22" i="89"/>
  <c r="AI19" i="89"/>
  <c r="AI9" i="89"/>
  <c r="AC40" i="38"/>
  <c r="AE40" i="38"/>
  <c r="AM28" i="44"/>
  <c r="AS28" i="44" s="1"/>
  <c r="AC26" i="37"/>
  <c r="AE26" i="37"/>
  <c r="AO36" i="34"/>
  <c r="AM36" i="34"/>
  <c r="AC27" i="37"/>
  <c r="AE27" i="37"/>
  <c r="W8" i="49"/>
  <c r="AO14" i="40"/>
  <c r="AM14" i="40"/>
  <c r="AI28" i="32"/>
  <c r="BA39" i="32"/>
  <c r="AU39" i="32"/>
  <c r="AK39" i="32"/>
  <c r="AE39" i="32"/>
  <c r="S39" i="32"/>
  <c r="Q39" i="32"/>
  <c r="Y43" i="32"/>
  <c r="AK43" i="32" s="1"/>
  <c r="AC43" i="32"/>
  <c r="AE43" i="32"/>
  <c r="AM9" i="37"/>
  <c r="AO9" i="37"/>
  <c r="AC12" i="43"/>
  <c r="AE12" i="43"/>
  <c r="M18" i="16"/>
  <c r="I30" i="16"/>
  <c r="Y31" i="41"/>
  <c r="AI31" i="41" s="1"/>
  <c r="M18" i="17"/>
  <c r="I30" i="17"/>
  <c r="W15" i="33"/>
  <c r="Y32" i="36"/>
  <c r="AI32" i="36" s="1"/>
  <c r="AC26" i="40"/>
  <c r="AE26" i="40"/>
  <c r="W8" i="51"/>
  <c r="AK36" i="43"/>
  <c r="W11" i="32"/>
  <c r="AC24" i="32"/>
  <c r="AE24" i="32"/>
  <c r="AY8" i="32"/>
  <c r="Q19" i="50"/>
  <c r="W19" i="50" s="1"/>
  <c r="AM26" i="43"/>
  <c r="AO26" i="43"/>
  <c r="AC26" i="39"/>
  <c r="AE26" i="39"/>
  <c r="AI12" i="31"/>
  <c r="AC34" i="36"/>
  <c r="AE34" i="36"/>
  <c r="AM19" i="46"/>
  <c r="AO19" i="46"/>
  <c r="AO28" i="41"/>
  <c r="AY28" i="41" s="1"/>
  <c r="AM28" i="41"/>
  <c r="AS28" i="41" s="1"/>
  <c r="W9" i="33"/>
  <c r="AO30" i="41"/>
  <c r="AY30" i="41" s="1"/>
  <c r="AC23" i="31"/>
  <c r="AE23" i="31"/>
  <c r="Y19" i="33"/>
  <c r="AI19" i="33" s="1"/>
  <c r="W19" i="33"/>
  <c r="AC19" i="33" s="1"/>
  <c r="AM28" i="45"/>
  <c r="AS28" i="45" s="1"/>
  <c r="AU26" i="42"/>
  <c r="AS26" i="42"/>
  <c r="AM25" i="41"/>
  <c r="AY36" i="43"/>
  <c r="BA36" i="43"/>
  <c r="AM9" i="31"/>
  <c r="AO9" i="31"/>
  <c r="AI41" i="36"/>
  <c r="AC12" i="31"/>
  <c r="AE12" i="31"/>
  <c r="AM34" i="31"/>
  <c r="W19" i="42"/>
  <c r="AC19" i="42" s="1"/>
  <c r="Y19" i="42"/>
  <c r="AI19" i="42" s="1"/>
  <c r="AO40" i="41"/>
  <c r="AM40" i="41"/>
  <c r="AS23" i="40"/>
  <c r="AU23" i="40"/>
  <c r="AC36" i="34"/>
  <c r="AE36" i="34"/>
  <c r="AI31" i="32"/>
  <c r="AI23" i="43"/>
  <c r="AC25" i="39"/>
  <c r="AE25" i="39"/>
  <c r="AI34" i="35"/>
  <c r="AC27" i="32"/>
  <c r="AE27" i="32"/>
  <c r="W16" i="42"/>
  <c r="AI43" i="40"/>
  <c r="AC36" i="36"/>
  <c r="AE36" i="36"/>
  <c r="AC40" i="43"/>
  <c r="AE40" i="43"/>
  <c r="W17" i="46"/>
  <c r="Y17" i="46" s="1"/>
  <c r="AI33" i="44"/>
  <c r="M38" i="35"/>
  <c r="I44" i="35"/>
  <c r="AM8" i="51"/>
  <c r="AM14" i="41"/>
  <c r="AO14" i="41"/>
  <c r="AY24" i="32"/>
  <c r="CA27" i="52"/>
  <c r="CE27" i="52" s="1"/>
  <c r="AM27" i="52"/>
  <c r="AQ27" i="52" s="1"/>
  <c r="BG27" i="52"/>
  <c r="BM27" i="52" s="1"/>
  <c r="Q27" i="52"/>
  <c r="W27" i="52" s="1"/>
  <c r="BQ27" i="52"/>
  <c r="CG27" i="52"/>
  <c r="BW27" i="52"/>
  <c r="BC27" i="52"/>
  <c r="AW27" i="52"/>
  <c r="AI27" i="52"/>
  <c r="AC27" i="52"/>
  <c r="AI12" i="44"/>
  <c r="AI24" i="41"/>
  <c r="AC40" i="37"/>
  <c r="AE40" i="37"/>
  <c r="AO19" i="36"/>
  <c r="AY19" i="36" s="1"/>
  <c r="AM19" i="36"/>
  <c r="AS19" i="36" s="1"/>
  <c r="AO19" i="44"/>
  <c r="AY19" i="44" s="1"/>
  <c r="AM19" i="44"/>
  <c r="AS19" i="44" s="1"/>
  <c r="AO19" i="33"/>
  <c r="AY19" i="33" s="1"/>
  <c r="AM19" i="33"/>
  <c r="AS19" i="33" s="1"/>
  <c r="W17" i="45"/>
  <c r="Y17" i="45" s="1"/>
  <c r="Y61" i="54"/>
  <c r="Q61" i="54"/>
  <c r="W61" i="54" s="1"/>
  <c r="AC25" i="41"/>
  <c r="AE25" i="41"/>
  <c r="AG21" i="46"/>
  <c r="AI21" i="46" s="1"/>
  <c r="AG12" i="46"/>
  <c r="AI12" i="46" s="1"/>
  <c r="AG13" i="46"/>
  <c r="AI13" i="46" s="1"/>
  <c r="AG9" i="46"/>
  <c r="AI9" i="46" s="1"/>
  <c r="AG10" i="46"/>
  <c r="AI10" i="46" s="1"/>
  <c r="AC40" i="34"/>
  <c r="AE40" i="34"/>
  <c r="Y11" i="36"/>
  <c r="W11" i="36"/>
  <c r="AY36" i="39"/>
  <c r="BA36" i="39"/>
  <c r="AC24" i="36"/>
  <c r="AE24" i="36"/>
  <c r="AS40" i="43"/>
  <c r="AU40" i="43"/>
  <c r="AS37" i="42"/>
  <c r="AU37" i="42"/>
  <c r="AC40" i="41"/>
  <c r="AE40" i="41"/>
  <c r="AO23" i="34"/>
  <c r="AO23" i="40"/>
  <c r="AM18" i="34"/>
  <c r="W15" i="40"/>
  <c r="AM14" i="36"/>
  <c r="AO14" i="36"/>
  <c r="AY42" i="32"/>
  <c r="AO13" i="45"/>
  <c r="BA13" i="45" s="1"/>
  <c r="AM13" i="45"/>
  <c r="AU24" i="42"/>
  <c r="AS24" i="42"/>
  <c r="AQ24" i="91"/>
  <c r="AQ25" i="91" s="1"/>
  <c r="AG24" i="91"/>
  <c r="AG25" i="91" s="1"/>
  <c r="BC24" i="91"/>
  <c r="BC25" i="91" s="1"/>
  <c r="W24" i="91"/>
  <c r="W25" i="91" s="1"/>
  <c r="I24" i="91"/>
  <c r="I25" i="91" s="1"/>
  <c r="AM9" i="41"/>
  <c r="AC36" i="45"/>
  <c r="AE36" i="45"/>
  <c r="AC26" i="32"/>
  <c r="AE26" i="32"/>
  <c r="AI41" i="40"/>
  <c r="AC37" i="31"/>
  <c r="AE37" i="31"/>
  <c r="AU23" i="32"/>
  <c r="AS23" i="32"/>
  <c r="AU37" i="43"/>
  <c r="AS37" i="43"/>
  <c r="Y36" i="36"/>
  <c r="AC27" i="34"/>
  <c r="AE27" i="34"/>
  <c r="AC36" i="35"/>
  <c r="AE36" i="35"/>
  <c r="W16" i="40"/>
  <c r="AS43" i="39"/>
  <c r="AU43" i="39"/>
  <c r="Y40" i="43"/>
  <c r="S17" i="46"/>
  <c r="AM15" i="46"/>
  <c r="AO15" i="46" s="1"/>
  <c r="AI43" i="44"/>
  <c r="AU39" i="35"/>
  <c r="BA39" i="35"/>
  <c r="Q39" i="35"/>
  <c r="S39" i="35" s="1"/>
  <c r="AK39" i="35"/>
  <c r="AE39" i="35"/>
  <c r="W18" i="36"/>
  <c r="Y18" i="36" s="1"/>
  <c r="Y14" i="33"/>
  <c r="W14" i="33"/>
  <c r="AO13" i="42"/>
  <c r="BA13" i="42" s="1"/>
  <c r="AM13" i="42"/>
  <c r="AM29" i="44"/>
  <c r="AS29" i="44" s="1"/>
  <c r="AO25" i="43"/>
  <c r="AM25" i="43"/>
  <c r="AO33" i="42"/>
  <c r="AM33" i="42"/>
  <c r="AC26" i="33"/>
  <c r="AE26" i="33"/>
  <c r="AO28" i="31"/>
  <c r="AY28" i="31" s="1"/>
  <c r="Y28" i="41"/>
  <c r="AI28" i="41" s="1"/>
  <c r="AC40" i="31"/>
  <c r="AE40" i="31"/>
  <c r="AM12" i="35"/>
  <c r="Y31" i="37"/>
  <c r="AI31" i="37" s="1"/>
  <c r="Y54" i="50"/>
  <c r="Q54" i="50"/>
  <c r="W54" i="50" s="1"/>
  <c r="W17" i="30"/>
  <c r="AC17" i="30" s="1"/>
  <c r="AS21" i="52"/>
  <c r="AM18" i="30"/>
  <c r="AS18" i="30" s="1"/>
  <c r="AS41" i="52"/>
  <c r="AU43" i="42"/>
  <c r="AO43" i="42"/>
  <c r="AS43" i="42"/>
  <c r="Q61" i="56"/>
  <c r="W61" i="56" s="1"/>
  <c r="AS61" i="56"/>
  <c r="AM61" i="56"/>
  <c r="AI61" i="56"/>
  <c r="Y61" i="56"/>
  <c r="AC61" i="56"/>
  <c r="Y25" i="41"/>
  <c r="AU12" i="37"/>
  <c r="AS12" i="37"/>
  <c r="AK8" i="33"/>
  <c r="AM25" i="38"/>
  <c r="AO25" i="38"/>
  <c r="AU37" i="45"/>
  <c r="AS37" i="45"/>
  <c r="AS25" i="34"/>
  <c r="AU25" i="34"/>
  <c r="AM40" i="35"/>
  <c r="AO29" i="39"/>
  <c r="AY29" i="39" s="1"/>
  <c r="Y24" i="36"/>
  <c r="AK24" i="36" s="1"/>
  <c r="Y19" i="39"/>
  <c r="AI19" i="39" s="1"/>
  <c r="W19" i="39"/>
  <c r="AC19" i="39" s="1"/>
  <c r="AO40" i="43"/>
  <c r="AO15" i="34"/>
  <c r="AM15" i="34"/>
  <c r="AO37" i="42"/>
  <c r="Y45" i="52"/>
  <c r="Y40" i="41"/>
  <c r="Y25" i="39"/>
  <c r="AI23" i="35"/>
  <c r="AC36" i="30"/>
  <c r="W18" i="46"/>
  <c r="Y18" i="46" s="1"/>
  <c r="AM15" i="35"/>
  <c r="AO15" i="35" s="1"/>
  <c r="W14" i="31"/>
  <c r="Y14" i="31" s="1"/>
  <c r="AI23" i="40"/>
  <c r="Y9" i="46"/>
  <c r="W9" i="46"/>
  <c r="AO37" i="39"/>
  <c r="AM37" i="39"/>
  <c r="W19" i="35"/>
  <c r="AC19" i="35" s="1"/>
  <c r="Y19" i="35"/>
  <c r="AI19" i="35" s="1"/>
  <c r="S15" i="40"/>
  <c r="CC84" i="52"/>
  <c r="CA84" i="52"/>
  <c r="CG84" i="52" s="1"/>
  <c r="AC37" i="39"/>
  <c r="AE37" i="39"/>
  <c r="Y31" i="42"/>
  <c r="AI31" i="42" s="1"/>
  <c r="AC33" i="34"/>
  <c r="AE33" i="34"/>
  <c r="Y36" i="34"/>
  <c r="AO24" i="42"/>
  <c r="AY23" i="35"/>
  <c r="Y60" i="50"/>
  <c r="Q60" i="50"/>
  <c r="W60" i="50" s="1"/>
  <c r="AI33" i="32"/>
  <c r="AI27" i="32"/>
  <c r="Y36" i="45"/>
  <c r="W9" i="37"/>
  <c r="Y9" i="37"/>
  <c r="AK9" i="37" s="1"/>
  <c r="AC27" i="44"/>
  <c r="AE27" i="44"/>
  <c r="AC12" i="37"/>
  <c r="AE12" i="37"/>
  <c r="Y36" i="30"/>
  <c r="Y26" i="32"/>
  <c r="AK26" i="32" s="1"/>
  <c r="I31" i="22"/>
  <c r="AO29" i="37"/>
  <c r="AY29" i="37" s="1"/>
  <c r="AO23" i="32"/>
  <c r="BA23" i="32" s="1"/>
  <c r="AO37" i="43"/>
  <c r="AC40" i="44"/>
  <c r="AE40" i="44"/>
  <c r="Y36" i="35"/>
  <c r="S16" i="40"/>
  <c r="AO43" i="39"/>
  <c r="AI41" i="33"/>
  <c r="AC25" i="34"/>
  <c r="AE25" i="34"/>
  <c r="S18" i="36"/>
  <c r="S14" i="33"/>
  <c r="AC27" i="33"/>
  <c r="AE27" i="33"/>
  <c r="AY12" i="40"/>
  <c r="W14" i="41"/>
  <c r="Y14" i="41"/>
  <c r="W13" i="42"/>
  <c r="AC37" i="34"/>
  <c r="AE37" i="34"/>
  <c r="AC23" i="42"/>
  <c r="AE23" i="42"/>
  <c r="Y31" i="54"/>
  <c r="AO26" i="33"/>
  <c r="BA26" i="33" s="1"/>
  <c r="AM26" i="33"/>
  <c r="AC24" i="40"/>
  <c r="AE24" i="40"/>
  <c r="AI12" i="35"/>
  <c r="AO23" i="41"/>
  <c r="AU37" i="34"/>
  <c r="AS37" i="34"/>
  <c r="AM30" i="35"/>
  <c r="AS30" i="35" s="1"/>
  <c r="AC45" i="56"/>
  <c r="AM45" i="56"/>
  <c r="Q45" i="56"/>
  <c r="W45" i="56" s="1"/>
  <c r="AS45" i="56"/>
  <c r="Y45" i="56"/>
  <c r="AI45" i="56"/>
  <c r="AO28" i="38"/>
  <c r="AY28" i="38" s="1"/>
  <c r="AM28" i="38"/>
  <c r="AS28" i="38" s="1"/>
  <c r="S9" i="33"/>
  <c r="Y40" i="31"/>
  <c r="AC12" i="35"/>
  <c r="AE12" i="35"/>
  <c r="BW88" i="52"/>
  <c r="CA88" i="52"/>
  <c r="CE88" i="52" s="1"/>
  <c r="AM88" i="52"/>
  <c r="AQ88" i="52" s="1"/>
  <c r="AC88" i="52"/>
  <c r="AI88" i="52" s="1"/>
  <c r="BQ88" i="52"/>
  <c r="Q88" i="52"/>
  <c r="W88" i="52" s="1"/>
  <c r="AW88" i="52"/>
  <c r="BC88" i="52" s="1"/>
  <c r="AS88" i="52"/>
  <c r="BG88" i="52"/>
  <c r="BM88" i="52" s="1"/>
  <c r="S17" i="30"/>
  <c r="K14" i="73"/>
  <c r="I32" i="23" s="1"/>
  <c r="M32" i="23" s="1"/>
  <c r="S32" i="23" s="1"/>
  <c r="AU41" i="42"/>
  <c r="AO41" i="42"/>
  <c r="AS41" i="42"/>
  <c r="S17" i="45"/>
  <c r="K18" i="73"/>
  <c r="I44" i="23" s="1"/>
  <c r="M44" i="23" s="1"/>
  <c r="S44" i="23" s="1"/>
  <c r="AM34" i="32"/>
  <c r="AO34" i="32" s="1"/>
  <c r="AO12" i="37"/>
  <c r="AC25" i="38"/>
  <c r="AE25" i="38"/>
  <c r="AO37" i="30"/>
  <c r="AY37" i="30" s="1"/>
  <c r="AO31" i="41"/>
  <c r="AY31" i="41" s="1"/>
  <c r="CG42" i="52"/>
  <c r="W11" i="34"/>
  <c r="Y11" i="34" s="1"/>
  <c r="W19" i="43"/>
  <c r="AC19" i="43" s="1"/>
  <c r="Y19" i="43"/>
  <c r="AI19" i="43" s="1"/>
  <c r="AE8" i="32"/>
  <c r="AC8" i="32"/>
  <c r="Y8" i="32"/>
  <c r="AS36" i="39"/>
  <c r="AU36" i="39"/>
  <c r="AU36" i="38"/>
  <c r="AS36" i="38"/>
  <c r="S19" i="39"/>
  <c r="AU40" i="38"/>
  <c r="AS40" i="38"/>
  <c r="AO31" i="34"/>
  <c r="AY31" i="34" s="1"/>
  <c r="AO37" i="33"/>
  <c r="AM37" i="33"/>
  <c r="AO31" i="37"/>
  <c r="AY31" i="37" s="1"/>
  <c r="AC40" i="40"/>
  <c r="AE40" i="40"/>
  <c r="AO19" i="35"/>
  <c r="AY19" i="35" s="1"/>
  <c r="AM19" i="35"/>
  <c r="AS19" i="35" s="1"/>
  <c r="AU24" i="32"/>
  <c r="AS24" i="32"/>
  <c r="AM32" i="41"/>
  <c r="AS32" i="41" s="1"/>
  <c r="AM33" i="40"/>
  <c r="AO33" i="40"/>
  <c r="AM14" i="31"/>
  <c r="AO14" i="31"/>
  <c r="W15" i="38"/>
  <c r="Y15" i="38"/>
  <c r="W18" i="34"/>
  <c r="W14" i="35"/>
  <c r="AC12" i="42"/>
  <c r="AE12" i="42"/>
  <c r="CC81" i="52"/>
  <c r="CA81" i="52"/>
  <c r="CG81" i="52" s="1"/>
  <c r="Y15" i="41"/>
  <c r="W15" i="41"/>
  <c r="AC12" i="39"/>
  <c r="AE12" i="39"/>
  <c r="AU43" i="31"/>
  <c r="AO43" i="31"/>
  <c r="AS43" i="31"/>
  <c r="M13" i="11"/>
  <c r="AI24" i="43"/>
  <c r="W13" i="40"/>
  <c r="AM32" i="46"/>
  <c r="AO32" i="46"/>
  <c r="W18" i="37"/>
  <c r="Y18" i="37"/>
  <c r="AO12" i="43"/>
  <c r="BA12" i="43" s="1"/>
  <c r="AM12" i="43"/>
  <c r="AI8" i="31"/>
  <c r="AY13" i="30"/>
  <c r="AC37" i="43"/>
  <c r="AE37" i="43"/>
  <c r="S10" i="22"/>
  <c r="S31" i="22" s="1"/>
  <c r="I39" i="8" s="1"/>
  <c r="M31" i="22"/>
  <c r="G33" i="10" s="1"/>
  <c r="AU42" i="40"/>
  <c r="AS42" i="40"/>
  <c r="Y52" i="56"/>
  <c r="BA8" i="44"/>
  <c r="AI43" i="45"/>
  <c r="AC26" i="44"/>
  <c r="AE26" i="44"/>
  <c r="AC42" i="36"/>
  <c r="AE42" i="36"/>
  <c r="Y55" i="56"/>
  <c r="AY33" i="45"/>
  <c r="AS33" i="45"/>
  <c r="AU33" i="45"/>
  <c r="AM23" i="33"/>
  <c r="AM32" i="45"/>
  <c r="AS32" i="45" s="1"/>
  <c r="AI23" i="41"/>
  <c r="AM17" i="35"/>
  <c r="M38" i="34"/>
  <c r="I44" i="34"/>
  <c r="AI42" i="39"/>
  <c r="Y19" i="36"/>
  <c r="AI19" i="36" s="1"/>
  <c r="W19" i="36"/>
  <c r="AC19" i="36" s="1"/>
  <c r="Y30" i="35"/>
  <c r="AI30" i="35" s="1"/>
  <c r="Q45" i="54"/>
  <c r="W45" i="54" s="1"/>
  <c r="Y45" i="54"/>
  <c r="K41" i="98"/>
  <c r="K39" i="98"/>
  <c r="O39" i="98" s="1"/>
  <c r="S39" i="98" s="1"/>
  <c r="E11" i="97" s="1"/>
  <c r="K34" i="98"/>
  <c r="O34" i="98" s="1"/>
  <c r="S34" i="98" s="1"/>
  <c r="E78" i="95" s="1"/>
  <c r="G78" i="95" s="1"/>
  <c r="K30" i="98"/>
  <c r="O30" i="98" s="1"/>
  <c r="S30" i="98" s="1"/>
  <c r="E73" i="95" s="1"/>
  <c r="G73" i="95" s="1"/>
  <c r="K25" i="98"/>
  <c r="O25" i="98" s="1"/>
  <c r="S25" i="98" s="1"/>
  <c r="E8" i="97" s="1"/>
  <c r="K21" i="98"/>
  <c r="O21" i="98" s="1"/>
  <c r="S21" i="98" s="1"/>
  <c r="E18" i="96" s="1"/>
  <c r="K16" i="98"/>
  <c r="O16" i="98" s="1"/>
  <c r="S16" i="98" s="1"/>
  <c r="E14" i="96" s="1"/>
  <c r="K11" i="98"/>
  <c r="O11" i="98" s="1"/>
  <c r="S11" i="98" s="1"/>
  <c r="E9" i="96" s="1"/>
  <c r="K78" i="98"/>
  <c r="O78" i="98" s="1"/>
  <c r="S78" i="98" s="1"/>
  <c r="E38" i="94" s="1"/>
  <c r="G38" i="94" s="1"/>
  <c r="K73" i="98"/>
  <c r="O73" i="98" s="1"/>
  <c r="S73" i="98" s="1"/>
  <c r="K68" i="98"/>
  <c r="O68" i="98" s="1"/>
  <c r="S68" i="98" s="1"/>
  <c r="E27" i="94" s="1"/>
  <c r="G27" i="94" s="1"/>
  <c r="K63" i="98"/>
  <c r="O63" i="98" s="1"/>
  <c r="S63" i="98" s="1"/>
  <c r="E22" i="94" s="1"/>
  <c r="G22" i="94" s="1"/>
  <c r="K58" i="98"/>
  <c r="O58" i="98" s="1"/>
  <c r="S58" i="98" s="1"/>
  <c r="E17" i="94" s="1"/>
  <c r="G17" i="94" s="1"/>
  <c r="K53" i="98"/>
  <c r="O53" i="98" s="1"/>
  <c r="S53" i="98" s="1"/>
  <c r="E12" i="94" s="1"/>
  <c r="G12" i="94" s="1"/>
  <c r="K60" i="98"/>
  <c r="O60" i="98" s="1"/>
  <c r="S60" i="98" s="1"/>
  <c r="E19" i="94" s="1"/>
  <c r="G19" i="94" s="1"/>
  <c r="K57" i="98"/>
  <c r="O57" i="98" s="1"/>
  <c r="S57" i="98" s="1"/>
  <c r="E16" i="94" s="1"/>
  <c r="G16" i="94" s="1"/>
  <c r="K75" i="98"/>
  <c r="O75" i="98" s="1"/>
  <c r="S75" i="98" s="1"/>
  <c r="E34" i="94" s="1"/>
  <c r="G34" i="94" s="1"/>
  <c r="K72" i="98"/>
  <c r="O72" i="98" s="1"/>
  <c r="S72" i="98" s="1"/>
  <c r="E31" i="94" s="1"/>
  <c r="G31" i="94" s="1"/>
  <c r="K50" i="98"/>
  <c r="O50" i="98" s="1"/>
  <c r="S50" i="98" s="1"/>
  <c r="E28" i="96" s="1"/>
  <c r="K74" i="98"/>
  <c r="O74" i="98" s="1"/>
  <c r="S74" i="98" s="1"/>
  <c r="K15" i="98"/>
  <c r="O15" i="98" s="1"/>
  <c r="S15" i="98" s="1"/>
  <c r="E13" i="96" s="1"/>
  <c r="K77" i="98"/>
  <c r="O77" i="98" s="1"/>
  <c r="S77" i="98" s="1"/>
  <c r="E30" i="96" s="1"/>
  <c r="K70" i="98"/>
  <c r="O70" i="98" s="1"/>
  <c r="S70" i="98" s="1"/>
  <c r="E29" i="94" s="1"/>
  <c r="G29" i="94" s="1"/>
  <c r="K56" i="98"/>
  <c r="O56" i="98" s="1"/>
  <c r="S56" i="98" s="1"/>
  <c r="E15" i="94" s="1"/>
  <c r="G15" i="94" s="1"/>
  <c r="K49" i="98"/>
  <c r="O49" i="98" s="1"/>
  <c r="S49" i="98" s="1"/>
  <c r="E27" i="96" s="1"/>
  <c r="K45" i="98"/>
  <c r="O45" i="98" s="1"/>
  <c r="S45" i="98" s="1"/>
  <c r="E83" i="95" s="1"/>
  <c r="G83" i="95" s="1"/>
  <c r="K26" i="98"/>
  <c r="O26" i="98" s="1"/>
  <c r="S26" i="98" s="1"/>
  <c r="E68" i="95" s="1"/>
  <c r="G68" i="95" s="1"/>
  <c r="K38" i="98"/>
  <c r="O38" i="98" s="1"/>
  <c r="S38" i="98" s="1"/>
  <c r="E10" i="97" s="1"/>
  <c r="K14" i="98"/>
  <c r="O14" i="98" s="1"/>
  <c r="S14" i="98" s="1"/>
  <c r="E12" i="96" s="1"/>
  <c r="K36" i="98"/>
  <c r="O36" i="98" s="1"/>
  <c r="S36" i="98" s="1"/>
  <c r="E26" i="96" s="1"/>
  <c r="K31" i="98"/>
  <c r="O31" i="98" s="1"/>
  <c r="S31" i="98" s="1"/>
  <c r="E23" i="96" s="1"/>
  <c r="K17" i="98"/>
  <c r="O17" i="98" s="1"/>
  <c r="S17" i="98" s="1"/>
  <c r="E15" i="96" s="1"/>
  <c r="K13" i="98"/>
  <c r="O13" i="98" s="1"/>
  <c r="S13" i="98" s="1"/>
  <c r="E11" i="96" s="1"/>
  <c r="K80" i="98"/>
  <c r="O80" i="98" s="1"/>
  <c r="S80" i="98" s="1"/>
  <c r="E31" i="96" s="1"/>
  <c r="K76" i="98"/>
  <c r="O76" i="98" s="1"/>
  <c r="S76" i="98" s="1"/>
  <c r="E29" i="96" s="1"/>
  <c r="K37" i="98"/>
  <c r="O37" i="98" s="1"/>
  <c r="S37" i="98" s="1"/>
  <c r="E9" i="97" s="1"/>
  <c r="K54" i="98"/>
  <c r="O54" i="98" s="1"/>
  <c r="S54" i="98" s="1"/>
  <c r="E13" i="94" s="1"/>
  <c r="G13" i="94" s="1"/>
  <c r="K27" i="98"/>
  <c r="O27" i="98" s="1"/>
  <c r="S27" i="98" s="1"/>
  <c r="E69" i="95" s="1"/>
  <c r="G69" i="95" s="1"/>
  <c r="K67" i="98"/>
  <c r="O67" i="98" s="1"/>
  <c r="S67" i="98" s="1"/>
  <c r="E26" i="94" s="1"/>
  <c r="G26" i="94" s="1"/>
  <c r="K12" i="98"/>
  <c r="O12" i="98" s="1"/>
  <c r="S12" i="98" s="1"/>
  <c r="E10" i="96" s="1"/>
  <c r="K71" i="98"/>
  <c r="O71" i="98" s="1"/>
  <c r="S71" i="98" s="1"/>
  <c r="K62" i="98"/>
  <c r="O62" i="98" s="1"/>
  <c r="S62" i="98" s="1"/>
  <c r="E21" i="94" s="1"/>
  <c r="G21" i="94" s="1"/>
  <c r="K66" i="98"/>
  <c r="O66" i="98" s="1"/>
  <c r="S66" i="98" s="1"/>
  <c r="E25" i="94" s="1"/>
  <c r="G25" i="94" s="1"/>
  <c r="K79" i="98"/>
  <c r="O79" i="98" s="1"/>
  <c r="S79" i="98" s="1"/>
  <c r="E37" i="94" s="1"/>
  <c r="G37" i="94" s="1"/>
  <c r="K20" i="98"/>
  <c r="O20" i="98" s="1"/>
  <c r="S20" i="98" s="1"/>
  <c r="E28" i="95" s="1"/>
  <c r="G28" i="95" s="1"/>
  <c r="K48" i="98"/>
  <c r="O48" i="98" s="1"/>
  <c r="S48" i="98" s="1"/>
  <c r="E85" i="95" s="1"/>
  <c r="G85" i="95" s="1"/>
  <c r="K61" i="98"/>
  <c r="O61" i="98" s="1"/>
  <c r="S61" i="98" s="1"/>
  <c r="E20" i="94" s="1"/>
  <c r="G20" i="94" s="1"/>
  <c r="K35" i="98"/>
  <c r="O35" i="98" s="1"/>
  <c r="S35" i="98" s="1"/>
  <c r="E25" i="96" s="1"/>
  <c r="K65" i="98"/>
  <c r="O65" i="98" s="1"/>
  <c r="S65" i="98" s="1"/>
  <c r="E24" i="94" s="1"/>
  <c r="G24" i="94" s="1"/>
  <c r="K52" i="98"/>
  <c r="O52" i="98" s="1"/>
  <c r="S52" i="98" s="1"/>
  <c r="E11" i="94" s="1"/>
  <c r="G11" i="94" s="1"/>
  <c r="K10" i="98"/>
  <c r="O10" i="98" s="1"/>
  <c r="S10" i="98" s="1"/>
  <c r="E8" i="96" s="1"/>
  <c r="K47" i="98"/>
  <c r="O47" i="98" s="1"/>
  <c r="S47" i="98" s="1"/>
  <c r="K46" i="98"/>
  <c r="O46" i="98" s="1"/>
  <c r="S46" i="98" s="1"/>
  <c r="E84" i="95" s="1"/>
  <c r="G84" i="95" s="1"/>
  <c r="K59" i="98"/>
  <c r="O59" i="98" s="1"/>
  <c r="S59" i="98" s="1"/>
  <c r="E18" i="94" s="1"/>
  <c r="G18" i="94" s="1"/>
  <c r="K55" i="98"/>
  <c r="O55" i="98" s="1"/>
  <c r="S55" i="98" s="1"/>
  <c r="E14" i="94" s="1"/>
  <c r="G14" i="94" s="1"/>
  <c r="K51" i="98"/>
  <c r="O51" i="98" s="1"/>
  <c r="S51" i="98" s="1"/>
  <c r="E10" i="94" s="1"/>
  <c r="G10" i="94" s="1"/>
  <c r="K28" i="98"/>
  <c r="O28" i="98" s="1"/>
  <c r="S28" i="98" s="1"/>
  <c r="E22" i="96" s="1"/>
  <c r="K69" i="98"/>
  <c r="O69" i="98" s="1"/>
  <c r="S69" i="98" s="1"/>
  <c r="E28" i="94" s="1"/>
  <c r="G28" i="94" s="1"/>
  <c r="K29" i="98"/>
  <c r="O29" i="98" s="1"/>
  <c r="S29" i="98" s="1"/>
  <c r="E72" i="95" s="1"/>
  <c r="G72" i="95" s="1"/>
  <c r="K64" i="98"/>
  <c r="O64" i="98" s="1"/>
  <c r="S64" i="98" s="1"/>
  <c r="E23" i="94" s="1"/>
  <c r="G23" i="94" s="1"/>
  <c r="K24" i="98"/>
  <c r="O24" i="98" s="1"/>
  <c r="S24" i="98" s="1"/>
  <c r="E19" i="96" s="1"/>
  <c r="K19" i="98"/>
  <c r="O19" i="98" s="1"/>
  <c r="S19" i="98" s="1"/>
  <c r="E17" i="96" s="1"/>
  <c r="K18" i="98"/>
  <c r="O18" i="98" s="1"/>
  <c r="S18" i="98" s="1"/>
  <c r="E16" i="96" s="1"/>
  <c r="AI37" i="34"/>
  <c r="AM37" i="46"/>
  <c r="AC26" i="38"/>
  <c r="AE26" i="38"/>
  <c r="AU42" i="34"/>
  <c r="AS42" i="34"/>
  <c r="AO42" i="34"/>
  <c r="AM31" i="33"/>
  <c r="AS31" i="33" s="1"/>
  <c r="AO31" i="33"/>
  <c r="AY31" i="33" s="1"/>
  <c r="Y11" i="43"/>
  <c r="W11" i="43"/>
  <c r="AS42" i="36"/>
  <c r="AU42" i="36"/>
  <c r="AO29" i="30"/>
  <c r="AY29" i="30" s="1"/>
  <c r="AM29" i="30"/>
  <c r="AS29" i="30" s="1"/>
  <c r="AI40" i="39"/>
  <c r="AO11" i="34"/>
  <c r="AM11" i="34"/>
  <c r="Y29" i="32"/>
  <c r="AI29" i="32" s="1"/>
  <c r="AC26" i="45"/>
  <c r="AE26" i="45"/>
  <c r="AG24" i="32"/>
  <c r="AI24" i="32" s="1"/>
  <c r="AG34" i="32"/>
  <c r="AI34" i="32" s="1"/>
  <c r="AG26" i="32"/>
  <c r="AG8" i="32"/>
  <c r="AI8" i="32" s="1"/>
  <c r="AG22" i="32"/>
  <c r="AG23" i="32"/>
  <c r="AI23" i="32" s="1"/>
  <c r="AI37" i="39"/>
  <c r="S11" i="36"/>
  <c r="AO25" i="40"/>
  <c r="AM25" i="40"/>
  <c r="AM24" i="45"/>
  <c r="W19" i="31"/>
  <c r="AC19" i="31" s="1"/>
  <c r="AY40" i="38"/>
  <c r="BA40" i="38"/>
  <c r="AC37" i="33"/>
  <c r="AE37" i="33"/>
  <c r="W18" i="40"/>
  <c r="I43" i="53"/>
  <c r="AI25" i="32"/>
  <c r="AM13" i="40"/>
  <c r="AM43" i="32"/>
  <c r="W9" i="40"/>
  <c r="Y9" i="40" s="1"/>
  <c r="W13" i="39"/>
  <c r="Y13" i="39"/>
  <c r="BA42" i="40"/>
  <c r="AY42" i="40"/>
  <c r="W13" i="38"/>
  <c r="Y33" i="56"/>
  <c r="Q33" i="56"/>
  <c r="W33" i="56" s="1"/>
  <c r="AM33" i="56"/>
  <c r="AS33" i="56"/>
  <c r="AI33" i="56"/>
  <c r="AC33" i="56"/>
  <c r="AM27" i="56"/>
  <c r="AS27" i="56" s="1"/>
  <c r="AC27" i="56"/>
  <c r="AI27" i="56" s="1"/>
  <c r="Q27" i="56"/>
  <c r="W27" i="56" s="1"/>
  <c r="AI33" i="31"/>
  <c r="AM24" i="36"/>
  <c r="AC23" i="33"/>
  <c r="AE23" i="33"/>
  <c r="AC25" i="43"/>
  <c r="AE25" i="43"/>
  <c r="AC25" i="37"/>
  <c r="AE25" i="37"/>
  <c r="W18" i="43"/>
  <c r="AI26" i="41"/>
  <c r="AU39" i="34"/>
  <c r="AE39" i="34"/>
  <c r="AK39" i="34"/>
  <c r="Q39" i="34"/>
  <c r="S39" i="34" s="1"/>
  <c r="BA39" i="34"/>
  <c r="AO31" i="30"/>
  <c r="AY31" i="30" s="1"/>
  <c r="AM31" i="30"/>
  <c r="AS31" i="30" s="1"/>
  <c r="AM27" i="30"/>
  <c r="AS27" i="30" s="1"/>
  <c r="AO27" i="30"/>
  <c r="AY27" i="30" s="1"/>
  <c r="AU41" i="34"/>
  <c r="AO41" i="34"/>
  <c r="AS41" i="34"/>
  <c r="AM11" i="43"/>
  <c r="AO11" i="43" s="1"/>
  <c r="AM23" i="45"/>
  <c r="AC34" i="32"/>
  <c r="AE34" i="32"/>
  <c r="M38" i="36"/>
  <c r="I44" i="36"/>
  <c r="AO19" i="45"/>
  <c r="AY19" i="45" s="1"/>
  <c r="AM19" i="45"/>
  <c r="AS19" i="45" s="1"/>
  <c r="AI12" i="43"/>
  <c r="BA36" i="31"/>
  <c r="AU40" i="39"/>
  <c r="AS40" i="39"/>
  <c r="W11" i="46"/>
  <c r="Y11" i="46" s="1"/>
  <c r="I41" i="55"/>
  <c r="AC36" i="38"/>
  <c r="AE36" i="38"/>
  <c r="AC25" i="40"/>
  <c r="AE25" i="40"/>
  <c r="BA36" i="38"/>
  <c r="AY36" i="38"/>
  <c r="AO19" i="31"/>
  <c r="AY19" i="31" s="1"/>
  <c r="AM19" i="31"/>
  <c r="AS19" i="31" s="1"/>
  <c r="W15" i="34"/>
  <c r="AC40" i="35"/>
  <c r="AE40" i="35"/>
  <c r="Y37" i="33"/>
  <c r="AM34" i="45"/>
  <c r="AK39" i="41"/>
  <c r="BA39" i="41"/>
  <c r="AU39" i="41"/>
  <c r="AE39" i="41"/>
  <c r="S39" i="41"/>
  <c r="Q39" i="41"/>
  <c r="AI26" i="43"/>
  <c r="AC24" i="45"/>
  <c r="AE24" i="45"/>
  <c r="AM31" i="32"/>
  <c r="AS31" i="32" s="1"/>
  <c r="AI24" i="31"/>
  <c r="AS27" i="39"/>
  <c r="AU27" i="39"/>
  <c r="AM16" i="43"/>
  <c r="AO28" i="36"/>
  <c r="AY28" i="36" s="1"/>
  <c r="Q52" i="54"/>
  <c r="W52" i="54" s="1"/>
  <c r="Y32" i="33"/>
  <c r="AI32" i="33" s="1"/>
  <c r="AK8" i="36"/>
  <c r="Y31" i="39"/>
  <c r="AI31" i="39" s="1"/>
  <c r="K38" i="74"/>
  <c r="I33" i="54" s="1"/>
  <c r="M33" i="54" s="1"/>
  <c r="W16" i="41"/>
  <c r="BS8" i="51"/>
  <c r="AC40" i="42"/>
  <c r="AE40" i="42"/>
  <c r="BA8" i="39"/>
  <c r="Y58" i="56"/>
  <c r="K36" i="74"/>
  <c r="I27" i="54" s="1"/>
  <c r="M27" i="54" s="1"/>
  <c r="Y16" i="46"/>
  <c r="W16" i="46"/>
  <c r="AI27" i="39"/>
  <c r="Y23" i="33"/>
  <c r="AK23" i="33" s="1"/>
  <c r="Y25" i="37"/>
  <c r="Y32" i="45"/>
  <c r="AI32" i="45" s="1"/>
  <c r="S18" i="43"/>
  <c r="AU33" i="36"/>
  <c r="AS33" i="36"/>
  <c r="BA36" i="35"/>
  <c r="AM15" i="36"/>
  <c r="AO15" i="36" s="1"/>
  <c r="AS33" i="41"/>
  <c r="AU33" i="41"/>
  <c r="AC33" i="38"/>
  <c r="AE33" i="38"/>
  <c r="Q56" i="54"/>
  <c r="W56" i="54" s="1"/>
  <c r="Y56" i="54"/>
  <c r="Y31" i="33"/>
  <c r="AI31" i="33" s="1"/>
  <c r="AM17" i="38"/>
  <c r="AO17" i="38"/>
  <c r="AY34" i="33"/>
  <c r="W13" i="31"/>
  <c r="Y13" i="31"/>
  <c r="AK13" i="31" s="1"/>
  <c r="AC26" i="34"/>
  <c r="AE26" i="34"/>
  <c r="W17" i="44"/>
  <c r="Y17" i="44"/>
  <c r="AO25" i="30"/>
  <c r="AY25" i="30" s="1"/>
  <c r="AM34" i="35"/>
  <c r="AU43" i="37"/>
  <c r="AS43" i="37"/>
  <c r="AO43" i="37"/>
  <c r="AU39" i="36"/>
  <c r="AE39" i="36"/>
  <c r="AK39" i="36"/>
  <c r="BA39" i="36"/>
  <c r="Q39" i="36"/>
  <c r="S39" i="36" s="1"/>
  <c r="AO34" i="34"/>
  <c r="Q21" i="54"/>
  <c r="AU36" i="31"/>
  <c r="AS36" i="31"/>
  <c r="AO40" i="39"/>
  <c r="S11" i="46"/>
  <c r="AO29" i="35"/>
  <c r="AY29" i="35" s="1"/>
  <c r="Q9" i="55"/>
  <c r="AI9" i="55"/>
  <c r="AI41" i="55" s="1"/>
  <c r="G13" i="10" s="1"/>
  <c r="AA9" i="55"/>
  <c r="AA41" i="55" s="1"/>
  <c r="G10" i="10" s="1"/>
  <c r="M41" i="55"/>
  <c r="Y36" i="38"/>
  <c r="AC23" i="37"/>
  <c r="AE23" i="37"/>
  <c r="Y25" i="40"/>
  <c r="AE8" i="35"/>
  <c r="Y8" i="35"/>
  <c r="AC8" i="35"/>
  <c r="AS24" i="34"/>
  <c r="AK8" i="38"/>
  <c r="Y40" i="35"/>
  <c r="AS24" i="39"/>
  <c r="AU24" i="39"/>
  <c r="AS27" i="45"/>
  <c r="AU27" i="45"/>
  <c r="AU27" i="31"/>
  <c r="AS27" i="31"/>
  <c r="AO26" i="36"/>
  <c r="AU41" i="32"/>
  <c r="AO41" i="32"/>
  <c r="BA41" i="32" s="1"/>
  <c r="AS41" i="32"/>
  <c r="AC27" i="41"/>
  <c r="AE27" i="41"/>
  <c r="Y24" i="45"/>
  <c r="AK24" i="45" s="1"/>
  <c r="AK8" i="37"/>
  <c r="BA8" i="40"/>
  <c r="M38" i="42"/>
  <c r="I44" i="42"/>
  <c r="M16" i="21"/>
  <c r="I28" i="21"/>
  <c r="W15" i="37"/>
  <c r="Y15" i="37" s="1"/>
  <c r="AI41" i="45"/>
  <c r="Y28" i="43"/>
  <c r="AI28" i="43" s="1"/>
  <c r="AO27" i="39"/>
  <c r="AC34" i="38"/>
  <c r="AE34" i="38"/>
  <c r="AQ83" i="52"/>
  <c r="Y14" i="34"/>
  <c r="W14" i="34"/>
  <c r="W9" i="30"/>
  <c r="S16" i="41"/>
  <c r="Y40" i="42"/>
  <c r="AC33" i="45"/>
  <c r="AE33" i="45"/>
  <c r="AC40" i="30"/>
  <c r="AE40" i="30"/>
  <c r="AC34" i="41"/>
  <c r="AE34" i="41"/>
  <c r="AM28" i="37"/>
  <c r="AS28" i="37" s="1"/>
  <c r="AO32" i="43"/>
  <c r="AY32" i="43" s="1"/>
  <c r="AS12" i="33"/>
  <c r="AO33" i="36"/>
  <c r="W17" i="35"/>
  <c r="S14" i="25"/>
  <c r="Y22" i="50"/>
  <c r="Q22" i="50"/>
  <c r="W22" i="50" s="1"/>
  <c r="AC40" i="45"/>
  <c r="AE40" i="45"/>
  <c r="AU37" i="41"/>
  <c r="AS37" i="41"/>
  <c r="Y27" i="30"/>
  <c r="AI27" i="30" s="1"/>
  <c r="Q56" i="56"/>
  <c r="W56" i="56" s="1"/>
  <c r="AS56" i="56"/>
  <c r="AM56" i="56"/>
  <c r="AI56" i="56"/>
  <c r="AC56" i="56"/>
  <c r="Y17" i="31"/>
  <c r="W17" i="31"/>
  <c r="W18" i="30"/>
  <c r="AC18" i="30" s="1"/>
  <c r="Y18" i="30"/>
  <c r="AI18" i="30" s="1"/>
  <c r="AY26" i="33"/>
  <c r="AU12" i="38"/>
  <c r="AS12" i="38"/>
  <c r="Y26" i="34"/>
  <c r="W14" i="39"/>
  <c r="Y14" i="39"/>
  <c r="AU41" i="37"/>
  <c r="AO41" i="37"/>
  <c r="AS41" i="37"/>
  <c r="W13" i="33"/>
  <c r="Y13" i="33"/>
  <c r="AK13" i="33" s="1"/>
  <c r="AI27" i="44"/>
  <c r="AY41" i="36"/>
  <c r="W16" i="36"/>
  <c r="Y16" i="36" s="1"/>
  <c r="AO42" i="42"/>
  <c r="AM42" i="42"/>
  <c r="AI33" i="45"/>
  <c r="AO26" i="41"/>
  <c r="AM26" i="41"/>
  <c r="Y12" i="50"/>
  <c r="AE8" i="31"/>
  <c r="Y8" i="31"/>
  <c r="AC8" i="31"/>
  <c r="AM25" i="36"/>
  <c r="AO25" i="36"/>
  <c r="AM25" i="33"/>
  <c r="AO25" i="33" s="1"/>
  <c r="AM32" i="32"/>
  <c r="AO24" i="39"/>
  <c r="AO27" i="45"/>
  <c r="AO27" i="31"/>
  <c r="AM37" i="38"/>
  <c r="AM36" i="41"/>
  <c r="W18" i="31"/>
  <c r="BA85" i="52"/>
  <c r="M38" i="46"/>
  <c r="I44" i="46"/>
  <c r="CC82" i="52"/>
  <c r="CA82" i="52"/>
  <c r="CG82" i="52" s="1"/>
  <c r="BC24" i="92"/>
  <c r="BC25" i="92" s="1"/>
  <c r="I24" i="92"/>
  <c r="I25" i="92" s="1"/>
  <c r="W24" i="92"/>
  <c r="W25" i="92" s="1"/>
  <c r="AQ24" i="92"/>
  <c r="AQ25" i="92" s="1"/>
  <c r="AG24" i="92"/>
  <c r="AG25" i="92" s="1"/>
  <c r="Y14" i="38"/>
  <c r="W14" i="38"/>
  <c r="Y30" i="44"/>
  <c r="AI30" i="44" s="1"/>
  <c r="AM30" i="34"/>
  <c r="AS30" i="34" s="1"/>
  <c r="AC23" i="45"/>
  <c r="AE23" i="45"/>
  <c r="AI34" i="40"/>
  <c r="S14" i="35"/>
  <c r="AK39" i="46"/>
  <c r="BA39" i="46"/>
  <c r="AE39" i="46"/>
  <c r="Q39" i="46"/>
  <c r="AU39" i="46"/>
  <c r="CC83" i="52"/>
  <c r="CE83" i="52" s="1"/>
  <c r="CA83" i="52"/>
  <c r="CG83" i="52" s="1"/>
  <c r="W13" i="35"/>
  <c r="Y13" i="35" s="1"/>
  <c r="W13" i="45"/>
  <c r="AC33" i="43"/>
  <c r="AE33" i="43"/>
  <c r="W9" i="44"/>
  <c r="AI24" i="37"/>
  <c r="AM25" i="31"/>
  <c r="AO25" i="31" s="1"/>
  <c r="Y23" i="45"/>
  <c r="AK23" i="45" s="1"/>
  <c r="Y15" i="35"/>
  <c r="W15" i="35"/>
  <c r="AI12" i="45"/>
  <c r="AM31" i="43"/>
  <c r="AS31" i="43" s="1"/>
  <c r="AC37" i="32"/>
  <c r="AE37" i="32"/>
  <c r="Y29" i="50"/>
  <c r="AS90" i="52"/>
  <c r="Y27" i="41"/>
  <c r="AO30" i="40"/>
  <c r="AY30" i="40" s="1"/>
  <c r="AM30" i="40"/>
  <c r="AS30" i="40" s="1"/>
  <c r="AC42" i="39"/>
  <c r="AE42" i="39"/>
  <c r="CC80" i="52"/>
  <c r="CE80" i="52" s="1"/>
  <c r="CA80" i="52"/>
  <c r="CG80" i="52" s="1"/>
  <c r="W16" i="39"/>
  <c r="AO23" i="44"/>
  <c r="S13" i="35"/>
  <c r="W14" i="37"/>
  <c r="Y14" i="37" s="1"/>
  <c r="BA8" i="36"/>
  <c r="I88" i="74"/>
  <c r="I96" i="52" s="1"/>
  <c r="M96" i="52" s="1"/>
  <c r="Y33" i="43"/>
  <c r="AY24" i="35"/>
  <c r="Y30" i="38"/>
  <c r="AI30" i="38" s="1"/>
  <c r="W11" i="31"/>
  <c r="M18" i="13"/>
  <c r="M30" i="13" s="1"/>
  <c r="I30" i="13"/>
  <c r="E33" i="12" s="1"/>
  <c r="AK39" i="42"/>
  <c r="AU39" i="42"/>
  <c r="AE39" i="42"/>
  <c r="Q39" i="42"/>
  <c r="S39" i="42" s="1"/>
  <c r="BA39" i="42"/>
  <c r="AI35" i="46"/>
  <c r="W16" i="37"/>
  <c r="Y16" i="37" s="1"/>
  <c r="AM26" i="32"/>
  <c r="AM23" i="30"/>
  <c r="S15" i="37"/>
  <c r="AC34" i="37"/>
  <c r="AE34" i="37"/>
  <c r="Y34" i="38"/>
  <c r="AK34" i="38" s="1"/>
  <c r="W16" i="43"/>
  <c r="Y16" i="43" s="1"/>
  <c r="AC23" i="32"/>
  <c r="AE23" i="32"/>
  <c r="S13" i="38"/>
  <c r="S14" i="34"/>
  <c r="W19" i="32"/>
  <c r="AC19" i="32" s="1"/>
  <c r="Y22" i="88"/>
  <c r="Y17" i="88"/>
  <c r="Y18" i="88"/>
  <c r="Y8" i="88"/>
  <c r="Y14" i="88"/>
  <c r="Y10" i="88"/>
  <c r="Y16" i="88"/>
  <c r="Y11" i="88"/>
  <c r="Y23" i="88"/>
  <c r="Y20" i="88"/>
  <c r="Y19" i="88"/>
  <c r="Y9" i="88"/>
  <c r="Y15" i="88"/>
  <c r="Y13" i="88"/>
  <c r="Y12" i="88"/>
  <c r="Y21" i="88"/>
  <c r="BG23" i="88"/>
  <c r="AK8" i="41"/>
  <c r="AI43" i="39"/>
  <c r="CG52" i="52"/>
  <c r="Y34" i="41"/>
  <c r="AK34" i="41" s="1"/>
  <c r="S32" i="17"/>
  <c r="S33" i="17" s="1"/>
  <c r="I33" i="8" s="1"/>
  <c r="M33" i="17"/>
  <c r="G28" i="10" s="1"/>
  <c r="K42" i="74"/>
  <c r="I41" i="54" s="1"/>
  <c r="M41" i="54" s="1"/>
  <c r="W11" i="33"/>
  <c r="AI40" i="30"/>
  <c r="AM36" i="44"/>
  <c r="AS36" i="35"/>
  <c r="AU36" i="35"/>
  <c r="AC27" i="35"/>
  <c r="AE27" i="35"/>
  <c r="W15" i="36"/>
  <c r="Y15" i="36" s="1"/>
  <c r="K10" i="73"/>
  <c r="I20" i="23" s="1"/>
  <c r="M20" i="23" s="1"/>
  <c r="S20" i="23" s="1"/>
  <c r="W11" i="30"/>
  <c r="AC11" i="30" s="1"/>
  <c r="CG91" i="52"/>
  <c r="Y87" i="52"/>
  <c r="Y55" i="54"/>
  <c r="AS27" i="42"/>
  <c r="AU27" i="42"/>
  <c r="AI23" i="36"/>
  <c r="Y17" i="38"/>
  <c r="W17" i="38"/>
  <c r="S17" i="31"/>
  <c r="AO12" i="38"/>
  <c r="BA8" i="43"/>
  <c r="AS42" i="52"/>
  <c r="M38" i="38"/>
  <c r="I44" i="38"/>
  <c r="AC36" i="33"/>
  <c r="AE36" i="33"/>
  <c r="AM26" i="46"/>
  <c r="AO26" i="46" s="1"/>
  <c r="AI41" i="42"/>
  <c r="Y29" i="40"/>
  <c r="AI29" i="40" s="1"/>
  <c r="AO12" i="39"/>
  <c r="AC27" i="31"/>
  <c r="AE27" i="31"/>
  <c r="AC25" i="36"/>
  <c r="AE25" i="36"/>
  <c r="AS37" i="35"/>
  <c r="AU37" i="35"/>
  <c r="AC25" i="33"/>
  <c r="AE25" i="33"/>
  <c r="AC36" i="39"/>
  <c r="AE36" i="39"/>
  <c r="AM34" i="40"/>
  <c r="AO34" i="40" s="1"/>
  <c r="AM14" i="38"/>
  <c r="AM11" i="31"/>
  <c r="AO15" i="32"/>
  <c r="BA15" i="32" s="1"/>
  <c r="AM15" i="32"/>
  <c r="AC27" i="38"/>
  <c r="AE27" i="38"/>
  <c r="AM30" i="30"/>
  <c r="AS30" i="30" s="1"/>
  <c r="AY12" i="30"/>
  <c r="AG13" i="30"/>
  <c r="AI13" i="30" s="1"/>
  <c r="AG12" i="30"/>
  <c r="AI12" i="30" s="1"/>
  <c r="AG10" i="30"/>
  <c r="AG9" i="30"/>
  <c r="AG21" i="30"/>
  <c r="M38" i="44"/>
  <c r="I44" i="44"/>
  <c r="W15" i="39"/>
  <c r="AC34" i="35"/>
  <c r="AE34" i="35"/>
  <c r="AU25" i="35"/>
  <c r="AS25" i="35"/>
  <c r="AM9" i="30"/>
  <c r="AS9" i="30" s="1"/>
  <c r="AO19" i="32"/>
  <c r="AY19" i="32" s="1"/>
  <c r="AM19" i="32"/>
  <c r="AS19" i="32" s="1"/>
  <c r="W13" i="32"/>
  <c r="AM19" i="40"/>
  <c r="AS19" i="40" s="1"/>
  <c r="AO19" i="40"/>
  <c r="AY19" i="40" s="1"/>
  <c r="Y52" i="52"/>
  <c r="AY41" i="33"/>
  <c r="Q41" i="56"/>
  <c r="W41" i="56" s="1"/>
  <c r="AM41" i="56"/>
  <c r="AS41" i="56" s="1"/>
  <c r="AI41" i="56"/>
  <c r="AC41" i="56"/>
  <c r="AM27" i="35"/>
  <c r="AM11" i="33"/>
  <c r="AO11" i="33"/>
  <c r="AC23" i="40"/>
  <c r="AE23" i="40"/>
  <c r="U84" i="52"/>
  <c r="Q84" i="52"/>
  <c r="Y84" i="52" s="1"/>
  <c r="BG23" i="89"/>
  <c r="AI26" i="36"/>
  <c r="AY8" i="33"/>
  <c r="AM13" i="31"/>
  <c r="AO13" i="31" s="1"/>
  <c r="AM13" i="33"/>
  <c r="AO16" i="36"/>
  <c r="AM16" i="36"/>
  <c r="AE39" i="38"/>
  <c r="Q39" i="38"/>
  <c r="S39" i="38"/>
  <c r="AK39" i="38"/>
  <c r="BA39" i="38"/>
  <c r="AU39" i="38"/>
  <c r="AC34" i="43"/>
  <c r="AE34" i="43"/>
  <c r="AK36" i="33"/>
  <c r="AC26" i="41"/>
  <c r="AE26" i="41"/>
  <c r="AM24" i="38"/>
  <c r="W11" i="35"/>
  <c r="Y11" i="35" s="1"/>
  <c r="AM23" i="43"/>
  <c r="AO23" i="43"/>
  <c r="AM17" i="36"/>
  <c r="W11" i="37"/>
  <c r="Y11" i="37" s="1"/>
  <c r="AM17" i="42"/>
  <c r="AY12" i="33"/>
  <c r="AU40" i="33"/>
  <c r="AS40" i="33"/>
  <c r="I78" i="74"/>
  <c r="I86" i="52" s="1"/>
  <c r="M86" i="52" s="1"/>
  <c r="K78" i="74"/>
  <c r="I52" i="50" s="1"/>
  <c r="M52" i="50" s="1"/>
  <c r="AC33" i="44"/>
  <c r="AE33" i="44"/>
  <c r="AC12" i="44"/>
  <c r="AE12" i="44"/>
  <c r="I87" i="74"/>
  <c r="I95" i="52" s="1"/>
  <c r="M95" i="52" s="1"/>
  <c r="K87" i="74"/>
  <c r="I61" i="50" s="1"/>
  <c r="M61" i="50" s="1"/>
  <c r="Y30" i="45"/>
  <c r="AI30" i="45" s="1"/>
  <c r="AI41" i="32"/>
  <c r="AW21" i="32"/>
  <c r="CC22" i="79"/>
  <c r="CE22" i="79" s="1"/>
  <c r="AM12" i="32" s="1"/>
  <c r="AW9" i="32"/>
  <c r="AW12" i="32"/>
  <c r="AW13" i="32"/>
  <c r="AW10" i="32"/>
  <c r="AM37" i="44"/>
  <c r="Y15" i="32"/>
  <c r="AK15" i="32" s="1"/>
  <c r="W15" i="32"/>
  <c r="AC24" i="43"/>
  <c r="AE24" i="43"/>
  <c r="Y31" i="35"/>
  <c r="AI31" i="35" s="1"/>
  <c r="W14" i="42"/>
  <c r="AQ84" i="52"/>
  <c r="AC24" i="34"/>
  <c r="AE24" i="34"/>
  <c r="BA39" i="44"/>
  <c r="S39" i="44"/>
  <c r="AU39" i="44"/>
  <c r="AK39" i="44"/>
  <c r="Q39" i="44"/>
  <c r="AE39" i="44"/>
  <c r="S15" i="39"/>
  <c r="BA36" i="36"/>
  <c r="AI23" i="33"/>
  <c r="Y28" i="30"/>
  <c r="AI28" i="30" s="1"/>
  <c r="Y29" i="35"/>
  <c r="AI29" i="35" s="1"/>
  <c r="AY24" i="30"/>
  <c r="S13" i="32"/>
  <c r="Y15" i="44"/>
  <c r="W15" i="44"/>
  <c r="Y28" i="36"/>
  <c r="AI28" i="36" s="1"/>
  <c r="Y30" i="50"/>
  <c r="W11" i="45"/>
  <c r="AM40" i="45"/>
  <c r="Y23" i="40"/>
  <c r="AK23" i="40" s="1"/>
  <c r="U81" i="52"/>
  <c r="Q81" i="52"/>
  <c r="Y81" i="52" s="1"/>
  <c r="AU27" i="40"/>
  <c r="AS27" i="40"/>
  <c r="S14" i="23"/>
  <c r="AO32" i="35"/>
  <c r="AY32" i="35" s="1"/>
  <c r="AM32" i="35"/>
  <c r="AS32" i="35" s="1"/>
  <c r="AM29" i="43"/>
  <c r="AS29" i="43" s="1"/>
  <c r="AO29" i="43"/>
  <c r="AY29" i="43" s="1"/>
  <c r="W17" i="39"/>
  <c r="Y17" i="39" s="1"/>
  <c r="AM27" i="43"/>
  <c r="AO27" i="43" s="1"/>
  <c r="W13" i="36"/>
  <c r="AI8" i="36"/>
  <c r="BA43" i="38"/>
  <c r="AY43" i="38"/>
  <c r="W9" i="43"/>
  <c r="Y9" i="43" s="1"/>
  <c r="W11" i="38"/>
  <c r="AU8" i="33"/>
  <c r="AO8" i="33"/>
  <c r="S17" i="44"/>
  <c r="AE15" i="48"/>
  <c r="AE29" i="48" s="1"/>
  <c r="E26" i="8" s="1"/>
  <c r="AA29" i="48"/>
  <c r="E18" i="10" s="1"/>
  <c r="AI43" i="37"/>
  <c r="Q21" i="56"/>
  <c r="AM21" i="56"/>
  <c r="Y21" i="56"/>
  <c r="AC21" i="56"/>
  <c r="W19" i="45"/>
  <c r="AC19" i="45" s="1"/>
  <c r="Y19" i="45"/>
  <c r="AI19" i="45" s="1"/>
  <c r="Y34" i="43"/>
  <c r="AK34" i="43" s="1"/>
  <c r="AO24" i="31"/>
  <c r="BA24" i="31" s="1"/>
  <c r="AM24" i="31"/>
  <c r="Q58" i="50"/>
  <c r="W58" i="50" s="1"/>
  <c r="AI8" i="45"/>
  <c r="W17" i="36"/>
  <c r="Y17" i="36" s="1"/>
  <c r="AU27" i="33"/>
  <c r="AS27" i="33"/>
  <c r="S11" i="37"/>
  <c r="W17" i="42"/>
  <c r="Y58" i="54"/>
  <c r="AC37" i="37"/>
  <c r="AE37" i="37"/>
  <c r="AU23" i="42"/>
  <c r="AS23" i="42"/>
  <c r="AU40" i="31"/>
  <c r="AS40" i="31"/>
  <c r="AO40" i="33"/>
  <c r="AM16" i="37"/>
  <c r="AO16" i="37" s="1"/>
  <c r="AC37" i="38"/>
  <c r="AE37" i="38"/>
  <c r="AO28" i="43"/>
  <c r="AY28" i="43" s="1"/>
  <c r="S14" i="42"/>
  <c r="Y24" i="34"/>
  <c r="AU36" i="36"/>
  <c r="AS36" i="36"/>
  <c r="W18" i="38"/>
  <c r="AO30" i="44"/>
  <c r="AY30" i="44" s="1"/>
  <c r="Y28" i="33"/>
  <c r="AI28" i="33" s="1"/>
  <c r="Y31" i="52"/>
  <c r="CG93" i="52"/>
  <c r="AK8" i="42"/>
  <c r="W13" i="37"/>
  <c r="W19" i="40"/>
  <c r="AC19" i="40" s="1"/>
  <c r="S16" i="46"/>
  <c r="AS43" i="33"/>
  <c r="AU43" i="33"/>
  <c r="AM43" i="56"/>
  <c r="AS43" i="56" s="1"/>
  <c r="AI43" i="56"/>
  <c r="AC43" i="56"/>
  <c r="Q43" i="56"/>
  <c r="W43" i="56" s="1"/>
  <c r="AM30" i="33"/>
  <c r="AS30" i="33" s="1"/>
  <c r="Y31" i="56"/>
  <c r="W11" i="44"/>
  <c r="M82" i="98"/>
  <c r="Q41" i="98"/>
  <c r="Q82" i="98" s="1"/>
  <c r="U85" i="52"/>
  <c r="Q85" i="52"/>
  <c r="Y85" i="52" s="1"/>
  <c r="AO27" i="40"/>
  <c r="Y29" i="43"/>
  <c r="AI29" i="43" s="1"/>
  <c r="S17" i="39"/>
  <c r="AM34" i="39"/>
  <c r="AO34" i="39"/>
  <c r="BC16" i="52"/>
  <c r="AI24" i="36"/>
  <c r="S9" i="43"/>
  <c r="S11" i="38"/>
  <c r="AI43" i="34"/>
  <c r="AS36" i="37"/>
  <c r="AU36" i="37"/>
  <c r="Y18" i="52"/>
  <c r="AM27" i="36"/>
  <c r="AO27" i="36" s="1"/>
  <c r="BK81" i="52"/>
  <c r="AM26" i="45"/>
  <c r="AO26" i="45" s="1"/>
  <c r="AM33" i="39"/>
  <c r="AC42" i="42"/>
  <c r="AE42" i="42"/>
  <c r="S11" i="35"/>
  <c r="AI34" i="45"/>
  <c r="AO27" i="33"/>
  <c r="AO30" i="42"/>
  <c r="AY30" i="42" s="1"/>
  <c r="Q62" i="54"/>
  <c r="W62" i="54" s="1"/>
  <c r="AO23" i="42"/>
  <c r="AO32" i="37"/>
  <c r="AY32" i="37" s="1"/>
  <c r="AO40" i="31"/>
  <c r="BA36" i="42"/>
  <c r="BA80" i="52"/>
  <c r="AC33" i="31"/>
  <c r="AE33" i="31"/>
  <c r="AO29" i="33"/>
  <c r="AY29" i="33" s="1"/>
  <c r="AM27" i="32"/>
  <c r="AO27" i="32" s="1"/>
  <c r="AY8" i="41"/>
  <c r="AM14" i="45"/>
  <c r="BA42" i="38"/>
  <c r="AY42" i="38"/>
  <c r="AI34" i="33"/>
  <c r="W18" i="33"/>
  <c r="Y18" i="33" s="1"/>
  <c r="Y93" i="52"/>
  <c r="AC25" i="35"/>
  <c r="AE25" i="35"/>
  <c r="AC37" i="45"/>
  <c r="AE37" i="45"/>
  <c r="AO8" i="30"/>
  <c r="AS8" i="30"/>
  <c r="AC37" i="56"/>
  <c r="AI37" i="56" s="1"/>
  <c r="Q37" i="56"/>
  <c r="W37" i="56" s="1"/>
  <c r="AM37" i="56"/>
  <c r="AS37" i="56" s="1"/>
  <c r="AI12" i="33"/>
  <c r="W18" i="44"/>
  <c r="Y18" i="44" s="1"/>
  <c r="Q43" i="54"/>
  <c r="W43" i="54" s="1"/>
  <c r="AM11" i="44"/>
  <c r="AO11" i="44" s="1"/>
  <c r="AO23" i="39"/>
  <c r="AM23" i="39"/>
  <c r="U82" i="52"/>
  <c r="Q82" i="52"/>
  <c r="Y82" i="52" s="1"/>
  <c r="AM31" i="45"/>
  <c r="AS31" i="45" s="1"/>
  <c r="CG51" i="52"/>
  <c r="AY34" i="38"/>
  <c r="AO11" i="30"/>
  <c r="AY11" i="30" s="1"/>
  <c r="AM11" i="30"/>
  <c r="AS11" i="30" s="1"/>
  <c r="AC34" i="33"/>
  <c r="AE34" i="33"/>
  <c r="AC34" i="39"/>
  <c r="AE34" i="39"/>
  <c r="AC27" i="43"/>
  <c r="AE27" i="43"/>
  <c r="AS34" i="43"/>
  <c r="AU34" i="43"/>
  <c r="BA36" i="37"/>
  <c r="AM33" i="37"/>
  <c r="AO33" i="37" s="1"/>
  <c r="AC27" i="36"/>
  <c r="AE27" i="36"/>
  <c r="AI47" i="56"/>
  <c r="AC47" i="56"/>
  <c r="Y47" i="56"/>
  <c r="Q47" i="56"/>
  <c r="W47" i="56" s="1"/>
  <c r="AM47" i="56"/>
  <c r="AS47" i="56"/>
  <c r="M38" i="33"/>
  <c r="I44" i="33"/>
  <c r="AM14" i="39"/>
  <c r="AO14" i="39"/>
  <c r="AO40" i="36"/>
  <c r="AM40" i="36"/>
  <c r="AM32" i="40"/>
  <c r="AS32" i="40" s="1"/>
  <c r="Y14" i="46"/>
  <c r="W14" i="46"/>
  <c r="AC24" i="31"/>
  <c r="AE24" i="31"/>
  <c r="Y33" i="39"/>
  <c r="AI26" i="45"/>
  <c r="AC24" i="39"/>
  <c r="AE24" i="39"/>
  <c r="AI23" i="42"/>
  <c r="Q62" i="56"/>
  <c r="W62" i="56" s="1"/>
  <c r="AC62" i="56"/>
  <c r="AI62" i="56" s="1"/>
  <c r="AM62" i="56"/>
  <c r="AS62" i="56"/>
  <c r="Y62" i="56"/>
  <c r="AM32" i="34"/>
  <c r="AS32" i="34" s="1"/>
  <c r="AO32" i="34"/>
  <c r="AY32" i="34" s="1"/>
  <c r="AM26" i="30"/>
  <c r="AU24" i="40"/>
  <c r="AS24" i="40"/>
  <c r="AY11" i="44" l="1"/>
  <c r="BA11" i="44"/>
  <c r="BA27" i="32"/>
  <c r="AY27" i="32"/>
  <c r="AK17" i="39"/>
  <c r="AI17" i="39"/>
  <c r="AI11" i="37"/>
  <c r="AK11" i="37"/>
  <c r="BA13" i="31"/>
  <c r="AY13" i="31"/>
  <c r="AK16" i="37"/>
  <c r="AI16" i="37"/>
  <c r="AM39" i="36"/>
  <c r="AS39" i="36" s="1"/>
  <c r="AM39" i="42"/>
  <c r="AS39" i="42" s="1"/>
  <c r="BA33" i="37"/>
  <c r="AY33" i="37"/>
  <c r="AK13" i="35"/>
  <c r="AI13" i="35"/>
  <c r="AI18" i="35"/>
  <c r="AK18" i="35"/>
  <c r="AK13" i="43"/>
  <c r="AI13" i="43"/>
  <c r="AK18" i="44"/>
  <c r="AI18" i="44"/>
  <c r="AY16" i="37"/>
  <c r="BA16" i="37"/>
  <c r="BA34" i="32"/>
  <c r="AY34" i="32"/>
  <c r="AI9" i="34"/>
  <c r="AK9" i="34"/>
  <c r="BA9" i="42"/>
  <c r="AY9" i="42"/>
  <c r="AU12" i="32"/>
  <c r="AS12" i="32"/>
  <c r="AO12" i="32"/>
  <c r="BA12" i="32" s="1"/>
  <c r="AI17" i="45"/>
  <c r="AK17" i="45"/>
  <c r="BA18" i="32"/>
  <c r="AY18" i="32"/>
  <c r="BA23" i="38"/>
  <c r="AY23" i="38"/>
  <c r="AK16" i="36"/>
  <c r="AI16" i="36"/>
  <c r="BA15" i="36"/>
  <c r="AY15" i="36"/>
  <c r="AK9" i="40"/>
  <c r="AI9" i="40"/>
  <c r="AK9" i="41"/>
  <c r="AI9" i="41"/>
  <c r="AK16" i="45"/>
  <c r="AI16" i="45"/>
  <c r="AK11" i="35"/>
  <c r="AI11" i="35"/>
  <c r="AI14" i="43"/>
  <c r="AK14" i="43"/>
  <c r="BA11" i="32"/>
  <c r="AY11" i="32"/>
  <c r="AI15" i="45"/>
  <c r="AK15" i="45"/>
  <c r="AK9" i="42"/>
  <c r="AI9" i="42"/>
  <c r="BA42" i="41"/>
  <c r="AY42" i="41"/>
  <c r="AI14" i="45"/>
  <c r="AK14" i="45"/>
  <c r="AY11" i="39"/>
  <c r="BA11" i="39"/>
  <c r="AM39" i="30"/>
  <c r="AS39" i="30" s="1"/>
  <c r="AY16" i="38"/>
  <c r="BA16" i="38"/>
  <c r="AY15" i="44"/>
  <c r="BA15" i="44"/>
  <c r="AI16" i="43"/>
  <c r="AK16" i="43"/>
  <c r="AM39" i="39"/>
  <c r="AS39" i="39" s="1"/>
  <c r="AK18" i="33"/>
  <c r="AI18" i="33"/>
  <c r="AK9" i="43"/>
  <c r="AI9" i="43"/>
  <c r="BA25" i="33"/>
  <c r="AY25" i="33"/>
  <c r="BA25" i="31"/>
  <c r="AY25" i="31"/>
  <c r="AK11" i="34"/>
  <c r="AI11" i="34"/>
  <c r="AK18" i="36"/>
  <c r="AI18" i="36"/>
  <c r="BA23" i="31"/>
  <c r="AY23" i="31"/>
  <c r="AI13" i="34"/>
  <c r="AK13" i="34"/>
  <c r="AI14" i="37"/>
  <c r="AK14" i="37"/>
  <c r="AK15" i="36"/>
  <c r="AI15" i="36"/>
  <c r="AK14" i="31"/>
  <c r="AI14" i="31"/>
  <c r="BA26" i="45"/>
  <c r="AY26" i="45"/>
  <c r="BA15" i="35"/>
  <c r="AY15" i="35"/>
  <c r="BA12" i="42"/>
  <c r="AY12" i="42"/>
  <c r="AO39" i="35"/>
  <c r="AY39" i="35" s="1"/>
  <c r="AM39" i="35"/>
  <c r="AS39" i="35" s="1"/>
  <c r="BA34" i="40"/>
  <c r="AY34" i="40"/>
  <c r="BA18" i="31"/>
  <c r="AY18" i="31"/>
  <c r="AY11" i="43"/>
  <c r="BA11" i="43"/>
  <c r="AK17" i="36"/>
  <c r="AI17" i="36"/>
  <c r="BA27" i="36"/>
  <c r="AY27" i="36"/>
  <c r="AY27" i="43"/>
  <c r="BA27" i="43"/>
  <c r="AK15" i="37"/>
  <c r="AI15" i="37"/>
  <c r="AM39" i="34"/>
  <c r="AS39" i="34" s="1"/>
  <c r="AO39" i="34"/>
  <c r="AY39" i="34" s="1"/>
  <c r="AY16" i="39"/>
  <c r="BA16" i="39"/>
  <c r="AU24" i="33"/>
  <c r="AS24" i="33"/>
  <c r="I24" i="89"/>
  <c r="I25" i="89" s="1"/>
  <c r="BC24" i="89"/>
  <c r="BC25" i="89" s="1"/>
  <c r="AG24" i="89"/>
  <c r="AG25" i="89" s="1"/>
  <c r="W24" i="89"/>
  <c r="W25" i="89" s="1"/>
  <c r="AQ24" i="89"/>
  <c r="AQ25" i="89" s="1"/>
  <c r="AW86" i="52"/>
  <c r="BQ86" i="52"/>
  <c r="AC86" i="52"/>
  <c r="AM86" i="52"/>
  <c r="AQ86" i="52" s="1"/>
  <c r="CG86" i="52"/>
  <c r="BG86" i="52"/>
  <c r="CA86" i="52"/>
  <c r="CE86" i="52" s="1"/>
  <c r="Q86" i="52"/>
  <c r="W86" i="52" s="1"/>
  <c r="BW86" i="52"/>
  <c r="BM86" i="52"/>
  <c r="BC86" i="52"/>
  <c r="AI86" i="52"/>
  <c r="AS86" i="52"/>
  <c r="Y86" i="52"/>
  <c r="AM39" i="38"/>
  <c r="AS39" i="38" s="1"/>
  <c r="K11" i="94"/>
  <c r="I46" i="45" s="1"/>
  <c r="M46" i="45" s="1"/>
  <c r="AM11" i="35"/>
  <c r="AS11" i="31"/>
  <c r="AU11" i="31"/>
  <c r="AC17" i="42"/>
  <c r="AE17" i="42"/>
  <c r="AS14" i="38"/>
  <c r="AU14" i="38"/>
  <c r="AC18" i="40"/>
  <c r="AE18" i="40"/>
  <c r="I18" i="96"/>
  <c r="E29" i="95" s="1"/>
  <c r="G29" i="95" s="1"/>
  <c r="AU23" i="33"/>
  <c r="AS23" i="33"/>
  <c r="BA41" i="42"/>
  <c r="AY41" i="42"/>
  <c r="AK40" i="31"/>
  <c r="AI40" i="31"/>
  <c r="AM16" i="40"/>
  <c r="AO16" i="40" s="1"/>
  <c r="AY37" i="39"/>
  <c r="BA37" i="39"/>
  <c r="BA15" i="34"/>
  <c r="AY15" i="34"/>
  <c r="AI14" i="33"/>
  <c r="AK14" i="33"/>
  <c r="AS9" i="41"/>
  <c r="AU9" i="41"/>
  <c r="AM9" i="32"/>
  <c r="AM39" i="32"/>
  <c r="AS39" i="32" s="1"/>
  <c r="AO39" i="32"/>
  <c r="AY39" i="32" s="1"/>
  <c r="BA40" i="34"/>
  <c r="AY40" i="34"/>
  <c r="AO19" i="30"/>
  <c r="AY19" i="30" s="1"/>
  <c r="AM19" i="30"/>
  <c r="AS19" i="30" s="1"/>
  <c r="BA42" i="39"/>
  <c r="AY42" i="39"/>
  <c r="AM14" i="32"/>
  <c r="AO14" i="32" s="1"/>
  <c r="AS27" i="37"/>
  <c r="AU27" i="37"/>
  <c r="AK42" i="33"/>
  <c r="AI42" i="33"/>
  <c r="M18" i="26"/>
  <c r="M43" i="26" s="1"/>
  <c r="I43" i="26"/>
  <c r="E30" i="12" s="1"/>
  <c r="E37" i="12" s="1"/>
  <c r="E40" i="12" s="1"/>
  <c r="Q20" i="31"/>
  <c r="AM19" i="37"/>
  <c r="AS19" i="37" s="1"/>
  <c r="AO19" i="37"/>
  <c r="AY19" i="37" s="1"/>
  <c r="AC14" i="44"/>
  <c r="AE14" i="44"/>
  <c r="K19" i="73"/>
  <c r="I47" i="23" s="1"/>
  <c r="M47" i="23" s="1"/>
  <c r="S47" i="23" s="1"/>
  <c r="I19" i="73"/>
  <c r="I47" i="25" s="1"/>
  <c r="M47" i="25" s="1"/>
  <c r="S47" i="25" s="1"/>
  <c r="Q21" i="37"/>
  <c r="S21" i="37" s="1"/>
  <c r="AS13" i="44"/>
  <c r="AU13" i="44"/>
  <c r="Q22" i="30"/>
  <c r="BA22" i="30"/>
  <c r="AU22" i="30"/>
  <c r="AE22" i="30"/>
  <c r="AK22" i="30"/>
  <c r="AU8" i="31"/>
  <c r="AO8" i="31"/>
  <c r="AS8" i="31"/>
  <c r="AU36" i="40"/>
  <c r="AS36" i="40"/>
  <c r="Y37" i="54"/>
  <c r="Q37" i="54"/>
  <c r="W37" i="54" s="1"/>
  <c r="AC16" i="35"/>
  <c r="AE16" i="35"/>
  <c r="AC13" i="44"/>
  <c r="AE13" i="44"/>
  <c r="M10" i="31"/>
  <c r="I35" i="31"/>
  <c r="AO15" i="43"/>
  <c r="AM15" i="43"/>
  <c r="AS18" i="39"/>
  <c r="AU18" i="39"/>
  <c r="Q41" i="53"/>
  <c r="W9" i="53"/>
  <c r="W41" i="53" s="1"/>
  <c r="AC17" i="34"/>
  <c r="AE17" i="34"/>
  <c r="AY9" i="38"/>
  <c r="BA9" i="38"/>
  <c r="AM9" i="35"/>
  <c r="AS17" i="33"/>
  <c r="AU17" i="33"/>
  <c r="BA12" i="41"/>
  <c r="AY12" i="41"/>
  <c r="AK15" i="31"/>
  <c r="AI15" i="31"/>
  <c r="Q61" i="50"/>
  <c r="W61" i="50" s="1"/>
  <c r="BK18" i="91"/>
  <c r="BW18" i="91" s="1"/>
  <c r="BK19" i="91"/>
  <c r="BW19" i="91" s="1"/>
  <c r="BK8" i="91"/>
  <c r="BK9" i="91"/>
  <c r="BW9" i="91" s="1"/>
  <c r="BK22" i="91"/>
  <c r="BW22" i="91" s="1"/>
  <c r="BK11" i="91"/>
  <c r="BW11" i="91" s="1"/>
  <c r="BK15" i="91"/>
  <c r="BW15" i="91" s="1"/>
  <c r="BK20" i="91"/>
  <c r="BW20" i="91" s="1"/>
  <c r="BK21" i="91"/>
  <c r="BW21" i="91" s="1"/>
  <c r="BK13" i="91"/>
  <c r="BW13" i="91" s="1"/>
  <c r="BK14" i="91"/>
  <c r="BW14" i="91" s="1"/>
  <c r="BK17" i="91"/>
  <c r="BW17" i="91" s="1"/>
  <c r="BK12" i="91"/>
  <c r="BW12" i="91" s="1"/>
  <c r="BK16" i="91"/>
  <c r="BW16" i="91" s="1"/>
  <c r="BK10" i="91"/>
  <c r="BW10" i="91" s="1"/>
  <c r="AC17" i="43"/>
  <c r="AE17" i="43"/>
  <c r="AO11" i="40"/>
  <c r="AM11" i="40"/>
  <c r="AU24" i="38"/>
  <c r="AS24" i="38"/>
  <c r="AO24" i="38"/>
  <c r="I13" i="96"/>
  <c r="E18" i="95" s="1"/>
  <c r="G18" i="95" s="1"/>
  <c r="BM19" i="91"/>
  <c r="BY19" i="91" s="1"/>
  <c r="BM20" i="91"/>
  <c r="BY20" i="91" s="1"/>
  <c r="BM9" i="91"/>
  <c r="BY9" i="91" s="1"/>
  <c r="BM10" i="91"/>
  <c r="BY10" i="91" s="1"/>
  <c r="BM11" i="91"/>
  <c r="BY11" i="91" s="1"/>
  <c r="BM8" i="91"/>
  <c r="BM15" i="91"/>
  <c r="BY15" i="91" s="1"/>
  <c r="BM12" i="91"/>
  <c r="BY12" i="91" s="1"/>
  <c r="BM14" i="91"/>
  <c r="BY14" i="91" s="1"/>
  <c r="BM18" i="91"/>
  <c r="BY18" i="91" s="1"/>
  <c r="BM13" i="91"/>
  <c r="BY13" i="91" s="1"/>
  <c r="BM22" i="91"/>
  <c r="BY22" i="91" s="1"/>
  <c r="BM17" i="91"/>
  <c r="BY17" i="91" s="1"/>
  <c r="BM21" i="91"/>
  <c r="BY21" i="91" s="1"/>
  <c r="BM16" i="91"/>
  <c r="BY16" i="91" s="1"/>
  <c r="BA33" i="31"/>
  <c r="AY33" i="31"/>
  <c r="BA36" i="45"/>
  <c r="AY36" i="45"/>
  <c r="AS26" i="30"/>
  <c r="AO26" i="30"/>
  <c r="AY26" i="30" s="1"/>
  <c r="BA41" i="37"/>
  <c r="AY41" i="37"/>
  <c r="BA23" i="42"/>
  <c r="AY23" i="42"/>
  <c r="Y58" i="50"/>
  <c r="W9" i="55"/>
  <c r="W41" i="55" s="1"/>
  <c r="I8" i="8" s="1"/>
  <c r="Q41" i="55"/>
  <c r="G8" i="10" s="1"/>
  <c r="AU40" i="45"/>
  <c r="AS40" i="45"/>
  <c r="AS27" i="35"/>
  <c r="AU27" i="35"/>
  <c r="AU36" i="44"/>
  <c r="AS36" i="44"/>
  <c r="AO39" i="41"/>
  <c r="AY39" i="41" s="1"/>
  <c r="AM39" i="41"/>
  <c r="AS39" i="41" s="1"/>
  <c r="Y39" i="38"/>
  <c r="AI39" i="38" s="1"/>
  <c r="W39" i="38"/>
  <c r="AC39" i="38" s="1"/>
  <c r="AM15" i="37"/>
  <c r="AC9" i="30"/>
  <c r="AC11" i="45"/>
  <c r="AE11" i="45"/>
  <c r="BA23" i="43"/>
  <c r="AY23" i="43"/>
  <c r="AC13" i="45"/>
  <c r="AE13" i="45"/>
  <c r="AU37" i="38"/>
  <c r="AS37" i="38"/>
  <c r="AI17" i="31"/>
  <c r="AK17" i="31"/>
  <c r="AK14" i="34"/>
  <c r="AI14" i="34"/>
  <c r="W21" i="54"/>
  <c r="AU24" i="36"/>
  <c r="AS24" i="36"/>
  <c r="M85" i="95"/>
  <c r="K85" i="95"/>
  <c r="I174" i="11" s="1"/>
  <c r="AS33" i="39"/>
  <c r="AU33" i="39"/>
  <c r="AM17" i="39"/>
  <c r="AO17" i="39"/>
  <c r="AK24" i="34"/>
  <c r="AI24" i="34"/>
  <c r="Y17" i="42"/>
  <c r="AS21" i="56"/>
  <c r="AC14" i="42"/>
  <c r="AE14" i="42"/>
  <c r="AU23" i="43"/>
  <c r="AS23" i="43"/>
  <c r="AU13" i="33"/>
  <c r="AS13" i="33"/>
  <c r="AC15" i="39"/>
  <c r="AE15" i="39"/>
  <c r="AO14" i="38"/>
  <c r="AO37" i="38"/>
  <c r="Y56" i="56"/>
  <c r="BA34" i="34"/>
  <c r="AY34" i="34"/>
  <c r="AS17" i="38"/>
  <c r="AU17" i="38"/>
  <c r="Y52" i="54"/>
  <c r="AU34" i="45"/>
  <c r="AO34" i="45"/>
  <c r="AS34" i="45"/>
  <c r="AO24" i="36"/>
  <c r="Y18" i="40"/>
  <c r="AO37" i="46"/>
  <c r="K28" i="95"/>
  <c r="I164" i="11" s="1"/>
  <c r="K27" i="96"/>
  <c r="I27" i="96"/>
  <c r="E8" i="94" s="1"/>
  <c r="G35" i="97"/>
  <c r="AC35" i="97" s="1"/>
  <c r="E50" i="95" s="1"/>
  <c r="G50" i="95" s="1"/>
  <c r="G46" i="97"/>
  <c r="AC46" i="97" s="1"/>
  <c r="E62" i="95" s="1"/>
  <c r="G62" i="95" s="1"/>
  <c r="G26" i="97"/>
  <c r="G45" i="97"/>
  <c r="G25" i="97"/>
  <c r="G36" i="97"/>
  <c r="G23" i="97"/>
  <c r="G39" i="97"/>
  <c r="G44" i="97"/>
  <c r="G33" i="97"/>
  <c r="G40" i="97"/>
  <c r="G28" i="97"/>
  <c r="G32" i="97"/>
  <c r="G47" i="97"/>
  <c r="G24" i="97"/>
  <c r="G20" i="97"/>
  <c r="G43" i="97"/>
  <c r="G31" i="97"/>
  <c r="G27" i="97"/>
  <c r="AC27" i="97" s="1"/>
  <c r="E42" i="95" s="1"/>
  <c r="G42" i="95" s="1"/>
  <c r="G19" i="97"/>
  <c r="G42" i="97"/>
  <c r="AC42" i="97" s="1"/>
  <c r="E21" i="96" s="1"/>
  <c r="G38" i="97"/>
  <c r="AC38" i="97" s="1"/>
  <c r="G34" i="97"/>
  <c r="G30" i="97"/>
  <c r="G22" i="97"/>
  <c r="G18" i="97"/>
  <c r="G41" i="97"/>
  <c r="G37" i="97"/>
  <c r="G29" i="97"/>
  <c r="G48" i="97"/>
  <c r="G21" i="97"/>
  <c r="AO23" i="33"/>
  <c r="AO32" i="41"/>
  <c r="AY32" i="41" s="1"/>
  <c r="AK8" i="32"/>
  <c r="AO9" i="33"/>
  <c r="AM9" i="33"/>
  <c r="AK36" i="35"/>
  <c r="AI36" i="35"/>
  <c r="BA40" i="43"/>
  <c r="AY40" i="43"/>
  <c r="AO9" i="41"/>
  <c r="AS27" i="52"/>
  <c r="AS25" i="41"/>
  <c r="AU25" i="41"/>
  <c r="AO28" i="44"/>
  <c r="AY28" i="44" s="1"/>
  <c r="BA34" i="44"/>
  <c r="AY34" i="44"/>
  <c r="AK23" i="39"/>
  <c r="AI23" i="39"/>
  <c r="AC14" i="36"/>
  <c r="AE14" i="36"/>
  <c r="AO19" i="43"/>
  <c r="AY19" i="43" s="1"/>
  <c r="AC17" i="33"/>
  <c r="AE17" i="33"/>
  <c r="AC18" i="32"/>
  <c r="AE18" i="32"/>
  <c r="I35" i="74"/>
  <c r="I26" i="56" s="1"/>
  <c r="K35" i="74"/>
  <c r="I26" i="54" s="1"/>
  <c r="S20" i="45"/>
  <c r="Q20" i="45"/>
  <c r="Y14" i="44"/>
  <c r="AO16" i="34"/>
  <c r="AM16" i="34"/>
  <c r="S21" i="38"/>
  <c r="Q21" i="38"/>
  <c r="AO13" i="44"/>
  <c r="AE22" i="46"/>
  <c r="BA22" i="46"/>
  <c r="AU22" i="46"/>
  <c r="S22" i="46"/>
  <c r="Q22" i="46"/>
  <c r="AK22" i="46"/>
  <c r="Y16" i="35"/>
  <c r="Y13" i="44"/>
  <c r="AU9" i="44"/>
  <c r="AS9" i="44"/>
  <c r="AK23" i="34"/>
  <c r="AI23" i="34"/>
  <c r="AC15" i="43"/>
  <c r="AE15" i="43"/>
  <c r="AO18" i="39"/>
  <c r="CE85" i="52"/>
  <c r="Y17" i="34"/>
  <c r="AS9" i="38"/>
  <c r="AU9" i="38"/>
  <c r="AU9" i="40"/>
  <c r="AS9" i="40"/>
  <c r="AK23" i="44"/>
  <c r="AI23" i="44"/>
  <c r="AO17" i="33"/>
  <c r="AU12" i="41"/>
  <c r="AS12" i="41"/>
  <c r="AU13" i="39"/>
  <c r="AS13" i="39"/>
  <c r="AO19" i="34"/>
  <c r="AY19" i="34" s="1"/>
  <c r="I16" i="96"/>
  <c r="E24" i="95" s="1"/>
  <c r="G24" i="95" s="1"/>
  <c r="K16" i="96"/>
  <c r="E25" i="95" s="1"/>
  <c r="G25" i="95" s="1"/>
  <c r="AK36" i="36"/>
  <c r="AI36" i="36"/>
  <c r="AC15" i="33"/>
  <c r="AE15" i="33"/>
  <c r="AM13" i="35"/>
  <c r="AO13" i="35"/>
  <c r="I19" i="96"/>
  <c r="E31" i="95" s="1"/>
  <c r="G31" i="95" s="1"/>
  <c r="BA40" i="41"/>
  <c r="AY40" i="41"/>
  <c r="AM16" i="30"/>
  <c r="AS16" i="30" s="1"/>
  <c r="AC13" i="37"/>
  <c r="AE13" i="37"/>
  <c r="BA23" i="39"/>
  <c r="AY23" i="39"/>
  <c r="AC13" i="32"/>
  <c r="AE13" i="32"/>
  <c r="AM13" i="38"/>
  <c r="AO13" i="38" s="1"/>
  <c r="Y13" i="32"/>
  <c r="AK13" i="32" s="1"/>
  <c r="AC11" i="38"/>
  <c r="AE11" i="38"/>
  <c r="AS14" i="45"/>
  <c r="AU14" i="45"/>
  <c r="AM39" i="44"/>
  <c r="AS39" i="44" s="1"/>
  <c r="BA12" i="39"/>
  <c r="AY12" i="39"/>
  <c r="AC18" i="31"/>
  <c r="AE18" i="31"/>
  <c r="I26" i="96"/>
  <c r="E81" i="95" s="1"/>
  <c r="G81" i="95" s="1"/>
  <c r="AO14" i="45"/>
  <c r="AO40" i="45"/>
  <c r="AO27" i="35"/>
  <c r="AC17" i="35"/>
  <c r="AE17" i="35"/>
  <c r="AM18" i="43"/>
  <c r="AO18" i="43"/>
  <c r="AU27" i="32"/>
  <c r="AS27" i="32"/>
  <c r="AS27" i="43"/>
  <c r="AU27" i="43"/>
  <c r="BA16" i="36"/>
  <c r="AY16" i="36"/>
  <c r="Q41" i="54"/>
  <c r="W41" i="54" s="1"/>
  <c r="AW96" i="52"/>
  <c r="BQ96" i="52"/>
  <c r="AC96" i="52"/>
  <c r="AI96" i="52" s="1"/>
  <c r="BG96" i="52"/>
  <c r="BC96" i="52"/>
  <c r="CG96" i="52"/>
  <c r="AM96" i="52"/>
  <c r="AQ96" i="52" s="1"/>
  <c r="CA96" i="52"/>
  <c r="CE96" i="52" s="1"/>
  <c r="BW96" i="52"/>
  <c r="BM96" i="52"/>
  <c r="Q96" i="52"/>
  <c r="W96" i="52" s="1"/>
  <c r="BA42" i="42"/>
  <c r="AY42" i="42"/>
  <c r="BA33" i="36"/>
  <c r="AY33" i="36"/>
  <c r="AK8" i="35"/>
  <c r="AY17" i="38"/>
  <c r="BA17" i="38"/>
  <c r="AC13" i="38"/>
  <c r="AE13" i="38"/>
  <c r="M83" i="95"/>
  <c r="K83" i="95"/>
  <c r="I170" i="11" s="1"/>
  <c r="AO33" i="39"/>
  <c r="AO16" i="46"/>
  <c r="AM16" i="46"/>
  <c r="AO14" i="42"/>
  <c r="AM14" i="42"/>
  <c r="AM11" i="37"/>
  <c r="AO11" i="37"/>
  <c r="W21" i="56"/>
  <c r="AC15" i="44"/>
  <c r="AE15" i="44"/>
  <c r="Y14" i="42"/>
  <c r="AO13" i="33"/>
  <c r="Y15" i="39"/>
  <c r="AC16" i="37"/>
  <c r="AE16" i="37"/>
  <c r="AC13" i="35"/>
  <c r="AE13" i="35"/>
  <c r="AC14" i="38"/>
  <c r="AE14" i="38"/>
  <c r="BA27" i="31"/>
  <c r="AY27" i="31"/>
  <c r="AC16" i="36"/>
  <c r="AE16" i="36"/>
  <c r="AK37" i="33"/>
  <c r="AI37" i="33"/>
  <c r="K37" i="94"/>
  <c r="M37" i="94" s="1"/>
  <c r="M15" i="94"/>
  <c r="K15" i="94"/>
  <c r="I46" i="41" s="1"/>
  <c r="M46" i="41" s="1"/>
  <c r="K73" i="95"/>
  <c r="I168" i="11" s="1"/>
  <c r="AC18" i="36"/>
  <c r="AE18" i="36"/>
  <c r="BI17" i="91"/>
  <c r="BI18" i="91"/>
  <c r="BI8" i="91"/>
  <c r="BI16" i="91"/>
  <c r="BI22" i="91"/>
  <c r="BI19" i="91"/>
  <c r="BI14" i="91"/>
  <c r="BI13" i="91"/>
  <c r="BI9" i="91"/>
  <c r="BI21" i="91"/>
  <c r="BI12" i="91"/>
  <c r="BI11" i="91"/>
  <c r="BI20" i="91"/>
  <c r="BI10" i="91"/>
  <c r="BI15" i="91"/>
  <c r="AO25" i="41"/>
  <c r="AS25" i="37"/>
  <c r="AU25" i="37"/>
  <c r="S38" i="32"/>
  <c r="Q38" i="32"/>
  <c r="M44" i="32"/>
  <c r="Y14" i="36"/>
  <c r="AC14" i="43"/>
  <c r="AE14" i="43"/>
  <c r="Y17" i="33"/>
  <c r="Y18" i="32"/>
  <c r="Q20" i="35"/>
  <c r="AO30" i="39"/>
  <c r="AY30" i="39" s="1"/>
  <c r="Y51" i="54"/>
  <c r="BA40" i="40"/>
  <c r="AY40" i="40"/>
  <c r="S21" i="43"/>
  <c r="Q21" i="43"/>
  <c r="Q22" i="45"/>
  <c r="BA43" i="35"/>
  <c r="AY43" i="35"/>
  <c r="W10" i="50"/>
  <c r="AO9" i="44"/>
  <c r="AK34" i="34"/>
  <c r="AI34" i="34"/>
  <c r="AS18" i="31"/>
  <c r="AU18" i="31"/>
  <c r="Y15" i="43"/>
  <c r="AS18" i="32"/>
  <c r="AU18" i="32"/>
  <c r="AO32" i="39"/>
  <c r="AY32" i="39" s="1"/>
  <c r="Q35" i="54"/>
  <c r="W35" i="54" s="1"/>
  <c r="Y35" i="54"/>
  <c r="AO9" i="40"/>
  <c r="AC9" i="35"/>
  <c r="AE9" i="35"/>
  <c r="AM11" i="41"/>
  <c r="BM11" i="90"/>
  <c r="BY11" i="90" s="1"/>
  <c r="BM21" i="90"/>
  <c r="BY21" i="90" s="1"/>
  <c r="BM12" i="90"/>
  <c r="BY12" i="90" s="1"/>
  <c r="BM17" i="90"/>
  <c r="BY17" i="90" s="1"/>
  <c r="BM18" i="90"/>
  <c r="BY18" i="90" s="1"/>
  <c r="BM13" i="90"/>
  <c r="BY13" i="90" s="1"/>
  <c r="BM10" i="90"/>
  <c r="BY10" i="90" s="1"/>
  <c r="BM14" i="90"/>
  <c r="BY14" i="90" s="1"/>
  <c r="BM16" i="90"/>
  <c r="BY16" i="90" s="1"/>
  <c r="BM20" i="90"/>
  <c r="BY20" i="90" s="1"/>
  <c r="BM19" i="90"/>
  <c r="BY19" i="90" s="1"/>
  <c r="BM15" i="90"/>
  <c r="BY15" i="90" s="1"/>
  <c r="BM8" i="90"/>
  <c r="BM22" i="90"/>
  <c r="BY22" i="90" s="1"/>
  <c r="BM9" i="90"/>
  <c r="BY9" i="90" s="1"/>
  <c r="AO13" i="39"/>
  <c r="AS15" i="38"/>
  <c r="AU15" i="38"/>
  <c r="AS16" i="43"/>
  <c r="AU16" i="43"/>
  <c r="S22" i="43"/>
  <c r="Q22" i="43"/>
  <c r="BA12" i="34"/>
  <c r="AY12" i="34"/>
  <c r="AC11" i="41"/>
  <c r="AE11" i="41"/>
  <c r="BI21" i="90"/>
  <c r="BI18" i="90"/>
  <c r="BI20" i="90"/>
  <c r="BI9" i="90"/>
  <c r="BI10" i="90"/>
  <c r="BI22" i="90"/>
  <c r="BI15" i="90"/>
  <c r="BI19" i="90"/>
  <c r="BI17" i="90"/>
  <c r="BI8" i="90"/>
  <c r="BI14" i="90"/>
  <c r="BI13" i="90"/>
  <c r="BI12" i="90"/>
  <c r="BI11" i="90"/>
  <c r="BI16" i="90"/>
  <c r="S38" i="40"/>
  <c r="Q38" i="40"/>
  <c r="M44" i="40"/>
  <c r="AS13" i="37"/>
  <c r="AU13" i="37"/>
  <c r="W39" i="31"/>
  <c r="AC39" i="31" s="1"/>
  <c r="BA41" i="31"/>
  <c r="AY41" i="31"/>
  <c r="AY15" i="38"/>
  <c r="BA15" i="38"/>
  <c r="AO31" i="45"/>
  <c r="AY31" i="45" s="1"/>
  <c r="AY27" i="40"/>
  <c r="BA27" i="40"/>
  <c r="Y19" i="40"/>
  <c r="AI19" i="40" s="1"/>
  <c r="AM13" i="32"/>
  <c r="BC95" i="52"/>
  <c r="CA95" i="52"/>
  <c r="CE95" i="52" s="1"/>
  <c r="AC95" i="52"/>
  <c r="AW95" i="52"/>
  <c r="Q95" i="52"/>
  <c r="W95" i="52" s="1"/>
  <c r="BQ95" i="52"/>
  <c r="BW95" i="52" s="1"/>
  <c r="BG95" i="52"/>
  <c r="BM95" i="52" s="1"/>
  <c r="AM95" i="52"/>
  <c r="AQ95" i="52" s="1"/>
  <c r="AI95" i="52"/>
  <c r="AS95" i="52"/>
  <c r="Q38" i="44"/>
  <c r="S38" i="44"/>
  <c r="M44" i="44"/>
  <c r="Y11" i="30"/>
  <c r="AI11" i="30" s="1"/>
  <c r="AO31" i="43"/>
  <c r="AY31" i="43" s="1"/>
  <c r="BM17" i="92"/>
  <c r="BY17" i="92" s="1"/>
  <c r="BE17" i="3" s="1"/>
  <c r="G716" i="1" s="1"/>
  <c r="BM18" i="92"/>
  <c r="BY18" i="92" s="1"/>
  <c r="BE18" i="3" s="1"/>
  <c r="G745" i="1" s="1"/>
  <c r="BM8" i="92"/>
  <c r="BM13" i="92"/>
  <c r="BY13" i="92" s="1"/>
  <c r="BE13" i="3" s="1"/>
  <c r="G600" i="1" s="1"/>
  <c r="BM14" i="92"/>
  <c r="BY14" i="92" s="1"/>
  <c r="BE14" i="3" s="1"/>
  <c r="G629" i="1" s="1"/>
  <c r="BM20" i="92"/>
  <c r="BY20" i="92" s="1"/>
  <c r="BE20" i="3" s="1"/>
  <c r="G803" i="1" s="1"/>
  <c r="BM19" i="92"/>
  <c r="BY19" i="92" s="1"/>
  <c r="BE19" i="3" s="1"/>
  <c r="G774" i="1" s="1"/>
  <c r="BM12" i="92"/>
  <c r="BY12" i="92" s="1"/>
  <c r="BE12" i="3" s="1"/>
  <c r="G571" i="1" s="1"/>
  <c r="BM9" i="92"/>
  <c r="BY9" i="92" s="1"/>
  <c r="BE9" i="3" s="1"/>
  <c r="G484" i="1" s="1"/>
  <c r="BM22" i="92"/>
  <c r="BY22" i="92" s="1"/>
  <c r="BE24" i="3" s="1"/>
  <c r="G919" i="1" s="1"/>
  <c r="BM11" i="92"/>
  <c r="BY11" i="92" s="1"/>
  <c r="BE11" i="3" s="1"/>
  <c r="G542" i="1" s="1"/>
  <c r="BM15" i="92"/>
  <c r="BY15" i="92" s="1"/>
  <c r="BE15" i="3" s="1"/>
  <c r="G658" i="1" s="1"/>
  <c r="BM16" i="92"/>
  <c r="BY16" i="92" s="1"/>
  <c r="BE16" i="3" s="1"/>
  <c r="G687" i="1" s="1"/>
  <c r="BM21" i="92"/>
  <c r="BY21" i="92" s="1"/>
  <c r="BE21" i="3" s="1"/>
  <c r="G832" i="1" s="1"/>
  <c r="BM10" i="92"/>
  <c r="BY10" i="92" s="1"/>
  <c r="BE10" i="3" s="1"/>
  <c r="G513" i="1" s="1"/>
  <c r="BA24" i="39"/>
  <c r="AY24" i="39"/>
  <c r="AO28" i="37"/>
  <c r="AY28" i="37" s="1"/>
  <c r="AY27" i="39"/>
  <c r="BA27" i="39"/>
  <c r="AO16" i="43"/>
  <c r="Y27" i="56"/>
  <c r="AS11" i="34"/>
  <c r="AU11" i="34"/>
  <c r="K17" i="96"/>
  <c r="E27" i="95" s="1"/>
  <c r="G27" i="95" s="1"/>
  <c r="I17" i="96"/>
  <c r="E26" i="95" s="1"/>
  <c r="G26" i="95" s="1"/>
  <c r="K21" i="94"/>
  <c r="I46" i="35" s="1"/>
  <c r="M46" i="35" s="1"/>
  <c r="I30" i="96"/>
  <c r="K30" i="96" s="1"/>
  <c r="E36" i="94" s="1"/>
  <c r="G36" i="94" s="1"/>
  <c r="AA41" i="97"/>
  <c r="AA42" i="97"/>
  <c r="AA39" i="97"/>
  <c r="AA47" i="97"/>
  <c r="AA43" i="97"/>
  <c r="AA46" i="97"/>
  <c r="AA38" i="97"/>
  <c r="AA45" i="97"/>
  <c r="AA48" i="97"/>
  <c r="AA44" i="97"/>
  <c r="AA40" i="97"/>
  <c r="AU12" i="43"/>
  <c r="AS12" i="43"/>
  <c r="AC15" i="41"/>
  <c r="AE15" i="41"/>
  <c r="BA37" i="43"/>
  <c r="AY37" i="43"/>
  <c r="BQ21" i="91"/>
  <c r="CC21" i="91" s="1"/>
  <c r="BQ22" i="91"/>
  <c r="CC22" i="91" s="1"/>
  <c r="BQ11" i="91"/>
  <c r="CC11" i="91" s="1"/>
  <c r="BQ12" i="91"/>
  <c r="CC12" i="91" s="1"/>
  <c r="BQ14" i="91"/>
  <c r="CC14" i="91" s="1"/>
  <c r="BQ18" i="91"/>
  <c r="CC18" i="91" s="1"/>
  <c r="BQ15" i="91"/>
  <c r="CC15" i="91" s="1"/>
  <c r="BQ10" i="91"/>
  <c r="CC10" i="91" s="1"/>
  <c r="BQ17" i="91"/>
  <c r="CC17" i="91" s="1"/>
  <c r="BQ19" i="91"/>
  <c r="CC19" i="91" s="1"/>
  <c r="BQ8" i="91"/>
  <c r="BQ13" i="91"/>
  <c r="CC13" i="91" s="1"/>
  <c r="BQ9" i="91"/>
  <c r="CC9" i="91" s="1"/>
  <c r="BQ20" i="91"/>
  <c r="CC20" i="91" s="1"/>
  <c r="BQ16" i="91"/>
  <c r="CC16" i="91" s="1"/>
  <c r="AS40" i="41"/>
  <c r="AU40" i="41"/>
  <c r="Y15" i="33"/>
  <c r="AC9" i="31"/>
  <c r="AE9" i="31"/>
  <c r="AK37" i="40"/>
  <c r="AI37" i="40"/>
  <c r="AS33" i="31"/>
  <c r="AU33" i="31"/>
  <c r="Y17" i="43"/>
  <c r="W39" i="40"/>
  <c r="AC39" i="40" s="1"/>
  <c r="AY13" i="45"/>
  <c r="M15" i="25"/>
  <c r="S15" i="25" s="1"/>
  <c r="AO15" i="30"/>
  <c r="AY15" i="30" s="1"/>
  <c r="S22" i="41"/>
  <c r="Q22" i="41"/>
  <c r="W39" i="33"/>
  <c r="AC39" i="33" s="1"/>
  <c r="M10" i="32"/>
  <c r="I35" i="32"/>
  <c r="AC15" i="42"/>
  <c r="AE15" i="42"/>
  <c r="BA41" i="45"/>
  <c r="AY41" i="45"/>
  <c r="AY12" i="44"/>
  <c r="AM17" i="32"/>
  <c r="Y11" i="41"/>
  <c r="BK22" i="90"/>
  <c r="BW22" i="90" s="1"/>
  <c r="BK18" i="90"/>
  <c r="BW18" i="90" s="1"/>
  <c r="BK10" i="90"/>
  <c r="BW10" i="90" s="1"/>
  <c r="BK11" i="90"/>
  <c r="BW11" i="90" s="1"/>
  <c r="BK17" i="90"/>
  <c r="BW17" i="90" s="1"/>
  <c r="BK20" i="90"/>
  <c r="BW20" i="90" s="1"/>
  <c r="BK13" i="90"/>
  <c r="BW13" i="90" s="1"/>
  <c r="BK9" i="90"/>
  <c r="BW9" i="90" s="1"/>
  <c r="BK16" i="90"/>
  <c r="BW16" i="90" s="1"/>
  <c r="BK21" i="90"/>
  <c r="BW21" i="90" s="1"/>
  <c r="BK14" i="90"/>
  <c r="BW14" i="90" s="1"/>
  <c r="BK8" i="90"/>
  <c r="BK19" i="90"/>
  <c r="BW19" i="90" s="1"/>
  <c r="BK15" i="90"/>
  <c r="BW15" i="90" s="1"/>
  <c r="BK12" i="90"/>
  <c r="BW12" i="90" s="1"/>
  <c r="AO13" i="37"/>
  <c r="S38" i="39"/>
  <c r="Q38" i="39"/>
  <c r="M44" i="39"/>
  <c r="S39" i="31"/>
  <c r="AU25" i="42"/>
  <c r="AS25" i="42"/>
  <c r="AS13" i="31"/>
  <c r="AU13" i="31"/>
  <c r="AM15" i="42"/>
  <c r="BA11" i="34"/>
  <c r="AY11" i="34"/>
  <c r="AU42" i="33"/>
  <c r="AS42" i="33"/>
  <c r="AC17" i="32"/>
  <c r="AE17" i="32"/>
  <c r="Y19" i="32"/>
  <c r="AI19" i="32" s="1"/>
  <c r="AK36" i="38"/>
  <c r="AI36" i="38"/>
  <c r="AC15" i="34"/>
  <c r="AE15" i="34"/>
  <c r="AC13" i="39"/>
  <c r="AE13" i="39"/>
  <c r="M23" i="94"/>
  <c r="K23" i="94"/>
  <c r="I46" i="33" s="1"/>
  <c r="M46" i="33" s="1"/>
  <c r="I10" i="96"/>
  <c r="E12" i="95" s="1"/>
  <c r="G12" i="95" s="1"/>
  <c r="AK18" i="37"/>
  <c r="AI18" i="37"/>
  <c r="AC13" i="42"/>
  <c r="AE13" i="42"/>
  <c r="BA24" i="42"/>
  <c r="AY24" i="42"/>
  <c r="AU40" i="35"/>
  <c r="AS40" i="35"/>
  <c r="BO20" i="91"/>
  <c r="CA20" i="91" s="1"/>
  <c r="BO21" i="91"/>
  <c r="CA21" i="91" s="1"/>
  <c r="BO10" i="91"/>
  <c r="CA10" i="91" s="1"/>
  <c r="BO11" i="91"/>
  <c r="CA11" i="91" s="1"/>
  <c r="BO19" i="91"/>
  <c r="CA19" i="91" s="1"/>
  <c r="BO14" i="91"/>
  <c r="CA14" i="91" s="1"/>
  <c r="BO18" i="91"/>
  <c r="CA18" i="91" s="1"/>
  <c r="BO9" i="91"/>
  <c r="CA9" i="91" s="1"/>
  <c r="BO16" i="91"/>
  <c r="CA16" i="91" s="1"/>
  <c r="BO13" i="91"/>
  <c r="CA13" i="91" s="1"/>
  <c r="BO8" i="91"/>
  <c r="BO22" i="91"/>
  <c r="CA22" i="91" s="1"/>
  <c r="BO17" i="91"/>
  <c r="CA17" i="91" s="1"/>
  <c r="BO12" i="91"/>
  <c r="CA12" i="91" s="1"/>
  <c r="BO15" i="91"/>
  <c r="CA15" i="91" s="1"/>
  <c r="AO28" i="45"/>
  <c r="AY28" i="45" s="1"/>
  <c r="BA26" i="43"/>
  <c r="AY26" i="43"/>
  <c r="M30" i="17"/>
  <c r="E28" i="10" s="1"/>
  <c r="S18" i="17"/>
  <c r="S30" i="17" s="1"/>
  <c r="E33" i="8" s="1"/>
  <c r="AC14" i="40"/>
  <c r="AE14" i="40"/>
  <c r="S18" i="18"/>
  <c r="S30" i="18" s="1"/>
  <c r="E32" i="8" s="1"/>
  <c r="M30" i="18"/>
  <c r="E27" i="10" s="1"/>
  <c r="AC17" i="37"/>
  <c r="AE17" i="37"/>
  <c r="Y39" i="56"/>
  <c r="AC11" i="42"/>
  <c r="AE11" i="42"/>
  <c r="AU27" i="38"/>
  <c r="AS27" i="38"/>
  <c r="Q20" i="36"/>
  <c r="S20" i="36" s="1"/>
  <c r="AO24" i="33"/>
  <c r="AI35" i="52"/>
  <c r="BG35" i="52"/>
  <c r="CG35" i="52"/>
  <c r="AS35" i="52"/>
  <c r="AM35" i="52"/>
  <c r="AQ35" i="52" s="1"/>
  <c r="AC35" i="52"/>
  <c r="Q35" i="52"/>
  <c r="W35" i="52" s="1"/>
  <c r="CA35" i="52"/>
  <c r="CE35" i="52" s="1"/>
  <c r="BQ35" i="52"/>
  <c r="BW35" i="52" s="1"/>
  <c r="BM35" i="52"/>
  <c r="AW35" i="52"/>
  <c r="BC35" i="52" s="1"/>
  <c r="AO42" i="33"/>
  <c r="Q21" i="40"/>
  <c r="AU36" i="45"/>
  <c r="AS36" i="45"/>
  <c r="Q22" i="33"/>
  <c r="AI24" i="42"/>
  <c r="M10" i="43"/>
  <c r="I35" i="43"/>
  <c r="AY13" i="41"/>
  <c r="BA13" i="41"/>
  <c r="Y17" i="32"/>
  <c r="BG36" i="52"/>
  <c r="Q36" i="52"/>
  <c r="W36" i="52" s="1"/>
  <c r="CA36" i="52"/>
  <c r="CE36" i="52" s="1"/>
  <c r="AM36" i="52"/>
  <c r="AQ36" i="52" s="1"/>
  <c r="BW36" i="52"/>
  <c r="AC36" i="52"/>
  <c r="AI36" i="52" s="1"/>
  <c r="BM36" i="52"/>
  <c r="AS36" i="52"/>
  <c r="BQ36" i="52"/>
  <c r="BC36" i="52"/>
  <c r="AW36" i="52"/>
  <c r="BO21" i="90"/>
  <c r="CA21" i="90" s="1"/>
  <c r="BO12" i="90"/>
  <c r="CA12" i="90" s="1"/>
  <c r="BO13" i="90"/>
  <c r="CA13" i="90" s="1"/>
  <c r="BO16" i="90"/>
  <c r="CA16" i="90" s="1"/>
  <c r="BO14" i="90"/>
  <c r="CA14" i="90" s="1"/>
  <c r="BO22" i="90"/>
  <c r="CA22" i="90" s="1"/>
  <c r="BO19" i="90"/>
  <c r="CA19" i="90" s="1"/>
  <c r="BO18" i="90"/>
  <c r="CA18" i="90" s="1"/>
  <c r="BO15" i="90"/>
  <c r="CA15" i="90" s="1"/>
  <c r="BO8" i="90"/>
  <c r="BO17" i="90"/>
  <c r="CA17" i="90" s="1"/>
  <c r="BO20" i="90"/>
  <c r="CA20" i="90" s="1"/>
  <c r="BO11" i="90"/>
  <c r="CA11" i="90" s="1"/>
  <c r="BO10" i="90"/>
  <c r="CA10" i="90" s="1"/>
  <c r="BO9" i="90"/>
  <c r="CA9" i="90" s="1"/>
  <c r="AO15" i="45"/>
  <c r="AM15" i="45"/>
  <c r="AY41" i="32"/>
  <c r="AU26" i="45"/>
  <c r="AS26" i="45"/>
  <c r="AC9" i="34"/>
  <c r="AE9" i="34"/>
  <c r="E33" i="94"/>
  <c r="G33" i="94" s="1"/>
  <c r="E30" i="94"/>
  <c r="G30" i="94" s="1"/>
  <c r="AC13" i="34"/>
  <c r="AE13" i="34"/>
  <c r="BQ19" i="90"/>
  <c r="CC19" i="90" s="1"/>
  <c r="BQ13" i="90"/>
  <c r="CC13" i="90" s="1"/>
  <c r="BQ14" i="90"/>
  <c r="CC14" i="90" s="1"/>
  <c r="BQ9" i="90"/>
  <c r="CC9" i="90" s="1"/>
  <c r="BQ16" i="90"/>
  <c r="CC16" i="90" s="1"/>
  <c r="BQ20" i="90"/>
  <c r="CC20" i="90" s="1"/>
  <c r="BQ10" i="90"/>
  <c r="CC10" i="90" s="1"/>
  <c r="BQ17" i="90"/>
  <c r="CC17" i="90" s="1"/>
  <c r="BQ11" i="90"/>
  <c r="CC11" i="90" s="1"/>
  <c r="BQ22" i="90"/>
  <c r="CC22" i="90" s="1"/>
  <c r="BQ21" i="90"/>
  <c r="CC21" i="90" s="1"/>
  <c r="BQ12" i="90"/>
  <c r="CC12" i="90" s="1"/>
  <c r="BQ18" i="90"/>
  <c r="CC18" i="90" s="1"/>
  <c r="BQ15" i="90"/>
  <c r="CC15" i="90" s="1"/>
  <c r="BQ8" i="90"/>
  <c r="AM17" i="44"/>
  <c r="AC13" i="33"/>
  <c r="AE13" i="33"/>
  <c r="AS23" i="39"/>
  <c r="AU23" i="39"/>
  <c r="Y13" i="37"/>
  <c r="BA8" i="33"/>
  <c r="AC15" i="32"/>
  <c r="AE15" i="32"/>
  <c r="Q38" i="38"/>
  <c r="S38" i="38"/>
  <c r="M44" i="38"/>
  <c r="AM14" i="34"/>
  <c r="AO14" i="34"/>
  <c r="AC15" i="35"/>
  <c r="AE15" i="35"/>
  <c r="W39" i="46"/>
  <c r="Y39" i="46" s="1"/>
  <c r="BI15" i="92"/>
  <c r="BI16" i="92"/>
  <c r="BI14" i="92"/>
  <c r="BI10" i="92"/>
  <c r="BI20" i="92"/>
  <c r="BI17" i="92"/>
  <c r="BI21" i="92"/>
  <c r="BI11" i="92"/>
  <c r="BI18" i="92"/>
  <c r="BI19" i="92"/>
  <c r="BI13" i="92"/>
  <c r="BI12" i="92"/>
  <c r="BI8" i="92"/>
  <c r="BI22" i="92"/>
  <c r="BI9" i="92"/>
  <c r="BA26" i="36"/>
  <c r="AY26" i="36"/>
  <c r="AY13" i="42"/>
  <c r="Y15" i="34"/>
  <c r="M72" i="95"/>
  <c r="K72" i="95"/>
  <c r="I32" i="21" s="1"/>
  <c r="M32" i="21" s="1"/>
  <c r="K26" i="94"/>
  <c r="I46" i="31" s="1"/>
  <c r="M46" i="31" s="1"/>
  <c r="I28" i="96"/>
  <c r="K28" i="96" s="1"/>
  <c r="E9" i="94" s="1"/>
  <c r="G9" i="94" s="1"/>
  <c r="AC18" i="37"/>
  <c r="AE18" i="37"/>
  <c r="CE81" i="52"/>
  <c r="Y13" i="42"/>
  <c r="AK36" i="34"/>
  <c r="AI36" i="34"/>
  <c r="AO40" i="35"/>
  <c r="BA43" i="42"/>
  <c r="AY43" i="42"/>
  <c r="AU26" i="43"/>
  <c r="AS26" i="43"/>
  <c r="AS14" i="40"/>
  <c r="AU14" i="40"/>
  <c r="Y14" i="40"/>
  <c r="AO31" i="42"/>
  <c r="AY31" i="42" s="1"/>
  <c r="Y17" i="37"/>
  <c r="AS18" i="45"/>
  <c r="AU18" i="45"/>
  <c r="AC14" i="32"/>
  <c r="AE14" i="32"/>
  <c r="Y53" i="54"/>
  <c r="Y11" i="42"/>
  <c r="S38" i="45"/>
  <c r="Q38" i="45"/>
  <c r="M44" i="45"/>
  <c r="S20" i="39"/>
  <c r="Q20" i="39"/>
  <c r="BA26" i="40"/>
  <c r="AY26" i="40"/>
  <c r="S21" i="36"/>
  <c r="Q21" i="36"/>
  <c r="S22" i="44"/>
  <c r="Q22" i="44"/>
  <c r="BA8" i="38"/>
  <c r="Y14" i="30"/>
  <c r="AI14" i="30" s="1"/>
  <c r="M10" i="42"/>
  <c r="I35" i="42"/>
  <c r="AS13" i="41"/>
  <c r="AU13" i="41"/>
  <c r="BA37" i="36"/>
  <c r="AY37" i="36"/>
  <c r="AC9" i="39"/>
  <c r="AE9" i="39"/>
  <c r="AK37" i="36"/>
  <c r="AI37" i="36"/>
  <c r="K71" i="74"/>
  <c r="I24" i="50" s="1"/>
  <c r="M24" i="50" s="1"/>
  <c r="Y16" i="30"/>
  <c r="AI16" i="30" s="1"/>
  <c r="AU34" i="40"/>
  <c r="AS34" i="40"/>
  <c r="AS16" i="39"/>
  <c r="AU16" i="39"/>
  <c r="AO9" i="39"/>
  <c r="AM9" i="39"/>
  <c r="AK15" i="35"/>
  <c r="AI15" i="35"/>
  <c r="K28" i="94"/>
  <c r="I35" i="24" s="1"/>
  <c r="M35" i="24" s="1"/>
  <c r="S35" i="24" s="1"/>
  <c r="M69" i="95"/>
  <c r="K69" i="95"/>
  <c r="I34" i="16" s="1"/>
  <c r="M34" i="16" s="1"/>
  <c r="K31" i="94"/>
  <c r="I36" i="22" s="1"/>
  <c r="M36" i="22" s="1"/>
  <c r="S36" i="22" s="1"/>
  <c r="AC11" i="34"/>
  <c r="AE11" i="34"/>
  <c r="AK14" i="41"/>
  <c r="AI14" i="41"/>
  <c r="AS15" i="35"/>
  <c r="AU15" i="35"/>
  <c r="AC16" i="42"/>
  <c r="AE16" i="42"/>
  <c r="AU34" i="31"/>
  <c r="AS34" i="31"/>
  <c r="AO34" i="31"/>
  <c r="AY14" i="40"/>
  <c r="BA14" i="40"/>
  <c r="AK24" i="44"/>
  <c r="AI24" i="44"/>
  <c r="BA18" i="45"/>
  <c r="AY18" i="45"/>
  <c r="Y25" i="50"/>
  <c r="Q25" i="50"/>
  <c r="W25" i="50" s="1"/>
  <c r="AO16" i="32"/>
  <c r="AM16" i="32"/>
  <c r="Q20" i="38"/>
  <c r="S20" i="38"/>
  <c r="AS33" i="35"/>
  <c r="AU33" i="35"/>
  <c r="S21" i="35"/>
  <c r="Q21" i="35"/>
  <c r="AC16" i="34"/>
  <c r="AE16" i="34"/>
  <c r="BM40" i="52"/>
  <c r="CG40" i="52"/>
  <c r="CA40" i="52"/>
  <c r="BG40" i="52"/>
  <c r="BQ40" i="52"/>
  <c r="AM40" i="52"/>
  <c r="AS40" i="52" s="1"/>
  <c r="Q40" i="52"/>
  <c r="Y40" i="52" s="1"/>
  <c r="BW40" i="52"/>
  <c r="AW40" i="52"/>
  <c r="BA40" i="52" s="1"/>
  <c r="AC40" i="52"/>
  <c r="AI40" i="52" s="1"/>
  <c r="AC16" i="45"/>
  <c r="AE16" i="45"/>
  <c r="M10" i="41"/>
  <c r="I35" i="41"/>
  <c r="AS14" i="43"/>
  <c r="AU14" i="43"/>
  <c r="AK36" i="44"/>
  <c r="AI36" i="44"/>
  <c r="AU40" i="32"/>
  <c r="AS40" i="32"/>
  <c r="AK40" i="33"/>
  <c r="AI40" i="33"/>
  <c r="AK9" i="39"/>
  <c r="AI9" i="39"/>
  <c r="AC15" i="45"/>
  <c r="AE15" i="45"/>
  <c r="M25" i="24"/>
  <c r="I31" i="24"/>
  <c r="AM17" i="41"/>
  <c r="AY12" i="43"/>
  <c r="AS18" i="40"/>
  <c r="AU18" i="40"/>
  <c r="AK15" i="44"/>
  <c r="AI15" i="44"/>
  <c r="BA43" i="34"/>
  <c r="AY43" i="34"/>
  <c r="BA27" i="38"/>
  <c r="AY27" i="38"/>
  <c r="AI15" i="42"/>
  <c r="AK15" i="42"/>
  <c r="AS27" i="36"/>
  <c r="AU27" i="36"/>
  <c r="AS11" i="44"/>
  <c r="AU11" i="44"/>
  <c r="AO31" i="32"/>
  <c r="AY31" i="32" s="1"/>
  <c r="Y19" i="31"/>
  <c r="AI19" i="31" s="1"/>
  <c r="I22" i="96"/>
  <c r="E70" i="95" s="1"/>
  <c r="G70" i="95" s="1"/>
  <c r="K22" i="96"/>
  <c r="E71" i="95" s="1"/>
  <c r="G71" i="95" s="1"/>
  <c r="K13" i="94"/>
  <c r="I46" i="43" s="1"/>
  <c r="M46" i="43" s="1"/>
  <c r="M34" i="94"/>
  <c r="K34" i="94"/>
  <c r="I171" i="11" s="1"/>
  <c r="AS37" i="33"/>
  <c r="AU37" i="33"/>
  <c r="AC14" i="41"/>
  <c r="AE14" i="41"/>
  <c r="AI36" i="30"/>
  <c r="AS33" i="42"/>
  <c r="AU33" i="42"/>
  <c r="AS13" i="45"/>
  <c r="AU13" i="45"/>
  <c r="Y16" i="42"/>
  <c r="Y19" i="50"/>
  <c r="M30" i="16"/>
  <c r="E29" i="10" s="1"/>
  <c r="S18" i="16"/>
  <c r="S30" i="16" s="1"/>
  <c r="E34" i="8" s="1"/>
  <c r="AO17" i="43"/>
  <c r="AM17" i="43"/>
  <c r="AC18" i="39"/>
  <c r="AE18" i="39"/>
  <c r="W39" i="43"/>
  <c r="AC39" i="43" s="1"/>
  <c r="S38" i="37"/>
  <c r="Q38" i="37"/>
  <c r="M44" i="37"/>
  <c r="BG37" i="52"/>
  <c r="BM37" i="52" s="1"/>
  <c r="Q37" i="52"/>
  <c r="W37" i="52" s="1"/>
  <c r="CA37" i="52"/>
  <c r="CE37" i="52" s="1"/>
  <c r="AM37" i="52"/>
  <c r="AQ37" i="52" s="1"/>
  <c r="AW37" i="52"/>
  <c r="BC37" i="52" s="1"/>
  <c r="AS37" i="52"/>
  <c r="CG37" i="52"/>
  <c r="BW37" i="52"/>
  <c r="AC37" i="52"/>
  <c r="AI37" i="52" s="1"/>
  <c r="BQ37" i="52"/>
  <c r="AK36" i="42"/>
  <c r="AI36" i="42"/>
  <c r="S20" i="37"/>
  <c r="Q20" i="37"/>
  <c r="AO33" i="35"/>
  <c r="AM9" i="34"/>
  <c r="AO9" i="34" s="1"/>
  <c r="AC18" i="42"/>
  <c r="AE18" i="42"/>
  <c r="AC16" i="38"/>
  <c r="AE16" i="38"/>
  <c r="Q21" i="34"/>
  <c r="S21" i="34" s="1"/>
  <c r="Y16" i="34"/>
  <c r="Q22" i="37"/>
  <c r="AM39" i="33"/>
  <c r="AS39" i="33" s="1"/>
  <c r="AI15" i="32"/>
  <c r="AS25" i="39"/>
  <c r="AU25" i="39"/>
  <c r="M10" i="39"/>
  <c r="I35" i="39"/>
  <c r="AY14" i="43"/>
  <c r="BA14" i="43"/>
  <c r="AK25" i="44"/>
  <c r="AI25" i="44"/>
  <c r="AU24" i="37"/>
  <c r="AS24" i="37"/>
  <c r="AO24" i="37"/>
  <c r="AM16" i="33"/>
  <c r="BA43" i="36"/>
  <c r="AY43" i="36"/>
  <c r="AK17" i="41"/>
  <c r="AI17" i="41"/>
  <c r="AO18" i="40"/>
  <c r="AS18" i="35"/>
  <c r="AU18" i="35"/>
  <c r="M10" i="94"/>
  <c r="K10" i="94"/>
  <c r="I46" i="46" s="1"/>
  <c r="M46" i="46" s="1"/>
  <c r="AK18" i="45"/>
  <c r="AI18" i="45"/>
  <c r="AK37" i="42"/>
  <c r="AI37" i="42"/>
  <c r="AC9" i="41"/>
  <c r="AE9" i="41"/>
  <c r="AK18" i="39"/>
  <c r="AI18" i="39"/>
  <c r="AM39" i="43"/>
  <c r="AS39" i="43" s="1"/>
  <c r="AO39" i="43"/>
  <c r="AY39" i="43" s="1"/>
  <c r="AU12" i="31"/>
  <c r="AS12" i="31"/>
  <c r="AU26" i="35"/>
  <c r="AS26" i="35"/>
  <c r="AO26" i="35"/>
  <c r="Q20" i="33"/>
  <c r="AS15" i="41"/>
  <c r="AU15" i="41"/>
  <c r="Y18" i="42"/>
  <c r="AK42" i="41"/>
  <c r="AI42" i="41"/>
  <c r="Y16" i="38"/>
  <c r="AE21" i="30"/>
  <c r="BA21" i="30"/>
  <c r="AU21" i="30"/>
  <c r="AK21" i="30"/>
  <c r="S21" i="30"/>
  <c r="Q21" i="30"/>
  <c r="Q22" i="42"/>
  <c r="S22" i="42" s="1"/>
  <c r="AO32" i="31"/>
  <c r="AY32" i="31" s="1"/>
  <c r="AU25" i="32"/>
  <c r="AS25" i="32"/>
  <c r="AO25" i="32"/>
  <c r="M11" i="50"/>
  <c r="AY24" i="31"/>
  <c r="AO25" i="39"/>
  <c r="M10" i="38"/>
  <c r="I35" i="38"/>
  <c r="AS18" i="41"/>
  <c r="AU18" i="41"/>
  <c r="AI24" i="38"/>
  <c r="BA43" i="45"/>
  <c r="AY43" i="45"/>
  <c r="AU23" i="37"/>
  <c r="AS23" i="37"/>
  <c r="AO23" i="37"/>
  <c r="AO32" i="30"/>
  <c r="AY32" i="30" s="1"/>
  <c r="AC16" i="33"/>
  <c r="AE16" i="33"/>
  <c r="Q38" i="30"/>
  <c r="S38" i="30"/>
  <c r="M44" i="30"/>
  <c r="AC17" i="41"/>
  <c r="AE17" i="41"/>
  <c r="BC11" i="52"/>
  <c r="AO18" i="35"/>
  <c r="W39" i="36"/>
  <c r="AC39" i="36" s="1"/>
  <c r="K78" i="95"/>
  <c r="I169" i="11" s="1"/>
  <c r="AU23" i="31"/>
  <c r="AS23" i="31"/>
  <c r="AK15" i="41"/>
  <c r="AI15" i="41"/>
  <c r="BA8" i="45"/>
  <c r="Q22" i="40"/>
  <c r="S22" i="40" s="1"/>
  <c r="CA14" i="52"/>
  <c r="CG14" i="52" s="1"/>
  <c r="AC14" i="52"/>
  <c r="AI14" i="52" s="1"/>
  <c r="Y14" i="52"/>
  <c r="BQ14" i="52"/>
  <c r="BW14" i="52" s="1"/>
  <c r="Q14" i="52"/>
  <c r="BM14" i="52"/>
  <c r="BG14" i="52"/>
  <c r="AW14" i="52"/>
  <c r="BA14" i="52" s="1"/>
  <c r="BA98" i="52" s="1"/>
  <c r="E16" i="8" s="1"/>
  <c r="E17" i="8" s="1"/>
  <c r="AM14" i="52"/>
  <c r="AS14" i="52" s="1"/>
  <c r="BA25" i="42"/>
  <c r="AY25" i="42"/>
  <c r="BK16" i="92"/>
  <c r="BW16" i="92" s="1"/>
  <c r="BC16" i="3" s="1"/>
  <c r="G686" i="1" s="1"/>
  <c r="BK17" i="92"/>
  <c r="BW17" i="92" s="1"/>
  <c r="BC17" i="3" s="1"/>
  <c r="G715" i="1" s="1"/>
  <c r="BK8" i="92"/>
  <c r="BK20" i="92"/>
  <c r="BW20" i="92" s="1"/>
  <c r="BC20" i="3" s="1"/>
  <c r="G802" i="1" s="1"/>
  <c r="BK9" i="92"/>
  <c r="BW9" i="92" s="1"/>
  <c r="BC9" i="3" s="1"/>
  <c r="G483" i="1" s="1"/>
  <c r="BK22" i="92"/>
  <c r="BW22" i="92" s="1"/>
  <c r="BC24" i="3" s="1"/>
  <c r="G918" i="1" s="1"/>
  <c r="BK12" i="92"/>
  <c r="BW12" i="92" s="1"/>
  <c r="BC12" i="3" s="1"/>
  <c r="G570" i="1" s="1"/>
  <c r="BK10" i="92"/>
  <c r="BW10" i="92" s="1"/>
  <c r="BC10" i="3" s="1"/>
  <c r="G512" i="1" s="1"/>
  <c r="BK13" i="92"/>
  <c r="BW13" i="92" s="1"/>
  <c r="BC13" i="3" s="1"/>
  <c r="G599" i="1" s="1"/>
  <c r="BK19" i="92"/>
  <c r="BW19" i="92" s="1"/>
  <c r="BC19" i="3" s="1"/>
  <c r="G773" i="1" s="1"/>
  <c r="BK18" i="92"/>
  <c r="BW18" i="92" s="1"/>
  <c r="BC18" i="3" s="1"/>
  <c r="G744" i="1" s="1"/>
  <c r="BK14" i="92"/>
  <c r="BW14" i="92" s="1"/>
  <c r="BC14" i="3" s="1"/>
  <c r="G628" i="1" s="1"/>
  <c r="BK15" i="92"/>
  <c r="BW15" i="92" s="1"/>
  <c r="BC15" i="3" s="1"/>
  <c r="G657" i="1" s="1"/>
  <c r="BK21" i="92"/>
  <c r="BW21" i="92" s="1"/>
  <c r="BC21" i="3" s="1"/>
  <c r="G831" i="1" s="1"/>
  <c r="BK11" i="92"/>
  <c r="BW11" i="92" s="1"/>
  <c r="BC11" i="3" s="1"/>
  <c r="G541" i="1" s="1"/>
  <c r="AG24" i="88"/>
  <c r="AG25" i="88" s="1"/>
  <c r="W24" i="88"/>
  <c r="W25" i="88" s="1"/>
  <c r="BC24" i="88"/>
  <c r="BC25" i="88" s="1"/>
  <c r="AQ24" i="88"/>
  <c r="AQ25" i="88" s="1"/>
  <c r="I24" i="88"/>
  <c r="I25" i="88" s="1"/>
  <c r="AC11" i="44"/>
  <c r="AE11" i="44"/>
  <c r="S16" i="21"/>
  <c r="S28" i="21" s="1"/>
  <c r="E37" i="8" s="1"/>
  <c r="M28" i="21"/>
  <c r="E34" i="10" s="1"/>
  <c r="Q38" i="36"/>
  <c r="M44" i="36"/>
  <c r="AC9" i="40"/>
  <c r="AE9" i="40"/>
  <c r="AU24" i="45"/>
  <c r="AS24" i="45"/>
  <c r="AO24" i="45"/>
  <c r="U19" i="97"/>
  <c r="U18" i="97"/>
  <c r="M16" i="94"/>
  <c r="K16" i="94"/>
  <c r="I46" i="40" s="1"/>
  <c r="M46" i="40" s="1"/>
  <c r="AC13" i="40"/>
  <c r="AE13" i="40"/>
  <c r="AC14" i="35"/>
  <c r="AE14" i="35"/>
  <c r="BA37" i="33"/>
  <c r="AY37" i="33"/>
  <c r="BA33" i="42"/>
  <c r="AY33" i="42"/>
  <c r="AS40" i="36"/>
  <c r="AU40" i="36"/>
  <c r="Y43" i="54"/>
  <c r="AU24" i="31"/>
  <c r="AS24" i="31"/>
  <c r="Y11" i="38"/>
  <c r="AO15" i="39"/>
  <c r="AM15" i="39"/>
  <c r="W84" i="52"/>
  <c r="AO30" i="30"/>
  <c r="AY30" i="30" s="1"/>
  <c r="S39" i="46"/>
  <c r="AK8" i="31"/>
  <c r="AC14" i="39"/>
  <c r="AE14" i="39"/>
  <c r="AU34" i="35"/>
  <c r="AS34" i="35"/>
  <c r="AO34" i="35"/>
  <c r="AU43" i="32"/>
  <c r="AS43" i="32"/>
  <c r="AO43" i="32"/>
  <c r="AU25" i="40"/>
  <c r="AS25" i="40"/>
  <c r="AC11" i="43"/>
  <c r="AE11" i="43"/>
  <c r="K14" i="94"/>
  <c r="I46" i="42" s="1"/>
  <c r="M46" i="42" s="1"/>
  <c r="I29" i="96"/>
  <c r="E35" i="94" s="1"/>
  <c r="G35" i="94" s="1"/>
  <c r="K19" i="94"/>
  <c r="I46" i="37" s="1"/>
  <c r="M46" i="37" s="1"/>
  <c r="Y13" i="40"/>
  <c r="Y14" i="35"/>
  <c r="CG88" i="52"/>
  <c r="AO30" i="35"/>
  <c r="AY30" i="35" s="1"/>
  <c r="AO18" i="30"/>
  <c r="AY18" i="30" s="1"/>
  <c r="AS25" i="43"/>
  <c r="AU25" i="43"/>
  <c r="AC11" i="36"/>
  <c r="AE11" i="36"/>
  <c r="Y25" i="52"/>
  <c r="AC18" i="45"/>
  <c r="AE18" i="45"/>
  <c r="BA33" i="44"/>
  <c r="AY33" i="44"/>
  <c r="AY15" i="32"/>
  <c r="AO12" i="31"/>
  <c r="AC17" i="40"/>
  <c r="AE17" i="40"/>
  <c r="AU26" i="34"/>
  <c r="AS26" i="34"/>
  <c r="AU26" i="31"/>
  <c r="AS26" i="31"/>
  <c r="AO26" i="31"/>
  <c r="AS38" i="52"/>
  <c r="Q38" i="52"/>
  <c r="Y38" i="52" s="1"/>
  <c r="BG38" i="52"/>
  <c r="BM38" i="52" s="1"/>
  <c r="AI38" i="52"/>
  <c r="AM38" i="52"/>
  <c r="AC38" i="52"/>
  <c r="CA38" i="52"/>
  <c r="CG38" i="52" s="1"/>
  <c r="BQ38" i="52"/>
  <c r="BW38" i="52" s="1"/>
  <c r="AW38" i="52"/>
  <c r="BA38" i="52" s="1"/>
  <c r="AO15" i="41"/>
  <c r="Q39" i="54"/>
  <c r="W39" i="54" s="1"/>
  <c r="AI34" i="38"/>
  <c r="Q21" i="42"/>
  <c r="K89" i="74"/>
  <c r="I63" i="50" s="1"/>
  <c r="M63" i="50" s="1"/>
  <c r="S22" i="32"/>
  <c r="Q22" i="32"/>
  <c r="M13" i="52"/>
  <c r="I98" i="52"/>
  <c r="M10" i="36"/>
  <c r="I35" i="36"/>
  <c r="AO18" i="41"/>
  <c r="AI34" i="31"/>
  <c r="AU34" i="37"/>
  <c r="AS34" i="37"/>
  <c r="AO34" i="37"/>
  <c r="AS17" i="40"/>
  <c r="AU17" i="40"/>
  <c r="Y16" i="33"/>
  <c r="AM15" i="31"/>
  <c r="AS18" i="44"/>
  <c r="AU18" i="44"/>
  <c r="W11" i="52"/>
  <c r="AY8" i="45"/>
  <c r="AS23" i="38"/>
  <c r="AU23" i="38"/>
  <c r="AU25" i="31"/>
  <c r="AS25" i="31"/>
  <c r="BA38" i="46"/>
  <c r="AE38" i="46"/>
  <c r="AU38" i="46"/>
  <c r="AK38" i="46"/>
  <c r="Q38" i="46"/>
  <c r="M44" i="46"/>
  <c r="AK40" i="42"/>
  <c r="AI40" i="42"/>
  <c r="AM11" i="46"/>
  <c r="AO11" i="46"/>
  <c r="AC18" i="43"/>
  <c r="AE18" i="43"/>
  <c r="AU13" i="40"/>
  <c r="AS13" i="40"/>
  <c r="AY25" i="40"/>
  <c r="BA25" i="40"/>
  <c r="AI11" i="43"/>
  <c r="AK11" i="43"/>
  <c r="K18" i="94"/>
  <c r="I46" i="38" s="1"/>
  <c r="M46" i="38" s="1"/>
  <c r="M18" i="94"/>
  <c r="I31" i="96"/>
  <c r="E39" i="94" s="1"/>
  <c r="G39" i="94" s="1"/>
  <c r="K12" i="94"/>
  <c r="I46" i="44" s="1"/>
  <c r="M46" i="44" s="1"/>
  <c r="M12" i="94"/>
  <c r="AC18" i="34"/>
  <c r="AE18" i="34"/>
  <c r="AY25" i="43"/>
  <c r="BA25" i="43"/>
  <c r="AM17" i="46"/>
  <c r="AO17" i="46"/>
  <c r="AY14" i="36"/>
  <c r="BA14" i="36"/>
  <c r="AI11" i="36"/>
  <c r="AK11" i="36"/>
  <c r="AS34" i="30"/>
  <c r="AO34" i="30"/>
  <c r="AY34" i="30" s="1"/>
  <c r="W39" i="37"/>
  <c r="AC39" i="37" s="1"/>
  <c r="AK17" i="40"/>
  <c r="AI17" i="40"/>
  <c r="BA26" i="34"/>
  <c r="AY26" i="34"/>
  <c r="AU20" i="30"/>
  <c r="AE20" i="30"/>
  <c r="AK20" i="30"/>
  <c r="S20" i="30"/>
  <c r="Q20" i="30"/>
  <c r="BA20" i="30"/>
  <c r="AS33" i="32"/>
  <c r="AU33" i="32"/>
  <c r="AO33" i="32"/>
  <c r="AU12" i="42"/>
  <c r="AS12" i="42"/>
  <c r="Q21" i="41"/>
  <c r="I47" i="74"/>
  <c r="I50" i="56" s="1"/>
  <c r="M50" i="56" s="1"/>
  <c r="CA97" i="52"/>
  <c r="CE97" i="52" s="1"/>
  <c r="AM97" i="52"/>
  <c r="AQ97" i="52" s="1"/>
  <c r="BG97" i="52"/>
  <c r="BM97" i="52" s="1"/>
  <c r="Q97" i="52"/>
  <c r="W97" i="52" s="1"/>
  <c r="BW97" i="52"/>
  <c r="AI97" i="52"/>
  <c r="AC97" i="52"/>
  <c r="CG97" i="52"/>
  <c r="BQ97" i="52"/>
  <c r="AW97" i="52"/>
  <c r="BC97" i="52" s="1"/>
  <c r="AC16" i="32"/>
  <c r="AE16" i="32"/>
  <c r="I20" i="73"/>
  <c r="I50" i="25" s="1"/>
  <c r="M50" i="25" s="1"/>
  <c r="S50" i="25" s="1"/>
  <c r="M10" i="33"/>
  <c r="I35" i="33"/>
  <c r="S38" i="31"/>
  <c r="Q38" i="31"/>
  <c r="M44" i="31"/>
  <c r="AS34" i="42"/>
  <c r="AU34" i="42"/>
  <c r="AS37" i="40"/>
  <c r="AU37" i="40"/>
  <c r="AU26" i="37"/>
  <c r="AO26" i="37"/>
  <c r="AS26" i="37"/>
  <c r="AY17" i="40"/>
  <c r="BA17" i="40"/>
  <c r="AO29" i="42"/>
  <c r="AY29" i="42" s="1"/>
  <c r="AM9" i="36"/>
  <c r="BA12" i="36"/>
  <c r="AY12" i="36"/>
  <c r="AY18" i="44"/>
  <c r="BA18" i="44"/>
  <c r="BM11" i="52"/>
  <c r="AS18" i="33"/>
  <c r="AU18" i="33"/>
  <c r="AK14" i="38"/>
  <c r="AI14" i="38"/>
  <c r="BA43" i="37"/>
  <c r="AY43" i="37"/>
  <c r="AK14" i="39"/>
  <c r="AI14" i="39"/>
  <c r="BA40" i="33"/>
  <c r="AY40" i="33"/>
  <c r="AY12" i="38"/>
  <c r="BA12" i="38"/>
  <c r="AI17" i="44"/>
  <c r="AK17" i="44"/>
  <c r="Y18" i="43"/>
  <c r="AO13" i="40"/>
  <c r="AM11" i="36"/>
  <c r="AO11" i="36" s="1"/>
  <c r="M84" i="95"/>
  <c r="K84" i="95"/>
  <c r="I173" i="11" s="1"/>
  <c r="I11" i="96"/>
  <c r="E14" i="95" s="1"/>
  <c r="G14" i="95" s="1"/>
  <c r="M17" i="94"/>
  <c r="K17" i="94"/>
  <c r="I46" i="39" s="1"/>
  <c r="M46" i="39" s="1"/>
  <c r="S38" i="34"/>
  <c r="Q38" i="34"/>
  <c r="M44" i="34"/>
  <c r="Y18" i="34"/>
  <c r="Y88" i="52"/>
  <c r="AM14" i="33"/>
  <c r="BA25" i="38"/>
  <c r="AY25" i="38"/>
  <c r="AK40" i="43"/>
  <c r="AI40" i="43"/>
  <c r="AS14" i="36"/>
  <c r="AU14" i="36"/>
  <c r="AI9" i="35"/>
  <c r="AY14" i="41"/>
  <c r="BA14" i="41"/>
  <c r="BA9" i="31"/>
  <c r="AY9" i="31"/>
  <c r="AC9" i="33"/>
  <c r="AE9" i="33"/>
  <c r="AC11" i="32"/>
  <c r="AE11" i="32"/>
  <c r="AY9" i="37"/>
  <c r="BA9" i="37"/>
  <c r="AC9" i="32"/>
  <c r="AE9" i="32"/>
  <c r="AU34" i="36"/>
  <c r="AS34" i="36"/>
  <c r="S39" i="37"/>
  <c r="AI9" i="38"/>
  <c r="AK9" i="38"/>
  <c r="AI9" i="37"/>
  <c r="BA41" i="35"/>
  <c r="AY41" i="35"/>
  <c r="M15" i="23"/>
  <c r="S15" i="23" s="1"/>
  <c r="M30" i="15"/>
  <c r="E36" i="10" s="1"/>
  <c r="S18" i="15"/>
  <c r="S30" i="15" s="1"/>
  <c r="E36" i="8" s="1"/>
  <c r="AS18" i="42"/>
  <c r="AU18" i="42"/>
  <c r="AK20" i="46"/>
  <c r="AE20" i="46"/>
  <c r="BA20" i="46"/>
  <c r="AU20" i="46"/>
  <c r="Q20" i="46"/>
  <c r="AS36" i="30"/>
  <c r="Q21" i="39"/>
  <c r="S21" i="39"/>
  <c r="AS42" i="41"/>
  <c r="AU42" i="41"/>
  <c r="AI23" i="45"/>
  <c r="AC16" i="31"/>
  <c r="AE16" i="31"/>
  <c r="M10" i="37"/>
  <c r="I35" i="37"/>
  <c r="BA34" i="42"/>
  <c r="AY34" i="42"/>
  <c r="AS13" i="34"/>
  <c r="AU13" i="34"/>
  <c r="AY37" i="40"/>
  <c r="BA37" i="40"/>
  <c r="AU8" i="37"/>
  <c r="AO8" i="37"/>
  <c r="AS8" i="37"/>
  <c r="AS13" i="36"/>
  <c r="AU13" i="36"/>
  <c r="AS16" i="38"/>
  <c r="AU16" i="38"/>
  <c r="BA42" i="35"/>
  <c r="AY42" i="35"/>
  <c r="AO18" i="33"/>
  <c r="BO18" i="92"/>
  <c r="CA18" i="92" s="1"/>
  <c r="BG18" i="3" s="1"/>
  <c r="G746" i="1" s="1"/>
  <c r="BO19" i="92"/>
  <c r="CA19" i="92" s="1"/>
  <c r="BG19" i="3" s="1"/>
  <c r="G775" i="1" s="1"/>
  <c r="BO8" i="92"/>
  <c r="BO13" i="92"/>
  <c r="CA13" i="92" s="1"/>
  <c r="BG13" i="3" s="1"/>
  <c r="G601" i="1" s="1"/>
  <c r="BO16" i="92"/>
  <c r="CA16" i="92" s="1"/>
  <c r="BG16" i="3" s="1"/>
  <c r="G688" i="1" s="1"/>
  <c r="BO17" i="92"/>
  <c r="CA17" i="92" s="1"/>
  <c r="BG17" i="3" s="1"/>
  <c r="G717" i="1" s="1"/>
  <c r="BO11" i="92"/>
  <c r="CA11" i="92" s="1"/>
  <c r="BG11" i="3" s="1"/>
  <c r="G543" i="1" s="1"/>
  <c r="BO15" i="92"/>
  <c r="CA15" i="92" s="1"/>
  <c r="BG15" i="3" s="1"/>
  <c r="G659" i="1" s="1"/>
  <c r="BO12" i="92"/>
  <c r="CA12" i="92" s="1"/>
  <c r="BG12" i="3" s="1"/>
  <c r="G572" i="1" s="1"/>
  <c r="BO9" i="92"/>
  <c r="CA9" i="92" s="1"/>
  <c r="BG9" i="3" s="1"/>
  <c r="G485" i="1" s="1"/>
  <c r="BO21" i="92"/>
  <c r="CA21" i="92" s="1"/>
  <c r="BG21" i="3" s="1"/>
  <c r="G833" i="1" s="1"/>
  <c r="BO20" i="92"/>
  <c r="CA20" i="92" s="1"/>
  <c r="BG20" i="3" s="1"/>
  <c r="G804" i="1" s="1"/>
  <c r="BO22" i="92"/>
  <c r="CA22" i="92" s="1"/>
  <c r="BG24" i="3" s="1"/>
  <c r="G920" i="1" s="1"/>
  <c r="BO14" i="92"/>
  <c r="CA14" i="92" s="1"/>
  <c r="BG14" i="3" s="1"/>
  <c r="G630" i="1" s="1"/>
  <c r="BO10" i="92"/>
  <c r="CA10" i="92" s="1"/>
  <c r="BG10" i="3" s="1"/>
  <c r="G514" i="1" s="1"/>
  <c r="AS33" i="37"/>
  <c r="AU33" i="37"/>
  <c r="AS16" i="37"/>
  <c r="AU16" i="37"/>
  <c r="AO32" i="40"/>
  <c r="AY32" i="40" s="1"/>
  <c r="CE82" i="52"/>
  <c r="Y62" i="54"/>
  <c r="AI9" i="31"/>
  <c r="AK26" i="34"/>
  <c r="AI26" i="34"/>
  <c r="AC16" i="41"/>
  <c r="AE16" i="41"/>
  <c r="AY11" i="33"/>
  <c r="BA11" i="33"/>
  <c r="AM17" i="31"/>
  <c r="AO17" i="31"/>
  <c r="AC9" i="44"/>
  <c r="AE9" i="44"/>
  <c r="AC17" i="44"/>
  <c r="AE17" i="44"/>
  <c r="AU23" i="45"/>
  <c r="AO23" i="45"/>
  <c r="AS23" i="45"/>
  <c r="I15" i="96"/>
  <c r="E22" i="95" s="1"/>
  <c r="G22" i="95" s="1"/>
  <c r="M22" i="94"/>
  <c r="K22" i="94"/>
  <c r="I46" i="34" s="1"/>
  <c r="M46" i="34" s="1"/>
  <c r="AS17" i="35"/>
  <c r="AU17" i="35"/>
  <c r="AI40" i="32"/>
  <c r="AK15" i="38"/>
  <c r="AI15" i="38"/>
  <c r="AM19" i="39"/>
  <c r="AS19" i="39" s="1"/>
  <c r="BA12" i="37"/>
  <c r="AY12" i="37"/>
  <c r="BA23" i="41"/>
  <c r="AY23" i="41"/>
  <c r="AO18" i="36"/>
  <c r="AM18" i="36"/>
  <c r="AK25" i="39"/>
  <c r="AI25" i="39"/>
  <c r="AS25" i="38"/>
  <c r="AU25" i="38"/>
  <c r="Y17" i="30"/>
  <c r="AI17" i="30" s="1"/>
  <c r="AO29" i="44"/>
  <c r="AY29" i="44" s="1"/>
  <c r="AC15" i="40"/>
  <c r="AE15" i="40"/>
  <c r="AS14" i="41"/>
  <c r="AU14" i="41"/>
  <c r="AS9" i="31"/>
  <c r="AU9" i="31"/>
  <c r="Y9" i="33"/>
  <c r="Y11" i="32"/>
  <c r="AS9" i="37"/>
  <c r="AU9" i="37"/>
  <c r="Y9" i="32"/>
  <c r="AK9" i="32" s="1"/>
  <c r="AO34" i="36"/>
  <c r="AU25" i="44"/>
  <c r="AS25" i="44"/>
  <c r="AS9" i="45"/>
  <c r="AU9" i="45"/>
  <c r="AC9" i="38"/>
  <c r="AE9" i="38"/>
  <c r="AI34" i="42"/>
  <c r="AO16" i="45"/>
  <c r="AM16" i="45"/>
  <c r="AO18" i="42"/>
  <c r="Q20" i="43"/>
  <c r="S20" i="43" s="1"/>
  <c r="AO36" i="30"/>
  <c r="AU37" i="32"/>
  <c r="AS37" i="32"/>
  <c r="AO37" i="32"/>
  <c r="AK21" i="46"/>
  <c r="BA21" i="46"/>
  <c r="AU21" i="46"/>
  <c r="AE21" i="46"/>
  <c r="Q21" i="46"/>
  <c r="I21" i="73"/>
  <c r="I53" i="25" s="1"/>
  <c r="M53" i="25" s="1"/>
  <c r="S53" i="25" s="1"/>
  <c r="S22" i="39"/>
  <c r="Q22" i="39"/>
  <c r="Y15" i="30"/>
  <c r="AI15" i="30" s="1"/>
  <c r="Y16" i="31"/>
  <c r="M10" i="44"/>
  <c r="I35" i="44"/>
  <c r="AI9" i="32"/>
  <c r="AO13" i="34"/>
  <c r="AY23" i="32"/>
  <c r="AO30" i="37"/>
  <c r="AY30" i="37" s="1"/>
  <c r="AK42" i="35"/>
  <c r="AI42" i="35"/>
  <c r="AO13" i="36"/>
  <c r="AY15" i="33"/>
  <c r="BA15" i="33"/>
  <c r="AS16" i="42"/>
  <c r="AU16" i="42"/>
  <c r="AK37" i="35"/>
  <c r="AI37" i="35"/>
  <c r="AC9" i="36"/>
  <c r="AE9" i="36"/>
  <c r="AS11" i="45"/>
  <c r="AU11" i="45"/>
  <c r="CE11" i="52"/>
  <c r="AK33" i="39"/>
  <c r="AI33" i="39"/>
  <c r="AC17" i="39"/>
  <c r="AE17" i="39"/>
  <c r="K29" i="94"/>
  <c r="I35" i="22" s="1"/>
  <c r="M35" i="22" s="1"/>
  <c r="S35" i="22" s="1"/>
  <c r="M10" i="46"/>
  <c r="I35" i="46"/>
  <c r="Y27" i="54"/>
  <c r="Q27" i="54"/>
  <c r="W27" i="54" s="1"/>
  <c r="K81" i="98"/>
  <c r="O41" i="98"/>
  <c r="AC17" i="45"/>
  <c r="AE17" i="45"/>
  <c r="AO39" i="40"/>
  <c r="AY39" i="40" s="1"/>
  <c r="AM39" i="40"/>
  <c r="AS39" i="40" s="1"/>
  <c r="Y23" i="50"/>
  <c r="Q23" i="50"/>
  <c r="W23" i="50" s="1"/>
  <c r="W82" i="52"/>
  <c r="AC15" i="37"/>
  <c r="AE15" i="37"/>
  <c r="AS37" i="44"/>
  <c r="AU37" i="44"/>
  <c r="AS25" i="36"/>
  <c r="AU25" i="36"/>
  <c r="AC16" i="43"/>
  <c r="AE16" i="43"/>
  <c r="AO14" i="35"/>
  <c r="AM14" i="35"/>
  <c r="AY14" i="39"/>
  <c r="BA14" i="39"/>
  <c r="AC18" i="44"/>
  <c r="AE18" i="44"/>
  <c r="AO30" i="33"/>
  <c r="AY30" i="33" s="1"/>
  <c r="AC9" i="43"/>
  <c r="AE9" i="43"/>
  <c r="Y39" i="44"/>
  <c r="AI39" i="44" s="1"/>
  <c r="W39" i="44"/>
  <c r="AC39" i="44" s="1"/>
  <c r="AC11" i="31"/>
  <c r="AE11" i="31"/>
  <c r="Q38" i="42"/>
  <c r="S38" i="42" s="1"/>
  <c r="M44" i="42"/>
  <c r="BA40" i="39"/>
  <c r="AY40" i="39"/>
  <c r="AS14" i="39"/>
  <c r="AU14" i="39"/>
  <c r="AM11" i="38"/>
  <c r="W81" i="52"/>
  <c r="AS17" i="42"/>
  <c r="AU17" i="42"/>
  <c r="AO36" i="44"/>
  <c r="Y11" i="31"/>
  <c r="AK40" i="35"/>
  <c r="AI40" i="35"/>
  <c r="Y16" i="41"/>
  <c r="BA27" i="33"/>
  <c r="AY27" i="33"/>
  <c r="AM9" i="43"/>
  <c r="AO9" i="43" s="1"/>
  <c r="AO17" i="42"/>
  <c r="AS11" i="33"/>
  <c r="AU11" i="33"/>
  <c r="AO9" i="30"/>
  <c r="AY9" i="30" s="1"/>
  <c r="AS15" i="32"/>
  <c r="AU15" i="32"/>
  <c r="AC17" i="38"/>
  <c r="AE17" i="38"/>
  <c r="Y9" i="44"/>
  <c r="Y18" i="31"/>
  <c r="AU26" i="41"/>
  <c r="AS26" i="41"/>
  <c r="AM16" i="41"/>
  <c r="AO16" i="41"/>
  <c r="Y33" i="54"/>
  <c r="Q33" i="54"/>
  <c r="W33" i="54" s="1"/>
  <c r="W39" i="41"/>
  <c r="AC39" i="41" s="1"/>
  <c r="BA42" i="34"/>
  <c r="AY42" i="34"/>
  <c r="K8" i="96"/>
  <c r="E9" i="95" s="1"/>
  <c r="G9" i="95" s="1"/>
  <c r="I8" i="96"/>
  <c r="E8" i="95" s="1"/>
  <c r="I23" i="96"/>
  <c r="E74" i="95" s="1"/>
  <c r="G74" i="95" s="1"/>
  <c r="K23" i="96"/>
  <c r="E75" i="95" s="1"/>
  <c r="G75" i="95" s="1"/>
  <c r="K27" i="94"/>
  <c r="I46" i="30" s="1"/>
  <c r="M46" i="30" s="1"/>
  <c r="AO17" i="35"/>
  <c r="I133" i="11"/>
  <c r="I134" i="11" s="1"/>
  <c r="E46" i="10" s="1"/>
  <c r="AC15" i="38"/>
  <c r="AE15" i="38"/>
  <c r="CE84" i="52"/>
  <c r="AU13" i="42"/>
  <c r="AS13" i="42"/>
  <c r="Y15" i="40"/>
  <c r="AI8" i="35"/>
  <c r="AS36" i="34"/>
  <c r="AU36" i="34"/>
  <c r="BA36" i="33"/>
  <c r="AY36" i="33"/>
  <c r="AO25" i="44"/>
  <c r="AO9" i="45"/>
  <c r="Y19" i="44"/>
  <c r="AI19" i="44" s="1"/>
  <c r="AC13" i="41"/>
  <c r="AE13" i="41"/>
  <c r="AK34" i="44"/>
  <c r="AI34" i="44"/>
  <c r="K9" i="73"/>
  <c r="I17" i="23" s="1"/>
  <c r="M17" i="23" s="1"/>
  <c r="S17" i="23" s="1"/>
  <c r="I9" i="73"/>
  <c r="I17" i="25" s="1"/>
  <c r="M17" i="25" s="1"/>
  <c r="Y46" i="54"/>
  <c r="Q20" i="34"/>
  <c r="S20" i="34" s="1"/>
  <c r="AI26" i="42"/>
  <c r="S21" i="31"/>
  <c r="Q21" i="31"/>
  <c r="Q22" i="34"/>
  <c r="S22" i="34" s="1"/>
  <c r="M10" i="30"/>
  <c r="I35" i="30"/>
  <c r="AI13" i="32"/>
  <c r="BA27" i="34"/>
  <c r="AY27" i="34"/>
  <c r="AU34" i="33"/>
  <c r="AS34" i="33"/>
  <c r="AS15" i="33"/>
  <c r="AU15" i="33"/>
  <c r="AO16" i="42"/>
  <c r="AS11" i="42"/>
  <c r="AU11" i="42"/>
  <c r="BA24" i="44"/>
  <c r="AY24" i="44"/>
  <c r="Y9" i="36"/>
  <c r="AK36" i="41"/>
  <c r="AI36" i="41"/>
  <c r="AO11" i="45"/>
  <c r="AI11" i="52"/>
  <c r="AO32" i="38"/>
  <c r="AY32" i="38" s="1"/>
  <c r="AC11" i="35"/>
  <c r="AE11" i="35"/>
  <c r="K25" i="94"/>
  <c r="I30" i="51" s="1"/>
  <c r="M30" i="51" s="1"/>
  <c r="AM17" i="30"/>
  <c r="AS17" i="30" s="1"/>
  <c r="W39" i="39"/>
  <c r="AC39" i="39" s="1"/>
  <c r="Q21" i="33"/>
  <c r="S21" i="33"/>
  <c r="AS32" i="32"/>
  <c r="AO32" i="32"/>
  <c r="AY32" i="32" s="1"/>
  <c r="AI13" i="39"/>
  <c r="AK13" i="39"/>
  <c r="W39" i="35"/>
  <c r="AC39" i="35" s="1"/>
  <c r="Y39" i="35"/>
  <c r="AI39" i="35" s="1"/>
  <c r="AM17" i="34"/>
  <c r="AO17" i="34" s="1"/>
  <c r="S38" i="41"/>
  <c r="Q38" i="41"/>
  <c r="M44" i="41"/>
  <c r="Y39" i="30"/>
  <c r="AI39" i="30" s="1"/>
  <c r="W39" i="30"/>
  <c r="AC39" i="30" s="1"/>
  <c r="W85" i="52"/>
  <c r="BA23" i="44"/>
  <c r="AY23" i="44"/>
  <c r="BQ19" i="92"/>
  <c r="CC19" i="92" s="1"/>
  <c r="BI19" i="3" s="1"/>
  <c r="G776" i="1" s="1"/>
  <c r="BQ20" i="92"/>
  <c r="CC20" i="92" s="1"/>
  <c r="BI20" i="3" s="1"/>
  <c r="G805" i="1" s="1"/>
  <c r="BQ9" i="92"/>
  <c r="CC9" i="92" s="1"/>
  <c r="BI9" i="3" s="1"/>
  <c r="G486" i="1" s="1"/>
  <c r="BQ16" i="92"/>
  <c r="CC16" i="92" s="1"/>
  <c r="BI16" i="3" s="1"/>
  <c r="G689" i="1" s="1"/>
  <c r="BQ11" i="92"/>
  <c r="CC11" i="92" s="1"/>
  <c r="BI11" i="3" s="1"/>
  <c r="G544" i="1" s="1"/>
  <c r="BQ13" i="92"/>
  <c r="CC13" i="92" s="1"/>
  <c r="BI13" i="3" s="1"/>
  <c r="G602" i="1" s="1"/>
  <c r="BQ22" i="92"/>
  <c r="CC22" i="92" s="1"/>
  <c r="BI24" i="3" s="1"/>
  <c r="G921" i="1" s="1"/>
  <c r="BQ17" i="92"/>
  <c r="CC17" i="92" s="1"/>
  <c r="BI17" i="3" s="1"/>
  <c r="G718" i="1" s="1"/>
  <c r="BQ21" i="92"/>
  <c r="CC21" i="92" s="1"/>
  <c r="BI21" i="3" s="1"/>
  <c r="G834" i="1" s="1"/>
  <c r="BQ18" i="92"/>
  <c r="CC18" i="92" s="1"/>
  <c r="BI18" i="3" s="1"/>
  <c r="G747" i="1" s="1"/>
  <c r="BQ14" i="92"/>
  <c r="CC14" i="92" s="1"/>
  <c r="BI14" i="3" s="1"/>
  <c r="G631" i="1" s="1"/>
  <c r="BQ15" i="92"/>
  <c r="CC15" i="92" s="1"/>
  <c r="BI15" i="3" s="1"/>
  <c r="G660" i="1" s="1"/>
  <c r="BQ10" i="92"/>
  <c r="CC10" i="92" s="1"/>
  <c r="BI10" i="3" s="1"/>
  <c r="G515" i="1" s="1"/>
  <c r="BQ8" i="92"/>
  <c r="BQ12" i="92"/>
  <c r="CC12" i="92" s="1"/>
  <c r="BI12" i="3" s="1"/>
  <c r="G573" i="1" s="1"/>
  <c r="Y52" i="50"/>
  <c r="Q52" i="50"/>
  <c r="W52" i="50" s="1"/>
  <c r="Q38" i="33"/>
  <c r="S38" i="33" s="1"/>
  <c r="M44" i="33"/>
  <c r="AC18" i="38"/>
  <c r="AE18" i="38"/>
  <c r="AC11" i="37"/>
  <c r="AE11" i="37"/>
  <c r="AK17" i="38"/>
  <c r="AI17" i="38"/>
  <c r="BA26" i="41"/>
  <c r="AY26" i="41"/>
  <c r="E32" i="94"/>
  <c r="G32" i="94" s="1"/>
  <c r="BA14" i="31"/>
  <c r="AY14" i="31"/>
  <c r="AS34" i="32"/>
  <c r="AU34" i="32"/>
  <c r="AI34" i="41"/>
  <c r="AO15" i="40"/>
  <c r="AM15" i="40"/>
  <c r="AK40" i="41"/>
  <c r="AI40" i="41"/>
  <c r="AC16" i="40"/>
  <c r="AE16" i="40"/>
  <c r="AI34" i="43"/>
  <c r="AS18" i="34"/>
  <c r="AU18" i="34"/>
  <c r="BA36" i="34"/>
  <c r="AY36" i="34"/>
  <c r="AM17" i="37"/>
  <c r="BA24" i="34"/>
  <c r="AY24" i="34"/>
  <c r="AC9" i="45"/>
  <c r="AE9" i="45"/>
  <c r="AC18" i="35"/>
  <c r="AE18" i="35"/>
  <c r="AO14" i="44"/>
  <c r="AM14" i="44"/>
  <c r="S20" i="42"/>
  <c r="Q20" i="42"/>
  <c r="AM14" i="30"/>
  <c r="AS14" i="30" s="1"/>
  <c r="Q21" i="45"/>
  <c r="S22" i="38"/>
  <c r="Q22" i="38"/>
  <c r="AC14" i="45"/>
  <c r="AE14" i="45"/>
  <c r="K46" i="74"/>
  <c r="I49" i="54" s="1"/>
  <c r="M49" i="54" s="1"/>
  <c r="I46" i="74"/>
  <c r="I49" i="56" s="1"/>
  <c r="M49" i="56" s="1"/>
  <c r="AS11" i="39"/>
  <c r="AU11" i="39"/>
  <c r="M10" i="34"/>
  <c r="I35" i="34"/>
  <c r="AS9" i="42"/>
  <c r="AU9" i="42"/>
  <c r="AS18" i="38"/>
  <c r="AU18" i="38"/>
  <c r="AO11" i="42"/>
  <c r="Y25" i="54"/>
  <c r="Q25" i="54"/>
  <c r="W25" i="54" s="1"/>
  <c r="CG11" i="52"/>
  <c r="AS16" i="44"/>
  <c r="AU16" i="44"/>
  <c r="AC14" i="37"/>
  <c r="AE14" i="37"/>
  <c r="AC9" i="42"/>
  <c r="AE9" i="42"/>
  <c r="AC15" i="36"/>
  <c r="AE15" i="36"/>
  <c r="K24" i="94"/>
  <c r="I46" i="32" s="1"/>
  <c r="M46" i="32" s="1"/>
  <c r="M24" i="94"/>
  <c r="I12" i="96"/>
  <c r="E16" i="95" s="1"/>
  <c r="G16" i="95" s="1"/>
  <c r="K38" i="94"/>
  <c r="I172" i="11" s="1"/>
  <c r="AS14" i="31"/>
  <c r="AU14" i="31"/>
  <c r="AC9" i="37"/>
  <c r="AE9" i="37"/>
  <c r="Y16" i="40"/>
  <c r="AI14" i="32"/>
  <c r="AO18" i="34"/>
  <c r="AK37" i="41"/>
  <c r="AI37" i="41"/>
  <c r="AM19" i="38"/>
  <c r="AS19" i="38" s="1"/>
  <c r="AS40" i="37"/>
  <c r="AU40" i="37"/>
  <c r="Y9" i="45"/>
  <c r="AU24" i="41"/>
  <c r="AS24" i="41"/>
  <c r="AS33" i="33"/>
  <c r="AU33" i="33"/>
  <c r="BA8" i="32"/>
  <c r="AK36" i="40"/>
  <c r="AI36" i="40"/>
  <c r="AI13" i="41"/>
  <c r="M18" i="27"/>
  <c r="M43" i="27" s="1"/>
  <c r="E26" i="10" s="1"/>
  <c r="I43" i="27"/>
  <c r="AC18" i="41"/>
  <c r="AE18" i="41"/>
  <c r="Q20" i="44"/>
  <c r="AS36" i="32"/>
  <c r="AU36" i="32"/>
  <c r="AI11" i="40"/>
  <c r="AK11" i="40"/>
  <c r="AC13" i="43"/>
  <c r="AE13" i="43"/>
  <c r="Q21" i="32"/>
  <c r="S21" i="32" s="1"/>
  <c r="Q22" i="36"/>
  <c r="AS14" i="37"/>
  <c r="AU14" i="37"/>
  <c r="AI23" i="38"/>
  <c r="AC11" i="39"/>
  <c r="AE11" i="39"/>
  <c r="M10" i="45"/>
  <c r="I35" i="45"/>
  <c r="AS11" i="32"/>
  <c r="AU11" i="32"/>
  <c r="AK12" i="34"/>
  <c r="AI12" i="34"/>
  <c r="AY18" i="38"/>
  <c r="BA18" i="38"/>
  <c r="AO19" i="41"/>
  <c r="AY19" i="41" s="1"/>
  <c r="AM19" i="41"/>
  <c r="AS19" i="41" s="1"/>
  <c r="Q38" i="43"/>
  <c r="S38" i="43" s="1"/>
  <c r="M44" i="43"/>
  <c r="AI16" i="44"/>
  <c r="AK16" i="44"/>
  <c r="AQ11" i="52"/>
  <c r="AY16" i="44"/>
  <c r="BA16" i="44"/>
  <c r="I8" i="7"/>
  <c r="AI48" i="46"/>
  <c r="BA25" i="37"/>
  <c r="AY25" i="37"/>
  <c r="AS15" i="44"/>
  <c r="AU15" i="44"/>
  <c r="AC16" i="39"/>
  <c r="AE16" i="39"/>
  <c r="AC13" i="36"/>
  <c r="AE13" i="36"/>
  <c r="AC11" i="33"/>
  <c r="AE11" i="33"/>
  <c r="AK33" i="43"/>
  <c r="AI33" i="43"/>
  <c r="Y9" i="30"/>
  <c r="AC13" i="31"/>
  <c r="AE13" i="31"/>
  <c r="BA41" i="34"/>
  <c r="AY41" i="34"/>
  <c r="I25" i="96"/>
  <c r="E79" i="95" s="1"/>
  <c r="G79" i="95" s="1"/>
  <c r="O30" i="97"/>
  <c r="O29" i="97"/>
  <c r="O20" i="97"/>
  <c r="O33" i="97"/>
  <c r="O25" i="97"/>
  <c r="O31" i="97"/>
  <c r="O28" i="97"/>
  <c r="O24" i="97"/>
  <c r="O35" i="97"/>
  <c r="O27" i="97"/>
  <c r="O23" i="97"/>
  <c r="O34" i="97"/>
  <c r="O26" i="97"/>
  <c r="O22" i="97"/>
  <c r="O37" i="97"/>
  <c r="O21" i="97"/>
  <c r="O36" i="97"/>
  <c r="O32" i="97"/>
  <c r="I9" i="96"/>
  <c r="E10" i="95" s="1"/>
  <c r="G10" i="95" s="1"/>
  <c r="BA43" i="31"/>
  <c r="AY43" i="31"/>
  <c r="BA33" i="40"/>
  <c r="AY33" i="40"/>
  <c r="AM17" i="45"/>
  <c r="AO17" i="45"/>
  <c r="AK36" i="45"/>
  <c r="AI36" i="45"/>
  <c r="BA37" i="42"/>
  <c r="AY37" i="42"/>
  <c r="AU12" i="35"/>
  <c r="AS12" i="35"/>
  <c r="BA23" i="40"/>
  <c r="AY23" i="40"/>
  <c r="Y27" i="52"/>
  <c r="Q38" i="35"/>
  <c r="S38" i="35" s="1"/>
  <c r="M44" i="35"/>
  <c r="AO40" i="37"/>
  <c r="I20" i="51"/>
  <c r="K69" i="96"/>
  <c r="I16" i="49" s="1"/>
  <c r="AO24" i="41"/>
  <c r="AU23" i="35"/>
  <c r="AS23" i="35"/>
  <c r="AO33" i="33"/>
  <c r="AK36" i="37"/>
  <c r="AI36" i="37"/>
  <c r="Y18" i="41"/>
  <c r="Q20" i="32"/>
  <c r="S20" i="32" s="1"/>
  <c r="AO36" i="32"/>
  <c r="AC11" i="40"/>
  <c r="AE11" i="40"/>
  <c r="BA16" i="35"/>
  <c r="AY16" i="35"/>
  <c r="I45" i="74"/>
  <c r="I48" i="56" s="1"/>
  <c r="M48" i="56" s="1"/>
  <c r="Q21" i="44"/>
  <c r="S22" i="35"/>
  <c r="Q22" i="35"/>
  <c r="AO14" i="37"/>
  <c r="AO36" i="40"/>
  <c r="AU27" i="44"/>
  <c r="AS27" i="44"/>
  <c r="Y11" i="39"/>
  <c r="M10" i="35"/>
  <c r="I35" i="35"/>
  <c r="AK12" i="38"/>
  <c r="AI12" i="38"/>
  <c r="W39" i="45"/>
  <c r="AC39" i="45" s="1"/>
  <c r="AS18" i="37"/>
  <c r="AU18" i="37"/>
  <c r="AC16" i="44"/>
  <c r="AE16" i="44"/>
  <c r="AS11" i="52"/>
  <c r="BA27" i="45"/>
  <c r="AY27" i="45"/>
  <c r="AK25" i="40"/>
  <c r="AI25" i="40"/>
  <c r="BA42" i="45"/>
  <c r="AY42" i="45"/>
  <c r="AC17" i="36"/>
  <c r="AE17" i="36"/>
  <c r="W39" i="42"/>
  <c r="AC39" i="42" s="1"/>
  <c r="W39" i="34"/>
  <c r="AC39" i="34" s="1"/>
  <c r="Y39" i="34"/>
  <c r="AI39" i="34" s="1"/>
  <c r="AC14" i="31"/>
  <c r="AE14" i="31"/>
  <c r="Q20" i="41"/>
  <c r="AU25" i="33"/>
  <c r="AS25" i="33"/>
  <c r="BA40" i="31"/>
  <c r="AY40" i="31"/>
  <c r="BA25" i="36"/>
  <c r="AY25" i="36"/>
  <c r="AC18" i="33"/>
  <c r="AE18" i="33"/>
  <c r="Y11" i="44"/>
  <c r="AO37" i="44"/>
  <c r="Y16" i="39"/>
  <c r="AS15" i="36"/>
  <c r="AU15" i="36"/>
  <c r="BA40" i="36"/>
  <c r="AY40" i="36"/>
  <c r="AS11" i="43"/>
  <c r="AU11" i="43"/>
  <c r="Y18" i="38"/>
  <c r="AU36" i="41"/>
  <c r="AS36" i="41"/>
  <c r="BA34" i="39"/>
  <c r="AY34" i="39"/>
  <c r="AI21" i="56"/>
  <c r="AS17" i="36"/>
  <c r="AU17" i="36"/>
  <c r="Y41" i="56"/>
  <c r="AO11" i="31"/>
  <c r="AS23" i="30"/>
  <c r="AO23" i="30"/>
  <c r="AY23" i="30" s="1"/>
  <c r="AK27" i="41"/>
  <c r="AI27" i="41"/>
  <c r="AO36" i="41"/>
  <c r="Y17" i="35"/>
  <c r="AI26" i="32"/>
  <c r="Y37" i="56"/>
  <c r="AS34" i="39"/>
  <c r="AU34" i="39"/>
  <c r="Y43" i="56"/>
  <c r="Y13" i="36"/>
  <c r="Y11" i="45"/>
  <c r="AO17" i="36"/>
  <c r="AS16" i="36"/>
  <c r="AU16" i="36"/>
  <c r="AI24" i="45"/>
  <c r="Y11" i="33"/>
  <c r="AU26" i="32"/>
  <c r="AS26" i="32"/>
  <c r="AO26" i="32"/>
  <c r="K88" i="74"/>
  <c r="I62" i="50" s="1"/>
  <c r="M62" i="50" s="1"/>
  <c r="Y13" i="45"/>
  <c r="AO30" i="34"/>
  <c r="AY30" i="34" s="1"/>
  <c r="AU42" i="42"/>
  <c r="AS42" i="42"/>
  <c r="AC17" i="31"/>
  <c r="AE17" i="31"/>
  <c r="AI13" i="31"/>
  <c r="AC14" i="34"/>
  <c r="AE14" i="34"/>
  <c r="Y21" i="54"/>
  <c r="AK25" i="37"/>
  <c r="AI25" i="37"/>
  <c r="Y13" i="38"/>
  <c r="M20" i="94"/>
  <c r="K20" i="94"/>
  <c r="I46" i="36" s="1"/>
  <c r="M46" i="36" s="1"/>
  <c r="M68" i="95"/>
  <c r="K68" i="95"/>
  <c r="I34" i="13" s="1"/>
  <c r="I14" i="96"/>
  <c r="E20" i="95" s="1"/>
  <c r="G20" i="95" s="1"/>
  <c r="AO32" i="45"/>
  <c r="AY32" i="45" s="1"/>
  <c r="AU33" i="40"/>
  <c r="AS33" i="40"/>
  <c r="AU26" i="33"/>
  <c r="AS26" i="33"/>
  <c r="BA43" i="39"/>
  <c r="AY43" i="39"/>
  <c r="AU37" i="39"/>
  <c r="AS37" i="39"/>
  <c r="AS15" i="34"/>
  <c r="AU15" i="34"/>
  <c r="AK25" i="41"/>
  <c r="AI25" i="41"/>
  <c r="AO12" i="35"/>
  <c r="AC14" i="33"/>
  <c r="AE14" i="33"/>
  <c r="BA23" i="34"/>
  <c r="AY23" i="34"/>
  <c r="W39" i="32"/>
  <c r="AC39" i="32" s="1"/>
  <c r="I21" i="51"/>
  <c r="M21" i="51" s="1"/>
  <c r="K70" i="96"/>
  <c r="I17" i="49" s="1"/>
  <c r="M17" i="49" s="1"/>
  <c r="Q17" i="49" s="1"/>
  <c r="W17" i="49" s="1"/>
  <c r="AO27" i="37"/>
  <c r="AO31" i="35"/>
  <c r="AY31" i="35" s="1"/>
  <c r="AY8" i="30"/>
  <c r="Q20" i="40"/>
  <c r="Y53" i="50"/>
  <c r="AS16" i="35"/>
  <c r="AU16" i="35"/>
  <c r="Y39" i="52"/>
  <c r="AS39" i="52"/>
  <c r="BQ39" i="52"/>
  <c r="BW39" i="52" s="1"/>
  <c r="BG39" i="52"/>
  <c r="BM39" i="52" s="1"/>
  <c r="AC39" i="52"/>
  <c r="AI39" i="52" s="1"/>
  <c r="Q39" i="52"/>
  <c r="CA39" i="52"/>
  <c r="CG39" i="52" s="1"/>
  <c r="AW39" i="52"/>
  <c r="BA39" i="52" s="1"/>
  <c r="AM39" i="52"/>
  <c r="S22" i="31"/>
  <c r="Q22" i="31"/>
  <c r="AU8" i="35"/>
  <c r="AO8" i="35"/>
  <c r="AS8" i="35"/>
  <c r="AO29" i="32"/>
  <c r="AY29" i="32" s="1"/>
  <c r="AI13" i="33"/>
  <c r="AO27" i="44"/>
  <c r="AO16" i="31"/>
  <c r="AM16" i="31"/>
  <c r="AS13" i="43"/>
  <c r="AU13" i="43"/>
  <c r="M10" i="40"/>
  <c r="I35" i="40"/>
  <c r="Q42" i="53"/>
  <c r="M43" i="53"/>
  <c r="S39" i="45"/>
  <c r="AO18" i="37"/>
  <c r="Y19" i="41"/>
  <c r="AI19" i="41" s="1"/>
  <c r="AC15" i="31"/>
  <c r="AE15" i="31"/>
  <c r="Y47" i="54"/>
  <c r="BW11" i="52"/>
  <c r="AY9" i="34" l="1"/>
  <c r="BA9" i="34"/>
  <c r="AY11" i="36"/>
  <c r="BA11" i="36"/>
  <c r="AO22" i="42"/>
  <c r="AM22" i="42"/>
  <c r="AO38" i="33"/>
  <c r="AM38" i="33"/>
  <c r="S44" i="33"/>
  <c r="AM22" i="34"/>
  <c r="AM38" i="35"/>
  <c r="S44" i="35"/>
  <c r="AM38" i="43"/>
  <c r="S44" i="43"/>
  <c r="AM21" i="37"/>
  <c r="AM21" i="32"/>
  <c r="AY13" i="38"/>
  <c r="BA13" i="38"/>
  <c r="AM20" i="43"/>
  <c r="AO20" i="43" s="1"/>
  <c r="AM20" i="34"/>
  <c r="AO22" i="40"/>
  <c r="AM22" i="40"/>
  <c r="AY17" i="34"/>
  <c r="BA17" i="34"/>
  <c r="M36" i="94"/>
  <c r="K36" i="94"/>
  <c r="I52" i="26" s="1"/>
  <c r="M52" i="26" s="1"/>
  <c r="AM20" i="32"/>
  <c r="AM38" i="42"/>
  <c r="AO38" i="42"/>
  <c r="S44" i="42"/>
  <c r="AM20" i="36"/>
  <c r="BA9" i="43"/>
  <c r="AY9" i="43"/>
  <c r="AM21" i="34"/>
  <c r="K9" i="94"/>
  <c r="I24" i="49" s="1"/>
  <c r="M24" i="49" s="1"/>
  <c r="Q24" i="49" s="1"/>
  <c r="W24" i="49" s="1"/>
  <c r="AY16" i="40"/>
  <c r="BA16" i="40"/>
  <c r="BA14" i="32"/>
  <c r="AY14" i="32"/>
  <c r="AK17" i="35"/>
  <c r="AI17" i="35"/>
  <c r="AE10" i="46"/>
  <c r="BA10" i="46"/>
  <c r="S10" i="46"/>
  <c r="Q10" i="46"/>
  <c r="AU10" i="46"/>
  <c r="AK10" i="46"/>
  <c r="M35" i="46"/>
  <c r="BA24" i="33"/>
  <c r="AY24" i="33"/>
  <c r="AM38" i="30"/>
  <c r="AO38" i="30" s="1"/>
  <c r="S44" i="30"/>
  <c r="AY25" i="39"/>
  <c r="BA25" i="39"/>
  <c r="AI16" i="38"/>
  <c r="AK16" i="38"/>
  <c r="AS16" i="33"/>
  <c r="AU16" i="33"/>
  <c r="W22" i="37"/>
  <c r="Y22" i="37" s="1"/>
  <c r="AI15" i="34"/>
  <c r="AK15" i="34"/>
  <c r="BI23" i="90"/>
  <c r="BS8" i="90"/>
  <c r="AS11" i="41"/>
  <c r="AU11" i="41"/>
  <c r="Y22" i="45"/>
  <c r="W22" i="45"/>
  <c r="BS11" i="91"/>
  <c r="BU11" i="91"/>
  <c r="AO39" i="44"/>
  <c r="AY39" i="44" s="1"/>
  <c r="K31" i="95"/>
  <c r="I25" i="51" s="1"/>
  <c r="M31" i="95"/>
  <c r="M26" i="54"/>
  <c r="I21" i="96"/>
  <c r="E57" i="95" s="1"/>
  <c r="G57" i="95" s="1"/>
  <c r="K50" i="95"/>
  <c r="I27" i="51" s="1"/>
  <c r="M27" i="51" s="1"/>
  <c r="K13" i="96"/>
  <c r="E19" i="95" s="1"/>
  <c r="G19" i="95" s="1"/>
  <c r="BK23" i="91"/>
  <c r="BA8" i="35"/>
  <c r="AY8" i="35"/>
  <c r="AK13" i="45"/>
  <c r="AI13" i="45"/>
  <c r="W22" i="38"/>
  <c r="AS14" i="44"/>
  <c r="AU14" i="44"/>
  <c r="S17" i="25"/>
  <c r="S90" i="25" s="1"/>
  <c r="E38" i="8" s="1"/>
  <c r="M90" i="25"/>
  <c r="E32" i="10" s="1"/>
  <c r="M29" i="94"/>
  <c r="BA18" i="33"/>
  <c r="AY18" i="33"/>
  <c r="AI13" i="52"/>
  <c r="Q13" i="52"/>
  <c r="BM13" i="52"/>
  <c r="BG13" i="52"/>
  <c r="BG98" i="52" s="1"/>
  <c r="E16" i="10" s="1"/>
  <c r="AW13" i="52"/>
  <c r="AW98" i="52" s="1"/>
  <c r="E14" i="10" s="1"/>
  <c r="AS13" i="52"/>
  <c r="AM13" i="52"/>
  <c r="AC13" i="52"/>
  <c r="AC98" i="52" s="1"/>
  <c r="E11" i="10" s="1"/>
  <c r="CG13" i="52"/>
  <c r="CA13" i="52"/>
  <c r="BQ13" i="52"/>
  <c r="BQ98" i="52" s="1"/>
  <c r="E20" i="10" s="1"/>
  <c r="M98" i="52"/>
  <c r="K98" i="52" s="1"/>
  <c r="BA12" i="31"/>
  <c r="AY12" i="31"/>
  <c r="K29" i="96"/>
  <c r="Q46" i="40"/>
  <c r="AO16" i="33"/>
  <c r="S22" i="37"/>
  <c r="W38" i="37"/>
  <c r="Y38" i="37"/>
  <c r="Q44" i="37"/>
  <c r="W22" i="44"/>
  <c r="Y22" i="44" s="1"/>
  <c r="Y20" i="39"/>
  <c r="W20" i="39"/>
  <c r="BK23" i="90"/>
  <c r="BS17" i="90"/>
  <c r="BU17" i="90"/>
  <c r="AO11" i="41"/>
  <c r="S22" i="45"/>
  <c r="BS12" i="91"/>
  <c r="BU12" i="91"/>
  <c r="K19" i="96"/>
  <c r="E32" i="95" s="1"/>
  <c r="G32" i="95" s="1"/>
  <c r="M26" i="56"/>
  <c r="I64" i="56"/>
  <c r="AC19" i="97"/>
  <c r="E34" i="95" s="1"/>
  <c r="G34" i="95" s="1"/>
  <c r="G8" i="94"/>
  <c r="BA24" i="38"/>
  <c r="AY24" i="38"/>
  <c r="AO39" i="30"/>
  <c r="AY39" i="30" s="1"/>
  <c r="AE10" i="30"/>
  <c r="BA10" i="30"/>
  <c r="AK10" i="30"/>
  <c r="AU10" i="30"/>
  <c r="Q10" i="30"/>
  <c r="M35" i="30"/>
  <c r="I64" i="50"/>
  <c r="AM20" i="38"/>
  <c r="AK17" i="32"/>
  <c r="AI17" i="32"/>
  <c r="AK18" i="32"/>
  <c r="AI18" i="32"/>
  <c r="Y21" i="41"/>
  <c r="W21" i="41"/>
  <c r="AO22" i="44"/>
  <c r="AM22" i="44"/>
  <c r="BS19" i="90"/>
  <c r="BU19" i="90"/>
  <c r="M14" i="94"/>
  <c r="BI20" i="88"/>
  <c r="BI15" i="88"/>
  <c r="BI16" i="88"/>
  <c r="BI19" i="88"/>
  <c r="BI12" i="88"/>
  <c r="BI17" i="88"/>
  <c r="BI21" i="88"/>
  <c r="BI8" i="88"/>
  <c r="BI18" i="88"/>
  <c r="BI11" i="88"/>
  <c r="BI22" i="88"/>
  <c r="BI10" i="88"/>
  <c r="BI9" i="88"/>
  <c r="BI14" i="88"/>
  <c r="BI13" i="88"/>
  <c r="Y11" i="50"/>
  <c r="Q11" i="50"/>
  <c r="M64" i="50"/>
  <c r="AK18" i="42"/>
  <c r="AI18" i="42"/>
  <c r="AY14" i="34"/>
  <c r="BA14" i="34"/>
  <c r="AS17" i="44"/>
  <c r="AU17" i="44"/>
  <c r="K33" i="94"/>
  <c r="I37" i="22" s="1"/>
  <c r="M37" i="22" s="1"/>
  <c r="S37" i="22" s="1"/>
  <c r="M33" i="94"/>
  <c r="AS15" i="42"/>
  <c r="AU15" i="42"/>
  <c r="M21" i="94"/>
  <c r="BS15" i="90"/>
  <c r="BU15" i="90"/>
  <c r="AI17" i="33"/>
  <c r="AK17" i="33"/>
  <c r="BS9" i="91"/>
  <c r="BU9" i="91"/>
  <c r="AS11" i="37"/>
  <c r="AU11" i="37"/>
  <c r="AS13" i="35"/>
  <c r="AU13" i="35"/>
  <c r="BA13" i="44"/>
  <c r="AY13" i="44"/>
  <c r="AC31" i="97"/>
  <c r="E46" i="95" s="1"/>
  <c r="G46" i="95" s="1"/>
  <c r="K29" i="95"/>
  <c r="I52" i="55" s="1"/>
  <c r="M52" i="55" s="1"/>
  <c r="M29" i="95"/>
  <c r="AO39" i="42"/>
  <c r="AY39" i="42" s="1"/>
  <c r="AK16" i="41"/>
  <c r="AI16" i="41"/>
  <c r="AY13" i="36"/>
  <c r="BA13" i="36"/>
  <c r="Q10" i="37"/>
  <c r="M35" i="37"/>
  <c r="AM22" i="43"/>
  <c r="AM22" i="46"/>
  <c r="AO22" i="46" s="1"/>
  <c r="AS16" i="41"/>
  <c r="AU16" i="41"/>
  <c r="K35" i="94"/>
  <c r="I52" i="27" s="1"/>
  <c r="M52" i="27" s="1"/>
  <c r="BA26" i="37"/>
  <c r="AY26" i="37"/>
  <c r="W38" i="30"/>
  <c r="Q44" i="30"/>
  <c r="AK16" i="34"/>
  <c r="AI16" i="34"/>
  <c r="M42" i="95"/>
  <c r="K42" i="95"/>
  <c r="I45" i="39" s="1"/>
  <c r="BA26" i="32"/>
  <c r="AY26" i="32"/>
  <c r="Y39" i="45"/>
  <c r="AI39" i="45" s="1"/>
  <c r="BA33" i="33"/>
  <c r="AY33" i="33"/>
  <c r="AK18" i="31"/>
  <c r="AI18" i="31"/>
  <c r="AI11" i="31"/>
  <c r="AK11" i="31"/>
  <c r="Y22" i="31"/>
  <c r="W22" i="31"/>
  <c r="E35" i="12"/>
  <c r="M34" i="13"/>
  <c r="AI16" i="39"/>
  <c r="AK16" i="39"/>
  <c r="AS15" i="40"/>
  <c r="AU15" i="40"/>
  <c r="W22" i="34"/>
  <c r="Y22" i="34"/>
  <c r="AK9" i="44"/>
  <c r="AI9" i="44"/>
  <c r="BA36" i="44"/>
  <c r="AY36" i="44"/>
  <c r="BA13" i="34"/>
  <c r="AY13" i="34"/>
  <c r="BA37" i="32"/>
  <c r="AY37" i="32"/>
  <c r="AS18" i="36"/>
  <c r="AU18" i="36"/>
  <c r="Q46" i="39"/>
  <c r="Y22" i="32"/>
  <c r="W22" i="32"/>
  <c r="AS15" i="39"/>
  <c r="AU15" i="39"/>
  <c r="BO18" i="88"/>
  <c r="CA18" i="88" s="1"/>
  <c r="BO22" i="88"/>
  <c r="CA22" i="88" s="1"/>
  <c r="BO8" i="88"/>
  <c r="BO23" i="88" s="1"/>
  <c r="BO9" i="88"/>
  <c r="CA9" i="88" s="1"/>
  <c r="BO15" i="88"/>
  <c r="CA15" i="88" s="1"/>
  <c r="BO14" i="88"/>
  <c r="CA14" i="88" s="1"/>
  <c r="BO12" i="88"/>
  <c r="CA12" i="88" s="1"/>
  <c r="BO17" i="88"/>
  <c r="CA17" i="88" s="1"/>
  <c r="BO20" i="88"/>
  <c r="CA20" i="88" s="1"/>
  <c r="BO21" i="88"/>
  <c r="CA21" i="88" s="1"/>
  <c r="BO10" i="88"/>
  <c r="CA10" i="88" s="1"/>
  <c r="BO11" i="88"/>
  <c r="CA11" i="88" s="1"/>
  <c r="BO13" i="88"/>
  <c r="CA13" i="88" s="1"/>
  <c r="BO16" i="88"/>
  <c r="CA16" i="88" s="1"/>
  <c r="BO19" i="88"/>
  <c r="CA19" i="88" s="1"/>
  <c r="BA25" i="32"/>
  <c r="AY25" i="32"/>
  <c r="BC40" i="52"/>
  <c r="BS9" i="92"/>
  <c r="BU9" i="92"/>
  <c r="BA9" i="3" s="1"/>
  <c r="G482" i="1" s="1"/>
  <c r="AS14" i="34"/>
  <c r="AU14" i="34"/>
  <c r="AO17" i="44"/>
  <c r="BA42" i="33"/>
  <c r="AY42" i="33"/>
  <c r="AO15" i="42"/>
  <c r="Y39" i="33"/>
  <c r="AI39" i="33" s="1"/>
  <c r="K26" i="95"/>
  <c r="I51" i="55" s="1"/>
  <c r="M51" i="55" s="1"/>
  <c r="Y39" i="31"/>
  <c r="AI39" i="31" s="1"/>
  <c r="BS22" i="90"/>
  <c r="BU22" i="90"/>
  <c r="BA13" i="39"/>
  <c r="AY13" i="39"/>
  <c r="BA9" i="40"/>
  <c r="AY9" i="40"/>
  <c r="BS13" i="91"/>
  <c r="BU13" i="91"/>
  <c r="AS14" i="42"/>
  <c r="AU14" i="42"/>
  <c r="Y96" i="52"/>
  <c r="W21" i="38"/>
  <c r="Y21" i="38"/>
  <c r="AU9" i="33"/>
  <c r="AS9" i="33"/>
  <c r="AC43" i="97"/>
  <c r="E59" i="95" s="1"/>
  <c r="G59" i="95" s="1"/>
  <c r="M28" i="95"/>
  <c r="AS11" i="40"/>
  <c r="AU11" i="40"/>
  <c r="Y61" i="50"/>
  <c r="AS15" i="43"/>
  <c r="AU15" i="43"/>
  <c r="AU9" i="32"/>
  <c r="AS9" i="32"/>
  <c r="AO9" i="32"/>
  <c r="K18" i="96"/>
  <c r="E30" i="95" s="1"/>
  <c r="G30" i="95" s="1"/>
  <c r="K18" i="95"/>
  <c r="I47" i="55" s="1"/>
  <c r="M47" i="55" s="1"/>
  <c r="S46" i="35"/>
  <c r="Q46" i="35"/>
  <c r="AY37" i="44"/>
  <c r="BA37" i="44"/>
  <c r="BA34" i="36"/>
  <c r="AY34" i="36"/>
  <c r="BA18" i="36"/>
  <c r="AY18" i="36"/>
  <c r="AO21" i="39"/>
  <c r="AM21" i="39"/>
  <c r="Y97" i="52"/>
  <c r="AM22" i="32"/>
  <c r="AY15" i="39"/>
  <c r="BA15" i="39"/>
  <c r="BA24" i="45"/>
  <c r="AY24" i="45"/>
  <c r="BQ19" i="88"/>
  <c r="CC19" i="88" s="1"/>
  <c r="BQ9" i="88"/>
  <c r="CC9" i="88" s="1"/>
  <c r="BQ10" i="88"/>
  <c r="CC10" i="88" s="1"/>
  <c r="BQ8" i="88"/>
  <c r="BQ14" i="88"/>
  <c r="CC14" i="88" s="1"/>
  <c r="BQ22" i="88"/>
  <c r="CC22" i="88" s="1"/>
  <c r="BQ12" i="88"/>
  <c r="CC12" i="88" s="1"/>
  <c r="BQ21" i="88"/>
  <c r="CC21" i="88" s="1"/>
  <c r="BQ16" i="88"/>
  <c r="CC16" i="88" s="1"/>
  <c r="BQ13" i="88"/>
  <c r="CC13" i="88" s="1"/>
  <c r="BQ11" i="88"/>
  <c r="CC11" i="88" s="1"/>
  <c r="BQ20" i="88"/>
  <c r="CC20" i="88" s="1"/>
  <c r="BQ15" i="88"/>
  <c r="CC15" i="88" s="1"/>
  <c r="BQ17" i="88"/>
  <c r="CC17" i="88" s="1"/>
  <c r="BQ18" i="88"/>
  <c r="CC18" i="88" s="1"/>
  <c r="Y20" i="38"/>
  <c r="W20" i="38"/>
  <c r="BS22" i="92"/>
  <c r="BU22" i="92"/>
  <c r="BA24" i="3" s="1"/>
  <c r="G917" i="1" s="1"/>
  <c r="BQ23" i="90"/>
  <c r="K12" i="95"/>
  <c r="I44" i="55" s="1"/>
  <c r="M44" i="55" s="1"/>
  <c r="AI15" i="33"/>
  <c r="AK15" i="33"/>
  <c r="M27" i="95"/>
  <c r="K27" i="95"/>
  <c r="I53" i="53" s="1"/>
  <c r="M53" i="53" s="1"/>
  <c r="Q53" i="53" s="1"/>
  <c r="W53" i="53" s="1"/>
  <c r="BS10" i="90"/>
  <c r="BU10" i="90"/>
  <c r="BS14" i="91"/>
  <c r="BU14" i="91"/>
  <c r="AY14" i="42"/>
  <c r="BA14" i="42"/>
  <c r="AY18" i="43"/>
  <c r="BA18" i="43"/>
  <c r="AI17" i="34"/>
  <c r="AK17" i="34"/>
  <c r="AM21" i="38"/>
  <c r="AO21" i="38" s="1"/>
  <c r="BA9" i="33"/>
  <c r="AY9" i="33"/>
  <c r="AC20" i="97"/>
  <c r="E35" i="95" s="1"/>
  <c r="G35" i="95" s="1"/>
  <c r="AY11" i="40"/>
  <c r="BA11" i="40"/>
  <c r="AY15" i="43"/>
  <c r="BA15" i="43"/>
  <c r="W22" i="30"/>
  <c r="AC22" i="30" s="1"/>
  <c r="W20" i="31"/>
  <c r="Y20" i="31" s="1"/>
  <c r="M22" i="95"/>
  <c r="K22" i="95"/>
  <c r="I49" i="55" s="1"/>
  <c r="M49" i="55" s="1"/>
  <c r="W22" i="40"/>
  <c r="AM20" i="37"/>
  <c r="BS14" i="90"/>
  <c r="BU14" i="90"/>
  <c r="BS20" i="91"/>
  <c r="BU20" i="91"/>
  <c r="K15" i="96"/>
  <c r="E23" i="95" s="1"/>
  <c r="G23" i="95" s="1"/>
  <c r="W38" i="33"/>
  <c r="Y38" i="33" s="1"/>
  <c r="Q44" i="33"/>
  <c r="W21" i="40"/>
  <c r="S10" i="32"/>
  <c r="Q10" i="32"/>
  <c r="M35" i="32"/>
  <c r="BS21" i="91"/>
  <c r="BU21" i="91"/>
  <c r="BA11" i="37"/>
  <c r="AY11" i="37"/>
  <c r="AY13" i="35"/>
  <c r="BA13" i="35"/>
  <c r="K14" i="96"/>
  <c r="E21" i="95" s="1"/>
  <c r="G21" i="95" s="1"/>
  <c r="BA11" i="31"/>
  <c r="AY11" i="31"/>
  <c r="Q48" i="56"/>
  <c r="W48" i="56" s="1"/>
  <c r="AM48" i="56"/>
  <c r="AS48" i="56" s="1"/>
  <c r="AC48" i="56"/>
  <c r="AI48" i="56" s="1"/>
  <c r="AY15" i="40"/>
  <c r="BA15" i="40"/>
  <c r="AO22" i="31"/>
  <c r="AM22" i="31"/>
  <c r="BA12" i="35"/>
  <c r="AY12" i="35"/>
  <c r="S46" i="36"/>
  <c r="Q46" i="36"/>
  <c r="AK11" i="33"/>
  <c r="AI11" i="33"/>
  <c r="AI11" i="44"/>
  <c r="AK11" i="44"/>
  <c r="Y39" i="42"/>
  <c r="AI39" i="42" s="1"/>
  <c r="K45" i="74"/>
  <c r="I48" i="54" s="1"/>
  <c r="M48" i="54" s="1"/>
  <c r="BA24" i="41"/>
  <c r="AY24" i="41"/>
  <c r="M38" i="94"/>
  <c r="AY11" i="42"/>
  <c r="BA11" i="42"/>
  <c r="AO22" i="38"/>
  <c r="AM22" i="38"/>
  <c r="AK9" i="36"/>
  <c r="AI9" i="36"/>
  <c r="BA17" i="35"/>
  <c r="AY17" i="35"/>
  <c r="K11" i="96"/>
  <c r="E15" i="95" s="1"/>
  <c r="G15" i="95" s="1"/>
  <c r="BA33" i="32"/>
  <c r="AY33" i="32"/>
  <c r="AK11" i="38"/>
  <c r="AI11" i="38"/>
  <c r="BK21" i="88"/>
  <c r="BW21" i="88" s="1"/>
  <c r="BK16" i="88"/>
  <c r="BW16" i="88" s="1"/>
  <c r="BK17" i="88"/>
  <c r="BW17" i="88" s="1"/>
  <c r="BK22" i="88"/>
  <c r="BW22" i="88" s="1"/>
  <c r="BK19" i="88"/>
  <c r="BW19" i="88" s="1"/>
  <c r="BK11" i="88"/>
  <c r="BW11" i="88" s="1"/>
  <c r="BK8" i="88"/>
  <c r="BK12" i="88"/>
  <c r="BW12" i="88" s="1"/>
  <c r="BK18" i="88"/>
  <c r="BW18" i="88" s="1"/>
  <c r="BK13" i="88"/>
  <c r="BW13" i="88" s="1"/>
  <c r="BK9" i="88"/>
  <c r="BW9" i="88" s="1"/>
  <c r="BK14" i="88"/>
  <c r="BW14" i="88" s="1"/>
  <c r="BK20" i="88"/>
  <c r="BW20" i="88" s="1"/>
  <c r="BK10" i="88"/>
  <c r="BW10" i="88" s="1"/>
  <c r="BK15" i="88"/>
  <c r="BW15" i="88" s="1"/>
  <c r="Q24" i="50"/>
  <c r="W24" i="50" s="1"/>
  <c r="W38" i="45"/>
  <c r="Y38" i="45"/>
  <c r="Q44" i="45"/>
  <c r="BA40" i="35"/>
  <c r="AY40" i="35"/>
  <c r="BI23" i="92"/>
  <c r="BA25" i="3" s="1"/>
  <c r="G946" i="1" s="1"/>
  <c r="BS8" i="92"/>
  <c r="AM38" i="38"/>
  <c r="AO38" i="38"/>
  <c r="S44" i="38"/>
  <c r="Q10" i="43"/>
  <c r="M35" i="43"/>
  <c r="BO23" i="91"/>
  <c r="K10" i="96"/>
  <c r="E13" i="95" s="1"/>
  <c r="G13" i="95" s="1"/>
  <c r="Y95" i="52"/>
  <c r="BS9" i="90"/>
  <c r="BU9" i="90"/>
  <c r="AK14" i="36"/>
  <c r="AI14" i="36"/>
  <c r="BS19" i="91"/>
  <c r="BU19" i="91"/>
  <c r="AS18" i="43"/>
  <c r="AU18" i="43"/>
  <c r="AC24" i="97"/>
  <c r="E39" i="95" s="1"/>
  <c r="G39" i="95" s="1"/>
  <c r="AK18" i="40"/>
  <c r="AI18" i="40"/>
  <c r="S22" i="30"/>
  <c r="AO39" i="36"/>
  <c r="AY39" i="36" s="1"/>
  <c r="AM38" i="34"/>
  <c r="S44" i="34"/>
  <c r="K20" i="95"/>
  <c r="I48" i="55" s="1"/>
  <c r="M48" i="55" s="1"/>
  <c r="M16" i="49"/>
  <c r="I18" i="49"/>
  <c r="I20" i="49"/>
  <c r="Y22" i="36"/>
  <c r="W22" i="36"/>
  <c r="Y20" i="44"/>
  <c r="W20" i="44"/>
  <c r="AK9" i="45"/>
  <c r="AI9" i="45"/>
  <c r="K16" i="95"/>
  <c r="I46" i="55" s="1"/>
  <c r="M46" i="55" s="1"/>
  <c r="AM21" i="33"/>
  <c r="Q46" i="30"/>
  <c r="S46" i="30" s="1"/>
  <c r="AY12" i="32"/>
  <c r="Q10" i="44"/>
  <c r="S10" i="44" s="1"/>
  <c r="M35" i="44"/>
  <c r="AY36" i="30"/>
  <c r="K14" i="95"/>
  <c r="I45" i="55" s="1"/>
  <c r="M45" i="55" s="1"/>
  <c r="AS15" i="31"/>
  <c r="AU15" i="31"/>
  <c r="BM22" i="88"/>
  <c r="BY22" i="88" s="1"/>
  <c r="BM17" i="88"/>
  <c r="BY17" i="88" s="1"/>
  <c r="BM18" i="88"/>
  <c r="BY18" i="88" s="1"/>
  <c r="BM8" i="88"/>
  <c r="BM23" i="88" s="1"/>
  <c r="BM11" i="88"/>
  <c r="BY11" i="88" s="1"/>
  <c r="BM15" i="88"/>
  <c r="BY15" i="88" s="1"/>
  <c r="BM13" i="88"/>
  <c r="BY13" i="88" s="1"/>
  <c r="BM19" i="88"/>
  <c r="BY19" i="88" s="1"/>
  <c r="BM20" i="88"/>
  <c r="BY20" i="88" s="1"/>
  <c r="BM21" i="88"/>
  <c r="BY21" i="88" s="1"/>
  <c r="BM10" i="88"/>
  <c r="BY10" i="88" s="1"/>
  <c r="BM9" i="88"/>
  <c r="BY9" i="88" s="1"/>
  <c r="BM14" i="88"/>
  <c r="BY14" i="88" s="1"/>
  <c r="BM12" i="88"/>
  <c r="BY12" i="88" s="1"/>
  <c r="BM16" i="88"/>
  <c r="BY16" i="88" s="1"/>
  <c r="Y20" i="33"/>
  <c r="W20" i="33"/>
  <c r="BS12" i="92"/>
  <c r="BU12" i="92"/>
  <c r="BA12" i="3" s="1"/>
  <c r="G569" i="1" s="1"/>
  <c r="Q46" i="33"/>
  <c r="BM23" i="92"/>
  <c r="BE25" i="3" s="1"/>
  <c r="G948" i="1" s="1"/>
  <c r="BS20" i="90"/>
  <c r="BU20" i="90"/>
  <c r="BM23" i="90"/>
  <c r="BS22" i="91"/>
  <c r="BU22" i="91"/>
  <c r="AY18" i="39"/>
  <c r="BA18" i="39"/>
  <c r="AC47" i="97"/>
  <c r="E63" i="95" s="1"/>
  <c r="G63" i="95" s="1"/>
  <c r="BA24" i="36"/>
  <c r="AY24" i="36"/>
  <c r="Q10" i="31"/>
  <c r="S10" i="31" s="1"/>
  <c r="M35" i="31"/>
  <c r="S20" i="31"/>
  <c r="BA18" i="37"/>
  <c r="AY18" i="37"/>
  <c r="Y20" i="40"/>
  <c r="W20" i="40"/>
  <c r="Q10" i="35"/>
  <c r="M35" i="35"/>
  <c r="AY17" i="45"/>
  <c r="BA17" i="45"/>
  <c r="W38" i="43"/>
  <c r="Y38" i="43"/>
  <c r="Q44" i="43"/>
  <c r="AM39" i="45"/>
  <c r="AS39" i="45" s="1"/>
  <c r="S20" i="40"/>
  <c r="AK13" i="38"/>
  <c r="AI13" i="38"/>
  <c r="AI11" i="39"/>
  <c r="AK11" i="39"/>
  <c r="M20" i="51"/>
  <c r="I24" i="51"/>
  <c r="AS17" i="45"/>
  <c r="AU17" i="45"/>
  <c r="S20" i="44"/>
  <c r="K12" i="96"/>
  <c r="E17" i="95" s="1"/>
  <c r="G17" i="95" s="1"/>
  <c r="W21" i="31"/>
  <c r="Y21" i="31"/>
  <c r="BA9" i="45"/>
  <c r="AY9" i="45"/>
  <c r="M27" i="94"/>
  <c r="AI16" i="31"/>
  <c r="AK16" i="31"/>
  <c r="AS97" i="52"/>
  <c r="AO15" i="31"/>
  <c r="Q63" i="50"/>
  <c r="W63" i="50" s="1"/>
  <c r="Y63" i="50"/>
  <c r="BC38" i="52"/>
  <c r="BA43" i="32"/>
  <c r="AY43" i="32"/>
  <c r="S20" i="33"/>
  <c r="W21" i="34"/>
  <c r="Y21" i="34"/>
  <c r="Y39" i="43"/>
  <c r="AI39" i="43" s="1"/>
  <c r="AS16" i="32"/>
  <c r="AU16" i="32"/>
  <c r="BS13" i="92"/>
  <c r="BU13" i="92"/>
  <c r="BA13" i="3" s="1"/>
  <c r="G598" i="1" s="1"/>
  <c r="W22" i="41"/>
  <c r="BS18" i="90"/>
  <c r="BU18" i="90"/>
  <c r="W21" i="43"/>
  <c r="BS16" i="91"/>
  <c r="BU16" i="91"/>
  <c r="AY33" i="39"/>
  <c r="BA33" i="39"/>
  <c r="AS13" i="38"/>
  <c r="AU13" i="38"/>
  <c r="AC32" i="97"/>
  <c r="E47" i="95" s="1"/>
  <c r="G47" i="95" s="1"/>
  <c r="AK17" i="42"/>
  <c r="AI17" i="42"/>
  <c r="E45" i="10"/>
  <c r="E47" i="10" s="1"/>
  <c r="M30" i="94"/>
  <c r="K30" i="94"/>
  <c r="I36" i="24" s="1"/>
  <c r="M36" i="24" s="1"/>
  <c r="S36" i="24" s="1"/>
  <c r="K75" i="95"/>
  <c r="I56" i="53" s="1"/>
  <c r="M56" i="53" s="1"/>
  <c r="Q56" i="53" s="1"/>
  <c r="W56" i="53" s="1"/>
  <c r="AO38" i="45"/>
  <c r="AM38" i="45"/>
  <c r="S44" i="45"/>
  <c r="W22" i="33"/>
  <c r="Y22" i="33"/>
  <c r="AM39" i="31"/>
  <c r="AS39" i="31" s="1"/>
  <c r="AO22" i="41"/>
  <c r="AM22" i="41"/>
  <c r="AY16" i="43"/>
  <c r="BA16" i="43"/>
  <c r="BS21" i="90"/>
  <c r="BU21" i="90"/>
  <c r="AM21" i="43"/>
  <c r="AO21" i="43"/>
  <c r="BI23" i="91"/>
  <c r="BS8" i="91"/>
  <c r="BA27" i="35"/>
  <c r="AY27" i="35"/>
  <c r="K25" i="95"/>
  <c r="I52" i="53" s="1"/>
  <c r="M52" i="53" s="1"/>
  <c r="Q52" i="53" s="1"/>
  <c r="W52" i="53" s="1"/>
  <c r="BA23" i="33"/>
  <c r="AY23" i="33"/>
  <c r="AC28" i="97"/>
  <c r="E43" i="95" s="1"/>
  <c r="G43" i="95" s="1"/>
  <c r="BA34" i="45"/>
  <c r="AY34" i="45"/>
  <c r="W21" i="44"/>
  <c r="E53" i="95"/>
  <c r="G53" i="95" s="1"/>
  <c r="S21" i="44"/>
  <c r="Q62" i="50"/>
  <c r="W62" i="50" s="1"/>
  <c r="AM38" i="37"/>
  <c r="AO38" i="37"/>
  <c r="S44" i="37"/>
  <c r="Y21" i="45"/>
  <c r="W21" i="45"/>
  <c r="AO21" i="31"/>
  <c r="AM21" i="31"/>
  <c r="BA25" i="44"/>
  <c r="AY25" i="44"/>
  <c r="AS11" i="38"/>
  <c r="AU11" i="38"/>
  <c r="AK11" i="32"/>
  <c r="AI11" i="32"/>
  <c r="BA17" i="31"/>
  <c r="AY17" i="31"/>
  <c r="BA8" i="37"/>
  <c r="AY8" i="37"/>
  <c r="BA23" i="37"/>
  <c r="AY23" i="37"/>
  <c r="BA16" i="32"/>
  <c r="AY16" i="32"/>
  <c r="BS19" i="92"/>
  <c r="BU19" i="92"/>
  <c r="BA19" i="3" s="1"/>
  <c r="G772" i="1" s="1"/>
  <c r="Q43" i="53"/>
  <c r="G23" i="10" s="1"/>
  <c r="W42" i="53"/>
  <c r="W43" i="53" s="1"/>
  <c r="I27" i="8" s="1"/>
  <c r="BA17" i="36"/>
  <c r="AY17" i="36"/>
  <c r="S22" i="36"/>
  <c r="AO19" i="38"/>
  <c r="AY19" i="38" s="1"/>
  <c r="Q46" i="32"/>
  <c r="S21" i="45"/>
  <c r="Y21" i="33"/>
  <c r="W21" i="33"/>
  <c r="K74" i="95"/>
  <c r="I54" i="55" s="1"/>
  <c r="M54" i="55" s="1"/>
  <c r="AO11" i="38"/>
  <c r="W22" i="39"/>
  <c r="AK9" i="33"/>
  <c r="AI9" i="33"/>
  <c r="AO19" i="39"/>
  <c r="AY19" i="39" s="1"/>
  <c r="AS17" i="31"/>
  <c r="AU17" i="31"/>
  <c r="Y21" i="39"/>
  <c r="W21" i="39"/>
  <c r="AO39" i="37"/>
  <c r="AY39" i="37" s="1"/>
  <c r="AM39" i="37"/>
  <c r="AS39" i="37" s="1"/>
  <c r="Y38" i="31"/>
  <c r="W38" i="31"/>
  <c r="Q44" i="31"/>
  <c r="W20" i="30"/>
  <c r="AC20" i="30" s="1"/>
  <c r="AK16" i="33"/>
  <c r="AI16" i="33"/>
  <c r="S46" i="46"/>
  <c r="Q46" i="46"/>
  <c r="Q10" i="39"/>
  <c r="M35" i="39"/>
  <c r="M31" i="94"/>
  <c r="W21" i="36"/>
  <c r="Y21" i="36"/>
  <c r="AI11" i="42"/>
  <c r="AK11" i="42"/>
  <c r="AK13" i="42"/>
  <c r="AI13" i="42"/>
  <c r="BS18" i="92"/>
  <c r="BU18" i="92"/>
  <c r="BA18" i="3" s="1"/>
  <c r="G743" i="1" s="1"/>
  <c r="W38" i="38"/>
  <c r="Q44" i="38"/>
  <c r="S22" i="33"/>
  <c r="W38" i="40"/>
  <c r="Q44" i="40"/>
  <c r="AI15" i="43"/>
  <c r="AK15" i="43"/>
  <c r="W38" i="32"/>
  <c r="Q44" i="32"/>
  <c r="BS18" i="91"/>
  <c r="BU18" i="91"/>
  <c r="AS96" i="52"/>
  <c r="BA40" i="45"/>
  <c r="AY40" i="45"/>
  <c r="K24" i="95"/>
  <c r="I50" i="55" s="1"/>
  <c r="M50" i="55" s="1"/>
  <c r="AS16" i="34"/>
  <c r="AU16" i="34"/>
  <c r="AC21" i="97"/>
  <c r="E36" i="95" s="1"/>
  <c r="G36" i="95" s="1"/>
  <c r="AC40" i="97"/>
  <c r="E55" i="95" s="1"/>
  <c r="G55" i="95" s="1"/>
  <c r="S46" i="37"/>
  <c r="Q46" i="37"/>
  <c r="AS17" i="37"/>
  <c r="AU17" i="37"/>
  <c r="BQ23" i="92"/>
  <c r="BI25" i="3" s="1"/>
  <c r="G950" i="1" s="1"/>
  <c r="AY16" i="42"/>
  <c r="BA16" i="42"/>
  <c r="G8" i="95"/>
  <c r="AM22" i="39"/>
  <c r="W20" i="43"/>
  <c r="AS11" i="36"/>
  <c r="AU11" i="36"/>
  <c r="AO20" i="30"/>
  <c r="AY20" i="30" s="1"/>
  <c r="AM20" i="30"/>
  <c r="AS20" i="30" s="1"/>
  <c r="AK44" i="46"/>
  <c r="BA44" i="46"/>
  <c r="AU44" i="46"/>
  <c r="AE44" i="46"/>
  <c r="M78" i="95"/>
  <c r="AS17" i="43"/>
  <c r="AU17" i="43"/>
  <c r="I29" i="10"/>
  <c r="S34" i="16"/>
  <c r="M34" i="8" s="1"/>
  <c r="AO21" i="36"/>
  <c r="AM21" i="36"/>
  <c r="BS11" i="92"/>
  <c r="BU11" i="92"/>
  <c r="BA11" i="3" s="1"/>
  <c r="G540" i="1" s="1"/>
  <c r="AS15" i="45"/>
  <c r="AU15" i="45"/>
  <c r="Y38" i="39"/>
  <c r="W38" i="39"/>
  <c r="Q44" i="39"/>
  <c r="CG95" i="52"/>
  <c r="AM38" i="32"/>
  <c r="S44" i="32"/>
  <c r="BS17" i="91"/>
  <c r="BU17" i="91"/>
  <c r="BA16" i="34"/>
  <c r="AY16" i="34"/>
  <c r="AC48" i="97"/>
  <c r="E20" i="96" s="1"/>
  <c r="AC33" i="97"/>
  <c r="E48" i="95" s="1"/>
  <c r="G48" i="95" s="1"/>
  <c r="AY17" i="39"/>
  <c r="BA17" i="39"/>
  <c r="Y39" i="32"/>
  <c r="AI39" i="32" s="1"/>
  <c r="BA13" i="40"/>
  <c r="AY13" i="40"/>
  <c r="AM38" i="31"/>
  <c r="AO38" i="31"/>
  <c r="S44" i="31"/>
  <c r="W38" i="46"/>
  <c r="W44" i="46" s="1"/>
  <c r="G8" i="28" s="1"/>
  <c r="Q44" i="46"/>
  <c r="Y21" i="42"/>
  <c r="W21" i="42"/>
  <c r="BA26" i="35"/>
  <c r="AY26" i="35"/>
  <c r="AY17" i="43"/>
  <c r="BA17" i="43"/>
  <c r="M13" i="94"/>
  <c r="BS21" i="92"/>
  <c r="BU21" i="92"/>
  <c r="BA21" i="3" s="1"/>
  <c r="G830" i="1" s="1"/>
  <c r="AY15" i="45"/>
  <c r="BA15" i="45"/>
  <c r="AO38" i="39"/>
  <c r="AM38" i="39"/>
  <c r="S44" i="39"/>
  <c r="BQ23" i="91"/>
  <c r="AO38" i="40"/>
  <c r="AO44" i="40" s="1"/>
  <c r="AM38" i="40"/>
  <c r="S44" i="40"/>
  <c r="AY14" i="45"/>
  <c r="BA14" i="45"/>
  <c r="AC29" i="97"/>
  <c r="E44" i="95" s="1"/>
  <c r="G44" i="95" s="1"/>
  <c r="AC44" i="97"/>
  <c r="E60" i="95" s="1"/>
  <c r="G60" i="95" s="1"/>
  <c r="AS17" i="39"/>
  <c r="AU17" i="39"/>
  <c r="AO39" i="39"/>
  <c r="AY39" i="39" s="1"/>
  <c r="Q10" i="45"/>
  <c r="S10" i="45"/>
  <c r="M35" i="45"/>
  <c r="BA40" i="37"/>
  <c r="AY40" i="37"/>
  <c r="AY36" i="40"/>
  <c r="BA36" i="40"/>
  <c r="Q10" i="40"/>
  <c r="M35" i="40"/>
  <c r="K32" i="94"/>
  <c r="I37" i="24" s="1"/>
  <c r="M37" i="24" s="1"/>
  <c r="S37" i="24" s="1"/>
  <c r="BA34" i="37"/>
  <c r="AY34" i="37"/>
  <c r="BA34" i="35"/>
  <c r="AY34" i="35"/>
  <c r="W38" i="36"/>
  <c r="Q44" i="36"/>
  <c r="W22" i="42"/>
  <c r="Y22" i="42" s="1"/>
  <c r="S46" i="43"/>
  <c r="Q46" i="43"/>
  <c r="BS17" i="92"/>
  <c r="BU17" i="92"/>
  <c r="BA17" i="3" s="1"/>
  <c r="G714" i="1" s="1"/>
  <c r="CG36" i="52"/>
  <c r="AI11" i="41"/>
  <c r="AK11" i="41"/>
  <c r="I90" i="25"/>
  <c r="AU13" i="32"/>
  <c r="AS13" i="32"/>
  <c r="K81" i="95"/>
  <c r="I56" i="55" s="1"/>
  <c r="M56" i="55" s="1"/>
  <c r="AI9" i="30"/>
  <c r="AI14" i="44"/>
  <c r="AK14" i="44"/>
  <c r="AC37" i="97"/>
  <c r="E52" i="95" s="1"/>
  <c r="G52" i="95" s="1"/>
  <c r="AC39" i="97"/>
  <c r="BM23" i="91"/>
  <c r="W21" i="37"/>
  <c r="AS11" i="35"/>
  <c r="AU11" i="35"/>
  <c r="BO16" i="89"/>
  <c r="CA16" i="89" s="1"/>
  <c r="BO17" i="89"/>
  <c r="CA17" i="89" s="1"/>
  <c r="BO14" i="89"/>
  <c r="CA14" i="89" s="1"/>
  <c r="BO11" i="89"/>
  <c r="CA11" i="89" s="1"/>
  <c r="BO15" i="89"/>
  <c r="CA15" i="89" s="1"/>
  <c r="BO21" i="89"/>
  <c r="CA21" i="89" s="1"/>
  <c r="BO10" i="89"/>
  <c r="CA10" i="89" s="1"/>
  <c r="BO8" i="89"/>
  <c r="BO23" i="89" s="1"/>
  <c r="BO12" i="89"/>
  <c r="CA12" i="89" s="1"/>
  <c r="BO22" i="89"/>
  <c r="CA22" i="89" s="1"/>
  <c r="BO13" i="89"/>
  <c r="CA13" i="89" s="1"/>
  <c r="BO18" i="89"/>
  <c r="CA18" i="89" s="1"/>
  <c r="BO19" i="89"/>
  <c r="CA19" i="89" s="1"/>
  <c r="BO20" i="89"/>
  <c r="CA20" i="89" s="1"/>
  <c r="BO9" i="89"/>
  <c r="CA9" i="89" s="1"/>
  <c r="Q10" i="38"/>
  <c r="M35" i="38"/>
  <c r="M62" i="95"/>
  <c r="K62" i="95"/>
  <c r="I166" i="11" s="1"/>
  <c r="W20" i="41"/>
  <c r="Y20" i="41"/>
  <c r="Y39" i="37"/>
  <c r="AI39" i="37" s="1"/>
  <c r="AM39" i="46"/>
  <c r="AO39" i="46" s="1"/>
  <c r="AY14" i="44"/>
  <c r="BA14" i="44"/>
  <c r="Q46" i="42"/>
  <c r="BA24" i="37"/>
  <c r="AY24" i="37"/>
  <c r="W20" i="36"/>
  <c r="Y20" i="36"/>
  <c r="AK11" i="45"/>
  <c r="AI11" i="45"/>
  <c r="BA36" i="32"/>
  <c r="AY36" i="32"/>
  <c r="BC39" i="52"/>
  <c r="AK13" i="36"/>
  <c r="AI13" i="36"/>
  <c r="AO17" i="37"/>
  <c r="K9" i="95"/>
  <c r="I44" i="53" s="1"/>
  <c r="M9" i="95"/>
  <c r="O81" i="98"/>
  <c r="S81" i="98" s="1"/>
  <c r="S41" i="98"/>
  <c r="E24" i="96" s="1"/>
  <c r="K79" i="95"/>
  <c r="I55" i="55" s="1"/>
  <c r="M55" i="55" s="1"/>
  <c r="Y39" i="39"/>
  <c r="AI39" i="39" s="1"/>
  <c r="AS14" i="33"/>
  <c r="AU14" i="33"/>
  <c r="K9" i="96"/>
  <c r="E11" i="95" s="1"/>
  <c r="G11" i="95" s="1"/>
  <c r="K25" i="96"/>
  <c r="E80" i="95" s="1"/>
  <c r="G80" i="95" s="1"/>
  <c r="S10" i="34"/>
  <c r="Q10" i="34"/>
  <c r="M35" i="34"/>
  <c r="AO14" i="30"/>
  <c r="AY14" i="30" s="1"/>
  <c r="AS14" i="35"/>
  <c r="AU14" i="35"/>
  <c r="AY18" i="42"/>
  <c r="BA18" i="42"/>
  <c r="AO14" i="33"/>
  <c r="S46" i="44"/>
  <c r="Q46" i="44"/>
  <c r="BA26" i="31"/>
  <c r="AY26" i="31"/>
  <c r="S38" i="36"/>
  <c r="Y39" i="36"/>
  <c r="AI39" i="36" s="1"/>
  <c r="Y21" i="30"/>
  <c r="AI21" i="30" s="1"/>
  <c r="W21" i="30"/>
  <c r="AC21" i="30" s="1"/>
  <c r="AY18" i="40"/>
  <c r="BA18" i="40"/>
  <c r="M71" i="95"/>
  <c r="K71" i="95"/>
  <c r="I34" i="17" s="1"/>
  <c r="M34" i="17" s="1"/>
  <c r="AS17" i="41"/>
  <c r="AU17" i="41"/>
  <c r="M28" i="94"/>
  <c r="BS20" i="92"/>
  <c r="BU20" i="92"/>
  <c r="BA20" i="3" s="1"/>
  <c r="G801" i="1" s="1"/>
  <c r="Y35" i="52"/>
  <c r="AS17" i="32"/>
  <c r="AU17" i="32"/>
  <c r="AO13" i="32"/>
  <c r="W22" i="43"/>
  <c r="Y22" i="43"/>
  <c r="K26" i="96"/>
  <c r="E82" i="95" s="1"/>
  <c r="G82" i="95" s="1"/>
  <c r="AC41" i="97"/>
  <c r="E56" i="95" s="1"/>
  <c r="G56" i="95" s="1"/>
  <c r="AC23" i="97"/>
  <c r="E38" i="95" s="1"/>
  <c r="G38" i="95" s="1"/>
  <c r="AS9" i="35"/>
  <c r="AU9" i="35"/>
  <c r="AO11" i="35"/>
  <c r="BK14" i="89"/>
  <c r="BW14" i="89" s="1"/>
  <c r="BK11" i="89"/>
  <c r="BW11" i="89" s="1"/>
  <c r="BK19" i="89"/>
  <c r="BW19" i="89" s="1"/>
  <c r="BK16" i="89"/>
  <c r="BW16" i="89" s="1"/>
  <c r="BK9" i="89"/>
  <c r="BW9" i="89" s="1"/>
  <c r="BK13" i="89"/>
  <c r="BW13" i="89" s="1"/>
  <c r="BK20" i="89"/>
  <c r="BW20" i="89" s="1"/>
  <c r="BK12" i="89"/>
  <c r="BW12" i="89" s="1"/>
  <c r="BK22" i="89"/>
  <c r="BW22" i="89" s="1"/>
  <c r="BK21" i="89"/>
  <c r="BW21" i="89" s="1"/>
  <c r="BK8" i="89"/>
  <c r="BK18" i="89"/>
  <c r="BW18" i="89" s="1"/>
  <c r="BK17" i="89"/>
  <c r="BW17" i="89" s="1"/>
  <c r="BK15" i="89"/>
  <c r="BW15" i="89" s="1"/>
  <c r="BK10" i="89"/>
  <c r="BW10" i="89" s="1"/>
  <c r="AY16" i="41"/>
  <c r="BA16" i="41"/>
  <c r="Y21" i="46"/>
  <c r="W21" i="46"/>
  <c r="BA9" i="39"/>
  <c r="AY9" i="39"/>
  <c r="AM20" i="45"/>
  <c r="AO20" i="45"/>
  <c r="BA36" i="41"/>
  <c r="AY36" i="41"/>
  <c r="BK23" i="92"/>
  <c r="BC25" i="3" s="1"/>
  <c r="G947" i="1" s="1"/>
  <c r="AY11" i="45"/>
  <c r="BA11" i="45"/>
  <c r="BA23" i="45"/>
  <c r="AY23" i="45"/>
  <c r="W38" i="35"/>
  <c r="Y38" i="35"/>
  <c r="Q44" i="35"/>
  <c r="BA14" i="37"/>
  <c r="AY14" i="37"/>
  <c r="AY17" i="42"/>
  <c r="BA17" i="42"/>
  <c r="M10" i="95"/>
  <c r="K10" i="95"/>
  <c r="I43" i="55" s="1"/>
  <c r="M43" i="55" s="1"/>
  <c r="W20" i="46"/>
  <c r="Y20" i="46" s="1"/>
  <c r="AK18" i="43"/>
  <c r="AI18" i="43"/>
  <c r="S21" i="42"/>
  <c r="AS16" i="31"/>
  <c r="AU16" i="31"/>
  <c r="S20" i="41"/>
  <c r="W22" i="35"/>
  <c r="W38" i="41"/>
  <c r="Y38" i="41"/>
  <c r="Q44" i="41"/>
  <c r="AO17" i="30"/>
  <c r="AY17" i="30" s="1"/>
  <c r="W20" i="34"/>
  <c r="Y39" i="41"/>
  <c r="AI39" i="41" s="1"/>
  <c r="AY14" i="35"/>
  <c r="BA14" i="35"/>
  <c r="AS16" i="45"/>
  <c r="AU16" i="45"/>
  <c r="K47" i="74"/>
  <c r="I50" i="54" s="1"/>
  <c r="M50" i="54" s="1"/>
  <c r="K31" i="96"/>
  <c r="E40" i="94" s="1"/>
  <c r="G40" i="94" s="1"/>
  <c r="BC14" i="52"/>
  <c r="AY18" i="35"/>
  <c r="BA18" i="35"/>
  <c r="AO21" i="30"/>
  <c r="AY21" i="30" s="1"/>
  <c r="AM21" i="30"/>
  <c r="AS21" i="30" s="1"/>
  <c r="AO39" i="33"/>
  <c r="AY39" i="33" s="1"/>
  <c r="AS9" i="34"/>
  <c r="AU9" i="34"/>
  <c r="Y37" i="52"/>
  <c r="K70" i="95"/>
  <c r="I34" i="18" s="1"/>
  <c r="M34" i="18" s="1"/>
  <c r="AO17" i="41"/>
  <c r="S10" i="41"/>
  <c r="Q10" i="41"/>
  <c r="M35" i="41"/>
  <c r="BS10" i="92"/>
  <c r="BU10" i="92"/>
  <c r="BA10" i="3" s="1"/>
  <c r="G511" i="1" s="1"/>
  <c r="Y36" i="52"/>
  <c r="AO17" i="32"/>
  <c r="BS16" i="90"/>
  <c r="BU16" i="90"/>
  <c r="BA9" i="44"/>
  <c r="AY9" i="44"/>
  <c r="AK15" i="39"/>
  <c r="AI15" i="39"/>
  <c r="AK13" i="44"/>
  <c r="AI13" i="44"/>
  <c r="AC18" i="97"/>
  <c r="E33" i="95" s="1"/>
  <c r="G33" i="95" s="1"/>
  <c r="AC36" i="97"/>
  <c r="E51" i="95" s="1"/>
  <c r="G51" i="95" s="1"/>
  <c r="AO9" i="35"/>
  <c r="AS14" i="32"/>
  <c r="AU14" i="32"/>
  <c r="M11" i="94"/>
  <c r="BM15" i="89"/>
  <c r="BY15" i="89" s="1"/>
  <c r="BM16" i="89"/>
  <c r="BY16" i="89" s="1"/>
  <c r="BM19" i="89"/>
  <c r="BY19" i="89" s="1"/>
  <c r="BM9" i="89"/>
  <c r="BY9" i="89" s="1"/>
  <c r="BM20" i="89"/>
  <c r="BY20" i="89" s="1"/>
  <c r="BM11" i="89"/>
  <c r="BY11" i="89" s="1"/>
  <c r="BM21" i="89"/>
  <c r="BY21" i="89" s="1"/>
  <c r="BM10" i="89"/>
  <c r="BY10" i="89" s="1"/>
  <c r="BM22" i="89"/>
  <c r="BY22" i="89" s="1"/>
  <c r="BM17" i="89"/>
  <c r="BY17" i="89" s="1"/>
  <c r="BM8" i="89"/>
  <c r="BM23" i="89" s="1"/>
  <c r="BM18" i="89"/>
  <c r="BY18" i="89" s="1"/>
  <c r="BM12" i="89"/>
  <c r="BY12" i="89" s="1"/>
  <c r="BM13" i="89"/>
  <c r="BY13" i="89" s="1"/>
  <c r="BM14" i="89"/>
  <c r="BY14" i="89" s="1"/>
  <c r="Q10" i="36"/>
  <c r="M35" i="36"/>
  <c r="AO20" i="39"/>
  <c r="AM20" i="39"/>
  <c r="AY16" i="31"/>
  <c r="BA16" i="31"/>
  <c r="AI18" i="38"/>
  <c r="AK18" i="38"/>
  <c r="AM22" i="35"/>
  <c r="AO22" i="35" s="1"/>
  <c r="AY18" i="34"/>
  <c r="BA18" i="34"/>
  <c r="AM38" i="41"/>
  <c r="AO38" i="41" s="1"/>
  <c r="S44" i="41"/>
  <c r="AA30" i="51"/>
  <c r="AY30" i="51"/>
  <c r="AI30" i="51"/>
  <c r="Q30" i="51"/>
  <c r="BO30" i="51"/>
  <c r="BG30" i="51"/>
  <c r="AQ30" i="51"/>
  <c r="AU30" i="51" s="1"/>
  <c r="AS9" i="43"/>
  <c r="AU9" i="43"/>
  <c r="BA16" i="45"/>
  <c r="AY16" i="45"/>
  <c r="AI18" i="34"/>
  <c r="AK18" i="34"/>
  <c r="AS9" i="36"/>
  <c r="AU9" i="36"/>
  <c r="Q10" i="33"/>
  <c r="M35" i="33"/>
  <c r="AM50" i="56"/>
  <c r="AC50" i="56"/>
  <c r="AI50" i="56" s="1"/>
  <c r="Q50" i="56"/>
  <c r="W50" i="56" s="1"/>
  <c r="AS50" i="56"/>
  <c r="K39" i="94"/>
  <c r="I57" i="55" s="1"/>
  <c r="M57" i="55" s="1"/>
  <c r="S38" i="46"/>
  <c r="AK14" i="35"/>
  <c r="AI14" i="35"/>
  <c r="BA33" i="35"/>
  <c r="AY33" i="35"/>
  <c r="AK17" i="37"/>
  <c r="AI17" i="37"/>
  <c r="S46" i="31"/>
  <c r="Q46" i="31"/>
  <c r="BS14" i="92"/>
  <c r="BU14" i="92"/>
  <c r="BA14" i="3" s="1"/>
  <c r="G627" i="1" s="1"/>
  <c r="AM38" i="44"/>
  <c r="AO38" i="44" s="1"/>
  <c r="S44" i="44"/>
  <c r="BS11" i="90"/>
  <c r="BU11" i="90"/>
  <c r="W20" i="35"/>
  <c r="Y20" i="35" s="1"/>
  <c r="BA25" i="41"/>
  <c r="AY25" i="41"/>
  <c r="BA13" i="33"/>
  <c r="AY13" i="33"/>
  <c r="AI16" i="35"/>
  <c r="AK16" i="35"/>
  <c r="W20" i="45"/>
  <c r="Y20" i="45" s="1"/>
  <c r="AC22" i="97"/>
  <c r="E37" i="95" s="1"/>
  <c r="G37" i="95" s="1"/>
  <c r="AC25" i="97"/>
  <c r="E40" i="95" s="1"/>
  <c r="G40" i="95" s="1"/>
  <c r="AS15" i="37"/>
  <c r="AU15" i="37"/>
  <c r="AS16" i="40"/>
  <c r="AU16" i="40"/>
  <c r="S46" i="45"/>
  <c r="Q46" i="45"/>
  <c r="BQ17" i="89"/>
  <c r="CC17" i="89" s="1"/>
  <c r="BQ18" i="89"/>
  <c r="CC18" i="89" s="1"/>
  <c r="BQ16" i="89"/>
  <c r="CC16" i="89" s="1"/>
  <c r="BQ14" i="89"/>
  <c r="CC14" i="89" s="1"/>
  <c r="BQ15" i="89"/>
  <c r="CC15" i="89" s="1"/>
  <c r="BQ22" i="89"/>
  <c r="CC22" i="89" s="1"/>
  <c r="BQ9" i="89"/>
  <c r="CC9" i="89" s="1"/>
  <c r="BQ8" i="89"/>
  <c r="BQ12" i="89"/>
  <c r="CC12" i="89" s="1"/>
  <c r="BQ10" i="89"/>
  <c r="CC10" i="89" s="1"/>
  <c r="BQ19" i="89"/>
  <c r="CC19" i="89" s="1"/>
  <c r="BQ20" i="89"/>
  <c r="CC20" i="89" s="1"/>
  <c r="BQ11" i="89"/>
  <c r="CC11" i="89" s="1"/>
  <c r="BQ21" i="89"/>
  <c r="CC21" i="89" s="1"/>
  <c r="BQ13" i="89"/>
  <c r="CC13" i="89" s="1"/>
  <c r="BA27" i="37"/>
  <c r="AY27" i="37"/>
  <c r="BA27" i="44"/>
  <c r="AY27" i="44"/>
  <c r="AM49" i="56"/>
  <c r="AS49" i="56" s="1"/>
  <c r="AC49" i="56"/>
  <c r="AI49" i="56" s="1"/>
  <c r="Y49" i="56"/>
  <c r="Q49" i="56"/>
  <c r="W49" i="56" s="1"/>
  <c r="W20" i="42"/>
  <c r="Y20" i="42" s="1"/>
  <c r="M25" i="94"/>
  <c r="W38" i="42"/>
  <c r="Y38" i="42" s="1"/>
  <c r="Q44" i="42"/>
  <c r="K21" i="73"/>
  <c r="I53" i="23" s="1"/>
  <c r="M53" i="23" s="1"/>
  <c r="S53" i="23" s="1"/>
  <c r="Q46" i="34"/>
  <c r="AO9" i="36"/>
  <c r="K20" i="73"/>
  <c r="I50" i="23" s="1"/>
  <c r="M50" i="23" s="1"/>
  <c r="S50" i="23" s="1"/>
  <c r="S90" i="23" s="1"/>
  <c r="E39" i="8" s="1"/>
  <c r="S21" i="41"/>
  <c r="BA18" i="41"/>
  <c r="AY18" i="41"/>
  <c r="Y39" i="54"/>
  <c r="AK13" i="40"/>
  <c r="AI13" i="40"/>
  <c r="S25" i="24"/>
  <c r="S31" i="24" s="1"/>
  <c r="I38" i="8" s="1"/>
  <c r="M31" i="24"/>
  <c r="G32" i="10" s="1"/>
  <c r="Q10" i="42"/>
  <c r="M35" i="42"/>
  <c r="M26" i="94"/>
  <c r="BS16" i="92"/>
  <c r="BU16" i="92"/>
  <c r="BA16" i="3" s="1"/>
  <c r="G685" i="1" s="1"/>
  <c r="BA13" i="37"/>
  <c r="AY13" i="37"/>
  <c r="Y39" i="40"/>
  <c r="AI39" i="40" s="1"/>
  <c r="BS12" i="90"/>
  <c r="BU12" i="90"/>
  <c r="BS15" i="91"/>
  <c r="BU15" i="91"/>
  <c r="M73" i="95"/>
  <c r="AK14" i="42"/>
  <c r="AI14" i="42"/>
  <c r="Y41" i="54"/>
  <c r="AO16" i="30"/>
  <c r="AY16" i="30" s="1"/>
  <c r="AY17" i="33"/>
  <c r="BA17" i="33"/>
  <c r="AY9" i="41"/>
  <c r="BA9" i="41"/>
  <c r="AC30" i="97"/>
  <c r="E45" i="95" s="1"/>
  <c r="G45" i="95" s="1"/>
  <c r="AC45" i="97"/>
  <c r="E61" i="95" s="1"/>
  <c r="G61" i="95" s="1"/>
  <c r="BA37" i="38"/>
  <c r="AY37" i="38"/>
  <c r="AO15" i="37"/>
  <c r="BI13" i="89"/>
  <c r="BI11" i="89"/>
  <c r="BI20" i="89"/>
  <c r="BI14" i="89"/>
  <c r="BI16" i="89"/>
  <c r="BI12" i="89"/>
  <c r="BI9" i="89"/>
  <c r="BI21" i="89"/>
  <c r="BI17" i="89"/>
  <c r="BI18" i="89"/>
  <c r="BI19" i="89"/>
  <c r="BI8" i="89"/>
  <c r="BI10" i="89"/>
  <c r="BI15" i="89"/>
  <c r="BI22" i="89"/>
  <c r="AM21" i="35"/>
  <c r="W20" i="32"/>
  <c r="BG21" i="51"/>
  <c r="Q21" i="51"/>
  <c r="W21" i="51" s="1"/>
  <c r="AI21" i="51"/>
  <c r="AM21" i="51" s="1"/>
  <c r="AQ21" i="51"/>
  <c r="AA21" i="51"/>
  <c r="BO21" i="51"/>
  <c r="BS21" i="51" s="1"/>
  <c r="AY21" i="51"/>
  <c r="AI18" i="41"/>
  <c r="AK18" i="41"/>
  <c r="Y21" i="32"/>
  <c r="W21" i="32"/>
  <c r="AI16" i="40"/>
  <c r="AK16" i="40"/>
  <c r="Y49" i="54"/>
  <c r="Q49" i="54"/>
  <c r="W49" i="54" s="1"/>
  <c r="AM20" i="42"/>
  <c r="AO20" i="42" s="1"/>
  <c r="AS17" i="34"/>
  <c r="AU17" i="34"/>
  <c r="AK15" i="40"/>
  <c r="AI15" i="40"/>
  <c r="S21" i="46"/>
  <c r="BO23" i="92"/>
  <c r="BG25" i="3" s="1"/>
  <c r="G949" i="1" s="1"/>
  <c r="S20" i="46"/>
  <c r="W38" i="34"/>
  <c r="Y38" i="34" s="1"/>
  <c r="Q44" i="34"/>
  <c r="Q46" i="38"/>
  <c r="S46" i="38"/>
  <c r="BA15" i="41"/>
  <c r="AY15" i="41"/>
  <c r="M19" i="94"/>
  <c r="W20" i="37"/>
  <c r="AK16" i="42"/>
  <c r="AI16" i="42"/>
  <c r="W21" i="35"/>
  <c r="Y21" i="35"/>
  <c r="BA34" i="31"/>
  <c r="AY34" i="31"/>
  <c r="AS9" i="39"/>
  <c r="AU9" i="39"/>
  <c r="AI14" i="40"/>
  <c r="AK14" i="40"/>
  <c r="I34" i="10"/>
  <c r="S32" i="21"/>
  <c r="M37" i="8" s="1"/>
  <c r="BS15" i="92"/>
  <c r="BU15" i="92"/>
  <c r="BA15" i="3" s="1"/>
  <c r="G656" i="1" s="1"/>
  <c r="AK13" i="37"/>
  <c r="AI13" i="37"/>
  <c r="BO23" i="90"/>
  <c r="S21" i="40"/>
  <c r="AI17" i="43"/>
  <c r="AK17" i="43"/>
  <c r="W38" i="44"/>
  <c r="Y38" i="44" s="1"/>
  <c r="Q44" i="44"/>
  <c r="BS13" i="90"/>
  <c r="BU13" i="90"/>
  <c r="S20" i="35"/>
  <c r="BS10" i="91"/>
  <c r="BU10" i="91"/>
  <c r="S46" i="41"/>
  <c r="Q46" i="41"/>
  <c r="W22" i="46"/>
  <c r="Y22" i="46" s="1"/>
  <c r="AC34" i="97"/>
  <c r="E49" i="95" s="1"/>
  <c r="G49" i="95" s="1"/>
  <c r="AC26" i="97"/>
  <c r="E41" i="95" s="1"/>
  <c r="G41" i="95" s="1"/>
  <c r="AY14" i="38"/>
  <c r="BA14" i="38"/>
  <c r="BA8" i="31"/>
  <c r="AY8" i="31"/>
  <c r="AO39" i="38"/>
  <c r="AY39" i="38" s="1"/>
  <c r="AM10" i="44" l="1"/>
  <c r="S35" i="44"/>
  <c r="Y14" i="28"/>
  <c r="BA44" i="40"/>
  <c r="AI22" i="37"/>
  <c r="AK22" i="37"/>
  <c r="AY20" i="43"/>
  <c r="BA20" i="43"/>
  <c r="AM46" i="30"/>
  <c r="AO46" i="30" s="1"/>
  <c r="AO10" i="31"/>
  <c r="AM10" i="31"/>
  <c r="S35" i="31"/>
  <c r="AI20" i="45"/>
  <c r="AK20" i="45"/>
  <c r="AY21" i="38"/>
  <c r="BA21" i="38"/>
  <c r="AI38" i="33"/>
  <c r="AI44" i="33" s="1"/>
  <c r="Y21" i="7" s="1"/>
  <c r="Y44" i="33"/>
  <c r="AK38" i="33"/>
  <c r="AI22" i="44"/>
  <c r="AK22" i="44"/>
  <c r="AY38" i="30"/>
  <c r="BA38" i="30"/>
  <c r="AO44" i="30"/>
  <c r="AY38" i="41"/>
  <c r="BA38" i="41"/>
  <c r="AO44" i="41"/>
  <c r="AI38" i="44"/>
  <c r="AI44" i="44" s="1"/>
  <c r="Y10" i="7" s="1"/>
  <c r="AK38" i="44"/>
  <c r="Y44" i="44"/>
  <c r="AI38" i="34"/>
  <c r="AI44" i="34" s="1"/>
  <c r="Y20" i="7" s="1"/>
  <c r="AK38" i="34"/>
  <c r="Y44" i="34"/>
  <c r="AI38" i="42"/>
  <c r="AI44" i="42" s="1"/>
  <c r="Y12" i="7" s="1"/>
  <c r="AK38" i="42"/>
  <c r="Y44" i="42"/>
  <c r="AI20" i="35"/>
  <c r="AK20" i="35"/>
  <c r="AI20" i="42"/>
  <c r="AK20" i="42"/>
  <c r="AY22" i="35"/>
  <c r="BA22" i="35"/>
  <c r="AI22" i="42"/>
  <c r="AK22" i="42"/>
  <c r="AY38" i="44"/>
  <c r="BA38" i="44"/>
  <c r="AO44" i="44"/>
  <c r="AI20" i="31"/>
  <c r="AK20" i="31"/>
  <c r="AY20" i="42"/>
  <c r="BA20" i="42"/>
  <c r="AS22" i="32"/>
  <c r="AU22" i="32"/>
  <c r="I27" i="10"/>
  <c r="S34" i="18"/>
  <c r="M32" i="8" s="1"/>
  <c r="AO10" i="45"/>
  <c r="AM10" i="45"/>
  <c r="S35" i="45"/>
  <c r="AC38" i="32"/>
  <c r="AC44" i="32" s="1"/>
  <c r="U24" i="7" s="1"/>
  <c r="W44" i="32"/>
  <c r="AE38" i="32"/>
  <c r="K43" i="95"/>
  <c r="I45" i="38" s="1"/>
  <c r="AI21" i="31"/>
  <c r="AK21" i="31"/>
  <c r="AC21" i="40"/>
  <c r="AE21" i="40"/>
  <c r="AC22" i="38"/>
  <c r="AE22" i="38"/>
  <c r="AS38" i="42"/>
  <c r="AS44" i="42" s="1"/>
  <c r="AC12" i="7" s="1"/>
  <c r="AM44" i="42"/>
  <c r="AU38" i="42"/>
  <c r="AI21" i="35"/>
  <c r="AK21" i="35"/>
  <c r="BS21" i="89"/>
  <c r="BU21" i="89"/>
  <c r="W10" i="42"/>
  <c r="Q35" i="42"/>
  <c r="AO38" i="46"/>
  <c r="AO44" i="46" s="1"/>
  <c r="Y8" i="28" s="1"/>
  <c r="AM38" i="46"/>
  <c r="AM44" i="46" s="1"/>
  <c r="S8" i="28" s="1"/>
  <c r="S44" i="46"/>
  <c r="M70" i="95"/>
  <c r="M90" i="23"/>
  <c r="E33" i="10" s="1"/>
  <c r="AY20" i="45"/>
  <c r="BA20" i="45"/>
  <c r="AC20" i="36"/>
  <c r="AE20" i="36"/>
  <c r="AC20" i="41"/>
  <c r="AE20" i="41"/>
  <c r="AY38" i="31"/>
  <c r="AO44" i="31"/>
  <c r="BA38" i="31"/>
  <c r="Y38" i="32"/>
  <c r="AI21" i="36"/>
  <c r="AK21" i="36"/>
  <c r="AC21" i="43"/>
  <c r="AE21" i="43"/>
  <c r="AC21" i="31"/>
  <c r="AE21" i="31"/>
  <c r="M20" i="95"/>
  <c r="AC38" i="45"/>
  <c r="AC44" i="45" s="1"/>
  <c r="U9" i="7" s="1"/>
  <c r="W44" i="45"/>
  <c r="AE38" i="45"/>
  <c r="Y21" i="40"/>
  <c r="AA52" i="55"/>
  <c r="Q52" i="55"/>
  <c r="W52" i="55" s="1"/>
  <c r="AI52" i="55"/>
  <c r="BS10" i="88"/>
  <c r="BU10" i="88"/>
  <c r="M34" i="95"/>
  <c r="K34" i="95"/>
  <c r="I22" i="49" s="1"/>
  <c r="M22" i="49" s="1"/>
  <c r="Q22" i="49" s="1"/>
  <c r="W22" i="49" s="1"/>
  <c r="AM22" i="37"/>
  <c r="AO22" i="37" s="1"/>
  <c r="Y22" i="38"/>
  <c r="AS20" i="32"/>
  <c r="AU20" i="32"/>
  <c r="AS38" i="32"/>
  <c r="AS44" i="32" s="1"/>
  <c r="AC24" i="7" s="1"/>
  <c r="AU38" i="32"/>
  <c r="AM44" i="32"/>
  <c r="M74" i="95"/>
  <c r="AC22" i="33"/>
  <c r="AE22" i="33"/>
  <c r="AA48" i="55"/>
  <c r="AI48" i="55"/>
  <c r="Q48" i="55"/>
  <c r="W48" i="55" s="1"/>
  <c r="AI38" i="45"/>
  <c r="AI44" i="45" s="1"/>
  <c r="Y9" i="7" s="1"/>
  <c r="AK38" i="45"/>
  <c r="Y44" i="45"/>
  <c r="AO22" i="32"/>
  <c r="M35" i="94"/>
  <c r="BS9" i="88"/>
  <c r="BU9" i="88"/>
  <c r="E41" i="94"/>
  <c r="AC38" i="37"/>
  <c r="AC44" i="37" s="1"/>
  <c r="U17" i="7" s="1"/>
  <c r="W44" i="37"/>
  <c r="AE38" i="37"/>
  <c r="M25" i="51"/>
  <c r="AM20" i="46"/>
  <c r="AO20" i="46" s="1"/>
  <c r="AC21" i="35"/>
  <c r="AE21" i="35"/>
  <c r="BS9" i="89"/>
  <c r="BU9" i="89"/>
  <c r="S10" i="42"/>
  <c r="M39" i="94"/>
  <c r="AA43" i="55"/>
  <c r="AI43" i="55"/>
  <c r="Q43" i="55"/>
  <c r="W43" i="55" s="1"/>
  <c r="AS20" i="45"/>
  <c r="AU20" i="45"/>
  <c r="AY14" i="33"/>
  <c r="BA14" i="33"/>
  <c r="Y10" i="45"/>
  <c r="W10" i="45"/>
  <c r="Q35" i="45"/>
  <c r="AS38" i="39"/>
  <c r="AS44" i="39" s="1"/>
  <c r="AC15" i="7" s="1"/>
  <c r="AM44" i="39"/>
  <c r="AU38" i="39"/>
  <c r="AS38" i="31"/>
  <c r="AS44" i="31" s="1"/>
  <c r="AC25" i="7" s="1"/>
  <c r="AM44" i="31"/>
  <c r="AU38" i="31"/>
  <c r="AC38" i="39"/>
  <c r="AC44" i="39" s="1"/>
  <c r="U15" i="7" s="1"/>
  <c r="W44" i="39"/>
  <c r="AE38" i="39"/>
  <c r="AC21" i="36"/>
  <c r="AE21" i="36"/>
  <c r="Y20" i="30"/>
  <c r="AI20" i="30" s="1"/>
  <c r="AC21" i="33"/>
  <c r="AE21" i="33"/>
  <c r="AS38" i="45"/>
  <c r="AS44" i="45" s="1"/>
  <c r="AC9" i="7" s="1"/>
  <c r="AM44" i="45"/>
  <c r="AU38" i="45"/>
  <c r="Y21" i="43"/>
  <c r="K13" i="95"/>
  <c r="I46" i="53" s="1"/>
  <c r="M46" i="53" s="1"/>
  <c r="Q46" i="53" s="1"/>
  <c r="W46" i="53" s="1"/>
  <c r="Y24" i="50"/>
  <c r="Y22" i="30"/>
  <c r="AI22" i="30" s="1"/>
  <c r="AS21" i="39"/>
  <c r="AU21" i="39"/>
  <c r="M30" i="95"/>
  <c r="K30" i="95"/>
  <c r="I54" i="53" s="1"/>
  <c r="M54" i="53" s="1"/>
  <c r="Q54" i="53" s="1"/>
  <c r="W54" i="53" s="1"/>
  <c r="BS22" i="88"/>
  <c r="BU22" i="88"/>
  <c r="BA16" i="33"/>
  <c r="AY16" i="33"/>
  <c r="AO20" i="32"/>
  <c r="AS38" i="43"/>
  <c r="AS44" i="43" s="1"/>
  <c r="AC11" i="7" s="1"/>
  <c r="AM44" i="43"/>
  <c r="AU38" i="43"/>
  <c r="AY38" i="39"/>
  <c r="AY44" i="39" s="1"/>
  <c r="AG15" i="7" s="1"/>
  <c r="AO44" i="39"/>
  <c r="BA38" i="39"/>
  <c r="AI38" i="39"/>
  <c r="AI44" i="39" s="1"/>
  <c r="Y15" i="7" s="1"/>
  <c r="Y44" i="39"/>
  <c r="AK38" i="39"/>
  <c r="AI21" i="33"/>
  <c r="AK21" i="33"/>
  <c r="AY38" i="45"/>
  <c r="BA38" i="45"/>
  <c r="AO44" i="45"/>
  <c r="K17" i="95"/>
  <c r="I48" i="53" s="1"/>
  <c r="M48" i="53" s="1"/>
  <c r="Q48" i="53" s="1"/>
  <c r="W48" i="53" s="1"/>
  <c r="K63" i="95"/>
  <c r="I167" i="11" s="1"/>
  <c r="AS38" i="34"/>
  <c r="AS44" i="34" s="1"/>
  <c r="AC20" i="7" s="1"/>
  <c r="AM44" i="34"/>
  <c r="AU38" i="34"/>
  <c r="K15" i="95"/>
  <c r="I47" i="53" s="1"/>
  <c r="M47" i="53" s="1"/>
  <c r="Q47" i="53" s="1"/>
  <c r="W47" i="53" s="1"/>
  <c r="AY21" i="39"/>
  <c r="BA21" i="39"/>
  <c r="BA9" i="32"/>
  <c r="AY9" i="32"/>
  <c r="BS11" i="88"/>
  <c r="BU11" i="88"/>
  <c r="AC26" i="56"/>
  <c r="AC64" i="56" s="1"/>
  <c r="E10" i="10" s="1"/>
  <c r="Q26" i="56"/>
  <c r="Y26" i="56" s="1"/>
  <c r="AS26" i="56"/>
  <c r="AM26" i="56"/>
  <c r="AM64" i="56" s="1"/>
  <c r="E13" i="10" s="1"/>
  <c r="AI26" i="56"/>
  <c r="M64" i="56"/>
  <c r="W13" i="52"/>
  <c r="W98" i="52" s="1"/>
  <c r="E9" i="8" s="1"/>
  <c r="Q98" i="52"/>
  <c r="E9" i="10" s="1"/>
  <c r="AO38" i="43"/>
  <c r="W46" i="34"/>
  <c r="S46" i="34"/>
  <c r="W46" i="42"/>
  <c r="M32" i="94"/>
  <c r="W46" i="37"/>
  <c r="Y46" i="37" s="1"/>
  <c r="AC38" i="31"/>
  <c r="AC44" i="31" s="1"/>
  <c r="U25" i="7" s="1"/>
  <c r="W44" i="31"/>
  <c r="AE38" i="31"/>
  <c r="AS21" i="31"/>
  <c r="AU21" i="31"/>
  <c r="M25" i="95"/>
  <c r="M75" i="95"/>
  <c r="AM20" i="44"/>
  <c r="AO20" i="44" s="1"/>
  <c r="AO38" i="34"/>
  <c r="AC22" i="32"/>
  <c r="AE22" i="32"/>
  <c r="BS18" i="88"/>
  <c r="BU18" i="88"/>
  <c r="M32" i="95"/>
  <c r="K32" i="95"/>
  <c r="I21" i="49" s="1"/>
  <c r="BC13" i="52"/>
  <c r="AC22" i="45"/>
  <c r="AE22" i="45"/>
  <c r="AI54" i="55"/>
  <c r="AA54" i="55"/>
  <c r="Q54" i="55"/>
  <c r="W54" i="55" s="1"/>
  <c r="BS12" i="89"/>
  <c r="BU12" i="89"/>
  <c r="AM21" i="46"/>
  <c r="AO21" i="46" s="1"/>
  <c r="S46" i="42"/>
  <c r="AM46" i="37"/>
  <c r="AO46" i="37" s="1"/>
  <c r="AC38" i="40"/>
  <c r="AC44" i="40" s="1"/>
  <c r="U14" i="7" s="1"/>
  <c r="W44" i="40"/>
  <c r="AE38" i="40"/>
  <c r="AI38" i="31"/>
  <c r="AI44" i="31" s="1"/>
  <c r="Y25" i="7" s="1"/>
  <c r="Y44" i="31"/>
  <c r="AK38" i="31"/>
  <c r="AY21" i="31"/>
  <c r="BA21" i="31"/>
  <c r="BA15" i="31"/>
  <c r="AY15" i="31"/>
  <c r="W10" i="35"/>
  <c r="Y10" i="35" s="1"/>
  <c r="Q35" i="35"/>
  <c r="AA45" i="55"/>
  <c r="AI45" i="55"/>
  <c r="Q45" i="55"/>
  <c r="W45" i="55" s="1"/>
  <c r="AS21" i="33"/>
  <c r="AU21" i="33"/>
  <c r="Y10" i="43"/>
  <c r="W10" i="43"/>
  <c r="Q35" i="43"/>
  <c r="AC38" i="33"/>
  <c r="AC44" i="33" s="1"/>
  <c r="U21" i="7" s="1"/>
  <c r="W44" i="33"/>
  <c r="AE38" i="33"/>
  <c r="AK22" i="32"/>
  <c r="AI22" i="32"/>
  <c r="AI22" i="34"/>
  <c r="AK22" i="34"/>
  <c r="AS22" i="43"/>
  <c r="AU22" i="43"/>
  <c r="K46" i="95"/>
  <c r="I45" i="35" s="1"/>
  <c r="BI23" i="88"/>
  <c r="BS8" i="88"/>
  <c r="AS20" i="38"/>
  <c r="AU20" i="38"/>
  <c r="W46" i="40"/>
  <c r="AI22" i="45"/>
  <c r="AK22" i="45"/>
  <c r="AS38" i="35"/>
  <c r="AS44" i="35" s="1"/>
  <c r="AC19" i="7" s="1"/>
  <c r="AM44" i="35"/>
  <c r="AU38" i="35"/>
  <c r="AY38" i="42"/>
  <c r="AY44" i="42" s="1"/>
  <c r="AG12" i="7" s="1"/>
  <c r="AO44" i="42"/>
  <c r="BA38" i="42"/>
  <c r="AA57" i="55"/>
  <c r="Q57" i="55"/>
  <c r="W57" i="55" s="1"/>
  <c r="AI57" i="55"/>
  <c r="BS16" i="89"/>
  <c r="BU16" i="89"/>
  <c r="AS38" i="44"/>
  <c r="AS44" i="44" s="1"/>
  <c r="AC10" i="7" s="1"/>
  <c r="AU38" i="44"/>
  <c r="AM44" i="44"/>
  <c r="AC20" i="37"/>
  <c r="AE20" i="37"/>
  <c r="BS14" i="89"/>
  <c r="BU14" i="89"/>
  <c r="AC20" i="34"/>
  <c r="AE20" i="34"/>
  <c r="AA55" i="55"/>
  <c r="AI55" i="55"/>
  <c r="Q55" i="55"/>
  <c r="W55" i="55" s="1"/>
  <c r="W10" i="38"/>
  <c r="Q35" i="38"/>
  <c r="M41" i="95"/>
  <c r="K41" i="95"/>
  <c r="I45" i="40" s="1"/>
  <c r="AO21" i="40"/>
  <c r="AM21" i="40"/>
  <c r="Y20" i="37"/>
  <c r="BS20" i="89"/>
  <c r="BU20" i="89"/>
  <c r="Y50" i="56"/>
  <c r="AS20" i="39"/>
  <c r="AU20" i="39"/>
  <c r="Y20" i="34"/>
  <c r="BA11" i="35"/>
  <c r="AY11" i="35"/>
  <c r="I28" i="10"/>
  <c r="S34" i="17"/>
  <c r="M33" i="8" s="1"/>
  <c r="M79" i="95"/>
  <c r="S10" i="38"/>
  <c r="Y38" i="40"/>
  <c r="AC21" i="45"/>
  <c r="AE21" i="45"/>
  <c r="S10" i="35"/>
  <c r="AC20" i="33"/>
  <c r="AE20" i="33"/>
  <c r="M14" i="95"/>
  <c r="AO21" i="33"/>
  <c r="S10" i="43"/>
  <c r="K21" i="95"/>
  <c r="I50" i="53" s="1"/>
  <c r="M50" i="53" s="1"/>
  <c r="Q50" i="53" s="1"/>
  <c r="W50" i="53" s="1"/>
  <c r="M21" i="95"/>
  <c r="K23" i="95"/>
  <c r="I51" i="53" s="1"/>
  <c r="M51" i="53" s="1"/>
  <c r="Q51" i="53" s="1"/>
  <c r="W51" i="53" s="1"/>
  <c r="AC22" i="34"/>
  <c r="AE22" i="34"/>
  <c r="AO22" i="43"/>
  <c r="BS21" i="88"/>
  <c r="BU21" i="88"/>
  <c r="AO20" i="38"/>
  <c r="S46" i="40"/>
  <c r="BW13" i="52"/>
  <c r="M9" i="94"/>
  <c r="AO38" i="35"/>
  <c r="BS14" i="88"/>
  <c r="BU14" i="88"/>
  <c r="BS11" i="89"/>
  <c r="BU11" i="89"/>
  <c r="K24" i="96"/>
  <c r="E77" i="95" s="1"/>
  <c r="G77" i="95" s="1"/>
  <c r="I24" i="96"/>
  <c r="E76" i="95" s="1"/>
  <c r="G76" i="95" s="1"/>
  <c r="W10" i="40"/>
  <c r="Q35" i="40"/>
  <c r="K55" i="95"/>
  <c r="I33" i="24" s="1"/>
  <c r="M33" i="24" s="1"/>
  <c r="S33" i="24" s="1"/>
  <c r="AI21" i="45"/>
  <c r="AK21" i="45"/>
  <c r="AI20" i="33"/>
  <c r="AK20" i="33"/>
  <c r="AA46" i="55"/>
  <c r="Q46" i="55"/>
  <c r="W46" i="55" s="1"/>
  <c r="AI46" i="55"/>
  <c r="AM22" i="30"/>
  <c r="AS22" i="30" s="1"/>
  <c r="W46" i="36"/>
  <c r="Y46" i="36" s="1"/>
  <c r="W46" i="39"/>
  <c r="BS17" i="88"/>
  <c r="BU17" i="88"/>
  <c r="I66" i="50"/>
  <c r="K64" i="50"/>
  <c r="K65" i="50" s="1"/>
  <c r="M65" i="50" s="1"/>
  <c r="Q65" i="50" s="1"/>
  <c r="W65" i="50" s="1"/>
  <c r="AS38" i="30"/>
  <c r="AS44" i="30" s="1"/>
  <c r="AC26" i="7" s="1"/>
  <c r="AM44" i="30"/>
  <c r="AU38" i="30"/>
  <c r="AS22" i="34"/>
  <c r="AU22" i="34"/>
  <c r="AY44" i="44"/>
  <c r="AG10" i="7" s="1"/>
  <c r="BS13" i="89"/>
  <c r="BU13" i="89"/>
  <c r="K40" i="95"/>
  <c r="I45" i="41" s="1"/>
  <c r="S10" i="40"/>
  <c r="M60" i="95"/>
  <c r="K60" i="95"/>
  <c r="I51" i="27" s="1"/>
  <c r="AS21" i="36"/>
  <c r="AU21" i="36"/>
  <c r="M36" i="95"/>
  <c r="K36" i="95"/>
  <c r="I45" i="45" s="1"/>
  <c r="AC21" i="39"/>
  <c r="AE21" i="39"/>
  <c r="AM21" i="45"/>
  <c r="AQ20" i="51"/>
  <c r="AQ24" i="51" s="1"/>
  <c r="G14" i="10" s="1"/>
  <c r="BG20" i="51"/>
  <c r="BG24" i="51" s="1"/>
  <c r="G20" i="10" s="1"/>
  <c r="Q20" i="51"/>
  <c r="AY20" i="51"/>
  <c r="AY24" i="51" s="1"/>
  <c r="G16" i="10" s="1"/>
  <c r="AI20" i="51"/>
  <c r="AA20" i="51"/>
  <c r="AA24" i="51" s="1"/>
  <c r="G11" i="10" s="1"/>
  <c r="BO20" i="51"/>
  <c r="M24" i="51"/>
  <c r="AC20" i="40"/>
  <c r="AE20" i="40"/>
  <c r="AY44" i="30"/>
  <c r="AG26" i="7" s="1"/>
  <c r="M16" i="95"/>
  <c r="M12" i="95"/>
  <c r="S46" i="39"/>
  <c r="I47" i="39"/>
  <c r="I48" i="39" s="1"/>
  <c r="M45" i="39"/>
  <c r="BS12" i="88"/>
  <c r="BU12" i="88"/>
  <c r="AU35" i="30"/>
  <c r="BA35" i="30"/>
  <c r="AK35" i="30"/>
  <c r="AE35" i="30"/>
  <c r="AM22" i="45"/>
  <c r="AS22" i="40"/>
  <c r="AU22" i="40"/>
  <c r="AO22" i="34"/>
  <c r="AI20" i="41"/>
  <c r="AK20" i="41"/>
  <c r="AY21" i="36"/>
  <c r="BA21" i="36"/>
  <c r="AC22" i="41"/>
  <c r="AE22" i="41"/>
  <c r="AO46" i="36"/>
  <c r="AM46" i="36"/>
  <c r="K35" i="95"/>
  <c r="I45" i="46" s="1"/>
  <c r="M35" i="95"/>
  <c r="AI44" i="55"/>
  <c r="Q44" i="55"/>
  <c r="W44" i="55" s="1"/>
  <c r="AA44" i="55"/>
  <c r="W10" i="37"/>
  <c r="Q35" i="37"/>
  <c r="BS19" i="88"/>
  <c r="BU19" i="88"/>
  <c r="Y10" i="30"/>
  <c r="W10" i="30"/>
  <c r="Q35" i="30"/>
  <c r="BA11" i="41"/>
  <c r="AY11" i="41"/>
  <c r="K19" i="95"/>
  <c r="I49" i="53" s="1"/>
  <c r="M49" i="53" s="1"/>
  <c r="Q49" i="53" s="1"/>
  <c r="W49" i="53" s="1"/>
  <c r="AS21" i="34"/>
  <c r="AU21" i="34"/>
  <c r="AY22" i="40"/>
  <c r="BA22" i="40"/>
  <c r="BS18" i="89"/>
  <c r="BU18" i="89"/>
  <c r="BA17" i="41"/>
  <c r="AY17" i="41"/>
  <c r="AI22" i="33"/>
  <c r="AK22" i="33"/>
  <c r="W46" i="30"/>
  <c r="AC20" i="31"/>
  <c r="AE20" i="31"/>
  <c r="AI20" i="38"/>
  <c r="AK20" i="38"/>
  <c r="AS22" i="35"/>
  <c r="AU22" i="35"/>
  <c r="AC20" i="32"/>
  <c r="AE20" i="32"/>
  <c r="M37" i="95"/>
  <c r="K37" i="95"/>
  <c r="I45" i="44" s="1"/>
  <c r="Y10" i="36"/>
  <c r="W10" i="36"/>
  <c r="Q35" i="36"/>
  <c r="AI38" i="41"/>
  <c r="AI44" i="41" s="1"/>
  <c r="Y13" i="7" s="1"/>
  <c r="AK38" i="41"/>
  <c r="Y44" i="41"/>
  <c r="AC21" i="37"/>
  <c r="AE21" i="37"/>
  <c r="K44" i="95"/>
  <c r="I45" i="37" s="1"/>
  <c r="M44" i="95"/>
  <c r="AC20" i="43"/>
  <c r="AE20" i="43"/>
  <c r="W10" i="39"/>
  <c r="Y10" i="39"/>
  <c r="Q35" i="39"/>
  <c r="AI21" i="39"/>
  <c r="AK21" i="39"/>
  <c r="W46" i="32"/>
  <c r="AY38" i="37"/>
  <c r="AY44" i="37" s="1"/>
  <c r="AG17" i="7" s="1"/>
  <c r="AO44" i="37"/>
  <c r="BA38" i="37"/>
  <c r="AY21" i="43"/>
  <c r="BA21" i="43"/>
  <c r="AI20" i="40"/>
  <c r="AK20" i="40"/>
  <c r="Y20" i="32"/>
  <c r="BA15" i="37"/>
  <c r="AY15" i="37"/>
  <c r="BQ23" i="89"/>
  <c r="Y46" i="31"/>
  <c r="W46" i="31"/>
  <c r="S10" i="36"/>
  <c r="AC38" i="41"/>
  <c r="AC44" i="41" s="1"/>
  <c r="U13" i="7" s="1"/>
  <c r="W44" i="41"/>
  <c r="AE38" i="41"/>
  <c r="K38" i="95"/>
  <c r="I45" i="43" s="1"/>
  <c r="M44" i="53"/>
  <c r="Y21" i="37"/>
  <c r="Y46" i="43"/>
  <c r="W46" i="43"/>
  <c r="Y20" i="43"/>
  <c r="S46" i="32"/>
  <c r="AS38" i="37"/>
  <c r="AS44" i="37" s="1"/>
  <c r="AC17" i="7" s="1"/>
  <c r="AM44" i="37"/>
  <c r="AU38" i="37"/>
  <c r="AS21" i="43"/>
  <c r="AU21" i="43"/>
  <c r="Y22" i="41"/>
  <c r="AS22" i="38"/>
  <c r="AU22" i="38"/>
  <c r="W46" i="35"/>
  <c r="BS16" i="88"/>
  <c r="BU16" i="88"/>
  <c r="S10" i="30"/>
  <c r="AO21" i="34"/>
  <c r="AS20" i="34"/>
  <c r="AU20" i="34"/>
  <c r="AS38" i="33"/>
  <c r="AS44" i="33" s="1"/>
  <c r="AC21" i="7" s="1"/>
  <c r="AU38" i="33"/>
  <c r="AM44" i="33"/>
  <c r="AI20" i="36"/>
  <c r="AK20" i="36"/>
  <c r="BA17" i="32"/>
  <c r="AY17" i="32"/>
  <c r="AS20" i="42"/>
  <c r="AU20" i="42"/>
  <c r="K56" i="95"/>
  <c r="I33" i="22" s="1"/>
  <c r="M33" i="22" s="1"/>
  <c r="S33" i="22" s="1"/>
  <c r="M48" i="95"/>
  <c r="K48" i="95"/>
  <c r="I45" i="33" s="1"/>
  <c r="AS22" i="39"/>
  <c r="AU22" i="39"/>
  <c r="AA50" i="55"/>
  <c r="AI50" i="55"/>
  <c r="Q50" i="55"/>
  <c r="W50" i="55" s="1"/>
  <c r="AM22" i="33"/>
  <c r="S10" i="39"/>
  <c r="K39" i="95"/>
  <c r="I45" i="42" s="1"/>
  <c r="AY22" i="38"/>
  <c r="BA22" i="38"/>
  <c r="AS20" i="37"/>
  <c r="AU20" i="37"/>
  <c r="BQ23" i="88"/>
  <c r="AO46" i="35"/>
  <c r="AM46" i="35"/>
  <c r="S10" i="37"/>
  <c r="BS15" i="88"/>
  <c r="BU15" i="88"/>
  <c r="AI27" i="51"/>
  <c r="BG27" i="51"/>
  <c r="AY27" i="51"/>
  <c r="AQ27" i="51"/>
  <c r="AU27" i="51" s="1"/>
  <c r="AU31" i="51" s="1"/>
  <c r="M16" i="8" s="1"/>
  <c r="M17" i="8" s="1"/>
  <c r="AA27" i="51"/>
  <c r="Q27" i="51"/>
  <c r="BO27" i="51"/>
  <c r="AK35" i="46"/>
  <c r="BA35" i="46"/>
  <c r="AU35" i="46"/>
  <c r="AE35" i="46"/>
  <c r="AO20" i="34"/>
  <c r="AY38" i="33"/>
  <c r="AY44" i="33" s="1"/>
  <c r="AG21" i="7" s="1"/>
  <c r="AO44" i="33"/>
  <c r="BA38" i="33"/>
  <c r="AC38" i="34"/>
  <c r="AC44" i="34" s="1"/>
  <c r="U20" i="7" s="1"/>
  <c r="W44" i="34"/>
  <c r="AE38" i="34"/>
  <c r="AO20" i="33"/>
  <c r="AM20" i="33"/>
  <c r="AS21" i="37"/>
  <c r="AU21" i="37"/>
  <c r="AC38" i="44"/>
  <c r="AC44" i="44" s="1"/>
  <c r="U10" i="7" s="1"/>
  <c r="W44" i="44"/>
  <c r="AE38" i="44"/>
  <c r="AY20" i="39"/>
  <c r="BA20" i="39"/>
  <c r="AS21" i="35"/>
  <c r="AU21" i="35"/>
  <c r="AO44" i="38"/>
  <c r="AC20" i="42"/>
  <c r="AE20" i="42"/>
  <c r="AC20" i="45"/>
  <c r="AE20" i="45"/>
  <c r="AC22" i="35"/>
  <c r="AE22" i="35"/>
  <c r="AI38" i="35"/>
  <c r="AI44" i="35" s="1"/>
  <c r="Y19" i="7" s="1"/>
  <c r="AK38" i="35"/>
  <c r="Y44" i="35"/>
  <c r="BA17" i="37"/>
  <c r="AY17" i="37"/>
  <c r="AM46" i="43"/>
  <c r="AO46" i="43"/>
  <c r="W46" i="41"/>
  <c r="Y46" i="41"/>
  <c r="AM46" i="38"/>
  <c r="AO46" i="38" s="1"/>
  <c r="AO21" i="35"/>
  <c r="AY44" i="38"/>
  <c r="AG16" i="7" s="1"/>
  <c r="AO21" i="41"/>
  <c r="AM21" i="41"/>
  <c r="Y22" i="35"/>
  <c r="AC38" i="35"/>
  <c r="AC44" i="35" s="1"/>
  <c r="U19" i="7" s="1"/>
  <c r="W44" i="35"/>
  <c r="AE38" i="35"/>
  <c r="K82" i="95"/>
  <c r="I58" i="53" s="1"/>
  <c r="M58" i="53" s="1"/>
  <c r="Q58" i="53" s="1"/>
  <c r="W58" i="53" s="1"/>
  <c r="E67" i="95"/>
  <c r="G67" i="95" s="1"/>
  <c r="E54" i="95"/>
  <c r="G54" i="95" s="1"/>
  <c r="I20" i="96"/>
  <c r="E64" i="95" s="1"/>
  <c r="G64" i="95" s="1"/>
  <c r="AO22" i="39"/>
  <c r="M24" i="95"/>
  <c r="W46" i="46"/>
  <c r="AE46" i="46" s="1"/>
  <c r="Y62" i="50"/>
  <c r="AC20" i="44"/>
  <c r="AE20" i="44"/>
  <c r="BK23" i="88"/>
  <c r="AS22" i="31"/>
  <c r="AU22" i="31"/>
  <c r="AO20" i="37"/>
  <c r="M26" i="95"/>
  <c r="BS20" i="88"/>
  <c r="BU20" i="88"/>
  <c r="M50" i="95"/>
  <c r="AS22" i="42"/>
  <c r="AU22" i="42"/>
  <c r="M49" i="95"/>
  <c r="K49" i="95"/>
  <c r="I45" i="32" s="1"/>
  <c r="AO20" i="41"/>
  <c r="AM20" i="41"/>
  <c r="K52" i="95"/>
  <c r="I45" i="30" s="1"/>
  <c r="AO20" i="40"/>
  <c r="AM20" i="40"/>
  <c r="AM20" i="31"/>
  <c r="AI20" i="44"/>
  <c r="AK20" i="44"/>
  <c r="AY38" i="38"/>
  <c r="BA38" i="38"/>
  <c r="AY22" i="31"/>
  <c r="BA22" i="31"/>
  <c r="AC22" i="40"/>
  <c r="AE22" i="40"/>
  <c r="AS21" i="38"/>
  <c r="AU21" i="38"/>
  <c r="K59" i="95"/>
  <c r="I165" i="11" s="1"/>
  <c r="AA51" i="55"/>
  <c r="AI51" i="55"/>
  <c r="Q51" i="55"/>
  <c r="W51" i="55" s="1"/>
  <c r="AC38" i="30"/>
  <c r="AC44" i="30" s="1"/>
  <c r="U26" i="7" s="1"/>
  <c r="W44" i="30"/>
  <c r="AE38" i="30"/>
  <c r="M57" i="95"/>
  <c r="K57" i="95"/>
  <c r="I34" i="24" s="1"/>
  <c r="M34" i="24" s="1"/>
  <c r="S34" i="24" s="1"/>
  <c r="AS20" i="43"/>
  <c r="AU20" i="43"/>
  <c r="AY22" i="42"/>
  <c r="BA22" i="42"/>
  <c r="AI21" i="32"/>
  <c r="AK21" i="32"/>
  <c r="W10" i="31"/>
  <c r="Y10" i="31"/>
  <c r="Q35" i="31"/>
  <c r="AC38" i="42"/>
  <c r="AC44" i="42" s="1"/>
  <c r="U12" i="7" s="1"/>
  <c r="W44" i="42"/>
  <c r="AE38" i="42"/>
  <c r="AM46" i="41"/>
  <c r="AO46" i="41"/>
  <c r="AM46" i="31"/>
  <c r="W10" i="33"/>
  <c r="Q35" i="33"/>
  <c r="BA9" i="35"/>
  <c r="AY9" i="35"/>
  <c r="M40" i="94"/>
  <c r="K40" i="94"/>
  <c r="I59" i="53" s="1"/>
  <c r="M59" i="53" s="1"/>
  <c r="Q59" i="53" s="1"/>
  <c r="W59" i="53" s="1"/>
  <c r="AI22" i="43"/>
  <c r="AK22" i="43"/>
  <c r="AO38" i="36"/>
  <c r="AM38" i="36"/>
  <c r="S44" i="36"/>
  <c r="M8" i="95"/>
  <c r="K8" i="95"/>
  <c r="AC38" i="38"/>
  <c r="AC44" i="38" s="1"/>
  <c r="U16" i="7" s="1"/>
  <c r="W44" i="38"/>
  <c r="AE38" i="38"/>
  <c r="AO21" i="44"/>
  <c r="AM21" i="44"/>
  <c r="Y46" i="38"/>
  <c r="W46" i="38"/>
  <c r="BS22" i="89"/>
  <c r="BU22" i="89"/>
  <c r="M61" i="95"/>
  <c r="K61" i="95"/>
  <c r="I51" i="26" s="1"/>
  <c r="AY9" i="36"/>
  <c r="BA9" i="36"/>
  <c r="S10" i="33"/>
  <c r="Y10" i="41"/>
  <c r="W10" i="41"/>
  <c r="Q35" i="41"/>
  <c r="Q50" i="54"/>
  <c r="W50" i="54" s="1"/>
  <c r="Y50" i="54"/>
  <c r="AC22" i="43"/>
  <c r="AE22" i="43"/>
  <c r="W10" i="34"/>
  <c r="Y10" i="34" s="1"/>
  <c r="Q35" i="34"/>
  <c r="AS38" i="40"/>
  <c r="AS44" i="40" s="1"/>
  <c r="AC14" i="7" s="1"/>
  <c r="AM44" i="40"/>
  <c r="AU38" i="40"/>
  <c r="Y38" i="38"/>
  <c r="E66" i="95"/>
  <c r="G66" i="95" s="1"/>
  <c r="M47" i="95"/>
  <c r="K47" i="95"/>
  <c r="I45" i="34" s="1"/>
  <c r="AO39" i="45"/>
  <c r="AY39" i="45" s="1"/>
  <c r="AC22" i="36"/>
  <c r="AE22" i="36"/>
  <c r="AS38" i="38"/>
  <c r="AS44" i="38" s="1"/>
  <c r="AC16" i="7" s="1"/>
  <c r="AU38" i="38"/>
  <c r="AM44" i="38"/>
  <c r="W10" i="32"/>
  <c r="Y10" i="32"/>
  <c r="Q35" i="32"/>
  <c r="Y22" i="40"/>
  <c r="AC22" i="31"/>
  <c r="AE22" i="31"/>
  <c r="Y38" i="30"/>
  <c r="AC20" i="39"/>
  <c r="AE20" i="39"/>
  <c r="CE13" i="52"/>
  <c r="CE98" i="52" s="1"/>
  <c r="E28" i="8" s="1"/>
  <c r="CA98" i="52"/>
  <c r="E24" i="10" s="1"/>
  <c r="K21" i="96"/>
  <c r="E58" i="95" s="1"/>
  <c r="G58" i="95" s="1"/>
  <c r="W10" i="46"/>
  <c r="W35" i="46" s="1"/>
  <c r="Q35" i="46"/>
  <c r="BS15" i="89"/>
  <c r="BU15" i="89"/>
  <c r="K45" i="95"/>
  <c r="I45" i="36" s="1"/>
  <c r="M45" i="95"/>
  <c r="AM10" i="41"/>
  <c r="AO10" i="41" s="1"/>
  <c r="S35" i="41"/>
  <c r="BK23" i="89"/>
  <c r="BA13" i="32"/>
  <c r="AY13" i="32"/>
  <c r="AO10" i="34"/>
  <c r="AM10" i="34"/>
  <c r="S35" i="34"/>
  <c r="AC22" i="42"/>
  <c r="AE22" i="42"/>
  <c r="AY38" i="40"/>
  <c r="AY44" i="40" s="1"/>
  <c r="AG14" i="7" s="1"/>
  <c r="BA38" i="40"/>
  <c r="AC21" i="42"/>
  <c r="AE21" i="42"/>
  <c r="AM46" i="46"/>
  <c r="AU46" i="46" s="1"/>
  <c r="K53" i="95"/>
  <c r="I32" i="24" s="1"/>
  <c r="AS22" i="41"/>
  <c r="AU22" i="41"/>
  <c r="AI22" i="36"/>
  <c r="AK22" i="36"/>
  <c r="AO10" i="32"/>
  <c r="AO35" i="32" s="1"/>
  <c r="AM10" i="32"/>
  <c r="S35" i="32"/>
  <c r="AI49" i="55"/>
  <c r="AA49" i="55"/>
  <c r="Q49" i="55"/>
  <c r="W49" i="55" s="1"/>
  <c r="AY15" i="42"/>
  <c r="BA15" i="42"/>
  <c r="AI22" i="31"/>
  <c r="AK22" i="31"/>
  <c r="M66" i="50"/>
  <c r="AI20" i="39"/>
  <c r="AK20" i="39"/>
  <c r="Y13" i="52"/>
  <c r="AM10" i="46"/>
  <c r="AM35" i="46" s="1"/>
  <c r="S35" i="46"/>
  <c r="AC20" i="35"/>
  <c r="AE20" i="35"/>
  <c r="AI38" i="37"/>
  <c r="AI44" i="37" s="1"/>
  <c r="Y17" i="7" s="1"/>
  <c r="AK38" i="37"/>
  <c r="Y44" i="37"/>
  <c r="BS10" i="89"/>
  <c r="BU10" i="89"/>
  <c r="K51" i="95"/>
  <c r="I45" i="31" s="1"/>
  <c r="AO21" i="42"/>
  <c r="AM21" i="42"/>
  <c r="W46" i="44"/>
  <c r="AI21" i="42"/>
  <c r="AK21" i="42"/>
  <c r="AC22" i="39"/>
  <c r="AE22" i="39"/>
  <c r="AM22" i="36"/>
  <c r="AO22" i="36" s="1"/>
  <c r="AC21" i="44"/>
  <c r="AE21" i="44"/>
  <c r="AY22" i="41"/>
  <c r="BA22" i="41"/>
  <c r="Y10" i="44"/>
  <c r="W10" i="44"/>
  <c r="Q35" i="44"/>
  <c r="AA47" i="55"/>
  <c r="AI47" i="55"/>
  <c r="Q47" i="55"/>
  <c r="W47" i="55" s="1"/>
  <c r="I90" i="23"/>
  <c r="W11" i="50"/>
  <c r="W64" i="50" s="1"/>
  <c r="W66" i="50" s="1"/>
  <c r="E29" i="8" s="1"/>
  <c r="Q64" i="50"/>
  <c r="Q66" i="50" s="1"/>
  <c r="E25" i="10" s="1"/>
  <c r="AS22" i="44"/>
  <c r="AU22" i="44"/>
  <c r="I64" i="54"/>
  <c r="I66" i="54" s="1"/>
  <c r="AS20" i="36"/>
  <c r="AU20" i="36"/>
  <c r="AS21" i="32"/>
  <c r="AU21" i="32"/>
  <c r="G41" i="94"/>
  <c r="K8" i="94"/>
  <c r="BS17" i="89"/>
  <c r="BU17" i="89"/>
  <c r="BS8" i="89"/>
  <c r="BI23" i="89"/>
  <c r="K33" i="95"/>
  <c r="I26" i="51" s="1"/>
  <c r="M26" i="51" s="1"/>
  <c r="AM46" i="44"/>
  <c r="K80" i="95"/>
  <c r="I57" i="53" s="1"/>
  <c r="M57" i="53" s="1"/>
  <c r="Q57" i="53" s="1"/>
  <c r="W57" i="53" s="1"/>
  <c r="M80" i="95"/>
  <c r="AA56" i="55"/>
  <c r="AI56" i="55"/>
  <c r="Q56" i="55"/>
  <c r="W56" i="55" s="1"/>
  <c r="AC38" i="36"/>
  <c r="AC44" i="36" s="1"/>
  <c r="U18" i="7" s="1"/>
  <c r="W44" i="36"/>
  <c r="AE38" i="36"/>
  <c r="Y22" i="39"/>
  <c r="Y21" i="44"/>
  <c r="AI21" i="34"/>
  <c r="AK21" i="34"/>
  <c r="AI38" i="43"/>
  <c r="AI44" i="43" s="1"/>
  <c r="Y11" i="7" s="1"/>
  <c r="Y44" i="43"/>
  <c r="AK38" i="43"/>
  <c r="W46" i="33"/>
  <c r="Y46" i="33" s="1"/>
  <c r="Q48" i="54"/>
  <c r="W48" i="54" s="1"/>
  <c r="M18" i="95"/>
  <c r="AI21" i="38"/>
  <c r="AK21" i="38"/>
  <c r="AY22" i="44"/>
  <c r="BA22" i="44"/>
  <c r="AC22" i="44"/>
  <c r="AE22" i="44"/>
  <c r="Q26" i="54"/>
  <c r="Y26" i="54" s="1"/>
  <c r="M64" i="54"/>
  <c r="AO20" i="36"/>
  <c r="AO21" i="32"/>
  <c r="AI21" i="41"/>
  <c r="AK21" i="41"/>
  <c r="AM46" i="45"/>
  <c r="AO46" i="45" s="1"/>
  <c r="AS38" i="41"/>
  <c r="AS44" i="41" s="1"/>
  <c r="AC13" i="7" s="1"/>
  <c r="AM44" i="41"/>
  <c r="AU38" i="41"/>
  <c r="AM20" i="35"/>
  <c r="AC21" i="32"/>
  <c r="AE21" i="32"/>
  <c r="BS19" i="89"/>
  <c r="BU19" i="89"/>
  <c r="W46" i="45"/>
  <c r="AY44" i="41"/>
  <c r="AG13" i="7" s="1"/>
  <c r="M11" i="95"/>
  <c r="K11" i="95"/>
  <c r="I45" i="53" s="1"/>
  <c r="M45" i="53" s="1"/>
  <c r="Q45" i="53" s="1"/>
  <c r="W45" i="53" s="1"/>
  <c r="M81" i="95"/>
  <c r="Y38" i="36"/>
  <c r="Y38" i="46"/>
  <c r="Y44" i="46" s="1"/>
  <c r="M8" i="28" s="1"/>
  <c r="AO38" i="32"/>
  <c r="AY11" i="38"/>
  <c r="BA11" i="38"/>
  <c r="AO39" i="31"/>
  <c r="AY39" i="31" s="1"/>
  <c r="AC21" i="34"/>
  <c r="AE21" i="34"/>
  <c r="AC38" i="43"/>
  <c r="AC44" i="43" s="1"/>
  <c r="U11" i="7" s="1"/>
  <c r="W44" i="43"/>
  <c r="AE38" i="43"/>
  <c r="S46" i="33"/>
  <c r="Q16" i="49"/>
  <c r="M18" i="49"/>
  <c r="M20" i="49"/>
  <c r="Y48" i="56"/>
  <c r="AC20" i="38"/>
  <c r="AE20" i="38"/>
  <c r="AC21" i="38"/>
  <c r="AE21" i="38"/>
  <c r="AY17" i="44"/>
  <c r="BA17" i="44"/>
  <c r="BS13" i="88"/>
  <c r="BU13" i="88"/>
  <c r="AC21" i="41"/>
  <c r="AE21" i="41"/>
  <c r="AQ13" i="52"/>
  <c r="AQ98" i="52" s="1"/>
  <c r="E19" i="8" s="1"/>
  <c r="AM98" i="52"/>
  <c r="E15" i="10" s="1"/>
  <c r="AC22" i="37"/>
  <c r="AE22" i="37"/>
  <c r="AO21" i="37"/>
  <c r="AI10" i="34" l="1"/>
  <c r="Y35" i="34"/>
  <c r="AK10" i="34"/>
  <c r="AI10" i="35"/>
  <c r="Y35" i="35"/>
  <c r="AK10" i="35"/>
  <c r="AY46" i="38"/>
  <c r="BA46" i="38"/>
  <c r="AY22" i="37"/>
  <c r="BA22" i="37"/>
  <c r="AY46" i="30"/>
  <c r="BA46" i="30"/>
  <c r="AY46" i="37"/>
  <c r="BA46" i="37"/>
  <c r="W22" i="28"/>
  <c r="BA35" i="32"/>
  <c r="AY20" i="44"/>
  <c r="BA20" i="44"/>
  <c r="AI46" i="33"/>
  <c r="AK46" i="33"/>
  <c r="AI46" i="36"/>
  <c r="AK46" i="36"/>
  <c r="AY10" i="41"/>
  <c r="BA10" i="41"/>
  <c r="AO35" i="41"/>
  <c r="AY22" i="36"/>
  <c r="BA22" i="36"/>
  <c r="AI46" i="37"/>
  <c r="AK46" i="37"/>
  <c r="AY46" i="45"/>
  <c r="BA46" i="45"/>
  <c r="AC46" i="44"/>
  <c r="AE46" i="44"/>
  <c r="AY46" i="35"/>
  <c r="BA46" i="35"/>
  <c r="AS46" i="41"/>
  <c r="AU46" i="41"/>
  <c r="AS20" i="31"/>
  <c r="AU20" i="31"/>
  <c r="M56" i="95"/>
  <c r="M38" i="95"/>
  <c r="I47" i="41"/>
  <c r="I48" i="41" s="1"/>
  <c r="M45" i="41"/>
  <c r="AO10" i="42"/>
  <c r="AM10" i="42"/>
  <c r="S35" i="42"/>
  <c r="AC46" i="45"/>
  <c r="AE46" i="45"/>
  <c r="AS46" i="44"/>
  <c r="AU46" i="44"/>
  <c r="AS21" i="42"/>
  <c r="AU21" i="42"/>
  <c r="Y10" i="46"/>
  <c r="Y35" i="46" s="1"/>
  <c r="AO20" i="31"/>
  <c r="AC10" i="36"/>
  <c r="AC35" i="36" s="1"/>
  <c r="W35" i="36"/>
  <c r="AE10" i="36"/>
  <c r="I47" i="46"/>
  <c r="I48" i="46" s="1"/>
  <c r="M45" i="46"/>
  <c r="W20" i="51"/>
  <c r="W24" i="51" s="1"/>
  <c r="I9" i="8" s="1"/>
  <c r="I10" i="8" s="1"/>
  <c r="Q24" i="51"/>
  <c r="G9" i="10" s="1"/>
  <c r="M40" i="95"/>
  <c r="AI20" i="37"/>
  <c r="AK20" i="37"/>
  <c r="M46" i="95"/>
  <c r="AY44" i="45"/>
  <c r="AG9" i="7" s="1"/>
  <c r="AI21" i="40"/>
  <c r="AK21" i="40"/>
  <c r="S12" i="28"/>
  <c r="AU44" i="42"/>
  <c r="AC46" i="39"/>
  <c r="AE46" i="39"/>
  <c r="G15" i="28"/>
  <c r="AE44" i="39"/>
  <c r="Y21" i="28"/>
  <c r="BA44" i="33"/>
  <c r="Y46" i="39"/>
  <c r="W26" i="56"/>
  <c r="W64" i="56" s="1"/>
  <c r="E8" i="8" s="1"/>
  <c r="E10" i="8" s="1"/>
  <c r="Q64" i="56"/>
  <c r="E8" i="10" s="1"/>
  <c r="AY44" i="31"/>
  <c r="AG25" i="7" s="1"/>
  <c r="Y46" i="45"/>
  <c r="M11" i="28"/>
  <c r="AK44" i="43"/>
  <c r="AO46" i="44"/>
  <c r="AY21" i="42"/>
  <c r="BA21" i="42"/>
  <c r="E8" i="28"/>
  <c r="AC10" i="41"/>
  <c r="AC35" i="41" s="1"/>
  <c r="W35" i="41"/>
  <c r="AE10" i="41"/>
  <c r="I42" i="55"/>
  <c r="G12" i="28"/>
  <c r="AE44" i="42"/>
  <c r="AS20" i="40"/>
  <c r="AU20" i="40"/>
  <c r="AS21" i="41"/>
  <c r="AU21" i="41"/>
  <c r="AY20" i="34"/>
  <c r="BA20" i="34"/>
  <c r="G13" i="28"/>
  <c r="AE44" i="41"/>
  <c r="Y17" i="28"/>
  <c r="BA44" i="37"/>
  <c r="AI10" i="36"/>
  <c r="AI35" i="36" s="1"/>
  <c r="AK10" i="36"/>
  <c r="Y35" i="36"/>
  <c r="AS46" i="36"/>
  <c r="AU46" i="36"/>
  <c r="AC46" i="36"/>
  <c r="AE46" i="36"/>
  <c r="AM10" i="35"/>
  <c r="AO10" i="35"/>
  <c r="S35" i="35"/>
  <c r="AS21" i="40"/>
  <c r="AU21" i="40"/>
  <c r="I47" i="35"/>
  <c r="I48" i="35" s="1"/>
  <c r="M45" i="35"/>
  <c r="S23" i="28"/>
  <c r="AU44" i="31"/>
  <c r="M20" i="28"/>
  <c r="AK44" i="34"/>
  <c r="AY46" i="41"/>
  <c r="BA46" i="41"/>
  <c r="I47" i="31"/>
  <c r="I48" i="31" s="1"/>
  <c r="M45" i="31"/>
  <c r="K58" i="95"/>
  <c r="I34" i="22" s="1"/>
  <c r="M34" i="22" s="1"/>
  <c r="S34" i="22" s="1"/>
  <c r="AI10" i="41"/>
  <c r="Y35" i="41"/>
  <c r="AK10" i="41"/>
  <c r="I176" i="11"/>
  <c r="I177" i="11" s="1"/>
  <c r="I60" i="10" s="1"/>
  <c r="AY20" i="40"/>
  <c r="BA20" i="40"/>
  <c r="AY21" i="41"/>
  <c r="BA21" i="41"/>
  <c r="M45" i="44"/>
  <c r="I47" i="44"/>
  <c r="I48" i="44" s="1"/>
  <c r="AY46" i="36"/>
  <c r="BA46" i="36"/>
  <c r="AO22" i="30"/>
  <c r="AY22" i="30" s="1"/>
  <c r="AY38" i="35"/>
  <c r="AY44" i="35" s="1"/>
  <c r="AG19" i="7" s="1"/>
  <c r="AO44" i="35"/>
  <c r="BA38" i="35"/>
  <c r="AY21" i="40"/>
  <c r="BA21" i="40"/>
  <c r="AC10" i="35"/>
  <c r="AC35" i="35" s="1"/>
  <c r="W35" i="35"/>
  <c r="AE10" i="35"/>
  <c r="G9" i="28"/>
  <c r="AE44" i="45"/>
  <c r="O64" i="50"/>
  <c r="Q26" i="51"/>
  <c r="W26" i="51" s="1"/>
  <c r="BG26" i="51"/>
  <c r="AY26" i="51"/>
  <c r="AQ26" i="51"/>
  <c r="AI26" i="51"/>
  <c r="AM26" i="51" s="1"/>
  <c r="AA26" i="51"/>
  <c r="BO26" i="51"/>
  <c r="BS26" i="51" s="1"/>
  <c r="W16" i="49"/>
  <c r="Q20" i="49"/>
  <c r="G25" i="10" s="1"/>
  <c r="Q18" i="49"/>
  <c r="BA21" i="32"/>
  <c r="AY21" i="32"/>
  <c r="M33" i="95"/>
  <c r="M51" i="95"/>
  <c r="AM10" i="33"/>
  <c r="S35" i="33"/>
  <c r="M59" i="95"/>
  <c r="I47" i="30"/>
  <c r="I48" i="30" s="1"/>
  <c r="M45" i="30"/>
  <c r="Y46" i="46"/>
  <c r="AK46" i="46" s="1"/>
  <c r="Y16" i="28"/>
  <c r="BA44" i="38"/>
  <c r="AM10" i="36"/>
  <c r="S35" i="36"/>
  <c r="AC46" i="32"/>
  <c r="AE46" i="32"/>
  <c r="AS21" i="45"/>
  <c r="AU21" i="45"/>
  <c r="I47" i="40"/>
  <c r="I48" i="40" s="1"/>
  <c r="M45" i="40"/>
  <c r="AC46" i="33"/>
  <c r="AE46" i="33"/>
  <c r="AI10" i="31"/>
  <c r="AI35" i="31" s="1"/>
  <c r="Y35" i="31"/>
  <c r="AK10" i="31"/>
  <c r="M52" i="95"/>
  <c r="AY21" i="35"/>
  <c r="BA21" i="35"/>
  <c r="I47" i="42"/>
  <c r="I48" i="42" s="1"/>
  <c r="M45" i="42"/>
  <c r="Y46" i="32"/>
  <c r="AO21" i="45"/>
  <c r="AI38" i="40"/>
  <c r="AI44" i="40" s="1"/>
  <c r="Y14" i="7" s="1"/>
  <c r="Y44" i="40"/>
  <c r="AK38" i="40"/>
  <c r="S15" i="28"/>
  <c r="AU44" i="39"/>
  <c r="M10" i="28"/>
  <c r="AK44" i="44"/>
  <c r="AC46" i="37"/>
  <c r="AE46" i="37"/>
  <c r="AM46" i="33"/>
  <c r="AO46" i="33" s="1"/>
  <c r="AY20" i="36"/>
  <c r="BA20" i="36"/>
  <c r="AY21" i="37"/>
  <c r="BA21" i="37"/>
  <c r="K64" i="54"/>
  <c r="K65" i="54" s="1"/>
  <c r="M65" i="54" s="1"/>
  <c r="Q65" i="54" s="1"/>
  <c r="W65" i="54" s="1"/>
  <c r="AI21" i="44"/>
  <c r="AK21" i="44"/>
  <c r="AC10" i="44"/>
  <c r="AC35" i="44" s="1"/>
  <c r="W35" i="44"/>
  <c r="AE10" i="44"/>
  <c r="I47" i="34"/>
  <c r="I48" i="34" s="1"/>
  <c r="M45" i="34"/>
  <c r="AS38" i="36"/>
  <c r="AS44" i="36" s="1"/>
  <c r="AC18" i="7" s="1"/>
  <c r="AM44" i="36"/>
  <c r="AU38" i="36"/>
  <c r="AC10" i="31"/>
  <c r="AC35" i="31" s="1"/>
  <c r="W35" i="31"/>
  <c r="AE10" i="31"/>
  <c r="AS20" i="41"/>
  <c r="AU20" i="41"/>
  <c r="AY22" i="39"/>
  <c r="BA22" i="39"/>
  <c r="M39" i="95"/>
  <c r="AI22" i="41"/>
  <c r="AK22" i="41"/>
  <c r="M19" i="95"/>
  <c r="AM46" i="40"/>
  <c r="AO46" i="40" s="1"/>
  <c r="AO10" i="38"/>
  <c r="AM10" i="38"/>
  <c r="S35" i="38"/>
  <c r="AO46" i="42"/>
  <c r="AM46" i="42"/>
  <c r="M15" i="28"/>
  <c r="AK44" i="39"/>
  <c r="S22" i="28"/>
  <c r="AU44" i="32"/>
  <c r="Y10" i="28"/>
  <c r="BA44" i="44"/>
  <c r="AS10" i="31"/>
  <c r="AS35" i="31" s="1"/>
  <c r="AM35" i="31"/>
  <c r="AU10" i="31"/>
  <c r="M64" i="95"/>
  <c r="K64" i="95"/>
  <c r="I53" i="55" s="1"/>
  <c r="M53" i="55" s="1"/>
  <c r="AS46" i="38"/>
  <c r="AU46" i="38"/>
  <c r="S21" i="28"/>
  <c r="AU44" i="33"/>
  <c r="Q45" i="39"/>
  <c r="S45" i="39" s="1"/>
  <c r="M47" i="39"/>
  <c r="AY20" i="38"/>
  <c r="BA20" i="38"/>
  <c r="AC10" i="38"/>
  <c r="AC35" i="38" s="1"/>
  <c r="W35" i="38"/>
  <c r="AE10" i="38"/>
  <c r="Y12" i="28"/>
  <c r="BA44" i="42"/>
  <c r="AC46" i="42"/>
  <c r="AE46" i="42"/>
  <c r="AA25" i="51"/>
  <c r="Q25" i="51"/>
  <c r="BO25" i="51"/>
  <c r="AQ25" i="51"/>
  <c r="BG25" i="51"/>
  <c r="AY25" i="51"/>
  <c r="AI25" i="51"/>
  <c r="AY10" i="31"/>
  <c r="BA10" i="31"/>
  <c r="AO35" i="31"/>
  <c r="AI10" i="44"/>
  <c r="AI35" i="44" s="1"/>
  <c r="AK10" i="44"/>
  <c r="Y35" i="44"/>
  <c r="AY20" i="41"/>
  <c r="BA20" i="41"/>
  <c r="AS10" i="34"/>
  <c r="AS35" i="34" s="1"/>
  <c r="AU10" i="34"/>
  <c r="AM35" i="34"/>
  <c r="AI38" i="30"/>
  <c r="AI44" i="30" s="1"/>
  <c r="Y26" i="7" s="1"/>
  <c r="Y44" i="30"/>
  <c r="AK38" i="30"/>
  <c r="K66" i="95"/>
  <c r="M66" i="95" s="1"/>
  <c r="I53" i="26"/>
  <c r="E32" i="12" s="1"/>
  <c r="E39" i="12" s="1"/>
  <c r="M51" i="26"/>
  <c r="M53" i="26" s="1"/>
  <c r="I47" i="32"/>
  <c r="I48" i="32" s="1"/>
  <c r="M45" i="32"/>
  <c r="K20" i="96"/>
  <c r="E65" i="95" s="1"/>
  <c r="G65" i="95" s="1"/>
  <c r="AM10" i="39"/>
  <c r="AO10" i="39" s="1"/>
  <c r="S35" i="39"/>
  <c r="I47" i="45"/>
  <c r="I48" i="45" s="1"/>
  <c r="M45" i="45"/>
  <c r="S24" i="28"/>
  <c r="AU44" i="30"/>
  <c r="Y10" i="38"/>
  <c r="Y46" i="42"/>
  <c r="M13" i="95"/>
  <c r="AC10" i="45"/>
  <c r="AC35" i="45" s="1"/>
  <c r="W35" i="45"/>
  <c r="AE10" i="45"/>
  <c r="AI10" i="39"/>
  <c r="AI35" i="39" s="1"/>
  <c r="Y35" i="39"/>
  <c r="AK10" i="39"/>
  <c r="M23" i="28"/>
  <c r="AK44" i="31"/>
  <c r="AY38" i="34"/>
  <c r="AY44" i="34" s="1"/>
  <c r="AG20" i="7" s="1"/>
  <c r="AO44" i="34"/>
  <c r="BA38" i="34"/>
  <c r="Y15" i="28"/>
  <c r="BA44" i="39"/>
  <c r="AI21" i="43"/>
  <c r="AK21" i="43"/>
  <c r="AI10" i="45"/>
  <c r="AI35" i="45" s="1"/>
  <c r="Y35" i="45"/>
  <c r="AK10" i="45"/>
  <c r="M45" i="38"/>
  <c r="I47" i="38"/>
  <c r="I48" i="38" s="1"/>
  <c r="Y13" i="28"/>
  <c r="BA44" i="41"/>
  <c r="AS46" i="30"/>
  <c r="AU46" i="30"/>
  <c r="G16" i="28"/>
  <c r="AE44" i="38"/>
  <c r="AS22" i="45"/>
  <c r="AU22" i="45"/>
  <c r="O18" i="49"/>
  <c r="AI22" i="39"/>
  <c r="AK22" i="39"/>
  <c r="M17" i="28"/>
  <c r="AK44" i="37"/>
  <c r="AY38" i="36"/>
  <c r="AY44" i="36" s="1"/>
  <c r="AG18" i="7" s="1"/>
  <c r="AO44" i="36"/>
  <c r="BA38" i="36"/>
  <c r="I29" i="51"/>
  <c r="M29" i="51" s="1"/>
  <c r="K41" i="94"/>
  <c r="E28" i="12" s="1"/>
  <c r="AY10" i="34"/>
  <c r="AO35" i="34"/>
  <c r="BA10" i="34"/>
  <c r="AI38" i="38"/>
  <c r="AI44" i="38" s="1"/>
  <c r="Y16" i="7" s="1"/>
  <c r="Y44" i="38"/>
  <c r="AK38" i="38"/>
  <c r="M54" i="95"/>
  <c r="K54" i="95"/>
  <c r="I32" i="22" s="1"/>
  <c r="AI46" i="41"/>
  <c r="AK46" i="41"/>
  <c r="AS22" i="33"/>
  <c r="AU22" i="33"/>
  <c r="AO46" i="39"/>
  <c r="AM46" i="39"/>
  <c r="M8" i="94"/>
  <c r="M41" i="94" s="1"/>
  <c r="AS10" i="32"/>
  <c r="AS35" i="32" s="1"/>
  <c r="AM35" i="32"/>
  <c r="AU10" i="32"/>
  <c r="E86" i="95"/>
  <c r="K67" i="95"/>
  <c r="M67" i="95" s="1"/>
  <c r="AC46" i="41"/>
  <c r="AE46" i="41"/>
  <c r="G10" i="28"/>
  <c r="AE44" i="44"/>
  <c r="AO22" i="33"/>
  <c r="S17" i="28"/>
  <c r="AU44" i="37"/>
  <c r="AC46" i="31"/>
  <c r="AE46" i="31"/>
  <c r="AC10" i="39"/>
  <c r="AC35" i="39" s="1"/>
  <c r="W35" i="39"/>
  <c r="AE10" i="39"/>
  <c r="AC10" i="30"/>
  <c r="AC35" i="30" s="1"/>
  <c r="W35" i="30"/>
  <c r="AY22" i="43"/>
  <c r="BA22" i="43"/>
  <c r="S19" i="28"/>
  <c r="AU44" i="35"/>
  <c r="AM46" i="34"/>
  <c r="AO46" i="34"/>
  <c r="M15" i="95"/>
  <c r="G17" i="28"/>
  <c r="AE44" i="37"/>
  <c r="M43" i="95"/>
  <c r="AI22" i="40"/>
  <c r="AK22" i="40"/>
  <c r="AI46" i="31"/>
  <c r="AK46" i="31"/>
  <c r="AI10" i="30"/>
  <c r="AI35" i="30" s="1"/>
  <c r="Y35" i="30"/>
  <c r="G21" i="28"/>
  <c r="AE44" i="33"/>
  <c r="AS20" i="44"/>
  <c r="AU20" i="44"/>
  <c r="AC46" i="34"/>
  <c r="AE46" i="34"/>
  <c r="S9" i="28"/>
  <c r="AU44" i="45"/>
  <c r="AI22" i="38"/>
  <c r="AK22" i="38"/>
  <c r="AS46" i="45"/>
  <c r="AU46" i="45"/>
  <c r="M45" i="43"/>
  <c r="I47" i="43"/>
  <c r="I48" i="43" s="1"/>
  <c r="AM20" i="51"/>
  <c r="AM24" i="51" s="1"/>
  <c r="I19" i="8" s="1"/>
  <c r="AI24" i="51"/>
  <c r="G15" i="10" s="1"/>
  <c r="AS46" i="37"/>
  <c r="AU46" i="37"/>
  <c r="Y9" i="28"/>
  <c r="BA44" i="45"/>
  <c r="Y46" i="44"/>
  <c r="W26" i="54"/>
  <c r="W64" i="54" s="1"/>
  <c r="W66" i="54" s="1"/>
  <c r="E27" i="8" s="1"/>
  <c r="E30" i="8" s="1"/>
  <c r="Q64" i="54"/>
  <c r="Q66" i="54" s="1"/>
  <c r="E23" i="10" s="1"/>
  <c r="AY10" i="32"/>
  <c r="AY35" i="32" s="1"/>
  <c r="BA10" i="32"/>
  <c r="AY46" i="43"/>
  <c r="BA46" i="43"/>
  <c r="S14" i="28"/>
  <c r="AU44" i="40"/>
  <c r="AC46" i="38"/>
  <c r="AE46" i="38"/>
  <c r="M82" i="95"/>
  <c r="AS46" i="43"/>
  <c r="AU46" i="43"/>
  <c r="AY21" i="34"/>
  <c r="BA21" i="34"/>
  <c r="AM46" i="32"/>
  <c r="M51" i="27"/>
  <c r="M53" i="27" s="1"/>
  <c r="I26" i="10" s="1"/>
  <c r="I53" i="27"/>
  <c r="M55" i="95"/>
  <c r="AI20" i="34"/>
  <c r="AK20" i="34"/>
  <c r="Y46" i="34"/>
  <c r="G22" i="28"/>
  <c r="AE44" i="32"/>
  <c r="Y24" i="28"/>
  <c r="BA44" i="30"/>
  <c r="M12" i="28"/>
  <c r="AK44" i="42"/>
  <c r="G11" i="28"/>
  <c r="AE44" i="43"/>
  <c r="Q8" i="28"/>
  <c r="AI10" i="32"/>
  <c r="AI35" i="32" s="1"/>
  <c r="AK10" i="32"/>
  <c r="Y35" i="32"/>
  <c r="AI20" i="43"/>
  <c r="AK20" i="43"/>
  <c r="AC46" i="30"/>
  <c r="AE46" i="30"/>
  <c r="AY38" i="43"/>
  <c r="AY44" i="43" s="1"/>
  <c r="AG11" i="7" s="1"/>
  <c r="AO44" i="43"/>
  <c r="BA38" i="43"/>
  <c r="S20" i="28"/>
  <c r="AU44" i="34"/>
  <c r="S11" i="28"/>
  <c r="AU44" i="43"/>
  <c r="AS22" i="37"/>
  <c r="AU22" i="37"/>
  <c r="AC10" i="42"/>
  <c r="AC35" i="42" s="1"/>
  <c r="W35" i="42"/>
  <c r="AE10" i="42"/>
  <c r="AS20" i="35"/>
  <c r="AU20" i="35"/>
  <c r="AS22" i="36"/>
  <c r="AU22" i="36"/>
  <c r="AI46" i="38"/>
  <c r="AK46" i="38"/>
  <c r="AO10" i="30"/>
  <c r="AM10" i="30"/>
  <c r="S35" i="30"/>
  <c r="AY38" i="32"/>
  <c r="AY44" i="32" s="1"/>
  <c r="AG24" i="7" s="1"/>
  <c r="BA38" i="32"/>
  <c r="AO44" i="32"/>
  <c r="AO20" i="35"/>
  <c r="G18" i="28"/>
  <c r="AE44" i="36"/>
  <c r="AO10" i="46"/>
  <c r="AO35" i="46" s="1"/>
  <c r="AC10" i="32"/>
  <c r="AC35" i="32" s="1"/>
  <c r="W35" i="32"/>
  <c r="AE10" i="32"/>
  <c r="AS21" i="44"/>
  <c r="AU21" i="44"/>
  <c r="G19" i="28"/>
  <c r="AE44" i="35"/>
  <c r="AS20" i="33"/>
  <c r="AU20" i="33"/>
  <c r="AC46" i="43"/>
  <c r="AE46" i="43"/>
  <c r="M45" i="37"/>
  <c r="I47" i="37"/>
  <c r="I48" i="37" s="1"/>
  <c r="Y46" i="30"/>
  <c r="AM10" i="40"/>
  <c r="AO10" i="40" s="1"/>
  <c r="S35" i="40"/>
  <c r="M23" i="95"/>
  <c r="AC10" i="43"/>
  <c r="AC35" i="43" s="1"/>
  <c r="W35" i="43"/>
  <c r="AE10" i="43"/>
  <c r="Y10" i="42"/>
  <c r="AS10" i="41"/>
  <c r="AS35" i="41" s="1"/>
  <c r="AM35" i="41"/>
  <c r="AU10" i="41"/>
  <c r="S16" i="28"/>
  <c r="AU44" i="38"/>
  <c r="AY21" i="44"/>
  <c r="BA21" i="44"/>
  <c r="AC10" i="33"/>
  <c r="AC35" i="33" s="1"/>
  <c r="W35" i="33"/>
  <c r="AE10" i="33"/>
  <c r="M19" i="28"/>
  <c r="AK44" i="35"/>
  <c r="AY20" i="33"/>
  <c r="BA20" i="33"/>
  <c r="AI46" i="43"/>
  <c r="AK46" i="43"/>
  <c r="AI20" i="32"/>
  <c r="AK20" i="32"/>
  <c r="AC10" i="37"/>
  <c r="AC35" i="37" s="1"/>
  <c r="W35" i="37"/>
  <c r="AE10" i="37"/>
  <c r="AY22" i="34"/>
  <c r="BA22" i="34"/>
  <c r="AC10" i="40"/>
  <c r="AC35" i="40" s="1"/>
  <c r="W35" i="40"/>
  <c r="AE10" i="40"/>
  <c r="AC46" i="40"/>
  <c r="AE46" i="40"/>
  <c r="AI10" i="43"/>
  <c r="AI35" i="43" s="1"/>
  <c r="Y35" i="43"/>
  <c r="AK10" i="43"/>
  <c r="M63" i="95"/>
  <c r="AY20" i="32"/>
  <c r="BA20" i="32"/>
  <c r="AS10" i="45"/>
  <c r="AS35" i="45" s="1"/>
  <c r="AM35" i="45"/>
  <c r="AU10" i="45"/>
  <c r="M32" i="24"/>
  <c r="I38" i="24"/>
  <c r="AC10" i="34"/>
  <c r="AC35" i="34" s="1"/>
  <c r="W35" i="34"/>
  <c r="AE10" i="34"/>
  <c r="Y10" i="33"/>
  <c r="AY20" i="37"/>
  <c r="BA20" i="37"/>
  <c r="AI22" i="35"/>
  <c r="AK22" i="35"/>
  <c r="AC46" i="35"/>
  <c r="AE46" i="35"/>
  <c r="AI21" i="37"/>
  <c r="AK21" i="37"/>
  <c r="Y10" i="37"/>
  <c r="Y10" i="40"/>
  <c r="Y46" i="40"/>
  <c r="AY22" i="32"/>
  <c r="BA22" i="32"/>
  <c r="AY10" i="45"/>
  <c r="BA10" i="45"/>
  <c r="Y23" i="28"/>
  <c r="BA44" i="31"/>
  <c r="S13" i="28"/>
  <c r="AU44" i="41"/>
  <c r="Y48" i="54"/>
  <c r="M53" i="95"/>
  <c r="M45" i="36"/>
  <c r="I47" i="36"/>
  <c r="I48" i="36" s="1"/>
  <c r="AS46" i="31"/>
  <c r="AU46" i="31"/>
  <c r="G20" i="28"/>
  <c r="AE44" i="34"/>
  <c r="AM10" i="37"/>
  <c r="AO10" i="37" s="1"/>
  <c r="S35" i="37"/>
  <c r="I47" i="33"/>
  <c r="I48" i="33" s="1"/>
  <c r="M45" i="33"/>
  <c r="Y46" i="35"/>
  <c r="Q44" i="53"/>
  <c r="M13" i="28"/>
  <c r="AK44" i="41"/>
  <c r="BS20" i="51"/>
  <c r="BS24" i="51" s="1"/>
  <c r="I28" i="8" s="1"/>
  <c r="BO24" i="51"/>
  <c r="G24" i="10" s="1"/>
  <c r="K76" i="95"/>
  <c r="I28" i="51" s="1"/>
  <c r="M28" i="51" s="1"/>
  <c r="M31" i="51" s="1"/>
  <c r="M76" i="95"/>
  <c r="AO10" i="43"/>
  <c r="AM10" i="43"/>
  <c r="S35" i="43"/>
  <c r="G14" i="28"/>
  <c r="AE44" i="40"/>
  <c r="M21" i="49"/>
  <c r="G23" i="28"/>
  <c r="AE44" i="31"/>
  <c r="M9" i="28"/>
  <c r="AK44" i="45"/>
  <c r="AI38" i="32"/>
  <c r="AI44" i="32" s="1"/>
  <c r="Y24" i="7" s="1"/>
  <c r="Y44" i="32"/>
  <c r="AK38" i="32"/>
  <c r="AS10" i="44"/>
  <c r="AS35" i="44" s="1"/>
  <c r="AM35" i="44"/>
  <c r="AU10" i="44"/>
  <c r="AI38" i="36"/>
  <c r="AI44" i="36" s="1"/>
  <c r="Y18" i="7" s="1"/>
  <c r="AK38" i="36"/>
  <c r="Y44" i="36"/>
  <c r="K18" i="49"/>
  <c r="K19" i="49" s="1"/>
  <c r="M19" i="49" s="1"/>
  <c r="Q19" i="49" s="1"/>
  <c r="W19" i="49" s="1"/>
  <c r="Y64" i="50"/>
  <c r="AO46" i="46"/>
  <c r="BA46" i="46" s="1"/>
  <c r="AO46" i="31"/>
  <c r="G24" i="28"/>
  <c r="AE44" i="30"/>
  <c r="AS46" i="35"/>
  <c r="AU46" i="35"/>
  <c r="AO22" i="45"/>
  <c r="M77" i="95"/>
  <c r="K77" i="95"/>
  <c r="I23" i="49" s="1"/>
  <c r="M23" i="49" s="1"/>
  <c r="Q23" i="49" s="1"/>
  <c r="W23" i="49" s="1"/>
  <c r="AY21" i="33"/>
  <c r="BA21" i="33"/>
  <c r="S10" i="28"/>
  <c r="AU44" i="44"/>
  <c r="M17" i="95"/>
  <c r="M21" i="28"/>
  <c r="AK44" i="33"/>
  <c r="AO10" i="44"/>
  <c r="AM45" i="39" l="1"/>
  <c r="S47" i="39"/>
  <c r="AY46" i="40"/>
  <c r="BA46" i="40"/>
  <c r="Q24" i="7"/>
  <c r="AY10" i="39"/>
  <c r="AY35" i="39" s="1"/>
  <c r="BA10" i="39"/>
  <c r="AO35" i="39"/>
  <c r="AY10" i="40"/>
  <c r="AY35" i="40" s="1"/>
  <c r="BA10" i="40"/>
  <c r="AO35" i="40"/>
  <c r="AY46" i="33"/>
  <c r="BA46" i="33"/>
  <c r="AY10" i="37"/>
  <c r="AY35" i="37" s="1"/>
  <c r="AO35" i="37"/>
  <c r="BA10" i="37"/>
  <c r="E21" i="7"/>
  <c r="E12" i="7"/>
  <c r="AI46" i="44"/>
  <c r="AK46" i="44"/>
  <c r="W23" i="28"/>
  <c r="BA35" i="31"/>
  <c r="AS10" i="36"/>
  <c r="AS35" i="36" s="1"/>
  <c r="AM35" i="36"/>
  <c r="AU10" i="36"/>
  <c r="K8" i="28"/>
  <c r="AY20" i="35"/>
  <c r="BA20" i="35"/>
  <c r="W20" i="28"/>
  <c r="BA35" i="34"/>
  <c r="M65" i="95"/>
  <c r="K65" i="95"/>
  <c r="I55" i="53" s="1"/>
  <c r="AO10" i="36"/>
  <c r="I18" i="7"/>
  <c r="I15" i="7"/>
  <c r="M10" i="7"/>
  <c r="AS46" i="34"/>
  <c r="AU46" i="34"/>
  <c r="E16" i="7"/>
  <c r="W44" i="53"/>
  <c r="E14" i="28"/>
  <c r="AE35" i="40"/>
  <c r="AI46" i="30"/>
  <c r="AK46" i="30"/>
  <c r="Y22" i="28"/>
  <c r="BA44" i="32"/>
  <c r="AY35" i="34"/>
  <c r="Q45" i="32"/>
  <c r="S45" i="32"/>
  <c r="M47" i="32"/>
  <c r="AY22" i="45"/>
  <c r="BA22" i="45"/>
  <c r="E14" i="7"/>
  <c r="Q45" i="38"/>
  <c r="M47" i="38"/>
  <c r="M47" i="44"/>
  <c r="S45" i="44"/>
  <c r="Q45" i="44"/>
  <c r="AY46" i="44"/>
  <c r="BA46" i="44"/>
  <c r="M22" i="28"/>
  <c r="AK44" i="32"/>
  <c r="AI46" i="35"/>
  <c r="AK46" i="35"/>
  <c r="AI10" i="33"/>
  <c r="AI35" i="33" s="1"/>
  <c r="Y35" i="33"/>
  <c r="AK10" i="33"/>
  <c r="M47" i="37"/>
  <c r="S45" i="37"/>
  <c r="Q45" i="37"/>
  <c r="Q22" i="28"/>
  <c r="AU35" i="32"/>
  <c r="AQ29" i="51"/>
  <c r="AI29" i="51"/>
  <c r="AM29" i="51" s="1"/>
  <c r="AA29" i="51"/>
  <c r="Q29" i="51"/>
  <c r="W29" i="51" s="1"/>
  <c r="BO29" i="51"/>
  <c r="BS29" i="51" s="1"/>
  <c r="BG29" i="51"/>
  <c r="AY29" i="51"/>
  <c r="I31" i="51"/>
  <c r="AM25" i="51"/>
  <c r="K18" i="28"/>
  <c r="AK35" i="36"/>
  <c r="K24" i="28"/>
  <c r="M24" i="7"/>
  <c r="K9" i="28"/>
  <c r="AK35" i="45"/>
  <c r="AY31" i="51"/>
  <c r="I16" i="10" s="1"/>
  <c r="E23" i="28"/>
  <c r="AE35" i="31"/>
  <c r="AS46" i="33"/>
  <c r="AU46" i="33"/>
  <c r="K23" i="28"/>
  <c r="AK35" i="31"/>
  <c r="E21" i="28"/>
  <c r="AE35" i="33"/>
  <c r="M47" i="33"/>
  <c r="Q45" i="33"/>
  <c r="E20" i="28"/>
  <c r="AE35" i="34"/>
  <c r="Q13" i="28"/>
  <c r="AU35" i="41"/>
  <c r="AS10" i="30"/>
  <c r="AS35" i="30" s="1"/>
  <c r="AM35" i="30"/>
  <c r="I26" i="7"/>
  <c r="E24" i="28"/>
  <c r="Y18" i="28"/>
  <c r="BA44" i="36"/>
  <c r="I9" i="7"/>
  <c r="E9" i="28"/>
  <c r="E25" i="28" s="1"/>
  <c r="E31" i="28" s="1"/>
  <c r="E27" i="7" s="1"/>
  <c r="AE35" i="45"/>
  <c r="E25" i="7"/>
  <c r="I25" i="7"/>
  <c r="Q45" i="30"/>
  <c r="S45" i="30" s="1"/>
  <c r="M47" i="30"/>
  <c r="AI46" i="45"/>
  <c r="AK46" i="45"/>
  <c r="E12" i="28"/>
  <c r="AE35" i="42"/>
  <c r="E17" i="28"/>
  <c r="AE35" i="37"/>
  <c r="E26" i="7"/>
  <c r="E9" i="7"/>
  <c r="E17" i="7"/>
  <c r="Y11" i="28"/>
  <c r="Y25" i="28" s="1"/>
  <c r="BA44" i="43"/>
  <c r="AS46" i="39"/>
  <c r="AU46" i="39"/>
  <c r="BS25" i="51"/>
  <c r="M48" i="39"/>
  <c r="AS46" i="42"/>
  <c r="AU46" i="42"/>
  <c r="S18" i="28"/>
  <c r="S25" i="28" s="1"/>
  <c r="AU44" i="36"/>
  <c r="Q45" i="35"/>
  <c r="M47" i="35"/>
  <c r="AS10" i="42"/>
  <c r="AS35" i="42" s="1"/>
  <c r="AM35" i="42"/>
  <c r="AU10" i="42"/>
  <c r="W45" i="39"/>
  <c r="Q47" i="39"/>
  <c r="Q48" i="39" s="1"/>
  <c r="Y45" i="39"/>
  <c r="G25" i="28"/>
  <c r="G31" i="28" s="1"/>
  <c r="U27" i="7" s="1"/>
  <c r="AY10" i="42"/>
  <c r="AY35" i="42" s="1"/>
  <c r="AO35" i="42"/>
  <c r="BA10" i="42"/>
  <c r="AS10" i="40"/>
  <c r="AS35" i="40" s="1"/>
  <c r="AM35" i="40"/>
  <c r="AU10" i="40"/>
  <c r="E16" i="28"/>
  <c r="AE35" i="38"/>
  <c r="S45" i="42"/>
  <c r="Q45" i="42"/>
  <c r="M47" i="42"/>
  <c r="M13" i="7"/>
  <c r="E15" i="28"/>
  <c r="AE35" i="39"/>
  <c r="AY46" i="39"/>
  <c r="BA46" i="39"/>
  <c r="AI46" i="42"/>
  <c r="AK46" i="42"/>
  <c r="M24" i="28"/>
  <c r="AK44" i="30"/>
  <c r="W25" i="51"/>
  <c r="AY46" i="42"/>
  <c r="BA46" i="42"/>
  <c r="AY46" i="31"/>
  <c r="BA46" i="31"/>
  <c r="I25" i="49"/>
  <c r="AI10" i="42"/>
  <c r="AI35" i="42" s="1"/>
  <c r="Y35" i="42"/>
  <c r="AK10" i="42"/>
  <c r="E15" i="7"/>
  <c r="M47" i="34"/>
  <c r="Q45" i="34"/>
  <c r="S45" i="34" s="1"/>
  <c r="Q10" i="28"/>
  <c r="AU35" i="44"/>
  <c r="E20" i="7"/>
  <c r="Q20" i="28"/>
  <c r="AU35" i="34"/>
  <c r="AS10" i="33"/>
  <c r="AS35" i="33" s="1"/>
  <c r="AM35" i="33"/>
  <c r="AU10" i="33"/>
  <c r="AI46" i="39"/>
  <c r="AK46" i="39"/>
  <c r="M47" i="41"/>
  <c r="S45" i="41"/>
  <c r="Q45" i="41"/>
  <c r="G86" i="95"/>
  <c r="AS46" i="32"/>
  <c r="AU46" i="32"/>
  <c r="M25" i="7"/>
  <c r="AY10" i="30"/>
  <c r="AY35" i="30" s="1"/>
  <c r="AO35" i="30"/>
  <c r="M25" i="49"/>
  <c r="Q21" i="49"/>
  <c r="M38" i="24"/>
  <c r="I32" i="10" s="1"/>
  <c r="S32" i="24"/>
  <c r="S38" i="24" s="1"/>
  <c r="M38" i="8" s="1"/>
  <c r="Q9" i="28"/>
  <c r="AU35" i="45"/>
  <c r="AI46" i="34"/>
  <c r="AK46" i="34"/>
  <c r="AI10" i="38"/>
  <c r="AI35" i="38" s="1"/>
  <c r="Y35" i="38"/>
  <c r="AK10" i="38"/>
  <c r="M9" i="7"/>
  <c r="Y20" i="28"/>
  <c r="BA44" i="34"/>
  <c r="AS10" i="38"/>
  <c r="AS35" i="38" s="1"/>
  <c r="AM35" i="38"/>
  <c r="AU10" i="38"/>
  <c r="S45" i="40"/>
  <c r="Q45" i="40"/>
  <c r="M47" i="40"/>
  <c r="AO10" i="33"/>
  <c r="E19" i="28"/>
  <c r="AE35" i="35"/>
  <c r="AK45" i="46"/>
  <c r="Q45" i="46"/>
  <c r="AE45" i="46"/>
  <c r="BA45" i="46"/>
  <c r="AU45" i="46"/>
  <c r="M47" i="46"/>
  <c r="S45" i="46"/>
  <c r="W13" i="28"/>
  <c r="BA35" i="41"/>
  <c r="M47" i="31"/>
  <c r="Q45" i="31"/>
  <c r="S45" i="31" s="1"/>
  <c r="AO35" i="45"/>
  <c r="M20" i="7"/>
  <c r="AY10" i="38"/>
  <c r="AY35" i="38" s="1"/>
  <c r="AO35" i="38"/>
  <c r="BA10" i="38"/>
  <c r="E10" i="28"/>
  <c r="AE35" i="44"/>
  <c r="E19" i="7"/>
  <c r="AY10" i="35"/>
  <c r="BA10" i="35"/>
  <c r="AO35" i="35"/>
  <c r="I11" i="7"/>
  <c r="AY46" i="34"/>
  <c r="BA46" i="34"/>
  <c r="AS10" i="39"/>
  <c r="AS35" i="39" s="1"/>
  <c r="AM35" i="39"/>
  <c r="AU10" i="39"/>
  <c r="W20" i="49"/>
  <c r="I29" i="8" s="1"/>
  <c r="W18" i="49"/>
  <c r="AY35" i="45"/>
  <c r="S45" i="43"/>
  <c r="Q45" i="43"/>
  <c r="M47" i="43"/>
  <c r="AY10" i="44"/>
  <c r="AY35" i="44" s="1"/>
  <c r="BA10" i="44"/>
  <c r="AO35" i="44"/>
  <c r="AI46" i="40"/>
  <c r="AK46" i="40"/>
  <c r="M18" i="28"/>
  <c r="AK44" i="36"/>
  <c r="AS10" i="43"/>
  <c r="AS35" i="43" s="1"/>
  <c r="AU10" i="43"/>
  <c r="AM35" i="43"/>
  <c r="AI10" i="40"/>
  <c r="AI35" i="40" s="1"/>
  <c r="Y35" i="40"/>
  <c r="AK10" i="40"/>
  <c r="E11" i="28"/>
  <c r="AE35" i="43"/>
  <c r="AA53" i="55"/>
  <c r="AI53" i="55"/>
  <c r="Q53" i="55"/>
  <c r="W53" i="55" s="1"/>
  <c r="E10" i="7"/>
  <c r="AS10" i="35"/>
  <c r="AS35" i="35" s="1"/>
  <c r="AM35" i="35"/>
  <c r="AU10" i="35"/>
  <c r="K86" i="95"/>
  <c r="E27" i="12" s="1"/>
  <c r="E42" i="12" s="1"/>
  <c r="AY35" i="41"/>
  <c r="K19" i="28"/>
  <c r="AK35" i="35"/>
  <c r="I10" i="7"/>
  <c r="AS10" i="37"/>
  <c r="AS35" i="37" s="1"/>
  <c r="AM35" i="37"/>
  <c r="AU10" i="37"/>
  <c r="AY10" i="43"/>
  <c r="AY35" i="43" s="1"/>
  <c r="AO35" i="43"/>
  <c r="BA10" i="43"/>
  <c r="Y35" i="37"/>
  <c r="AI10" i="37"/>
  <c r="AI35" i="37" s="1"/>
  <c r="AK10" i="37"/>
  <c r="E11" i="7"/>
  <c r="AY22" i="33"/>
  <c r="BA22" i="33"/>
  <c r="M32" i="22"/>
  <c r="I38" i="22"/>
  <c r="Q45" i="45"/>
  <c r="S45" i="45"/>
  <c r="M47" i="45"/>
  <c r="AS46" i="40"/>
  <c r="AU46" i="40"/>
  <c r="M14" i="28"/>
  <c r="AK44" i="40"/>
  <c r="K13" i="28"/>
  <c r="AK35" i="41"/>
  <c r="M42" i="55"/>
  <c r="I58" i="55"/>
  <c r="E18" i="28"/>
  <c r="AE35" i="36"/>
  <c r="AI35" i="35"/>
  <c r="I30" i="8"/>
  <c r="E22" i="28"/>
  <c r="AE35" i="32"/>
  <c r="K22" i="28"/>
  <c r="AK35" i="32"/>
  <c r="AI35" i="41"/>
  <c r="E18" i="7"/>
  <c r="Q28" i="51"/>
  <c r="W28" i="51" s="1"/>
  <c r="AQ28" i="51"/>
  <c r="AQ31" i="51" s="1"/>
  <c r="I14" i="10" s="1"/>
  <c r="AY28" i="51"/>
  <c r="AI28" i="51"/>
  <c r="AM28" i="51" s="1"/>
  <c r="AA28" i="51"/>
  <c r="AA31" i="51" s="1"/>
  <c r="I11" i="10" s="1"/>
  <c r="BO28" i="51"/>
  <c r="BS28" i="51" s="1"/>
  <c r="BG28" i="51"/>
  <c r="BG31" i="51" s="1"/>
  <c r="I20" i="10" s="1"/>
  <c r="M47" i="36"/>
  <c r="Q45" i="36"/>
  <c r="S45" i="36"/>
  <c r="K11" i="28"/>
  <c r="AK35" i="43"/>
  <c r="E24" i="7"/>
  <c r="K10" i="28"/>
  <c r="AK35" i="44"/>
  <c r="M66" i="54"/>
  <c r="AY21" i="45"/>
  <c r="BA21" i="45"/>
  <c r="Y19" i="28"/>
  <c r="BA44" i="35"/>
  <c r="M58" i="95"/>
  <c r="M86" i="95" s="1"/>
  <c r="E13" i="28"/>
  <c r="AE35" i="41"/>
  <c r="K20" i="28"/>
  <c r="AK35" i="34"/>
  <c r="W8" i="28"/>
  <c r="I24" i="7"/>
  <c r="AO46" i="32"/>
  <c r="M16" i="28"/>
  <c r="AK44" i="38"/>
  <c r="K15" i="28"/>
  <c r="AK35" i="39"/>
  <c r="S48" i="39"/>
  <c r="Q23" i="28"/>
  <c r="AU35" i="31"/>
  <c r="AI46" i="32"/>
  <c r="AK46" i="32"/>
  <c r="E13" i="7"/>
  <c r="AY20" i="31"/>
  <c r="AY35" i="31" s="1"/>
  <c r="BA20" i="31"/>
  <c r="AI35" i="34"/>
  <c r="AM45" i="34" l="1"/>
  <c r="S47" i="34"/>
  <c r="S48" i="34" s="1"/>
  <c r="S31" i="28"/>
  <c r="AC27" i="7" s="1"/>
  <c r="S26" i="28"/>
  <c r="G39" i="10" s="1"/>
  <c r="S47" i="31"/>
  <c r="S48" i="31" s="1"/>
  <c r="AM45" i="31"/>
  <c r="Q25" i="7"/>
  <c r="Y31" i="28"/>
  <c r="AG27" i="7" s="1"/>
  <c r="Y26" i="28"/>
  <c r="G40" i="10" s="1"/>
  <c r="S47" i="30"/>
  <c r="S48" i="30" s="1"/>
  <c r="AM45" i="30"/>
  <c r="I59" i="10"/>
  <c r="I61" i="10" s="1"/>
  <c r="E43" i="12"/>
  <c r="E20" i="9" s="1"/>
  <c r="I20" i="7"/>
  <c r="M48" i="43"/>
  <c r="Q17" i="7"/>
  <c r="Q17" i="28"/>
  <c r="AU35" i="37"/>
  <c r="W45" i="43"/>
  <c r="Q47" i="43"/>
  <c r="Q48" i="43" s="1"/>
  <c r="K12" i="28"/>
  <c r="K25" i="28" s="1"/>
  <c r="AK35" i="42"/>
  <c r="I12" i="7"/>
  <c r="W47" i="39"/>
  <c r="AC45" i="39"/>
  <c r="AC47" i="39" s="1"/>
  <c r="AE45" i="39"/>
  <c r="M16" i="7"/>
  <c r="W16" i="28"/>
  <c r="BA35" i="38"/>
  <c r="I27" i="49"/>
  <c r="K25" i="49"/>
  <c r="K26" i="49" s="1"/>
  <c r="M26" i="49" s="1"/>
  <c r="Q26" i="49" s="1"/>
  <c r="W26" i="49" s="1"/>
  <c r="M48" i="42"/>
  <c r="G26" i="28"/>
  <c r="G37" i="10" s="1"/>
  <c r="W45" i="33"/>
  <c r="Y45" i="33"/>
  <c r="Q47" i="33"/>
  <c r="Q48" i="33" s="1"/>
  <c r="Y47" i="39"/>
  <c r="AI45" i="39"/>
  <c r="AI47" i="39" s="1"/>
  <c r="AK45" i="39"/>
  <c r="Q9" i="7"/>
  <c r="Q16" i="7"/>
  <c r="Q47" i="46"/>
  <c r="Q48" i="46" s="1"/>
  <c r="Y45" i="46"/>
  <c r="Y47" i="46" s="1"/>
  <c r="W45" i="46"/>
  <c r="W47" i="46" s="1"/>
  <c r="Q47" i="41"/>
  <c r="Q48" i="41" s="1"/>
  <c r="W45" i="41"/>
  <c r="W45" i="42"/>
  <c r="Q47" i="42"/>
  <c r="Q48" i="42" s="1"/>
  <c r="BS31" i="51"/>
  <c r="M28" i="8" s="1"/>
  <c r="S45" i="33"/>
  <c r="W14" i="28"/>
  <c r="BA35" i="40"/>
  <c r="S47" i="43"/>
  <c r="S48" i="43" s="1"/>
  <c r="AM45" i="43"/>
  <c r="AM45" i="41"/>
  <c r="AO45" i="41" s="1"/>
  <c r="S47" i="41"/>
  <c r="S48" i="41" s="1"/>
  <c r="AM45" i="42"/>
  <c r="AO45" i="42" s="1"/>
  <c r="S47" i="42"/>
  <c r="S48" i="42" s="1"/>
  <c r="Q12" i="28"/>
  <c r="AU35" i="42"/>
  <c r="BO31" i="51"/>
  <c r="I24" i="10" s="1"/>
  <c r="Q18" i="28"/>
  <c r="AU35" i="36"/>
  <c r="M17" i="7"/>
  <c r="I14" i="7"/>
  <c r="Q11" i="28"/>
  <c r="Q25" i="28" s="1"/>
  <c r="Q31" i="28" s="1"/>
  <c r="M27" i="7" s="1"/>
  <c r="AU35" i="43"/>
  <c r="K16" i="28"/>
  <c r="AK35" i="38"/>
  <c r="M12" i="7"/>
  <c r="W45" i="44"/>
  <c r="Q47" i="44"/>
  <c r="Q48" i="44" s="1"/>
  <c r="M18" i="7"/>
  <c r="Q14" i="7"/>
  <c r="I16" i="7"/>
  <c r="M48" i="33"/>
  <c r="AM45" i="44"/>
  <c r="S47" i="44"/>
  <c r="S48" i="44" s="1"/>
  <c r="Q16" i="28"/>
  <c r="AU35" i="38"/>
  <c r="I19" i="7"/>
  <c r="W9" i="28"/>
  <c r="BA35" i="45"/>
  <c r="M48" i="41"/>
  <c r="M48" i="35"/>
  <c r="Q47" i="37"/>
  <c r="Q48" i="37" s="1"/>
  <c r="Y45" i="37"/>
  <c r="W45" i="37"/>
  <c r="M48" i="32"/>
  <c r="W15" i="28"/>
  <c r="BA35" i="39"/>
  <c r="S47" i="37"/>
  <c r="S48" i="37" s="1"/>
  <c r="AM45" i="37"/>
  <c r="AO45" i="37" s="1"/>
  <c r="M48" i="44"/>
  <c r="AO45" i="32"/>
  <c r="S47" i="32"/>
  <c r="S48" i="32" s="1"/>
  <c r="AM45" i="32"/>
  <c r="M48" i="46"/>
  <c r="M15" i="7"/>
  <c r="AY10" i="33"/>
  <c r="AY35" i="33" s="1"/>
  <c r="AO35" i="33"/>
  <c r="BA10" i="33"/>
  <c r="Q31" i="51"/>
  <c r="I9" i="10" s="1"/>
  <c r="E26" i="28"/>
  <c r="E37" i="10" s="1"/>
  <c r="Q15" i="7"/>
  <c r="M48" i="45"/>
  <c r="Q47" i="36"/>
  <c r="Q48" i="36" s="1"/>
  <c r="Y45" i="36"/>
  <c r="W45" i="36"/>
  <c r="Y45" i="45"/>
  <c r="W45" i="45"/>
  <c r="Q47" i="45"/>
  <c r="Q48" i="45" s="1"/>
  <c r="Q15" i="28"/>
  <c r="AU35" i="39"/>
  <c r="M38" i="22"/>
  <c r="I33" i="10" s="1"/>
  <c r="S32" i="22"/>
  <c r="S38" i="22" s="1"/>
  <c r="M39" i="8" s="1"/>
  <c r="W31" i="51"/>
  <c r="M9" i="8" s="1"/>
  <c r="M48" i="40"/>
  <c r="W45" i="32"/>
  <c r="Y45" i="32" s="1"/>
  <c r="Q47" i="32"/>
  <c r="Q48" i="32" s="1"/>
  <c r="S47" i="36"/>
  <c r="S48" i="36" s="1"/>
  <c r="AM45" i="36"/>
  <c r="AO45" i="36"/>
  <c r="K14" i="28"/>
  <c r="AK35" i="40"/>
  <c r="M48" i="36"/>
  <c r="M11" i="7"/>
  <c r="Q13" i="7"/>
  <c r="W45" i="31"/>
  <c r="Q47" i="31"/>
  <c r="Q48" i="31" s="1"/>
  <c r="Q19" i="28"/>
  <c r="AU35" i="35"/>
  <c r="M48" i="30"/>
  <c r="Q20" i="7"/>
  <c r="Q11" i="7"/>
  <c r="Y45" i="34"/>
  <c r="W45" i="34"/>
  <c r="Q47" i="34"/>
  <c r="Q48" i="34" s="1"/>
  <c r="Q14" i="28"/>
  <c r="AU35" i="40"/>
  <c r="W45" i="35"/>
  <c r="Q47" i="35"/>
  <c r="Q48" i="35" s="1"/>
  <c r="M48" i="37"/>
  <c r="AY10" i="36"/>
  <c r="AY35" i="36" s="1"/>
  <c r="BA10" i="36"/>
  <c r="AO35" i="36"/>
  <c r="S47" i="46"/>
  <c r="S48" i="46" s="1"/>
  <c r="AM45" i="46"/>
  <c r="AM47" i="46" s="1"/>
  <c r="AU47" i="46" s="1"/>
  <c r="S47" i="45"/>
  <c r="S48" i="45" s="1"/>
  <c r="AM45" i="45"/>
  <c r="AO45" i="45" s="1"/>
  <c r="M58" i="55"/>
  <c r="AA42" i="55"/>
  <c r="AI42" i="55"/>
  <c r="AI58" i="55" s="1"/>
  <c r="I13" i="10" s="1"/>
  <c r="Q42" i="55"/>
  <c r="M19" i="7"/>
  <c r="W10" i="28"/>
  <c r="BA35" i="44"/>
  <c r="W19" i="28"/>
  <c r="BA35" i="35"/>
  <c r="M48" i="31"/>
  <c r="W45" i="40"/>
  <c r="Q47" i="40"/>
  <c r="Q48" i="40" s="1"/>
  <c r="Y45" i="40"/>
  <c r="M14" i="7"/>
  <c r="S45" i="35"/>
  <c r="Q24" i="28"/>
  <c r="AM31" i="51"/>
  <c r="M19" i="8" s="1"/>
  <c r="M55" i="53"/>
  <c r="I60" i="53"/>
  <c r="I62" i="53" s="1"/>
  <c r="I17" i="7"/>
  <c r="Q25" i="49"/>
  <c r="Q27" i="49" s="1"/>
  <c r="I25" i="10" s="1"/>
  <c r="W21" i="49"/>
  <c r="W25" i="49" s="1"/>
  <c r="W27" i="49" s="1"/>
  <c r="M29" i="8" s="1"/>
  <c r="Q21" i="28"/>
  <c r="AU35" i="33"/>
  <c r="M26" i="7"/>
  <c r="AI31" i="51"/>
  <c r="I15" i="10" s="1"/>
  <c r="M48" i="38"/>
  <c r="AY46" i="32"/>
  <c r="BA46" i="32"/>
  <c r="Q10" i="7"/>
  <c r="AY35" i="35"/>
  <c r="M27" i="49"/>
  <c r="M21" i="7"/>
  <c r="M48" i="34"/>
  <c r="W12" i="28"/>
  <c r="BA35" i="42"/>
  <c r="Q47" i="30"/>
  <c r="Q48" i="30" s="1"/>
  <c r="W45" i="30"/>
  <c r="Y45" i="30" s="1"/>
  <c r="K21" i="28"/>
  <c r="AK35" i="33"/>
  <c r="W45" i="38"/>
  <c r="Q47" i="38"/>
  <c r="Q48" i="38" s="1"/>
  <c r="AM47" i="39"/>
  <c r="AM48" i="39" s="1"/>
  <c r="AU48" i="39" s="1"/>
  <c r="AS45" i="39"/>
  <c r="AS47" i="39" s="1"/>
  <c r="AS15" i="7" s="1"/>
  <c r="AU45" i="39"/>
  <c r="W17" i="28"/>
  <c r="BA35" i="37"/>
  <c r="S47" i="40"/>
  <c r="S48" i="40" s="1"/>
  <c r="AM45" i="40"/>
  <c r="W24" i="28"/>
  <c r="Q12" i="7"/>
  <c r="I21" i="7"/>
  <c r="S45" i="38"/>
  <c r="AO45" i="39"/>
  <c r="K17" i="28"/>
  <c r="AK35" i="37"/>
  <c r="I13" i="7"/>
  <c r="M25" i="28"/>
  <c r="M31" i="28" s="1"/>
  <c r="Y27" i="7" s="1"/>
  <c r="W11" i="28"/>
  <c r="BA35" i="43"/>
  <c r="Q26" i="7"/>
  <c r="AO47" i="42" l="1"/>
  <c r="AY45" i="42"/>
  <c r="AY47" i="42" s="1"/>
  <c r="BA45" i="42"/>
  <c r="AO47" i="41"/>
  <c r="AY45" i="41"/>
  <c r="AY47" i="41" s="1"/>
  <c r="BA45" i="41"/>
  <c r="Y47" i="30"/>
  <c r="AI45" i="30"/>
  <c r="AI47" i="30" s="1"/>
  <c r="AK45" i="30"/>
  <c r="AO47" i="45"/>
  <c r="AY45" i="45"/>
  <c r="AY47" i="45" s="1"/>
  <c r="BA45" i="45"/>
  <c r="Y47" i="32"/>
  <c r="AI45" i="32"/>
  <c r="AI47" i="32" s="1"/>
  <c r="AK45" i="32"/>
  <c r="AO47" i="37"/>
  <c r="AY45" i="37"/>
  <c r="AY47" i="37" s="1"/>
  <c r="BA45" i="37"/>
  <c r="W25" i="28"/>
  <c r="W31" i="28" s="1"/>
  <c r="Q27" i="7" s="1"/>
  <c r="K31" i="28"/>
  <c r="I27" i="7" s="1"/>
  <c r="K26" i="28"/>
  <c r="E38" i="10" s="1"/>
  <c r="S47" i="38"/>
  <c r="S48" i="38" s="1"/>
  <c r="AO45" i="38"/>
  <c r="AM45" i="38"/>
  <c r="AO47" i="32"/>
  <c r="AY45" i="32"/>
  <c r="AY47" i="32" s="1"/>
  <c r="BA45" i="32"/>
  <c r="W47" i="41"/>
  <c r="AC45" i="41"/>
  <c r="AC47" i="41" s="1"/>
  <c r="AE45" i="41"/>
  <c r="Q55" i="53"/>
  <c r="M60" i="53"/>
  <c r="Y45" i="41"/>
  <c r="AM47" i="44"/>
  <c r="AS45" i="44"/>
  <c r="AS47" i="44" s="1"/>
  <c r="AU45" i="44"/>
  <c r="AM47" i="42"/>
  <c r="AS45" i="42"/>
  <c r="AS47" i="42" s="1"/>
  <c r="AU45" i="42"/>
  <c r="AM47" i="30"/>
  <c r="AS45" i="30"/>
  <c r="AS47" i="30" s="1"/>
  <c r="AU45" i="30"/>
  <c r="AO45" i="44"/>
  <c r="AO45" i="30"/>
  <c r="W18" i="28"/>
  <c r="AO48" i="36"/>
  <c r="BA48" i="36" s="1"/>
  <c r="BA35" i="36"/>
  <c r="I8" i="28"/>
  <c r="W48" i="46"/>
  <c r="W47" i="43"/>
  <c r="AC45" i="43"/>
  <c r="AC47" i="43" s="1"/>
  <c r="AE45" i="43"/>
  <c r="AM47" i="41"/>
  <c r="AS45" i="41"/>
  <c r="AS47" i="41" s="1"/>
  <c r="AU45" i="41"/>
  <c r="O8" i="28"/>
  <c r="Y48" i="46"/>
  <c r="Y45" i="43"/>
  <c r="AM47" i="37"/>
  <c r="AS45" i="37"/>
  <c r="AS47" i="37" s="1"/>
  <c r="AU45" i="37"/>
  <c r="AM47" i="43"/>
  <c r="AS45" i="43"/>
  <c r="AS47" i="43" s="1"/>
  <c r="AU45" i="43"/>
  <c r="W21" i="28"/>
  <c r="BA35" i="33"/>
  <c r="AO45" i="43"/>
  <c r="W47" i="38"/>
  <c r="AC45" i="38"/>
  <c r="AC47" i="38" s="1"/>
  <c r="AE45" i="38"/>
  <c r="AM47" i="31"/>
  <c r="AS45" i="31"/>
  <c r="AS47" i="31" s="1"/>
  <c r="AU45" i="31"/>
  <c r="W47" i="35"/>
  <c r="AC45" i="35"/>
  <c r="AC47" i="35" s="1"/>
  <c r="AE45" i="35"/>
  <c r="W47" i="40"/>
  <c r="AC45" i="40"/>
  <c r="AC47" i="40" s="1"/>
  <c r="AE45" i="40"/>
  <c r="Y45" i="35"/>
  <c r="W47" i="45"/>
  <c r="AC45" i="45"/>
  <c r="AC47" i="45" s="1"/>
  <c r="AE45" i="45"/>
  <c r="AS48" i="39"/>
  <c r="AO45" i="31"/>
  <c r="W47" i="30"/>
  <c r="AC45" i="30"/>
  <c r="AC47" i="30" s="1"/>
  <c r="AE45" i="30"/>
  <c r="Q58" i="55"/>
  <c r="I8" i="10" s="1"/>
  <c r="W42" i="55"/>
  <c r="Y47" i="40"/>
  <c r="AI45" i="40"/>
  <c r="AI47" i="40" s="1"/>
  <c r="AK45" i="40"/>
  <c r="AM47" i="45"/>
  <c r="AS45" i="45"/>
  <c r="AS47" i="45" s="1"/>
  <c r="AU45" i="45"/>
  <c r="AO47" i="36"/>
  <c r="AY45" i="36"/>
  <c r="AY47" i="36" s="1"/>
  <c r="AW18" i="7" s="1"/>
  <c r="BA45" i="36"/>
  <c r="Y47" i="45"/>
  <c r="AI45" i="45"/>
  <c r="AI47" i="45" s="1"/>
  <c r="AK45" i="45"/>
  <c r="AM47" i="40"/>
  <c r="AS45" i="40"/>
  <c r="AS47" i="40" s="1"/>
  <c r="AU45" i="40"/>
  <c r="Q21" i="7"/>
  <c r="M26" i="28"/>
  <c r="G38" i="10" s="1"/>
  <c r="G42" i="10" s="1"/>
  <c r="AM47" i="36"/>
  <c r="AS45" i="36"/>
  <c r="AS47" i="36" s="1"/>
  <c r="AU45" i="36"/>
  <c r="W47" i="36"/>
  <c r="AC45" i="36"/>
  <c r="AC47" i="36" s="1"/>
  <c r="AE45" i="36"/>
  <c r="AO15" i="7"/>
  <c r="AI48" i="39"/>
  <c r="Q18" i="7"/>
  <c r="AY48" i="36"/>
  <c r="AM45" i="35"/>
  <c r="AO45" i="35" s="1"/>
  <c r="S47" i="35"/>
  <c r="S48" i="35" s="1"/>
  <c r="Y47" i="36"/>
  <c r="AI45" i="36"/>
  <c r="AI47" i="36" s="1"/>
  <c r="AK45" i="36"/>
  <c r="O15" i="28"/>
  <c r="Y48" i="39"/>
  <c r="AK48" i="39" s="1"/>
  <c r="AK47" i="39"/>
  <c r="Q26" i="28"/>
  <c r="E39" i="10" s="1"/>
  <c r="AO45" i="40"/>
  <c r="AK48" i="46"/>
  <c r="AE48" i="46"/>
  <c r="AE47" i="46"/>
  <c r="AM45" i="33"/>
  <c r="S47" i="33"/>
  <c r="S48" i="33" s="1"/>
  <c r="AK15" i="7"/>
  <c r="AC48" i="39"/>
  <c r="W47" i="34"/>
  <c r="AC45" i="34"/>
  <c r="AC47" i="34" s="1"/>
  <c r="AE45" i="34"/>
  <c r="AK47" i="46"/>
  <c r="I15" i="28"/>
  <c r="W48" i="39"/>
  <c r="AE48" i="39" s="1"/>
  <c r="AE47" i="39"/>
  <c r="W47" i="32"/>
  <c r="AC45" i="32"/>
  <c r="AC47" i="32" s="1"/>
  <c r="AE45" i="32"/>
  <c r="W47" i="44"/>
  <c r="AC45" i="44"/>
  <c r="AC47" i="44" s="1"/>
  <c r="AE45" i="44"/>
  <c r="U15" i="28"/>
  <c r="AU47" i="39"/>
  <c r="U8" i="28"/>
  <c r="AM48" i="46"/>
  <c r="AU48" i="46" s="1"/>
  <c r="Y47" i="34"/>
  <c r="AI45" i="34"/>
  <c r="AI47" i="34" s="1"/>
  <c r="AK45" i="34"/>
  <c r="O25" i="49"/>
  <c r="W47" i="31"/>
  <c r="AC45" i="31"/>
  <c r="AC47" i="31" s="1"/>
  <c r="AE45" i="31"/>
  <c r="Y45" i="44"/>
  <c r="W47" i="42"/>
  <c r="AC45" i="42"/>
  <c r="AC47" i="42" s="1"/>
  <c r="AE45" i="42"/>
  <c r="Y47" i="33"/>
  <c r="AI45" i="33"/>
  <c r="AI47" i="33" s="1"/>
  <c r="AK45" i="33"/>
  <c r="AM47" i="34"/>
  <c r="AS45" i="34"/>
  <c r="AS47" i="34" s="1"/>
  <c r="AU45" i="34"/>
  <c r="Y47" i="37"/>
  <c r="AI45" i="37"/>
  <c r="AI47" i="37" s="1"/>
  <c r="AK45" i="37"/>
  <c r="AO47" i="39"/>
  <c r="AY45" i="39"/>
  <c r="AY47" i="39" s="1"/>
  <c r="BA45" i="39"/>
  <c r="Y45" i="38"/>
  <c r="Q19" i="7"/>
  <c r="AO45" i="46"/>
  <c r="AO47" i="46" s="1"/>
  <c r="Y45" i="31"/>
  <c r="AM47" i="32"/>
  <c r="AS45" i="32"/>
  <c r="AS47" i="32" s="1"/>
  <c r="AU45" i="32"/>
  <c r="W47" i="37"/>
  <c r="AC45" i="37"/>
  <c r="AC47" i="37" s="1"/>
  <c r="AE45" i="37"/>
  <c r="Y45" i="42"/>
  <c r="W47" i="33"/>
  <c r="AC45" i="33"/>
  <c r="AC47" i="33" s="1"/>
  <c r="AE45" i="33"/>
  <c r="AO45" i="34"/>
  <c r="AO47" i="35" l="1"/>
  <c r="AY45" i="35"/>
  <c r="AY47" i="35" s="1"/>
  <c r="BA45" i="35"/>
  <c r="G50" i="10"/>
  <c r="G55" i="10" s="1"/>
  <c r="G56" i="10" s="1"/>
  <c r="K56" i="10" s="1"/>
  <c r="E12" i="9"/>
  <c r="I23" i="28"/>
  <c r="W48" i="31"/>
  <c r="AE48" i="31" s="1"/>
  <c r="AE47" i="31"/>
  <c r="U17" i="28"/>
  <c r="AU47" i="37"/>
  <c r="AM48" i="37"/>
  <c r="AU48" i="37" s="1"/>
  <c r="AS26" i="7"/>
  <c r="AS48" i="30"/>
  <c r="K60" i="53"/>
  <c r="K61" i="53" s="1"/>
  <c r="M61" i="53" s="1"/>
  <c r="Q61" i="53" s="1"/>
  <c r="W61" i="53" s="1"/>
  <c r="AO47" i="34"/>
  <c r="AY45" i="34"/>
  <c r="AY47" i="34" s="1"/>
  <c r="BA45" i="34"/>
  <c r="AO47" i="40"/>
  <c r="AY45" i="40"/>
  <c r="AY47" i="40" s="1"/>
  <c r="BA45" i="40"/>
  <c r="U23" i="28"/>
  <c r="AM48" i="31"/>
  <c r="AU48" i="31" s="1"/>
  <c r="AU47" i="31"/>
  <c r="U24" i="28"/>
  <c r="AM48" i="30"/>
  <c r="AU48" i="30" s="1"/>
  <c r="AU47" i="30"/>
  <c r="W55" i="53"/>
  <c r="W60" i="53" s="1"/>
  <c r="Q60" i="53"/>
  <c r="Q62" i="53" s="1"/>
  <c r="I23" i="10" s="1"/>
  <c r="AW17" i="7"/>
  <c r="AY48" i="37"/>
  <c r="W26" i="28"/>
  <c r="E40" i="10" s="1"/>
  <c r="E42" i="10" s="1"/>
  <c r="AA17" i="28"/>
  <c r="BA47" i="37"/>
  <c r="AO48" i="37"/>
  <c r="BA48" i="37" s="1"/>
  <c r="AO47" i="31"/>
  <c r="AY45" i="31"/>
  <c r="AY47" i="31" s="1"/>
  <c r="BA45" i="31"/>
  <c r="AK16" i="7"/>
  <c r="AC48" i="38"/>
  <c r="AS12" i="7"/>
  <c r="AS48" i="42"/>
  <c r="Y47" i="38"/>
  <c r="AI45" i="38"/>
  <c r="AI47" i="38" s="1"/>
  <c r="AK45" i="38"/>
  <c r="AS9" i="7"/>
  <c r="AS48" i="45"/>
  <c r="I16" i="28"/>
  <c r="W48" i="38"/>
  <c r="AE48" i="38" s="1"/>
  <c r="AE47" i="38"/>
  <c r="U12" i="28"/>
  <c r="AM48" i="42"/>
  <c r="AU48" i="42" s="1"/>
  <c r="AU47" i="42"/>
  <c r="AO24" i="7"/>
  <c r="AI48" i="32"/>
  <c r="AK21" i="7"/>
  <c r="AC48" i="33"/>
  <c r="AO17" i="7"/>
  <c r="AI48" i="37"/>
  <c r="U9" i="28"/>
  <c r="AM48" i="45"/>
  <c r="AU48" i="45" s="1"/>
  <c r="AU47" i="45"/>
  <c r="O22" i="28"/>
  <c r="Y48" i="32"/>
  <c r="AK48" i="32" s="1"/>
  <c r="AK47" i="32"/>
  <c r="AS25" i="7"/>
  <c r="AS48" i="31"/>
  <c r="Y47" i="42"/>
  <c r="AI45" i="42"/>
  <c r="AI47" i="42" s="1"/>
  <c r="AK45" i="42"/>
  <c r="O17" i="28"/>
  <c r="Y48" i="37"/>
  <c r="AK48" i="37" s="1"/>
  <c r="AK47" i="37"/>
  <c r="AK20" i="7"/>
  <c r="AC48" i="34"/>
  <c r="AK9" i="7"/>
  <c r="AC48" i="45"/>
  <c r="AS10" i="7"/>
  <c r="AS48" i="44"/>
  <c r="AK17" i="7"/>
  <c r="AC48" i="37"/>
  <c r="AO14" i="7"/>
  <c r="AI48" i="40"/>
  <c r="I9" i="28"/>
  <c r="W48" i="45"/>
  <c r="AE48" i="45" s="1"/>
  <c r="AE47" i="45"/>
  <c r="AO47" i="43"/>
  <c r="AY45" i="43"/>
  <c r="AY47" i="43" s="1"/>
  <c r="BA45" i="43"/>
  <c r="Y47" i="43"/>
  <c r="AI45" i="43"/>
  <c r="AI47" i="43" s="1"/>
  <c r="AK45" i="43"/>
  <c r="AO47" i="30"/>
  <c r="AY45" i="30"/>
  <c r="AY47" i="30" s="1"/>
  <c r="BA45" i="30"/>
  <c r="U10" i="28"/>
  <c r="AM48" i="44"/>
  <c r="AU48" i="44" s="1"/>
  <c r="AU47" i="44"/>
  <c r="AW9" i="7"/>
  <c r="AY48" i="45"/>
  <c r="O20" i="28"/>
  <c r="Y48" i="34"/>
  <c r="AK48" i="34" s="1"/>
  <c r="AK47" i="34"/>
  <c r="AS14" i="7"/>
  <c r="AS48" i="40"/>
  <c r="O14" i="28"/>
  <c r="AK47" i="40"/>
  <c r="Y48" i="40"/>
  <c r="AK48" i="40" s="1"/>
  <c r="Y47" i="35"/>
  <c r="AI45" i="35"/>
  <c r="AI47" i="35" s="1"/>
  <c r="AK45" i="35"/>
  <c r="AO47" i="44"/>
  <c r="AY45" i="44"/>
  <c r="AY47" i="44" s="1"/>
  <c r="BA45" i="44"/>
  <c r="AA9" i="28"/>
  <c r="BA47" i="45"/>
  <c r="AO48" i="45"/>
  <c r="BA48" i="45" s="1"/>
  <c r="AK13" i="7"/>
  <c r="AC48" i="41"/>
  <c r="I17" i="28"/>
  <c r="W48" i="37"/>
  <c r="AE48" i="37" s="1"/>
  <c r="AE47" i="37"/>
  <c r="U14" i="28"/>
  <c r="AM48" i="40"/>
  <c r="AU48" i="40" s="1"/>
  <c r="AU47" i="40"/>
  <c r="AK10" i="7"/>
  <c r="AC48" i="44"/>
  <c r="AK18" i="7"/>
  <c r="AC48" i="36"/>
  <c r="AK14" i="7"/>
  <c r="AC48" i="40"/>
  <c r="I13" i="28"/>
  <c r="I25" i="28" s="1"/>
  <c r="I31" i="28" s="1"/>
  <c r="AK27" i="7" s="1"/>
  <c r="W48" i="41"/>
  <c r="AE48" i="41" s="1"/>
  <c r="AE47" i="41"/>
  <c r="AA15" i="28"/>
  <c r="BA47" i="39"/>
  <c r="AO48" i="39"/>
  <c r="BA48" i="39" s="1"/>
  <c r="AS24" i="7"/>
  <c r="AS48" i="32"/>
  <c r="U22" i="28"/>
  <c r="AM48" i="32"/>
  <c r="AU48" i="32" s="1"/>
  <c r="AU47" i="32"/>
  <c r="I10" i="28"/>
  <c r="W48" i="44"/>
  <c r="AE48" i="44" s="1"/>
  <c r="AE47" i="44"/>
  <c r="I18" i="28"/>
  <c r="W48" i="36"/>
  <c r="AE48" i="36" s="1"/>
  <c r="AE47" i="36"/>
  <c r="I14" i="28"/>
  <c r="W48" i="40"/>
  <c r="AE48" i="40" s="1"/>
  <c r="AE47" i="40"/>
  <c r="AS13" i="7"/>
  <c r="AS48" i="41"/>
  <c r="AO26" i="7"/>
  <c r="AI48" i="30"/>
  <c r="AM47" i="35"/>
  <c r="AS45" i="35"/>
  <c r="AS47" i="35" s="1"/>
  <c r="AU45" i="35"/>
  <c r="I21" i="28"/>
  <c r="W48" i="33"/>
  <c r="AE48" i="33" s="1"/>
  <c r="AE47" i="33"/>
  <c r="I20" i="28"/>
  <c r="W48" i="34"/>
  <c r="AE48" i="34" s="1"/>
  <c r="AE47" i="34"/>
  <c r="AS20" i="7"/>
  <c r="AS48" i="34"/>
  <c r="U20" i="28"/>
  <c r="AM48" i="34"/>
  <c r="AU48" i="34" s="1"/>
  <c r="AU47" i="34"/>
  <c r="AA58" i="55"/>
  <c r="I10" i="10" s="1"/>
  <c r="W58" i="55"/>
  <c r="M8" i="8" s="1"/>
  <c r="M10" i="8" s="1"/>
  <c r="AO21" i="7"/>
  <c r="AI48" i="33"/>
  <c r="AS11" i="7"/>
  <c r="AS48" i="43"/>
  <c r="U13" i="28"/>
  <c r="AM48" i="41"/>
  <c r="AU48" i="41" s="1"/>
  <c r="AU47" i="41"/>
  <c r="AW24" i="7"/>
  <c r="AY48" i="32"/>
  <c r="O24" i="28"/>
  <c r="Y48" i="30"/>
  <c r="AK48" i="30" s="1"/>
  <c r="AK47" i="30"/>
  <c r="Y47" i="41"/>
  <c r="AI45" i="41"/>
  <c r="AI47" i="41" s="1"/>
  <c r="AK45" i="41"/>
  <c r="AA22" i="28"/>
  <c r="AO48" i="32"/>
  <c r="BA48" i="32" s="1"/>
  <c r="BA47" i="32"/>
  <c r="O21" i="28"/>
  <c r="AK47" i="33"/>
  <c r="Y48" i="33"/>
  <c r="AK48" i="33" s="1"/>
  <c r="AM47" i="33"/>
  <c r="AS45" i="33"/>
  <c r="AS47" i="33" s="1"/>
  <c r="AU45" i="33"/>
  <c r="AS18" i="7"/>
  <c r="AS48" i="36"/>
  <c r="AO9" i="7"/>
  <c r="AI48" i="45"/>
  <c r="U11" i="28"/>
  <c r="AU47" i="43"/>
  <c r="AM48" i="43"/>
  <c r="AU48" i="43" s="1"/>
  <c r="AK24" i="7"/>
  <c r="AC48" i="32"/>
  <c r="AO45" i="33"/>
  <c r="U18" i="28"/>
  <c r="AM48" i="36"/>
  <c r="AU48" i="36" s="1"/>
  <c r="AU47" i="36"/>
  <c r="O9" i="28"/>
  <c r="Y48" i="45"/>
  <c r="AK48" i="45" s="1"/>
  <c r="AK47" i="45"/>
  <c r="AK19" i="7"/>
  <c r="AC48" i="35"/>
  <c r="AM47" i="38"/>
  <c r="AS45" i="38"/>
  <c r="AS47" i="38" s="1"/>
  <c r="AU45" i="38"/>
  <c r="AW13" i="7"/>
  <c r="AY48" i="41"/>
  <c r="AK25" i="7"/>
  <c r="AC48" i="31"/>
  <c r="AW15" i="7"/>
  <c r="AY48" i="39"/>
  <c r="AK12" i="7"/>
  <c r="AC48" i="42"/>
  <c r="I22" i="28"/>
  <c r="W48" i="32"/>
  <c r="AE48" i="32" s="1"/>
  <c r="AE47" i="32"/>
  <c r="I19" i="28"/>
  <c r="W48" i="35"/>
  <c r="AE48" i="35" s="1"/>
  <c r="AE47" i="35"/>
  <c r="AK11" i="7"/>
  <c r="AC48" i="43"/>
  <c r="AO47" i="38"/>
  <c r="AY45" i="38"/>
  <c r="AY47" i="38" s="1"/>
  <c r="BA45" i="38"/>
  <c r="AA13" i="28"/>
  <c r="AO48" i="41"/>
  <c r="BA48" i="41" s="1"/>
  <c r="BA47" i="41"/>
  <c r="I12" i="28"/>
  <c r="W48" i="42"/>
  <c r="AE48" i="42" s="1"/>
  <c r="AE47" i="42"/>
  <c r="I11" i="28"/>
  <c r="W48" i="43"/>
  <c r="AE48" i="43" s="1"/>
  <c r="AE47" i="43"/>
  <c r="Y47" i="31"/>
  <c r="AI45" i="31"/>
  <c r="AI47" i="31" s="1"/>
  <c r="AK45" i="31"/>
  <c r="Y47" i="44"/>
  <c r="AI45" i="44"/>
  <c r="AI47" i="44" s="1"/>
  <c r="AK45" i="44"/>
  <c r="AO18" i="7"/>
  <c r="AI48" i="36"/>
  <c r="AA18" i="28"/>
  <c r="BA47" i="36"/>
  <c r="AK26" i="7"/>
  <c r="AC48" i="30"/>
  <c r="AW12" i="7"/>
  <c r="AY48" i="42"/>
  <c r="AS17" i="7"/>
  <c r="AS48" i="37"/>
  <c r="AO20" i="7"/>
  <c r="AI48" i="34"/>
  <c r="AA8" i="28"/>
  <c r="AO48" i="46"/>
  <c r="BA48" i="46" s="1"/>
  <c r="BA47" i="46"/>
  <c r="O18" i="28"/>
  <c r="Y48" i="36"/>
  <c r="AK48" i="36" s="1"/>
  <c r="AK47" i="36"/>
  <c r="I24" i="28"/>
  <c r="W48" i="30"/>
  <c r="AE48" i="30" s="1"/>
  <c r="AE47" i="30"/>
  <c r="AA12" i="28"/>
  <c r="AO48" i="42"/>
  <c r="BA48" i="42" s="1"/>
  <c r="BA47" i="42"/>
  <c r="E43" i="10" l="1"/>
  <c r="E48" i="10" s="1"/>
  <c r="E49" i="10" s="1"/>
  <c r="K49" i="10" s="1"/>
  <c r="E11" i="9"/>
  <c r="I26" i="28"/>
  <c r="I37" i="10" s="1"/>
  <c r="O10" i="28"/>
  <c r="O25" i="28" s="1"/>
  <c r="Y48" i="44"/>
  <c r="AK48" i="44" s="1"/>
  <c r="AK47" i="44"/>
  <c r="AW25" i="7"/>
  <c r="AY48" i="31"/>
  <c r="AW20" i="7"/>
  <c r="AY48" i="34"/>
  <c r="AW10" i="7"/>
  <c r="AY48" i="44"/>
  <c r="AW26" i="7"/>
  <c r="AY48" i="30"/>
  <c r="AA23" i="28"/>
  <c r="AO48" i="31"/>
  <c r="BA48" i="31" s="1"/>
  <c r="BA47" i="31"/>
  <c r="AA20" i="28"/>
  <c r="AO48" i="34"/>
  <c r="BA48" i="34" s="1"/>
  <c r="BA47" i="34"/>
  <c r="AA10" i="28"/>
  <c r="AO48" i="44"/>
  <c r="BA48" i="44" s="1"/>
  <c r="BA47" i="44"/>
  <c r="AA24" i="28"/>
  <c r="AO48" i="30"/>
  <c r="BA48" i="30" s="1"/>
  <c r="BA47" i="30"/>
  <c r="M62" i="53"/>
  <c r="AO13" i="7"/>
  <c r="AI48" i="41"/>
  <c r="AO19" i="7"/>
  <c r="AI48" i="35"/>
  <c r="AO11" i="7"/>
  <c r="AI48" i="43"/>
  <c r="AO47" i="33"/>
  <c r="AY45" i="33"/>
  <c r="AY47" i="33" s="1"/>
  <c r="BA45" i="33"/>
  <c r="O13" i="28"/>
  <c r="Y48" i="41"/>
  <c r="AK48" i="41" s="1"/>
  <c r="AK47" i="41"/>
  <c r="O19" i="28"/>
  <c r="Y48" i="35"/>
  <c r="AK48" i="35" s="1"/>
  <c r="AK47" i="35"/>
  <c r="O11" i="28"/>
  <c r="Y48" i="43"/>
  <c r="AK48" i="43" s="1"/>
  <c r="AK47" i="43"/>
  <c r="AW11" i="7"/>
  <c r="AY48" i="43"/>
  <c r="O12" i="28"/>
  <c r="Y48" i="42"/>
  <c r="AK48" i="42" s="1"/>
  <c r="AK47" i="42"/>
  <c r="W62" i="53"/>
  <c r="M27" i="8" s="1"/>
  <c r="M30" i="8" s="1"/>
  <c r="O23" i="28"/>
  <c r="Y48" i="31"/>
  <c r="AK48" i="31" s="1"/>
  <c r="AK47" i="31"/>
  <c r="AA11" i="28"/>
  <c r="BA47" i="43"/>
  <c r="AO48" i="43"/>
  <c r="BA48" i="43" s="1"/>
  <c r="AO25" i="7"/>
  <c r="AI48" i="31"/>
  <c r="AO12" i="7"/>
  <c r="AI48" i="42"/>
  <c r="AO10" i="7"/>
  <c r="AI48" i="44"/>
  <c r="AS19" i="7"/>
  <c r="AS48" i="35"/>
  <c r="U19" i="28"/>
  <c r="AM48" i="35"/>
  <c r="AU48" i="35" s="1"/>
  <c r="AU47" i="35"/>
  <c r="AO16" i="7"/>
  <c r="AI48" i="38"/>
  <c r="AA14" i="28"/>
  <c r="AO48" i="40"/>
  <c r="BA48" i="40" s="1"/>
  <c r="BA47" i="40"/>
  <c r="AS16" i="7"/>
  <c r="AS48" i="38"/>
  <c r="O16" i="28"/>
  <c r="AK47" i="38"/>
  <c r="Y48" i="38"/>
  <c r="AK48" i="38" s="1"/>
  <c r="K159" i="11"/>
  <c r="M159" i="11" s="1"/>
  <c r="K154" i="11"/>
  <c r="M154" i="11" s="1"/>
  <c r="K149" i="11"/>
  <c r="M149" i="11" s="1"/>
  <c r="K144" i="11"/>
  <c r="M144" i="11" s="1"/>
  <c r="K139" i="11"/>
  <c r="M139" i="11" s="1"/>
  <c r="K157" i="11"/>
  <c r="M157" i="11" s="1"/>
  <c r="K151" i="11"/>
  <c r="M151" i="11" s="1"/>
  <c r="K140" i="11"/>
  <c r="M140" i="11" s="1"/>
  <c r="K143" i="11"/>
  <c r="M143" i="11" s="1"/>
  <c r="K138" i="11"/>
  <c r="M138" i="11" s="1"/>
  <c r="K136" i="11"/>
  <c r="M136" i="11" s="1"/>
  <c r="K158" i="11"/>
  <c r="M158" i="11" s="1"/>
  <c r="K150" i="11"/>
  <c r="M150" i="11" s="1"/>
  <c r="K142" i="11"/>
  <c r="M142" i="11" s="1"/>
  <c r="K135" i="11"/>
  <c r="M135" i="11" s="1"/>
  <c r="K156" i="11"/>
  <c r="M156" i="11" s="1"/>
  <c r="K141" i="11"/>
  <c r="M141" i="11" s="1"/>
  <c r="K153" i="11"/>
  <c r="M153" i="11" s="1"/>
  <c r="K160" i="11"/>
  <c r="M160" i="11" s="1"/>
  <c r="K145" i="11"/>
  <c r="M145" i="11" s="1"/>
  <c r="K137" i="11"/>
  <c r="M137" i="11" s="1"/>
  <c r="K152" i="11"/>
  <c r="M152" i="11" s="1"/>
  <c r="K148" i="11"/>
  <c r="M148" i="11" s="1"/>
  <c r="K147" i="11"/>
  <c r="M147" i="11" s="1"/>
  <c r="K146" i="11"/>
  <c r="M146" i="11" s="1"/>
  <c r="K155" i="11"/>
  <c r="M155" i="11" s="1"/>
  <c r="AW16" i="7"/>
  <c r="AY48" i="38"/>
  <c r="U16" i="28"/>
  <c r="U25" i="28" s="1"/>
  <c r="AU47" i="38"/>
  <c r="AM48" i="38"/>
  <c r="AU48" i="38" s="1"/>
  <c r="AS21" i="7"/>
  <c r="AS48" i="33"/>
  <c r="AA16" i="28"/>
  <c r="AO48" i="38"/>
  <c r="BA48" i="38" s="1"/>
  <c r="BA47" i="38"/>
  <c r="U21" i="28"/>
  <c r="AM48" i="33"/>
  <c r="AU48" i="33" s="1"/>
  <c r="AU47" i="33"/>
  <c r="AW19" i="7"/>
  <c r="AY48" i="35"/>
  <c r="AW14" i="7"/>
  <c r="AY48" i="40"/>
  <c r="AA19" i="28"/>
  <c r="AO48" i="35"/>
  <c r="BA48" i="35" s="1"/>
  <c r="BA47" i="35"/>
  <c r="U31" i="28" l="1"/>
  <c r="AS27" i="7" s="1"/>
  <c r="U26" i="28"/>
  <c r="I39" i="10" s="1"/>
  <c r="O31" i="28"/>
  <c r="AO27" i="7" s="1"/>
  <c r="O26" i="28"/>
  <c r="I38" i="10" s="1"/>
  <c r="M162" i="11"/>
  <c r="AW21" i="7"/>
  <c r="AY48" i="33"/>
  <c r="AA21" i="28"/>
  <c r="AA25" i="28" s="1"/>
  <c r="BA47" i="33"/>
  <c r="AO48" i="33"/>
  <c r="BA48" i="33" s="1"/>
  <c r="K71" i="11"/>
  <c r="M71" i="11" s="1"/>
  <c r="K66" i="11"/>
  <c r="M66" i="11" s="1"/>
  <c r="K61" i="11"/>
  <c r="M61" i="11" s="1"/>
  <c r="K104" i="11"/>
  <c r="M104" i="11" s="1"/>
  <c r="K105" i="11"/>
  <c r="M105" i="11" s="1"/>
  <c r="K99" i="11"/>
  <c r="M99" i="11" s="1"/>
  <c r="K98" i="11"/>
  <c r="M98" i="11" s="1"/>
  <c r="K69" i="11"/>
  <c r="M69" i="11" s="1"/>
  <c r="K60" i="11"/>
  <c r="M60" i="11" s="1"/>
  <c r="K59" i="11"/>
  <c r="M59" i="11" s="1"/>
  <c r="M133" i="11" s="1"/>
  <c r="K97" i="11"/>
  <c r="M97" i="11" s="1"/>
  <c r="K131" i="11"/>
  <c r="M131" i="11" s="1"/>
  <c r="K103" i="11"/>
  <c r="M103" i="11" s="1"/>
  <c r="K70" i="11"/>
  <c r="M70" i="11" s="1"/>
  <c r="K62" i="11"/>
  <c r="M62" i="11" s="1"/>
  <c r="AA31" i="28" l="1"/>
  <c r="AW27" i="7" s="1"/>
  <c r="AA26" i="28"/>
  <c r="I40" i="10" s="1"/>
  <c r="I42" i="10" s="1"/>
  <c r="E9" i="9"/>
  <c r="E15" i="9" s="1"/>
  <c r="M163" i="11"/>
  <c r="E8" i="9"/>
  <c r="M134" i="11"/>
  <c r="E14" i="9" l="1"/>
  <c r="K31" i="8"/>
  <c r="G19" i="6" s="1"/>
  <c r="G42" i="1" s="1"/>
  <c r="K22" i="8"/>
  <c r="G13" i="6" s="1"/>
  <c r="G24" i="1" s="1"/>
  <c r="K18" i="8"/>
  <c r="K14" i="8"/>
  <c r="G9" i="6" s="1"/>
  <c r="G12" i="1" s="1"/>
  <c r="BC8" i="7"/>
  <c r="AC8" i="5" s="1"/>
  <c r="G86" i="1" s="1"/>
  <c r="BC18" i="7"/>
  <c r="AC18" i="5" s="1"/>
  <c r="G216" i="1" s="1"/>
  <c r="BC16" i="7"/>
  <c r="AC16" i="5" s="1"/>
  <c r="G190" i="1" s="1"/>
  <c r="BC25" i="7"/>
  <c r="AC25" i="5" s="1"/>
  <c r="G307" i="1" s="1"/>
  <c r="BC19" i="7"/>
  <c r="AC19" i="5" s="1"/>
  <c r="BC22" i="7"/>
  <c r="AC22" i="5" s="1"/>
  <c r="G268" i="1" s="1"/>
  <c r="BC24" i="7"/>
  <c r="AC24" i="5" s="1"/>
  <c r="G294" i="1" s="1"/>
  <c r="BC20" i="7"/>
  <c r="AC20" i="5" s="1"/>
  <c r="G242" i="1" s="1"/>
  <c r="BC21" i="7"/>
  <c r="AC21" i="5" s="1"/>
  <c r="G255" i="1" s="1"/>
  <c r="K37" i="8"/>
  <c r="G27" i="6" s="1"/>
  <c r="G66" i="1" s="1"/>
  <c r="BC13" i="7"/>
  <c r="AC13" i="5" s="1"/>
  <c r="G151" i="1" s="1"/>
  <c r="W8" i="7"/>
  <c r="G8" i="5" s="1"/>
  <c r="G75" i="1" s="1"/>
  <c r="BC10" i="7"/>
  <c r="AC10" i="5" s="1"/>
  <c r="G112" i="1" s="1"/>
  <c r="BC15" i="7"/>
  <c r="AC15" i="5" s="1"/>
  <c r="G177" i="1" s="1"/>
  <c r="BC23" i="7"/>
  <c r="AC23" i="5" s="1"/>
  <c r="G281" i="1" s="1"/>
  <c r="BC14" i="7"/>
  <c r="AC14" i="5" s="1"/>
  <c r="G164" i="1" s="1"/>
  <c r="BC17" i="7"/>
  <c r="AC17" i="5" s="1"/>
  <c r="G203" i="1" s="1"/>
  <c r="BC12" i="7"/>
  <c r="AC12" i="5" s="1"/>
  <c r="G138" i="1" s="1"/>
  <c r="K34" i="8"/>
  <c r="G22" i="6" s="1"/>
  <c r="G51" i="1" s="1"/>
  <c r="BC11" i="7"/>
  <c r="AC11" i="5" s="1"/>
  <c r="G125" i="1" s="1"/>
  <c r="AE8" i="7"/>
  <c r="S8" i="5" s="1"/>
  <c r="G81" i="1" s="1"/>
  <c r="BC9" i="7"/>
  <c r="AC9" i="5" s="1"/>
  <c r="G99" i="1" s="1"/>
  <c r="K32" i="8"/>
  <c r="G20" i="6" s="1"/>
  <c r="G45" i="1" s="1"/>
  <c r="BC27" i="7"/>
  <c r="AC27" i="5" s="1"/>
  <c r="G333" i="1" s="1"/>
  <c r="AA8" i="7"/>
  <c r="M8" i="5" s="1"/>
  <c r="G78" i="1" s="1"/>
  <c r="AI8" i="7"/>
  <c r="Y8" i="5" s="1"/>
  <c r="G84" i="1" s="1"/>
  <c r="K33" i="8"/>
  <c r="G21" i="6" s="1"/>
  <c r="G48" i="1" s="1"/>
  <c r="K17" i="8"/>
  <c r="G10" i="6" s="1"/>
  <c r="G15" i="1" s="1"/>
  <c r="K39" i="8"/>
  <c r="G26" i="6" s="1"/>
  <c r="G63" i="1" s="1"/>
  <c r="K38" i="8"/>
  <c r="G25" i="6" s="1"/>
  <c r="G60" i="1" s="1"/>
  <c r="AI21" i="7"/>
  <c r="Y21" i="5" s="1"/>
  <c r="G253" i="1" s="1"/>
  <c r="AI15" i="7"/>
  <c r="Y15" i="5" s="1"/>
  <c r="G175" i="1" s="1"/>
  <c r="W24" i="7"/>
  <c r="G24" i="5" s="1"/>
  <c r="G283" i="1" s="1"/>
  <c r="W19" i="7"/>
  <c r="G19" i="5" s="1"/>
  <c r="W14" i="7"/>
  <c r="G14" i="5" s="1"/>
  <c r="G153" i="1" s="1"/>
  <c r="AA9" i="7"/>
  <c r="M9" i="5" s="1"/>
  <c r="G91" i="1" s="1"/>
  <c r="AE26" i="7"/>
  <c r="S26" i="5" s="1"/>
  <c r="G315" i="1" s="1"/>
  <c r="AA17" i="7"/>
  <c r="M17" i="5" s="1"/>
  <c r="G195" i="1" s="1"/>
  <c r="W16" i="7"/>
  <c r="G16" i="5" s="1"/>
  <c r="G179" i="1" s="1"/>
  <c r="W17" i="7"/>
  <c r="G17" i="5" s="1"/>
  <c r="G192" i="1" s="1"/>
  <c r="AE16" i="7"/>
  <c r="S16" i="5" s="1"/>
  <c r="G185" i="1" s="1"/>
  <c r="W25" i="7"/>
  <c r="G25" i="5" s="1"/>
  <c r="G296" i="1" s="1"/>
  <c r="AI10" i="7"/>
  <c r="Y10" i="5" s="1"/>
  <c r="G110" i="1" s="1"/>
  <c r="W11" i="7"/>
  <c r="G11" i="5" s="1"/>
  <c r="G114" i="1" s="1"/>
  <c r="AA21" i="7"/>
  <c r="M21" i="5" s="1"/>
  <c r="G247" i="1" s="1"/>
  <c r="AA15" i="7"/>
  <c r="M15" i="5" s="1"/>
  <c r="G169" i="1" s="1"/>
  <c r="W20" i="7"/>
  <c r="G20" i="5" s="1"/>
  <c r="G231" i="1" s="1"/>
  <c r="W12" i="7"/>
  <c r="G12" i="5" s="1"/>
  <c r="G127" i="1" s="1"/>
  <c r="W21" i="7"/>
  <c r="G21" i="5" s="1"/>
  <c r="G244" i="1" s="1"/>
  <c r="AE20" i="7"/>
  <c r="S20" i="5" s="1"/>
  <c r="G237" i="1" s="1"/>
  <c r="AA19" i="7"/>
  <c r="M19" i="5" s="1"/>
  <c r="AI26" i="7"/>
  <c r="Y26" i="5" s="1"/>
  <c r="G318" i="1" s="1"/>
  <c r="AE11" i="7"/>
  <c r="S11" i="5" s="1"/>
  <c r="G120" i="1" s="1"/>
  <c r="W9" i="7"/>
  <c r="G9" i="5" s="1"/>
  <c r="G88" i="1" s="1"/>
  <c r="W10" i="7"/>
  <c r="G10" i="5" s="1"/>
  <c r="G101" i="1" s="1"/>
  <c r="W15" i="7"/>
  <c r="G15" i="5" s="1"/>
  <c r="G166" i="1" s="1"/>
  <c r="AE10" i="7"/>
  <c r="S10" i="5" s="1"/>
  <c r="G107" i="1" s="1"/>
  <c r="AE25" i="7"/>
  <c r="S25" i="5" s="1"/>
  <c r="G302" i="1" s="1"/>
  <c r="AA20" i="7"/>
  <c r="M20" i="5" s="1"/>
  <c r="G234" i="1" s="1"/>
  <c r="AI12" i="7"/>
  <c r="Y12" i="5" s="1"/>
  <c r="G136" i="1" s="1"/>
  <c r="AE9" i="7"/>
  <c r="S9" i="5" s="1"/>
  <c r="G94" i="1" s="1"/>
  <c r="AE14" i="7"/>
  <c r="S14" i="5" s="1"/>
  <c r="G159" i="1" s="1"/>
  <c r="AE17" i="7"/>
  <c r="S17" i="5" s="1"/>
  <c r="G198" i="1" s="1"/>
  <c r="AI14" i="7"/>
  <c r="Y14" i="5" s="1"/>
  <c r="G162" i="1" s="1"/>
  <c r="W26" i="7"/>
  <c r="G26" i="5" s="1"/>
  <c r="G309" i="1" s="1"/>
  <c r="W18" i="7"/>
  <c r="G18" i="5" s="1"/>
  <c r="G205" i="1" s="1"/>
  <c r="AA11" i="7"/>
  <c r="M11" i="5" s="1"/>
  <c r="G117" i="1" s="1"/>
  <c r="AE12" i="7"/>
  <c r="S12" i="5" s="1"/>
  <c r="G133" i="1" s="1"/>
  <c r="W13" i="7"/>
  <c r="G13" i="5" s="1"/>
  <c r="G140" i="1" s="1"/>
  <c r="AI17" i="7"/>
  <c r="Y17" i="5" s="1"/>
  <c r="G201" i="1" s="1"/>
  <c r="AI16" i="7"/>
  <c r="Y16" i="5" s="1"/>
  <c r="G188" i="1" s="1"/>
  <c r="AE15" i="7"/>
  <c r="S15" i="5" s="1"/>
  <c r="G172" i="1" s="1"/>
  <c r="AE19" i="7"/>
  <c r="S19" i="5" s="1"/>
  <c r="AE13" i="7"/>
  <c r="S13" i="5" s="1"/>
  <c r="G146" i="1" s="1"/>
  <c r="AA12" i="7"/>
  <c r="M12" i="5" s="1"/>
  <c r="G130" i="1" s="1"/>
  <c r="AA10" i="7"/>
  <c r="M10" i="5" s="1"/>
  <c r="G104" i="1" s="1"/>
  <c r="AE24" i="7"/>
  <c r="S24" i="5" s="1"/>
  <c r="G289" i="1" s="1"/>
  <c r="AA13" i="7"/>
  <c r="M13" i="5" s="1"/>
  <c r="G143" i="1" s="1"/>
  <c r="AA25" i="7"/>
  <c r="M25" i="5" s="1"/>
  <c r="G299" i="1" s="1"/>
  <c r="AI13" i="7"/>
  <c r="Y13" i="5" s="1"/>
  <c r="G149" i="1" s="1"/>
  <c r="AE21" i="7"/>
  <c r="S21" i="5" s="1"/>
  <c r="G250" i="1" s="1"/>
  <c r="AI18" i="7"/>
  <c r="Y18" i="5" s="1"/>
  <c r="G214" i="1" s="1"/>
  <c r="AA16" i="7"/>
  <c r="M16" i="5" s="1"/>
  <c r="G182" i="1" s="1"/>
  <c r="AA26" i="7"/>
  <c r="M26" i="5" s="1"/>
  <c r="G312" i="1" s="1"/>
  <c r="AI25" i="7"/>
  <c r="Y25" i="5" s="1"/>
  <c r="G305" i="1" s="1"/>
  <c r="AI9" i="7"/>
  <c r="Y9" i="5" s="1"/>
  <c r="G97" i="1" s="1"/>
  <c r="K10" i="8"/>
  <c r="G8" i="6" s="1"/>
  <c r="G9" i="1" s="1"/>
  <c r="AI20" i="7"/>
  <c r="Y20" i="5" s="1"/>
  <c r="G240" i="1" s="1"/>
  <c r="AI19" i="7"/>
  <c r="Y19" i="5" s="1"/>
  <c r="AA24" i="7"/>
  <c r="M24" i="5" s="1"/>
  <c r="G286" i="1" s="1"/>
  <c r="AI24" i="7"/>
  <c r="Y24" i="5" s="1"/>
  <c r="G292" i="1" s="1"/>
  <c r="AE18" i="7"/>
  <c r="S18" i="5" s="1"/>
  <c r="G211" i="1" s="1"/>
  <c r="AA18" i="7"/>
  <c r="M18" i="5" s="1"/>
  <c r="G208" i="1" s="1"/>
  <c r="AA14" i="7"/>
  <c r="M14" i="5" s="1"/>
  <c r="G156" i="1" s="1"/>
  <c r="AI11" i="7"/>
  <c r="Y11" i="5" s="1"/>
  <c r="G123" i="1" s="1"/>
  <c r="K19" i="8"/>
  <c r="G12" i="6" s="1"/>
  <c r="G21" i="1" s="1"/>
  <c r="K30" i="8"/>
  <c r="G18" i="6" s="1"/>
  <c r="G39" i="1" s="1"/>
  <c r="W27" i="7"/>
  <c r="G27" i="5" s="1"/>
  <c r="G322" i="1" s="1"/>
  <c r="AE27" i="7"/>
  <c r="S27" i="5" s="1"/>
  <c r="G328" i="1" s="1"/>
  <c r="AA27" i="7"/>
  <c r="M27" i="5" s="1"/>
  <c r="G325" i="1" s="1"/>
  <c r="AI27" i="7"/>
  <c r="Y27" i="5" s="1"/>
  <c r="G331" i="1" s="1"/>
  <c r="I57" i="10"/>
  <c r="I62" i="10" s="1"/>
  <c r="I63" i="10" s="1"/>
  <c r="K63" i="10" s="1"/>
  <c r="E13" i="9"/>
  <c r="G218" i="1" l="1"/>
  <c r="G28" i="5"/>
  <c r="G335" i="1" s="1"/>
  <c r="G224" i="1"/>
  <c r="S28" i="5"/>
  <c r="G341" i="1" s="1"/>
  <c r="Y28" i="5"/>
  <c r="G344" i="1" s="1"/>
  <c r="G227" i="1"/>
  <c r="G229" i="1"/>
  <c r="AC28" i="5"/>
  <c r="G346" i="1" s="1"/>
  <c r="E18" i="9"/>
  <c r="K169" i="11"/>
  <c r="M169" i="11" s="1"/>
  <c r="K174" i="11"/>
  <c r="M174" i="11" s="1"/>
  <c r="K166" i="11"/>
  <c r="M166" i="11" s="1"/>
  <c r="K171" i="11"/>
  <c r="M171" i="11" s="1"/>
  <c r="K165" i="11"/>
  <c r="M165" i="11" s="1"/>
  <c r="K168" i="11"/>
  <c r="M168" i="11" s="1"/>
  <c r="K167" i="11"/>
  <c r="M167" i="11" s="1"/>
  <c r="K173" i="11"/>
  <c r="M173" i="11" s="1"/>
  <c r="K172" i="11"/>
  <c r="M172" i="11" s="1"/>
  <c r="K164" i="11"/>
  <c r="M164" i="11" s="1"/>
  <c r="M176" i="11" s="1"/>
  <c r="K170" i="11"/>
  <c r="M170" i="11" s="1"/>
  <c r="G221" i="1"/>
  <c r="M28" i="5"/>
  <c r="G338" i="1" s="1"/>
  <c r="G31" i="8"/>
  <c r="E19" i="6" s="1"/>
  <c r="G41" i="1" s="1"/>
  <c r="G25" i="8"/>
  <c r="E14" i="6" s="1"/>
  <c r="G26" i="1" s="1"/>
  <c r="G23" i="8"/>
  <c r="E15" i="6" s="1"/>
  <c r="G29" i="1" s="1"/>
  <c r="G24" i="8"/>
  <c r="E17" i="6" s="1"/>
  <c r="G35" i="1" s="1"/>
  <c r="G14" i="8"/>
  <c r="E9" i="6" s="1"/>
  <c r="G11" i="1" s="1"/>
  <c r="G35" i="8"/>
  <c r="E23" i="6" s="1"/>
  <c r="G53" i="1" s="1"/>
  <c r="G8" i="7"/>
  <c r="E8" i="5" s="1"/>
  <c r="G74" i="1" s="1"/>
  <c r="G41" i="8"/>
  <c r="E29" i="6" s="1"/>
  <c r="G71" i="1" s="1"/>
  <c r="G40" i="8"/>
  <c r="E24" i="6" s="1"/>
  <c r="G56" i="1" s="1"/>
  <c r="G22" i="8"/>
  <c r="E13" i="6" s="1"/>
  <c r="G23" i="1" s="1"/>
  <c r="O8" i="7"/>
  <c r="Q8" i="5" s="1"/>
  <c r="G80" i="1" s="1"/>
  <c r="G26" i="8"/>
  <c r="E16" i="6" s="1"/>
  <c r="G32" i="1" s="1"/>
  <c r="G18" i="8"/>
  <c r="E11" i="6" s="1"/>
  <c r="G17" i="1" s="1"/>
  <c r="S8" i="7"/>
  <c r="W8" i="5" s="1"/>
  <c r="G83" i="1" s="1"/>
  <c r="G32" i="8"/>
  <c r="E20" i="6" s="1"/>
  <c r="G44" i="1" s="1"/>
  <c r="K8" i="7"/>
  <c r="K8" i="5" s="1"/>
  <c r="G77" i="1" s="1"/>
  <c r="G37" i="8"/>
  <c r="E27" i="6" s="1"/>
  <c r="G65" i="1" s="1"/>
  <c r="G33" i="8"/>
  <c r="E21" i="6" s="1"/>
  <c r="G47" i="1" s="1"/>
  <c r="G36" i="8"/>
  <c r="E28" i="6" s="1"/>
  <c r="G68" i="1" s="1"/>
  <c r="G17" i="8"/>
  <c r="E10" i="6" s="1"/>
  <c r="G14" i="1" s="1"/>
  <c r="G34" i="8"/>
  <c r="E22" i="6" s="1"/>
  <c r="G50" i="1" s="1"/>
  <c r="G38" i="8"/>
  <c r="E25" i="6" s="1"/>
  <c r="G59" i="1" s="1"/>
  <c r="G39" i="8"/>
  <c r="E26" i="6" s="1"/>
  <c r="G62" i="1" s="1"/>
  <c r="G19" i="8"/>
  <c r="E12" i="6" s="1"/>
  <c r="G20" i="1" s="1"/>
  <c r="G10" i="8"/>
  <c r="E8" i="6" s="1"/>
  <c r="G8" i="1" s="1"/>
  <c r="G30" i="8"/>
  <c r="E18" i="6" s="1"/>
  <c r="G38" i="1" s="1"/>
  <c r="G14" i="7"/>
  <c r="E14" i="5" s="1"/>
  <c r="G152" i="1" s="1"/>
  <c r="O24" i="7"/>
  <c r="Q24" i="5" s="1"/>
  <c r="G288" i="1" s="1"/>
  <c r="G11" i="7"/>
  <c r="E11" i="5" s="1"/>
  <c r="G113" i="1" s="1"/>
  <c r="G13" i="7"/>
  <c r="E13" i="5" s="1"/>
  <c r="G139" i="1" s="1"/>
  <c r="G17" i="7"/>
  <c r="E17" i="5" s="1"/>
  <c r="G191" i="1" s="1"/>
  <c r="G10" i="7"/>
  <c r="E10" i="5" s="1"/>
  <c r="G100" i="1" s="1"/>
  <c r="G26" i="7"/>
  <c r="E26" i="5" s="1"/>
  <c r="G308" i="1" s="1"/>
  <c r="G16" i="7"/>
  <c r="E16" i="5" s="1"/>
  <c r="G178" i="1" s="1"/>
  <c r="K24" i="7"/>
  <c r="K24" i="5" s="1"/>
  <c r="G285" i="1" s="1"/>
  <c r="G24" i="7"/>
  <c r="E24" i="5" s="1"/>
  <c r="G282" i="1" s="1"/>
  <c r="K9" i="7"/>
  <c r="K9" i="5" s="1"/>
  <c r="G90" i="1" s="1"/>
  <c r="G27" i="7"/>
  <c r="E27" i="5" s="1"/>
  <c r="G321" i="1" s="1"/>
  <c r="G25" i="7"/>
  <c r="E25" i="5" s="1"/>
  <c r="G295" i="1" s="1"/>
  <c r="O10" i="7"/>
  <c r="Q10" i="5" s="1"/>
  <c r="G106" i="1" s="1"/>
  <c r="O13" i="7"/>
  <c r="Q13" i="5" s="1"/>
  <c r="G145" i="1" s="1"/>
  <c r="K11" i="7"/>
  <c r="K11" i="5" s="1"/>
  <c r="G116" i="1" s="1"/>
  <c r="O25" i="7"/>
  <c r="Q25" i="5" s="1"/>
  <c r="G301" i="1" s="1"/>
  <c r="G20" i="7"/>
  <c r="E20" i="5" s="1"/>
  <c r="G230" i="1" s="1"/>
  <c r="G18" i="7"/>
  <c r="E18" i="5" s="1"/>
  <c r="G204" i="1" s="1"/>
  <c r="S24" i="7"/>
  <c r="W24" i="5" s="1"/>
  <c r="G291" i="1" s="1"/>
  <c r="K10" i="7"/>
  <c r="K10" i="5" s="1"/>
  <c r="G103" i="1" s="1"/>
  <c r="K26" i="7"/>
  <c r="K26" i="5" s="1"/>
  <c r="G311" i="1" s="1"/>
  <c r="G19" i="7"/>
  <c r="E19" i="5" s="1"/>
  <c r="O20" i="7"/>
  <c r="Q20" i="5" s="1"/>
  <c r="G236" i="1" s="1"/>
  <c r="G21" i="7"/>
  <c r="E21" i="5" s="1"/>
  <c r="G243" i="1" s="1"/>
  <c r="K25" i="7"/>
  <c r="K25" i="5" s="1"/>
  <c r="G298" i="1" s="1"/>
  <c r="K15" i="7"/>
  <c r="K15" i="5" s="1"/>
  <c r="G168" i="1" s="1"/>
  <c r="O9" i="7"/>
  <c r="Q9" i="5" s="1"/>
  <c r="G93" i="1" s="1"/>
  <c r="K18" i="7"/>
  <c r="K18" i="5" s="1"/>
  <c r="G207" i="1" s="1"/>
  <c r="G9" i="7"/>
  <c r="E9" i="5" s="1"/>
  <c r="G87" i="1" s="1"/>
  <c r="G15" i="7"/>
  <c r="E15" i="5" s="1"/>
  <c r="G165" i="1" s="1"/>
  <c r="G12" i="7"/>
  <c r="E12" i="5" s="1"/>
  <c r="G126" i="1" s="1"/>
  <c r="K17" i="7"/>
  <c r="K17" i="5" s="1"/>
  <c r="G194" i="1" s="1"/>
  <c r="S20" i="7"/>
  <c r="W20" i="5" s="1"/>
  <c r="G239" i="1" s="1"/>
  <c r="O14" i="7"/>
  <c r="Q14" i="5" s="1"/>
  <c r="G158" i="1" s="1"/>
  <c r="K13" i="7"/>
  <c r="K13" i="5" s="1"/>
  <c r="G142" i="1" s="1"/>
  <c r="O18" i="7"/>
  <c r="Q18" i="5" s="1"/>
  <c r="G210" i="1" s="1"/>
  <c r="O12" i="7"/>
  <c r="Q12" i="5" s="1"/>
  <c r="G132" i="1" s="1"/>
  <c r="S17" i="7"/>
  <c r="W17" i="5" s="1"/>
  <c r="G200" i="1" s="1"/>
  <c r="S11" i="7"/>
  <c r="W11" i="5" s="1"/>
  <c r="G122" i="1" s="1"/>
  <c r="K19" i="7"/>
  <c r="S26" i="7"/>
  <c r="W26" i="5" s="1"/>
  <c r="G317" i="1" s="1"/>
  <c r="O15" i="7"/>
  <c r="Q15" i="5" s="1"/>
  <c r="G171" i="1" s="1"/>
  <c r="O11" i="7"/>
  <c r="Q11" i="5" s="1"/>
  <c r="G119" i="1" s="1"/>
  <c r="O16" i="7"/>
  <c r="Q16" i="5" s="1"/>
  <c r="G184" i="1" s="1"/>
  <c r="K12" i="7"/>
  <c r="K12" i="5" s="1"/>
  <c r="G129" i="1" s="1"/>
  <c r="S15" i="7"/>
  <c r="W15" i="5" s="1"/>
  <c r="G174" i="1" s="1"/>
  <c r="O21" i="7"/>
  <c r="Q21" i="5" s="1"/>
  <c r="G249" i="1" s="1"/>
  <c r="O17" i="7"/>
  <c r="Q17" i="5" s="1"/>
  <c r="G197" i="1" s="1"/>
  <c r="S10" i="7"/>
  <c r="W10" i="5" s="1"/>
  <c r="G109" i="1" s="1"/>
  <c r="O27" i="7"/>
  <c r="Q27" i="5" s="1"/>
  <c r="G327" i="1" s="1"/>
  <c r="S14" i="7"/>
  <c r="W14" i="5" s="1"/>
  <c r="G161" i="1" s="1"/>
  <c r="S12" i="7"/>
  <c r="W12" i="5" s="1"/>
  <c r="G135" i="1" s="1"/>
  <c r="K20" i="7"/>
  <c r="K20" i="5" s="1"/>
  <c r="G233" i="1" s="1"/>
  <c r="S16" i="7"/>
  <c r="W16" i="5" s="1"/>
  <c r="G187" i="1" s="1"/>
  <c r="S13" i="7"/>
  <c r="W13" i="5" s="1"/>
  <c r="G148" i="1" s="1"/>
  <c r="S25" i="7"/>
  <c r="W25" i="5" s="1"/>
  <c r="G304" i="1" s="1"/>
  <c r="O19" i="7"/>
  <c r="Q19" i="5" s="1"/>
  <c r="K16" i="7"/>
  <c r="K16" i="5" s="1"/>
  <c r="G181" i="1" s="1"/>
  <c r="K21" i="7"/>
  <c r="K21" i="5" s="1"/>
  <c r="G246" i="1" s="1"/>
  <c r="K14" i="7"/>
  <c r="K14" i="5" s="1"/>
  <c r="G155" i="1" s="1"/>
  <c r="O26" i="7"/>
  <c r="Q26" i="5" s="1"/>
  <c r="G314" i="1" s="1"/>
  <c r="S9" i="7"/>
  <c r="W9" i="5" s="1"/>
  <c r="G96" i="1" s="1"/>
  <c r="S27" i="7"/>
  <c r="W27" i="5" s="1"/>
  <c r="G330" i="1" s="1"/>
  <c r="S18" i="7"/>
  <c r="W18" i="5" s="1"/>
  <c r="G213" i="1" s="1"/>
  <c r="K27" i="7"/>
  <c r="K27" i="5" s="1"/>
  <c r="G324" i="1" s="1"/>
  <c r="S21" i="7"/>
  <c r="W21" i="5" s="1"/>
  <c r="G252" i="1" s="1"/>
  <c r="S19" i="7"/>
  <c r="W19" i="5" s="1"/>
  <c r="E10" i="9" l="1"/>
  <c r="M177" i="11"/>
  <c r="G226" i="1"/>
  <c r="W28" i="5"/>
  <c r="G343" i="1" s="1"/>
  <c r="G223" i="1"/>
  <c r="Q28" i="5"/>
  <c r="G340" i="1" s="1"/>
  <c r="G217" i="1"/>
  <c r="E28" i="5"/>
  <c r="G334" i="1" s="1"/>
  <c r="K19" i="5"/>
  <c r="G220" i="1" l="1"/>
  <c r="K28" i="5"/>
  <c r="G337" i="1" s="1"/>
  <c r="E17" i="9"/>
  <c r="E16" i="9"/>
  <c r="O31" i="8" l="1"/>
  <c r="I19" i="6" s="1"/>
  <c r="G43" i="1" s="1"/>
  <c r="O22" i="8"/>
  <c r="I13" i="6" s="1"/>
  <c r="G25" i="1" s="1"/>
  <c r="O18" i="8"/>
  <c r="O14" i="8"/>
  <c r="I9" i="6" s="1"/>
  <c r="G13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4" i="8"/>
  <c r="I22" i="6" s="1"/>
  <c r="G52" i="1" s="1"/>
  <c r="O37" i="8"/>
  <c r="I27" i="6" s="1"/>
  <c r="G67" i="1" s="1"/>
  <c r="O33" i="8"/>
  <c r="I21" i="6" s="1"/>
  <c r="G49" i="1" s="1"/>
  <c r="O17" i="8"/>
  <c r="I10" i="6" s="1"/>
  <c r="G16" i="1" s="1"/>
  <c r="O32" i="8"/>
  <c r="I20" i="6" s="1"/>
  <c r="G46" i="1" s="1"/>
  <c r="O38" i="8"/>
  <c r="I25" i="6" s="1"/>
  <c r="G61" i="1" s="1"/>
  <c r="O19" i="8"/>
  <c r="I12" i="6" s="1"/>
  <c r="G22" i="1" s="1"/>
  <c r="AU15" i="7"/>
  <c r="U15" i="5" s="1"/>
  <c r="G173" i="1" s="1"/>
  <c r="O39" i="8"/>
  <c r="I26" i="6" s="1"/>
  <c r="G64" i="1" s="1"/>
  <c r="AY18" i="7"/>
  <c r="AA18" i="5" s="1"/>
  <c r="G215" i="1" s="1"/>
  <c r="AM15" i="7"/>
  <c r="I15" i="5" s="1"/>
  <c r="G167" i="1" s="1"/>
  <c r="AQ15" i="7"/>
  <c r="O15" i="5" s="1"/>
  <c r="G170" i="1" s="1"/>
  <c r="AM21" i="7"/>
  <c r="I21" i="5" s="1"/>
  <c r="G245" i="1" s="1"/>
  <c r="AM25" i="7"/>
  <c r="I25" i="5" s="1"/>
  <c r="G297" i="1" s="1"/>
  <c r="AU18" i="7"/>
  <c r="U18" i="5" s="1"/>
  <c r="G212" i="1" s="1"/>
  <c r="AU12" i="7"/>
  <c r="U12" i="5" s="1"/>
  <c r="G134" i="1" s="1"/>
  <c r="AY24" i="7"/>
  <c r="AA24" i="5" s="1"/>
  <c r="G293" i="1" s="1"/>
  <c r="AM16" i="7"/>
  <c r="I16" i="5" s="1"/>
  <c r="G180" i="1" s="1"/>
  <c r="AY17" i="7"/>
  <c r="AA17" i="5" s="1"/>
  <c r="G202" i="1" s="1"/>
  <c r="AU14" i="7"/>
  <c r="U14" i="5" s="1"/>
  <c r="G160" i="1" s="1"/>
  <c r="AM18" i="7"/>
  <c r="I18" i="5" s="1"/>
  <c r="G206" i="1" s="1"/>
  <c r="O10" i="8"/>
  <c r="I8" i="6" s="1"/>
  <c r="G10" i="1" s="1"/>
  <c r="AM27" i="7"/>
  <c r="I27" i="5" s="1"/>
  <c r="G323" i="1" s="1"/>
  <c r="AM14" i="7"/>
  <c r="I14" i="5" s="1"/>
  <c r="G154" i="1" s="1"/>
  <c r="AQ14" i="7"/>
  <c r="O14" i="5" s="1"/>
  <c r="G157" i="1" s="1"/>
  <c r="AQ18" i="7"/>
  <c r="O18" i="5" s="1"/>
  <c r="G209" i="1" s="1"/>
  <c r="AM19" i="7"/>
  <c r="I19" i="5" s="1"/>
  <c r="AU25" i="7"/>
  <c r="U25" i="5" s="1"/>
  <c r="G303" i="1" s="1"/>
  <c r="AQ26" i="7"/>
  <c r="O26" i="5" s="1"/>
  <c r="G313" i="1" s="1"/>
  <c r="AM17" i="7"/>
  <c r="I17" i="5" s="1"/>
  <c r="G193" i="1" s="1"/>
  <c r="AM12" i="7"/>
  <c r="I12" i="5" s="1"/>
  <c r="G128" i="1" s="1"/>
  <c r="AQ20" i="7"/>
  <c r="O20" i="5" s="1"/>
  <c r="G235" i="1" s="1"/>
  <c r="AM24" i="7"/>
  <c r="I24" i="5" s="1"/>
  <c r="G284" i="1" s="1"/>
  <c r="AU20" i="7"/>
  <c r="U20" i="5" s="1"/>
  <c r="G238" i="1" s="1"/>
  <c r="AY15" i="7"/>
  <c r="AA15" i="5" s="1"/>
  <c r="G176" i="1" s="1"/>
  <c r="AQ21" i="7"/>
  <c r="O21" i="5" s="1"/>
  <c r="G248" i="1" s="1"/>
  <c r="AU9" i="7"/>
  <c r="U9" i="5" s="1"/>
  <c r="G95" i="1" s="1"/>
  <c r="AU24" i="7"/>
  <c r="U24" i="5" s="1"/>
  <c r="G290" i="1" s="1"/>
  <c r="AM9" i="7"/>
  <c r="I9" i="5" s="1"/>
  <c r="G89" i="1" s="1"/>
  <c r="AM10" i="7"/>
  <c r="I10" i="5" s="1"/>
  <c r="G102" i="1" s="1"/>
  <c r="AU13" i="7"/>
  <c r="U13" i="5" s="1"/>
  <c r="G147" i="1" s="1"/>
  <c r="AQ9" i="7"/>
  <c r="O9" i="5" s="1"/>
  <c r="G92" i="1" s="1"/>
  <c r="AU11" i="7"/>
  <c r="U11" i="5" s="1"/>
  <c r="G121" i="1" s="1"/>
  <c r="AQ17" i="7"/>
  <c r="O17" i="5" s="1"/>
  <c r="G196" i="1" s="1"/>
  <c r="AU17" i="7"/>
  <c r="U17" i="5" s="1"/>
  <c r="G199" i="1" s="1"/>
  <c r="AY12" i="7"/>
  <c r="AA12" i="5" s="1"/>
  <c r="G137" i="1" s="1"/>
  <c r="AU10" i="7"/>
  <c r="U10" i="5" s="1"/>
  <c r="G108" i="1" s="1"/>
  <c r="AM26" i="7"/>
  <c r="I26" i="5" s="1"/>
  <c r="G310" i="1" s="1"/>
  <c r="AM13" i="7"/>
  <c r="I13" i="5" s="1"/>
  <c r="G141" i="1" s="1"/>
  <c r="AY13" i="7"/>
  <c r="AA13" i="5" s="1"/>
  <c r="G150" i="1" s="1"/>
  <c r="AM20" i="7"/>
  <c r="I20" i="5" s="1"/>
  <c r="G232" i="1" s="1"/>
  <c r="AY9" i="7"/>
  <c r="AA9" i="5" s="1"/>
  <c r="G98" i="1" s="1"/>
  <c r="AM11" i="7"/>
  <c r="I11" i="5" s="1"/>
  <c r="G115" i="1" s="1"/>
  <c r="AQ24" i="7"/>
  <c r="O24" i="5" s="1"/>
  <c r="G287" i="1" s="1"/>
  <c r="AU26" i="7"/>
  <c r="U26" i="5" s="1"/>
  <c r="G316" i="1" s="1"/>
  <c r="AQ12" i="7"/>
  <c r="O12" i="5" s="1"/>
  <c r="G131" i="1" s="1"/>
  <c r="AY14" i="7"/>
  <c r="AA14" i="5" s="1"/>
  <c r="G163" i="1" s="1"/>
  <c r="AQ16" i="7"/>
  <c r="O16" i="5" s="1"/>
  <c r="G183" i="1" s="1"/>
  <c r="AU19" i="7"/>
  <c r="O30" i="8"/>
  <c r="I18" i="6" s="1"/>
  <c r="G40" i="1" s="1"/>
  <c r="AQ25" i="7"/>
  <c r="O25" i="5" s="1"/>
  <c r="G300" i="1" s="1"/>
  <c r="AU21" i="7"/>
  <c r="U21" i="5" s="1"/>
  <c r="G251" i="1" s="1"/>
  <c r="AQ13" i="7"/>
  <c r="O13" i="5" s="1"/>
  <c r="G144" i="1" s="1"/>
  <c r="AQ10" i="7"/>
  <c r="O10" i="5" s="1"/>
  <c r="G105" i="1" s="1"/>
  <c r="AU16" i="7"/>
  <c r="U16" i="5" s="1"/>
  <c r="G186" i="1" s="1"/>
  <c r="AY10" i="7"/>
  <c r="AA10" i="5" s="1"/>
  <c r="G111" i="1" s="1"/>
  <c r="AY19" i="7"/>
  <c r="AA19" i="5" s="1"/>
  <c r="AQ11" i="7"/>
  <c r="O11" i="5" s="1"/>
  <c r="G118" i="1" s="1"/>
  <c r="AQ19" i="7"/>
  <c r="O19" i="5" s="1"/>
  <c r="AY16" i="7"/>
  <c r="AA16" i="5" s="1"/>
  <c r="G189" i="1" s="1"/>
  <c r="AY11" i="7"/>
  <c r="AA11" i="5" s="1"/>
  <c r="G124" i="1" s="1"/>
  <c r="AY20" i="7"/>
  <c r="AA20" i="5" s="1"/>
  <c r="G241" i="1" s="1"/>
  <c r="AY25" i="7"/>
  <c r="AA25" i="5" s="1"/>
  <c r="G306" i="1" s="1"/>
  <c r="AY26" i="7"/>
  <c r="AA26" i="5" s="1"/>
  <c r="G319" i="1" s="1"/>
  <c r="AY21" i="7"/>
  <c r="AA21" i="5" s="1"/>
  <c r="G254" i="1" s="1"/>
  <c r="AQ27" i="7"/>
  <c r="O27" i="5" s="1"/>
  <c r="G326" i="1" s="1"/>
  <c r="AU27" i="7"/>
  <c r="U27" i="5" s="1"/>
  <c r="G329" i="1" s="1"/>
  <c r="AY27" i="7"/>
  <c r="AA27" i="5" s="1"/>
  <c r="G332" i="1" s="1"/>
  <c r="E21" i="9"/>
  <c r="E19" i="9"/>
  <c r="E26" i="2" s="1"/>
  <c r="G969" i="1" s="1"/>
  <c r="G228" i="1" l="1"/>
  <c r="AA28" i="5"/>
  <c r="G345" i="1" s="1"/>
  <c r="G219" i="1"/>
  <c r="I28" i="5"/>
  <c r="G336" i="1" s="1"/>
  <c r="O28" i="5"/>
  <c r="G339" i="1" s="1"/>
  <c r="G222" i="1"/>
  <c r="U19" i="5"/>
  <c r="E24" i="9"/>
  <c r="E27" i="2" s="1"/>
  <c r="G970" i="1" s="1"/>
  <c r="E22" i="9"/>
  <c r="E23" i="9" s="1"/>
  <c r="G225" i="1" l="1"/>
  <c r="U28" i="5"/>
  <c r="G342" i="1" s="1"/>
</calcChain>
</file>

<file path=xl/sharedStrings.xml><?xml version="1.0" encoding="utf-8"?>
<sst xmlns="http://schemas.openxmlformats.org/spreadsheetml/2006/main" count="90973" uniqueCount="47981">
  <si>
    <t>EAST 2018 Run: 11/14/2019 11:02:25 AM</t>
  </si>
  <si>
    <t>User Inputs and Index</t>
  </si>
  <si>
    <t>User Input values:</t>
  </si>
  <si>
    <t>RRICC:</t>
  </si>
  <si>
    <t>Railroad Short Name:</t>
  </si>
  <si>
    <t>EAST</t>
  </si>
  <si>
    <t>Railroad Name:</t>
  </si>
  <si>
    <t>Eastern Railroads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</si>
  <si>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</si>
  <si>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</si>
  <si>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</si>
  <si>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</si>
  <si>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</si>
  <si>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</si>
  <si>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</si>
  <si>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</si>
  <si>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</si>
  <si>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</si>
  <si>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</si>
  <si>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</si>
  <si>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</si>
  <si>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</si>
  <si>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</si>
  <si>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</si>
  <si>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</si>
  <si>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</si>
  <si>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</si>
  <si>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</si>
  <si>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</si>
  <si>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</si>
  <si>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</si>
  <si>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</si>
  <si>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</si>
  <si>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</si>
  <si>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</si>
  <si>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</si>
  <si>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</si>
  <si>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</si>
  <si>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</si>
  <si>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</si>
  <si>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</si>
  <si>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</si>
  <si>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</si>
  <si>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</si>
  <si>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</si>
  <si>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</si>
  <si>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</si>
  <si>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</si>
  <si>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</si>
  <si>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</si>
  <si>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</si>
  <si>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</si>
  <si>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</si>
  <si>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</si>
  <si>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</si>
  <si>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</si>
  <si>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</si>
  <si>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</si>
  <si>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</si>
  <si>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</si>
  <si>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</si>
  <si>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</si>
  <si>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</si>
  <si>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</si>
  <si>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</si>
  <si>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</si>
  <si>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</si>
  <si>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</si>
  <si>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</si>
  <si>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</si>
  <si>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</si>
  <si>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</si>
  <si>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</si>
  <si>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</si>
  <si>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</si>
  <si>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</si>
  <si>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</si>
  <si>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</si>
  <si>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</si>
  <si>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</si>
  <si>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</si>
  <si>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</si>
  <si>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</si>
  <si>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</si>
  <si>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</si>
  <si>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</si>
  <si>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</si>
  <si>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</si>
  <si>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</si>
  <si>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</si>
  <si>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</si>
  <si>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</si>
  <si>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</si>
  <si>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</si>
  <si>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</si>
  <si>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</si>
  <si>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</si>
  <si>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</si>
  <si>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</si>
  <si>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</si>
  <si>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</si>
  <si>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</si>
  <si>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</si>
  <si>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</si>
  <si>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</si>
  <si>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</si>
  <si>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</si>
  <si>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</si>
  <si>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</si>
  <si>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</si>
  <si>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</si>
  <si>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</si>
  <si>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</si>
  <si>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</si>
  <si>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</si>
  <si>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</si>
  <si>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</si>
  <si>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</si>
  <si>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</si>
  <si>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</si>
  <si>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</si>
  <si>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</si>
  <si>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</si>
  <si>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</si>
  <si>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</si>
  <si>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</si>
  <si>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</si>
  <si>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</si>
  <si>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</si>
  <si>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</si>
  <si>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</si>
  <si>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</si>
  <si>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</si>
  <si>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</si>
  <si>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</si>
  <si>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</si>
  <si>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</si>
  <si>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</si>
  <si>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</si>
  <si>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</si>
  <si>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</si>
  <si>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</si>
  <si>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</si>
  <si>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</si>
  <si>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</si>
  <si>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</si>
  <si>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</si>
  <si>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</si>
  <si>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</si>
  <si>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</si>
  <si>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</si>
  <si>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</si>
  <si>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</si>
  <si>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</si>
  <si>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</si>
  <si>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</si>
  <si>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</si>
  <si>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</si>
  <si>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</si>
  <si>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</si>
  <si>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</si>
  <si>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</si>
  <si>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</si>
  <si>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</si>
  <si>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</si>
  <si>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</si>
  <si>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</si>
  <si>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</si>
  <si>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</si>
  <si>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</si>
  <si>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</si>
  <si>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</si>
  <si>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</si>
  <si>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</si>
  <si>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2018 SCH 755</t>
  </si>
  <si>
    <t>2017 SCH 755</t>
  </si>
  <si>
    <t>2016 SCH 755</t>
  </si>
  <si>
    <t>2015 SCH 755</t>
  </si>
  <si>
    <t>2014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</si>
  <si>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</si>
  <si>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</si>
  <si>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</si>
  <si>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</si>
  <si>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</si>
  <si>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</si>
  <si>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</si>
  <si>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</si>
  <si>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</si>
  <si>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</si>
  <si>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</si>
  <si>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</si>
  <si>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</si>
  <si>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</si>
  <si>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</si>
  <si>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</si>
  <si>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</si>
  <si>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</si>
  <si>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</si>
  <si>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</si>
  <si>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</si>
  <si>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</si>
  <si>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</si>
  <si>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</si>
  <si>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</si>
  <si>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</si>
  <si>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</si>
  <si>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</si>
  <si>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</si>
  <si>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</si>
  <si>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</si>
  <si>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</si>
  <si>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</si>
  <si>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</si>
  <si>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</si>
  <si>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</si>
  <si>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</si>
  <si>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</si>
  <si>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</si>
  <si>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</si>
  <si>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</si>
  <si>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</si>
  <si>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</si>
  <si>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</si>
  <si>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</si>
  <si>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</si>
  <si>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</si>
  <si>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</si>
  <si>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</si>
  <si>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</si>
  <si>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</si>
  <si>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</si>
  <si>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</si>
  <si>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</si>
  <si>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</si>
  <si>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</si>
  <si>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</si>
  <si>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</si>
  <si>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</si>
  <si>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</si>
  <si>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</si>
  <si>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</si>
  <si>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</si>
  <si>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</si>
  <si>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</si>
  <si>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</si>
  <si>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</si>
  <si>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</si>
  <si>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</si>
  <si>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</si>
  <si>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</si>
  <si>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</si>
  <si>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</si>
  <si>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</si>
  <si>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</si>
  <si>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</si>
  <si>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</si>
  <si>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</si>
  <si>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</si>
  <si>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</si>
  <si>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</si>
  <si>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</si>
  <si>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</si>
  <si>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</si>
  <si>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</si>
  <si>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</si>
  <si>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</si>
  <si>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</si>
  <si>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</si>
  <si>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</si>
  <si>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</si>
  <si>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</si>
  <si>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</si>
  <si>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</si>
  <si>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</si>
  <si>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</si>
  <si>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</si>
  <si>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</si>
  <si>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</si>
  <si>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</si>
  <si>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</si>
  <si>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</si>
  <si>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</si>
  <si>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</si>
  <si>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</si>
  <si>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</si>
  <si>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</si>
  <si>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</si>
  <si>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</si>
  <si>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</si>
  <si>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</si>
  <si>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</si>
  <si>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</si>
  <si>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</si>
  <si>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</si>
  <si>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</si>
  <si>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</si>
  <si>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</si>
  <si>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</si>
  <si>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</si>
  <si>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</si>
  <si>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</si>
  <si>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</si>
  <si>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</si>
  <si>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</si>
  <si>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</si>
  <si>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</si>
  <si>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</si>
  <si>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</si>
  <si>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</si>
  <si>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</si>
  <si>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</si>
  <si>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</si>
  <si>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</si>
  <si>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</si>
  <si>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</si>
  <si>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</si>
  <si>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</si>
  <si>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</si>
  <si>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</si>
  <si>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</si>
  <si>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</si>
  <si>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</si>
  <si>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</si>
  <si>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</si>
  <si>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</si>
  <si>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</si>
  <si>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</si>
  <si>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</si>
  <si>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</si>
  <si>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</si>
  <si>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</si>
  <si>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</si>
  <si>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</si>
  <si>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</si>
  <si>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</si>
  <si>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</si>
  <si>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</si>
  <si>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</si>
  <si>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</si>
  <si>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</si>
  <si>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</si>
  <si>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</si>
  <si>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</si>
  <si>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</si>
  <si>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</si>
  <si>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</si>
  <si>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</si>
  <si>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</si>
  <si>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</si>
  <si>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</si>
  <si>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</si>
  <si>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</si>
  <si>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</si>
  <si>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</si>
  <si>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</si>
  <si>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</si>
  <si>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</si>
  <si>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</si>
  <si>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</si>
  <si>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</si>
  <si>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2018 QCS COL(B)</t>
  </si>
  <si>
    <t>2017 QCS COL(B)</t>
  </si>
  <si>
    <t>2016 QCS COL(B)</t>
  </si>
  <si>
    <t>2015 QCS COL(B)</t>
  </si>
  <si>
    <t>2014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</si>
  <si>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</si>
  <si>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</si>
  <si>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</si>
  <si>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</si>
  <si>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2018 QCS COL(D)</t>
  </si>
  <si>
    <t>2017 QCS COL(D)</t>
  </si>
  <si>
    <t>2016 QCS COL(D)</t>
  </si>
  <si>
    <t>2015 QCS COL(D)</t>
  </si>
  <si>
    <t>2014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</si>
  <si>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</si>
  <si>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</si>
  <si>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</si>
  <si>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</si>
  <si>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2018 QCS COL(F)</t>
  </si>
  <si>
    <t>2017 QCS COL(F)</t>
  </si>
  <si>
    <t>2016 QCS COL(F)</t>
  </si>
  <si>
    <t>2015 QCS COL(F)</t>
  </si>
  <si>
    <t>2014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</si>
  <si>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</si>
  <si>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</si>
  <si>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</si>
  <si>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</si>
  <si>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2018 QCS COL(H)</t>
  </si>
  <si>
    <t>2017 QCS COL(H)</t>
  </si>
  <si>
    <t>2016 QCS COL(H)</t>
  </si>
  <si>
    <t>2015 QCS COL(H)</t>
  </si>
  <si>
    <t>2014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</si>
  <si>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</si>
  <si>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</si>
  <si>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</si>
  <si>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</si>
  <si>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</si>
  <si>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</si>
  <si>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</si>
  <si>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</si>
  <si>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</si>
  <si>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</si>
  <si>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</si>
  <si>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</si>
  <si>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</si>
  <si>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</si>
  <si>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</si>
  <si>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</si>
  <si>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</si>
  <si>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</si>
  <si>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</si>
  <si>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</si>
  <si>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</si>
  <si>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</si>
  <si>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</si>
  <si>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</si>
  <si>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</si>
  <si>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</si>
  <si>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</si>
  <si>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</si>
  <si>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</si>
  <si>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</si>
  <si>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</si>
  <si>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2018 SCH 700 COL(C)</t>
  </si>
  <si>
    <t>2017 SCH 700 COL(C)</t>
  </si>
  <si>
    <t>2016 SCH 700 COL(C)</t>
  </si>
  <si>
    <t>2015 SCH 700 COL(C)</t>
  </si>
  <si>
    <t>2014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</si>
  <si>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</si>
  <si>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</si>
  <si>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</si>
  <si>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</si>
  <si>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2018 SCH 700 COL(D)</t>
  </si>
  <si>
    <t>2017 SCH 700 COL(D)</t>
  </si>
  <si>
    <t>2016 SCH 700 COL(D)</t>
  </si>
  <si>
    <t>2015 SCH 700 COL(D)</t>
  </si>
  <si>
    <t>2014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</si>
  <si>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</si>
  <si>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</si>
  <si>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</si>
  <si>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</si>
  <si>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2018 SCH 700 COL(E)</t>
  </si>
  <si>
    <t>2017 SCH 700 COL(E)</t>
  </si>
  <si>
    <t>2016 SCH 700 COL(E)</t>
  </si>
  <si>
    <t>2015 SCH 700 COL(E)</t>
  </si>
  <si>
    <t>2014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</si>
  <si>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</si>
  <si>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</si>
  <si>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</si>
  <si>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</si>
  <si>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2018 SCH 700 COL(F)</t>
  </si>
  <si>
    <t>2017 SCH 700 COL(F)</t>
  </si>
  <si>
    <t>2016 SCH 700 COL(F)</t>
  </si>
  <si>
    <t>2015 SCH 700 COL(F)</t>
  </si>
  <si>
    <t>2014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</si>
  <si>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</si>
  <si>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</si>
  <si>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</si>
  <si>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</si>
  <si>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</si>
  <si>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</si>
  <si>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</si>
  <si>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</si>
  <si>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</si>
  <si>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</si>
  <si>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</si>
  <si>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</si>
  <si>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</si>
  <si>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2018 SCH 700 COL(H)</t>
  </si>
  <si>
    <t>2017 SCH 700 COL(H)</t>
  </si>
  <si>
    <t>2016 SCH 700 COL(H)</t>
  </si>
  <si>
    <t>2015 SCH 700 COL(H)</t>
  </si>
  <si>
    <t>2014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</si>
  <si>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</si>
  <si>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</si>
  <si>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</si>
  <si>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</si>
  <si>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2018 SCH 700 COL(G)</t>
  </si>
  <si>
    <t>2017 SCH 700 COL(G)</t>
  </si>
  <si>
    <t>2016 SCH 700 COL(G)</t>
  </si>
  <si>
    <t>2015 SCH 700 COL(G)</t>
  </si>
  <si>
    <t>2014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</si>
  <si>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</si>
  <si>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</si>
  <si>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</si>
  <si>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</si>
  <si>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</si>
  <si>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</si>
  <si>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</si>
  <si>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</si>
  <si>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</si>
  <si>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</si>
  <si>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</si>
  <si>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</si>
  <si>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</si>
  <si>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</si>
  <si>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</si>
  <si>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</si>
  <si>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</si>
  <si>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</si>
  <si>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</si>
  <si>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</si>
  <si>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</si>
  <si>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</si>
  <si>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2018 SCH 700 COL(I)</t>
  </si>
  <si>
    <t>2017 SCH 700 COL(I)</t>
  </si>
  <si>
    <t>2016 SCH 700 COL(I)</t>
  </si>
  <si>
    <t>2015 SCH 700 COL(I)</t>
  </si>
  <si>
    <t>2014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</si>
  <si>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</si>
  <si>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</si>
  <si>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</si>
  <si>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</si>
  <si>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</si>
  <si>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</si>
  <si>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</si>
  <si>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</si>
  <si>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</si>
  <si>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</si>
  <si>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</si>
  <si>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</si>
  <si>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</si>
  <si>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</si>
  <si>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</si>
  <si>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</si>
  <si>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</si>
  <si>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</si>
  <si>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</si>
  <si>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</si>
  <si>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</si>
  <si>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</si>
  <si>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</si>
  <si>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</si>
  <si>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</si>
  <si>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</si>
  <si>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</si>
  <si>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</si>
  <si>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</si>
  <si>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</si>
  <si>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</si>
  <si>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</si>
  <si>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</si>
  <si>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</si>
  <si>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</si>
  <si>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</si>
  <si>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</si>
  <si>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</si>
  <si>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</si>
  <si>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</si>
  <si>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</si>
  <si>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</si>
  <si>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</si>
  <si>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</si>
  <si>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</si>
  <si>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</si>
  <si>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</si>
  <si>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</si>
  <si>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</si>
  <si>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</si>
  <si>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</si>
  <si>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</si>
  <si>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</si>
  <si>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</si>
  <si>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</si>
  <si>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</si>
  <si>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</si>
  <si>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</si>
  <si>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</si>
  <si>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</si>
  <si>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</si>
  <si>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</si>
  <si>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</si>
  <si>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</si>
  <si>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</si>
  <si>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</si>
  <si>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</si>
  <si>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</si>
  <si>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</si>
  <si>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</si>
  <si>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</si>
  <si>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</si>
  <si>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</si>
  <si>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</si>
  <si>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</si>
  <si>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</si>
  <si>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</si>
  <si>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</si>
  <si>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</si>
  <si>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</si>
  <si>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</si>
  <si>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</si>
  <si>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</si>
  <si>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</si>
  <si>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</si>
  <si>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</si>
  <si>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</si>
  <si>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</si>
  <si>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</si>
  <si>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</si>
  <si>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</si>
  <si>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</si>
  <si>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</si>
  <si>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</si>
  <si>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</si>
  <si>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</si>
  <si>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</si>
  <si>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</si>
  <si>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</si>
  <si>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</si>
  <si>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</si>
  <si>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</si>
  <si>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</si>
  <si>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</si>
  <si>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</si>
  <si>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</si>
  <si>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</si>
  <si>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</si>
  <si>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</si>
  <si>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</si>
  <si>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</si>
  <si>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</si>
  <si>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</si>
  <si>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</si>
  <si>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</si>
  <si>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</si>
  <si>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</si>
  <si>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</si>
  <si>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</si>
  <si>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</si>
  <si>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</si>
  <si>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</si>
  <si>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</si>
  <si>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</si>
  <si>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</si>
  <si>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</si>
  <si>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</si>
  <si>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</si>
  <si>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</si>
  <si>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</si>
  <si>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</si>
  <si>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</si>
  <si>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</si>
  <si>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</si>
  <si>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</si>
  <si>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</si>
  <si>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</si>
  <si>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</si>
  <si>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</si>
  <si>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</si>
  <si>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</si>
  <si>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</si>
  <si>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</si>
  <si>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</si>
  <si>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</si>
  <si>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</si>
  <si>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</si>
  <si>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</si>
  <si>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</si>
  <si>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</si>
  <si>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</si>
  <si>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</si>
  <si>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</si>
  <si>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</si>
  <si>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</si>
  <si>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</si>
  <si>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</si>
  <si>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</si>
  <si>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</si>
  <si>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</si>
  <si>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</si>
  <si>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</si>
  <si>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</si>
  <si>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</si>
  <si>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</si>
  <si>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</si>
  <si>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</si>
  <si>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</si>
  <si>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</si>
  <si>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</si>
  <si>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</si>
  <si>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</si>
  <si>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</si>
  <si>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</si>
  <si>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</si>
  <si>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</si>
  <si>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</si>
  <si>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</si>
  <si>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</si>
  <si>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</si>
  <si>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</si>
  <si>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</si>
  <si>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</si>
  <si>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</si>
  <si>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</si>
  <si>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</si>
  <si>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</si>
  <si>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</si>
  <si>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</si>
  <si>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</si>
  <si>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</si>
  <si>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</si>
  <si>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</si>
  <si>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</si>
  <si>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</si>
  <si>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</si>
  <si>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</si>
  <si>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</si>
  <si>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</si>
  <si>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</si>
  <si>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</si>
  <si>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</si>
  <si>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</si>
  <si>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</si>
  <si>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</si>
  <si>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</si>
  <si>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</si>
  <si>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</si>
  <si>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</si>
  <si>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</si>
  <si>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</si>
  <si>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</si>
  <si>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</si>
  <si>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</si>
  <si>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</si>
  <si>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</si>
  <si>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</si>
  <si>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</si>
  <si>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</si>
  <si>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</si>
  <si>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</si>
  <si>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</si>
  <si>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</si>
  <si>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</si>
  <si>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</si>
  <si>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</si>
  <si>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</si>
  <si>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</si>
  <si>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</si>
  <si>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</si>
  <si>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</si>
  <si>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</si>
  <si>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</si>
  <si>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</si>
  <si>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</si>
  <si>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</si>
  <si>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</si>
  <si>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</si>
  <si>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</si>
  <si>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</si>
  <si>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</si>
  <si>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</si>
  <si>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</si>
  <si>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</si>
  <si>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</si>
  <si>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</si>
  <si>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</si>
  <si>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</si>
  <si>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</si>
  <si>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</si>
  <si>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</si>
  <si>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</si>
  <si>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</si>
  <si>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</si>
  <si>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</si>
  <si>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</si>
  <si>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</si>
  <si>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</si>
  <si>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</si>
  <si>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</si>
  <si>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</si>
  <si>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</si>
  <si>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</si>
  <si>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</si>
  <si>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</si>
  <si>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</si>
  <si>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</si>
  <si>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</si>
  <si>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</si>
  <si>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</si>
  <si>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</si>
  <si>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</si>
  <si>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</si>
  <si>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</si>
  <si>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</si>
  <si>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</si>
  <si>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</si>
  <si>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</si>
  <si>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</si>
  <si>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</si>
  <si>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</si>
  <si>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</si>
  <si>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</si>
  <si>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</si>
  <si>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</si>
  <si>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</si>
  <si>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</si>
  <si>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</si>
  <si>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</si>
  <si>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</si>
  <si>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</si>
  <si>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</si>
  <si>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</si>
  <si>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</si>
  <si>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</si>
  <si>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</si>
  <si>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</si>
  <si>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</si>
  <si>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</si>
  <si>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</si>
  <si>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</si>
  <si>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</si>
  <si>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</si>
  <si>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</si>
  <si>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</si>
  <si>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</si>
  <si>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</si>
  <si>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</si>
  <si>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</si>
  <si>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</si>
  <si>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</si>
  <si>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</si>
  <si>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</si>
  <si>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</si>
  <si>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</si>
  <si>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</si>
  <si>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</si>
  <si>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</si>
  <si>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</si>
  <si>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</si>
  <si>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</si>
  <si>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</si>
  <si>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</si>
  <si>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</si>
  <si>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</si>
  <si>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</si>
  <si>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</si>
  <si>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</si>
  <si>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</si>
  <si>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</si>
  <si>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</si>
  <si>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</si>
  <si>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</si>
  <si>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</si>
  <si>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</si>
  <si>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</si>
  <si>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</si>
  <si>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</si>
  <si>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</si>
  <si>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</si>
  <si>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</si>
  <si>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</si>
  <si>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</si>
  <si>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</si>
  <si>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</si>
  <si>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</si>
  <si>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</si>
  <si>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</si>
  <si>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</si>
  <si>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</si>
  <si>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</si>
  <si>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</si>
  <si>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</si>
  <si>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</si>
  <si>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</si>
  <si>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</si>
  <si>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</si>
  <si>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</si>
  <si>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</si>
  <si>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</si>
  <si>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</si>
  <si>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</si>
  <si>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</si>
  <si>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</si>
  <si>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</si>
  <si>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</si>
  <si>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</si>
  <si>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</si>
  <si>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</si>
  <si>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</si>
  <si>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</si>
  <si>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</si>
  <si>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</si>
  <si>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</si>
  <si>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</si>
  <si>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</si>
  <si>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</si>
  <si>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</si>
  <si>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</si>
  <si>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</si>
  <si>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</si>
  <si>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</si>
  <si>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</si>
  <si>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</si>
  <si>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</si>
  <si>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</si>
  <si>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</si>
  <si>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</si>
  <si>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</si>
  <si>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</si>
  <si>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</si>
  <si>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</si>
  <si>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</si>
  <si>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</si>
  <si>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</si>
  <si>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</si>
  <si>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</si>
  <si>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</si>
  <si>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</si>
  <si>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</si>
  <si>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</si>
  <si>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</si>
  <si>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</si>
  <si>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</si>
  <si>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</si>
  <si>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</si>
  <si>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</si>
  <si>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</si>
  <si>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</si>
  <si>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</si>
  <si>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</si>
  <si>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</si>
  <si>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</si>
  <si>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</si>
  <si>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</si>
  <si>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</si>
  <si>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</si>
  <si>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</si>
  <si>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</si>
  <si>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</si>
  <si>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</si>
  <si>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</si>
  <si>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</si>
  <si>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</si>
  <si>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</si>
  <si>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</si>
  <si>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</si>
  <si>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</si>
  <si>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</si>
  <si>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</si>
  <si>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</si>
  <si>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</si>
  <si>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</si>
  <si>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</si>
  <si>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</si>
  <si>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</si>
  <si>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</si>
  <si>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</si>
  <si>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</si>
  <si>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</si>
  <si>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</si>
  <si>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</si>
  <si>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</si>
  <si>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</si>
  <si>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</si>
  <si>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</si>
  <si>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</si>
  <si>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</si>
  <si>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</si>
  <si>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</si>
  <si>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</si>
  <si>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</si>
  <si>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</si>
  <si>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</si>
  <si>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</si>
  <si>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</si>
  <si>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</si>
  <si>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</si>
  <si>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</si>
  <si>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</si>
  <si>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</si>
  <si>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</si>
  <si>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</si>
  <si>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</si>
  <si>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</si>
  <si>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</si>
  <si>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</si>
  <si>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</si>
  <si>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</si>
  <si>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</si>
  <si>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</si>
  <si>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</si>
  <si>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</si>
  <si>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</si>
  <si>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</si>
  <si>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</si>
  <si>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</si>
  <si>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</si>
  <si>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</si>
  <si>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</si>
  <si>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</si>
  <si>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</si>
  <si>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</si>
  <si>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</si>
  <si>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</si>
  <si>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</si>
  <si>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</si>
  <si>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</si>
  <si>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</si>
  <si>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</si>
  <si>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</si>
  <si>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</si>
  <si>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</si>
  <si>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</si>
  <si>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</si>
  <si>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</si>
  <si>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</si>
  <si>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</si>
  <si>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</si>
  <si>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</si>
  <si>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</si>
  <si>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</si>
  <si>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</si>
  <si>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</si>
  <si>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</si>
  <si>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</si>
  <si>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</si>
  <si>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</si>
  <si>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</si>
  <si>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</si>
  <si>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</si>
  <si>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</si>
  <si>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</si>
  <si>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</si>
  <si>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</si>
  <si>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</si>
  <si>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</si>
  <si>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</si>
  <si>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</si>
  <si>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</si>
  <si>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</si>
  <si>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</si>
  <si>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</si>
  <si>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</si>
  <si>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</si>
  <si>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</si>
  <si>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</si>
  <si>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</si>
  <si>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</si>
  <si>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</si>
  <si>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</si>
  <si>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</si>
  <si>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</si>
  <si>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</si>
  <si>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</si>
  <si>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</si>
  <si>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</si>
  <si>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</si>
  <si>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</si>
  <si>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</si>
  <si>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</si>
  <si>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</si>
  <si>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</si>
  <si>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</si>
  <si>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</si>
  <si>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</si>
  <si>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</si>
  <si>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</si>
  <si>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</si>
  <si>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</si>
  <si>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</si>
  <si>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</si>
  <si>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</si>
  <si>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</si>
  <si>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</si>
  <si>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</si>
  <si>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</si>
  <si>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</si>
  <si>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</si>
  <si>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</si>
  <si>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</si>
  <si>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</si>
  <si>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</si>
  <si>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</si>
  <si>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</si>
  <si>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</si>
  <si>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</si>
  <si>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</si>
  <si>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</si>
  <si>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</si>
  <si>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</si>
  <si>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</si>
  <si>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</si>
  <si>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</si>
  <si>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</si>
  <si>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</si>
  <si>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</si>
  <si>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</si>
  <si>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</si>
  <si>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</si>
  <si>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</si>
  <si>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</si>
  <si>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</si>
  <si>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</si>
  <si>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</si>
  <si>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</si>
  <si>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</si>
  <si>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</si>
  <si>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</si>
  <si>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</si>
  <si>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</si>
  <si>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</si>
  <si>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</si>
  <si>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</si>
  <si>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</si>
  <si>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</si>
  <si>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</si>
  <si>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</si>
  <si>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</si>
  <si>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</si>
  <si>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</si>
  <si>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</si>
  <si>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</si>
  <si>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</si>
  <si>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</si>
  <si>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</si>
  <si>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</si>
  <si>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</si>
  <si>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</si>
  <si>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</si>
  <si>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</si>
  <si>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</si>
  <si>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</si>
  <si>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</si>
  <si>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</si>
  <si>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</si>
  <si>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</si>
  <si>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</si>
  <si>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</si>
  <si>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</si>
  <si>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</si>
  <si>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</si>
  <si>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</si>
  <si>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</si>
  <si>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</si>
  <si>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</si>
  <si>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</si>
  <si>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</si>
  <si>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</si>
  <si>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</si>
  <si>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</si>
  <si>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</si>
  <si>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</si>
  <si>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</si>
  <si>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</si>
  <si>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</si>
  <si>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</si>
  <si>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</si>
  <si>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</si>
  <si>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</si>
  <si>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</si>
  <si>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</si>
  <si>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</si>
  <si>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</si>
  <si>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</si>
  <si>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</si>
  <si>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</si>
  <si>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</si>
  <si>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</si>
  <si>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</si>
  <si>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</si>
  <si>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</si>
  <si>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</si>
  <si>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</si>
  <si>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</si>
  <si>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</si>
  <si>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</si>
  <si>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</si>
  <si>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</si>
  <si>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</si>
  <si>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</si>
  <si>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</si>
  <si>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</si>
  <si>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</si>
  <si>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</si>
  <si>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</si>
  <si>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</si>
  <si>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</si>
  <si>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</si>
  <si>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</si>
  <si>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</si>
  <si>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</si>
  <si>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</si>
  <si>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</si>
  <si>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</si>
  <si>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</si>
  <si>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</si>
  <si>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</si>
  <si>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</si>
  <si>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</si>
  <si>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</si>
  <si>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</si>
  <si>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</si>
  <si>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</si>
  <si>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</si>
  <si>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</si>
  <si>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</si>
  <si>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</si>
  <si>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</si>
  <si>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</si>
  <si>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</si>
  <si>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</si>
  <si>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</si>
  <si>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</si>
  <si>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</si>
  <si>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</si>
  <si>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</si>
  <si>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</si>
  <si>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</si>
  <si>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</si>
  <si>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</si>
  <si>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</si>
  <si>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</si>
  <si>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</si>
  <si>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</si>
  <si>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</si>
  <si>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</si>
  <si>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</si>
  <si>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</si>
  <si>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</si>
  <si>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</si>
  <si>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</si>
  <si>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</si>
  <si>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</si>
  <si>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</si>
  <si>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</si>
  <si>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</si>
  <si>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</si>
  <si>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</si>
  <si>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</si>
  <si>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</si>
  <si>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</si>
  <si>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</si>
  <si>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</si>
  <si>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</si>
  <si>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</si>
  <si>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</si>
  <si>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</si>
  <si>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</si>
  <si>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</si>
  <si>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</si>
  <si>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</si>
  <si>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</si>
  <si>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</si>
  <si>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</si>
  <si>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</si>
  <si>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</si>
  <si>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</si>
  <si>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</si>
  <si>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</si>
  <si>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</si>
  <si>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</si>
  <si>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</si>
  <si>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</si>
  <si>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</si>
  <si>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</si>
  <si>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</si>
  <si>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</si>
  <si>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</si>
  <si>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</si>
  <si>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</si>
  <si>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</si>
  <si>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</si>
  <si>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</si>
  <si>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</si>
  <si>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</si>
  <si>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</si>
  <si>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</si>
  <si>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</si>
  <si>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</si>
  <si>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</si>
  <si>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</si>
  <si>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</si>
  <si>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</si>
  <si>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</si>
  <si>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</si>
  <si>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</si>
  <si>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</si>
  <si>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</si>
  <si>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</si>
  <si>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</si>
  <si>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</si>
  <si>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</si>
  <si>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</si>
  <si>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</si>
  <si>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</si>
  <si>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</si>
  <si>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</si>
  <si>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</si>
  <si>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</si>
  <si>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</si>
  <si>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</si>
  <si>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</si>
  <si>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</si>
  <si>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</si>
  <si>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</si>
  <si>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</si>
  <si>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</si>
  <si>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</si>
  <si>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</si>
  <si>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</si>
  <si>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</si>
  <si>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</si>
  <si>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</si>
  <si>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</si>
  <si>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</si>
  <si>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</si>
  <si>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</si>
  <si>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</si>
  <si>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</si>
  <si>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</si>
  <si>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</si>
  <si>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</si>
  <si>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</si>
  <si>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</si>
  <si>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</si>
  <si>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</si>
  <si>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</si>
  <si>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</si>
  <si>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</si>
  <si>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</si>
  <si>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</si>
  <si>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</si>
  <si>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</si>
  <si>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</si>
  <si>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</si>
  <si>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</si>
  <si>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</si>
  <si>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</si>
  <si>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</si>
  <si>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</si>
  <si>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</si>
  <si>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</si>
  <si>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</si>
  <si>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</si>
  <si>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</si>
  <si>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</si>
  <si>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</si>
  <si>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</si>
  <si>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</si>
  <si>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</si>
  <si>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</si>
  <si>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</si>
  <si>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</si>
  <si>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</si>
  <si>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</si>
  <si>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</si>
  <si>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</si>
  <si>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</si>
  <si>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</si>
  <si>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</si>
  <si>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</si>
  <si>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</si>
  <si>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</si>
  <si>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</si>
  <si>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</si>
  <si>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</si>
  <si>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</si>
  <si>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</si>
  <si>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</si>
  <si>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</si>
  <si>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</si>
  <si>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</si>
  <si>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</si>
  <si>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</si>
  <si>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</si>
  <si>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</si>
  <si>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</si>
  <si>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</si>
  <si>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</si>
  <si>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</si>
  <si>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</si>
  <si>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</si>
  <si>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</si>
  <si>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</si>
  <si>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</si>
  <si>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</si>
  <si>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</si>
  <si>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</si>
  <si>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</si>
  <si>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</si>
  <si>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</si>
  <si>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</si>
  <si>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</si>
  <si>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</si>
  <si>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</si>
  <si>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</si>
  <si>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</si>
  <si>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</si>
  <si>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</si>
  <si>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</si>
  <si>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</si>
  <si>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</si>
  <si>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</si>
  <si>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</si>
  <si>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</si>
  <si>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</si>
  <si>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</si>
  <si>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</si>
  <si>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</si>
  <si>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</si>
  <si>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</si>
  <si>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</si>
  <si>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</si>
  <si>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</si>
  <si>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</si>
  <si>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</si>
  <si>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</si>
  <si>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</si>
  <si>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</si>
  <si>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</si>
  <si>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</si>
  <si>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</si>
  <si>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</si>
  <si>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</si>
  <si>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</si>
  <si>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</si>
  <si>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</si>
  <si>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</si>
  <si>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</si>
  <si>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</si>
  <si>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</si>
  <si>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</si>
  <si>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</si>
  <si>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</si>
  <si>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</si>
  <si>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</si>
  <si>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</si>
  <si>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</si>
  <si>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</si>
  <si>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</si>
  <si>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</si>
  <si>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</si>
  <si>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</si>
  <si>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</si>
  <si>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</si>
  <si>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</si>
  <si>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</si>
  <si>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</si>
  <si>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</si>
  <si>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</si>
  <si>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</si>
  <si>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</si>
  <si>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</si>
  <si>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</si>
  <si>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</si>
  <si>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</si>
  <si>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</si>
  <si>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</si>
  <si>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</si>
  <si>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</si>
  <si>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</si>
  <si>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</si>
  <si>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</si>
  <si>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</si>
  <si>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</si>
  <si>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</si>
  <si>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</si>
  <si>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</si>
  <si>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</si>
  <si>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</si>
  <si>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</si>
  <si>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</si>
  <si>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</si>
  <si>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</si>
  <si>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</si>
  <si>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</si>
  <si>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</si>
  <si>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</si>
  <si>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</si>
  <si>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</si>
  <si>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</si>
  <si>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</si>
  <si>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</si>
  <si>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</si>
  <si>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</si>
  <si>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</si>
  <si>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</si>
  <si>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</si>
  <si>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</si>
  <si>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</si>
  <si>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</si>
  <si>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</si>
  <si>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</si>
  <si>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</si>
  <si>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</si>
  <si>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</si>
  <si>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</si>
  <si>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</si>
  <si>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</si>
  <si>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</si>
  <si>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</si>
  <si>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</si>
  <si>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</si>
  <si>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</si>
  <si>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</si>
  <si>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</si>
  <si>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</si>
  <si>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</si>
  <si>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</si>
  <si>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</si>
  <si>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</si>
  <si>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</si>
  <si>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</si>
  <si>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</si>
  <si>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</si>
  <si>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</si>
  <si>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</si>
  <si>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</si>
  <si>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</si>
  <si>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</si>
  <si>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</si>
  <si>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</si>
  <si>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</si>
  <si>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</si>
  <si>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</si>
  <si>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</si>
  <si>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</si>
  <si>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</si>
  <si>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</si>
  <si>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</si>
  <si>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</si>
  <si>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</si>
  <si>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</si>
  <si>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</si>
  <si>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</si>
  <si>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</si>
  <si>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</si>
  <si>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</si>
  <si>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</si>
  <si>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</si>
  <si>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</si>
  <si>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</si>
  <si>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</si>
  <si>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</si>
  <si>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</si>
  <si>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</si>
  <si>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</si>
  <si>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</si>
  <si>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</si>
  <si>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</si>
  <si>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</si>
  <si>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</si>
  <si>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</si>
  <si>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</si>
  <si>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</si>
  <si>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</si>
  <si>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</si>
  <si>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</si>
  <si>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</si>
  <si>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</si>
  <si>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</si>
  <si>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</si>
  <si>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</si>
  <si>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</si>
  <si>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</si>
  <si>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</si>
  <si>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</si>
  <si>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</si>
  <si>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</si>
  <si>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</si>
  <si>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</si>
  <si>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</si>
  <si>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</si>
  <si>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</si>
  <si>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</si>
  <si>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</si>
  <si>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</si>
  <si>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</si>
  <si>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</si>
  <si>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</si>
  <si>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</si>
  <si>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</si>
  <si>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</si>
  <si>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</si>
  <si>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</si>
  <si>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</si>
  <si>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</si>
  <si>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</si>
  <si>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</si>
  <si>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</si>
  <si>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</si>
  <si>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</si>
  <si>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</si>
  <si>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</si>
  <si>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</si>
  <si>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</si>
  <si>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</si>
  <si>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</si>
  <si>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</si>
  <si>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</si>
  <si>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</si>
  <si>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</si>
  <si>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</si>
  <si>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</si>
  <si>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</si>
  <si>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</si>
  <si>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</si>
  <si>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</si>
  <si>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</si>
  <si>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</si>
  <si>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</si>
  <si>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</si>
  <si>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</si>
  <si>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</si>
  <si>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</si>
  <si>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</si>
  <si>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</si>
  <si>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</si>
  <si>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</si>
  <si>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</si>
  <si>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</si>
  <si>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</si>
  <si>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</si>
  <si>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</si>
  <si>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</si>
  <si>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</si>
  <si>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</si>
  <si>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</si>
  <si>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</si>
  <si>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</si>
  <si>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</si>
  <si>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</si>
  <si>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</si>
  <si>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</si>
  <si>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</si>
  <si>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</si>
  <si>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</si>
  <si>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</si>
  <si>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</si>
  <si>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</si>
  <si>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</si>
  <si>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</si>
  <si>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</si>
  <si>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</si>
  <si>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</si>
  <si>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</si>
  <si>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</si>
  <si>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</si>
  <si>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</si>
  <si>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</si>
  <si>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</si>
  <si>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</si>
  <si>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</si>
  <si>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</si>
  <si>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</si>
  <si>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</si>
  <si>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</si>
  <si>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</si>
  <si>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</si>
  <si>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</si>
  <si>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</si>
  <si>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</si>
  <si>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</si>
  <si>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</si>
  <si>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</si>
  <si>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</si>
  <si>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</si>
  <si>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</si>
  <si>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</si>
  <si>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</si>
  <si>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</si>
  <si>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</si>
  <si>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</si>
  <si>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</si>
  <si>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</si>
  <si>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</si>
  <si>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</si>
  <si>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</si>
  <si>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</si>
  <si>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</si>
  <si>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</si>
  <si>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</si>
  <si>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</si>
  <si>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</si>
  <si>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</si>
  <si>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</si>
  <si>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</si>
  <si>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</si>
  <si>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</si>
  <si>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</si>
  <si>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</si>
  <si>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</si>
  <si>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</si>
  <si>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</si>
  <si>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</si>
  <si>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</si>
  <si>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</si>
  <si>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</si>
  <si>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</si>
  <si>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</si>
  <si>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</si>
  <si>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</si>
  <si>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</si>
  <si>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</si>
  <si>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</si>
  <si>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</si>
  <si>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</si>
  <si>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</si>
  <si>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</si>
  <si>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</si>
  <si>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</si>
  <si>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</si>
  <si>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</si>
  <si>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</si>
  <si>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</si>
  <si>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</si>
  <si>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</si>
  <si>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</si>
  <si>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</si>
  <si>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</si>
  <si>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</si>
  <si>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</si>
  <si>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</si>
  <si>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</si>
  <si>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</si>
  <si>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</si>
  <si>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</si>
  <si>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</si>
  <si>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</si>
  <si>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</si>
  <si>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</si>
  <si>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</si>
  <si>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</si>
  <si>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</si>
  <si>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</si>
  <si>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</si>
  <si>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</si>
  <si>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</si>
  <si>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</si>
  <si>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</si>
  <si>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</si>
  <si>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</si>
  <si>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</si>
  <si>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</si>
  <si>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</si>
  <si>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</si>
  <si>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</si>
  <si>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</si>
  <si>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</si>
  <si>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</si>
  <si>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</si>
  <si>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</si>
  <si>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</si>
  <si>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</si>
  <si>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</si>
  <si>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</si>
  <si>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</si>
  <si>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</si>
  <si>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</si>
  <si>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</si>
  <si>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</si>
  <si>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</si>
  <si>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</si>
  <si>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</si>
  <si>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</si>
  <si>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</si>
  <si>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</si>
  <si>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</si>
  <si>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</si>
  <si>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</si>
  <si>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</si>
  <si>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</si>
  <si>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</si>
  <si>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</si>
  <si>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</si>
  <si>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</si>
  <si>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</si>
  <si>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</si>
  <si>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</si>
  <si>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</si>
  <si>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</si>
  <si>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</si>
  <si>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</si>
  <si>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</si>
  <si>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</si>
  <si>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</si>
  <si>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</si>
  <si>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</si>
  <si>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</si>
  <si>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</si>
  <si>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</si>
  <si>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</si>
  <si>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</si>
  <si>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</si>
  <si>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</si>
  <si>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</si>
  <si>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</si>
  <si>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</si>
  <si>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</si>
  <si>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</si>
  <si>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</si>
  <si>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</si>
  <si>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</si>
  <si>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</si>
  <si>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</si>
  <si>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</si>
  <si>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</si>
  <si>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</si>
  <si>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</si>
  <si>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</si>
  <si>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</si>
  <si>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</si>
  <si>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</si>
  <si>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</si>
  <si>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</si>
  <si>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</si>
  <si>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</si>
  <si>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</si>
  <si>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</si>
  <si>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</si>
  <si>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</si>
  <si>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</si>
  <si>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</si>
  <si>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</si>
  <si>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</si>
  <si>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</si>
  <si>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</si>
  <si>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</si>
  <si>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</si>
  <si>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</si>
  <si>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</si>
  <si>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</si>
  <si>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</si>
  <si>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</si>
  <si>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</si>
  <si>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</si>
  <si>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</si>
  <si>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</si>
  <si>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</si>
  <si>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</si>
  <si>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</si>
  <si>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</si>
  <si>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</si>
  <si>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</si>
  <si>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</si>
  <si>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</si>
  <si>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</si>
  <si>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</si>
  <si>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</si>
  <si>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</si>
  <si>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</si>
  <si>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</si>
  <si>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</si>
  <si>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</si>
  <si>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</si>
  <si>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</si>
  <si>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</si>
  <si>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</si>
  <si>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</si>
  <si>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</si>
  <si>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</si>
  <si>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</si>
  <si>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</si>
  <si>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</si>
  <si>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</si>
  <si>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</si>
  <si>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</si>
  <si>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</si>
  <si>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</si>
  <si>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</si>
  <si>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</si>
  <si>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</si>
  <si>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</si>
  <si>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</si>
  <si>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</si>
  <si>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</si>
  <si>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</si>
  <si>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</si>
  <si>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</si>
  <si>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</si>
  <si>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</si>
  <si>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</si>
  <si>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</si>
  <si>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</si>
  <si>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</si>
  <si>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</si>
  <si>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</si>
  <si>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</si>
  <si>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</si>
  <si>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</si>
  <si>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</si>
  <si>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</si>
  <si>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</si>
  <si>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</si>
  <si>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</si>
  <si>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</si>
  <si>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</si>
  <si>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</si>
  <si>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</si>
  <si>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</si>
  <si>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</si>
  <si>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</si>
  <si>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</si>
  <si>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</si>
  <si>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</si>
  <si>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</si>
  <si>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</si>
  <si>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</si>
  <si>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</si>
  <si>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</si>
  <si>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</si>
  <si>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</si>
  <si>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</si>
  <si>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</si>
  <si>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</si>
  <si>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</si>
  <si>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</si>
  <si>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</si>
  <si>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</si>
  <si>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</si>
  <si>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</si>
  <si>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</si>
  <si>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</si>
  <si>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</si>
  <si>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</si>
  <si>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</si>
  <si>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</si>
  <si>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</si>
  <si>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</si>
  <si>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</si>
  <si>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</si>
  <si>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</si>
  <si>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</si>
  <si>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</si>
  <si>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</si>
  <si>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</si>
  <si>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</si>
  <si>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</si>
  <si>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</si>
  <si>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</si>
  <si>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</si>
  <si>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</si>
  <si>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</si>
  <si>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</si>
  <si>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</si>
  <si>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</si>
  <si>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</si>
  <si>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</si>
  <si>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</si>
  <si>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</si>
  <si>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</si>
  <si>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</si>
  <si>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</si>
  <si>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</si>
  <si>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</si>
  <si>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</si>
  <si>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</si>
  <si>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</si>
  <si>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</si>
  <si>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</si>
  <si>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</si>
  <si>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</si>
  <si>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</si>
  <si>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</si>
  <si>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</si>
  <si>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</si>
  <si>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</si>
  <si>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</si>
  <si>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</si>
  <si>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</si>
  <si>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</si>
  <si>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</si>
  <si>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</si>
  <si>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</si>
  <si>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</si>
  <si>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</si>
  <si>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</si>
  <si>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</si>
  <si>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</si>
  <si>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</si>
  <si>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</si>
  <si>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</si>
  <si>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</si>
  <si>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</si>
  <si>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</si>
  <si>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</si>
  <si>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</si>
  <si>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</si>
  <si>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</si>
  <si>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</si>
  <si>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</si>
  <si>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</si>
  <si>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</si>
  <si>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</si>
  <si>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</si>
  <si>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</si>
  <si>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</si>
  <si>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</si>
  <si>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</si>
  <si>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</si>
  <si>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</si>
  <si>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</si>
  <si>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</si>
  <si>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</si>
  <si>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</si>
  <si>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</si>
  <si>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</si>
  <si>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</si>
  <si>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</si>
  <si>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</si>
  <si>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</si>
  <si>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</si>
  <si>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</si>
  <si>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</si>
  <si>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</si>
  <si>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</si>
  <si>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</si>
  <si>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</si>
  <si>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</si>
  <si>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</si>
  <si>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</si>
  <si>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</si>
  <si>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</si>
  <si>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</si>
  <si>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</si>
  <si>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</si>
  <si>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</si>
  <si>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</si>
  <si>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</si>
  <si>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</si>
  <si>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</si>
  <si>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</si>
  <si>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</si>
  <si>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</si>
  <si>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</si>
  <si>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</si>
  <si>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</si>
  <si>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</si>
  <si>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</si>
  <si>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</si>
  <si>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</si>
  <si>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</si>
  <si>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</si>
  <si>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</si>
  <si>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</si>
  <si>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</si>
  <si>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</si>
  <si>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</si>
  <si>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</si>
  <si>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</si>
  <si>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</si>
  <si>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</si>
  <si>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</si>
  <si>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</si>
  <si>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</si>
  <si>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</si>
  <si>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</si>
  <si>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</si>
  <si>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</si>
  <si>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</si>
  <si>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</si>
  <si>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</si>
  <si>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</si>
  <si>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</si>
  <si>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</si>
  <si>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</si>
  <si>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</si>
  <si>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</si>
  <si>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</si>
  <si>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</si>
  <si>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</si>
  <si>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</si>
  <si>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</si>
  <si>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</si>
  <si>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</si>
  <si>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</si>
  <si>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</si>
  <si>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</si>
  <si>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</si>
  <si>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</si>
  <si>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</si>
  <si>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</si>
  <si>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</si>
  <si>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</si>
  <si>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</si>
  <si>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</si>
  <si>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</si>
  <si>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</si>
  <si>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</si>
  <si>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</si>
  <si>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</si>
  <si>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</si>
  <si>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</si>
  <si>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</si>
  <si>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</si>
  <si>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</si>
  <si>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</si>
  <si>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</si>
  <si>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</si>
  <si>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</si>
  <si>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</si>
  <si>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</si>
  <si>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</si>
  <si>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</si>
  <si>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</si>
  <si>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</si>
  <si>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</si>
  <si>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</si>
  <si>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</si>
  <si>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</si>
  <si>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</si>
  <si>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</si>
  <si>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</si>
  <si>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</si>
  <si>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</si>
  <si>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</si>
  <si>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</si>
  <si>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</si>
  <si>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</si>
  <si>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</si>
  <si>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</si>
  <si>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</si>
  <si>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</si>
  <si>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</si>
  <si>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</si>
  <si>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</si>
  <si>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</si>
  <si>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</si>
  <si>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</si>
  <si>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</si>
  <si>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</si>
  <si>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</si>
  <si>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</si>
  <si>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</si>
  <si>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</si>
  <si>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</si>
  <si>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</si>
  <si>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</si>
  <si>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</si>
  <si>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</si>
  <si>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</si>
  <si>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</si>
  <si>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</si>
  <si>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</si>
  <si>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</si>
  <si>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</si>
  <si>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</si>
  <si>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</si>
  <si>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</si>
  <si>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</si>
  <si>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</si>
  <si>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</si>
  <si>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</si>
  <si>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</si>
  <si>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</si>
  <si>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</si>
  <si>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</si>
  <si>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</si>
  <si>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</si>
  <si>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</si>
  <si>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</si>
  <si>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</si>
  <si>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</si>
  <si>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</si>
  <si>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</si>
  <si>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</si>
  <si>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</si>
  <si>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</si>
  <si>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</si>
  <si>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</si>
  <si>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</si>
  <si>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</si>
  <si>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</si>
  <si>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</si>
  <si>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</si>
  <si>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</si>
  <si>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</si>
  <si>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</si>
  <si>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</si>
  <si>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</si>
  <si>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</si>
  <si>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</si>
  <si>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</si>
  <si>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</si>
  <si>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</si>
  <si>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</si>
  <si>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</si>
  <si>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</si>
  <si>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</si>
  <si>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</si>
  <si>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</si>
  <si>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</si>
  <si>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</si>
  <si>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</si>
  <si>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</si>
  <si>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</si>
  <si>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</si>
  <si>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</si>
  <si>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</si>
  <si>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</si>
  <si>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</si>
  <si>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</si>
  <si>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</si>
  <si>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</si>
  <si>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</si>
  <si>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</si>
  <si>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</si>
  <si>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</si>
  <si>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</si>
  <si>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</si>
  <si>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</si>
  <si>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</si>
  <si>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</si>
  <si>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</si>
  <si>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</si>
  <si>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</si>
  <si>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</si>
  <si>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</si>
  <si>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</si>
  <si>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</si>
  <si>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</si>
  <si>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</si>
  <si>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</si>
  <si>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</si>
  <si>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</si>
  <si>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</si>
  <si>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</si>
  <si>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</si>
  <si>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</si>
  <si>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</si>
  <si>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</si>
  <si>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</si>
  <si>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</si>
  <si>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</si>
  <si>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</si>
  <si>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</si>
  <si>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</si>
  <si>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</si>
  <si>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</si>
  <si>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</si>
  <si>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</si>
  <si>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</si>
  <si>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</si>
  <si>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</si>
  <si>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</si>
  <si>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</si>
  <si>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</si>
  <si>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</si>
  <si>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</si>
  <si>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</si>
  <si>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</si>
  <si>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</si>
  <si>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</si>
  <si>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</si>
  <si>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</si>
  <si>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</si>
  <si>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</si>
  <si>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</si>
  <si>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</si>
  <si>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</si>
  <si>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</si>
  <si>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</si>
  <si>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</si>
  <si>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</si>
  <si>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</si>
  <si>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</si>
  <si>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</si>
  <si>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</si>
  <si>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</si>
  <si>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</si>
  <si>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</si>
  <si>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</si>
  <si>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</si>
  <si>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</si>
  <si>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</si>
  <si>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</si>
  <si>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</si>
  <si>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</si>
  <si>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</si>
  <si>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</si>
  <si>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</si>
  <si>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</si>
  <si>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</si>
  <si>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</si>
  <si>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</si>
  <si>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</si>
  <si>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</si>
  <si>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</si>
  <si>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</si>
  <si>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</si>
  <si>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</si>
  <si>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</si>
  <si>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</si>
  <si>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</si>
  <si>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</si>
  <si>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</si>
  <si>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</si>
  <si>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</si>
  <si>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</si>
  <si>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</si>
  <si>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</si>
  <si>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</si>
  <si>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</si>
  <si>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</si>
  <si>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</si>
  <si>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</si>
  <si>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</si>
  <si>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</si>
  <si>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</si>
  <si>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</si>
  <si>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</si>
  <si>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</si>
  <si>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</si>
  <si>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</si>
  <si>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</si>
  <si>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</si>
  <si>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</si>
  <si>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</si>
  <si>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</si>
  <si>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</si>
  <si>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</si>
  <si>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</si>
  <si>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</si>
  <si>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</si>
  <si>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</si>
  <si>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</si>
  <si>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</si>
  <si>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</si>
  <si>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</si>
  <si>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</si>
  <si>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</si>
  <si>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</si>
  <si>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</si>
  <si>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</si>
  <si>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</si>
  <si>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</si>
  <si>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</si>
  <si>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</si>
  <si>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</si>
  <si>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</si>
  <si>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</si>
  <si>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</si>
  <si>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</si>
  <si>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</si>
  <si>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</si>
  <si>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</si>
  <si>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</si>
  <si>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</si>
  <si>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</si>
  <si>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</si>
  <si>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</si>
  <si>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</si>
  <si>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</si>
  <si>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</si>
  <si>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</si>
  <si>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</si>
  <si>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</si>
  <si>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</si>
  <si>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</si>
  <si>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</si>
  <si>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</si>
  <si>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</si>
  <si>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</si>
  <si>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</si>
  <si>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</si>
  <si>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</si>
  <si>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</si>
  <si>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</si>
  <si>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</si>
  <si>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</si>
  <si>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</si>
  <si>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</si>
  <si>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</si>
  <si>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</si>
  <si>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</si>
  <si>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</si>
  <si>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</si>
  <si>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</si>
  <si>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</si>
  <si>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</si>
  <si>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</si>
  <si>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</si>
  <si>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</si>
  <si>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</si>
  <si>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</si>
  <si>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</si>
  <si>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</si>
  <si>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</si>
  <si>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</si>
  <si>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</si>
  <si>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</si>
  <si>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</si>
  <si>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</si>
  <si>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</si>
  <si>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</si>
  <si>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</si>
  <si>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</si>
  <si>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</si>
  <si>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</si>
  <si>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</si>
  <si>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</si>
  <si>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</si>
  <si>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</si>
  <si>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</si>
  <si>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</si>
  <si>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</si>
  <si>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</si>
  <si>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</si>
  <si>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</si>
  <si>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</si>
  <si>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</si>
  <si>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</si>
  <si>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</si>
  <si>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</si>
  <si>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</si>
  <si>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</si>
  <si>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</si>
  <si>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</si>
  <si>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</si>
  <si>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</si>
  <si>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</si>
  <si>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</si>
  <si>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</si>
  <si>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</si>
  <si>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</si>
  <si>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</si>
  <si>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</si>
  <si>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</si>
  <si>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</si>
  <si>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</si>
  <si>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</si>
  <si>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</si>
  <si>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</si>
  <si>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</si>
  <si>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</si>
  <si>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</si>
  <si>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</si>
  <si>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</si>
  <si>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</si>
  <si>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</si>
  <si>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</si>
  <si>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</si>
  <si>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</si>
  <si>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</si>
  <si>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</si>
  <si>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</si>
  <si>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</si>
  <si>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</si>
  <si>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</si>
  <si>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</si>
  <si>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</si>
  <si>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</si>
  <si>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</si>
  <si>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</si>
  <si>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</si>
  <si>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</si>
  <si>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</si>
  <si>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</si>
  <si>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</si>
  <si>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</si>
  <si>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</si>
  <si>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</si>
  <si>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</si>
  <si>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</si>
  <si>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</si>
  <si>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</si>
  <si>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</si>
  <si>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</si>
  <si>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</si>
  <si>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</si>
  <si>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</si>
  <si>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</si>
  <si>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</si>
  <si>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</si>
  <si>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</si>
  <si>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</si>
  <si>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</si>
  <si>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</si>
  <si>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</si>
  <si>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</si>
  <si>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</si>
  <si>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</si>
  <si>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</si>
  <si>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</si>
  <si>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</si>
  <si>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</si>
  <si>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</si>
  <si>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</si>
  <si>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</si>
  <si>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</si>
  <si>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</si>
  <si>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</si>
  <si>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</si>
  <si>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</si>
  <si>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</si>
  <si>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</si>
  <si>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</si>
  <si>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</si>
  <si>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</si>
  <si>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</si>
  <si>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</si>
  <si>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</si>
  <si>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</si>
  <si>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</si>
  <si>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</si>
  <si>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</si>
  <si>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</si>
  <si>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</si>
  <si>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</si>
  <si>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</si>
  <si>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</si>
  <si>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</si>
  <si>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</si>
  <si>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</si>
  <si>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</si>
  <si>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</si>
  <si>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</si>
  <si>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</si>
  <si>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</si>
  <si>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</si>
  <si>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</si>
  <si>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</si>
  <si>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</si>
  <si>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</si>
  <si>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</si>
  <si>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</si>
  <si>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</si>
  <si>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</si>
  <si>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</si>
  <si>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</si>
  <si>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</si>
  <si>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</si>
  <si>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</si>
  <si>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</si>
  <si>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</si>
  <si>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</si>
  <si>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</si>
  <si>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</si>
  <si>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</si>
  <si>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</si>
  <si>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</si>
  <si>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</si>
  <si>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</si>
  <si>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</si>
  <si>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</si>
  <si>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</si>
  <si>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</si>
  <si>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</si>
  <si>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</si>
  <si>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</si>
  <si>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</si>
  <si>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</si>
  <si>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</si>
  <si>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</si>
  <si>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</si>
  <si>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</si>
  <si>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</si>
  <si>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</si>
  <si>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</si>
  <si>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</si>
  <si>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</si>
  <si>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</si>
  <si>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</si>
  <si>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</si>
  <si>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</si>
  <si>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</si>
  <si>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</si>
  <si>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</si>
  <si>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</si>
  <si>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</si>
  <si>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</si>
  <si>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</si>
  <si>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</si>
  <si>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</si>
  <si>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</si>
  <si>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</si>
  <si>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</si>
  <si>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</si>
  <si>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</si>
  <si>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</si>
  <si>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</si>
  <si>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</si>
  <si>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</si>
  <si>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</si>
  <si>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</si>
  <si>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</si>
  <si>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</si>
  <si>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</si>
  <si>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</si>
  <si>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</si>
  <si>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</si>
  <si>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</si>
  <si>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</si>
  <si>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</si>
  <si>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</si>
  <si>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</si>
  <si>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</si>
  <si>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</si>
  <si>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</si>
  <si>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</si>
  <si>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</si>
  <si>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</si>
  <si>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</si>
  <si>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</si>
  <si>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</si>
  <si>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</si>
  <si>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</si>
  <si>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</si>
  <si>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</si>
  <si>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</si>
  <si>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</si>
  <si>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</si>
  <si>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</si>
  <si>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</si>
  <si>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</si>
  <si>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</si>
  <si>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</si>
  <si>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</si>
  <si>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2018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</si>
  <si>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</si>
  <si>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</si>
  <si>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</si>
  <si>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</si>
  <si>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</si>
  <si>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</si>
  <si>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</si>
  <si>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</si>
  <si>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</si>
  <si>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</si>
  <si>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</si>
  <si>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</si>
  <si>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</si>
  <si>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</si>
  <si>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</si>
  <si>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</si>
  <si>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</si>
  <si>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</si>
  <si>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</si>
  <si>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</si>
  <si>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</si>
  <si>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</si>
  <si>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</si>
  <si>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</si>
  <si>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</si>
  <si>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</si>
  <si>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</si>
  <si>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</si>
  <si>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</si>
  <si>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</si>
  <si>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</si>
  <si>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</si>
  <si>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</si>
  <si>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</si>
  <si>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</si>
  <si>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</si>
  <si>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</si>
  <si>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</si>
  <si>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</si>
  <si>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</si>
  <si>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</si>
  <si>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</si>
  <si>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</si>
  <si>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</si>
  <si>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</si>
  <si>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</si>
  <si>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</si>
  <si>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</si>
  <si>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</si>
  <si>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</si>
  <si>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</si>
  <si>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</si>
  <si>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</si>
  <si>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</si>
  <si>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</si>
  <si>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</si>
  <si>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</si>
  <si>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</si>
  <si>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</si>
  <si>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</si>
  <si>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</si>
  <si>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</si>
  <si>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</si>
  <si>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</si>
  <si>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</si>
  <si>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</si>
  <si>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</si>
  <si>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</si>
  <si>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</si>
  <si>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</si>
  <si>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</si>
  <si>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</si>
  <si>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</si>
  <si>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</si>
  <si>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</si>
  <si>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</si>
  <si>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</si>
  <si>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</si>
  <si>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</si>
  <si>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</si>
  <si>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</si>
  <si>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</si>
  <si>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</si>
  <si>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</si>
  <si>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</si>
  <si>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</si>
  <si>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</si>
  <si>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</si>
  <si>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</si>
  <si>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</si>
  <si>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</si>
  <si>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</si>
  <si>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</si>
  <si>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</si>
  <si>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</si>
  <si>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</si>
  <si>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</si>
  <si>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</si>
  <si>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</si>
  <si>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</si>
  <si>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</si>
  <si>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</si>
  <si>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</si>
  <si>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</si>
  <si>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</si>
  <si>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</si>
  <si>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</si>
  <si>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</si>
  <si>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</si>
  <si>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</si>
  <si>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</si>
  <si>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</si>
  <si>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</si>
  <si>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</si>
  <si>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</si>
  <si>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</si>
  <si>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</si>
  <si>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</si>
  <si>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</si>
  <si>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</si>
  <si>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</si>
  <si>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</si>
  <si>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</si>
  <si>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</si>
  <si>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</si>
  <si>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</si>
  <si>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</si>
  <si>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</si>
  <si>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</si>
  <si>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</si>
  <si>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</si>
  <si>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</si>
  <si>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</si>
  <si>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2018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</si>
  <si>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</si>
  <si>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</si>
  <si>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</si>
  <si>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</si>
  <si>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</si>
  <si>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</si>
  <si>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</si>
  <si>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</si>
  <si>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</si>
  <si>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</si>
  <si>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</si>
  <si>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</si>
  <si>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</si>
  <si>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</si>
  <si>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</si>
  <si>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</si>
  <si>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</si>
  <si>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</si>
  <si>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</si>
  <si>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</si>
  <si>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</si>
  <si>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</si>
  <si>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</si>
  <si>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</si>
  <si>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</si>
  <si>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</si>
  <si>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</si>
  <si>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</si>
  <si>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</si>
  <si>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</si>
  <si>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</si>
  <si>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</si>
  <si>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</si>
  <si>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</si>
  <si>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</si>
  <si>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</si>
  <si>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</si>
  <si>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</si>
  <si>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</si>
  <si>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</si>
  <si>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</si>
  <si>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</si>
  <si>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</si>
  <si>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</si>
  <si>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</si>
  <si>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</si>
  <si>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</si>
  <si>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</si>
  <si>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</si>
  <si>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</si>
  <si>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</si>
  <si>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</si>
  <si>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</si>
  <si>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</si>
  <si>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</si>
  <si>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</si>
  <si>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</si>
  <si>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</si>
  <si>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</si>
  <si>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</si>
  <si>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</si>
  <si>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</si>
  <si>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</si>
  <si>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</si>
  <si>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</si>
  <si>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</si>
  <si>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</si>
  <si>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</si>
  <si>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</si>
  <si>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</si>
  <si>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</si>
  <si>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</si>
  <si>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</si>
  <si>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</si>
  <si>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</si>
  <si>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</si>
  <si>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</si>
  <si>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</si>
  <si>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</si>
  <si>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</si>
  <si>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</si>
  <si>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</si>
  <si>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</si>
  <si>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</si>
  <si>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</si>
  <si>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</si>
  <si>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</si>
  <si>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</si>
  <si>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</si>
  <si>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</si>
  <si>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</si>
  <si>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</si>
  <si>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</si>
  <si>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</si>
  <si>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</si>
  <si>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</si>
  <si>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</si>
  <si>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</si>
  <si>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</si>
  <si>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</si>
  <si>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</si>
  <si>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</si>
  <si>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</si>
  <si>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</si>
  <si>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</si>
  <si>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</si>
  <si>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</si>
  <si>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</si>
  <si>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</si>
  <si>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</si>
  <si>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</si>
  <si>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</si>
  <si>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</si>
  <si>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</si>
  <si>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</si>
  <si>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</si>
  <si>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</si>
  <si>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</si>
  <si>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</si>
  <si>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</si>
  <si>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</si>
  <si>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</si>
  <si>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</si>
  <si>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</si>
  <si>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</si>
  <si>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</si>
  <si>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</si>
  <si>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</si>
  <si>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</si>
  <si>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</si>
  <si>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</si>
  <si>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</si>
  <si>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</si>
  <si>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</si>
  <si>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</si>
  <si>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</si>
  <si>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</si>
  <si>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</si>
  <si>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</si>
  <si>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</si>
  <si>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</si>
  <si>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</si>
  <si>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</si>
  <si>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</si>
  <si>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</si>
  <si>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</si>
  <si>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</si>
  <si>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</si>
  <si>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</si>
  <si>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</si>
  <si>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</si>
  <si>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</si>
  <si>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</si>
  <si>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</si>
  <si>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</si>
  <si>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</si>
  <si>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</si>
  <si>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</si>
  <si>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</si>
  <si>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</si>
  <si>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</si>
  <si>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</si>
  <si>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</si>
  <si>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</si>
  <si>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</si>
  <si>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</si>
  <si>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</si>
  <si>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</si>
  <si>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</si>
  <si>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</si>
  <si>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</si>
  <si>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</si>
  <si>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</si>
  <si>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</si>
  <si>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</si>
  <si>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</si>
  <si>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</si>
  <si>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</si>
  <si>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</si>
  <si>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</si>
  <si>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</si>
  <si>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</si>
  <si>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</si>
  <si>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</si>
  <si>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</si>
  <si>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</si>
  <si>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</si>
  <si>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</si>
  <si>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</si>
  <si>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</si>
  <si>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</si>
  <si>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</si>
  <si>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</si>
  <si>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</si>
  <si>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</si>
  <si>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</si>
  <si>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</si>
  <si>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</si>
  <si>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</si>
  <si>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</si>
  <si>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</si>
  <si>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</si>
  <si>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</si>
  <si>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</si>
  <si>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</si>
  <si>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</si>
  <si>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</si>
  <si>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</si>
  <si>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</si>
  <si>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</si>
  <si>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</si>
  <si>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</si>
  <si>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</si>
  <si>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</si>
  <si>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</si>
  <si>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</si>
  <si>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2018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</si>
  <si>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</si>
  <si>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</si>
  <si>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</si>
  <si>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</si>
  <si>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</si>
  <si>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2017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</si>
  <si>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</si>
  <si>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</si>
  <si>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</si>
  <si>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</si>
  <si>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</si>
  <si>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2016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</si>
  <si>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</si>
  <si>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</si>
  <si>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</si>
  <si>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</si>
  <si>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</si>
  <si>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2015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</si>
  <si>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</si>
  <si>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</si>
  <si>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</si>
  <si>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</si>
  <si>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</si>
  <si>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2014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</si>
  <si>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</si>
  <si>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</si>
  <si>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</si>
  <si>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</si>
  <si>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</si>
  <si>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</si>
  <si>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</si>
  <si>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</si>
  <si>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</si>
  <si>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</si>
  <si>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</si>
  <si>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</si>
  <si>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</si>
  <si>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</si>
  <si>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</si>
  <si>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</si>
  <si>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</si>
  <si>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</si>
  <si>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</si>
  <si>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</si>
  <si>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</si>
  <si>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</si>
  <si>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</si>
  <si>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</si>
  <si>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</si>
  <si>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</si>
  <si>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</si>
  <si>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</si>
  <si>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</si>
  <si>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</si>
  <si>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</si>
  <si>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</si>
  <si>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</si>
  <si>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</si>
  <si>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</si>
  <si>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</si>
  <si>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</si>
  <si>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</si>
  <si>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</si>
  <si>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</si>
  <si>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</si>
  <si>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</si>
  <si>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</si>
  <si>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</si>
  <si>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</si>
  <si>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</si>
  <si>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</si>
  <si>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</si>
  <si>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</si>
  <si>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</si>
  <si>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</si>
  <si>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</si>
  <si>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</si>
  <si>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</si>
  <si>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</si>
  <si>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</si>
  <si>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</si>
  <si>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</si>
  <si>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</si>
  <si>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</si>
  <si>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</si>
  <si>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</si>
  <si>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</si>
  <si>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</si>
  <si>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</si>
  <si>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</si>
  <si>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</si>
  <si>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</si>
  <si>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</si>
  <si>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</si>
  <si>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</si>
  <si>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</si>
  <si>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</si>
  <si>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</si>
  <si>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</si>
  <si>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</si>
  <si>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</si>
  <si>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</si>
  <si>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</si>
  <si>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</si>
  <si>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</si>
  <si>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</si>
  <si>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</si>
  <si>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</si>
  <si>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</si>
  <si>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</si>
  <si>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</si>
  <si>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</si>
  <si>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</si>
  <si>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</si>
  <si>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</si>
  <si>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</si>
  <si>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</si>
  <si>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</si>
  <si>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</si>
  <si>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</si>
  <si>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</si>
  <si>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</si>
  <si>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</si>
  <si>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</si>
  <si>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</si>
  <si>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</si>
  <si>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</si>
  <si>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</si>
  <si>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</si>
  <si>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</si>
  <si>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</si>
  <si>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</si>
  <si>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</si>
  <si>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</si>
  <si>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</si>
  <si>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</si>
  <si>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</si>
  <si>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</si>
  <si>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</si>
  <si>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</si>
  <si>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</si>
  <si>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</si>
  <si>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</si>
  <si>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</si>
  <si>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</si>
  <si>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</si>
  <si>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</si>
  <si>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</si>
  <si>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</si>
  <si>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</si>
  <si>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</si>
  <si>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</si>
  <si>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</si>
  <si>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</si>
  <si>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</si>
  <si>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</si>
  <si>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</si>
  <si>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</si>
  <si>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</si>
  <si>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</si>
  <si>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</si>
  <si>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</si>
  <si>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</si>
  <si>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</si>
  <si>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</si>
  <si>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</si>
  <si>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</si>
  <si>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</si>
  <si>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</si>
  <si>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</si>
  <si>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</si>
  <si>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</si>
  <si>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</si>
  <si>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</si>
  <si>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</si>
  <si>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</si>
  <si>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</si>
  <si>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</si>
  <si>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</si>
  <si>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</si>
  <si>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</si>
  <si>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</si>
  <si>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</si>
  <si>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</si>
  <si>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</si>
  <si>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</si>
  <si>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</si>
  <si>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</si>
  <si>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</si>
  <si>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</si>
  <si>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</si>
  <si>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</si>
  <si>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</si>
  <si>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</si>
  <si>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</si>
  <si>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</si>
  <si>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</si>
  <si>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</si>
  <si>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</si>
  <si>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</si>
  <si>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</si>
  <si>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</si>
  <si>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</si>
  <si>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</si>
  <si>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</si>
  <si>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</si>
  <si>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</si>
  <si>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</si>
  <si>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</si>
  <si>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</si>
  <si>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</si>
  <si>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</si>
  <si>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</si>
  <si>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</si>
  <si>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</si>
  <si>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</si>
  <si>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</si>
  <si>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</si>
  <si>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</si>
  <si>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</si>
  <si>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</si>
  <si>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</si>
  <si>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</si>
  <si>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</si>
  <si>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</si>
  <si>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</si>
  <si>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</si>
  <si>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</si>
  <si>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</si>
  <si>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</si>
  <si>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</si>
  <si>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</si>
  <si>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</si>
  <si>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</si>
  <si>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</si>
  <si>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</si>
  <si>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</si>
  <si>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</si>
  <si>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</si>
  <si>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</si>
  <si>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</si>
  <si>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</si>
  <si>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</si>
  <si>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</si>
  <si>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</si>
  <si>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</si>
  <si>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</si>
  <si>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</si>
  <si>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</si>
  <si>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</si>
  <si>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</si>
  <si>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</si>
  <si>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</si>
  <si>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</si>
  <si>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</si>
  <si>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</si>
  <si>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</si>
  <si>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</si>
  <si>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</si>
  <si>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</si>
  <si>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</si>
  <si>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</si>
  <si>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</si>
  <si>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</si>
  <si>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</si>
  <si>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</si>
  <si>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</si>
  <si>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</si>
  <si>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</si>
  <si>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</si>
  <si>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</si>
  <si>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</si>
  <si>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</si>
  <si>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</si>
  <si>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</si>
  <si>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</si>
  <si>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</si>
  <si>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</si>
  <si>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</si>
  <si>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</si>
  <si>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</si>
  <si>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</si>
  <si>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</si>
  <si>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</si>
  <si>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</si>
  <si>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</si>
  <si>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</si>
  <si>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</si>
  <si>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</si>
  <si>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</si>
  <si>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</si>
  <si>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</si>
  <si>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</si>
  <si>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</si>
  <si>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</si>
  <si>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</si>
  <si>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</si>
  <si>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</si>
  <si>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</si>
  <si>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</si>
  <si>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</si>
  <si>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</si>
  <si>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</si>
  <si>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</si>
  <si>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</si>
  <si>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</si>
  <si>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</si>
  <si>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</si>
  <si>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</si>
  <si>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</si>
  <si>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</si>
  <si>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</si>
  <si>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</si>
  <si>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</si>
  <si>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</si>
  <si>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</si>
  <si>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</si>
  <si>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</si>
  <si>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</si>
  <si>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</si>
  <si>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</si>
  <si>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</si>
  <si>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</si>
  <si>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</si>
  <si>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</si>
  <si>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</si>
  <si>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</si>
  <si>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</si>
  <si>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</si>
  <si>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</si>
  <si>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</si>
  <si>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</si>
  <si>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</si>
  <si>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</si>
  <si>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</si>
  <si>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</si>
  <si>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</si>
  <si>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</si>
  <si>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</si>
  <si>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</si>
  <si>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</si>
  <si>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</si>
  <si>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</si>
  <si>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</si>
  <si>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</si>
  <si>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</si>
  <si>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</si>
  <si>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</si>
  <si>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</si>
  <si>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</si>
  <si>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</si>
  <si>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</si>
  <si>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</si>
  <si>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</si>
  <si>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</si>
  <si>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</si>
  <si>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</si>
  <si>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</si>
  <si>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</si>
  <si>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</si>
  <si>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</si>
  <si>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</si>
  <si>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</si>
  <si>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</si>
  <si>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</si>
  <si>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</si>
  <si>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</si>
  <si>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</si>
  <si>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</si>
  <si>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</si>
  <si>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</si>
  <si>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</si>
  <si>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</si>
  <si>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</si>
  <si>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</si>
  <si>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</si>
  <si>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</si>
  <si>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</si>
  <si>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</si>
  <si>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</si>
  <si>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</si>
  <si>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</si>
  <si>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</si>
  <si>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</si>
  <si>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</si>
  <si>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</si>
  <si>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</si>
  <si>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</si>
  <si>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</si>
  <si>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</si>
  <si>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</si>
  <si>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</si>
  <si>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</si>
  <si>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</si>
  <si>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</si>
  <si>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</si>
  <si>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</si>
  <si>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</si>
  <si>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</si>
  <si>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</si>
  <si>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</si>
  <si>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</si>
  <si>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</si>
  <si>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</si>
  <si>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</si>
  <si>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</si>
  <si>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</si>
  <si>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</si>
  <si>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</si>
  <si>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</si>
  <si>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</si>
  <si>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</si>
  <si>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</si>
  <si>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</si>
  <si>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</si>
  <si>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</si>
  <si>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</si>
  <si>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</si>
  <si>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</si>
  <si>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</si>
  <si>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</si>
  <si>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</si>
  <si>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</si>
  <si>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</si>
  <si>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</si>
  <si>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</si>
  <si>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</si>
  <si>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</si>
  <si>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</si>
  <si>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</si>
  <si>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</si>
  <si>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</si>
  <si>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</si>
  <si>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</si>
  <si>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</si>
  <si>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</si>
  <si>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</si>
  <si>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</si>
  <si>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</si>
  <si>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</si>
  <si>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</si>
  <si>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</si>
  <si>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</si>
  <si>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</si>
  <si>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</si>
  <si>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</si>
  <si>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</si>
  <si>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</si>
  <si>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</si>
  <si>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</si>
  <si>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</si>
  <si>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</si>
  <si>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</si>
  <si>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</si>
  <si>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</si>
  <si>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</si>
  <si>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</si>
  <si>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</si>
  <si>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</si>
  <si>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</si>
  <si>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</si>
  <si>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</si>
  <si>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</si>
  <si>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</si>
  <si>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</si>
  <si>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</si>
  <si>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</si>
  <si>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</si>
  <si>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</si>
  <si>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</si>
  <si>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</si>
  <si>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</si>
  <si>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</si>
  <si>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</si>
  <si>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</si>
  <si>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</si>
  <si>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</si>
  <si>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</si>
  <si>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</si>
  <si>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</si>
  <si>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</si>
  <si>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</si>
  <si>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</si>
  <si>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</si>
  <si>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</si>
  <si>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</si>
  <si>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</si>
  <si>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</si>
  <si>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</si>
  <si>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</si>
  <si>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</si>
  <si>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</si>
  <si>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</si>
  <si>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</si>
  <si>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</si>
  <si>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</si>
  <si>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</si>
  <si>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</si>
  <si>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</si>
  <si>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</si>
  <si>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</si>
  <si>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</si>
  <si>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</si>
  <si>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</si>
  <si>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</si>
  <si>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</si>
  <si>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</si>
  <si>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</si>
  <si>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</si>
  <si>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</si>
  <si>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</si>
  <si>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</si>
  <si>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</si>
  <si>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</si>
  <si>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</si>
  <si>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</si>
  <si>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</si>
  <si>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</si>
  <si>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</si>
  <si>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</si>
  <si>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</si>
  <si>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</si>
  <si>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</si>
  <si>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</si>
  <si>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</si>
  <si>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</si>
  <si>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</si>
  <si>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</si>
  <si>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</si>
  <si>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</si>
  <si>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</si>
  <si>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</si>
  <si>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</si>
  <si>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</si>
  <si>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</si>
  <si>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</si>
  <si>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</si>
  <si>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</si>
  <si>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</si>
  <si>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</si>
  <si>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</si>
  <si>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</si>
  <si>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</si>
  <si>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</si>
  <si>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</si>
  <si>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</si>
  <si>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</si>
  <si>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</si>
  <si>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</si>
  <si>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</si>
  <si>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</si>
  <si>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</si>
  <si>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</si>
  <si>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</si>
  <si>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</si>
  <si>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</si>
  <si>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</si>
  <si>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</si>
  <si>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</si>
  <si>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</si>
  <si>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</si>
  <si>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</si>
  <si>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</si>
  <si>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</si>
  <si>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</si>
  <si>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</si>
  <si>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</si>
  <si>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</si>
  <si>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</si>
  <si>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</si>
  <si>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</si>
  <si>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</si>
  <si>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</si>
  <si>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</si>
  <si>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</si>
  <si>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</si>
  <si>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</si>
  <si>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</si>
  <si>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</si>
  <si>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</si>
  <si>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</si>
  <si>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</si>
  <si>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</si>
  <si>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</si>
  <si>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</si>
  <si>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</si>
  <si>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</si>
  <si>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</si>
  <si>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</si>
  <si>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</si>
  <si>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</si>
  <si>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</si>
  <si>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</si>
  <si>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</si>
  <si>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</si>
  <si>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</si>
  <si>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</si>
  <si>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</si>
  <si>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</si>
  <si>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</si>
  <si>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</si>
  <si>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</si>
  <si>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</si>
  <si>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</si>
  <si>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</si>
  <si>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</si>
  <si>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</si>
  <si>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</si>
  <si>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</si>
  <si>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</si>
  <si>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</si>
  <si>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</si>
  <si>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</si>
  <si>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</si>
  <si>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</si>
  <si>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</si>
  <si>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</si>
  <si>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</si>
  <si>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</si>
  <si>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</si>
  <si>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</si>
  <si>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</si>
  <si>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</si>
  <si>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</si>
  <si>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</si>
  <si>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</si>
  <si>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</si>
  <si>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</si>
  <si>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</si>
  <si>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</si>
  <si>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</si>
  <si>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</si>
  <si>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</si>
  <si>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</si>
  <si>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</si>
  <si>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</si>
  <si>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</si>
  <si>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</si>
  <si>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</si>
  <si>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</si>
  <si>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</si>
  <si>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</si>
  <si>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</si>
  <si>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</si>
  <si>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</si>
  <si>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</si>
  <si>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</si>
  <si>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</si>
  <si>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</si>
  <si>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</si>
  <si>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</si>
  <si>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</si>
  <si>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</si>
  <si>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</si>
  <si>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</si>
  <si>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</si>
  <si>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</si>
  <si>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</si>
  <si>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</si>
  <si>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</si>
  <si>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</si>
  <si>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</si>
  <si>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</si>
  <si>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</si>
  <si>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</si>
  <si>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</si>
  <si>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</si>
  <si>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</si>
  <si>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</si>
  <si>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</si>
  <si>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</si>
  <si>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</si>
  <si>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</si>
  <si>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</si>
  <si>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</si>
  <si>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</si>
  <si>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</si>
  <si>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</si>
  <si>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</si>
  <si>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</si>
  <si>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</si>
  <si>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</si>
  <si>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</si>
  <si>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</si>
  <si>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</si>
  <si>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</si>
  <si>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</si>
  <si>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</si>
  <si>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</si>
  <si>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</si>
  <si>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</si>
  <si>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</si>
  <si>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</si>
  <si>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</si>
  <si>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</si>
  <si>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</si>
  <si>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</si>
  <si>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</si>
  <si>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</si>
  <si>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</si>
  <si>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</si>
  <si>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</si>
  <si>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</si>
  <si>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</si>
  <si>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</si>
  <si>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</si>
  <si>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</si>
  <si>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</si>
  <si>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</si>
  <si>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</si>
  <si>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</si>
  <si>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</si>
  <si>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</si>
  <si>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</si>
  <si>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</si>
  <si>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</si>
  <si>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</si>
  <si>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</si>
  <si>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</si>
  <si>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</si>
  <si>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</si>
  <si>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</si>
  <si>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</si>
  <si>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</si>
  <si>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</si>
  <si>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</si>
  <si>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</si>
  <si>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</si>
  <si>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</si>
  <si>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</si>
  <si>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</si>
  <si>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</si>
  <si>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</si>
  <si>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</si>
  <si>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</si>
  <si>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</si>
  <si>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</si>
  <si>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</si>
  <si>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</si>
  <si>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</si>
  <si>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</si>
  <si>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</si>
  <si>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</si>
  <si>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</si>
  <si>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</si>
  <si>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</si>
  <si>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</si>
  <si>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</si>
  <si>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</si>
  <si>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</si>
  <si>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</si>
  <si>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</si>
  <si>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</si>
  <si>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</si>
  <si>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</si>
  <si>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</si>
  <si>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</si>
  <si>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</si>
  <si>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</si>
  <si>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</si>
  <si>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</si>
  <si>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</si>
  <si>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</si>
  <si>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</si>
  <si>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</si>
  <si>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</si>
  <si>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</si>
  <si>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</si>
  <si>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</si>
  <si>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</si>
  <si>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</si>
  <si>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</si>
  <si>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</si>
  <si>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</si>
  <si>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</si>
  <si>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</si>
  <si>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</si>
  <si>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</si>
  <si>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</si>
  <si>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</si>
  <si>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</si>
  <si>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</si>
  <si>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</si>
  <si>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</si>
  <si>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</si>
  <si>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</si>
  <si>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</si>
  <si>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</si>
  <si>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</si>
  <si>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</si>
  <si>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</si>
  <si>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</si>
  <si>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</si>
  <si>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</si>
  <si>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</si>
  <si>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</si>
  <si>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</si>
  <si>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</si>
  <si>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</si>
  <si>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</si>
  <si>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</si>
  <si>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</si>
  <si>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</si>
  <si>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</si>
  <si>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</si>
  <si>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</si>
  <si>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</si>
  <si>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</si>
  <si>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</si>
  <si>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</si>
  <si>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</si>
  <si>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</si>
  <si>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</si>
  <si>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</si>
  <si>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</si>
  <si>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</si>
  <si>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</si>
  <si>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</si>
  <si>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</si>
  <si>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</si>
  <si>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</si>
  <si>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</si>
  <si>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</si>
  <si>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</si>
  <si>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</si>
  <si>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</si>
  <si>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</si>
  <si>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</si>
  <si>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</si>
  <si>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</si>
  <si>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</si>
  <si>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</si>
  <si>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</si>
  <si>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</si>
  <si>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</si>
  <si>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</si>
  <si>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</si>
  <si>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</si>
  <si>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</si>
  <si>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</si>
  <si>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</si>
  <si>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</si>
  <si>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</si>
  <si>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</si>
  <si>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</si>
  <si>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</si>
  <si>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</si>
  <si>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</si>
  <si>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</si>
  <si>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</si>
  <si>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</si>
  <si>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</si>
  <si>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</si>
  <si>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</si>
  <si>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</si>
  <si>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</si>
  <si>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</si>
  <si>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</si>
  <si>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</si>
  <si>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</si>
  <si>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</si>
  <si>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</si>
  <si>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</si>
  <si>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</si>
  <si>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</si>
  <si>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</si>
  <si>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</si>
  <si>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</si>
  <si>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</si>
  <si>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</si>
  <si>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</si>
  <si>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</si>
  <si>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</si>
  <si>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</si>
  <si>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</si>
  <si>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</si>
  <si>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</si>
  <si>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</si>
  <si>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</si>
  <si>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</si>
  <si>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</si>
  <si>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</si>
  <si>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</si>
  <si>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</si>
  <si>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</si>
  <si>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</si>
  <si>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</si>
  <si>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</si>
  <si>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</si>
  <si>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</si>
  <si>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</si>
  <si>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</si>
  <si>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</si>
  <si>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</si>
  <si>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</si>
  <si>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</si>
  <si>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</si>
  <si>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</si>
  <si>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</si>
  <si>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</si>
  <si>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</si>
  <si>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</si>
  <si>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</si>
  <si>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</si>
  <si>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</si>
  <si>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</si>
  <si>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</si>
  <si>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</si>
  <si>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</si>
  <si>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</si>
  <si>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</si>
  <si>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</si>
  <si>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</si>
  <si>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</si>
  <si>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</si>
  <si>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</si>
  <si>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</si>
  <si>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</si>
  <si>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</si>
  <si>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</si>
  <si>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</si>
  <si>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</si>
  <si>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</si>
  <si>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</si>
  <si>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</si>
  <si>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</si>
  <si>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</si>
  <si>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</si>
  <si>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</si>
  <si>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</si>
  <si>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</si>
  <si>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</si>
  <si>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</si>
  <si>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</si>
  <si>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</si>
  <si>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</si>
  <si>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</si>
  <si>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</si>
  <si>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</si>
  <si>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</si>
  <si>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</si>
  <si>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</si>
  <si>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</si>
  <si>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</si>
  <si>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</si>
  <si>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</si>
  <si>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</si>
  <si>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</si>
  <si>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</si>
  <si>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</si>
  <si>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</si>
  <si>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</si>
  <si>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</si>
  <si>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</si>
  <si>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</si>
  <si>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</si>
  <si>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</si>
  <si>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</si>
  <si>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</si>
  <si>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</si>
  <si>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</si>
  <si>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</si>
  <si>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</si>
  <si>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</si>
  <si>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</si>
  <si>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</si>
  <si>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</si>
  <si>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</si>
  <si>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</si>
  <si>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</si>
  <si>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</si>
  <si>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</si>
  <si>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</si>
  <si>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</si>
  <si>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</si>
  <si>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</si>
  <si>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</si>
  <si>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</si>
  <si>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</si>
  <si>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</si>
  <si>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</si>
  <si>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</si>
  <si>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</si>
  <si>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</si>
  <si>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</si>
  <si>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</si>
  <si>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</si>
  <si>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</si>
  <si>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</si>
  <si>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</si>
  <si>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</si>
  <si>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</si>
  <si>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</si>
  <si>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</si>
  <si>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</si>
  <si>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</si>
  <si>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</si>
  <si>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</si>
  <si>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</si>
  <si>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</si>
  <si>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</si>
  <si>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</si>
  <si>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</si>
  <si>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</si>
  <si>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</si>
  <si>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</si>
  <si>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</si>
  <si>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</si>
  <si>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</si>
  <si>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</si>
  <si>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</si>
  <si>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</si>
  <si>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</si>
  <si>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</si>
  <si>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</si>
  <si>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</si>
  <si>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</si>
  <si>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</si>
  <si>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</si>
  <si>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</si>
  <si>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</si>
  <si>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</si>
  <si>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</si>
  <si>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2018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</si>
  <si>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</si>
  <si>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</si>
  <si>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</si>
  <si>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</si>
  <si>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</si>
  <si>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</si>
  <si>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</si>
  <si>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</si>
  <si>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</si>
  <si>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</si>
  <si>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</si>
  <si>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</si>
  <si>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</si>
  <si>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</si>
  <si>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</si>
  <si>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</si>
  <si>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</si>
  <si>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</si>
  <si>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</si>
  <si>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</si>
  <si>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</si>
  <si>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</si>
  <si>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</si>
  <si>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</si>
  <si>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</si>
  <si>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</si>
  <si>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</si>
  <si>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</si>
  <si>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</si>
  <si>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</si>
  <si>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</si>
  <si>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</si>
  <si>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</si>
  <si>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</si>
  <si>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</si>
  <si>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</si>
  <si>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</si>
  <si>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</si>
  <si>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</si>
  <si>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</si>
  <si>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</si>
  <si>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</si>
  <si>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</si>
  <si>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</si>
  <si>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</si>
  <si>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</si>
  <si>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</si>
  <si>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</si>
  <si>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</si>
  <si>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</si>
  <si>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</si>
  <si>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</si>
  <si>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</si>
  <si>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</si>
  <si>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</si>
  <si>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</si>
  <si>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</si>
  <si>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</si>
  <si>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</si>
  <si>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</si>
  <si>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</si>
  <si>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</si>
  <si>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</si>
  <si>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</si>
  <si>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</si>
  <si>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</si>
  <si>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</si>
  <si>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</si>
  <si>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</si>
  <si>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</si>
  <si>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</si>
  <si>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</si>
  <si>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</si>
  <si>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</si>
  <si>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</si>
  <si>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</si>
  <si>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</si>
  <si>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</si>
  <si>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</si>
  <si>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</si>
  <si>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</si>
  <si>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</si>
  <si>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</si>
  <si>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</si>
  <si>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</si>
  <si>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</si>
  <si>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</si>
  <si>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</si>
  <si>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</si>
  <si>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</si>
  <si>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</si>
  <si>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</si>
  <si>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</si>
  <si>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</si>
  <si>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</si>
  <si>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</si>
  <si>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</si>
  <si>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</si>
  <si>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</si>
  <si>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</si>
  <si>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</si>
  <si>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</si>
  <si>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</si>
  <si>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</si>
  <si>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</si>
  <si>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</si>
  <si>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</si>
  <si>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</si>
  <si>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</si>
  <si>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</si>
  <si>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</si>
  <si>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</si>
  <si>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</si>
  <si>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</si>
  <si>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</si>
  <si>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</si>
  <si>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</si>
  <si>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</si>
  <si>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</si>
  <si>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</si>
  <si>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</si>
  <si>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</si>
  <si>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</si>
  <si>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</si>
  <si>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</si>
  <si>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</si>
  <si>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</si>
  <si>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</si>
  <si>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</si>
  <si>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</si>
  <si>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</si>
  <si>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</si>
  <si>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</si>
  <si>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</si>
  <si>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</si>
  <si>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</si>
  <si>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</si>
  <si>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</si>
  <si>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</si>
  <si>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</si>
  <si>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</si>
  <si>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</si>
  <si>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</si>
  <si>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</si>
  <si>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</si>
  <si>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</si>
  <si>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</si>
  <si>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</si>
  <si>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</si>
  <si>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</si>
  <si>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</si>
  <si>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</si>
  <si>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</si>
  <si>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</si>
  <si>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</si>
  <si>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</si>
  <si>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</si>
  <si>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</si>
  <si>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</si>
  <si>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</si>
  <si>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</si>
  <si>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</si>
  <si>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</si>
  <si>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</si>
  <si>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</si>
  <si>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</si>
  <si>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</si>
  <si>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</si>
  <si>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</si>
  <si>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</si>
  <si>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</si>
  <si>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</si>
  <si>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</si>
  <si>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</si>
  <si>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</si>
  <si>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</si>
  <si>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</si>
  <si>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</si>
  <si>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</si>
  <si>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</si>
  <si>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</si>
  <si>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</si>
  <si>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</si>
  <si>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</si>
  <si>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</si>
  <si>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</si>
  <si>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</si>
  <si>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</si>
  <si>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</si>
  <si>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</si>
  <si>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</si>
  <si>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</si>
  <si>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</si>
  <si>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</si>
  <si>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</si>
  <si>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</si>
  <si>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</si>
  <si>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</si>
  <si>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</si>
  <si>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</si>
  <si>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</si>
  <si>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</si>
  <si>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</si>
  <si>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</si>
  <si>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</si>
  <si>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</si>
  <si>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</si>
  <si>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</si>
  <si>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</si>
  <si>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</si>
  <si>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</si>
  <si>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</si>
  <si>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</si>
  <si>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</si>
  <si>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</si>
  <si>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</si>
  <si>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</si>
  <si>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</si>
  <si>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</si>
  <si>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</si>
  <si>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</si>
  <si>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</si>
  <si>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</si>
  <si>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</si>
  <si>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</si>
  <si>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</si>
  <si>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</si>
  <si>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</si>
  <si>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</si>
  <si>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</si>
  <si>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</si>
  <si>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</si>
  <si>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</si>
  <si>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</si>
  <si>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</si>
  <si>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</si>
  <si>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</si>
  <si>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</si>
  <si>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</si>
  <si>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</si>
  <si>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</si>
  <si>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</si>
  <si>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</si>
  <si>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</si>
  <si>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</si>
  <si>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</si>
  <si>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</si>
  <si>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</si>
  <si>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</si>
  <si>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</si>
  <si>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</si>
  <si>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</si>
  <si>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</si>
  <si>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</si>
  <si>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</si>
  <si>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</si>
  <si>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</si>
  <si>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</si>
  <si>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</si>
  <si>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</si>
  <si>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</si>
  <si>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</si>
  <si>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</si>
  <si>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</si>
  <si>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</si>
  <si>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</si>
  <si>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</si>
  <si>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</si>
  <si>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</si>
  <si>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</si>
  <si>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</si>
  <si>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</si>
  <si>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</si>
  <si>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</si>
  <si>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</si>
  <si>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</si>
  <si>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</si>
  <si>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</si>
  <si>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</si>
  <si>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</si>
  <si>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</si>
  <si>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</si>
  <si>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</si>
  <si>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</si>
  <si>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</si>
  <si>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</si>
  <si>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</si>
  <si>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</si>
  <si>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</si>
  <si>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</si>
  <si>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</si>
  <si>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</si>
  <si>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</si>
  <si>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</si>
  <si>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</si>
  <si>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</si>
  <si>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</si>
  <si>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</si>
  <si>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</si>
  <si>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</si>
  <si>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</si>
  <si>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</si>
  <si>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</si>
  <si>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</si>
  <si>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</si>
  <si>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</si>
  <si>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</si>
  <si>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</si>
  <si>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</si>
  <si>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</si>
  <si>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</si>
  <si>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</si>
  <si>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</si>
  <si>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</si>
  <si>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</si>
  <si>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</si>
  <si>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</si>
  <si>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</si>
  <si>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</si>
  <si>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</si>
  <si>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</si>
  <si>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</si>
  <si>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</si>
  <si>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</si>
  <si>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</si>
  <si>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</si>
  <si>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</si>
  <si>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</si>
  <si>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</si>
  <si>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</si>
  <si>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</si>
  <si>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</si>
  <si>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</si>
  <si>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</si>
  <si>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</si>
  <si>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</si>
  <si>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</si>
  <si>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</si>
  <si>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</si>
  <si>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</si>
  <si>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</si>
  <si>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</si>
  <si>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</si>
  <si>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</si>
  <si>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</si>
  <si>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</si>
  <si>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</si>
  <si>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</si>
  <si>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</si>
  <si>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</si>
  <si>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</si>
  <si>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</si>
  <si>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</si>
  <si>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</si>
  <si>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</si>
  <si>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</si>
  <si>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</si>
  <si>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</si>
  <si>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</si>
  <si>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</si>
  <si>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</si>
  <si>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</si>
  <si>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</si>
  <si>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</si>
  <si>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</si>
  <si>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</si>
  <si>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</si>
  <si>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</si>
  <si>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</si>
  <si>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</si>
  <si>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</si>
  <si>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</si>
  <si>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</si>
  <si>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</si>
  <si>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</si>
  <si>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</si>
  <si>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</si>
  <si>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</si>
  <si>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</si>
  <si>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</si>
  <si>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</si>
  <si>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</si>
  <si>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</si>
  <si>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</si>
  <si>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</si>
  <si>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</si>
  <si>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</si>
  <si>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</si>
  <si>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</si>
  <si>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</si>
  <si>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</si>
  <si>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</si>
  <si>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</si>
  <si>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</si>
  <si>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</si>
  <si>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</si>
  <si>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</si>
  <si>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</si>
  <si>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</si>
  <si>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</si>
  <si>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</si>
  <si>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</si>
  <si>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</si>
  <si>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</si>
  <si>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</si>
  <si>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</si>
  <si>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</si>
  <si>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</si>
  <si>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</si>
  <si>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</si>
  <si>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</si>
  <si>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</si>
  <si>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</si>
  <si>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</si>
  <si>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</si>
  <si>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</si>
  <si>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</si>
  <si>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</si>
  <si>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</si>
  <si>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</si>
  <si>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</si>
  <si>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</si>
  <si>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</si>
  <si>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</si>
  <si>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</si>
  <si>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</si>
  <si>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</si>
  <si>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</si>
  <si>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</si>
  <si>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</si>
  <si>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</si>
  <si>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</si>
  <si>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</si>
  <si>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</si>
  <si>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</si>
  <si>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</si>
  <si>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</si>
  <si>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</si>
  <si>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</si>
  <si>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</si>
  <si>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</si>
  <si>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</si>
  <si>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</si>
  <si>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</si>
  <si>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</si>
  <si>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</si>
  <si>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</si>
  <si>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</si>
  <si>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</si>
  <si>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</si>
  <si>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</si>
  <si>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</si>
  <si>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</si>
  <si>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</si>
  <si>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</si>
  <si>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</si>
  <si>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</si>
  <si>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</si>
  <si>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</si>
  <si>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</si>
  <si>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</si>
  <si>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</si>
  <si>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</si>
  <si>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</si>
  <si>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</si>
  <si>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</si>
  <si>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</si>
  <si>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</si>
  <si>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</si>
  <si>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</si>
  <si>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</si>
  <si>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</si>
  <si>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</si>
  <si>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</si>
  <si>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</si>
  <si>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</si>
  <si>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</si>
  <si>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</si>
  <si>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</si>
  <si>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</si>
  <si>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</si>
  <si>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</si>
  <si>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</si>
  <si>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</si>
  <si>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</si>
  <si>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</si>
  <si>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</si>
  <si>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</si>
  <si>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</si>
  <si>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</si>
  <si>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</si>
  <si>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</si>
  <si>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</si>
  <si>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</si>
  <si>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</si>
  <si>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</si>
  <si>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</si>
  <si>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</si>
  <si>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</si>
  <si>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</si>
  <si>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</si>
  <si>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</si>
  <si>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</si>
  <si>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</si>
  <si>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</si>
  <si>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</si>
  <si>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</si>
  <si>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</si>
  <si>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</si>
  <si>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</si>
  <si>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</si>
  <si>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</si>
  <si>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</si>
  <si>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</si>
  <si>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</si>
  <si>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</si>
  <si>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</si>
  <si>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</si>
  <si>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</si>
  <si>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</si>
  <si>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</si>
  <si>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</si>
  <si>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</si>
  <si>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</si>
  <si>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</si>
  <si>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</si>
  <si>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</si>
  <si>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</si>
  <si>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</si>
  <si>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</si>
  <si>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</si>
  <si>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</si>
  <si>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</si>
  <si>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</si>
  <si>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</si>
  <si>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</si>
  <si>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</si>
  <si>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</si>
  <si>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</si>
  <si>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</si>
  <si>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</si>
  <si>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</si>
  <si>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</si>
  <si>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</si>
  <si>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</si>
  <si>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</si>
  <si>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</si>
  <si>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</si>
  <si>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</si>
  <si>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</si>
  <si>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</si>
  <si>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</si>
  <si>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</si>
  <si>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</si>
  <si>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</si>
  <si>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</si>
  <si>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</si>
  <si>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</si>
  <si>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</si>
  <si>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</si>
  <si>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</si>
  <si>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</si>
  <si>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</si>
  <si>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</si>
  <si>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</si>
  <si>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</si>
  <si>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</si>
  <si>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</si>
  <si>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</si>
  <si>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</si>
  <si>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</si>
  <si>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</si>
  <si>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</si>
  <si>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</si>
  <si>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</si>
  <si>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</si>
  <si>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</si>
  <si>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</si>
  <si>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</si>
  <si>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</si>
  <si>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</si>
  <si>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</si>
  <si>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</si>
  <si>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</si>
  <si>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</si>
  <si>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</si>
  <si>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</si>
  <si>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</si>
  <si>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</si>
  <si>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</si>
  <si>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</si>
  <si>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</si>
  <si>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</si>
  <si>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</si>
  <si>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</si>
  <si>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</si>
  <si>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</si>
  <si>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</si>
  <si>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</si>
  <si>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</si>
  <si>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</si>
  <si>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</si>
  <si>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</si>
  <si>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</si>
  <si>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</si>
  <si>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</si>
  <si>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</si>
  <si>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</si>
  <si>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</si>
  <si>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</si>
  <si>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</si>
  <si>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</si>
  <si>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</si>
  <si>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</si>
  <si>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</si>
  <si>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</si>
  <si>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</si>
  <si>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</si>
  <si>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</si>
  <si>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</si>
  <si>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</si>
  <si>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</si>
  <si>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</si>
  <si>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</si>
  <si>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</si>
  <si>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</si>
  <si>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</si>
  <si>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</si>
  <si>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</si>
  <si>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</si>
  <si>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</si>
  <si>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</si>
  <si>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</si>
  <si>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</si>
  <si>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</si>
  <si>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</si>
  <si>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</si>
  <si>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</si>
  <si>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</si>
  <si>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</si>
  <si>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</si>
  <si>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</si>
  <si>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</si>
  <si>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</si>
  <si>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</si>
  <si>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</si>
  <si>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</si>
  <si>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</si>
  <si>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</si>
  <si>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</si>
  <si>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</si>
  <si>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</si>
  <si>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</si>
  <si>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</si>
  <si>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</si>
  <si>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</si>
  <si>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</si>
  <si>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</si>
  <si>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</si>
  <si>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</si>
  <si>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</si>
  <si>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</si>
  <si>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</si>
  <si>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</si>
  <si>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</si>
  <si>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</si>
  <si>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</si>
  <si>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</si>
  <si>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</si>
  <si>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</si>
  <si>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</si>
  <si>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</si>
  <si>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</si>
  <si>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</si>
  <si>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</si>
  <si>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</si>
  <si>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</si>
  <si>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</si>
  <si>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</si>
  <si>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</si>
  <si>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</si>
  <si>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</si>
  <si>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</si>
  <si>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</si>
  <si>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</si>
  <si>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</si>
  <si>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</si>
  <si>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</si>
  <si>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</si>
  <si>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</si>
  <si>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</si>
  <si>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</si>
  <si>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</si>
  <si>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</si>
  <si>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</si>
  <si>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</si>
  <si>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</si>
  <si>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</si>
  <si>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</si>
  <si>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</si>
  <si>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</si>
  <si>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</si>
  <si>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</si>
  <si>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</si>
  <si>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</si>
  <si>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</si>
  <si>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</si>
  <si>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</si>
  <si>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</si>
  <si>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</si>
  <si>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</si>
  <si>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</si>
  <si>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</si>
  <si>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</si>
  <si>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</si>
  <si>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</si>
  <si>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</si>
  <si>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</si>
  <si>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</si>
  <si>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</si>
  <si>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</si>
  <si>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</si>
  <si>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</si>
  <si>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</si>
  <si>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</si>
  <si>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</si>
  <si>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</si>
  <si>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</si>
  <si>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</si>
  <si>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</si>
  <si>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</si>
  <si>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</si>
  <si>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</si>
  <si>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</si>
  <si>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</si>
  <si>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</si>
  <si>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</si>
  <si>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</si>
  <si>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</si>
  <si>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</si>
  <si>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</si>
  <si>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</si>
  <si>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</si>
  <si>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</si>
  <si>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</si>
  <si>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</si>
  <si>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</si>
  <si>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</si>
  <si>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</si>
  <si>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</si>
  <si>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</si>
  <si>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</si>
  <si>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</si>
  <si>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</si>
  <si>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</si>
  <si>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</si>
  <si>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</si>
  <si>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</si>
  <si>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</si>
  <si>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</si>
  <si>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</si>
  <si>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</si>
  <si>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</si>
  <si>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</si>
  <si>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</si>
  <si>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</si>
  <si>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</si>
  <si>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</si>
  <si>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</si>
  <si>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</si>
  <si>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</si>
  <si>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</si>
  <si>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</si>
  <si>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</si>
  <si>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</si>
  <si>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</si>
  <si>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</si>
  <si>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</si>
  <si>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</si>
  <si>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</si>
  <si>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</si>
  <si>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</si>
  <si>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</si>
  <si>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</si>
  <si>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</si>
  <si>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</si>
  <si>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</si>
  <si>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</si>
  <si>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</si>
  <si>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</si>
  <si>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</si>
  <si>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</si>
  <si>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</si>
  <si>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</si>
  <si>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</si>
  <si>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</si>
  <si>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</si>
  <si>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</si>
  <si>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</si>
  <si>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</si>
  <si>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</si>
  <si>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</si>
  <si>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</si>
  <si>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</si>
  <si>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</si>
  <si>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</si>
  <si>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</si>
  <si>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</si>
  <si>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</si>
  <si>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</si>
  <si>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</si>
  <si>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</si>
  <si>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</si>
  <si>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</si>
  <si>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</si>
  <si>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</si>
  <si>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</si>
  <si>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</si>
  <si>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</si>
  <si>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</si>
  <si>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</si>
  <si>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</si>
  <si>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</si>
  <si>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</si>
  <si>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</si>
  <si>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</si>
  <si>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</si>
  <si>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</si>
  <si>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</si>
  <si>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</si>
  <si>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</si>
  <si>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</si>
  <si>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</si>
  <si>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</si>
  <si>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</si>
  <si>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</si>
  <si>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</si>
  <si>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</si>
  <si>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</si>
  <si>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</si>
  <si>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</si>
  <si>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</si>
  <si>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</si>
  <si>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</si>
  <si>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</si>
  <si>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</si>
  <si>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</si>
  <si>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</si>
  <si>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</si>
  <si>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</si>
  <si>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</si>
  <si>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</si>
  <si>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</si>
  <si>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</si>
  <si>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</si>
  <si>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</si>
  <si>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</si>
  <si>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</si>
  <si>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</si>
  <si>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</si>
  <si>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</si>
  <si>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</si>
  <si>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</si>
  <si>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</si>
  <si>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</si>
  <si>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</si>
  <si>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</si>
  <si>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</si>
  <si>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</si>
  <si>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</si>
  <si>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</si>
  <si>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</si>
  <si>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</si>
  <si>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</si>
  <si>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</si>
  <si>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</si>
  <si>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</si>
  <si>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</si>
  <si>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</si>
  <si>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</si>
  <si>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</si>
  <si>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</si>
  <si>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</si>
  <si>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</si>
  <si>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</si>
  <si>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</si>
  <si>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</si>
  <si>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</si>
  <si>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</si>
  <si>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</si>
  <si>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</si>
  <si>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</si>
  <si>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</si>
  <si>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</si>
  <si>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</si>
  <si>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</si>
  <si>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</si>
  <si>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</si>
  <si>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</si>
  <si>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</si>
  <si>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</si>
  <si>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</si>
  <si>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</si>
  <si>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</si>
  <si>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</si>
  <si>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</si>
  <si>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</si>
  <si>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</si>
  <si>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</si>
  <si>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</si>
  <si>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</si>
  <si>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</si>
  <si>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</si>
  <si>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</si>
  <si>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</si>
  <si>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</si>
  <si>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</si>
  <si>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</si>
  <si>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</si>
  <si>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</si>
  <si>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</si>
  <si>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</si>
  <si>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</si>
  <si>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</si>
  <si>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</si>
  <si>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</si>
  <si>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</si>
  <si>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</si>
  <si>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</si>
  <si>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</si>
  <si>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</si>
  <si>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</si>
  <si>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</si>
  <si>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</si>
  <si>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</si>
  <si>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</si>
  <si>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</si>
  <si>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</si>
  <si>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</si>
  <si>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</si>
  <si>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</si>
  <si>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</si>
  <si>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</si>
  <si>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</si>
  <si>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</si>
  <si>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</si>
  <si>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</si>
  <si>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</si>
  <si>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</si>
  <si>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</si>
  <si>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</si>
  <si>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</si>
  <si>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</si>
  <si>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</si>
  <si>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</si>
  <si>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</si>
  <si>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</si>
  <si>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</si>
  <si>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</si>
  <si>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</si>
  <si>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</si>
  <si>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</si>
  <si>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</si>
  <si>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</si>
  <si>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</si>
  <si>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</si>
  <si>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</si>
  <si>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</si>
  <si>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</si>
  <si>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</si>
  <si>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</si>
  <si>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</si>
  <si>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</si>
  <si>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</si>
  <si>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</si>
  <si>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</si>
  <si>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</si>
  <si>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</si>
  <si>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</si>
  <si>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</si>
  <si>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</si>
  <si>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</si>
  <si>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</si>
  <si>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</si>
  <si>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</si>
  <si>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</si>
  <si>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</si>
  <si>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</si>
  <si>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</si>
  <si>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</si>
  <si>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</si>
  <si>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</si>
  <si>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</si>
  <si>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</si>
  <si>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</si>
  <si>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</si>
  <si>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</si>
  <si>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</si>
  <si>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</si>
  <si>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</si>
  <si>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</si>
  <si>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</si>
  <si>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</si>
  <si>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</si>
  <si>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</si>
  <si>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</si>
  <si>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</si>
  <si>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</si>
  <si>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</si>
  <si>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</si>
  <si>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</si>
  <si>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</si>
  <si>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</si>
  <si>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</si>
  <si>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</si>
  <si>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</si>
  <si>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</si>
  <si>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</si>
  <si>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</si>
  <si>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</si>
  <si>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</si>
  <si>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</si>
  <si>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</si>
  <si>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</si>
  <si>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</si>
  <si>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</si>
  <si>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</si>
  <si>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</si>
  <si>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</si>
  <si>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</si>
  <si>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</si>
  <si>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</si>
  <si>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</si>
  <si>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</si>
  <si>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</si>
  <si>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</si>
  <si>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</si>
  <si>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</si>
  <si>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</si>
  <si>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</si>
  <si>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</si>
  <si>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</si>
  <si>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</si>
  <si>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</si>
  <si>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</si>
  <si>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</si>
  <si>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</si>
  <si>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</si>
  <si>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</si>
  <si>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</si>
  <si>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</si>
  <si>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</si>
  <si>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</si>
  <si>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</si>
  <si>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</si>
  <si>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</si>
  <si>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</si>
  <si>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</si>
  <si>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</si>
  <si>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</si>
  <si>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</si>
  <si>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</si>
  <si>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</si>
  <si>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</si>
  <si>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</si>
  <si>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</si>
  <si>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</si>
  <si>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</si>
  <si>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</si>
  <si>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</si>
  <si>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</si>
  <si>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</si>
  <si>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</si>
  <si>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</si>
  <si>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</si>
  <si>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</si>
  <si>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</si>
  <si>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</si>
  <si>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</si>
  <si>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</si>
  <si>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</si>
  <si>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</si>
  <si>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</si>
  <si>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</si>
  <si>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</si>
  <si>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</si>
  <si>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</si>
  <si>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</si>
  <si>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</si>
  <si>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</si>
  <si>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</si>
  <si>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</si>
  <si>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</si>
  <si>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</si>
  <si>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</si>
  <si>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</si>
  <si>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</si>
  <si>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</si>
  <si>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</si>
  <si>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</si>
  <si>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</si>
  <si>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</si>
  <si>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</si>
  <si>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</si>
  <si>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</si>
  <si>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</si>
  <si>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</si>
  <si>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</si>
  <si>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</si>
  <si>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</si>
  <si>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</si>
  <si>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</si>
  <si>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</si>
  <si>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</si>
  <si>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</si>
  <si>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</si>
  <si>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</si>
  <si>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</si>
  <si>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</si>
  <si>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</si>
  <si>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</si>
  <si>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</si>
  <si>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</si>
  <si>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</si>
  <si>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</si>
  <si>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</si>
  <si>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</si>
  <si>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</si>
  <si>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</si>
  <si>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</si>
  <si>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</si>
  <si>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</si>
  <si>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</si>
  <si>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</si>
  <si>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</si>
  <si>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</si>
  <si>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2018 SCH 210</t>
  </si>
  <si>
    <t>2017 SCH 210</t>
  </si>
  <si>
    <t>2016 SCH 210</t>
  </si>
  <si>
    <t>2015 SCH 210</t>
  </si>
  <si>
    <t>2014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</si>
  <si>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</si>
  <si>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</si>
  <si>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</si>
  <si>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</si>
  <si>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</si>
  <si>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</si>
  <si>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</si>
  <si>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</si>
  <si>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</si>
  <si>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</si>
  <si>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</si>
  <si>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</si>
  <si>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</si>
  <si>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</si>
  <si>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</si>
  <si>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</si>
  <si>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</si>
  <si>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</si>
  <si>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</si>
  <si>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</si>
  <si>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</si>
  <si>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</si>
  <si>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</si>
  <si>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</si>
  <si>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</si>
  <si>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</si>
  <si>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</si>
  <si>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</si>
  <si>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</si>
  <si>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</si>
  <si>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</si>
  <si>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</si>
  <si>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</si>
  <si>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</si>
  <si>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</si>
  <si>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</si>
  <si>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</si>
  <si>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</si>
  <si>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</si>
  <si>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</si>
  <si>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</si>
  <si>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</si>
  <si>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</si>
  <si>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</si>
  <si>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</si>
  <si>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</si>
  <si>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</si>
  <si>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</si>
  <si>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</si>
  <si>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</si>
  <si>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</si>
  <si>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</si>
  <si>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</si>
  <si>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</si>
  <si>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</si>
  <si>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</si>
  <si>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</si>
  <si>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</si>
  <si>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</si>
  <si>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</si>
  <si>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</si>
  <si>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</si>
  <si>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</si>
  <si>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</si>
  <si>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</si>
  <si>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</si>
  <si>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</si>
  <si>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</si>
  <si>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</si>
  <si>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</si>
  <si>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</si>
  <si>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</si>
  <si>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</si>
  <si>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</si>
  <si>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</si>
  <si>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</si>
  <si>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</si>
  <si>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</si>
  <si>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</si>
  <si>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</si>
  <si>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</si>
  <si>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</si>
  <si>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</si>
  <si>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</si>
  <si>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</si>
  <si>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</si>
  <si>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</si>
  <si>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</si>
  <si>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</si>
  <si>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</si>
  <si>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</si>
  <si>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</si>
  <si>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</si>
  <si>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2018 SCH 417</t>
  </si>
  <si>
    <t>2017 SCH 417</t>
  </si>
  <si>
    <t>2016 SCH 417</t>
  </si>
  <si>
    <t>2015 SCH 417</t>
  </si>
  <si>
    <t>2014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</si>
  <si>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</si>
  <si>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</si>
  <si>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</si>
  <si>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</si>
  <si>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</si>
  <si>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</si>
  <si>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</si>
  <si>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</si>
  <si>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</si>
  <si>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</si>
  <si>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</si>
  <si>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</si>
  <si>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</si>
  <si>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</si>
  <si>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</si>
  <si>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</si>
  <si>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</si>
  <si>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</si>
  <si>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</si>
  <si>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</si>
  <si>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</si>
  <si>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</si>
  <si>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</si>
  <si>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</si>
  <si>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</si>
  <si>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</si>
  <si>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</si>
  <si>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</si>
  <si>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</si>
  <si>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</si>
  <si>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</si>
  <si>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</si>
  <si>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</si>
  <si>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</si>
  <si>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</si>
  <si>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</si>
  <si>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</si>
  <si>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</si>
  <si>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</si>
  <si>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</si>
  <si>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</si>
  <si>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</si>
  <si>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</si>
  <si>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</si>
  <si>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</si>
  <si>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</si>
  <si>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</si>
  <si>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</si>
  <si>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</si>
  <si>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</si>
  <si>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</si>
  <si>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</si>
  <si>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</si>
  <si>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</si>
  <si>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</si>
  <si>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</si>
  <si>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</si>
  <si>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</si>
  <si>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</si>
  <si>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</si>
  <si>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</si>
  <si>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</si>
  <si>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</si>
  <si>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</si>
  <si>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</si>
  <si>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</si>
  <si>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</si>
  <si>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</si>
  <si>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</si>
  <si>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</si>
  <si>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</si>
  <si>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</si>
  <si>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</si>
  <si>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</si>
  <si>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</si>
  <si>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</si>
  <si>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</si>
  <si>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</si>
  <si>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</si>
  <si>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</si>
  <si>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</si>
  <si>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</si>
  <si>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</si>
  <si>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</si>
  <si>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</si>
  <si>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</si>
  <si>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</si>
  <si>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</si>
  <si>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</si>
  <si>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</si>
  <si>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</si>
  <si>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</si>
  <si>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</si>
  <si>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</si>
  <si>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</si>
  <si>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</si>
  <si>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</si>
  <si>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</si>
  <si>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</si>
  <si>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</si>
  <si>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</si>
  <si>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</si>
  <si>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</si>
  <si>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</si>
  <si>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</si>
  <si>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</si>
  <si>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</si>
  <si>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</si>
  <si>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</si>
  <si>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</si>
  <si>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</si>
  <si>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</si>
  <si>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</si>
  <si>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</si>
  <si>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</si>
  <si>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</si>
  <si>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</si>
  <si>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</si>
  <si>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</si>
  <si>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</si>
  <si>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</si>
  <si>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</si>
  <si>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</si>
  <si>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</si>
  <si>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</si>
  <si>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</si>
  <si>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</si>
  <si>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</si>
  <si>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</si>
  <si>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</si>
  <si>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</si>
  <si>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</si>
  <si>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</si>
  <si>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</si>
  <si>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</si>
  <si>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</si>
  <si>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</si>
  <si>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</si>
  <si>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</si>
  <si>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</si>
  <si>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</si>
  <si>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</si>
  <si>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</si>
  <si>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</si>
  <si>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</si>
  <si>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</si>
  <si>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</si>
  <si>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</si>
  <si>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</si>
  <si>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</si>
  <si>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</si>
  <si>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</si>
  <si>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</si>
  <si>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</si>
  <si>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</si>
  <si>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</si>
  <si>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</si>
  <si>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</si>
  <si>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</si>
  <si>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</si>
  <si>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</si>
  <si>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</si>
  <si>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</si>
  <si>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</si>
  <si>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</si>
  <si>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</si>
  <si>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</si>
  <si>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</si>
  <si>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</si>
  <si>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</si>
  <si>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</si>
  <si>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</si>
  <si>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</si>
  <si>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</si>
  <si>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</si>
  <si>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2018 SCH 414</t>
  </si>
  <si>
    <t>2017 SCH 414</t>
  </si>
  <si>
    <t>2016 SCH 414</t>
  </si>
  <si>
    <t>2015 SCH 414</t>
  </si>
  <si>
    <t>2014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</si>
  <si>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</si>
  <si>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</si>
  <si>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</si>
  <si>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</si>
  <si>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</si>
  <si>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</si>
  <si>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</si>
  <si>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</si>
  <si>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</si>
  <si>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</si>
  <si>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</si>
  <si>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</si>
  <si>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</si>
  <si>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</si>
  <si>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</si>
  <si>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</si>
  <si>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</si>
  <si>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</si>
  <si>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</si>
  <si>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</si>
  <si>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</si>
  <si>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</si>
  <si>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</si>
  <si>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</si>
  <si>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</si>
  <si>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</si>
  <si>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</si>
  <si>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</si>
  <si>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</si>
  <si>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</si>
  <si>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</si>
  <si>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</si>
  <si>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</si>
  <si>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</si>
  <si>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</si>
  <si>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</si>
  <si>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</si>
  <si>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</si>
  <si>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</si>
  <si>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</si>
  <si>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</si>
  <si>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</si>
  <si>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</si>
  <si>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</si>
  <si>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</si>
  <si>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</si>
  <si>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</si>
  <si>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</si>
  <si>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</si>
  <si>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</si>
  <si>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</si>
  <si>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</si>
  <si>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</si>
  <si>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</si>
  <si>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</si>
  <si>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</si>
  <si>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</si>
  <si>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</si>
  <si>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</si>
  <si>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</si>
  <si>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</si>
  <si>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</si>
  <si>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</si>
  <si>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</si>
  <si>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</si>
  <si>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</si>
  <si>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</si>
  <si>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</si>
  <si>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</si>
  <si>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</si>
  <si>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</si>
  <si>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</si>
  <si>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</si>
  <si>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</si>
  <si>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</si>
  <si>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</si>
  <si>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</si>
  <si>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</si>
  <si>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</si>
  <si>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</si>
  <si>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</si>
  <si>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</si>
  <si>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</si>
  <si>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</si>
  <si>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</si>
  <si>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</si>
  <si>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</si>
  <si>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</si>
  <si>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</si>
  <si>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</si>
  <si>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</si>
  <si>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</si>
  <si>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</si>
  <si>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</si>
  <si>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</si>
  <si>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</si>
  <si>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</si>
  <si>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</si>
  <si>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</si>
  <si>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</si>
  <si>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</si>
  <si>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</si>
  <si>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</si>
  <si>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</si>
  <si>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</si>
  <si>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</si>
  <si>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</si>
  <si>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</si>
  <si>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</si>
  <si>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</si>
  <si>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</si>
  <si>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</si>
  <si>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</si>
  <si>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</si>
  <si>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</si>
  <si>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</si>
  <si>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</si>
  <si>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</si>
  <si>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</si>
  <si>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</si>
  <si>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</si>
  <si>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</si>
  <si>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</si>
  <si>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</si>
  <si>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</si>
  <si>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</si>
  <si>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</si>
  <si>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</si>
  <si>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</si>
  <si>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</si>
  <si>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</si>
  <si>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</si>
  <si>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</si>
  <si>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</si>
  <si>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</si>
  <si>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</si>
  <si>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</si>
  <si>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</si>
  <si>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</si>
  <si>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</si>
  <si>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</si>
  <si>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</si>
  <si>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</si>
  <si>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</si>
  <si>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</si>
  <si>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</si>
  <si>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</si>
  <si>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</si>
  <si>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</si>
  <si>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</si>
  <si>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</si>
  <si>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</si>
  <si>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</si>
  <si>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</si>
  <si>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</si>
  <si>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</si>
  <si>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</si>
  <si>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</si>
  <si>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</si>
  <si>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</si>
  <si>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</si>
  <si>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</si>
  <si>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</si>
  <si>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</si>
  <si>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</si>
  <si>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</si>
  <si>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</si>
  <si>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</si>
  <si>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</si>
  <si>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</si>
  <si>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</si>
  <si>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</si>
  <si>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</si>
  <si>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</si>
  <si>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</si>
  <si>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</si>
  <si>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</si>
  <si>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</si>
  <si>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</si>
  <si>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</si>
  <si>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</si>
  <si>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</si>
  <si>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</si>
  <si>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</si>
  <si>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</si>
  <si>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</si>
  <si>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</si>
  <si>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</si>
  <si>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</si>
  <si>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</si>
  <si>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</si>
  <si>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</si>
  <si>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</si>
  <si>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</si>
  <si>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</si>
  <si>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</si>
  <si>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</si>
  <si>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</si>
  <si>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</si>
  <si>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</si>
  <si>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</si>
  <si>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</si>
  <si>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</si>
  <si>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</si>
  <si>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</si>
  <si>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</si>
  <si>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</si>
  <si>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</si>
  <si>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</si>
  <si>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</si>
  <si>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</si>
  <si>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</si>
  <si>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</si>
  <si>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</si>
  <si>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</si>
  <si>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</si>
  <si>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</si>
  <si>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</si>
  <si>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</si>
  <si>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</si>
  <si>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</si>
  <si>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</si>
  <si>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</si>
  <si>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</si>
  <si>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</si>
  <si>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</si>
  <si>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</si>
  <si>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</si>
  <si>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</si>
  <si>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</si>
  <si>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</si>
  <si>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</si>
  <si>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</si>
  <si>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</si>
  <si>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</si>
  <si>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</si>
  <si>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</si>
  <si>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</si>
  <si>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</si>
  <si>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</si>
  <si>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</si>
  <si>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</si>
  <si>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</si>
  <si>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</si>
  <si>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</si>
  <si>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</si>
  <si>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</si>
  <si>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</si>
  <si>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</si>
  <si>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</si>
  <si>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</si>
  <si>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</si>
  <si>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</si>
  <si>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</si>
  <si>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</si>
  <si>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</si>
  <si>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</si>
  <si>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</si>
  <si>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</si>
  <si>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</si>
  <si>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</si>
  <si>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</si>
  <si>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</si>
  <si>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</si>
  <si>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</si>
  <si>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</si>
  <si>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2018 SCH 415</t>
  </si>
  <si>
    <t>2017 SCH 415</t>
  </si>
  <si>
    <t>2016 SCH 415</t>
  </si>
  <si>
    <t>2015 SCH 415</t>
  </si>
  <si>
    <t>2014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</si>
  <si>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</si>
  <si>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</si>
  <si>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</si>
  <si>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</si>
  <si>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</si>
  <si>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</si>
  <si>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</si>
  <si>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</si>
  <si>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</si>
  <si>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</si>
  <si>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</si>
  <si>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</si>
  <si>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</si>
  <si>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</si>
  <si>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</si>
  <si>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</si>
  <si>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</si>
  <si>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</si>
  <si>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</si>
  <si>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</si>
  <si>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</si>
  <si>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</si>
  <si>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</si>
  <si>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</si>
  <si>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</si>
  <si>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</si>
  <si>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</si>
  <si>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</si>
  <si>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</si>
  <si>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</si>
  <si>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</si>
  <si>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</si>
  <si>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</si>
  <si>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</si>
  <si>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</si>
  <si>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</si>
  <si>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</si>
  <si>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</si>
  <si>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</si>
  <si>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</si>
  <si>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</si>
  <si>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</si>
  <si>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</si>
  <si>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</si>
  <si>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</si>
  <si>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</si>
  <si>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</si>
  <si>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</si>
  <si>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</si>
  <si>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</si>
  <si>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</si>
  <si>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</si>
  <si>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</si>
  <si>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</si>
  <si>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</si>
  <si>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</si>
  <si>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</si>
  <si>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</si>
  <si>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</si>
  <si>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</si>
  <si>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</si>
  <si>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</si>
  <si>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</si>
  <si>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</si>
  <si>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</si>
  <si>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</si>
  <si>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</si>
  <si>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</si>
  <si>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</si>
  <si>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</si>
  <si>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</si>
  <si>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</si>
  <si>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</si>
  <si>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</si>
  <si>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</si>
  <si>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</si>
  <si>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</si>
  <si>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</si>
  <si>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</si>
  <si>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</si>
  <si>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</si>
  <si>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</si>
  <si>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</si>
  <si>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</si>
  <si>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</si>
  <si>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</si>
  <si>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</si>
  <si>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</si>
  <si>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</si>
  <si>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</si>
  <si>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</si>
  <si>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</si>
  <si>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</si>
  <si>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</si>
  <si>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</si>
  <si>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</si>
  <si>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</si>
  <si>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</si>
  <si>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</si>
  <si>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</si>
  <si>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</si>
  <si>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</si>
  <si>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</si>
  <si>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</si>
  <si>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</si>
  <si>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</si>
  <si>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</si>
  <si>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</si>
  <si>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</si>
  <si>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</si>
  <si>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</si>
  <si>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</si>
  <si>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</si>
  <si>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</si>
  <si>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</si>
  <si>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</si>
  <si>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</si>
  <si>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</si>
  <si>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</si>
  <si>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</si>
  <si>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</si>
  <si>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</si>
  <si>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</si>
  <si>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</si>
  <si>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</si>
  <si>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</si>
  <si>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</si>
  <si>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</si>
  <si>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</si>
  <si>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</si>
  <si>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</si>
  <si>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</si>
  <si>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</si>
  <si>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</si>
  <si>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</si>
  <si>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</si>
  <si>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</si>
  <si>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</si>
  <si>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</si>
  <si>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</si>
  <si>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</si>
  <si>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</si>
  <si>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</si>
  <si>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</si>
  <si>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</si>
  <si>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</si>
  <si>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</si>
  <si>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</si>
  <si>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</si>
  <si>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</si>
  <si>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</si>
  <si>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</si>
  <si>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</si>
  <si>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</si>
  <si>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</si>
  <si>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</si>
  <si>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</si>
  <si>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</si>
  <si>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</si>
  <si>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</si>
  <si>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</si>
  <si>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</si>
  <si>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</si>
  <si>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</si>
  <si>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</si>
  <si>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</si>
  <si>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</si>
  <si>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</si>
  <si>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</si>
  <si>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</si>
  <si>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</si>
  <si>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</si>
  <si>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</si>
  <si>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</si>
  <si>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</si>
  <si>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</si>
  <si>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</si>
  <si>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</si>
  <si>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</si>
  <si>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</si>
  <si>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</si>
  <si>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</si>
  <si>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</si>
  <si>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</si>
  <si>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</si>
  <si>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</si>
  <si>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</si>
  <si>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</si>
  <si>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</si>
  <si>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</si>
  <si>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</si>
  <si>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</si>
  <si>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</si>
  <si>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</si>
  <si>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</si>
  <si>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</si>
  <si>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</si>
  <si>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</si>
  <si>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</si>
  <si>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</si>
  <si>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</si>
  <si>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</si>
  <si>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</si>
  <si>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</si>
  <si>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</si>
  <si>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</si>
  <si>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</si>
  <si>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</si>
  <si>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</si>
  <si>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</si>
  <si>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</si>
  <si>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</si>
  <si>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</si>
  <si>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</si>
  <si>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</si>
  <si>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</si>
  <si>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</si>
  <si>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</si>
  <si>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</si>
  <si>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</si>
  <si>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</si>
  <si>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</si>
  <si>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</si>
  <si>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</si>
  <si>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</si>
  <si>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</si>
  <si>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</si>
  <si>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</si>
  <si>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</si>
  <si>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</si>
  <si>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</si>
  <si>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</si>
  <si>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</si>
  <si>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</si>
  <si>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</si>
  <si>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</si>
  <si>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</si>
  <si>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</si>
  <si>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</si>
  <si>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</si>
  <si>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</si>
  <si>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</si>
  <si>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</si>
  <si>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</si>
  <si>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</si>
  <si>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</si>
  <si>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</si>
  <si>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</si>
  <si>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</si>
  <si>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</si>
  <si>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</si>
  <si>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</si>
  <si>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</si>
  <si>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</si>
  <si>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</si>
  <si>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</si>
  <si>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</si>
  <si>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</si>
  <si>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</si>
  <si>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</si>
  <si>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</si>
  <si>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</si>
  <si>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</si>
  <si>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</si>
  <si>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</si>
  <si>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</si>
  <si>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</si>
  <si>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</si>
  <si>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</si>
  <si>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</si>
  <si>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</si>
  <si>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</si>
  <si>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</si>
  <si>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</si>
  <si>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</si>
  <si>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</si>
  <si>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</si>
  <si>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</si>
  <si>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</si>
  <si>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</si>
  <si>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</si>
  <si>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</si>
  <si>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</si>
  <si>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</si>
  <si>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</si>
  <si>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</si>
  <si>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</si>
  <si>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</si>
  <si>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</si>
  <si>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</si>
  <si>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</si>
  <si>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</si>
  <si>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</si>
  <si>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</si>
  <si>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</si>
  <si>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</si>
  <si>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</si>
  <si>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</si>
  <si>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</si>
  <si>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</si>
  <si>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</si>
  <si>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</si>
  <si>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</si>
  <si>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</si>
  <si>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</si>
  <si>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</si>
  <si>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</si>
  <si>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</si>
  <si>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</si>
  <si>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</si>
  <si>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</si>
  <si>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</si>
  <si>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</si>
  <si>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</si>
  <si>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</si>
  <si>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</si>
  <si>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</si>
  <si>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</si>
  <si>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</si>
  <si>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</si>
  <si>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</si>
  <si>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</si>
  <si>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</si>
  <si>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</si>
  <si>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</si>
  <si>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</si>
  <si>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</si>
  <si>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</si>
  <si>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</si>
  <si>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</si>
  <si>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</si>
  <si>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</si>
  <si>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</si>
  <si>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</si>
  <si>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</si>
  <si>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</si>
  <si>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</si>
  <si>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</si>
  <si>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</si>
  <si>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</si>
  <si>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</si>
  <si>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</si>
  <si>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</si>
  <si>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</si>
  <si>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</si>
  <si>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</si>
  <si>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</si>
  <si>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</si>
  <si>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</si>
  <si>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</si>
  <si>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</si>
  <si>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</si>
  <si>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</si>
  <si>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</si>
  <si>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</si>
  <si>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</si>
  <si>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</si>
  <si>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</si>
  <si>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</si>
  <si>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</si>
  <si>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</si>
  <si>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</si>
  <si>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</si>
  <si>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</si>
  <si>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</si>
  <si>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</si>
  <si>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</si>
  <si>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</si>
  <si>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</si>
  <si>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</si>
  <si>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</si>
  <si>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</si>
  <si>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</si>
  <si>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</si>
  <si>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</si>
  <si>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</si>
  <si>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</si>
  <si>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</si>
  <si>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</si>
  <si>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</si>
  <si>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</si>
  <si>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</si>
  <si>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</si>
  <si>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</si>
  <si>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</si>
  <si>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</si>
  <si>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</si>
  <si>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</si>
  <si>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</si>
  <si>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</si>
  <si>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</si>
  <si>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</si>
  <si>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</si>
  <si>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</si>
  <si>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2018 SCH 412</t>
  </si>
  <si>
    <t>2017 SCH 412</t>
  </si>
  <si>
    <t>2016 SCH 412</t>
  </si>
  <si>
    <t>2015 SCH 412</t>
  </si>
  <si>
    <t>2014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</si>
  <si>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</si>
  <si>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</si>
  <si>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</si>
  <si>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</si>
  <si>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</si>
  <si>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</si>
  <si>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</si>
  <si>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</si>
  <si>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</si>
  <si>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</si>
  <si>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</si>
  <si>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</si>
  <si>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</si>
  <si>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</si>
  <si>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</si>
  <si>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</si>
  <si>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</si>
  <si>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</si>
  <si>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</si>
  <si>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</si>
  <si>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</si>
  <si>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</si>
  <si>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</si>
  <si>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</si>
  <si>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</si>
  <si>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</si>
  <si>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</si>
  <si>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</si>
  <si>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</si>
  <si>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</si>
  <si>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</si>
  <si>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</si>
  <si>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</si>
  <si>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</si>
  <si>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</si>
  <si>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</si>
  <si>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</si>
  <si>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</si>
  <si>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</si>
  <si>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</si>
  <si>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</si>
  <si>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</si>
  <si>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</si>
  <si>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</si>
  <si>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</si>
  <si>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</si>
  <si>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</si>
  <si>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</si>
  <si>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</si>
  <si>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</si>
  <si>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</si>
  <si>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</si>
  <si>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</si>
  <si>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</si>
  <si>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</si>
  <si>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</si>
  <si>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</si>
  <si>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</si>
  <si>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</si>
  <si>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</si>
  <si>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</si>
  <si>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</si>
  <si>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</si>
  <si>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</si>
  <si>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</si>
  <si>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</si>
  <si>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</si>
  <si>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</si>
  <si>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</si>
  <si>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</si>
  <si>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</si>
  <si>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</si>
  <si>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</si>
  <si>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</si>
  <si>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</si>
  <si>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</si>
  <si>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</si>
  <si>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</si>
  <si>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</si>
  <si>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</si>
  <si>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</si>
  <si>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</si>
  <si>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</si>
  <si>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</si>
  <si>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</si>
  <si>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</si>
  <si>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</si>
  <si>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</si>
  <si>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</si>
  <si>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</si>
  <si>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</si>
  <si>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</si>
  <si>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</si>
  <si>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</si>
  <si>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</si>
  <si>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</si>
  <si>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</si>
  <si>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</si>
  <si>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</si>
  <si>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</si>
  <si>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</si>
  <si>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</si>
  <si>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</si>
  <si>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</si>
  <si>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</si>
  <si>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</si>
  <si>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</si>
  <si>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</si>
  <si>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</si>
  <si>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</si>
  <si>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</si>
  <si>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</si>
  <si>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</si>
  <si>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</si>
  <si>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</si>
  <si>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</si>
  <si>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</si>
  <si>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</si>
  <si>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</si>
  <si>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</si>
  <si>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</si>
  <si>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</si>
  <si>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2018 SCH 352B COL (B)</t>
  </si>
  <si>
    <t>=SUM(A4L101C2,A4L101C3)</t>
  </si>
  <si>
    <t>2018 SCH 335 COL (G)</t>
  </si>
  <si>
    <t>2018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</si>
  <si>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</si>
  <si>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</si>
  <si>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</si>
  <si>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</si>
  <si>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</si>
  <si>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</si>
  <si>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</si>
  <si>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</si>
  <si>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</si>
  <si>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</si>
  <si>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</si>
  <si>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</si>
  <si>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</si>
  <si>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</si>
  <si>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</si>
  <si>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</si>
  <si>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</si>
  <si>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</si>
  <si>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</si>
  <si>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</si>
  <si>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</si>
  <si>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</si>
  <si>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</si>
  <si>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</si>
  <si>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</si>
  <si>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</si>
  <si>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</si>
  <si>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</si>
  <si>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</si>
  <si>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</si>
  <si>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</si>
  <si>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</si>
  <si>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</si>
  <si>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</si>
  <si>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</si>
  <si>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</si>
  <si>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</si>
  <si>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</si>
  <si>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</si>
  <si>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</si>
  <si>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</si>
  <si>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</si>
  <si>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</si>
  <si>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</si>
  <si>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</si>
  <si>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</si>
  <si>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</si>
  <si>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</si>
  <si>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</si>
  <si>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</si>
  <si>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</si>
  <si>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</si>
  <si>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</si>
  <si>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</si>
  <si>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</si>
  <si>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</si>
  <si>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</si>
  <si>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</si>
  <si>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</si>
  <si>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</si>
  <si>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</si>
  <si>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</si>
  <si>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</si>
  <si>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</si>
  <si>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</si>
  <si>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</si>
  <si>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</si>
  <si>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</si>
  <si>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</si>
  <si>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</si>
  <si>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</si>
  <si>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</si>
  <si>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</si>
  <si>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</si>
  <si>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</si>
  <si>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</si>
  <si>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</si>
  <si>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2018 SCH 245, LINE 28</t>
  </si>
  <si>
    <t>=A4L201C1</t>
  </si>
  <si>
    <t>2018 SCH 200, LINE 49</t>
  </si>
  <si>
    <t>=A4L202C1</t>
  </si>
  <si>
    <t>2018 SCH 510, LINE 27</t>
  </si>
  <si>
    <t>=IF(EMBEDDED_COC="N",A4L205C1,A4L203C1)</t>
  </si>
  <si>
    <t>2018 SCH 510, LINE 28</t>
  </si>
  <si>
    <t>=IF(EMBEDDED_COC="N",A4L205C1,A4L204C1)</t>
  </si>
  <si>
    <t>2018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</si>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</sst>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25B514-8509-485F-B9B1-51C82E58CF11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900004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8</v>
      </c>
    </row>
    <row r="9" spans="1:2" x14ac:dyDescent="0.2">
      <c r="A9" s="1" t="s">
        <v>9</v>
      </c>
      <c r="B9" s="6">
        <v>2018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E917F-BBB6-4B7C-BE99-CB5F9AAF2750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27025.909</v>
      </c>
      <c r="F8" s="16" t="s">
        <v>175</v>
      </c>
      <c r="G8" s="15">
        <v>28883.624</v>
      </c>
      <c r="H8" s="16" t="s">
        <v>176</v>
      </c>
      <c r="I8" s="15">
        <v>27835.326000000001</v>
      </c>
      <c r="J8" s="16" t="s">
        <v>177</v>
      </c>
      <c r="K8" s="15">
        <v>34075.163999999997</v>
      </c>
      <c r="L8" s="16" t="s">
        <v>178</v>
      </c>
      <c r="M8" s="15">
        <v>37040.561999999998</v>
      </c>
      <c r="N8" s="16" t="s">
        <v>179</v>
      </c>
      <c r="O8" s="17">
        <f>IF(RUN_YEARS &gt; 1,(A1L101C1 + A1L101C2) / 2, 0)</f>
        <v>27954.766499999998</v>
      </c>
      <c r="P8" s="16" t="s">
        <v>180</v>
      </c>
      <c r="Q8" s="17">
        <f>IF(RUN_YEARS &gt; 2,(A1L101C1 + A1L101C2 + A1L101C3) / 3, 0)</f>
        <v>27914.952999999998</v>
      </c>
      <c r="R8" s="16" t="s">
        <v>181</v>
      </c>
      <c r="S8" s="17">
        <f>IF(RUN_YEARS &gt; 3,(A1L101C1 + A1L101C2 + A1L101C3 + A1L101C4) / 4, 0)</f>
        <v>29455.005749999997</v>
      </c>
      <c r="T8" s="16" t="s">
        <v>182</v>
      </c>
      <c r="U8" s="17">
        <f>IF(RUN_YEARS &gt; 4,(A1L101C1 + A1L101C2 + A1L101C3 + A1L101C4 + A1L101C5) / 5, 0)</f>
        <v>30972.116999999998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25921.724999999999</v>
      </c>
      <c r="F9" s="16" t="s">
        <v>175</v>
      </c>
      <c r="G9" s="15">
        <v>24075.732</v>
      </c>
      <c r="H9" s="16" t="s">
        <v>176</v>
      </c>
      <c r="I9" s="15">
        <v>24802.517</v>
      </c>
      <c r="J9" s="16" t="s">
        <v>177</v>
      </c>
      <c r="K9" s="15">
        <v>26710.328000000001</v>
      </c>
      <c r="L9" s="16" t="s">
        <v>178</v>
      </c>
      <c r="M9" s="15">
        <v>26811.735000000001</v>
      </c>
      <c r="N9" s="16" t="s">
        <v>183</v>
      </c>
      <c r="O9" s="17">
        <f>IF(RUN_YEARS &gt; 1,(A1L102C1 + A1L102C2) / 2, 0)</f>
        <v>24998.728499999997</v>
      </c>
      <c r="P9" s="16" t="s">
        <v>184</v>
      </c>
      <c r="Q9" s="17">
        <f>IF(RUN_YEARS &gt; 2,(A1L102C1 + A1L102C2 + A1L102C3) / 3, 0)</f>
        <v>24933.324666666664</v>
      </c>
      <c r="R9" s="16" t="s">
        <v>185</v>
      </c>
      <c r="S9" s="17">
        <f>IF(RUN_YEARS &gt; 3,(A1L102C1 + A1L102C2 + A1L102C3 + A1L102C4) / 4, 0)</f>
        <v>25377.575499999999</v>
      </c>
      <c r="T9" s="16" t="s">
        <v>186</v>
      </c>
      <c r="U9" s="17">
        <f>IF(RUN_YEARS &gt; 4,(A1L102C1 + A1L102C2 + A1L102C3 + A1L102C4 + A1L102C5) / 5, 0)</f>
        <v>25664.4074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102378.87300000001</v>
      </c>
      <c r="F10" s="16" t="s">
        <v>175</v>
      </c>
      <c r="G10" s="15">
        <v>103661.595</v>
      </c>
      <c r="H10" s="16" t="s">
        <v>176</v>
      </c>
      <c r="I10" s="15">
        <v>102590.087</v>
      </c>
      <c r="J10" s="16" t="s">
        <v>177</v>
      </c>
      <c r="K10" s="15">
        <v>111906.277</v>
      </c>
      <c r="L10" s="16" t="s">
        <v>178</v>
      </c>
      <c r="M10" s="15">
        <v>114554.704</v>
      </c>
      <c r="N10" s="16" t="s">
        <v>187</v>
      </c>
      <c r="O10" s="17">
        <f>IF(RUN_YEARS &gt; 1,(A1L103C1 + A1L103C2) / 2, 0)</f>
        <v>103020.234</v>
      </c>
      <c r="P10" s="16" t="s">
        <v>188</v>
      </c>
      <c r="Q10" s="17">
        <f>IF(RUN_YEARS &gt; 2,(A1L103C1 + A1L103C2 + A1L103C3) / 3, 0)</f>
        <v>102876.85166666667</v>
      </c>
      <c r="R10" s="16" t="s">
        <v>189</v>
      </c>
      <c r="S10" s="17">
        <f>IF(RUN_YEARS &gt; 3,(A1L103C1 + A1L103C2 + A1L103C3 + A1L103C4) / 4, 0)</f>
        <v>105134.208</v>
      </c>
      <c r="T10" s="16" t="s">
        <v>190</v>
      </c>
      <c r="U10" s="17">
        <f>IF(RUN_YEARS &gt; 4,(A1L103C1 + A1L103C2 + A1L103C3 + A1L103C4 + A1L103C5) / 5, 0)</f>
        <v>107018.3072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155326.50700000001</v>
      </c>
      <c r="F11" s="16" t="s">
        <v>175</v>
      </c>
      <c r="G11" s="15">
        <v>156620.951</v>
      </c>
      <c r="H11" s="16" t="s">
        <v>176</v>
      </c>
      <c r="I11" s="15">
        <v>155227.93</v>
      </c>
      <c r="J11" s="16" t="s">
        <v>177</v>
      </c>
      <c r="K11" s="15">
        <v>172691.769</v>
      </c>
      <c r="L11" s="16" t="s">
        <v>178</v>
      </c>
      <c r="M11" s="15">
        <v>178407.00099999999</v>
      </c>
      <c r="N11" s="16" t="s">
        <v>191</v>
      </c>
      <c r="O11" s="17">
        <f>IF(RUN_YEARS &gt; 1,(A1L104C1 + A1L104C2) / 2, 0)</f>
        <v>155973.72899999999</v>
      </c>
      <c r="P11" s="16" t="s">
        <v>192</v>
      </c>
      <c r="Q11" s="17">
        <f>IF(RUN_YEARS &gt; 2,(A1L104C1 + A1L104C2 + A1L104C3) / 3, 0)</f>
        <v>155725.12933333332</v>
      </c>
      <c r="R11" s="16" t="s">
        <v>193</v>
      </c>
      <c r="S11" s="17">
        <f>IF(RUN_YEARS &gt; 3,(A1L104C1 + A1L104C2 + A1L104C3 + A1L104C4) / 4, 0)</f>
        <v>159966.78925</v>
      </c>
      <c r="T11" s="16" t="s">
        <v>194</v>
      </c>
      <c r="U11" s="17">
        <f>IF(RUN_YEARS &gt; 4,(A1L104C1 + A1L104C2 + A1L104C3 + A1L104C4 + A1L104C5) / 5, 0)</f>
        <v>163654.8316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65641.327999999994</v>
      </c>
      <c r="F12" s="16" t="s">
        <v>175</v>
      </c>
      <c r="G12" s="15">
        <v>69436.303</v>
      </c>
      <c r="H12" s="16" t="s">
        <v>176</v>
      </c>
      <c r="I12" s="15">
        <v>69074.474000000002</v>
      </c>
      <c r="J12" s="16" t="s">
        <v>177</v>
      </c>
      <c r="K12" s="15">
        <v>82425.875</v>
      </c>
      <c r="L12" s="16" t="s">
        <v>178</v>
      </c>
      <c r="M12" s="15">
        <v>86772.561000000002</v>
      </c>
      <c r="N12" s="16" t="s">
        <v>195</v>
      </c>
      <c r="O12" s="17">
        <f>IF(RUN_YEARS &gt; 1,(A1L105C1 + A1L105C2) / 2, 0)</f>
        <v>67538.815499999997</v>
      </c>
      <c r="P12" s="16" t="s">
        <v>196</v>
      </c>
      <c r="Q12" s="17">
        <f>IF(RUN_YEARS &gt; 2,(A1L105C1 + A1L105C2 + A1L105C3) / 3, 0)</f>
        <v>68050.70166666666</v>
      </c>
      <c r="R12" s="16" t="s">
        <v>197</v>
      </c>
      <c r="S12" s="17">
        <f>IF(RUN_YEARS &gt; 3,(A1L105C1 + A1L105C2 + A1L105C3 + A1L105C4) / 4, 0)</f>
        <v>71644.494999999995</v>
      </c>
      <c r="T12" s="16" t="s">
        <v>198</v>
      </c>
      <c r="U12" s="17">
        <f>IF(RUN_YEARS &gt; 4,(A1L105C1 + A1L105C2 + A1L105C3 + A1L105C4 + A1L105C5) / 5, 0)</f>
        <v>74670.108199999988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44388.978999999999</v>
      </c>
      <c r="F13" s="16" t="s">
        <v>175</v>
      </c>
      <c r="G13" s="15">
        <v>34715.911999999997</v>
      </c>
      <c r="H13" s="16" t="s">
        <v>176</v>
      </c>
      <c r="I13" s="15">
        <v>36025.561000000002</v>
      </c>
      <c r="J13" s="16" t="s">
        <v>177</v>
      </c>
      <c r="K13" s="15">
        <v>41381.42</v>
      </c>
      <c r="L13" s="16" t="s">
        <v>178</v>
      </c>
      <c r="M13" s="15">
        <v>41646.031999999999</v>
      </c>
      <c r="N13" s="16" t="s">
        <v>199</v>
      </c>
      <c r="O13" s="17">
        <f>IF(RUN_YEARS &gt; 1,(A1L106C1 + A1L106C2) / 2, 0)</f>
        <v>39552.445500000002</v>
      </c>
      <c r="P13" s="16" t="s">
        <v>200</v>
      </c>
      <c r="Q13" s="17">
        <f>IF(RUN_YEARS &gt; 2,(A1L106C1 + A1L106C2 + A1L106C3) / 3, 0)</f>
        <v>38376.817333333332</v>
      </c>
      <c r="R13" s="16" t="s">
        <v>201</v>
      </c>
      <c r="S13" s="17">
        <f>IF(RUN_YEARS &gt; 3,(A1L106C1 + A1L106C2 + A1L106C3 + A1L106C4) / 4, 0)</f>
        <v>39127.968000000001</v>
      </c>
      <c r="T13" s="16" t="s">
        <v>202</v>
      </c>
      <c r="U13" s="17">
        <f>IF(RUN_YEARS &gt; 4,(A1L106C1 + A1L106C2 + A1L106C3 + A1L106C4 + A1L106C5) / 5, 0)</f>
        <v>39631.580800000003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239932.31200000001</v>
      </c>
      <c r="F14" s="16" t="s">
        <v>175</v>
      </c>
      <c r="G14" s="15">
        <v>252386.68299999999</v>
      </c>
      <c r="H14" s="16" t="s">
        <v>176</v>
      </c>
      <c r="I14" s="15">
        <v>258736.93900000001</v>
      </c>
      <c r="J14" s="16" t="s">
        <v>177</v>
      </c>
      <c r="K14" s="15">
        <v>273759.34700000001</v>
      </c>
      <c r="L14" s="16" t="s">
        <v>178</v>
      </c>
      <c r="M14" s="15">
        <v>274925.54700000002</v>
      </c>
      <c r="N14" s="16" t="s">
        <v>203</v>
      </c>
      <c r="O14" s="17">
        <f>IF(RUN_YEARS &gt; 1,(A1L107C1 + A1L107C2) / 2, 0)</f>
        <v>246159.4975</v>
      </c>
      <c r="P14" s="16" t="s">
        <v>204</v>
      </c>
      <c r="Q14" s="17">
        <f>IF(RUN_YEARS &gt; 2,(A1L107C1 + A1L107C2 + A1L107C3) / 3, 0)</f>
        <v>250351.978</v>
      </c>
      <c r="R14" s="16" t="s">
        <v>205</v>
      </c>
      <c r="S14" s="17">
        <f>IF(RUN_YEARS &gt; 3,(A1L107C1 + A1L107C2 + A1L107C3 + A1L107C4) / 4, 0)</f>
        <v>256203.82024999999</v>
      </c>
      <c r="T14" s="16" t="s">
        <v>206</v>
      </c>
      <c r="U14" s="17">
        <f>IF(RUN_YEARS &gt; 4,(A1L107C1 + A1L107C2 + A1L107C3 + A1L107C4 + A1L107C5) / 5, 0)</f>
        <v>259948.16560000001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349962.61900000001</v>
      </c>
      <c r="F15" s="16" t="s">
        <v>175</v>
      </c>
      <c r="G15" s="15">
        <v>356538.89799999999</v>
      </c>
      <c r="H15" s="16" t="s">
        <v>176</v>
      </c>
      <c r="I15" s="15">
        <v>363836.97399999999</v>
      </c>
      <c r="J15" s="16" t="s">
        <v>177</v>
      </c>
      <c r="K15" s="15">
        <v>397566.64199999999</v>
      </c>
      <c r="L15" s="16" t="s">
        <v>178</v>
      </c>
      <c r="M15" s="15">
        <v>403344.14</v>
      </c>
      <c r="N15" s="16" t="s">
        <v>207</v>
      </c>
      <c r="O15" s="17">
        <f>IF(RUN_YEARS &gt; 1,(A1L108C1 + A1L108C2) / 2, 0)</f>
        <v>353250.7585</v>
      </c>
      <c r="P15" s="16" t="s">
        <v>208</v>
      </c>
      <c r="Q15" s="17">
        <f>IF(RUN_YEARS &gt; 2,(A1L108C1 + A1L108C2 + A1L108C3) / 3, 0)</f>
        <v>356779.49699999997</v>
      </c>
      <c r="R15" s="16" t="s">
        <v>209</v>
      </c>
      <c r="S15" s="17">
        <f>IF(RUN_YEARS &gt; 3,(A1L108C1 + A1L108C2 + A1L108C3 + A1L108C4) / 4, 0)</f>
        <v>366976.28324999998</v>
      </c>
      <c r="T15" s="16" t="s">
        <v>210</v>
      </c>
      <c r="U15" s="17">
        <f>IF(RUN_YEARS &gt; 4,(A1L108C1 + A1L108C2 + A1L108C3 + A1L108C4 + A1L108C5) / 5, 0)</f>
        <v>374249.85460000002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11866.906999999999</v>
      </c>
      <c r="F16" s="16" t="s">
        <v>175</v>
      </c>
      <c r="G16" s="15">
        <v>13315.453</v>
      </c>
      <c r="H16" s="16" t="s">
        <v>176</v>
      </c>
      <c r="I16" s="15">
        <v>13458.829</v>
      </c>
      <c r="J16" s="16" t="s">
        <v>177</v>
      </c>
      <c r="K16" s="15">
        <v>15395.15</v>
      </c>
      <c r="L16" s="16" t="s">
        <v>178</v>
      </c>
      <c r="M16" s="15">
        <v>16237.495999999999</v>
      </c>
      <c r="N16" s="16" t="s">
        <v>211</v>
      </c>
      <c r="O16" s="17">
        <f>IF(RUN_YEARS &gt; 1,(A1L109C1 + A1L109C2) / 2, 0)</f>
        <v>12591.18</v>
      </c>
      <c r="P16" s="16" t="s">
        <v>212</v>
      </c>
      <c r="Q16" s="17">
        <f>IF(RUN_YEARS &gt; 2,(A1L109C1 + A1L109C2 + A1L109C3) / 3, 0)</f>
        <v>12880.396333333332</v>
      </c>
      <c r="R16" s="16" t="s">
        <v>213</v>
      </c>
      <c r="S16" s="17">
        <f>IF(RUN_YEARS &gt; 3,(A1L109C1 + A1L109C2 + A1L109C3 + A1L109C4) / 4, 0)</f>
        <v>13509.08475</v>
      </c>
      <c r="T16" s="16" t="s">
        <v>214</v>
      </c>
      <c r="U16" s="17">
        <f>IF(RUN_YEARS &gt; 4,(A1L109C1 + A1L109C2 + A1L109C3 + A1L109C4 + A1L109C5) / 5, 0)</f>
        <v>14054.766999999998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26671.781999999999</v>
      </c>
      <c r="F17" s="16" t="s">
        <v>175</v>
      </c>
      <c r="G17" s="15">
        <v>28279.883000000002</v>
      </c>
      <c r="H17" s="16" t="s">
        <v>176</v>
      </c>
      <c r="I17" s="15">
        <v>28041.418000000001</v>
      </c>
      <c r="J17" s="16" t="s">
        <v>177</v>
      </c>
      <c r="K17" s="15">
        <v>30788.814999999999</v>
      </c>
      <c r="L17" s="16" t="s">
        <v>178</v>
      </c>
      <c r="M17" s="15">
        <v>31578.135999999999</v>
      </c>
      <c r="N17" s="16" t="s">
        <v>215</v>
      </c>
      <c r="O17" s="17">
        <f>IF(RUN_YEARS &gt; 1,(A1L110C1 + A1L110C2) / 2, 0)</f>
        <v>27475.8325</v>
      </c>
      <c r="P17" s="16" t="s">
        <v>216</v>
      </c>
      <c r="Q17" s="17">
        <f>IF(RUN_YEARS &gt; 2,(A1L110C1 + A1L110C2 + A1L110C3) / 3, 0)</f>
        <v>27664.361000000001</v>
      </c>
      <c r="R17" s="16" t="s">
        <v>217</v>
      </c>
      <c r="S17" s="17">
        <f>IF(RUN_YEARS &gt; 3,(A1L110C1 + A1L110C2 + A1L110C3 + A1L110C4) / 4, 0)</f>
        <v>28445.4745</v>
      </c>
      <c r="T17" s="16" t="s">
        <v>218</v>
      </c>
      <c r="U17" s="17">
        <f>IF(RUN_YEARS &gt; 4,(A1L110C1 + A1L110C2 + A1L110C3 + A1L110C4 + A1L110C5) / 5, 0)</f>
        <v>29072.006799999996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38538.688999999998</v>
      </c>
      <c r="F18" s="16" t="s">
        <v>220</v>
      </c>
      <c r="G18" s="17">
        <f>(A1L109C2 + A1L110C2)</f>
        <v>41595.336000000003</v>
      </c>
      <c r="H18" s="16" t="s">
        <v>221</v>
      </c>
      <c r="I18" s="17">
        <f>(A1L109C3 + A1L110C3)</f>
        <v>41500.247000000003</v>
      </c>
      <c r="J18" s="16" t="s">
        <v>222</v>
      </c>
      <c r="K18" s="17">
        <f>(A1L109C4 + A1L110C4)</f>
        <v>46183.964999999997</v>
      </c>
      <c r="L18" s="16" t="s">
        <v>223</v>
      </c>
      <c r="M18" s="17">
        <f>(A1L109C5 + A1L110C5)</f>
        <v>47815.631999999998</v>
      </c>
      <c r="N18" s="16" t="s">
        <v>224</v>
      </c>
      <c r="O18" s="17">
        <f>IF(RUN_YEARS &gt; 1,(A1L111C1 + A1L111C2) / 2, 0)</f>
        <v>40067.012499999997</v>
      </c>
      <c r="P18" s="16" t="s">
        <v>225</v>
      </c>
      <c r="Q18" s="17">
        <f>IF(RUN_YEARS &gt; 2,(A1L111C1 + A1L111C2 + A1L111C3) / 3, 0)</f>
        <v>40544.757333333335</v>
      </c>
      <c r="R18" s="16" t="s">
        <v>226</v>
      </c>
      <c r="S18" s="17">
        <f>IF(RUN_YEARS &gt; 3,(A1L111C1 + A1L111C2 + A1L111C3 + A1L111C4) / 4, 0)</f>
        <v>41954.559249999998</v>
      </c>
      <c r="T18" s="16" t="s">
        <v>227</v>
      </c>
      <c r="U18" s="17">
        <f>IF(RUN_YEARS &gt; 4,(A1L111C1 + A1L111C2 + A1L111C3 + A1L111C4 + A1L111C5) / 5, 0)</f>
        <v>43126.773800000003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388501.30800000002</v>
      </c>
      <c r="F19" s="16" t="s">
        <v>175</v>
      </c>
      <c r="G19" s="15">
        <v>398134.234</v>
      </c>
      <c r="H19" s="16" t="s">
        <v>176</v>
      </c>
      <c r="I19" s="15">
        <v>405337.22100000002</v>
      </c>
      <c r="J19" s="16" t="s">
        <v>177</v>
      </c>
      <c r="K19" s="15">
        <v>443750.60700000002</v>
      </c>
      <c r="L19" s="16" t="s">
        <v>178</v>
      </c>
      <c r="M19" s="15">
        <v>451159.772</v>
      </c>
      <c r="N19" s="16" t="s">
        <v>228</v>
      </c>
      <c r="O19" s="17">
        <f>IF(RUN_YEARS &gt; 1,(A1L112C1 + A1L112C2) / 2, 0)</f>
        <v>393317.77100000001</v>
      </c>
      <c r="P19" s="16" t="s">
        <v>229</v>
      </c>
      <c r="Q19" s="17">
        <f>IF(RUN_YEARS &gt; 2,(A1L112C1 + A1L112C2 + A1L112C3) / 3, 0)</f>
        <v>397324.25433333335</v>
      </c>
      <c r="R19" s="16" t="s">
        <v>230</v>
      </c>
      <c r="S19" s="17">
        <f>IF(RUN_YEARS &gt; 3,(A1L112C1 + A1L112C2 + A1L112C3 + A1L112C4) / 4, 0)</f>
        <v>408930.84250000003</v>
      </c>
      <c r="T19" s="16" t="s">
        <v>231</v>
      </c>
      <c r="U19" s="17">
        <f>IF(RUN_YEARS &gt; 4,(A1L112C1 + A1L112C2 + A1L112C3 + A1L112C4 + A1L112C5) / 5, 0)</f>
        <v>417376.62839999999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1467</v>
      </c>
      <c r="F20" s="16" t="s">
        <v>175</v>
      </c>
      <c r="G20" s="15">
        <v>852</v>
      </c>
      <c r="H20" s="16" t="s">
        <v>176</v>
      </c>
      <c r="I20" s="15">
        <v>626</v>
      </c>
      <c r="J20" s="16" t="s">
        <v>177</v>
      </c>
      <c r="K20" s="15">
        <v>826</v>
      </c>
      <c r="L20" s="16" t="s">
        <v>178</v>
      </c>
      <c r="M20" s="15">
        <v>647</v>
      </c>
      <c r="N20" s="16" t="s">
        <v>232</v>
      </c>
      <c r="O20" s="17">
        <f>IF(RUN_YEARS &gt; 1,(A1L113C1 + A1L113C2) / 2, 0)</f>
        <v>1159.5</v>
      </c>
      <c r="P20" s="16" t="s">
        <v>233</v>
      </c>
      <c r="Q20" s="17">
        <f>IF(RUN_YEARS &gt; 2,(A1L113C1 + A1L113C2 + A1L113C3) / 3, 0)</f>
        <v>981.66666666666663</v>
      </c>
      <c r="R20" s="16" t="s">
        <v>234</v>
      </c>
      <c r="S20" s="17">
        <f>IF(RUN_YEARS &gt; 3,(A1L113C1 + A1L113C2 + A1L113C3 + A1L113C4) / 4, 0)</f>
        <v>942.75</v>
      </c>
      <c r="T20" s="16" t="s">
        <v>235</v>
      </c>
      <c r="U20" s="17">
        <f>IF(RUN_YEARS &gt; 4,(A1L113C1 + A1L113C2 + A1L113C3 + A1L113C4 + A1L113C5) / 5, 0)</f>
        <v>883.6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10789197</v>
      </c>
      <c r="F21" s="16" t="s">
        <v>175</v>
      </c>
      <c r="G21" s="15">
        <v>10677000</v>
      </c>
      <c r="H21" s="16" t="s">
        <v>176</v>
      </c>
      <c r="I21" s="15">
        <v>10367474</v>
      </c>
      <c r="J21" s="16" t="s">
        <v>177</v>
      </c>
      <c r="K21" s="15">
        <v>11137524</v>
      </c>
      <c r="L21" s="16" t="s">
        <v>178</v>
      </c>
      <c r="M21" s="15">
        <v>11437186</v>
      </c>
      <c r="N21" s="16" t="s">
        <v>236</v>
      </c>
      <c r="O21" s="17">
        <f>IF(RUN_YEARS &gt; 1,(A1L114C1 + A1L114C2) / 2, 0)</f>
        <v>10733098.5</v>
      </c>
      <c r="P21" s="16" t="s">
        <v>237</v>
      </c>
      <c r="Q21" s="17">
        <f>IF(RUN_YEARS &gt; 2,(A1L114C1 + A1L114C2 + A1L114C3) / 3, 0)</f>
        <v>10611223.666666666</v>
      </c>
      <c r="R21" s="16" t="s">
        <v>238</v>
      </c>
      <c r="S21" s="17">
        <f>IF(RUN_YEARS &gt; 3,(A1L114C1 + A1L114C2 + A1L114C3 + A1L114C4) / 4, 0)</f>
        <v>10742798.75</v>
      </c>
      <c r="T21" s="16" t="s">
        <v>239</v>
      </c>
      <c r="U21" s="17">
        <f>IF(RUN_YEARS &gt; 4,(A1L114C1 + A1L114C2 + A1L114C3 + A1L114C4 + A1L114C5) / 5, 0)</f>
        <v>10881676.199999999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2706722</v>
      </c>
      <c r="F22" s="16" t="s">
        <v>175</v>
      </c>
      <c r="G22" s="15">
        <v>2792714</v>
      </c>
      <c r="H22" s="16" t="s">
        <v>176</v>
      </c>
      <c r="I22" s="15">
        <v>2601747</v>
      </c>
      <c r="J22" s="16" t="s">
        <v>177</v>
      </c>
      <c r="K22" s="15">
        <v>3084708</v>
      </c>
      <c r="L22" s="16" t="s">
        <v>178</v>
      </c>
      <c r="M22" s="15">
        <v>3361488</v>
      </c>
      <c r="N22" s="16" t="s">
        <v>240</v>
      </c>
      <c r="O22" s="17">
        <f>IF(RUN_YEARS &gt; 1,(A1L115C1 + A1L115C2) / 2, 0)</f>
        <v>2749718</v>
      </c>
      <c r="P22" s="16" t="s">
        <v>241</v>
      </c>
      <c r="Q22" s="17">
        <f>IF(RUN_YEARS &gt; 2,(A1L115C1 + A1L115C2 + A1L115C3) / 3, 0)</f>
        <v>2700394.3333333335</v>
      </c>
      <c r="R22" s="16" t="s">
        <v>242</v>
      </c>
      <c r="S22" s="17">
        <f>IF(RUN_YEARS &gt; 3,(A1L115C1 + A1L115C2 + A1L115C3 + A1L115C4) / 4, 0)</f>
        <v>2796472.75</v>
      </c>
      <c r="T22" s="16" t="s">
        <v>243</v>
      </c>
      <c r="U22" s="17">
        <f>IF(RUN_YEARS &gt; 4,(A1L115C1 + A1L115C2 + A1L115C3 + A1L115C4 + A1L115C5) / 5, 0)</f>
        <v>2909475.8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786739</v>
      </c>
      <c r="F23" s="16" t="s">
        <v>175</v>
      </c>
      <c r="G23" s="15">
        <v>673772</v>
      </c>
      <c r="H23" s="16" t="s">
        <v>176</v>
      </c>
      <c r="I23" s="15">
        <v>625117</v>
      </c>
      <c r="J23" s="16" t="s">
        <v>177</v>
      </c>
      <c r="K23" s="15">
        <v>635005</v>
      </c>
      <c r="L23" s="16" t="s">
        <v>178</v>
      </c>
      <c r="M23" s="15">
        <v>660449</v>
      </c>
      <c r="N23" s="16" t="s">
        <v>244</v>
      </c>
      <c r="O23" s="17">
        <f>IF(RUN_YEARS &gt; 1,(A1L116C1 + A1L116C2) / 2, 0)</f>
        <v>730255.5</v>
      </c>
      <c r="P23" s="16" t="s">
        <v>245</v>
      </c>
      <c r="Q23" s="17">
        <f>IF(RUN_YEARS &gt; 2,(A1L116C1 + A1L116C2 + A1L116C3) / 3, 0)</f>
        <v>695209.33333333337</v>
      </c>
      <c r="R23" s="16" t="s">
        <v>246</v>
      </c>
      <c r="S23" s="17">
        <f>IF(RUN_YEARS &gt; 3,(A1L116C1 + A1L116C2 + A1L116C3 + A1L116C4) / 4, 0)</f>
        <v>680158.25</v>
      </c>
      <c r="T23" s="16" t="s">
        <v>247</v>
      </c>
      <c r="U23" s="17">
        <f>IF(RUN_YEARS &gt; 4,(A1L116C1 + A1L116C2 + A1L116C3 + A1L116C4 + A1L116C5) / 5, 0)</f>
        <v>676216.4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7295736</v>
      </c>
      <c r="F24" s="16" t="s">
        <v>175</v>
      </c>
      <c r="G24" s="15">
        <v>7210514</v>
      </c>
      <c r="H24" s="16" t="s">
        <v>176</v>
      </c>
      <c r="I24" s="15">
        <v>7140610</v>
      </c>
      <c r="J24" s="16" t="s">
        <v>177</v>
      </c>
      <c r="K24" s="15">
        <v>7417811</v>
      </c>
      <c r="L24" s="16" t="s">
        <v>178</v>
      </c>
      <c r="M24" s="15">
        <v>7415249</v>
      </c>
      <c r="N24" s="16" t="s">
        <v>248</v>
      </c>
      <c r="O24" s="17">
        <f>IF(RUN_YEARS &gt; 1,(A1L117C1 + A1L117C2) / 2, 0)</f>
        <v>7253125</v>
      </c>
      <c r="P24" s="16" t="s">
        <v>249</v>
      </c>
      <c r="Q24" s="17">
        <f>IF(RUN_YEARS &gt; 2,(A1L117C1 + A1L117C2 + A1L117C3) / 3, 0)</f>
        <v>7215620</v>
      </c>
      <c r="R24" s="16" t="s">
        <v>250</v>
      </c>
      <c r="S24" s="17">
        <f>IF(RUN_YEARS &gt; 3,(A1L117C1 + A1L117C2 + A1L117C3 + A1L117C4) / 4, 0)</f>
        <v>7266167.75</v>
      </c>
      <c r="T24" s="16" t="s">
        <v>251</v>
      </c>
      <c r="U24" s="17">
        <f>IF(RUN_YEARS &gt; 4,(A1L117C1 + A1L117C2 + A1L117C3 + A1L117C4 + A1L117C5) / 5, 0)</f>
        <v>7295984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67842985</v>
      </c>
      <c r="F25" s="16" t="s">
        <v>175</v>
      </c>
      <c r="G25" s="15">
        <v>69429603</v>
      </c>
      <c r="H25" s="16" t="s">
        <v>176</v>
      </c>
      <c r="I25" s="15">
        <v>75565689</v>
      </c>
      <c r="J25" s="16" t="s">
        <v>177</v>
      </c>
      <c r="K25" s="15">
        <v>80353213</v>
      </c>
      <c r="L25" s="16" t="s">
        <v>178</v>
      </c>
      <c r="M25" s="15">
        <v>78634661</v>
      </c>
      <c r="N25" s="16" t="s">
        <v>252</v>
      </c>
      <c r="O25" s="17">
        <f>IF(RUN_YEARS &gt; 1,(A1L118C1 + A1L118C2) / 2, 0)</f>
        <v>68636294</v>
      </c>
      <c r="P25" s="16" t="s">
        <v>253</v>
      </c>
      <c r="Q25" s="17">
        <f>IF(RUN_YEARS &gt; 2,(A1L118C1 + A1L118C2 + A1L118C3) / 3, 0)</f>
        <v>70946092.333333328</v>
      </c>
      <c r="R25" s="16" t="s">
        <v>254</v>
      </c>
      <c r="S25" s="17">
        <f>IF(RUN_YEARS &gt; 3,(A1L118C1 + A1L118C2 + A1L118C3 + A1L118C4) / 4, 0)</f>
        <v>73297872.5</v>
      </c>
      <c r="T25" s="16" t="s">
        <v>255</v>
      </c>
      <c r="U25" s="17">
        <f>IF(RUN_YEARS &gt; 4,(A1L118C1 + A1L118C2 + A1L118C3 + A1L118C4 + A1L118C5) / 5, 0)</f>
        <v>74365230.200000003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222013116</v>
      </c>
      <c r="F26" s="16" t="s">
        <v>175</v>
      </c>
      <c r="G26" s="15">
        <v>224135691</v>
      </c>
      <c r="H26" s="16" t="s">
        <v>176</v>
      </c>
      <c r="I26" s="15">
        <v>215045597</v>
      </c>
      <c r="J26" s="16" t="s">
        <v>177</v>
      </c>
      <c r="K26" s="15">
        <v>253028421</v>
      </c>
      <c r="L26" s="16" t="s">
        <v>178</v>
      </c>
      <c r="M26" s="15">
        <v>274556363</v>
      </c>
      <c r="N26" s="16" t="s">
        <v>256</v>
      </c>
      <c r="O26" s="17">
        <f>IF(RUN_YEARS &gt; 1,(A1L119C1 + A1L119C2) / 2, 0)</f>
        <v>223074403.5</v>
      </c>
      <c r="P26" s="16" t="s">
        <v>257</v>
      </c>
      <c r="Q26" s="17">
        <f>IF(RUN_YEARS &gt; 2,(A1L119C1 + A1L119C2 + A1L119C3) / 3, 0)</f>
        <v>220398134.66666666</v>
      </c>
      <c r="R26" s="16" t="s">
        <v>258</v>
      </c>
      <c r="S26" s="17">
        <f>IF(RUN_YEARS &gt; 3,(A1L119C1 + A1L119C2 + A1L119C3 + A1L119C4) / 4, 0)</f>
        <v>228555706.25</v>
      </c>
      <c r="T26" s="16" t="s">
        <v>259</v>
      </c>
      <c r="U26" s="17">
        <f>IF(RUN_YEARS &gt; 4,(A1L119C1 + A1L119C2 + A1L119C3 + A1L119C4 + A1L119C5) / 5, 0)</f>
        <v>237755837.59999999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62679419</v>
      </c>
      <c r="F27" s="16" t="s">
        <v>175</v>
      </c>
      <c r="G27" s="15">
        <v>51808442</v>
      </c>
      <c r="H27" s="16" t="s">
        <v>176</v>
      </c>
      <c r="I27" s="15">
        <v>48295838</v>
      </c>
      <c r="J27" s="16" t="s">
        <v>177</v>
      </c>
      <c r="K27" s="15">
        <v>47717584</v>
      </c>
      <c r="L27" s="16" t="s">
        <v>178</v>
      </c>
      <c r="M27" s="15">
        <v>50429826</v>
      </c>
      <c r="N27" s="16" t="s">
        <v>260</v>
      </c>
      <c r="O27" s="17">
        <f>IF(RUN_YEARS &gt; 1,(A1L120C1 + A1L120C2) / 2, 0)</f>
        <v>57243930.5</v>
      </c>
      <c r="P27" s="16" t="s">
        <v>261</v>
      </c>
      <c r="Q27" s="17">
        <f>IF(RUN_YEARS &gt; 2,(A1L120C1 + A1L120C2 + A1L120C3) / 3, 0)</f>
        <v>54261233</v>
      </c>
      <c r="R27" s="16" t="s">
        <v>262</v>
      </c>
      <c r="S27" s="17">
        <f>IF(RUN_YEARS &gt; 3,(A1L120C1 + A1L120C2 + A1L120C3 + A1L120C4) / 4, 0)</f>
        <v>52625320.75</v>
      </c>
      <c r="T27" s="16" t="s">
        <v>263</v>
      </c>
      <c r="U27" s="17">
        <f>IF(RUN_YEARS &gt; 4,(A1L120C1 + A1L120C2 + A1L120C3 + A1L120C4 + A1L120C5) / 5, 0)</f>
        <v>52186221.799999997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638977638</v>
      </c>
      <c r="F28" s="16" t="s">
        <v>175</v>
      </c>
      <c r="G28" s="15">
        <v>623546214</v>
      </c>
      <c r="H28" s="16" t="s">
        <v>176</v>
      </c>
      <c r="I28" s="15">
        <v>608356314</v>
      </c>
      <c r="J28" s="16" t="s">
        <v>177</v>
      </c>
      <c r="K28" s="15">
        <v>617524614</v>
      </c>
      <c r="L28" s="16" t="s">
        <v>178</v>
      </c>
      <c r="M28" s="15">
        <v>626607738</v>
      </c>
      <c r="N28" s="16" t="s">
        <v>264</v>
      </c>
      <c r="O28" s="17">
        <f>IF(RUN_YEARS &gt; 1,(A1L121C1 + A1L121C2) / 2, 0)</f>
        <v>631261926</v>
      </c>
      <c r="P28" s="16" t="s">
        <v>265</v>
      </c>
      <c r="Q28" s="17">
        <f>IF(RUN_YEARS &gt; 2,(A1L121C1 + A1L121C2 + A1L121C3) / 3, 0)</f>
        <v>623626722</v>
      </c>
      <c r="R28" s="16" t="s">
        <v>266</v>
      </c>
      <c r="S28" s="17">
        <f>IF(RUN_YEARS &gt; 3,(A1L121C1 + A1L121C2 + A1L121C3 + A1L121C4) / 4, 0)</f>
        <v>622101195</v>
      </c>
      <c r="T28" s="16" t="s">
        <v>267</v>
      </c>
      <c r="U28" s="17">
        <f>IF(RUN_YEARS &gt; 4,(A1L121C1 + A1L121C2 + A1L121C3 + A1L121C4 + A1L121C5) / 5, 0)</f>
        <v>623002503.60000002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923670173</v>
      </c>
      <c r="F29" s="16" t="s">
        <v>269</v>
      </c>
      <c r="G29" s="17">
        <f>SUM(A1L119C2:A1L121C2)</f>
        <v>899490347</v>
      </c>
      <c r="H29" s="16" t="s">
        <v>270</v>
      </c>
      <c r="I29" s="17">
        <f>SUM(A1L119C3:A1L121C3)</f>
        <v>871697749</v>
      </c>
      <c r="J29" s="16" t="s">
        <v>271</v>
      </c>
      <c r="K29" s="17">
        <f>SUM(A1L119C4:A1L121C4)</f>
        <v>918270619</v>
      </c>
      <c r="L29" s="16" t="s">
        <v>272</v>
      </c>
      <c r="M29" s="17">
        <f>SUM(A1L119C5:A1L121C5)</f>
        <v>951593927</v>
      </c>
      <c r="N29" s="16" t="s">
        <v>273</v>
      </c>
      <c r="O29" s="17">
        <f>IF(RUN_YEARS &gt; 1,(A1L122C1 + A1L122C2) / 2, 0)</f>
        <v>911580260</v>
      </c>
      <c r="P29" s="16" t="s">
        <v>274</v>
      </c>
      <c r="Q29" s="17">
        <f>IF(RUN_YEARS &gt; 2,(A1L122C1 + A1L122C2 + A1L122C3) / 3, 0)</f>
        <v>898286089.66666663</v>
      </c>
      <c r="R29" s="16" t="s">
        <v>275</v>
      </c>
      <c r="S29" s="17">
        <f>IF(RUN_YEARS &gt; 3,(A1L122C1 + A1L122C2 + A1L122C3 + A1L122C4) / 4, 0)</f>
        <v>903282222</v>
      </c>
      <c r="T29" s="16" t="s">
        <v>276</v>
      </c>
      <c r="U29" s="17">
        <f>IF(RUN_YEARS &gt; 4,(A1L122C1 + A1L122C2 + A1L122C3 + A1L122C4 + A1L122C5) / 5, 0)</f>
        <v>912944563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997214723</v>
      </c>
      <c r="F30" s="16" t="s">
        <v>175</v>
      </c>
      <c r="G30" s="15">
        <v>975192918</v>
      </c>
      <c r="H30" s="16" t="s">
        <v>176</v>
      </c>
      <c r="I30" s="15">
        <v>954232116</v>
      </c>
      <c r="J30" s="16" t="s">
        <v>177</v>
      </c>
      <c r="K30" s="15">
        <v>1006319463</v>
      </c>
      <c r="L30" s="16" t="s">
        <v>178</v>
      </c>
      <c r="M30" s="15">
        <v>1037469013</v>
      </c>
      <c r="N30" s="16" t="s">
        <v>277</v>
      </c>
      <c r="O30" s="17">
        <f>IF(RUN_YEARS &gt; 1,(A1L123C1 + A1L123C2) / 2, 0)</f>
        <v>986203820.5</v>
      </c>
      <c r="P30" s="16" t="s">
        <v>278</v>
      </c>
      <c r="Q30" s="17">
        <f>IF(RUN_YEARS &gt; 2,(A1L123C1 + A1L123C2 + A1L123C3) / 3, 0)</f>
        <v>975546585.66666663</v>
      </c>
      <c r="R30" s="16" t="s">
        <v>279</v>
      </c>
      <c r="S30" s="17">
        <f>IF(RUN_YEARS &gt; 3,(A1L123C1 + A1L123C2 + A1L123C3 + A1L123C4) / 4, 0)</f>
        <v>983239805</v>
      </c>
      <c r="T30" s="16" t="s">
        <v>280</v>
      </c>
      <c r="U30" s="17">
        <f>IF(RUN_YEARS &gt; 4,(A1L123C1 + A1L123C2 + A1L123C3 + A1L123C4 + A1L123C5) / 5, 0)</f>
        <v>994085646.60000002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926140</v>
      </c>
      <c r="F31" s="16" t="s">
        <v>175</v>
      </c>
      <c r="G31" s="15">
        <v>910870</v>
      </c>
      <c r="H31" s="16" t="s">
        <v>176</v>
      </c>
      <c r="I31" s="15">
        <v>886409</v>
      </c>
      <c r="J31" s="16" t="s">
        <v>177</v>
      </c>
      <c r="K31" s="15">
        <v>966440</v>
      </c>
      <c r="L31" s="16" t="s">
        <v>178</v>
      </c>
      <c r="M31" s="15">
        <v>1027755</v>
      </c>
      <c r="N31" s="16" t="s">
        <v>281</v>
      </c>
      <c r="O31" s="17">
        <f>IF(RUN_YEARS &gt; 1,(A1L124C1 + A1L124C2) / 2, 0)</f>
        <v>918505</v>
      </c>
      <c r="P31" s="16" t="s">
        <v>282</v>
      </c>
      <c r="Q31" s="17">
        <f>IF(RUN_YEARS &gt; 2,(A1L124C1 + A1L124C2 + A1L124C3) / 3, 0)</f>
        <v>907806.33333333337</v>
      </c>
      <c r="R31" s="16" t="s">
        <v>283</v>
      </c>
      <c r="S31" s="17">
        <f>IF(RUN_YEARS &gt; 3,(A1L124C1 + A1L124C2 + A1L124C3 + A1L124C4) / 4, 0)</f>
        <v>922464.75</v>
      </c>
      <c r="T31" s="16" t="s">
        <v>284</v>
      </c>
      <c r="U31" s="17">
        <f>IF(RUN_YEARS &gt; 4,(A1L124C1 + A1L124C2 + A1L124C3 + A1L124C4 + A1L124C5) / 5, 0)</f>
        <v>943522.8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37355.241999999998</v>
      </c>
      <c r="F32" s="16" t="s">
        <v>175</v>
      </c>
      <c r="G32" s="15">
        <v>32600.505000000001</v>
      </c>
      <c r="H32" s="16" t="s">
        <v>176</v>
      </c>
      <c r="I32" s="15">
        <v>26908.885999999999</v>
      </c>
      <c r="J32" s="16" t="s">
        <v>177</v>
      </c>
      <c r="K32" s="15">
        <v>30270.613000000001</v>
      </c>
      <c r="L32" s="16" t="s">
        <v>178</v>
      </c>
      <c r="M32" s="15">
        <v>35571.542000000001</v>
      </c>
      <c r="N32" s="16" t="s">
        <v>285</v>
      </c>
      <c r="O32" s="17">
        <f>IF(RUN_YEARS &gt; 1,(A1L125C1 + A1L125C2) / 2, 0)</f>
        <v>34977.873500000002</v>
      </c>
      <c r="P32" s="16" t="s">
        <v>286</v>
      </c>
      <c r="Q32" s="17">
        <f>IF(RUN_YEARS &gt; 2,(A1L125C1 + A1L125C2 + A1L125C3) / 3, 0)</f>
        <v>32288.210999999999</v>
      </c>
      <c r="R32" s="16" t="s">
        <v>287</v>
      </c>
      <c r="S32" s="17">
        <f>IF(RUN_YEARS &gt; 3,(A1L125C1 + A1L125C2 + A1L125C3 + A1L125C4) / 4, 0)</f>
        <v>31783.8115</v>
      </c>
      <c r="T32" s="16" t="s">
        <v>288</v>
      </c>
      <c r="U32" s="17">
        <f>IF(RUN_YEARS &gt; 4,(A1L125C1 + A1L125C2 + A1L125C3 + A1L125C4 + A1L125C5) / 5, 0)</f>
        <v>32541.357599999999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30590.312999999998</v>
      </c>
      <c r="F33" s="16" t="s">
        <v>175</v>
      </c>
      <c r="G33" s="15">
        <v>32373.901000000002</v>
      </c>
      <c r="H33" s="16" t="s">
        <v>176</v>
      </c>
      <c r="I33" s="15">
        <v>31077.440999999999</v>
      </c>
      <c r="J33" s="16" t="s">
        <v>177</v>
      </c>
      <c r="K33" s="15">
        <v>29645.136999999999</v>
      </c>
      <c r="L33" s="16" t="s">
        <v>178</v>
      </c>
      <c r="M33" s="15">
        <v>35738.925000000003</v>
      </c>
      <c r="N33" s="16" t="s">
        <v>289</v>
      </c>
      <c r="O33" s="17">
        <f>IF(RUN_YEARS &gt; 1,(A1L126C1 + A1L126C2) / 2, 0)</f>
        <v>31482.107</v>
      </c>
      <c r="P33" s="16" t="s">
        <v>290</v>
      </c>
      <c r="Q33" s="17">
        <f>IF(RUN_YEARS &gt; 2,(A1L126C1 + A1L126C2 + A1L126C3) / 3, 0)</f>
        <v>31347.218333333334</v>
      </c>
      <c r="R33" s="16" t="s">
        <v>291</v>
      </c>
      <c r="S33" s="17">
        <f>IF(RUN_YEARS &gt; 3,(A1L126C1 + A1L126C2 + A1L126C3 + A1L126C4) / 4, 0)</f>
        <v>30921.698</v>
      </c>
      <c r="T33" s="16" t="s">
        <v>292</v>
      </c>
      <c r="U33" s="17">
        <f>IF(RUN_YEARS &gt; 4,(A1L126C1 + A1L126C2 + A1L126C3 + A1L126C4 + A1L126C5) / 5, 0)</f>
        <v>31885.143400000001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2203.942</v>
      </c>
      <c r="F34" s="16" t="s">
        <v>175</v>
      </c>
      <c r="G34" s="15">
        <v>2497.36</v>
      </c>
      <c r="H34" s="16" t="s">
        <v>176</v>
      </c>
      <c r="I34" s="15">
        <v>2981.578</v>
      </c>
      <c r="J34" s="16" t="s">
        <v>177</v>
      </c>
      <c r="K34" s="15">
        <v>875.06100000000004</v>
      </c>
      <c r="L34" s="16" t="s">
        <v>178</v>
      </c>
      <c r="M34" s="15">
        <v>848.88599999999997</v>
      </c>
      <c r="N34" s="16" t="s">
        <v>293</v>
      </c>
      <c r="O34" s="17">
        <f>IF(RUN_YEARS &gt; 1,(A1L127C1 + A1L127C2) / 2, 0)</f>
        <v>2350.6509999999998</v>
      </c>
      <c r="P34" s="16" t="s">
        <v>294</v>
      </c>
      <c r="Q34" s="17">
        <f>IF(RUN_YEARS &gt; 2,(A1L127C1 + A1L127C2 + A1L127C3) / 3, 0)</f>
        <v>2560.9599999999996</v>
      </c>
      <c r="R34" s="16" t="s">
        <v>295</v>
      </c>
      <c r="S34" s="17">
        <f>IF(RUN_YEARS &gt; 3,(A1L127C1 + A1L127C2 + A1L127C3 + A1L127C4) / 4, 0)</f>
        <v>2139.4852499999997</v>
      </c>
      <c r="T34" s="16" t="s">
        <v>296</v>
      </c>
      <c r="U34" s="17">
        <f>IF(RUN_YEARS &gt; 4,(A1L127C1 + A1L127C2 + A1L127C3 + A1L127C4 + A1L127C5) / 5, 0)</f>
        <v>1881.3653999999999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8017.5950000000003</v>
      </c>
      <c r="F36" s="16" t="s">
        <v>175</v>
      </c>
      <c r="G36" s="15">
        <v>7589.7669999999998</v>
      </c>
      <c r="H36" s="16" t="s">
        <v>176</v>
      </c>
      <c r="I36" s="15">
        <v>7999.4059999999999</v>
      </c>
      <c r="J36" s="16" t="s">
        <v>177</v>
      </c>
      <c r="K36" s="15">
        <v>9222.6219999999994</v>
      </c>
      <c r="L36" s="16" t="s">
        <v>178</v>
      </c>
      <c r="M36" s="15">
        <v>9809.4609999999993</v>
      </c>
      <c r="N36" s="16" t="s">
        <v>301</v>
      </c>
      <c r="O36" s="17">
        <f>IF(RUN_YEARS &gt; 1,(A1L129C1 + A1L129C2) / 2, 0)</f>
        <v>7803.6810000000005</v>
      </c>
      <c r="P36" s="16" t="s">
        <v>302</v>
      </c>
      <c r="Q36" s="17">
        <f>IF(RUN_YEARS &gt; 2,(A1L129C1 + A1L129C2 + A1L129C3) / 3, 0)</f>
        <v>7868.9226666666664</v>
      </c>
      <c r="R36" s="16" t="s">
        <v>303</v>
      </c>
      <c r="S36" s="17">
        <f>IF(RUN_YEARS &gt; 3,(A1L129C1 + A1L129C2 + A1L129C3 + A1L129C4) / 4, 0)</f>
        <v>8207.3474999999999</v>
      </c>
      <c r="T36" s="16" t="s">
        <v>304</v>
      </c>
      <c r="U36" s="17">
        <f>IF(RUN_YEARS &gt; 4,(A1L129C1 + A1L129C2 + A1L129C3 + A1L129C4 + A1L129C5) / 5, 0)</f>
        <v>8527.770199999999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1460.0709999999999</v>
      </c>
      <c r="F37" s="16" t="s">
        <v>175</v>
      </c>
      <c r="G37" s="15">
        <v>1710.5440000000001</v>
      </c>
      <c r="H37" s="16" t="s">
        <v>176</v>
      </c>
      <c r="I37" s="15">
        <v>1730.8920000000001</v>
      </c>
      <c r="J37" s="16" t="s">
        <v>177</v>
      </c>
      <c r="K37" s="15">
        <v>1948.577</v>
      </c>
      <c r="L37" s="16" t="s">
        <v>178</v>
      </c>
      <c r="M37" s="15">
        <v>2017.2840000000001</v>
      </c>
      <c r="N37" s="16" t="s">
        <v>305</v>
      </c>
      <c r="O37" s="17">
        <f>IF(RUN_YEARS &gt; 1,(A1L130C1 + A1L130C2) / 2, 0)</f>
        <v>1585.3074999999999</v>
      </c>
      <c r="P37" s="16" t="s">
        <v>306</v>
      </c>
      <c r="Q37" s="17">
        <f>IF(RUN_YEARS &gt; 2,(A1L130C1 + A1L130C2 + A1L130C3) / 3, 0)</f>
        <v>1633.8356666666666</v>
      </c>
      <c r="R37" s="16" t="s">
        <v>307</v>
      </c>
      <c r="S37" s="17">
        <f>IF(RUN_YEARS &gt; 3,(A1L130C1 + A1L130C2 + A1L130C3 + A1L130C4) / 4, 0)</f>
        <v>1712.521</v>
      </c>
      <c r="T37" s="16" t="s">
        <v>308</v>
      </c>
      <c r="U37" s="17">
        <f>IF(RUN_YEARS &gt; 4,(A1L130C1 + A1L130C2 + A1L130C3 + A1L130C4 + A1L130C5) / 5, 0)</f>
        <v>1773.4736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6557.5240000000003</v>
      </c>
      <c r="F38" s="16" t="s">
        <v>310</v>
      </c>
      <c r="G38" s="17">
        <f>(A1L129C2 - A1L130C2)</f>
        <v>5879.223</v>
      </c>
      <c r="H38" s="16" t="s">
        <v>311</v>
      </c>
      <c r="I38" s="17">
        <f>(A1L129C3 - A1L130C3)</f>
        <v>6268.5140000000001</v>
      </c>
      <c r="J38" s="16" t="s">
        <v>312</v>
      </c>
      <c r="K38" s="17">
        <f>(A1L129C4 - A1L130C4)</f>
        <v>7274.0449999999992</v>
      </c>
      <c r="L38" s="16" t="s">
        <v>313</v>
      </c>
      <c r="M38" s="17">
        <f>(A1L129C5 - A1L130C5)</f>
        <v>7792.1769999999997</v>
      </c>
      <c r="N38" s="16" t="s">
        <v>314</v>
      </c>
      <c r="O38" s="17">
        <f>IF(RUN_YEARS &gt; 1,(A1L131C1 + A1L131C2) / 2, 0)</f>
        <v>6218.3734999999997</v>
      </c>
      <c r="P38" s="16" t="s">
        <v>315</v>
      </c>
      <c r="Q38" s="17">
        <f>IF(RUN_YEARS &gt; 2,(A1L131C1 + A1L131C2 + A1L131C3) / 3, 0)</f>
        <v>6235.0869999999995</v>
      </c>
      <c r="R38" s="16" t="s">
        <v>316</v>
      </c>
      <c r="S38" s="17">
        <f>IF(RUN_YEARS &gt; 3,(A1L131C1 + A1L131C2 + A1L131C3 + A1L131C4) / 4, 0)</f>
        <v>6494.8264999999992</v>
      </c>
      <c r="T38" s="16" t="s">
        <v>317</v>
      </c>
      <c r="U38" s="17">
        <f>IF(RUN_YEARS &gt; 4,(A1L131C1 + A1L131C2 + A1L131C3 + A1L131C4 + A1L131C5) / 5, 0)</f>
        <v>6754.2965999999988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4196.1109999999999</v>
      </c>
      <c r="F39" s="16" t="s">
        <v>175</v>
      </c>
      <c r="G39" s="15">
        <v>4436.2579999999998</v>
      </c>
      <c r="H39" s="16" t="s">
        <v>176</v>
      </c>
      <c r="I39" s="15">
        <v>4503.63</v>
      </c>
      <c r="J39" s="16" t="s">
        <v>177</v>
      </c>
      <c r="K39" s="15">
        <v>4942.7470000000003</v>
      </c>
      <c r="L39" s="16" t="s">
        <v>178</v>
      </c>
      <c r="M39" s="15">
        <v>5043.2330000000002</v>
      </c>
      <c r="N39" s="16" t="s">
        <v>318</v>
      </c>
      <c r="O39" s="17">
        <f>IF(RUN_YEARS &gt; 1,(A1L132C1 + A1L132C2) / 2, 0)</f>
        <v>4316.1844999999994</v>
      </c>
      <c r="P39" s="16" t="s">
        <v>319</v>
      </c>
      <c r="Q39" s="17">
        <f>IF(RUN_YEARS &gt; 2,(A1L132C1 + A1L132C2 + A1L132C3) / 3, 0)</f>
        <v>4378.6663333333336</v>
      </c>
      <c r="R39" s="16" t="s">
        <v>320</v>
      </c>
      <c r="S39" s="17">
        <f>IF(RUN_YEARS &gt; 3,(A1L132C1 + A1L132C2 + A1L132C3 + A1L132C4) / 4, 0)</f>
        <v>4519.6864999999998</v>
      </c>
      <c r="T39" s="16" t="s">
        <v>321</v>
      </c>
      <c r="U39" s="17">
        <f>IF(RUN_YEARS &gt; 4,(A1L132C1 + A1L132C2 + A1L132C3 + A1L132C4 + A1L132C5) / 5, 0)</f>
        <v>4624.3958000000002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5656.1819999999998</v>
      </c>
      <c r="F40" s="16" t="s">
        <v>323</v>
      </c>
      <c r="G40" s="17">
        <f>(A1L130C2 + A1L132C2)</f>
        <v>6146.8019999999997</v>
      </c>
      <c r="H40" s="16" t="s">
        <v>324</v>
      </c>
      <c r="I40" s="17">
        <f>(A1L130C3 + A1L132C3)</f>
        <v>6234.5219999999999</v>
      </c>
      <c r="J40" s="16" t="s">
        <v>325</v>
      </c>
      <c r="K40" s="17">
        <f>(A1L130C4 + A1L132C4)</f>
        <v>6891.3240000000005</v>
      </c>
      <c r="L40" s="16" t="s">
        <v>326</v>
      </c>
      <c r="M40" s="17">
        <f>(A1L130C5 + A1L132C5)</f>
        <v>7060.5169999999998</v>
      </c>
      <c r="N40" s="16" t="s">
        <v>327</v>
      </c>
      <c r="O40" s="17">
        <f>IF(RUN_YEARS &gt; 1,(A1L133C1 + A1L133C2) / 2, 0)</f>
        <v>5901.4920000000002</v>
      </c>
      <c r="P40" s="16" t="s">
        <v>328</v>
      </c>
      <c r="Q40" s="17">
        <f>IF(RUN_YEARS &gt; 2,(A1L133C1 + A1L133C2 + A1L133C3) / 3, 0)</f>
        <v>6012.5020000000004</v>
      </c>
      <c r="R40" s="16" t="s">
        <v>329</v>
      </c>
      <c r="S40" s="17">
        <f>IF(RUN_YEARS &gt; 3,(A1L133C1 + A1L133C2 + A1L133C3 + A1L133C4) / 4, 0)</f>
        <v>6232.2075000000004</v>
      </c>
      <c r="T40" s="16" t="s">
        <v>330</v>
      </c>
      <c r="U40" s="17">
        <f>IF(RUN_YEARS &gt; 4,(A1L133C1 + A1L133C2 + A1L133C3 + A1L133C4 + A1L133C5) / 5, 0)</f>
        <v>6397.8694000000005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4007.857</v>
      </c>
      <c r="F41" s="16" t="s">
        <v>175</v>
      </c>
      <c r="G41" s="15">
        <v>4156.652</v>
      </c>
      <c r="H41" s="16" t="s">
        <v>176</v>
      </c>
      <c r="I41" s="15">
        <v>3921.5509999999999</v>
      </c>
      <c r="J41" s="16" t="s">
        <v>177</v>
      </c>
      <c r="K41" s="15">
        <v>4295.3810000000003</v>
      </c>
      <c r="L41" s="16" t="s">
        <v>178</v>
      </c>
      <c r="M41" s="15">
        <v>5790.9250000000002</v>
      </c>
      <c r="N41" s="16" t="s">
        <v>331</v>
      </c>
      <c r="O41" s="17">
        <f>IF(RUN_YEARS &gt; 1,(A1L134C1 + A1L134C2) / 2, 0)</f>
        <v>4082.2545</v>
      </c>
      <c r="P41" s="16" t="s">
        <v>332</v>
      </c>
      <c r="Q41" s="17">
        <f>IF(RUN_YEARS &gt; 2,(A1L134C1 + A1L134C2 + A1L134C3) / 3, 0)</f>
        <v>4028.6866666666665</v>
      </c>
      <c r="R41" s="16" t="s">
        <v>333</v>
      </c>
      <c r="S41" s="17">
        <f>IF(RUN_YEARS &gt; 3,(A1L134C1 + A1L134C2 + A1L134C3 + A1L134C4) / 4, 0)</f>
        <v>4095.3602499999997</v>
      </c>
      <c r="T41" s="16" t="s">
        <v>334</v>
      </c>
      <c r="U41" s="17">
        <f>IF(RUN_YEARS &gt; 4,(A1L134C1 + A1L134C2 + A1L134C3 + A1L134C4 + A1L134C5) / 5, 0)</f>
        <v>4434.4731999999995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9422.0400000000009</v>
      </c>
      <c r="F42" s="16" t="s">
        <v>175</v>
      </c>
      <c r="G42" s="15">
        <v>8765.6589999999997</v>
      </c>
      <c r="H42" s="16" t="s">
        <v>176</v>
      </c>
      <c r="I42" s="15">
        <v>8330.1409999999996</v>
      </c>
      <c r="J42" s="16" t="s">
        <v>177</v>
      </c>
      <c r="K42" s="15">
        <v>8609.7549999999992</v>
      </c>
      <c r="L42" s="16" t="s">
        <v>178</v>
      </c>
      <c r="M42" s="15">
        <v>11267.905000000001</v>
      </c>
      <c r="N42" s="16" t="s">
        <v>335</v>
      </c>
      <c r="O42" s="17">
        <f>IF(RUN_YEARS &gt; 1,(A1L135C1 + A1L135C2) / 2, 0)</f>
        <v>9093.8495000000003</v>
      </c>
      <c r="P42" s="16" t="s">
        <v>336</v>
      </c>
      <c r="Q42" s="17">
        <f>IF(RUN_YEARS &gt; 2,(A1L135C1 + A1L135C2 + A1L135C3) / 3, 0)</f>
        <v>8839.2800000000007</v>
      </c>
      <c r="R42" s="16" t="s">
        <v>337</v>
      </c>
      <c r="S42" s="17">
        <f>IF(RUN_YEARS &gt; 3,(A1L135C1 + A1L135C2 + A1L135C3 + A1L135C4) / 4, 0)</f>
        <v>8781.8987500000003</v>
      </c>
      <c r="T42" s="16" t="s">
        <v>338</v>
      </c>
      <c r="U42" s="17">
        <f>IF(RUN_YEARS &gt; 4,(A1L135C1 + A1L135C2 + A1L135C3 + A1L135C4 + A1L135C5) / 5, 0)</f>
        <v>9279.1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13602.369000000001</v>
      </c>
      <c r="F43" s="16" t="s">
        <v>175</v>
      </c>
      <c r="G43" s="15">
        <v>13507.154</v>
      </c>
      <c r="H43" s="16" t="s">
        <v>176</v>
      </c>
      <c r="I43" s="15">
        <v>13290.048000000001</v>
      </c>
      <c r="J43" s="16" t="s">
        <v>177</v>
      </c>
      <c r="K43" s="15">
        <v>13934.458000000001</v>
      </c>
      <c r="L43" s="16" t="s">
        <v>178</v>
      </c>
      <c r="M43" s="15">
        <v>22311.338</v>
      </c>
      <c r="N43" s="16" t="s">
        <v>339</v>
      </c>
      <c r="O43" s="17">
        <f>IF(RUN_YEARS &gt; 1,(A1L136C1 + A1L136C2) / 2, 0)</f>
        <v>13554.761500000001</v>
      </c>
      <c r="P43" s="16" t="s">
        <v>340</v>
      </c>
      <c r="Q43" s="17">
        <f>IF(RUN_YEARS &gt; 2,(A1L136C1 + A1L136C2 + A1L136C3) / 3, 0)</f>
        <v>13466.523666666668</v>
      </c>
      <c r="R43" s="16" t="s">
        <v>341</v>
      </c>
      <c r="S43" s="17">
        <f>IF(RUN_YEARS &gt; 3,(A1L136C1 + A1L136C2 + A1L136C3 + A1L136C4) / 4, 0)</f>
        <v>13583.507250000001</v>
      </c>
      <c r="T43" s="16" t="s">
        <v>342</v>
      </c>
      <c r="U43" s="17">
        <f>IF(RUN_YEARS &gt; 4,(A1L136C1 + A1L136C2 + A1L136C3 + A1L136C4 + A1L136C5) / 5, 0)</f>
        <v>15329.073399999999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27032.266000000003</v>
      </c>
      <c r="F44" s="16" t="s">
        <v>344</v>
      </c>
      <c r="G44" s="17">
        <f>(A1L134C2 + A1L135C2 + A1L136C2)</f>
        <v>26429.465</v>
      </c>
      <c r="H44" s="16" t="s">
        <v>345</v>
      </c>
      <c r="I44" s="17">
        <f>(A1L134C3 + A1L135C3 + A1L136C3)</f>
        <v>25541.739999999998</v>
      </c>
      <c r="J44" s="16" t="s">
        <v>346</v>
      </c>
      <c r="K44" s="17">
        <f>(A1L134C4 + A1L135C4 + A1L136C4)</f>
        <v>26839.593999999997</v>
      </c>
      <c r="L44" s="16" t="s">
        <v>347</v>
      </c>
      <c r="M44" s="17">
        <f>(A1L134C5 + A1L135C5 + A1L136C5)</f>
        <v>39370.168000000005</v>
      </c>
      <c r="N44" s="16" t="s">
        <v>348</v>
      </c>
      <c r="O44" s="17">
        <f>IF(RUN_YEARS &gt; 1,(A1L137C1 + A1L137C2) / 2, 0)</f>
        <v>26730.8655</v>
      </c>
      <c r="P44" s="16" t="s">
        <v>349</v>
      </c>
      <c r="Q44" s="17">
        <f>IF(RUN_YEARS &gt; 2,(A1L137C1 + A1L137C2 + A1L137C3) / 3, 0)</f>
        <v>26334.490333333331</v>
      </c>
      <c r="R44" s="16" t="s">
        <v>350</v>
      </c>
      <c r="S44" s="17">
        <f>IF(RUN_YEARS &gt; 3,(A1L137C1 + A1L137C2 + A1L137C3 + A1L137C4) / 4, 0)</f>
        <v>26460.766249999997</v>
      </c>
      <c r="T44" s="16" t="s">
        <v>351</v>
      </c>
      <c r="U44" s="17">
        <f>IF(RUN_YEARS &gt; 4,(A1L137C1 + A1L137C2 + A1L137C3 + A1L137C4 + A1L137C5) / 5, 0)</f>
        <v>29042.6466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13866.391</v>
      </c>
      <c r="F45" s="16" t="s">
        <v>175</v>
      </c>
      <c r="G45" s="15">
        <v>13222.953</v>
      </c>
      <c r="H45" s="16" t="s">
        <v>176</v>
      </c>
      <c r="I45" s="15">
        <v>12758.289000000001</v>
      </c>
      <c r="J45" s="16" t="s">
        <v>177</v>
      </c>
      <c r="K45" s="15">
        <v>12537.581</v>
      </c>
      <c r="L45" s="16" t="s">
        <v>178</v>
      </c>
      <c r="M45" s="15">
        <v>11955.370999999999</v>
      </c>
      <c r="N45" s="16" t="s">
        <v>352</v>
      </c>
      <c r="O45" s="17">
        <f>IF(RUN_YEARS &gt; 1,(A1L138C1 + A1L138C2) / 2, 0)</f>
        <v>13544.671999999999</v>
      </c>
      <c r="P45" s="16" t="s">
        <v>353</v>
      </c>
      <c r="Q45" s="17">
        <f>IF(RUN_YEARS &gt; 2,(A1L138C1 + A1L138C2 + A1L138C3) / 3, 0)</f>
        <v>13282.544333333333</v>
      </c>
      <c r="R45" s="16" t="s">
        <v>354</v>
      </c>
      <c r="S45" s="17">
        <f>IF(RUN_YEARS &gt; 3,(A1L138C1 + A1L138C2 + A1L138C3 + A1L138C4) / 4, 0)</f>
        <v>13096.3035</v>
      </c>
      <c r="T45" s="16" t="s">
        <v>355</v>
      </c>
      <c r="U45" s="17">
        <f>IF(RUN_YEARS &gt; 4,(A1L138C1 + A1L138C2 + A1L138C3 + A1L138C4 + A1L138C5) / 5, 0)</f>
        <v>12868.117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7314.9920000000002</v>
      </c>
      <c r="F46" s="16" t="s">
        <v>175</v>
      </c>
      <c r="G46" s="15">
        <v>7378.2280000000001</v>
      </c>
      <c r="H46" s="16" t="s">
        <v>176</v>
      </c>
      <c r="I46" s="15">
        <v>7837.2449999999999</v>
      </c>
      <c r="J46" s="16" t="s">
        <v>177</v>
      </c>
      <c r="K46" s="15">
        <v>7647.91</v>
      </c>
      <c r="L46" s="16" t="s">
        <v>178</v>
      </c>
      <c r="M46" s="15">
        <v>7507.84</v>
      </c>
      <c r="N46" s="16" t="s">
        <v>356</v>
      </c>
      <c r="O46" s="17">
        <f>IF(RUN_YEARS &gt; 1,(A1L139C1 + A1L139C2) / 2, 0)</f>
        <v>7346.6100000000006</v>
      </c>
      <c r="P46" s="16" t="s">
        <v>357</v>
      </c>
      <c r="Q46" s="17">
        <f>IF(RUN_YEARS &gt; 2,(A1L139C1 + A1L139C2 + A1L139C3) / 3, 0)</f>
        <v>7510.1549999999997</v>
      </c>
      <c r="R46" s="16" t="s">
        <v>358</v>
      </c>
      <c r="S46" s="17">
        <f>IF(RUN_YEARS &gt; 3,(A1L139C1 + A1L139C2 + A1L139C3 + A1L139C4) / 4, 0)</f>
        <v>7544.59375</v>
      </c>
      <c r="T46" s="16" t="s">
        <v>359</v>
      </c>
      <c r="U46" s="17">
        <f>IF(RUN_YEARS &gt; 4,(A1L139C1 + A1L139C2 + A1L139C3 + A1L139C4 + A1L139C5) / 5, 0)</f>
        <v>7537.2429999999995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10184.264999999999</v>
      </c>
      <c r="F47" s="16" t="s">
        <v>361</v>
      </c>
      <c r="G47" s="15">
        <v>9934.2160000000003</v>
      </c>
      <c r="H47" s="16" t="s">
        <v>362</v>
      </c>
      <c r="I47" s="15">
        <v>9568.9060000000009</v>
      </c>
      <c r="J47" s="16" t="s">
        <v>363</v>
      </c>
      <c r="K47" s="15">
        <v>9897.402</v>
      </c>
      <c r="L47" s="16" t="s">
        <v>364</v>
      </c>
      <c r="M47" s="15">
        <v>10599.217000000001</v>
      </c>
      <c r="N47" s="16" t="s">
        <v>365</v>
      </c>
      <c r="O47" s="17">
        <f>IF(RUN_YEARS &gt; 1,(A1L140C1 + A1L140C2) / 2, 0)</f>
        <v>10059.2405</v>
      </c>
      <c r="P47" s="16" t="s">
        <v>366</v>
      </c>
      <c r="Q47" s="17">
        <f>IF(RUN_YEARS &gt; 2,(A1L140C1 + A1L140C2 + A1L140C3) / 3, 0)</f>
        <v>9895.7956666666669</v>
      </c>
      <c r="R47" s="16" t="s">
        <v>367</v>
      </c>
      <c r="S47" s="17">
        <f>IF(RUN_YEARS &gt; 3,(A1L140C1 + A1L140C2 + A1L140C3 + A1L140C4) / 4, 0)</f>
        <v>9896.1972500000011</v>
      </c>
      <c r="T47" s="16" t="s">
        <v>368</v>
      </c>
      <c r="U47" s="17">
        <f>IF(RUN_YEARS &gt; 4,(A1L140C1 + A1L140C2 + A1L140C3 + A1L140C4 + A1L140C5) / 5, 0)</f>
        <v>10036.801200000002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1671.6959999999999</v>
      </c>
      <c r="F48" s="16" t="s">
        <v>370</v>
      </c>
      <c r="G48" s="15">
        <v>1630.07</v>
      </c>
      <c r="H48" s="16" t="s">
        <v>371</v>
      </c>
      <c r="I48" s="15">
        <v>1561.29</v>
      </c>
      <c r="J48" s="16" t="s">
        <v>372</v>
      </c>
      <c r="K48" s="15">
        <v>1653.3009999999999</v>
      </c>
      <c r="L48" s="16" t="s">
        <v>373</v>
      </c>
      <c r="M48" s="15">
        <v>1561.5830000000001</v>
      </c>
      <c r="N48" s="16" t="s">
        <v>374</v>
      </c>
      <c r="O48" s="17">
        <f>IF(RUN_YEARS &gt; 1,(A1L141C1 + A1L141C2) / 2, 0)</f>
        <v>1650.8829999999998</v>
      </c>
      <c r="P48" s="16" t="s">
        <v>375</v>
      </c>
      <c r="Q48" s="17">
        <f>IF(RUN_YEARS &gt; 2,(A1L141C1 + A1L141C2 + A1L141C3) / 3, 0)</f>
        <v>1621.0186666666666</v>
      </c>
      <c r="R48" s="16" t="s">
        <v>376</v>
      </c>
      <c r="S48" s="17">
        <f>IF(RUN_YEARS &gt; 3,(A1L141C1 + A1L141C2 + A1L141C3 + A1L141C4) / 4, 0)</f>
        <v>1629.08925</v>
      </c>
      <c r="T48" s="16" t="s">
        <v>377</v>
      </c>
      <c r="U48" s="17">
        <f>IF(RUN_YEARS &gt; 4,(A1L141C1 + A1L141C2 + A1L141C3 + A1L141C4 + A1L141C5) / 5, 0)</f>
        <v>1615.5880000000002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4625.1270000000004</v>
      </c>
      <c r="F49" s="16" t="s">
        <v>379</v>
      </c>
      <c r="G49" s="15">
        <v>4474.5039999999999</v>
      </c>
      <c r="H49" s="16" t="s">
        <v>380</v>
      </c>
      <c r="I49" s="15">
        <v>4410.4470000000001</v>
      </c>
      <c r="J49" s="16" t="s">
        <v>381</v>
      </c>
      <c r="K49" s="15">
        <v>4728.8599999999997</v>
      </c>
      <c r="L49" s="16" t="s">
        <v>382</v>
      </c>
      <c r="M49" s="15">
        <v>4717.6360000000004</v>
      </c>
      <c r="N49" s="16" t="s">
        <v>383</v>
      </c>
      <c r="O49" s="17">
        <f>IF(RUN_YEARS &gt; 1,(A1L142C1 + A1L142C2) / 2, 0)</f>
        <v>4549.8155000000006</v>
      </c>
      <c r="P49" s="16" t="s">
        <v>384</v>
      </c>
      <c r="Q49" s="17">
        <f>IF(RUN_YEARS &gt; 2,(A1L142C1 + A1L142C2 + A1L142C3) / 3, 0)</f>
        <v>4503.3593333333338</v>
      </c>
      <c r="R49" s="16" t="s">
        <v>385</v>
      </c>
      <c r="S49" s="17">
        <f>IF(RUN_YEARS &gt; 3,(A1L142C1 + A1L142C2 + A1L142C3 + A1L142C4) / 4, 0)</f>
        <v>4559.7345000000005</v>
      </c>
      <c r="T49" s="16" t="s">
        <v>386</v>
      </c>
      <c r="U49" s="17">
        <f>IF(RUN_YEARS &gt; 4,(A1L142C1 + A1L142C2 + A1L142C3 + A1L142C4 + A1L142C5) / 5, 0)</f>
        <v>4591.3148000000001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649.40200000000004</v>
      </c>
      <c r="F50" s="16" t="s">
        <v>388</v>
      </c>
      <c r="G50" s="15">
        <v>587.798</v>
      </c>
      <c r="H50" s="16" t="s">
        <v>389</v>
      </c>
      <c r="I50" s="15">
        <v>571.03499999999997</v>
      </c>
      <c r="J50" s="16" t="s">
        <v>390</v>
      </c>
      <c r="K50" s="15">
        <v>637.12900000000002</v>
      </c>
      <c r="L50" s="16" t="s">
        <v>391</v>
      </c>
      <c r="M50" s="15">
        <v>400.28399999999999</v>
      </c>
      <c r="N50" s="16" t="s">
        <v>392</v>
      </c>
      <c r="O50" s="17">
        <f>IF(RUN_YEARS &gt; 1,(A1L143C1 + A1L143C2) / 2, 0)</f>
        <v>618.6</v>
      </c>
      <c r="P50" s="16" t="s">
        <v>393</v>
      </c>
      <c r="Q50" s="17">
        <f>IF(RUN_YEARS &gt; 2,(A1L143C1 + A1L143C2 + A1L143C3) / 3, 0)</f>
        <v>602.745</v>
      </c>
      <c r="R50" s="16" t="s">
        <v>394</v>
      </c>
      <c r="S50" s="17">
        <f>IF(RUN_YEARS &gt; 3,(A1L143C1 + A1L143C2 + A1L143C3 + A1L143C4) / 4, 0)</f>
        <v>611.34100000000001</v>
      </c>
      <c r="T50" s="16" t="s">
        <v>395</v>
      </c>
      <c r="U50" s="17">
        <f>IF(RUN_YEARS &gt; 4,(A1L143C1 + A1L143C2 + A1L143C3 + A1L143C4 + A1L143C5) / 5, 0)</f>
        <v>569.12959999999998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26665.352999999999</v>
      </c>
      <c r="F51" s="16" t="s">
        <v>397</v>
      </c>
      <c r="G51" s="15">
        <f>(2 * A1L140C2) + A1L141C2 + A1L142C2</f>
        <v>25973.006000000001</v>
      </c>
      <c r="H51" s="16" t="s">
        <v>398</v>
      </c>
      <c r="I51" s="15">
        <f>(2 * A1L140C3) + A1L141C3 + A1L142C3</f>
        <v>25109.549000000003</v>
      </c>
      <c r="J51" s="16" t="s">
        <v>399</v>
      </c>
      <c r="K51" s="15">
        <f>(2 * A1L140C4) + A1L141C4 + A1L142C4</f>
        <v>26176.965</v>
      </c>
      <c r="L51" s="16" t="s">
        <v>400</v>
      </c>
      <c r="M51" s="15">
        <f>(2 * A1L140C5) + A1L141C5 + A1L142C5</f>
        <v>27477.652999999998</v>
      </c>
      <c r="N51" s="16" t="s">
        <v>401</v>
      </c>
      <c r="O51" s="17">
        <f>IF(RUN_YEARS &gt; 1,(A1L144C1 + A1L144C2) / 2, 0)</f>
        <v>26319.179499999998</v>
      </c>
      <c r="P51" s="16" t="s">
        <v>402</v>
      </c>
      <c r="Q51" s="17">
        <f>IF(RUN_YEARS &gt; 2,(A1L144C1 + A1L144C2 + A1L144C3) / 3, 0)</f>
        <v>25915.969333333331</v>
      </c>
      <c r="R51" s="16" t="s">
        <v>403</v>
      </c>
      <c r="S51" s="17">
        <f>IF(RUN_YEARS &gt; 3,(A1L144C1 + A1L144C2 + A1L144C3 + A1L144C4) / 4, 0)</f>
        <v>25981.218249999998</v>
      </c>
      <c r="T51" s="16" t="s">
        <v>404</v>
      </c>
      <c r="U51" s="17">
        <f>IF(RUN_YEARS &gt; 4,(A1L144C1 + A1L144C2 + A1L144C3 + A1L144C4 + A1L144C5) / 5, 0)</f>
        <v>26280.505199999996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17130.489999999998</v>
      </c>
      <c r="F52" s="16" t="s">
        <v>406</v>
      </c>
      <c r="G52" s="15">
        <f>SUM(A1L140C2:A1L143C2)</f>
        <v>16626.588</v>
      </c>
      <c r="H52" s="16" t="s">
        <v>407</v>
      </c>
      <c r="I52" s="15">
        <f>SUM(A1L140C3:A1L143C3)</f>
        <v>16111.678</v>
      </c>
      <c r="J52" s="16" t="s">
        <v>408</v>
      </c>
      <c r="K52" s="15">
        <f>SUM(A1L140C4:A1L143C4)</f>
        <v>16916.691999999999</v>
      </c>
      <c r="L52" s="16" t="s">
        <v>409</v>
      </c>
      <c r="M52" s="15">
        <f>SUM(A1L140C5:A1L143C5)</f>
        <v>17278.72</v>
      </c>
      <c r="N52" s="16" t="s">
        <v>410</v>
      </c>
      <c r="O52" s="17">
        <f>IF(RUN_YEARS &gt; 1,(A1L145C1 + A1L145C2) / 2, 0)</f>
        <v>16878.538999999997</v>
      </c>
      <c r="P52" s="16" t="s">
        <v>411</v>
      </c>
      <c r="Q52" s="17">
        <f>IF(RUN_YEARS &gt; 2,(A1L145C1 + A1L145C2 + A1L145C3) / 3, 0)</f>
        <v>16622.918666666665</v>
      </c>
      <c r="R52" s="16" t="s">
        <v>412</v>
      </c>
      <c r="S52" s="17">
        <f>IF(RUN_YEARS &gt; 3,(A1L145C1 + A1L145C2 + A1L145C3 + A1L145C4) / 4, 0)</f>
        <v>16696.361999999997</v>
      </c>
      <c r="T52" s="16" t="s">
        <v>413</v>
      </c>
      <c r="U52" s="17">
        <f>IF(RUN_YEARS &gt; 4,(A1L145C1 + A1L145C2 + A1L145C3 + A1L145C4 + A1L145C5) / 5, 0)</f>
        <v>16812.833599999998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7595.6270000000004</v>
      </c>
      <c r="F53" s="16" t="s">
        <v>415</v>
      </c>
      <c r="G53" s="15">
        <f>(2 * A1L143C2) + A1L141C2 + A1L142C2</f>
        <v>7280.17</v>
      </c>
      <c r="H53" s="16" t="s">
        <v>416</v>
      </c>
      <c r="I53" s="15">
        <f>(2 * A1L143C3) + A1L141C3 + A1L142C3</f>
        <v>7113.8069999999998</v>
      </c>
      <c r="J53" s="16" t="s">
        <v>417</v>
      </c>
      <c r="K53" s="15">
        <f>(2 * A1L143C4) + A1L141C4 + A1L142C4</f>
        <v>7656.4189999999999</v>
      </c>
      <c r="L53" s="16" t="s">
        <v>418</v>
      </c>
      <c r="M53" s="15">
        <f>(2 * A1L143C5) + A1L141C5 + A1L142C5</f>
        <v>7079.7870000000003</v>
      </c>
      <c r="N53" s="16" t="s">
        <v>419</v>
      </c>
      <c r="O53" s="17">
        <f>IF(RUN_YEARS &gt; 1,(A1L146C1 + A1L146C2) / 2, 0)</f>
        <v>7437.8985000000002</v>
      </c>
      <c r="P53" s="16" t="s">
        <v>420</v>
      </c>
      <c r="Q53" s="17">
        <f>IF(RUN_YEARS &gt; 2,(A1L146C1 + A1L146C2 + A1L146C3) / 3, 0)</f>
        <v>7329.8679999999995</v>
      </c>
      <c r="R53" s="16" t="s">
        <v>421</v>
      </c>
      <c r="S53" s="17">
        <f>IF(RUN_YEARS &gt; 3,(A1L146C1 + A1L146C2 + A1L146C3 + A1L146C4) / 4, 0)</f>
        <v>7411.5057500000003</v>
      </c>
      <c r="T53" s="16" t="s">
        <v>422</v>
      </c>
      <c r="U53" s="17">
        <f>IF(RUN_YEARS &gt; 4,(A1L146C1 + A1L146C2 + A1L146C3 + A1L146C4 + A1L146C5) / 5, 0)</f>
        <v>7345.1619999999994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45.884999999999998</v>
      </c>
      <c r="F54" s="16" t="s">
        <v>424</v>
      </c>
      <c r="G54" s="15">
        <v>46.152999999999999</v>
      </c>
      <c r="H54" s="16" t="s">
        <v>425</v>
      </c>
      <c r="I54" s="15">
        <v>46.308999999999997</v>
      </c>
      <c r="J54" s="16" t="s">
        <v>426</v>
      </c>
      <c r="K54" s="15">
        <v>46.811999999999998</v>
      </c>
      <c r="L54" s="16" t="s">
        <v>427</v>
      </c>
      <c r="M54" s="15">
        <v>46.619</v>
      </c>
      <c r="N54" s="16" t="s">
        <v>428</v>
      </c>
      <c r="O54" s="17">
        <f>IF(RUN_YEARS &gt; 1,(A1L147C1 + A1L147C2) / 2, 0)</f>
        <v>46.018999999999998</v>
      </c>
      <c r="P54" s="16" t="s">
        <v>429</v>
      </c>
      <c r="Q54" s="17">
        <f>IF(RUN_YEARS &gt; 2,(A1L147C1 + A1L147C2 + A1L147C3) / 3, 0)</f>
        <v>46.115666666666662</v>
      </c>
      <c r="R54" s="16" t="s">
        <v>430</v>
      </c>
      <c r="S54" s="17">
        <f>IF(RUN_YEARS &gt; 3,(A1L147C1 + A1L147C2 + A1L147C3 + A1L147C4) / 4, 0)</f>
        <v>46.289749999999998</v>
      </c>
      <c r="T54" s="16" t="s">
        <v>431</v>
      </c>
      <c r="U54" s="17">
        <f>IF(RUN_YEARS &gt; 4,(A1L147C1 + A1L147C2 + A1L147C3 + A1L147C4 + A1L147C5) / 5, 0)</f>
        <v>46.355599999999995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9.3800000000000008</v>
      </c>
      <c r="F55" s="16" t="s">
        <v>433</v>
      </c>
      <c r="G55" s="15">
        <v>9.3689999999999998</v>
      </c>
      <c r="H55" s="16" t="s">
        <v>434</v>
      </c>
      <c r="I55" s="15">
        <v>9.3119999999999994</v>
      </c>
      <c r="J55" s="16" t="s">
        <v>435</v>
      </c>
      <c r="K55" s="15">
        <v>9.3149999999999995</v>
      </c>
      <c r="L55" s="16" t="s">
        <v>436</v>
      </c>
      <c r="M55" s="15">
        <v>9.3130000000000006</v>
      </c>
      <c r="N55" s="16" t="s">
        <v>437</v>
      </c>
      <c r="O55" s="17">
        <f>IF(RUN_YEARS &gt; 1,(A1L148C1 + A1L148C2) / 2, 0)</f>
        <v>9.3745000000000012</v>
      </c>
      <c r="P55" s="16" t="s">
        <v>438</v>
      </c>
      <c r="Q55" s="17">
        <f>IF(RUN_YEARS &gt; 2,(A1L148C1 + A1L148C2 + A1L148C3) / 3, 0)</f>
        <v>9.3536666666666672</v>
      </c>
      <c r="R55" s="16" t="s">
        <v>439</v>
      </c>
      <c r="S55" s="17">
        <f>IF(RUN_YEARS &gt; 3,(A1L148C1 + A1L148C2 + A1L148C3 + A1L148C4) / 4, 0)</f>
        <v>9.3439999999999994</v>
      </c>
      <c r="T55" s="16" t="s">
        <v>440</v>
      </c>
      <c r="U55" s="17">
        <f>IF(RUN_YEARS &gt; 4,(A1L148C1 + A1L148C2 + A1L148C3 + A1L148C4 + A1L148C5) / 5, 0)</f>
        <v>9.3377999999999997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1.946</v>
      </c>
      <c r="F56" s="16" t="s">
        <v>442</v>
      </c>
      <c r="G56" s="15">
        <v>1.9410000000000001</v>
      </c>
      <c r="H56" s="16" t="s">
        <v>443</v>
      </c>
      <c r="I56" s="15">
        <v>1.915</v>
      </c>
      <c r="J56" s="16" t="s">
        <v>444</v>
      </c>
      <c r="K56" s="15">
        <v>1.9159999999999999</v>
      </c>
      <c r="L56" s="16" t="s">
        <v>445</v>
      </c>
      <c r="M56" s="15">
        <v>1.988</v>
      </c>
      <c r="N56" s="16" t="s">
        <v>446</v>
      </c>
      <c r="O56" s="17">
        <f>IF(RUN_YEARS &gt; 1,(A1L149C1 + A1L149C2) / 2, 0)</f>
        <v>1.9435</v>
      </c>
      <c r="P56" s="16" t="s">
        <v>447</v>
      </c>
      <c r="Q56" s="17">
        <f>IF(RUN_YEARS &gt; 2,(A1L149C1 + A1L149C2 + A1L149C3) / 3, 0)</f>
        <v>1.9339999999999999</v>
      </c>
      <c r="R56" s="16" t="s">
        <v>448</v>
      </c>
      <c r="S56" s="17">
        <f>IF(RUN_YEARS &gt; 3,(A1L149C1 + A1L149C2 + A1L149C3 + A1L149C4) / 4, 0)</f>
        <v>1.9295</v>
      </c>
      <c r="T56" s="16" t="s">
        <v>449</v>
      </c>
      <c r="U56" s="17">
        <f>IF(RUN_YEARS &gt; 4,(A1L149C1 + A1L149C2 + A1L149C3 + A1L149C4 + A1L149C5) / 5, 0)</f>
        <v>1.9411999999999998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4.0250000000000004</v>
      </c>
      <c r="F57" s="16" t="s">
        <v>451</v>
      </c>
      <c r="G57" s="15">
        <v>4.0410000000000004</v>
      </c>
      <c r="H57" s="16" t="s">
        <v>452</v>
      </c>
      <c r="I57" s="15">
        <v>4.0670000000000002</v>
      </c>
      <c r="J57" s="16" t="s">
        <v>453</v>
      </c>
      <c r="K57" s="15">
        <v>4.1239999999999997</v>
      </c>
      <c r="L57" s="16" t="s">
        <v>454</v>
      </c>
      <c r="M57" s="15">
        <v>4.0830000000000002</v>
      </c>
      <c r="N57" s="16" t="s">
        <v>455</v>
      </c>
      <c r="O57" s="17">
        <f>IF(RUN_YEARS &gt; 1,(A1L150C1 + A1L150C2) / 2, 0)</f>
        <v>4.0330000000000004</v>
      </c>
      <c r="P57" s="16" t="s">
        <v>456</v>
      </c>
      <c r="Q57" s="17">
        <f>IF(RUN_YEARS &gt; 2,(A1L150C1 + A1L150C2 + A1L150C3) / 3, 0)</f>
        <v>4.0443333333333333</v>
      </c>
      <c r="R57" s="16" t="s">
        <v>457</v>
      </c>
      <c r="S57" s="17">
        <f>IF(RUN_YEARS &gt; 3,(A1L150C1 + A1L150C2 + A1L150C3 + A1L150C4) / 4, 0)</f>
        <v>4.0642500000000004</v>
      </c>
      <c r="T57" s="16" t="s">
        <v>458</v>
      </c>
      <c r="U57" s="17">
        <f>IF(RUN_YEARS &gt; 4,(A1L150C1 + A1L150C2 + A1L150C3 + A1L150C4 + A1L150C5) / 5, 0)</f>
        <v>4.0680000000000005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61.235999999999997</v>
      </c>
      <c r="F58" s="16" t="s">
        <v>460</v>
      </c>
      <c r="G58" s="15">
        <f>SUM(A1L147C2:A1L150C2)</f>
        <v>61.504000000000005</v>
      </c>
      <c r="H58" s="16" t="s">
        <v>461</v>
      </c>
      <c r="I58" s="15">
        <f>SUM(A1L147C3:A1L150C3)</f>
        <v>61.602999999999994</v>
      </c>
      <c r="J58" s="16" t="s">
        <v>462</v>
      </c>
      <c r="K58" s="15">
        <f>SUM(A1L147C4:A1L150C4)</f>
        <v>62.166999999999994</v>
      </c>
      <c r="L58" s="16" t="s">
        <v>463</v>
      </c>
      <c r="M58" s="15">
        <f>SUM(A1L147C5:A1L150C5)</f>
        <v>62.003</v>
      </c>
      <c r="N58" s="16" t="s">
        <v>464</v>
      </c>
      <c r="O58" s="17">
        <f>IF(RUN_YEARS &gt; 1,(A1L151C1 + A1L151C2) / 2, 0)</f>
        <v>61.370000000000005</v>
      </c>
      <c r="P58" s="16" t="s">
        <v>465</v>
      </c>
      <c r="Q58" s="17">
        <f>IF(RUN_YEARS &gt; 2,(A1L151C1 + A1L151C2 + A1L151C3) / 3, 0)</f>
        <v>61.44766666666667</v>
      </c>
      <c r="R58" s="16" t="s">
        <v>466</v>
      </c>
      <c r="S58" s="17">
        <f>IF(RUN_YEARS &gt; 3,(A1L151C1 + A1L151C2 + A1L151C3 + A1L151C4) / 4, 0)</f>
        <v>61.627500000000005</v>
      </c>
      <c r="T58" s="16" t="s">
        <v>467</v>
      </c>
      <c r="U58" s="17">
        <f>IF(RUN_YEARS &gt; 4,(A1L151C1 + A1L151C2 + A1L151C3 + A1L151C4 + A1L151C5) / 5, 0)</f>
        <v>61.702600000000004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17.206</v>
      </c>
      <c r="F59" s="16" t="s">
        <v>469</v>
      </c>
      <c r="G59" s="15">
        <v>17.227</v>
      </c>
      <c r="H59" s="16" t="s">
        <v>470</v>
      </c>
      <c r="I59" s="15">
        <v>17.271000000000001</v>
      </c>
      <c r="J59" s="16" t="s">
        <v>471</v>
      </c>
      <c r="K59" s="15">
        <v>17.306999999999999</v>
      </c>
      <c r="L59" s="16" t="s">
        <v>472</v>
      </c>
      <c r="M59" s="15">
        <v>17.265999999999998</v>
      </c>
      <c r="N59" s="16" t="s">
        <v>473</v>
      </c>
      <c r="O59" s="17">
        <f>IF(RUN_YEARS &gt; 1,(A1L152C1 + A1L152C2) / 2, 0)</f>
        <v>17.2165</v>
      </c>
      <c r="P59" s="16" t="s">
        <v>474</v>
      </c>
      <c r="Q59" s="17">
        <f>IF(RUN_YEARS &gt; 2,(A1L152C1 + A1L152C2 + A1L152C3) / 3, 0)</f>
        <v>17.234666666666666</v>
      </c>
      <c r="R59" s="16" t="s">
        <v>475</v>
      </c>
      <c r="S59" s="17">
        <f>IF(RUN_YEARS &gt; 3,(A1L152C1 + A1L152C2 + A1L152C3 + A1L152C4) / 4, 0)</f>
        <v>17.252749999999999</v>
      </c>
      <c r="T59" s="16" t="s">
        <v>476</v>
      </c>
      <c r="U59" s="17">
        <f>IF(RUN_YEARS &gt; 4,(A1L152C1 + A1L152C2 + A1L152C3 + A1L152C4 + A1L152C5) / 5, 0)</f>
        <v>17.255399999999998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3.6219999999999999</v>
      </c>
      <c r="F60" s="16" t="s">
        <v>478</v>
      </c>
      <c r="G60" s="15">
        <v>3.6520000000000001</v>
      </c>
      <c r="H60" s="16" t="s">
        <v>479</v>
      </c>
      <c r="I60" s="15">
        <v>3.6560000000000001</v>
      </c>
      <c r="J60" s="16" t="s">
        <v>480</v>
      </c>
      <c r="K60" s="15">
        <v>3.6459999999999999</v>
      </c>
      <c r="L60" s="16" t="s">
        <v>481</v>
      </c>
      <c r="M60" s="15">
        <v>3.5779999999999998</v>
      </c>
      <c r="N60" s="16" t="s">
        <v>482</v>
      </c>
      <c r="O60" s="17">
        <f>IF(RUN_YEARS &gt; 1,(A1L153C1 + A1L153C2) / 2, 0)</f>
        <v>3.637</v>
      </c>
      <c r="P60" s="16" t="s">
        <v>483</v>
      </c>
      <c r="Q60" s="17">
        <f>IF(RUN_YEARS &gt; 2,(A1L153C1 + A1L153C2 + A1L153C3) / 3, 0)</f>
        <v>3.6433333333333331</v>
      </c>
      <c r="R60" s="16" t="s">
        <v>484</v>
      </c>
      <c r="S60" s="17">
        <f>IF(RUN_YEARS &gt; 3,(A1L153C1 + A1L153C2 + A1L153C3 + A1L153C4) / 4, 0)</f>
        <v>3.6440000000000001</v>
      </c>
      <c r="T60" s="16" t="s">
        <v>485</v>
      </c>
      <c r="U60" s="17">
        <f>IF(RUN_YEARS &gt; 4,(A1L153C1 + A1L153C2 + A1L153C3 + A1L153C4 + A1L153C5) / 5, 0)</f>
        <v>3.6307999999999998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20.827999999999999</v>
      </c>
      <c r="F61" s="16" t="s">
        <v>487</v>
      </c>
      <c r="G61" s="15">
        <f>A1L152C2 + A1L153C2</f>
        <v>20.879000000000001</v>
      </c>
      <c r="H61" s="16" t="s">
        <v>488</v>
      </c>
      <c r="I61" s="15">
        <f>A1L152C3 + A1L153C3</f>
        <v>20.927</v>
      </c>
      <c r="J61" s="16" t="s">
        <v>489</v>
      </c>
      <c r="K61" s="15">
        <f>A1L152C4 + A1L153C4</f>
        <v>20.952999999999999</v>
      </c>
      <c r="L61" s="16" t="s">
        <v>490</v>
      </c>
      <c r="M61" s="15">
        <f>A1L152C5 + A1L153C5</f>
        <v>20.843999999999998</v>
      </c>
      <c r="N61" s="16" t="s">
        <v>491</v>
      </c>
      <c r="O61" s="17">
        <f>IF(RUN_YEARS &gt; 1,(A1L154C1 + A1L154C2) / 2, 0)</f>
        <v>20.8535</v>
      </c>
      <c r="P61" s="16" t="s">
        <v>492</v>
      </c>
      <c r="Q61" s="17">
        <f>IF(RUN_YEARS &gt; 2,(A1L154C1 + A1L154C2 + A1L154C3) / 3, 0)</f>
        <v>20.878</v>
      </c>
      <c r="R61" s="16" t="s">
        <v>493</v>
      </c>
      <c r="S61" s="17">
        <f>IF(RUN_YEARS &gt; 3,(A1L154C1 + A1L154C2 + A1L154C3 + A1L154C4) / 4, 0)</f>
        <v>20.896750000000001</v>
      </c>
      <c r="T61" s="16" t="s">
        <v>494</v>
      </c>
      <c r="U61" s="17">
        <f>IF(RUN_YEARS &gt; 4,(A1L154C1 + A1L154C2 + A1L154C3 + A1L154C4 + A1L154C5) / 5, 0)</f>
        <v>20.886199999999999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64.858000000000004</v>
      </c>
      <c r="F62" s="16" t="s">
        <v>496</v>
      </c>
      <c r="G62" s="15">
        <f>A1L151C2 + A1L153C2</f>
        <v>65.156000000000006</v>
      </c>
      <c r="H62" s="16" t="s">
        <v>497</v>
      </c>
      <c r="I62" s="15">
        <f>A1L151C3 + A1L153C3</f>
        <v>65.259</v>
      </c>
      <c r="J62" s="16" t="s">
        <v>498</v>
      </c>
      <c r="K62" s="15">
        <f>A1L151C4 + A1L153C4</f>
        <v>65.812999999999988</v>
      </c>
      <c r="L62" s="16" t="s">
        <v>499</v>
      </c>
      <c r="M62" s="15">
        <f>A1L151C5 + A1L153C5</f>
        <v>65.581000000000003</v>
      </c>
      <c r="N62" s="16" t="s">
        <v>500</v>
      </c>
      <c r="O62" s="17">
        <f>IF(RUN_YEARS &gt; 1,(A1L155C1 + A1L155C2) / 2, 0)</f>
        <v>65.007000000000005</v>
      </c>
      <c r="P62" s="16" t="s">
        <v>501</v>
      </c>
      <c r="Q62" s="17">
        <f>IF(RUN_YEARS &gt; 2,(A1L155C1 + A1L155C2 + A1L155C3) / 3, 0)</f>
        <v>65.091000000000008</v>
      </c>
      <c r="R62" s="16" t="s">
        <v>502</v>
      </c>
      <c r="S62" s="17">
        <f>IF(RUN_YEARS &gt; 3,(A1L155C1 + A1L155C2 + A1L155C3 + A1L155C4) / 4, 0)</f>
        <v>65.271500000000003</v>
      </c>
      <c r="T62" s="16" t="s">
        <v>503</v>
      </c>
      <c r="U62" s="17">
        <f>IF(RUN_YEARS &gt; 4,(A1L155C1 + A1L155C2 + A1L155C3 + A1L155C4 + A1L155C5) / 5, 0)</f>
        <v>65.333400000000012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82.063999999999993</v>
      </c>
      <c r="F63" s="16" t="s">
        <v>505</v>
      </c>
      <c r="G63" s="15">
        <v>82.382999999999996</v>
      </c>
      <c r="H63" s="16" t="s">
        <v>506</v>
      </c>
      <c r="I63" s="15">
        <v>82.53</v>
      </c>
      <c r="J63" s="16" t="s">
        <v>507</v>
      </c>
      <c r="K63" s="15">
        <v>83.12</v>
      </c>
      <c r="L63" s="16" t="s">
        <v>508</v>
      </c>
      <c r="M63" s="15">
        <v>82.846999999999994</v>
      </c>
      <c r="N63" s="16" t="s">
        <v>509</v>
      </c>
      <c r="O63" s="17">
        <f>IF(RUN_YEARS &gt; 1,(A1L156C1 + A1L156C2) / 2, 0)</f>
        <v>82.223500000000001</v>
      </c>
      <c r="P63" s="16" t="s">
        <v>510</v>
      </c>
      <c r="Q63" s="17">
        <f>IF(RUN_YEARS &gt; 2,(A1L156C1 + A1L156C2 + A1L156C3) / 3, 0)</f>
        <v>82.325666666666663</v>
      </c>
      <c r="R63" s="16" t="s">
        <v>511</v>
      </c>
      <c r="S63" s="17">
        <f>IF(RUN_YEARS &gt; 3,(A1L156C1 + A1L156C2 + A1L156C3 + A1L156C4) / 4, 0)</f>
        <v>82.524249999999995</v>
      </c>
      <c r="T63" s="16" t="s">
        <v>512</v>
      </c>
      <c r="U63" s="17">
        <f>IF(RUN_YEARS &gt; 4,(A1L156C1 + A1L156C2 + A1L156C3 + A1L156C4 + A1L156C5) / 5, 0)</f>
        <v>82.588799999999992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614.66499999999996</v>
      </c>
      <c r="F66" s="16" t="s">
        <v>175</v>
      </c>
      <c r="G66" s="15">
        <v>534.572</v>
      </c>
      <c r="H66" s="16" t="s">
        <v>176</v>
      </c>
      <c r="I66" s="15">
        <v>581.9</v>
      </c>
      <c r="J66" s="16" t="s">
        <v>177</v>
      </c>
      <c r="K66" s="15">
        <v>1211.1300000000001</v>
      </c>
      <c r="L66" s="16" t="s">
        <v>178</v>
      </c>
      <c r="M66" s="15">
        <v>1331.2560000000001</v>
      </c>
      <c r="N66" s="16" t="s">
        <v>523</v>
      </c>
      <c r="O66" s="17">
        <f>IF(RUN_YEARS &gt; 1,(A1L159C1 + A1L159C2) / 2, 0)</f>
        <v>574.61850000000004</v>
      </c>
      <c r="P66" s="16" t="s">
        <v>524</v>
      </c>
      <c r="Q66" s="17">
        <f>IF(RUN_YEARS &gt; 2,(A1L159C1 + A1L159C2 + A1L159C3) / 3, 0)</f>
        <v>577.04566666666676</v>
      </c>
      <c r="R66" s="16" t="s">
        <v>525</v>
      </c>
      <c r="S66" s="17">
        <f>IF(RUN_YEARS &gt; 3,(A1L159C1 + A1L159C2 + A1L159C3 + A1L159C4) / 4, 0)</f>
        <v>735.56675000000007</v>
      </c>
      <c r="T66" s="16" t="s">
        <v>526</v>
      </c>
      <c r="U66" s="17">
        <f>IF(RUN_YEARS &gt; 4,(A1L159C1 + A1L159C2 + A1L159C3 + A1L159C4 + A1L159C5) / 5, 0)</f>
        <v>854.70460000000003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13866.391</v>
      </c>
      <c r="F67" s="16" t="s">
        <v>175</v>
      </c>
      <c r="G67" s="15">
        <v>13222.953</v>
      </c>
      <c r="H67" s="16" t="s">
        <v>176</v>
      </c>
      <c r="I67" s="15">
        <v>12758.289000000001</v>
      </c>
      <c r="J67" s="16" t="s">
        <v>177</v>
      </c>
      <c r="K67" s="15">
        <v>12537.581</v>
      </c>
      <c r="L67" s="16" t="s">
        <v>178</v>
      </c>
      <c r="M67" s="15">
        <v>11955.370999999999</v>
      </c>
      <c r="N67" s="16" t="s">
        <v>527</v>
      </c>
      <c r="O67" s="17">
        <f>IF(RUN_YEARS &gt; 1,(A1L160C1 + A1L160C2) / 2, 0)</f>
        <v>13544.671999999999</v>
      </c>
      <c r="P67" s="16" t="s">
        <v>528</v>
      </c>
      <c r="Q67" s="17">
        <f>IF(RUN_YEARS &gt; 2,(A1L160C1 + A1L160C2 + A1L160C3) / 3, 0)</f>
        <v>13282.544333333333</v>
      </c>
      <c r="R67" s="16" t="s">
        <v>529</v>
      </c>
      <c r="S67" s="17">
        <f>IF(RUN_YEARS &gt; 3,(A1L160C1 + A1L160C2 + A1L160C3 + A1L160C4) / 4, 0)</f>
        <v>13096.3035</v>
      </c>
      <c r="T67" s="16" t="s">
        <v>530</v>
      </c>
      <c r="U67" s="17">
        <f>IF(RUN_YEARS &gt; 4,(A1L160C1 + A1L160C2 + A1L160C3 + A1L160C4 + A1L160C5) / 5, 0)</f>
        <v>12868.117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C6365C-1CB1-44D3-A347-9C24A461839F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17412</v>
      </c>
      <c r="F9" s="16" t="s">
        <v>174</v>
      </c>
      <c r="G9" s="15">
        <v>16682</v>
      </c>
      <c r="H9" s="16" t="s">
        <v>647</v>
      </c>
      <c r="I9" s="17">
        <f>(A1L202C1 + A1L202C2)</f>
        <v>34094</v>
      </c>
      <c r="J9" s="16" t="s">
        <v>175</v>
      </c>
      <c r="K9" s="15">
        <v>15656</v>
      </c>
      <c r="L9" s="16" t="s">
        <v>175</v>
      </c>
      <c r="M9" s="15">
        <v>14827</v>
      </c>
      <c r="N9" s="16" t="s">
        <v>648</v>
      </c>
      <c r="O9" s="17">
        <f>(A1L202C4 + A1L202C5)</f>
        <v>30483</v>
      </c>
      <c r="P9" s="16" t="s">
        <v>176</v>
      </c>
      <c r="Q9" s="15">
        <v>14686</v>
      </c>
      <c r="R9" s="16" t="s">
        <v>176</v>
      </c>
      <c r="S9" s="15">
        <v>14598</v>
      </c>
      <c r="T9" s="16" t="s">
        <v>649</v>
      </c>
      <c r="U9" s="17">
        <f>(A1L202C7 + A1L202C8)</f>
        <v>29284</v>
      </c>
      <c r="V9" s="16" t="s">
        <v>177</v>
      </c>
      <c r="W9" s="15">
        <v>15430</v>
      </c>
      <c r="X9" s="16" t="s">
        <v>177</v>
      </c>
      <c r="Y9" s="15">
        <v>15305</v>
      </c>
      <c r="Z9" s="16" t="s">
        <v>650</v>
      </c>
      <c r="AA9" s="17">
        <f>(A1L202C10 + A1L202C11)</f>
        <v>30735</v>
      </c>
      <c r="AB9" s="16" t="s">
        <v>178</v>
      </c>
      <c r="AC9" s="15">
        <v>15753</v>
      </c>
      <c r="AD9" s="16" t="s">
        <v>178</v>
      </c>
      <c r="AE9" s="15">
        <v>15392</v>
      </c>
      <c r="AF9" s="16" t="s">
        <v>651</v>
      </c>
      <c r="AG9" s="17">
        <f>(A1L202C13 + A1L202C14)</f>
        <v>31145</v>
      </c>
      <c r="AH9" s="16" t="s">
        <v>652</v>
      </c>
      <c r="AI9" s="17">
        <f>IF(RUN_YEARS &gt; 1,(A1L202C1 + A1L202C4) / 2, 0)</f>
        <v>16534</v>
      </c>
      <c r="AJ9" s="16" t="s">
        <v>653</v>
      </c>
      <c r="AK9" s="17">
        <f>IF(RUN_YEARS &gt; 1,(A1L202C2 + A1L202C5) / 2, 0)</f>
        <v>15754.5</v>
      </c>
      <c r="AL9" s="16" t="s">
        <v>654</v>
      </c>
      <c r="AM9" s="17">
        <f>(A1L202C16 + A1L202C17)</f>
        <v>32288.5</v>
      </c>
      <c r="AN9" s="16" t="s">
        <v>655</v>
      </c>
      <c r="AO9" s="17">
        <f>IF(RUN_YEARS &gt; 2,(A1L202C1 + A1L202C4 + A1L202C7) / 3, 0)</f>
        <v>15918</v>
      </c>
      <c r="AP9" s="16" t="s">
        <v>656</v>
      </c>
      <c r="AQ9" s="17">
        <f>IF(RUN_YEARS &gt; 2,(A1L202C2 + A1L202C5 + A1L202C8) / 3, 0)</f>
        <v>15369</v>
      </c>
      <c r="AR9" s="16" t="s">
        <v>657</v>
      </c>
      <c r="AS9" s="17">
        <f>(A1L202C19 + A1L202C20)</f>
        <v>31287</v>
      </c>
      <c r="AT9" s="16" t="s">
        <v>658</v>
      </c>
      <c r="AU9" s="17">
        <f>IF(RUN_YEARS &gt; 3,(A1L202C1 + A1L202C4 + A1L202C7 + A1L202C10) / 4, 0)</f>
        <v>15796</v>
      </c>
      <c r="AV9" s="16" t="s">
        <v>659</v>
      </c>
      <c r="AW9" s="17">
        <f>IF(RUN_YEARS &gt; 3,(A1L202C2 + A1L202C5 + A1L202C8 + A1L202C11) / 4, 0)</f>
        <v>15353</v>
      </c>
      <c r="AX9" s="16" t="s">
        <v>660</v>
      </c>
      <c r="AY9" s="17">
        <f>(A1L202C22 + A1L202C23)</f>
        <v>31149</v>
      </c>
      <c r="AZ9" s="16" t="s">
        <v>661</v>
      </c>
      <c r="BA9" s="17">
        <f>IF(RUN_YEARS &gt; 4,(A1L202C1 + A1L202C4 + A1L202C7 + A1L202C10 + A1L202C13) / 5, 0)</f>
        <v>15787.4</v>
      </c>
      <c r="BB9" s="16" t="s">
        <v>662</v>
      </c>
      <c r="BC9" s="17">
        <f>IF(RUN_YEARS &gt; 4,(A1L202C2 + A1L202C5 + A1L202C8 + A1L202C11 + A1L202C14) / 5, 0)</f>
        <v>15360.8</v>
      </c>
      <c r="BD9" s="16" t="s">
        <v>663</v>
      </c>
      <c r="BE9" s="17">
        <f>(A1L202C25 + A1L202C26)</f>
        <v>31148.199999999997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261706</v>
      </c>
      <c r="F10" s="16" t="s">
        <v>174</v>
      </c>
      <c r="G10" s="15">
        <v>237320</v>
      </c>
      <c r="H10" s="16" t="s">
        <v>664</v>
      </c>
      <c r="I10" s="17">
        <f>(A1L203C1 + A1L203C2)</f>
        <v>499026</v>
      </c>
      <c r="J10" s="16" t="s">
        <v>175</v>
      </c>
      <c r="K10" s="15">
        <v>269980</v>
      </c>
      <c r="L10" s="16" t="s">
        <v>175</v>
      </c>
      <c r="M10" s="15">
        <v>254409</v>
      </c>
      <c r="N10" s="16" t="s">
        <v>665</v>
      </c>
      <c r="O10" s="17">
        <f>(A1L203C4 + A1L203C5)</f>
        <v>524389</v>
      </c>
      <c r="P10" s="16" t="s">
        <v>176</v>
      </c>
      <c r="Q10" s="15">
        <v>291561</v>
      </c>
      <c r="R10" s="16" t="s">
        <v>176</v>
      </c>
      <c r="S10" s="15">
        <v>269645</v>
      </c>
      <c r="T10" s="16" t="s">
        <v>666</v>
      </c>
      <c r="U10" s="17">
        <f>(A1L203C7 + A1L203C8)</f>
        <v>561206</v>
      </c>
      <c r="V10" s="16" t="s">
        <v>177</v>
      </c>
      <c r="W10" s="15">
        <v>310954</v>
      </c>
      <c r="X10" s="16" t="s">
        <v>177</v>
      </c>
      <c r="Y10" s="15">
        <v>289253</v>
      </c>
      <c r="Z10" s="16" t="s">
        <v>667</v>
      </c>
      <c r="AA10" s="17">
        <f>(A1L203C10 + A1L203C11)</f>
        <v>600207</v>
      </c>
      <c r="AB10" s="16" t="s">
        <v>178</v>
      </c>
      <c r="AC10" s="15">
        <v>321352</v>
      </c>
      <c r="AD10" s="16" t="s">
        <v>178</v>
      </c>
      <c r="AE10" s="15">
        <v>291662</v>
      </c>
      <c r="AF10" s="16" t="s">
        <v>668</v>
      </c>
      <c r="AG10" s="17">
        <f>(A1L203C13 + A1L203C14)</f>
        <v>613014</v>
      </c>
      <c r="AH10" s="16" t="s">
        <v>669</v>
      </c>
      <c r="AI10" s="17">
        <f>IF(RUN_YEARS &gt; 1,(A1L203C1 + A1L203C4) / 2, 0)</f>
        <v>265843</v>
      </c>
      <c r="AJ10" s="16" t="s">
        <v>670</v>
      </c>
      <c r="AK10" s="17">
        <f>IF(RUN_YEARS &gt; 1,(A1L203C2 + A1L203C5) / 2, 0)</f>
        <v>245864.5</v>
      </c>
      <c r="AL10" s="16" t="s">
        <v>671</v>
      </c>
      <c r="AM10" s="17">
        <f>(A1L203C16 + A1L203C17)</f>
        <v>511707.5</v>
      </c>
      <c r="AN10" s="16" t="s">
        <v>672</v>
      </c>
      <c r="AO10" s="17">
        <f>IF(RUN_YEARS &gt; 2,(A1L203C1 + A1L203C4 + A1L203C7) / 3, 0)</f>
        <v>274415.66666666669</v>
      </c>
      <c r="AP10" s="16" t="s">
        <v>673</v>
      </c>
      <c r="AQ10" s="17">
        <f>IF(RUN_YEARS &gt; 2,(A1L203C2 + A1L203C5 + A1L203C8) / 3, 0)</f>
        <v>253791.33333333334</v>
      </c>
      <c r="AR10" s="16" t="s">
        <v>674</v>
      </c>
      <c r="AS10" s="17">
        <f>(A1L203C19 + A1L203C20)</f>
        <v>528207</v>
      </c>
      <c r="AT10" s="16" t="s">
        <v>675</v>
      </c>
      <c r="AU10" s="17">
        <f>IF(RUN_YEARS &gt; 3,(A1L203C1 + A1L203C4 + A1L203C7 + A1L203C10) / 4, 0)</f>
        <v>283550.25</v>
      </c>
      <c r="AV10" s="16" t="s">
        <v>676</v>
      </c>
      <c r="AW10" s="17">
        <f>IF(RUN_YEARS &gt; 3,(A1L203C2 + A1L203C5 + A1L203C8 + A1L203C11) / 4, 0)</f>
        <v>262656.75</v>
      </c>
      <c r="AX10" s="16" t="s">
        <v>677</v>
      </c>
      <c r="AY10" s="17">
        <f>(A1L203C22 + A1L203C23)</f>
        <v>546207</v>
      </c>
      <c r="AZ10" s="16" t="s">
        <v>678</v>
      </c>
      <c r="BA10" s="17">
        <f>IF(RUN_YEARS &gt; 4,(A1L203C1 + A1L203C4 + A1L203C7 + A1L203C10 + A1L203C13) / 5, 0)</f>
        <v>291110.59999999998</v>
      </c>
      <c r="BB10" s="16" t="s">
        <v>679</v>
      </c>
      <c r="BC10" s="17">
        <f>IF(RUN_YEARS &gt; 4,(A1L203C2 + A1L203C5 + A1L203C8 + A1L203C11 + A1L203C14) / 5, 0)</f>
        <v>268457.8</v>
      </c>
      <c r="BD10" s="16" t="s">
        <v>680</v>
      </c>
      <c r="BE10" s="17">
        <f>(A1L203C25 + A1L203C26)</f>
        <v>559568.39999999991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431719</v>
      </c>
      <c r="F11" s="16" t="s">
        <v>174</v>
      </c>
      <c r="G11" s="15">
        <v>388100</v>
      </c>
      <c r="H11" s="16" t="s">
        <v>681</v>
      </c>
      <c r="I11" s="17">
        <f>(A1L204C1 + A1L204C2)</f>
        <v>819819</v>
      </c>
      <c r="J11" s="16" t="s">
        <v>175</v>
      </c>
      <c r="K11" s="15">
        <v>419950</v>
      </c>
      <c r="L11" s="16" t="s">
        <v>175</v>
      </c>
      <c r="M11" s="15">
        <v>380631</v>
      </c>
      <c r="N11" s="16" t="s">
        <v>682</v>
      </c>
      <c r="O11" s="17">
        <f>(A1L204C4 + A1L204C5)</f>
        <v>800581</v>
      </c>
      <c r="P11" s="16" t="s">
        <v>176</v>
      </c>
      <c r="Q11" s="15">
        <v>308175</v>
      </c>
      <c r="R11" s="16" t="s">
        <v>176</v>
      </c>
      <c r="S11" s="15">
        <v>294812</v>
      </c>
      <c r="T11" s="16" t="s">
        <v>683</v>
      </c>
      <c r="U11" s="17">
        <f>(A1L204C7 + A1L204C8)</f>
        <v>602987</v>
      </c>
      <c r="V11" s="16" t="s">
        <v>177</v>
      </c>
      <c r="W11" s="15">
        <v>335579</v>
      </c>
      <c r="X11" s="16" t="s">
        <v>177</v>
      </c>
      <c r="Y11" s="15">
        <v>337063</v>
      </c>
      <c r="Z11" s="16" t="s">
        <v>684</v>
      </c>
      <c r="AA11" s="17">
        <f>(A1L204C10 + A1L204C11)</f>
        <v>672642</v>
      </c>
      <c r="AB11" s="16" t="s">
        <v>178</v>
      </c>
      <c r="AC11" s="15">
        <v>432870</v>
      </c>
      <c r="AD11" s="16" t="s">
        <v>178</v>
      </c>
      <c r="AE11" s="15">
        <v>416288</v>
      </c>
      <c r="AF11" s="16" t="s">
        <v>685</v>
      </c>
      <c r="AG11" s="17">
        <f>(A1L204C13 + A1L204C14)</f>
        <v>849158</v>
      </c>
      <c r="AH11" s="16" t="s">
        <v>686</v>
      </c>
      <c r="AI11" s="17">
        <f>IF(RUN_YEARS &gt; 1,(A1L204C1 + A1L204C4) / 2, 0)</f>
        <v>425834.5</v>
      </c>
      <c r="AJ11" s="16" t="s">
        <v>687</v>
      </c>
      <c r="AK11" s="17">
        <f>IF(RUN_YEARS &gt; 1,(A1L204C2 + A1L204C5) / 2, 0)</f>
        <v>384365.5</v>
      </c>
      <c r="AL11" s="16" t="s">
        <v>688</v>
      </c>
      <c r="AM11" s="17">
        <f>(A1L204C16 + A1L204C17)</f>
        <v>810200</v>
      </c>
      <c r="AN11" s="16" t="s">
        <v>689</v>
      </c>
      <c r="AO11" s="17">
        <f>IF(RUN_YEARS &gt; 2,(A1L204C1 + A1L204C4 + A1L204C7) / 3, 0)</f>
        <v>386614.66666666669</v>
      </c>
      <c r="AP11" s="16" t="s">
        <v>690</v>
      </c>
      <c r="AQ11" s="17">
        <f>IF(RUN_YEARS &gt; 2,(A1L204C2 + A1L204C5 + A1L204C8) / 3, 0)</f>
        <v>354514.33333333331</v>
      </c>
      <c r="AR11" s="16" t="s">
        <v>691</v>
      </c>
      <c r="AS11" s="17">
        <f>(A1L204C19 + A1L204C20)</f>
        <v>741129</v>
      </c>
      <c r="AT11" s="16" t="s">
        <v>692</v>
      </c>
      <c r="AU11" s="17">
        <f>IF(RUN_YEARS &gt; 3,(A1L204C1 + A1L204C4 + A1L204C7 + A1L204C10) / 4, 0)</f>
        <v>373855.75</v>
      </c>
      <c r="AV11" s="16" t="s">
        <v>693</v>
      </c>
      <c r="AW11" s="17">
        <f>IF(RUN_YEARS &gt; 3,(A1L204C2 + A1L204C5 + A1L204C8 + A1L204C11) / 4, 0)</f>
        <v>350151.5</v>
      </c>
      <c r="AX11" s="16" t="s">
        <v>694</v>
      </c>
      <c r="AY11" s="17">
        <f>(A1L204C22 + A1L204C23)</f>
        <v>724007.25</v>
      </c>
      <c r="AZ11" s="16" t="s">
        <v>695</v>
      </c>
      <c r="BA11" s="17">
        <f>IF(RUN_YEARS &gt; 4,(A1L204C1 + A1L204C4 + A1L204C7 + A1L204C10 + A1L204C13) / 5, 0)</f>
        <v>385658.6</v>
      </c>
      <c r="BB11" s="16" t="s">
        <v>696</v>
      </c>
      <c r="BC11" s="17">
        <f>IF(RUN_YEARS &gt; 4,(A1L204C2 + A1L204C5 + A1L204C8 + A1L204C11 + A1L204C14) / 5, 0)</f>
        <v>363378.8</v>
      </c>
      <c r="BD11" s="16" t="s">
        <v>697</v>
      </c>
      <c r="BE11" s="17">
        <f>(A1L204C25 + A1L204C26)</f>
        <v>749037.39999999991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144851</v>
      </c>
      <c r="F12" s="16" t="s">
        <v>174</v>
      </c>
      <c r="G12" s="15">
        <v>119153</v>
      </c>
      <c r="H12" s="16" t="s">
        <v>698</v>
      </c>
      <c r="I12" s="17">
        <f>(A1L205C1 + A1L205C2)</f>
        <v>264004</v>
      </c>
      <c r="J12" s="16" t="s">
        <v>175</v>
      </c>
      <c r="K12" s="15">
        <v>147574</v>
      </c>
      <c r="L12" s="16" t="s">
        <v>175</v>
      </c>
      <c r="M12" s="15">
        <v>131865</v>
      </c>
      <c r="N12" s="16" t="s">
        <v>699</v>
      </c>
      <c r="O12" s="17">
        <f>(A1L205C4 + A1L205C5)</f>
        <v>279439</v>
      </c>
      <c r="P12" s="16" t="s">
        <v>176</v>
      </c>
      <c r="Q12" s="15">
        <v>138972</v>
      </c>
      <c r="R12" s="16" t="s">
        <v>176</v>
      </c>
      <c r="S12" s="15">
        <v>130584</v>
      </c>
      <c r="T12" s="16" t="s">
        <v>700</v>
      </c>
      <c r="U12" s="17">
        <f>(A1L205C7 + A1L205C8)</f>
        <v>269556</v>
      </c>
      <c r="V12" s="16" t="s">
        <v>177</v>
      </c>
      <c r="W12" s="15">
        <v>149261</v>
      </c>
      <c r="X12" s="16" t="s">
        <v>177</v>
      </c>
      <c r="Y12" s="15">
        <v>149628</v>
      </c>
      <c r="Z12" s="16" t="s">
        <v>701</v>
      </c>
      <c r="AA12" s="17">
        <f>(A1L205C10 + A1L205C11)</f>
        <v>298889</v>
      </c>
      <c r="AB12" s="16" t="s">
        <v>178</v>
      </c>
      <c r="AC12" s="15">
        <v>180655</v>
      </c>
      <c r="AD12" s="16" t="s">
        <v>178</v>
      </c>
      <c r="AE12" s="15">
        <v>155194</v>
      </c>
      <c r="AF12" s="16" t="s">
        <v>702</v>
      </c>
      <c r="AG12" s="17">
        <f>(A1L205C13 + A1L205C14)</f>
        <v>335849</v>
      </c>
      <c r="AH12" s="16" t="s">
        <v>703</v>
      </c>
      <c r="AI12" s="17">
        <f>IF(RUN_YEARS &gt; 1,(A1L205C1 + A1L205C4) / 2, 0)</f>
        <v>146212.5</v>
      </c>
      <c r="AJ12" s="16" t="s">
        <v>704</v>
      </c>
      <c r="AK12" s="17">
        <f>IF(RUN_YEARS &gt; 1,(A1L205C2 + A1L205C5) / 2, 0)</f>
        <v>125509</v>
      </c>
      <c r="AL12" s="16" t="s">
        <v>705</v>
      </c>
      <c r="AM12" s="17">
        <f>(A1L205C16 + A1L205C17)</f>
        <v>271721.5</v>
      </c>
      <c r="AN12" s="16" t="s">
        <v>706</v>
      </c>
      <c r="AO12" s="17">
        <f>IF(RUN_YEARS &gt; 2,(A1L205C1 + A1L205C4 + A1L205C7) / 3, 0)</f>
        <v>143799</v>
      </c>
      <c r="AP12" s="16" t="s">
        <v>707</v>
      </c>
      <c r="AQ12" s="17">
        <f>IF(RUN_YEARS &gt; 2,(A1L205C2 + A1L205C5 + A1L205C8) / 3, 0)</f>
        <v>127200.66666666667</v>
      </c>
      <c r="AR12" s="16" t="s">
        <v>708</v>
      </c>
      <c r="AS12" s="17">
        <f>(A1L205C19 + A1L205C20)</f>
        <v>270999.66666666669</v>
      </c>
      <c r="AT12" s="16" t="s">
        <v>709</v>
      </c>
      <c r="AU12" s="17">
        <f>IF(RUN_YEARS &gt; 3,(A1L205C1 + A1L205C4 + A1L205C7 + A1L205C10) / 4, 0)</f>
        <v>145164.5</v>
      </c>
      <c r="AV12" s="16" t="s">
        <v>710</v>
      </c>
      <c r="AW12" s="17">
        <f>IF(RUN_YEARS &gt; 3,(A1L205C2 + A1L205C5 + A1L205C8 + A1L205C11) / 4, 0)</f>
        <v>132807.5</v>
      </c>
      <c r="AX12" s="16" t="s">
        <v>711</v>
      </c>
      <c r="AY12" s="17">
        <f>(A1L205C22 + A1L205C23)</f>
        <v>277972</v>
      </c>
      <c r="AZ12" s="16" t="s">
        <v>712</v>
      </c>
      <c r="BA12" s="17">
        <f>IF(RUN_YEARS &gt; 4,(A1L205C1 + A1L205C4 + A1L205C7 + A1L205C10 + A1L205C13) / 5, 0)</f>
        <v>152262.6</v>
      </c>
      <c r="BB12" s="16" t="s">
        <v>713</v>
      </c>
      <c r="BC12" s="17">
        <f>IF(RUN_YEARS &gt; 4,(A1L205C2 + A1L205C5 + A1L205C8 + A1L205C11 + A1L205C14) / 5, 0)</f>
        <v>137284.79999999999</v>
      </c>
      <c r="BD12" s="16" t="s">
        <v>714</v>
      </c>
      <c r="BE12" s="17">
        <f>(A1L205C25 + A1L205C26)</f>
        <v>289547.40000000002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223046</v>
      </c>
      <c r="F13" s="16" t="s">
        <v>174</v>
      </c>
      <c r="G13" s="15">
        <v>227916</v>
      </c>
      <c r="H13" s="16" t="s">
        <v>715</v>
      </c>
      <c r="I13" s="17">
        <f>(A1L206C1 + A1L206C2)</f>
        <v>450962</v>
      </c>
      <c r="J13" s="16" t="s">
        <v>175</v>
      </c>
      <c r="K13" s="15">
        <v>235915</v>
      </c>
      <c r="L13" s="16" t="s">
        <v>175</v>
      </c>
      <c r="M13" s="15">
        <v>244326</v>
      </c>
      <c r="N13" s="16" t="s">
        <v>716</v>
      </c>
      <c r="O13" s="17">
        <f>(A1L206C4 + A1L206C5)</f>
        <v>480241</v>
      </c>
      <c r="P13" s="16" t="s">
        <v>176</v>
      </c>
      <c r="Q13" s="15">
        <v>258465</v>
      </c>
      <c r="R13" s="16" t="s">
        <v>176</v>
      </c>
      <c r="S13" s="15">
        <v>277111</v>
      </c>
      <c r="T13" s="16" t="s">
        <v>717</v>
      </c>
      <c r="U13" s="17">
        <f>(A1L206C7 + A1L206C8)</f>
        <v>535576</v>
      </c>
      <c r="V13" s="16" t="s">
        <v>177</v>
      </c>
      <c r="W13" s="15">
        <v>296677</v>
      </c>
      <c r="X13" s="16" t="s">
        <v>177</v>
      </c>
      <c r="Y13" s="15">
        <v>318252</v>
      </c>
      <c r="Z13" s="16" t="s">
        <v>718</v>
      </c>
      <c r="AA13" s="17">
        <f>(A1L206C10 + A1L206C11)</f>
        <v>614929</v>
      </c>
      <c r="AB13" s="16" t="s">
        <v>178</v>
      </c>
      <c r="AC13" s="15">
        <v>319067</v>
      </c>
      <c r="AD13" s="16" t="s">
        <v>178</v>
      </c>
      <c r="AE13" s="15">
        <v>329189</v>
      </c>
      <c r="AF13" s="16" t="s">
        <v>719</v>
      </c>
      <c r="AG13" s="17">
        <f>(A1L206C13 + A1L206C14)</f>
        <v>648256</v>
      </c>
      <c r="AH13" s="16" t="s">
        <v>720</v>
      </c>
      <c r="AI13" s="17">
        <f>IF(RUN_YEARS &gt; 1,(A1L206C1 + A1L206C4) / 2, 0)</f>
        <v>229480.5</v>
      </c>
      <c r="AJ13" s="16" t="s">
        <v>721</v>
      </c>
      <c r="AK13" s="17">
        <f>IF(RUN_YEARS &gt; 1,(A1L206C2 + A1L206C5) / 2, 0)</f>
        <v>236121</v>
      </c>
      <c r="AL13" s="16" t="s">
        <v>722</v>
      </c>
      <c r="AM13" s="17">
        <f>(A1L206C16 + A1L206C17)</f>
        <v>465601.5</v>
      </c>
      <c r="AN13" s="16" t="s">
        <v>723</v>
      </c>
      <c r="AO13" s="17">
        <f>IF(RUN_YEARS &gt; 2,(A1L206C1 + A1L206C4 + A1L206C7) / 3, 0)</f>
        <v>239142</v>
      </c>
      <c r="AP13" s="16" t="s">
        <v>724</v>
      </c>
      <c r="AQ13" s="17">
        <f>IF(RUN_YEARS &gt; 2,(A1L206C2 + A1L206C5 + A1L206C8) / 3, 0)</f>
        <v>249784.33333333334</v>
      </c>
      <c r="AR13" s="16" t="s">
        <v>725</v>
      </c>
      <c r="AS13" s="17">
        <f>(A1L206C19 + A1L206C20)</f>
        <v>488926.33333333337</v>
      </c>
      <c r="AT13" s="16" t="s">
        <v>726</v>
      </c>
      <c r="AU13" s="17">
        <f>IF(RUN_YEARS &gt; 3,(A1L206C1 + A1L206C4 + A1L206C7 + A1L206C10) / 4, 0)</f>
        <v>253525.75</v>
      </c>
      <c r="AV13" s="16" t="s">
        <v>727</v>
      </c>
      <c r="AW13" s="17">
        <f>IF(RUN_YEARS &gt; 3,(A1L206C2 + A1L206C5 + A1L206C8 + A1L206C11) / 4, 0)</f>
        <v>266901.25</v>
      </c>
      <c r="AX13" s="16" t="s">
        <v>728</v>
      </c>
      <c r="AY13" s="17">
        <f>(A1L206C22 + A1L206C23)</f>
        <v>520427</v>
      </c>
      <c r="AZ13" s="16" t="s">
        <v>729</v>
      </c>
      <c r="BA13" s="17">
        <f>IF(RUN_YEARS &gt; 4,(A1L206C1 + A1L206C4 + A1L206C7 + A1L206C10 + A1L206C13) / 5, 0)</f>
        <v>266634</v>
      </c>
      <c r="BB13" s="16" t="s">
        <v>730</v>
      </c>
      <c r="BC13" s="17">
        <f>IF(RUN_YEARS &gt; 4,(A1L206C2 + A1L206C5 + A1L206C8 + A1L206C11 + A1L206C14) / 5, 0)</f>
        <v>279358.8</v>
      </c>
      <c r="BD13" s="16" t="s">
        <v>731</v>
      </c>
      <c r="BE13" s="17">
        <f>(A1L206C25 + A1L206C26)</f>
        <v>545992.80000000005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90996</v>
      </c>
      <c r="F14" s="16" t="s">
        <v>174</v>
      </c>
      <c r="G14" s="15">
        <v>91322</v>
      </c>
      <c r="H14" s="16" t="s">
        <v>732</v>
      </c>
      <c r="I14" s="17">
        <f>(A1L207C1 + A1L207C2)</f>
        <v>182318</v>
      </c>
      <c r="J14" s="16" t="s">
        <v>175</v>
      </c>
      <c r="K14" s="15">
        <v>89154</v>
      </c>
      <c r="L14" s="16" t="s">
        <v>175</v>
      </c>
      <c r="M14" s="15">
        <v>90854</v>
      </c>
      <c r="N14" s="16" t="s">
        <v>733</v>
      </c>
      <c r="O14" s="17">
        <f>(A1L207C4 + A1L207C5)</f>
        <v>180008</v>
      </c>
      <c r="P14" s="16" t="s">
        <v>176</v>
      </c>
      <c r="Q14" s="15">
        <v>74720</v>
      </c>
      <c r="R14" s="16" t="s">
        <v>176</v>
      </c>
      <c r="S14" s="15">
        <v>80877</v>
      </c>
      <c r="T14" s="16" t="s">
        <v>734</v>
      </c>
      <c r="U14" s="17">
        <f>(A1L207C7 + A1L207C8)</f>
        <v>155597</v>
      </c>
      <c r="V14" s="16" t="s">
        <v>177</v>
      </c>
      <c r="W14" s="15">
        <v>88813</v>
      </c>
      <c r="X14" s="16" t="s">
        <v>177</v>
      </c>
      <c r="Y14" s="15">
        <v>92150</v>
      </c>
      <c r="Z14" s="16" t="s">
        <v>735</v>
      </c>
      <c r="AA14" s="17">
        <f>(A1L207C10 + A1L207C11)</f>
        <v>180963</v>
      </c>
      <c r="AB14" s="16" t="s">
        <v>178</v>
      </c>
      <c r="AC14" s="15">
        <v>108895</v>
      </c>
      <c r="AD14" s="16" t="s">
        <v>178</v>
      </c>
      <c r="AE14" s="15">
        <v>113038</v>
      </c>
      <c r="AF14" s="16" t="s">
        <v>736</v>
      </c>
      <c r="AG14" s="17">
        <f>(A1L207C13 + A1L207C14)</f>
        <v>221933</v>
      </c>
      <c r="AH14" s="16" t="s">
        <v>737</v>
      </c>
      <c r="AI14" s="17">
        <f>IF(RUN_YEARS &gt; 1,(A1L207C1 + A1L207C4) / 2, 0)</f>
        <v>90075</v>
      </c>
      <c r="AJ14" s="16" t="s">
        <v>738</v>
      </c>
      <c r="AK14" s="17">
        <f>IF(RUN_YEARS &gt; 1,(A1L207C2 + A1L207C5) / 2, 0)</f>
        <v>91088</v>
      </c>
      <c r="AL14" s="16" t="s">
        <v>739</v>
      </c>
      <c r="AM14" s="17">
        <f>(A1L207C16 + A1L207C17)</f>
        <v>181163</v>
      </c>
      <c r="AN14" s="16" t="s">
        <v>740</v>
      </c>
      <c r="AO14" s="17">
        <f>IF(RUN_YEARS &gt; 2,(A1L207C1 + A1L207C4 + A1L207C7) / 3, 0)</f>
        <v>84956.666666666672</v>
      </c>
      <c r="AP14" s="16" t="s">
        <v>741</v>
      </c>
      <c r="AQ14" s="17">
        <f>IF(RUN_YEARS &gt; 2,(A1L207C2 + A1L207C5 + A1L207C8) / 3, 0)</f>
        <v>87684.333333333328</v>
      </c>
      <c r="AR14" s="16" t="s">
        <v>742</v>
      </c>
      <c r="AS14" s="17">
        <f>(A1L207C19 + A1L207C20)</f>
        <v>172641</v>
      </c>
      <c r="AT14" s="16" t="s">
        <v>743</v>
      </c>
      <c r="AU14" s="17">
        <f>IF(RUN_YEARS &gt; 3,(A1L207C1 + A1L207C4 + A1L207C7 + A1L207C10) / 4, 0)</f>
        <v>85920.75</v>
      </c>
      <c r="AV14" s="16" t="s">
        <v>744</v>
      </c>
      <c r="AW14" s="17">
        <f>IF(RUN_YEARS &gt; 3,(A1L207C2 + A1L207C5 + A1L207C8 + A1L207C11) / 4, 0)</f>
        <v>88800.75</v>
      </c>
      <c r="AX14" s="16" t="s">
        <v>745</v>
      </c>
      <c r="AY14" s="17">
        <f>(A1L207C22 + A1L207C23)</f>
        <v>174721.5</v>
      </c>
      <c r="AZ14" s="16" t="s">
        <v>746</v>
      </c>
      <c r="BA14" s="17">
        <f>IF(RUN_YEARS &gt; 4,(A1L207C1 + A1L207C4 + A1L207C7 + A1L207C10 + A1L207C13) / 5, 0)</f>
        <v>90515.6</v>
      </c>
      <c r="BB14" s="16" t="s">
        <v>747</v>
      </c>
      <c r="BC14" s="17">
        <f>IF(RUN_YEARS &gt; 4,(A1L207C2 + A1L207C5 + A1L207C8 + A1L207C11 + A1L207C14) / 5, 0)</f>
        <v>93648.2</v>
      </c>
      <c r="BD14" s="16" t="s">
        <v>748</v>
      </c>
      <c r="BE14" s="17">
        <f>(A1L207C25 + A1L207C26)</f>
        <v>184163.8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77414</v>
      </c>
      <c r="F15" s="16" t="s">
        <v>174</v>
      </c>
      <c r="G15" s="15">
        <v>77880</v>
      </c>
      <c r="H15" s="16" t="s">
        <v>749</v>
      </c>
      <c r="I15" s="17">
        <f>(A1L208C1 + A1L208C2)</f>
        <v>155294</v>
      </c>
      <c r="J15" s="16" t="s">
        <v>175</v>
      </c>
      <c r="K15" s="15">
        <v>80379</v>
      </c>
      <c r="L15" s="16" t="s">
        <v>175</v>
      </c>
      <c r="M15" s="15">
        <v>81306</v>
      </c>
      <c r="N15" s="16" t="s">
        <v>750</v>
      </c>
      <c r="O15" s="17">
        <f>(A1L208C4 + A1L208C5)</f>
        <v>161685</v>
      </c>
      <c r="P15" s="16" t="s">
        <v>176</v>
      </c>
      <c r="Q15" s="15">
        <v>80034</v>
      </c>
      <c r="R15" s="16" t="s">
        <v>176</v>
      </c>
      <c r="S15" s="15">
        <v>84961</v>
      </c>
      <c r="T15" s="16" t="s">
        <v>751</v>
      </c>
      <c r="U15" s="17">
        <f>(A1L208C7 + A1L208C8)</f>
        <v>164995</v>
      </c>
      <c r="V15" s="16" t="s">
        <v>177</v>
      </c>
      <c r="W15" s="15">
        <v>89688</v>
      </c>
      <c r="X15" s="16" t="s">
        <v>177</v>
      </c>
      <c r="Y15" s="15">
        <v>92656</v>
      </c>
      <c r="Z15" s="16" t="s">
        <v>752</v>
      </c>
      <c r="AA15" s="17">
        <f>(A1L208C10 + A1L208C11)</f>
        <v>182344</v>
      </c>
      <c r="AB15" s="16" t="s">
        <v>178</v>
      </c>
      <c r="AC15" s="15">
        <v>99805</v>
      </c>
      <c r="AD15" s="16" t="s">
        <v>178</v>
      </c>
      <c r="AE15" s="15">
        <v>100963</v>
      </c>
      <c r="AF15" s="16" t="s">
        <v>753</v>
      </c>
      <c r="AG15" s="17">
        <f>(A1L208C13 + A1L208C14)</f>
        <v>200768</v>
      </c>
      <c r="AH15" s="16" t="s">
        <v>754</v>
      </c>
      <c r="AI15" s="17">
        <f>IF(RUN_YEARS &gt; 1,(A1L208C1 + A1L208C4) / 2, 0)</f>
        <v>78896.5</v>
      </c>
      <c r="AJ15" s="16" t="s">
        <v>755</v>
      </c>
      <c r="AK15" s="17">
        <f>IF(RUN_YEARS &gt; 1,(A1L208C2 + A1L208C5) / 2, 0)</f>
        <v>79593</v>
      </c>
      <c r="AL15" s="16" t="s">
        <v>756</v>
      </c>
      <c r="AM15" s="17">
        <f>(A1L208C16 + A1L208C17)</f>
        <v>158489.5</v>
      </c>
      <c r="AN15" s="16" t="s">
        <v>757</v>
      </c>
      <c r="AO15" s="17">
        <f>IF(RUN_YEARS &gt; 2,(A1L208C1 + A1L208C4 + A1L208C7) / 3, 0)</f>
        <v>79275.666666666672</v>
      </c>
      <c r="AP15" s="16" t="s">
        <v>758</v>
      </c>
      <c r="AQ15" s="17">
        <f>IF(RUN_YEARS &gt; 2,(A1L208C2 + A1L208C5 + A1L208C8) / 3, 0)</f>
        <v>81382.333333333328</v>
      </c>
      <c r="AR15" s="16" t="s">
        <v>759</v>
      </c>
      <c r="AS15" s="17">
        <f>(A1L208C19 + A1L208C20)</f>
        <v>160658</v>
      </c>
      <c r="AT15" s="16" t="s">
        <v>760</v>
      </c>
      <c r="AU15" s="17">
        <f>IF(RUN_YEARS &gt; 3,(A1L208C1 + A1L208C4 + A1L208C7 + A1L208C10) / 4, 0)</f>
        <v>81878.75</v>
      </c>
      <c r="AV15" s="16" t="s">
        <v>761</v>
      </c>
      <c r="AW15" s="17">
        <f>IF(RUN_YEARS &gt; 3,(A1L208C2 + A1L208C5 + A1L208C8 + A1L208C11) / 4, 0)</f>
        <v>84200.75</v>
      </c>
      <c r="AX15" s="16" t="s">
        <v>762</v>
      </c>
      <c r="AY15" s="17">
        <f>(A1L208C22 + A1L208C23)</f>
        <v>166079.5</v>
      </c>
      <c r="AZ15" s="16" t="s">
        <v>763</v>
      </c>
      <c r="BA15" s="17">
        <f>IF(RUN_YEARS &gt; 4,(A1L208C1 + A1L208C4 + A1L208C7 + A1L208C10 + A1L208C13) / 5, 0)</f>
        <v>85464</v>
      </c>
      <c r="BB15" s="16" t="s">
        <v>764</v>
      </c>
      <c r="BC15" s="17">
        <f>IF(RUN_YEARS &gt; 4,(A1L208C2 + A1L208C5 + A1L208C8 + A1L208C11 + A1L208C14) / 5, 0)</f>
        <v>87553.2</v>
      </c>
      <c r="BD15" s="16" t="s">
        <v>765</v>
      </c>
      <c r="BE15" s="17">
        <f>(A1L208C25 + A1L208C26)</f>
        <v>173017.2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16364</v>
      </c>
      <c r="F16" s="16" t="s">
        <v>174</v>
      </c>
      <c r="G16" s="15">
        <v>16733</v>
      </c>
      <c r="H16" s="16" t="s">
        <v>766</v>
      </c>
      <c r="I16" s="17">
        <f>(A1L209C1 + A1L209C2)</f>
        <v>33097</v>
      </c>
      <c r="J16" s="16" t="s">
        <v>175</v>
      </c>
      <c r="K16" s="15">
        <v>15302</v>
      </c>
      <c r="L16" s="16" t="s">
        <v>175</v>
      </c>
      <c r="M16" s="15">
        <v>14874</v>
      </c>
      <c r="N16" s="16" t="s">
        <v>767</v>
      </c>
      <c r="O16" s="17">
        <f>(A1L209C4 + A1L209C5)</f>
        <v>30176</v>
      </c>
      <c r="P16" s="16" t="s">
        <v>176</v>
      </c>
      <c r="Q16" s="15">
        <v>16037</v>
      </c>
      <c r="R16" s="16" t="s">
        <v>176</v>
      </c>
      <c r="S16" s="15">
        <v>14887</v>
      </c>
      <c r="T16" s="16" t="s">
        <v>768</v>
      </c>
      <c r="U16" s="17">
        <f>(A1L209C7 + A1L209C8)</f>
        <v>30924</v>
      </c>
      <c r="V16" s="16" t="s">
        <v>177</v>
      </c>
      <c r="W16" s="15">
        <v>20748</v>
      </c>
      <c r="X16" s="16" t="s">
        <v>177</v>
      </c>
      <c r="Y16" s="15">
        <v>19564</v>
      </c>
      <c r="Z16" s="16" t="s">
        <v>769</v>
      </c>
      <c r="AA16" s="17">
        <f>(A1L209C10 + A1L209C11)</f>
        <v>40312</v>
      </c>
      <c r="AB16" s="16" t="s">
        <v>178</v>
      </c>
      <c r="AC16" s="15">
        <v>23501</v>
      </c>
      <c r="AD16" s="16" t="s">
        <v>178</v>
      </c>
      <c r="AE16" s="15">
        <v>21859</v>
      </c>
      <c r="AF16" s="16" t="s">
        <v>770</v>
      </c>
      <c r="AG16" s="17">
        <f>(A1L209C13 + A1L209C14)</f>
        <v>45360</v>
      </c>
      <c r="AH16" s="16" t="s">
        <v>771</v>
      </c>
      <c r="AI16" s="17">
        <f>IF(RUN_YEARS &gt; 1,(A1L209C1 + A1L209C4) / 2, 0)</f>
        <v>15833</v>
      </c>
      <c r="AJ16" s="16" t="s">
        <v>772</v>
      </c>
      <c r="AK16" s="17">
        <f>IF(RUN_YEARS &gt; 1,(A1L209C2 + A1L209C5) / 2, 0)</f>
        <v>15803.5</v>
      </c>
      <c r="AL16" s="16" t="s">
        <v>773</v>
      </c>
      <c r="AM16" s="17">
        <f>(A1L209C16 + A1L209C17)</f>
        <v>31636.5</v>
      </c>
      <c r="AN16" s="16" t="s">
        <v>774</v>
      </c>
      <c r="AO16" s="17">
        <f>IF(RUN_YEARS &gt; 2,(A1L209C1 + A1L209C4 + A1L209C7) / 3, 0)</f>
        <v>15901</v>
      </c>
      <c r="AP16" s="16" t="s">
        <v>775</v>
      </c>
      <c r="AQ16" s="17">
        <f>IF(RUN_YEARS &gt; 2,(A1L209C2 + A1L209C5 + A1L209C8) / 3, 0)</f>
        <v>15498</v>
      </c>
      <c r="AR16" s="16" t="s">
        <v>776</v>
      </c>
      <c r="AS16" s="17">
        <f>(A1L209C19 + A1L209C20)</f>
        <v>31399</v>
      </c>
      <c r="AT16" s="16" t="s">
        <v>777</v>
      </c>
      <c r="AU16" s="17">
        <f>IF(RUN_YEARS &gt; 3,(A1L209C1 + A1L209C4 + A1L209C7 + A1L209C10) / 4, 0)</f>
        <v>17112.75</v>
      </c>
      <c r="AV16" s="16" t="s">
        <v>778</v>
      </c>
      <c r="AW16" s="17">
        <f>IF(RUN_YEARS &gt; 3,(A1L209C2 + A1L209C5 + A1L209C8 + A1L209C11) / 4, 0)</f>
        <v>16514.5</v>
      </c>
      <c r="AX16" s="16" t="s">
        <v>779</v>
      </c>
      <c r="AY16" s="17">
        <f>(A1L209C22 + A1L209C23)</f>
        <v>33627.25</v>
      </c>
      <c r="AZ16" s="16" t="s">
        <v>780</v>
      </c>
      <c r="BA16" s="17">
        <f>IF(RUN_YEARS &gt; 4,(A1L209C1 + A1L209C4 + A1L209C7 + A1L209C10 + A1L209C13) / 5, 0)</f>
        <v>18390.400000000001</v>
      </c>
      <c r="BB16" s="16" t="s">
        <v>781</v>
      </c>
      <c r="BC16" s="17">
        <f>IF(RUN_YEARS &gt; 4,(A1L209C2 + A1L209C5 + A1L209C8 + A1L209C11 + A1L209C14) / 5, 0)</f>
        <v>17583.400000000001</v>
      </c>
      <c r="BD16" s="16" t="s">
        <v>782</v>
      </c>
      <c r="BE16" s="17">
        <f>(A1L209C25 + A1L209C26)</f>
        <v>35973.800000000003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6861</v>
      </c>
      <c r="F17" s="16" t="s">
        <v>174</v>
      </c>
      <c r="G17" s="15">
        <v>6201</v>
      </c>
      <c r="H17" s="16" t="s">
        <v>783</v>
      </c>
      <c r="I17" s="17">
        <f>(A1L210C1 + A1L210C2)</f>
        <v>13062</v>
      </c>
      <c r="J17" s="16" t="s">
        <v>175</v>
      </c>
      <c r="K17" s="15">
        <v>7532</v>
      </c>
      <c r="L17" s="16" t="s">
        <v>175</v>
      </c>
      <c r="M17" s="15">
        <v>6787</v>
      </c>
      <c r="N17" s="16" t="s">
        <v>784</v>
      </c>
      <c r="O17" s="17">
        <f>(A1L210C4 + A1L210C5)</f>
        <v>14319</v>
      </c>
      <c r="P17" s="16" t="s">
        <v>176</v>
      </c>
      <c r="Q17" s="15">
        <v>9617</v>
      </c>
      <c r="R17" s="16" t="s">
        <v>176</v>
      </c>
      <c r="S17" s="15">
        <v>8740</v>
      </c>
      <c r="T17" s="16" t="s">
        <v>785</v>
      </c>
      <c r="U17" s="17">
        <f>(A1L210C7 + A1L210C8)</f>
        <v>18357</v>
      </c>
      <c r="V17" s="16" t="s">
        <v>177</v>
      </c>
      <c r="W17" s="15">
        <v>12794</v>
      </c>
      <c r="X17" s="16" t="s">
        <v>177</v>
      </c>
      <c r="Y17" s="15">
        <v>11914</v>
      </c>
      <c r="Z17" s="16" t="s">
        <v>786</v>
      </c>
      <c r="AA17" s="17">
        <f>(A1L210C10 + A1L210C11)</f>
        <v>24708</v>
      </c>
      <c r="AB17" s="16" t="s">
        <v>178</v>
      </c>
      <c r="AC17" s="15">
        <v>13689</v>
      </c>
      <c r="AD17" s="16" t="s">
        <v>178</v>
      </c>
      <c r="AE17" s="15">
        <v>12077</v>
      </c>
      <c r="AF17" s="16" t="s">
        <v>787</v>
      </c>
      <c r="AG17" s="17">
        <f>(A1L210C13 + A1L210C14)</f>
        <v>25766</v>
      </c>
      <c r="AH17" s="16" t="s">
        <v>788</v>
      </c>
      <c r="AI17" s="17">
        <f>IF(RUN_YEARS &gt; 1,(A1L210C1 + A1L210C4) / 2, 0)</f>
        <v>7196.5</v>
      </c>
      <c r="AJ17" s="16" t="s">
        <v>789</v>
      </c>
      <c r="AK17" s="17">
        <f>IF(RUN_YEARS &gt; 1,(A1L210C2 + A1L210C5) / 2, 0)</f>
        <v>6494</v>
      </c>
      <c r="AL17" s="16" t="s">
        <v>790</v>
      </c>
      <c r="AM17" s="17">
        <f>(A1L210C16 + A1L210C17)</f>
        <v>13690.5</v>
      </c>
      <c r="AN17" s="16" t="s">
        <v>791</v>
      </c>
      <c r="AO17" s="17">
        <f>IF(RUN_YEARS &gt; 2,(A1L210C1 + A1L210C4 + A1L210C7) / 3, 0)</f>
        <v>8003.333333333333</v>
      </c>
      <c r="AP17" s="16" t="s">
        <v>792</v>
      </c>
      <c r="AQ17" s="17">
        <f>IF(RUN_YEARS &gt; 2,(A1L210C2 + A1L210C5 + A1L210C8) / 3, 0)</f>
        <v>7242.666666666667</v>
      </c>
      <c r="AR17" s="16" t="s">
        <v>793</v>
      </c>
      <c r="AS17" s="17">
        <f>(A1L210C19 + A1L210C20)</f>
        <v>15246</v>
      </c>
      <c r="AT17" s="16" t="s">
        <v>794</v>
      </c>
      <c r="AU17" s="17">
        <f>IF(RUN_YEARS &gt; 3,(A1L210C1 + A1L210C4 + A1L210C7 + A1L210C10) / 4, 0)</f>
        <v>9201</v>
      </c>
      <c r="AV17" s="16" t="s">
        <v>795</v>
      </c>
      <c r="AW17" s="17">
        <f>IF(RUN_YEARS &gt; 3,(A1L210C2 + A1L210C5 + A1L210C8 + A1L210C11) / 4, 0)</f>
        <v>8410.5</v>
      </c>
      <c r="AX17" s="16" t="s">
        <v>796</v>
      </c>
      <c r="AY17" s="17">
        <f>(A1L210C22 + A1L210C23)</f>
        <v>17611.5</v>
      </c>
      <c r="AZ17" s="16" t="s">
        <v>797</v>
      </c>
      <c r="BA17" s="17">
        <f>IF(RUN_YEARS &gt; 4,(A1L210C1 + A1L210C4 + A1L210C7 + A1L210C10 + A1L210C13) / 5, 0)</f>
        <v>10098.6</v>
      </c>
      <c r="BB17" s="16" t="s">
        <v>798</v>
      </c>
      <c r="BC17" s="17">
        <f>IF(RUN_YEARS &gt; 4,(A1L210C2 + A1L210C5 + A1L210C8 + A1L210C11 + A1L210C14) / 5, 0)</f>
        <v>9143.7999999999993</v>
      </c>
      <c r="BD17" s="16" t="s">
        <v>799</v>
      </c>
      <c r="BE17" s="17">
        <f>(A1L210C25 + A1L210C26)</f>
        <v>19242.400000000001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298074</v>
      </c>
      <c r="F18" s="16" t="s">
        <v>174</v>
      </c>
      <c r="G18" s="15">
        <v>29273</v>
      </c>
      <c r="H18" s="16" t="s">
        <v>800</v>
      </c>
      <c r="I18" s="17">
        <f>(A1L211C1 + A1L211C2)</f>
        <v>327347</v>
      </c>
      <c r="J18" s="16" t="s">
        <v>175</v>
      </c>
      <c r="K18" s="15">
        <v>287808</v>
      </c>
      <c r="L18" s="16" t="s">
        <v>175</v>
      </c>
      <c r="M18" s="15">
        <v>33852</v>
      </c>
      <c r="N18" s="16" t="s">
        <v>801</v>
      </c>
      <c r="O18" s="17">
        <f>(A1L211C4 + A1L211C5)</f>
        <v>321660</v>
      </c>
      <c r="P18" s="16" t="s">
        <v>176</v>
      </c>
      <c r="Q18" s="15">
        <v>308069</v>
      </c>
      <c r="R18" s="16" t="s">
        <v>176</v>
      </c>
      <c r="S18" s="15">
        <v>39135</v>
      </c>
      <c r="T18" s="16" t="s">
        <v>802</v>
      </c>
      <c r="U18" s="17">
        <f>(A1L211C7 + A1L211C8)</f>
        <v>347204</v>
      </c>
      <c r="V18" s="16" t="s">
        <v>177</v>
      </c>
      <c r="W18" s="15">
        <v>295782</v>
      </c>
      <c r="X18" s="16" t="s">
        <v>177</v>
      </c>
      <c r="Y18" s="15">
        <v>31178</v>
      </c>
      <c r="Z18" s="16" t="s">
        <v>803</v>
      </c>
      <c r="AA18" s="17">
        <f>(A1L211C10 + A1L211C11)</f>
        <v>326960</v>
      </c>
      <c r="AB18" s="16" t="s">
        <v>178</v>
      </c>
      <c r="AC18" s="15">
        <v>284848</v>
      </c>
      <c r="AD18" s="16" t="s">
        <v>178</v>
      </c>
      <c r="AE18" s="15">
        <v>29690</v>
      </c>
      <c r="AF18" s="16" t="s">
        <v>804</v>
      </c>
      <c r="AG18" s="17">
        <f>(A1L211C13 + A1L211C14)</f>
        <v>314538</v>
      </c>
      <c r="AH18" s="16" t="s">
        <v>805</v>
      </c>
      <c r="AI18" s="17">
        <f>IF(RUN_YEARS &gt; 1,(A1L211C1 + A1L211C4) / 2, 0)</f>
        <v>292941</v>
      </c>
      <c r="AJ18" s="16" t="s">
        <v>806</v>
      </c>
      <c r="AK18" s="17">
        <f>IF(RUN_YEARS &gt; 1,(A1L211C2 + A1L211C5) / 2, 0)</f>
        <v>31562.5</v>
      </c>
      <c r="AL18" s="16" t="s">
        <v>807</v>
      </c>
      <c r="AM18" s="17">
        <f>(A1L211C16 + A1L211C17)</f>
        <v>324503.5</v>
      </c>
      <c r="AN18" s="16" t="s">
        <v>808</v>
      </c>
      <c r="AO18" s="17">
        <f>IF(RUN_YEARS &gt; 2,(A1L211C1 + A1L211C4 + A1L211C7) / 3, 0)</f>
        <v>297983.66666666669</v>
      </c>
      <c r="AP18" s="16" t="s">
        <v>809</v>
      </c>
      <c r="AQ18" s="17">
        <f>IF(RUN_YEARS &gt; 2,(A1L211C2 + A1L211C5 + A1L211C8) / 3, 0)</f>
        <v>34086.666666666664</v>
      </c>
      <c r="AR18" s="16" t="s">
        <v>810</v>
      </c>
      <c r="AS18" s="17">
        <f>(A1L211C19 + A1L211C20)</f>
        <v>332070.33333333337</v>
      </c>
      <c r="AT18" s="16" t="s">
        <v>811</v>
      </c>
      <c r="AU18" s="17">
        <f>IF(RUN_YEARS &gt; 3,(A1L211C1 + A1L211C4 + A1L211C7 + A1L211C10) / 4, 0)</f>
        <v>297433.25</v>
      </c>
      <c r="AV18" s="16" t="s">
        <v>812</v>
      </c>
      <c r="AW18" s="17">
        <f>IF(RUN_YEARS &gt; 3,(A1L211C2 + A1L211C5 + A1L211C8 + A1L211C11) / 4, 0)</f>
        <v>33359.5</v>
      </c>
      <c r="AX18" s="16" t="s">
        <v>813</v>
      </c>
      <c r="AY18" s="17">
        <f>(A1L211C22 + A1L211C23)</f>
        <v>330792.75</v>
      </c>
      <c r="AZ18" s="16" t="s">
        <v>814</v>
      </c>
      <c r="BA18" s="17">
        <f>IF(RUN_YEARS &gt; 4,(A1L211C1 + A1L211C4 + A1L211C7 + A1L211C10 + A1L211C13) / 5, 0)</f>
        <v>294916.2</v>
      </c>
      <c r="BB18" s="16" t="s">
        <v>815</v>
      </c>
      <c r="BC18" s="17">
        <f>IF(RUN_YEARS &gt; 4,(A1L211C2 + A1L211C5 + A1L211C8 + A1L211C11 + A1L211C14) / 5, 0)</f>
        <v>32625.599999999999</v>
      </c>
      <c r="BD18" s="16" t="s">
        <v>816</v>
      </c>
      <c r="BE18" s="17">
        <f>(A1L211C25 + A1L211C26)</f>
        <v>327541.8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85404</v>
      </c>
      <c r="F19" s="16" t="s">
        <v>174</v>
      </c>
      <c r="G19" s="15">
        <v>55320</v>
      </c>
      <c r="H19" s="16" t="s">
        <v>817</v>
      </c>
      <c r="I19" s="17">
        <f>(A1L212C1 + A1L212C2)</f>
        <v>140724</v>
      </c>
      <c r="J19" s="16" t="s">
        <v>175</v>
      </c>
      <c r="K19" s="15">
        <v>71557</v>
      </c>
      <c r="L19" s="16" t="s">
        <v>175</v>
      </c>
      <c r="M19" s="15">
        <v>46901</v>
      </c>
      <c r="N19" s="16" t="s">
        <v>818</v>
      </c>
      <c r="O19" s="17">
        <f>(A1L212C4 + A1L212C5)</f>
        <v>118458</v>
      </c>
      <c r="P19" s="16" t="s">
        <v>176</v>
      </c>
      <c r="Q19" s="15">
        <v>72444</v>
      </c>
      <c r="R19" s="16" t="s">
        <v>176</v>
      </c>
      <c r="S19" s="15">
        <v>45973</v>
      </c>
      <c r="T19" s="16" t="s">
        <v>819</v>
      </c>
      <c r="U19" s="17">
        <f>(A1L212C7 + A1L212C8)</f>
        <v>118417</v>
      </c>
      <c r="V19" s="16" t="s">
        <v>177</v>
      </c>
      <c r="W19" s="15">
        <v>69043</v>
      </c>
      <c r="X19" s="16" t="s">
        <v>177</v>
      </c>
      <c r="Y19" s="15">
        <v>42622</v>
      </c>
      <c r="Z19" s="16" t="s">
        <v>820</v>
      </c>
      <c r="AA19" s="17">
        <f>(A1L212C10 + A1L212C11)</f>
        <v>111665</v>
      </c>
      <c r="AB19" s="16" t="s">
        <v>178</v>
      </c>
      <c r="AC19" s="15">
        <v>67673</v>
      </c>
      <c r="AD19" s="16" t="s">
        <v>178</v>
      </c>
      <c r="AE19" s="15">
        <v>41918</v>
      </c>
      <c r="AF19" s="16" t="s">
        <v>821</v>
      </c>
      <c r="AG19" s="17">
        <f>(A1L212C13 + A1L212C14)</f>
        <v>109591</v>
      </c>
      <c r="AH19" s="16" t="s">
        <v>822</v>
      </c>
      <c r="AI19" s="17">
        <f>IF(RUN_YEARS &gt; 1,(A1L212C1 + A1L212C4) / 2, 0)</f>
        <v>78480.5</v>
      </c>
      <c r="AJ19" s="16" t="s">
        <v>823</v>
      </c>
      <c r="AK19" s="17">
        <f>IF(RUN_YEARS &gt; 1,(A1L212C2 + A1L212C5) / 2, 0)</f>
        <v>51110.5</v>
      </c>
      <c r="AL19" s="16" t="s">
        <v>824</v>
      </c>
      <c r="AM19" s="17">
        <f>(A1L212C16 + A1L212C17)</f>
        <v>129591</v>
      </c>
      <c r="AN19" s="16" t="s">
        <v>825</v>
      </c>
      <c r="AO19" s="17">
        <f>IF(RUN_YEARS &gt; 2,(A1L212C1 + A1L212C4 + A1L212C7) / 3, 0)</f>
        <v>76468.333333333328</v>
      </c>
      <c r="AP19" s="16" t="s">
        <v>826</v>
      </c>
      <c r="AQ19" s="17">
        <f>IF(RUN_YEARS &gt; 2,(A1L212C2 + A1L212C5 + A1L212C8) / 3, 0)</f>
        <v>49398</v>
      </c>
      <c r="AR19" s="16" t="s">
        <v>827</v>
      </c>
      <c r="AS19" s="17">
        <f>(A1L212C19 + A1L212C20)</f>
        <v>125866.33333333333</v>
      </c>
      <c r="AT19" s="16" t="s">
        <v>828</v>
      </c>
      <c r="AU19" s="17">
        <f>IF(RUN_YEARS &gt; 3,(A1L212C1 + A1L212C4 + A1L212C7 + A1L212C10) / 4, 0)</f>
        <v>74612</v>
      </c>
      <c r="AV19" s="16" t="s">
        <v>829</v>
      </c>
      <c r="AW19" s="17">
        <f>IF(RUN_YEARS &gt; 3,(A1L212C2 + A1L212C5 + A1L212C8 + A1L212C11) / 4, 0)</f>
        <v>47704</v>
      </c>
      <c r="AX19" s="16" t="s">
        <v>830</v>
      </c>
      <c r="AY19" s="17">
        <f>(A1L212C22 + A1L212C23)</f>
        <v>122316</v>
      </c>
      <c r="AZ19" s="16" t="s">
        <v>831</v>
      </c>
      <c r="BA19" s="17">
        <f>IF(RUN_YEARS &gt; 4,(A1L212C1 + A1L212C4 + A1L212C7 + A1L212C10 + A1L212C13) / 5, 0)</f>
        <v>73224.2</v>
      </c>
      <c r="BB19" s="16" t="s">
        <v>832</v>
      </c>
      <c r="BC19" s="17">
        <f>IF(RUN_YEARS &gt; 4,(A1L212C2 + A1L212C5 + A1L212C8 + A1L212C11 + A1L212C14) / 5, 0)</f>
        <v>46546.8</v>
      </c>
      <c r="BD19" s="16" t="s">
        <v>833</v>
      </c>
      <c r="BE19" s="17">
        <f>(A1L212C25 + A1L212C26)</f>
        <v>119771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372</v>
      </c>
      <c r="F20" s="16" t="s">
        <v>174</v>
      </c>
      <c r="G20" s="15">
        <v>417</v>
      </c>
      <c r="H20" s="16" t="s">
        <v>834</v>
      </c>
      <c r="I20" s="17">
        <f>(A1L213C1 + A1L213C2)</f>
        <v>789</v>
      </c>
      <c r="J20" s="16" t="s">
        <v>175</v>
      </c>
      <c r="K20" s="15">
        <v>356</v>
      </c>
      <c r="L20" s="16" t="s">
        <v>175</v>
      </c>
      <c r="M20" s="15">
        <v>381</v>
      </c>
      <c r="N20" s="16" t="s">
        <v>835</v>
      </c>
      <c r="O20" s="17">
        <f>(A1L213C4 + A1L213C5)</f>
        <v>737</v>
      </c>
      <c r="P20" s="16" t="s">
        <v>176</v>
      </c>
      <c r="Q20" s="15">
        <v>418</v>
      </c>
      <c r="R20" s="16" t="s">
        <v>176</v>
      </c>
      <c r="S20" s="15">
        <v>478</v>
      </c>
      <c r="T20" s="16" t="s">
        <v>836</v>
      </c>
      <c r="U20" s="17">
        <f>(A1L213C7 + A1L213C8)</f>
        <v>896</v>
      </c>
      <c r="V20" s="16" t="s">
        <v>177</v>
      </c>
      <c r="W20" s="15">
        <v>480</v>
      </c>
      <c r="X20" s="16" t="s">
        <v>177</v>
      </c>
      <c r="Y20" s="15">
        <v>531</v>
      </c>
      <c r="Z20" s="16" t="s">
        <v>837</v>
      </c>
      <c r="AA20" s="17">
        <f>(A1L213C10 + A1L213C11)</f>
        <v>1011</v>
      </c>
      <c r="AB20" s="16" t="s">
        <v>178</v>
      </c>
      <c r="AC20" s="15">
        <v>522</v>
      </c>
      <c r="AD20" s="16" t="s">
        <v>178</v>
      </c>
      <c r="AE20" s="15">
        <v>631</v>
      </c>
      <c r="AF20" s="16" t="s">
        <v>838</v>
      </c>
      <c r="AG20" s="17">
        <f>(A1L213C13 + A1L213C14)</f>
        <v>1153</v>
      </c>
      <c r="AH20" s="16" t="s">
        <v>839</v>
      </c>
      <c r="AI20" s="17">
        <f>IF(RUN_YEARS &gt; 1,(A1L213C1 + A1L213C4) / 2, 0)</f>
        <v>364</v>
      </c>
      <c r="AJ20" s="16" t="s">
        <v>840</v>
      </c>
      <c r="AK20" s="17">
        <f>IF(RUN_YEARS &gt; 1,(A1L213C2 + A1L213C5) / 2, 0)</f>
        <v>399</v>
      </c>
      <c r="AL20" s="16" t="s">
        <v>841</v>
      </c>
      <c r="AM20" s="17">
        <f>(A1L213C16 + A1L213C17)</f>
        <v>763</v>
      </c>
      <c r="AN20" s="16" t="s">
        <v>842</v>
      </c>
      <c r="AO20" s="17">
        <f>IF(RUN_YEARS &gt; 2,(A1L213C1 + A1L213C4 + A1L213C7) / 3, 0)</f>
        <v>382</v>
      </c>
      <c r="AP20" s="16" t="s">
        <v>843</v>
      </c>
      <c r="AQ20" s="17">
        <f>IF(RUN_YEARS &gt; 2,(A1L213C2 + A1L213C5 + A1L213C8) / 3, 0)</f>
        <v>425.33333333333331</v>
      </c>
      <c r="AR20" s="16" t="s">
        <v>844</v>
      </c>
      <c r="AS20" s="17">
        <f>(A1L213C19 + A1L213C20)</f>
        <v>807.33333333333326</v>
      </c>
      <c r="AT20" s="16" t="s">
        <v>845</v>
      </c>
      <c r="AU20" s="17">
        <f>IF(RUN_YEARS &gt; 3,(A1L213C1 + A1L213C4 + A1L213C7 + A1L213C10) / 4, 0)</f>
        <v>406.5</v>
      </c>
      <c r="AV20" s="16" t="s">
        <v>846</v>
      </c>
      <c r="AW20" s="17">
        <f>IF(RUN_YEARS &gt; 3,(A1L213C2 + A1L213C5 + A1L213C8 + A1L213C11) / 4, 0)</f>
        <v>451.75</v>
      </c>
      <c r="AX20" s="16" t="s">
        <v>847</v>
      </c>
      <c r="AY20" s="17">
        <f>(A1L213C22 + A1L213C23)</f>
        <v>858.25</v>
      </c>
      <c r="AZ20" s="16" t="s">
        <v>848</v>
      </c>
      <c r="BA20" s="17">
        <f>IF(RUN_YEARS &gt; 4,(A1L213C1 + A1L213C4 + A1L213C7 + A1L213C10 + A1L213C13) / 5, 0)</f>
        <v>429.6</v>
      </c>
      <c r="BB20" s="16" t="s">
        <v>849</v>
      </c>
      <c r="BC20" s="17">
        <f>IF(RUN_YEARS &gt; 4,(A1L213C2 + A1L213C5 + A1L213C8 + A1L213C11 + A1L213C14) / 5, 0)</f>
        <v>487.6</v>
      </c>
      <c r="BD20" s="16" t="s">
        <v>850</v>
      </c>
      <c r="BE20" s="17">
        <f>(A1L213C25 + A1L213C26)</f>
        <v>917.2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106678</v>
      </c>
      <c r="F21" s="16" t="s">
        <v>174</v>
      </c>
      <c r="G21" s="15">
        <v>108780</v>
      </c>
      <c r="H21" s="16" t="s">
        <v>851</v>
      </c>
      <c r="I21" s="17">
        <f>(A1L214C1 + A1L214C2)</f>
        <v>215458</v>
      </c>
      <c r="J21" s="16" t="s">
        <v>175</v>
      </c>
      <c r="K21" s="15">
        <v>107435</v>
      </c>
      <c r="L21" s="16" t="s">
        <v>175</v>
      </c>
      <c r="M21" s="15">
        <v>110826</v>
      </c>
      <c r="N21" s="16" t="s">
        <v>852</v>
      </c>
      <c r="O21" s="17">
        <f>(A1L214C4 + A1L214C5)</f>
        <v>218261</v>
      </c>
      <c r="P21" s="16" t="s">
        <v>176</v>
      </c>
      <c r="Q21" s="15">
        <v>111489</v>
      </c>
      <c r="R21" s="16" t="s">
        <v>176</v>
      </c>
      <c r="S21" s="15">
        <v>117994</v>
      </c>
      <c r="T21" s="16" t="s">
        <v>853</v>
      </c>
      <c r="U21" s="17">
        <f>(A1L214C7 + A1L214C8)</f>
        <v>229483</v>
      </c>
      <c r="V21" s="16" t="s">
        <v>177</v>
      </c>
      <c r="W21" s="15">
        <v>106982</v>
      </c>
      <c r="X21" s="16" t="s">
        <v>177</v>
      </c>
      <c r="Y21" s="15">
        <v>112189</v>
      </c>
      <c r="Z21" s="16" t="s">
        <v>854</v>
      </c>
      <c r="AA21" s="17">
        <f>(A1L214C10 + A1L214C11)</f>
        <v>219171</v>
      </c>
      <c r="AB21" s="16" t="s">
        <v>178</v>
      </c>
      <c r="AC21" s="15">
        <v>99787</v>
      </c>
      <c r="AD21" s="16" t="s">
        <v>178</v>
      </c>
      <c r="AE21" s="15">
        <v>101305</v>
      </c>
      <c r="AF21" s="16" t="s">
        <v>855</v>
      </c>
      <c r="AG21" s="17">
        <f>(A1L214C13 + A1L214C14)</f>
        <v>201092</v>
      </c>
      <c r="AH21" s="16" t="s">
        <v>856</v>
      </c>
      <c r="AI21" s="17">
        <f>IF(RUN_YEARS &gt; 1,(A1L214C1 + A1L214C4) / 2, 0)</f>
        <v>107056.5</v>
      </c>
      <c r="AJ21" s="16" t="s">
        <v>857</v>
      </c>
      <c r="AK21" s="17">
        <f>IF(RUN_YEARS &gt; 1,(A1L214C2 + A1L214C5) / 2, 0)</f>
        <v>109803</v>
      </c>
      <c r="AL21" s="16" t="s">
        <v>858</v>
      </c>
      <c r="AM21" s="17">
        <f>(A1L214C16 + A1L214C17)</f>
        <v>216859.5</v>
      </c>
      <c r="AN21" s="16" t="s">
        <v>859</v>
      </c>
      <c r="AO21" s="17">
        <f>IF(RUN_YEARS &gt; 2,(A1L214C1 + A1L214C4 + A1L214C7) / 3, 0)</f>
        <v>108534</v>
      </c>
      <c r="AP21" s="16" t="s">
        <v>860</v>
      </c>
      <c r="AQ21" s="17">
        <f>IF(RUN_YEARS &gt; 2,(A1L214C2 + A1L214C5 + A1L214C8) / 3, 0)</f>
        <v>112533.33333333333</v>
      </c>
      <c r="AR21" s="16" t="s">
        <v>861</v>
      </c>
      <c r="AS21" s="17">
        <f>(A1L214C19 + A1L214C20)</f>
        <v>221067.33333333331</v>
      </c>
      <c r="AT21" s="16" t="s">
        <v>862</v>
      </c>
      <c r="AU21" s="17">
        <f>IF(RUN_YEARS &gt; 3,(A1L214C1 + A1L214C4 + A1L214C7 + A1L214C10) / 4, 0)</f>
        <v>108146</v>
      </c>
      <c r="AV21" s="16" t="s">
        <v>863</v>
      </c>
      <c r="AW21" s="17">
        <f>IF(RUN_YEARS &gt; 3,(A1L214C2 + A1L214C5 + A1L214C8 + A1L214C11) / 4, 0)</f>
        <v>112447.25</v>
      </c>
      <c r="AX21" s="16" t="s">
        <v>864</v>
      </c>
      <c r="AY21" s="17">
        <f>(A1L214C22 + A1L214C23)</f>
        <v>220593.25</v>
      </c>
      <c r="AZ21" s="16" t="s">
        <v>865</v>
      </c>
      <c r="BA21" s="17">
        <f>IF(RUN_YEARS &gt; 4,(A1L214C1 + A1L214C4 + A1L214C7 + A1L214C10 + A1L214C13) / 5, 0)</f>
        <v>106474.2</v>
      </c>
      <c r="BB21" s="16" t="s">
        <v>866</v>
      </c>
      <c r="BC21" s="17">
        <f>IF(RUN_YEARS &gt; 4,(A1L214C2 + A1L214C5 + A1L214C8 + A1L214C11 + A1L214C14) / 5, 0)</f>
        <v>110218.8</v>
      </c>
      <c r="BD21" s="16" t="s">
        <v>867</v>
      </c>
      <c r="BE21" s="17">
        <f>(A1L214C25 + A1L214C26)</f>
        <v>216693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69860</v>
      </c>
      <c r="F22" s="16" t="s">
        <v>174</v>
      </c>
      <c r="G22" s="15">
        <v>5306</v>
      </c>
      <c r="H22" s="16" t="s">
        <v>868</v>
      </c>
      <c r="I22" s="17">
        <f>(A1L215C1 + A1L215C2)</f>
        <v>75166</v>
      </c>
      <c r="J22" s="16" t="s">
        <v>175</v>
      </c>
      <c r="K22" s="15">
        <v>64307</v>
      </c>
      <c r="L22" s="16" t="s">
        <v>175</v>
      </c>
      <c r="M22" s="15">
        <v>4474</v>
      </c>
      <c r="N22" s="16" t="s">
        <v>869</v>
      </c>
      <c r="O22" s="17">
        <f>(A1L215C4 + A1L215C5)</f>
        <v>68781</v>
      </c>
      <c r="P22" s="16" t="s">
        <v>176</v>
      </c>
      <c r="Q22" s="15">
        <v>59474</v>
      </c>
      <c r="R22" s="16" t="s">
        <v>176</v>
      </c>
      <c r="S22" s="15">
        <v>3881</v>
      </c>
      <c r="T22" s="16" t="s">
        <v>870</v>
      </c>
      <c r="U22" s="17">
        <f>(A1L215C7 + A1L215C8)</f>
        <v>63355</v>
      </c>
      <c r="V22" s="16" t="s">
        <v>177</v>
      </c>
      <c r="W22" s="15">
        <v>179786</v>
      </c>
      <c r="X22" s="16" t="s">
        <v>177</v>
      </c>
      <c r="Y22" s="15">
        <v>5092</v>
      </c>
      <c r="Z22" s="16" t="s">
        <v>871</v>
      </c>
      <c r="AA22" s="17">
        <f>(A1L215C10 + A1L215C11)</f>
        <v>184878</v>
      </c>
      <c r="AB22" s="16" t="s">
        <v>178</v>
      </c>
      <c r="AC22" s="15">
        <v>201591</v>
      </c>
      <c r="AD22" s="16" t="s">
        <v>178</v>
      </c>
      <c r="AE22" s="15">
        <v>3750</v>
      </c>
      <c r="AF22" s="16" t="s">
        <v>872</v>
      </c>
      <c r="AG22" s="17">
        <f>(A1L215C13 + A1L215C14)</f>
        <v>205341</v>
      </c>
      <c r="AH22" s="16" t="s">
        <v>873</v>
      </c>
      <c r="AI22" s="17">
        <f>IF(RUN_YEARS &gt; 1,(A1L215C1 + A1L215C4) / 2, 0)</f>
        <v>67083.5</v>
      </c>
      <c r="AJ22" s="16" t="s">
        <v>874</v>
      </c>
      <c r="AK22" s="17">
        <f>IF(RUN_YEARS &gt; 1,(A1L215C2 + A1L215C5) / 2, 0)</f>
        <v>4890</v>
      </c>
      <c r="AL22" s="16" t="s">
        <v>875</v>
      </c>
      <c r="AM22" s="17">
        <f>(A1L215C16 + A1L215C17)</f>
        <v>71973.5</v>
      </c>
      <c r="AN22" s="16" t="s">
        <v>876</v>
      </c>
      <c r="AO22" s="17">
        <f>IF(RUN_YEARS &gt; 2,(A1L215C1 + A1L215C4 + A1L215C7) / 3, 0)</f>
        <v>64547</v>
      </c>
      <c r="AP22" s="16" t="s">
        <v>877</v>
      </c>
      <c r="AQ22" s="17">
        <f>IF(RUN_YEARS &gt; 2,(A1L215C2 + A1L215C5 + A1L215C8) / 3, 0)</f>
        <v>4553.666666666667</v>
      </c>
      <c r="AR22" s="16" t="s">
        <v>878</v>
      </c>
      <c r="AS22" s="17">
        <f>(A1L215C19 + A1L215C20)</f>
        <v>69100.666666666672</v>
      </c>
      <c r="AT22" s="16" t="s">
        <v>879</v>
      </c>
      <c r="AU22" s="17">
        <f>IF(RUN_YEARS &gt; 3,(A1L215C1 + A1L215C4 + A1L215C7 + A1L215C10) / 4, 0)</f>
        <v>93356.75</v>
      </c>
      <c r="AV22" s="16" t="s">
        <v>880</v>
      </c>
      <c r="AW22" s="17">
        <f>IF(RUN_YEARS &gt; 3,(A1L215C2 + A1L215C5 + A1L215C8 + A1L215C11) / 4, 0)</f>
        <v>4688.25</v>
      </c>
      <c r="AX22" s="16" t="s">
        <v>881</v>
      </c>
      <c r="AY22" s="17">
        <f>(A1L215C22 + A1L215C23)</f>
        <v>98045</v>
      </c>
      <c r="AZ22" s="16" t="s">
        <v>882</v>
      </c>
      <c r="BA22" s="17">
        <f>IF(RUN_YEARS &gt; 4,(A1L215C1 + A1L215C4 + A1L215C7 + A1L215C10 + A1L215C13) / 5, 0)</f>
        <v>115003.6</v>
      </c>
      <c r="BB22" s="16" t="s">
        <v>883</v>
      </c>
      <c r="BC22" s="17">
        <f>IF(RUN_YEARS &gt; 4,(A1L215C2 + A1L215C5 + A1L215C8 + A1L215C11 + A1L215C14) / 5, 0)</f>
        <v>4500.6000000000004</v>
      </c>
      <c r="BD22" s="16" t="s">
        <v>884</v>
      </c>
      <c r="BE22" s="17">
        <f>(A1L215C25 + A1L215C26)</f>
        <v>119504.20000000001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1830757</v>
      </c>
      <c r="F23" s="16" t="s">
        <v>174</v>
      </c>
      <c r="G23" s="15">
        <v>1380403</v>
      </c>
      <c r="H23" s="16" t="s">
        <v>885</v>
      </c>
      <c r="I23" s="17">
        <f>(A1L216C1 + A1L216C2)</f>
        <v>3211160</v>
      </c>
      <c r="J23" s="16" t="s">
        <v>175</v>
      </c>
      <c r="K23" s="15">
        <v>1812905</v>
      </c>
      <c r="L23" s="16" t="s">
        <v>175</v>
      </c>
      <c r="M23" s="15">
        <v>1416313</v>
      </c>
      <c r="N23" s="16" t="s">
        <v>886</v>
      </c>
      <c r="O23" s="17">
        <f>(A1L216C4 + A1L216C5)</f>
        <v>3229218</v>
      </c>
      <c r="P23" s="16" t="s">
        <v>176</v>
      </c>
      <c r="Q23" s="15">
        <v>1744161</v>
      </c>
      <c r="R23" s="16" t="s">
        <v>176</v>
      </c>
      <c r="S23" s="15">
        <v>1383676</v>
      </c>
      <c r="T23" s="16" t="s">
        <v>887</v>
      </c>
      <c r="U23" s="17">
        <f>(A1L216C7 + A1L216C8)</f>
        <v>3127837</v>
      </c>
      <c r="V23" s="16" t="s">
        <v>177</v>
      </c>
      <c r="W23" s="15">
        <v>1972018</v>
      </c>
      <c r="X23" s="16" t="s">
        <v>177</v>
      </c>
      <c r="Y23" s="15">
        <v>1517397</v>
      </c>
      <c r="Z23" s="16" t="s">
        <v>888</v>
      </c>
      <c r="AA23" s="17">
        <f>(A1L216C10 + A1L216C11)</f>
        <v>3489415</v>
      </c>
      <c r="AB23" s="16" t="s">
        <v>178</v>
      </c>
      <c r="AC23" s="15">
        <v>2170008</v>
      </c>
      <c r="AD23" s="16" t="s">
        <v>178</v>
      </c>
      <c r="AE23" s="15">
        <v>1632956</v>
      </c>
      <c r="AF23" s="16" t="s">
        <v>889</v>
      </c>
      <c r="AG23" s="17">
        <f>(A1L216C13 + A1L216C14)</f>
        <v>3802964</v>
      </c>
      <c r="AH23" s="16" t="s">
        <v>890</v>
      </c>
      <c r="AI23" s="17">
        <f>IF(RUN_YEARS &gt; 1,(A1L216C1 + A1L216C4) / 2, 0)</f>
        <v>1821831</v>
      </c>
      <c r="AJ23" s="16" t="s">
        <v>891</v>
      </c>
      <c r="AK23" s="17">
        <f>IF(RUN_YEARS &gt; 1,(A1L216C2 + A1L216C5) / 2, 0)</f>
        <v>1398358</v>
      </c>
      <c r="AL23" s="16" t="s">
        <v>892</v>
      </c>
      <c r="AM23" s="17">
        <f>(A1L216C16 + A1L216C17)</f>
        <v>3220189</v>
      </c>
      <c r="AN23" s="16" t="s">
        <v>893</v>
      </c>
      <c r="AO23" s="17">
        <f>IF(RUN_YEARS &gt; 2,(A1L216C1 + A1L216C4 + A1L216C7) / 3, 0)</f>
        <v>1795941</v>
      </c>
      <c r="AP23" s="16" t="s">
        <v>894</v>
      </c>
      <c r="AQ23" s="17">
        <f>IF(RUN_YEARS &gt; 2,(A1L216C2 + A1L216C5 + A1L216C8) / 3, 0)</f>
        <v>1393464</v>
      </c>
      <c r="AR23" s="16" t="s">
        <v>895</v>
      </c>
      <c r="AS23" s="17">
        <f>(A1L216C19 + A1L216C20)</f>
        <v>3189405</v>
      </c>
      <c r="AT23" s="16" t="s">
        <v>896</v>
      </c>
      <c r="AU23" s="17">
        <f>IF(RUN_YEARS &gt; 3,(A1L216C1 + A1L216C4 + A1L216C7 + A1L216C10) / 4, 0)</f>
        <v>1839960.25</v>
      </c>
      <c r="AV23" s="16" t="s">
        <v>897</v>
      </c>
      <c r="AW23" s="17">
        <f>IF(RUN_YEARS &gt; 3,(A1L216C2 + A1L216C5 + A1L216C8 + A1L216C11) / 4, 0)</f>
        <v>1424447.25</v>
      </c>
      <c r="AX23" s="16" t="s">
        <v>898</v>
      </c>
      <c r="AY23" s="17">
        <f>(A1L216C22 + A1L216C23)</f>
        <v>3264407.5</v>
      </c>
      <c r="AZ23" s="16" t="s">
        <v>899</v>
      </c>
      <c r="BA23" s="17">
        <f>IF(RUN_YEARS &gt; 4,(A1L216C1 + A1L216C4 + A1L216C7 + A1L216C10 + A1L216C13) / 5, 0)</f>
        <v>1905969.8</v>
      </c>
      <c r="BB23" s="16" t="s">
        <v>900</v>
      </c>
      <c r="BC23" s="17">
        <f>IF(RUN_YEARS &gt; 4,(A1L216C2 + A1L216C5 + A1L216C8 + A1L216C11 + A1L216C14) / 5, 0)</f>
        <v>1466149</v>
      </c>
      <c r="BD23" s="16" t="s">
        <v>901</v>
      </c>
      <c r="BE23" s="17">
        <f>(A1L216C25 + A1L216C26)</f>
        <v>3372118.8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DC4DDF-7759-477A-A88E-384BC03C7D61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30435</v>
      </c>
      <c r="F9" s="16" t="s">
        <v>174</v>
      </c>
      <c r="G9" s="15">
        <v>23474</v>
      </c>
      <c r="H9" s="16" t="s">
        <v>969</v>
      </c>
      <c r="I9" s="17">
        <f>(A1L218C1 + A1L218C2)</f>
        <v>53909</v>
      </c>
      <c r="J9" s="16" t="s">
        <v>175</v>
      </c>
      <c r="K9" s="15">
        <v>26676</v>
      </c>
      <c r="L9" s="16" t="s">
        <v>175</v>
      </c>
      <c r="M9" s="15">
        <v>20082</v>
      </c>
      <c r="N9" s="16" t="s">
        <v>970</v>
      </c>
      <c r="O9" s="17">
        <f>(A1L218C4 + A1L218C5)</f>
        <v>46758</v>
      </c>
      <c r="P9" s="16" t="s">
        <v>176</v>
      </c>
      <c r="Q9" s="15">
        <v>24803</v>
      </c>
      <c r="R9" s="16" t="s">
        <v>176</v>
      </c>
      <c r="S9" s="15">
        <v>21540</v>
      </c>
      <c r="T9" s="16" t="s">
        <v>971</v>
      </c>
      <c r="U9" s="17">
        <f>(A1L218C7 + A1L218C8)</f>
        <v>46343</v>
      </c>
      <c r="V9" s="16" t="s">
        <v>177</v>
      </c>
      <c r="W9" s="15">
        <v>32458</v>
      </c>
      <c r="X9" s="16" t="s">
        <v>177</v>
      </c>
      <c r="Y9" s="15">
        <v>26216</v>
      </c>
      <c r="Z9" s="16" t="s">
        <v>972</v>
      </c>
      <c r="AA9" s="17">
        <f>(A1L218C10 + A1L218C11)</f>
        <v>58674</v>
      </c>
      <c r="AB9" s="16" t="s">
        <v>178</v>
      </c>
      <c r="AC9" s="15">
        <v>31098</v>
      </c>
      <c r="AD9" s="16" t="s">
        <v>178</v>
      </c>
      <c r="AE9" s="15">
        <v>23902</v>
      </c>
      <c r="AF9" s="16" t="s">
        <v>973</v>
      </c>
      <c r="AG9" s="17">
        <f>(A1L218C13 + A1L218C14)</f>
        <v>55000</v>
      </c>
      <c r="AH9" s="16" t="s">
        <v>974</v>
      </c>
      <c r="AI9" s="17">
        <f>IF(RUN_YEARS &gt; 1,(A1L218C1 + A1L218C4) / 2, 0)</f>
        <v>28555.5</v>
      </c>
      <c r="AJ9" s="16" t="s">
        <v>975</v>
      </c>
      <c r="AK9" s="17">
        <f>IF(RUN_YEARS &gt; 1,(A1L218C2 + A1L218C5) / 2, 0)</f>
        <v>21778</v>
      </c>
      <c r="AL9" s="16" t="s">
        <v>976</v>
      </c>
      <c r="AM9" s="17">
        <f>(A1L218C16 + A1L218C17)</f>
        <v>50333.5</v>
      </c>
      <c r="AN9" s="16" t="s">
        <v>977</v>
      </c>
      <c r="AO9" s="17">
        <f>IF(RUN_YEARS &gt; 2,(A1L218C1 + A1L218C4 + A1L218C7) / 3, 0)</f>
        <v>27304.666666666668</v>
      </c>
      <c r="AP9" s="16" t="s">
        <v>978</v>
      </c>
      <c r="AQ9" s="17">
        <f>IF(RUN_YEARS &gt; 2,(A1L218C2 + A1L218C5 + A1L218C8) / 3, 0)</f>
        <v>21698.666666666668</v>
      </c>
      <c r="AR9" s="16" t="s">
        <v>979</v>
      </c>
      <c r="AS9" s="17">
        <f>(A1L218C19 + A1L218C20)</f>
        <v>49003.333333333336</v>
      </c>
      <c r="AT9" s="16" t="s">
        <v>980</v>
      </c>
      <c r="AU9" s="17">
        <f>IF(RUN_YEARS &gt; 3,(A1L218C1 + A1L218C4 + A1L218C7 + A1L218C10) / 4, 0)</f>
        <v>28593</v>
      </c>
      <c r="AV9" s="16" t="s">
        <v>981</v>
      </c>
      <c r="AW9" s="17">
        <f>IF(RUN_YEARS &gt; 3,(A1L218C2 + A1L218C5 + A1L218C8 + A1L218C11) / 4, 0)</f>
        <v>22828</v>
      </c>
      <c r="AX9" s="16" t="s">
        <v>982</v>
      </c>
      <c r="AY9" s="17">
        <f>(A1L218C22 + A1L218C23)</f>
        <v>51421</v>
      </c>
      <c r="AZ9" s="16" t="s">
        <v>983</v>
      </c>
      <c r="BA9" s="17">
        <f>IF(RUN_YEARS &gt; 4,(A1L218C1 + A1L218C4 + A1L218C7 + A1L218C10 + A1L218C13) / 5, 0)</f>
        <v>29094</v>
      </c>
      <c r="BB9" s="16" t="s">
        <v>984</v>
      </c>
      <c r="BC9" s="17">
        <f>IF(RUN_YEARS &gt; 4,(A1L218C2 + A1L218C5 + A1L218C8 + A1L218C11 + A1L218C14) / 5, 0)</f>
        <v>23042.799999999999</v>
      </c>
      <c r="BD9" s="16" t="s">
        <v>985</v>
      </c>
      <c r="BE9" s="17">
        <f>(A1L218C25 + A1L218C26)</f>
        <v>52136.800000000003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101277</v>
      </c>
      <c r="F10" s="16" t="s">
        <v>174</v>
      </c>
      <c r="G10" s="15">
        <v>76768</v>
      </c>
      <c r="H10" s="16" t="s">
        <v>986</v>
      </c>
      <c r="I10" s="17">
        <f>(A1L219C1 + A1L219C2)</f>
        <v>178045</v>
      </c>
      <c r="J10" s="16" t="s">
        <v>175</v>
      </c>
      <c r="K10" s="15">
        <v>84894</v>
      </c>
      <c r="L10" s="16" t="s">
        <v>175</v>
      </c>
      <c r="M10" s="15">
        <v>68267</v>
      </c>
      <c r="N10" s="16" t="s">
        <v>987</v>
      </c>
      <c r="O10" s="17">
        <f>(A1L219C4 + A1L219C5)</f>
        <v>153161</v>
      </c>
      <c r="P10" s="16" t="s">
        <v>176</v>
      </c>
      <c r="Q10" s="15">
        <v>69954</v>
      </c>
      <c r="R10" s="16" t="s">
        <v>176</v>
      </c>
      <c r="S10" s="15">
        <v>52112</v>
      </c>
      <c r="T10" s="16" t="s">
        <v>988</v>
      </c>
      <c r="U10" s="17">
        <f>(A1L219C7 + A1L219C8)</f>
        <v>122066</v>
      </c>
      <c r="V10" s="16" t="s">
        <v>177</v>
      </c>
      <c r="W10" s="15">
        <v>66653</v>
      </c>
      <c r="X10" s="16" t="s">
        <v>177</v>
      </c>
      <c r="Y10" s="15">
        <v>49811</v>
      </c>
      <c r="Z10" s="16" t="s">
        <v>989</v>
      </c>
      <c r="AA10" s="17">
        <f>(A1L219C10 + A1L219C11)</f>
        <v>116464</v>
      </c>
      <c r="AB10" s="16" t="s">
        <v>178</v>
      </c>
      <c r="AC10" s="15">
        <v>65189</v>
      </c>
      <c r="AD10" s="16" t="s">
        <v>178</v>
      </c>
      <c r="AE10" s="15">
        <v>43239</v>
      </c>
      <c r="AF10" s="16" t="s">
        <v>990</v>
      </c>
      <c r="AG10" s="17">
        <f>(A1L219C13 + A1L219C14)</f>
        <v>108428</v>
      </c>
      <c r="AH10" s="16" t="s">
        <v>991</v>
      </c>
      <c r="AI10" s="17">
        <f>IF(RUN_YEARS &gt; 1,(A1L219C1 + A1L219C4) / 2, 0)</f>
        <v>93085.5</v>
      </c>
      <c r="AJ10" s="16" t="s">
        <v>992</v>
      </c>
      <c r="AK10" s="17">
        <f>IF(RUN_YEARS &gt; 1,(A1L219C2 + A1L219C5) / 2, 0)</f>
        <v>72517.5</v>
      </c>
      <c r="AL10" s="16" t="s">
        <v>993</v>
      </c>
      <c r="AM10" s="17">
        <f>(A1L219C16 + A1L219C17)</f>
        <v>165603</v>
      </c>
      <c r="AN10" s="16" t="s">
        <v>994</v>
      </c>
      <c r="AO10" s="17">
        <f>IF(RUN_YEARS &gt; 2,(A1L219C1 + A1L219C4 + A1L219C7) / 3, 0)</f>
        <v>85375</v>
      </c>
      <c r="AP10" s="16" t="s">
        <v>995</v>
      </c>
      <c r="AQ10" s="17">
        <f>IF(RUN_YEARS &gt; 2,(A1L219C2 + A1L219C5 + A1L219C8) / 3, 0)</f>
        <v>65715.666666666672</v>
      </c>
      <c r="AR10" s="16" t="s">
        <v>996</v>
      </c>
      <c r="AS10" s="17">
        <f>(A1L219C19 + A1L219C20)</f>
        <v>151090.66666666669</v>
      </c>
      <c r="AT10" s="16" t="s">
        <v>997</v>
      </c>
      <c r="AU10" s="17">
        <f>IF(RUN_YEARS &gt; 3,(A1L219C1 + A1L219C4 + A1L219C7 + A1L219C10) / 4, 0)</f>
        <v>80694.5</v>
      </c>
      <c r="AV10" s="16" t="s">
        <v>998</v>
      </c>
      <c r="AW10" s="17">
        <f>IF(RUN_YEARS &gt; 3,(A1L219C2 + A1L219C5 + A1L219C8 + A1L219C11) / 4, 0)</f>
        <v>61739.5</v>
      </c>
      <c r="AX10" s="16" t="s">
        <v>999</v>
      </c>
      <c r="AY10" s="17">
        <f>(A1L219C22 + A1L219C23)</f>
        <v>142434</v>
      </c>
      <c r="AZ10" s="16" t="s">
        <v>1000</v>
      </c>
      <c r="BA10" s="17">
        <f>IF(RUN_YEARS &gt; 4,(A1L219C1 + A1L219C4 + A1L219C7 + A1L219C10 + A1L219C13) / 5, 0)</f>
        <v>77593.399999999994</v>
      </c>
      <c r="BB10" s="16" t="s">
        <v>1001</v>
      </c>
      <c r="BC10" s="17">
        <f>IF(RUN_YEARS &gt; 4,(A1L219C2 + A1L219C5 + A1L219C8 + A1L219C11 + A1L219C14) / 5, 0)</f>
        <v>58039.4</v>
      </c>
      <c r="BD10" s="16" t="s">
        <v>1002</v>
      </c>
      <c r="BE10" s="17">
        <f>(A1L219C25 + A1L219C26)</f>
        <v>135632.79999999999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165950</v>
      </c>
      <c r="F11" s="16" t="s">
        <v>174</v>
      </c>
      <c r="G11" s="15">
        <v>155060</v>
      </c>
      <c r="H11" s="16" t="s">
        <v>1003</v>
      </c>
      <c r="I11" s="17">
        <f>(A1L220C1 + A1L220C2)</f>
        <v>321010</v>
      </c>
      <c r="J11" s="16" t="s">
        <v>175</v>
      </c>
      <c r="K11" s="15">
        <v>157013</v>
      </c>
      <c r="L11" s="16" t="s">
        <v>175</v>
      </c>
      <c r="M11" s="15">
        <v>153707</v>
      </c>
      <c r="N11" s="16" t="s">
        <v>1004</v>
      </c>
      <c r="O11" s="17">
        <f>(A1L220C4 + A1L220C5)</f>
        <v>310720</v>
      </c>
      <c r="P11" s="16" t="s">
        <v>176</v>
      </c>
      <c r="Q11" s="15">
        <v>158224</v>
      </c>
      <c r="R11" s="16" t="s">
        <v>176</v>
      </c>
      <c r="S11" s="15">
        <v>148647</v>
      </c>
      <c r="T11" s="16" t="s">
        <v>1005</v>
      </c>
      <c r="U11" s="17">
        <f>(A1L220C7 + A1L220C8)</f>
        <v>306871</v>
      </c>
      <c r="V11" s="16" t="s">
        <v>177</v>
      </c>
      <c r="W11" s="15">
        <v>186503</v>
      </c>
      <c r="X11" s="16" t="s">
        <v>177</v>
      </c>
      <c r="Y11" s="15">
        <v>185440</v>
      </c>
      <c r="Z11" s="16" t="s">
        <v>1006</v>
      </c>
      <c r="AA11" s="17">
        <f>(A1L220C10 + A1L220C11)</f>
        <v>371943</v>
      </c>
      <c r="AB11" s="16" t="s">
        <v>178</v>
      </c>
      <c r="AC11" s="15">
        <v>234992</v>
      </c>
      <c r="AD11" s="16" t="s">
        <v>178</v>
      </c>
      <c r="AE11" s="15">
        <v>217145</v>
      </c>
      <c r="AF11" s="16" t="s">
        <v>1007</v>
      </c>
      <c r="AG11" s="17">
        <f>(A1L220C13 + A1L220C14)</f>
        <v>452137</v>
      </c>
      <c r="AH11" s="16" t="s">
        <v>1008</v>
      </c>
      <c r="AI11" s="17">
        <f>IF(RUN_YEARS &gt; 1,(A1L220C1 + A1L220C4) / 2, 0)</f>
        <v>161481.5</v>
      </c>
      <c r="AJ11" s="16" t="s">
        <v>1009</v>
      </c>
      <c r="AK11" s="17">
        <f>IF(RUN_YEARS &gt; 1,(A1L220C2 + A1L220C5) / 2, 0)</f>
        <v>154383.5</v>
      </c>
      <c r="AL11" s="16" t="s">
        <v>1010</v>
      </c>
      <c r="AM11" s="17">
        <f>(A1L220C16 + A1L220C17)</f>
        <v>315865</v>
      </c>
      <c r="AN11" s="16" t="s">
        <v>1011</v>
      </c>
      <c r="AO11" s="17">
        <f>IF(RUN_YEARS &gt; 2,(A1L220C1 + A1L220C4 + A1L220C7) / 3, 0)</f>
        <v>160395.66666666666</v>
      </c>
      <c r="AP11" s="16" t="s">
        <v>1012</v>
      </c>
      <c r="AQ11" s="17">
        <f>IF(RUN_YEARS &gt; 2,(A1L220C2 + A1L220C5 + A1L220C8) / 3, 0)</f>
        <v>152471.33333333334</v>
      </c>
      <c r="AR11" s="16" t="s">
        <v>1013</v>
      </c>
      <c r="AS11" s="17">
        <f>(A1L220C19 + A1L220C20)</f>
        <v>312867</v>
      </c>
      <c r="AT11" s="16" t="s">
        <v>1014</v>
      </c>
      <c r="AU11" s="17">
        <f>IF(RUN_YEARS &gt; 3,(A1L220C1 + A1L220C4 + A1L220C7 + A1L220C10) / 4, 0)</f>
        <v>166922.5</v>
      </c>
      <c r="AV11" s="16" t="s">
        <v>1015</v>
      </c>
      <c r="AW11" s="17">
        <f>IF(RUN_YEARS &gt; 3,(A1L220C2 + A1L220C5 + A1L220C8 + A1L220C11) / 4, 0)</f>
        <v>160713.5</v>
      </c>
      <c r="AX11" s="16" t="s">
        <v>1016</v>
      </c>
      <c r="AY11" s="17">
        <f>(A1L220C22 + A1L220C23)</f>
        <v>327636</v>
      </c>
      <c r="AZ11" s="16" t="s">
        <v>1017</v>
      </c>
      <c r="BA11" s="17">
        <f>IF(RUN_YEARS &gt; 4,(A1L220C1 + A1L220C4 + A1L220C7 + A1L220C10 + A1L220C13) / 5, 0)</f>
        <v>180536.4</v>
      </c>
      <c r="BB11" s="16" t="s">
        <v>1018</v>
      </c>
      <c r="BC11" s="17">
        <f>IF(RUN_YEARS &gt; 4,(A1L220C2 + A1L220C5 + A1L220C8 + A1L220C11 + A1L220C14) / 5, 0)</f>
        <v>171999.8</v>
      </c>
      <c r="BD11" s="16" t="s">
        <v>1019</v>
      </c>
      <c r="BE11" s="17">
        <f>(A1L220C25 + A1L220C26)</f>
        <v>352536.19999999995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51623</v>
      </c>
      <c r="F12" s="16" t="s">
        <v>174</v>
      </c>
      <c r="G12" s="15">
        <v>45955</v>
      </c>
      <c r="H12" s="16" t="s">
        <v>1020</v>
      </c>
      <c r="I12" s="17">
        <f>(A1L221C1 + A1L221C2)</f>
        <v>97578</v>
      </c>
      <c r="J12" s="16" t="s">
        <v>175</v>
      </c>
      <c r="K12" s="15">
        <v>49456</v>
      </c>
      <c r="L12" s="16" t="s">
        <v>175</v>
      </c>
      <c r="M12" s="15">
        <v>45184</v>
      </c>
      <c r="N12" s="16" t="s">
        <v>1021</v>
      </c>
      <c r="O12" s="17">
        <f>(A1L221C4 + A1L221C5)</f>
        <v>94640</v>
      </c>
      <c r="P12" s="16" t="s">
        <v>176</v>
      </c>
      <c r="Q12" s="15">
        <v>49309</v>
      </c>
      <c r="R12" s="16" t="s">
        <v>176</v>
      </c>
      <c r="S12" s="15">
        <v>45672</v>
      </c>
      <c r="T12" s="16" t="s">
        <v>1022</v>
      </c>
      <c r="U12" s="17">
        <f>(A1L221C7 + A1L221C8)</f>
        <v>94981</v>
      </c>
      <c r="V12" s="16" t="s">
        <v>177</v>
      </c>
      <c r="W12" s="15">
        <v>47427</v>
      </c>
      <c r="X12" s="16" t="s">
        <v>177</v>
      </c>
      <c r="Y12" s="15">
        <v>43343</v>
      </c>
      <c r="Z12" s="16" t="s">
        <v>1023</v>
      </c>
      <c r="AA12" s="17">
        <f>(A1L221C10 + A1L221C11)</f>
        <v>90770</v>
      </c>
      <c r="AB12" s="16" t="s">
        <v>178</v>
      </c>
      <c r="AC12" s="15">
        <v>53577</v>
      </c>
      <c r="AD12" s="16" t="s">
        <v>178</v>
      </c>
      <c r="AE12" s="15">
        <v>38499</v>
      </c>
      <c r="AF12" s="16" t="s">
        <v>1024</v>
      </c>
      <c r="AG12" s="17">
        <f>(A1L221C13 + A1L221C14)</f>
        <v>92076</v>
      </c>
      <c r="AH12" s="16" t="s">
        <v>1025</v>
      </c>
      <c r="AI12" s="17">
        <f>IF(RUN_YEARS &gt; 1,(A1L221C1 + A1L221C4) / 2, 0)</f>
        <v>50539.5</v>
      </c>
      <c r="AJ12" s="16" t="s">
        <v>1026</v>
      </c>
      <c r="AK12" s="17">
        <f>IF(RUN_YEARS &gt; 1,(A1L221C2 + A1L221C5) / 2, 0)</f>
        <v>45569.5</v>
      </c>
      <c r="AL12" s="16" t="s">
        <v>1027</v>
      </c>
      <c r="AM12" s="17">
        <f>(A1L221C16 + A1L221C17)</f>
        <v>96109</v>
      </c>
      <c r="AN12" s="16" t="s">
        <v>1028</v>
      </c>
      <c r="AO12" s="17">
        <f>IF(RUN_YEARS &gt; 2,(A1L221C1 + A1L221C4 + A1L221C7) / 3, 0)</f>
        <v>50129.333333333336</v>
      </c>
      <c r="AP12" s="16" t="s">
        <v>1029</v>
      </c>
      <c r="AQ12" s="17">
        <f>IF(RUN_YEARS &gt; 2,(A1L221C2 + A1L221C5 + A1L221C8) / 3, 0)</f>
        <v>45603.666666666664</v>
      </c>
      <c r="AR12" s="16" t="s">
        <v>1030</v>
      </c>
      <c r="AS12" s="17">
        <f>(A1L221C19 + A1L221C20)</f>
        <v>95733</v>
      </c>
      <c r="AT12" s="16" t="s">
        <v>1031</v>
      </c>
      <c r="AU12" s="17">
        <f>IF(RUN_YEARS &gt; 3,(A1L221C1 + A1L221C4 + A1L221C7 + A1L221C10) / 4, 0)</f>
        <v>49453.75</v>
      </c>
      <c r="AV12" s="16" t="s">
        <v>1032</v>
      </c>
      <c r="AW12" s="17">
        <f>IF(RUN_YEARS &gt; 3,(A1L221C2 + A1L221C5 + A1L221C8 + A1L221C11) / 4, 0)</f>
        <v>45038.5</v>
      </c>
      <c r="AX12" s="16" t="s">
        <v>1033</v>
      </c>
      <c r="AY12" s="17">
        <f>(A1L221C22 + A1L221C23)</f>
        <v>94492.25</v>
      </c>
      <c r="AZ12" s="16" t="s">
        <v>1034</v>
      </c>
      <c r="BA12" s="17">
        <f>IF(RUN_YEARS &gt; 4,(A1L221C1 + A1L221C4 + A1L221C7 + A1L221C10 + A1L221C13) / 5, 0)</f>
        <v>50278.400000000001</v>
      </c>
      <c r="BB12" s="16" t="s">
        <v>1035</v>
      </c>
      <c r="BC12" s="17">
        <f>IF(RUN_YEARS &gt; 4,(A1L221C2 + A1L221C5 + A1L221C8 + A1L221C11 + A1L221C14) / 5, 0)</f>
        <v>43730.6</v>
      </c>
      <c r="BD12" s="16" t="s">
        <v>1036</v>
      </c>
      <c r="BE12" s="17">
        <f>(A1L221C25 + A1L221C26)</f>
        <v>94009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908799</v>
      </c>
      <c r="F13" s="16" t="s">
        <v>174</v>
      </c>
      <c r="G13" s="15">
        <v>900147</v>
      </c>
      <c r="H13" s="16" t="s">
        <v>1037</v>
      </c>
      <c r="I13" s="17">
        <f>(A1L222C1 + A1L222C2)</f>
        <v>1808946</v>
      </c>
      <c r="J13" s="16" t="s">
        <v>175</v>
      </c>
      <c r="K13" s="15">
        <v>909821</v>
      </c>
      <c r="L13" s="16" t="s">
        <v>175</v>
      </c>
      <c r="M13" s="15">
        <v>877990</v>
      </c>
      <c r="N13" s="16" t="s">
        <v>1038</v>
      </c>
      <c r="O13" s="17">
        <f>(A1L222C4 + A1L222C5)</f>
        <v>1787811</v>
      </c>
      <c r="P13" s="16" t="s">
        <v>176</v>
      </c>
      <c r="Q13" s="15">
        <v>813891</v>
      </c>
      <c r="R13" s="16" t="s">
        <v>176</v>
      </c>
      <c r="S13" s="15">
        <v>787392</v>
      </c>
      <c r="T13" s="16" t="s">
        <v>1039</v>
      </c>
      <c r="U13" s="17">
        <f>(A1L222C7 + A1L222C8)</f>
        <v>1601283</v>
      </c>
      <c r="V13" s="16" t="s">
        <v>177</v>
      </c>
      <c r="W13" s="15">
        <v>802410</v>
      </c>
      <c r="X13" s="16" t="s">
        <v>177</v>
      </c>
      <c r="Y13" s="15">
        <v>787749</v>
      </c>
      <c r="Z13" s="16" t="s">
        <v>1040</v>
      </c>
      <c r="AA13" s="17">
        <f>(A1L222C10 + A1L222C11)</f>
        <v>1590159</v>
      </c>
      <c r="AB13" s="16" t="s">
        <v>178</v>
      </c>
      <c r="AC13" s="15">
        <v>812268</v>
      </c>
      <c r="AD13" s="16" t="s">
        <v>178</v>
      </c>
      <c r="AE13" s="15">
        <v>788161</v>
      </c>
      <c r="AF13" s="16" t="s">
        <v>1041</v>
      </c>
      <c r="AG13" s="17">
        <f>(A1L222C13 + A1L222C14)</f>
        <v>1600429</v>
      </c>
      <c r="AH13" s="16" t="s">
        <v>1042</v>
      </c>
      <c r="AI13" s="17">
        <f>IF(RUN_YEARS &gt; 1,(A1L222C1 + A1L222C4) / 2, 0)</f>
        <v>909310</v>
      </c>
      <c r="AJ13" s="16" t="s">
        <v>1043</v>
      </c>
      <c r="AK13" s="17">
        <f>IF(RUN_YEARS &gt; 1,(A1L222C2 + A1L222C5) / 2, 0)</f>
        <v>889068.5</v>
      </c>
      <c r="AL13" s="16" t="s">
        <v>1044</v>
      </c>
      <c r="AM13" s="17">
        <f>(A1L222C16 + A1L222C17)</f>
        <v>1798378.5</v>
      </c>
      <c r="AN13" s="16" t="s">
        <v>1045</v>
      </c>
      <c r="AO13" s="17">
        <f>IF(RUN_YEARS &gt; 2,(A1L222C1 + A1L222C4 + A1L222C7) / 3, 0)</f>
        <v>877503.66666666663</v>
      </c>
      <c r="AP13" s="16" t="s">
        <v>1046</v>
      </c>
      <c r="AQ13" s="17">
        <f>IF(RUN_YEARS &gt; 2,(A1L222C2 + A1L222C5 + A1L222C8) / 3, 0)</f>
        <v>855176.33333333337</v>
      </c>
      <c r="AR13" s="16" t="s">
        <v>1047</v>
      </c>
      <c r="AS13" s="17">
        <f>(A1L222C19 + A1L222C20)</f>
        <v>1732680</v>
      </c>
      <c r="AT13" s="16" t="s">
        <v>1048</v>
      </c>
      <c r="AU13" s="17">
        <f>IF(RUN_YEARS &gt; 3,(A1L222C1 + A1L222C4 + A1L222C7 + A1L222C10) / 4, 0)</f>
        <v>858730.25</v>
      </c>
      <c r="AV13" s="16" t="s">
        <v>1049</v>
      </c>
      <c r="AW13" s="17">
        <f>IF(RUN_YEARS &gt; 3,(A1L222C2 + A1L222C5 + A1L222C8 + A1L222C11) / 4, 0)</f>
        <v>838319.5</v>
      </c>
      <c r="AX13" s="16" t="s">
        <v>1050</v>
      </c>
      <c r="AY13" s="17">
        <f>(A1L222C22 + A1L222C23)</f>
        <v>1697049.75</v>
      </c>
      <c r="AZ13" s="16" t="s">
        <v>1051</v>
      </c>
      <c r="BA13" s="17">
        <f>IF(RUN_YEARS &gt; 4,(A1L222C1 + A1L222C4 + A1L222C7 + A1L222C10 + A1L222C13) / 5, 0)</f>
        <v>849437.8</v>
      </c>
      <c r="BB13" s="16" t="s">
        <v>1052</v>
      </c>
      <c r="BC13" s="17">
        <f>IF(RUN_YEARS &gt; 4,(A1L222C2 + A1L222C5 + A1L222C8 + A1L222C11 + A1L222C14) / 5, 0)</f>
        <v>828287.8</v>
      </c>
      <c r="BD13" s="16" t="s">
        <v>1053</v>
      </c>
      <c r="BE13" s="17">
        <f>(A1L222C25 + A1L222C26)</f>
        <v>1677725.6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95322</v>
      </c>
      <c r="F14" s="16" t="s">
        <v>174</v>
      </c>
      <c r="G14" s="15">
        <v>84804</v>
      </c>
      <c r="H14" s="16" t="s">
        <v>1054</v>
      </c>
      <c r="I14" s="17">
        <f>(A1L223C1 + A1L223C2)</f>
        <v>180126</v>
      </c>
      <c r="J14" s="16" t="s">
        <v>175</v>
      </c>
      <c r="K14" s="15">
        <v>97800</v>
      </c>
      <c r="L14" s="16" t="s">
        <v>175</v>
      </c>
      <c r="M14" s="15">
        <v>84061</v>
      </c>
      <c r="N14" s="16" t="s">
        <v>1055</v>
      </c>
      <c r="O14" s="17">
        <f>(A1L223C4 + A1L223C5)</f>
        <v>181861</v>
      </c>
      <c r="P14" s="16" t="s">
        <v>176</v>
      </c>
      <c r="Q14" s="15">
        <v>95965</v>
      </c>
      <c r="R14" s="16" t="s">
        <v>176</v>
      </c>
      <c r="S14" s="15">
        <v>81873</v>
      </c>
      <c r="T14" s="16" t="s">
        <v>1056</v>
      </c>
      <c r="U14" s="17">
        <f>(A1L223C7 + A1L223C8)</f>
        <v>177838</v>
      </c>
      <c r="V14" s="16" t="s">
        <v>177</v>
      </c>
      <c r="W14" s="15">
        <v>110815</v>
      </c>
      <c r="X14" s="16" t="s">
        <v>177</v>
      </c>
      <c r="Y14" s="15">
        <v>97789</v>
      </c>
      <c r="Z14" s="16" t="s">
        <v>1057</v>
      </c>
      <c r="AA14" s="17">
        <f>(A1L223C10 + A1L223C11)</f>
        <v>208604</v>
      </c>
      <c r="AB14" s="16" t="s">
        <v>178</v>
      </c>
      <c r="AC14" s="15">
        <v>114544</v>
      </c>
      <c r="AD14" s="16" t="s">
        <v>178</v>
      </c>
      <c r="AE14" s="15">
        <v>99795</v>
      </c>
      <c r="AF14" s="16" t="s">
        <v>1058</v>
      </c>
      <c r="AG14" s="17">
        <f>(A1L223C13 + A1L223C14)</f>
        <v>214339</v>
      </c>
      <c r="AH14" s="16" t="s">
        <v>1059</v>
      </c>
      <c r="AI14" s="17">
        <f>IF(RUN_YEARS &gt; 1,(A1L223C1 + A1L223C4) / 2, 0)</f>
        <v>96561</v>
      </c>
      <c r="AJ14" s="16" t="s">
        <v>1060</v>
      </c>
      <c r="AK14" s="17">
        <f>IF(RUN_YEARS &gt; 1,(A1L223C2 + A1L223C5) / 2, 0)</f>
        <v>84432.5</v>
      </c>
      <c r="AL14" s="16" t="s">
        <v>1061</v>
      </c>
      <c r="AM14" s="17">
        <f>(A1L223C16 + A1L223C17)</f>
        <v>180993.5</v>
      </c>
      <c r="AN14" s="16" t="s">
        <v>1062</v>
      </c>
      <c r="AO14" s="17">
        <f>IF(RUN_YEARS &gt; 2,(A1L223C1 + A1L223C4 + A1L223C7) / 3, 0)</f>
        <v>96362.333333333328</v>
      </c>
      <c r="AP14" s="16" t="s">
        <v>1063</v>
      </c>
      <c r="AQ14" s="17">
        <f>IF(RUN_YEARS &gt; 2,(A1L223C2 + A1L223C5 + A1L223C8) / 3, 0)</f>
        <v>83579.333333333328</v>
      </c>
      <c r="AR14" s="16" t="s">
        <v>1064</v>
      </c>
      <c r="AS14" s="17">
        <f>(A1L223C19 + A1L223C20)</f>
        <v>179941.66666666666</v>
      </c>
      <c r="AT14" s="16" t="s">
        <v>1065</v>
      </c>
      <c r="AU14" s="17">
        <f>IF(RUN_YEARS &gt; 3,(A1L223C1 + A1L223C4 + A1L223C7 + A1L223C10) / 4, 0)</f>
        <v>99975.5</v>
      </c>
      <c r="AV14" s="16" t="s">
        <v>1066</v>
      </c>
      <c r="AW14" s="17">
        <f>IF(RUN_YEARS &gt; 3,(A1L223C2 + A1L223C5 + A1L223C8 + A1L223C11) / 4, 0)</f>
        <v>87131.75</v>
      </c>
      <c r="AX14" s="16" t="s">
        <v>1067</v>
      </c>
      <c r="AY14" s="17">
        <f>(A1L223C22 + A1L223C23)</f>
        <v>187107.25</v>
      </c>
      <c r="AZ14" s="16" t="s">
        <v>1068</v>
      </c>
      <c r="BA14" s="17">
        <f>IF(RUN_YEARS &gt; 4,(A1L223C1 + A1L223C4 + A1L223C7 + A1L223C10 + A1L223C13) / 5, 0)</f>
        <v>102889.2</v>
      </c>
      <c r="BB14" s="16" t="s">
        <v>1069</v>
      </c>
      <c r="BC14" s="17">
        <f>IF(RUN_YEARS &gt; 4,(A1L223C2 + A1L223C5 + A1L223C8 + A1L223C11 + A1L223C14) / 5, 0)</f>
        <v>89664.4</v>
      </c>
      <c r="BD14" s="16" t="s">
        <v>1070</v>
      </c>
      <c r="BE14" s="17">
        <f>(A1L223C25 + A1L223C26)</f>
        <v>192553.59999999998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287354</v>
      </c>
      <c r="F15" s="16" t="s">
        <v>174</v>
      </c>
      <c r="G15" s="15">
        <v>268856</v>
      </c>
      <c r="H15" s="16" t="s">
        <v>1071</v>
      </c>
      <c r="I15" s="17">
        <f>(A1L224C1 + A1L224C2)</f>
        <v>556210</v>
      </c>
      <c r="J15" s="16" t="s">
        <v>175</v>
      </c>
      <c r="K15" s="15">
        <v>300256</v>
      </c>
      <c r="L15" s="16" t="s">
        <v>175</v>
      </c>
      <c r="M15" s="15">
        <v>281595</v>
      </c>
      <c r="N15" s="16" t="s">
        <v>1072</v>
      </c>
      <c r="O15" s="17">
        <f>(A1L224C4 + A1L224C5)</f>
        <v>581851</v>
      </c>
      <c r="P15" s="16" t="s">
        <v>176</v>
      </c>
      <c r="Q15" s="15">
        <v>274489</v>
      </c>
      <c r="R15" s="16" t="s">
        <v>176</v>
      </c>
      <c r="S15" s="15">
        <v>263089</v>
      </c>
      <c r="T15" s="16" t="s">
        <v>1073</v>
      </c>
      <c r="U15" s="17">
        <f>(A1L224C7 + A1L224C8)</f>
        <v>537578</v>
      </c>
      <c r="V15" s="16" t="s">
        <v>177</v>
      </c>
      <c r="W15" s="15">
        <v>332417</v>
      </c>
      <c r="X15" s="16" t="s">
        <v>177</v>
      </c>
      <c r="Y15" s="15">
        <v>309934</v>
      </c>
      <c r="Z15" s="16" t="s">
        <v>1074</v>
      </c>
      <c r="AA15" s="17">
        <f>(A1L224C10 + A1L224C11)</f>
        <v>642351</v>
      </c>
      <c r="AB15" s="16" t="s">
        <v>178</v>
      </c>
      <c r="AC15" s="15">
        <v>361936</v>
      </c>
      <c r="AD15" s="16" t="s">
        <v>178</v>
      </c>
      <c r="AE15" s="15">
        <v>336549</v>
      </c>
      <c r="AF15" s="16" t="s">
        <v>1075</v>
      </c>
      <c r="AG15" s="17">
        <f>(A1L224C13 + A1L224C14)</f>
        <v>698485</v>
      </c>
      <c r="AH15" s="16" t="s">
        <v>1076</v>
      </c>
      <c r="AI15" s="17">
        <f>IF(RUN_YEARS &gt; 1,(A1L224C1 + A1L224C4) / 2, 0)</f>
        <v>293805</v>
      </c>
      <c r="AJ15" s="16" t="s">
        <v>1077</v>
      </c>
      <c r="AK15" s="17">
        <f>IF(RUN_YEARS &gt; 1,(A1L224C2 + A1L224C5) / 2, 0)</f>
        <v>275225.5</v>
      </c>
      <c r="AL15" s="16" t="s">
        <v>1078</v>
      </c>
      <c r="AM15" s="17">
        <f>(A1L224C16 + A1L224C17)</f>
        <v>569030.5</v>
      </c>
      <c r="AN15" s="16" t="s">
        <v>1079</v>
      </c>
      <c r="AO15" s="17">
        <f>IF(RUN_YEARS &gt; 2,(A1L224C1 + A1L224C4 + A1L224C7) / 3, 0)</f>
        <v>287366.33333333331</v>
      </c>
      <c r="AP15" s="16" t="s">
        <v>1080</v>
      </c>
      <c r="AQ15" s="17">
        <f>IF(RUN_YEARS &gt; 2,(A1L224C2 + A1L224C5 + A1L224C8) / 3, 0)</f>
        <v>271180</v>
      </c>
      <c r="AR15" s="16" t="s">
        <v>1081</v>
      </c>
      <c r="AS15" s="17">
        <f>(A1L224C19 + A1L224C20)</f>
        <v>558546.33333333326</v>
      </c>
      <c r="AT15" s="16" t="s">
        <v>1082</v>
      </c>
      <c r="AU15" s="17">
        <f>IF(RUN_YEARS &gt; 3,(A1L224C1 + A1L224C4 + A1L224C7 + A1L224C10) / 4, 0)</f>
        <v>298629</v>
      </c>
      <c r="AV15" s="16" t="s">
        <v>1083</v>
      </c>
      <c r="AW15" s="17">
        <f>IF(RUN_YEARS &gt; 3,(A1L224C2 + A1L224C5 + A1L224C8 + A1L224C11) / 4, 0)</f>
        <v>280868.5</v>
      </c>
      <c r="AX15" s="16" t="s">
        <v>1084</v>
      </c>
      <c r="AY15" s="17">
        <f>(A1L224C22 + A1L224C23)</f>
        <v>579497.5</v>
      </c>
      <c r="AZ15" s="16" t="s">
        <v>1085</v>
      </c>
      <c r="BA15" s="17">
        <f>IF(RUN_YEARS &gt; 4,(A1L224C1 + A1L224C4 + A1L224C7 + A1L224C10 + A1L224C13) / 5, 0)</f>
        <v>311290.40000000002</v>
      </c>
      <c r="BB15" s="16" t="s">
        <v>1086</v>
      </c>
      <c r="BC15" s="17">
        <f>IF(RUN_YEARS &gt; 4,(A1L224C2 + A1L224C5 + A1L224C8 + A1L224C11 + A1L224C14) / 5, 0)</f>
        <v>292004.59999999998</v>
      </c>
      <c r="BD15" s="16" t="s">
        <v>1087</v>
      </c>
      <c r="BE15" s="17">
        <f>(A1L224C25 + A1L224C26)</f>
        <v>603295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23456</v>
      </c>
      <c r="F16" s="16" t="s">
        <v>174</v>
      </c>
      <c r="G16" s="15">
        <v>9276</v>
      </c>
      <c r="H16" s="16" t="s">
        <v>1088</v>
      </c>
      <c r="I16" s="17">
        <f>(A1L225C1 + A1L225C2)</f>
        <v>32732</v>
      </c>
      <c r="J16" s="16" t="s">
        <v>175</v>
      </c>
      <c r="K16" s="15">
        <v>23728</v>
      </c>
      <c r="L16" s="16" t="s">
        <v>175</v>
      </c>
      <c r="M16" s="15">
        <v>10029</v>
      </c>
      <c r="N16" s="16" t="s">
        <v>1089</v>
      </c>
      <c r="O16" s="17">
        <f>(A1L225C4 + A1L225C5)</f>
        <v>33757</v>
      </c>
      <c r="P16" s="16" t="s">
        <v>176</v>
      </c>
      <c r="Q16" s="15">
        <v>22548</v>
      </c>
      <c r="R16" s="16" t="s">
        <v>176</v>
      </c>
      <c r="S16" s="15">
        <v>10855</v>
      </c>
      <c r="T16" s="16" t="s">
        <v>1090</v>
      </c>
      <c r="U16" s="17">
        <f>(A1L225C7 + A1L225C8)</f>
        <v>33403</v>
      </c>
      <c r="V16" s="16" t="s">
        <v>177</v>
      </c>
      <c r="W16" s="15">
        <v>25251</v>
      </c>
      <c r="X16" s="16" t="s">
        <v>177</v>
      </c>
      <c r="Y16" s="15">
        <v>11627</v>
      </c>
      <c r="Z16" s="16" t="s">
        <v>1091</v>
      </c>
      <c r="AA16" s="17">
        <f>(A1L225C10 + A1L225C11)</f>
        <v>36878</v>
      </c>
      <c r="AB16" s="16" t="s">
        <v>178</v>
      </c>
      <c r="AC16" s="15">
        <v>24901</v>
      </c>
      <c r="AD16" s="16" t="s">
        <v>178</v>
      </c>
      <c r="AE16" s="15">
        <v>11105</v>
      </c>
      <c r="AF16" s="16" t="s">
        <v>1092</v>
      </c>
      <c r="AG16" s="17">
        <f>(A1L225C13 + A1L225C14)</f>
        <v>36006</v>
      </c>
      <c r="AH16" s="16" t="s">
        <v>1093</v>
      </c>
      <c r="AI16" s="17">
        <f>IF(RUN_YEARS &gt; 1,(A1L225C1 + A1L225C4) / 2, 0)</f>
        <v>23592</v>
      </c>
      <c r="AJ16" s="16" t="s">
        <v>1094</v>
      </c>
      <c r="AK16" s="17">
        <f>IF(RUN_YEARS &gt; 1,(A1L225C2 + A1L225C5) / 2, 0)</f>
        <v>9652.5</v>
      </c>
      <c r="AL16" s="16" t="s">
        <v>1095</v>
      </c>
      <c r="AM16" s="17">
        <f>(A1L225C16 + A1L225C17)</f>
        <v>33244.5</v>
      </c>
      <c r="AN16" s="16" t="s">
        <v>1096</v>
      </c>
      <c r="AO16" s="17">
        <f>IF(RUN_YEARS &gt; 2,(A1L225C1 + A1L225C4 + A1L225C7) / 3, 0)</f>
        <v>23244</v>
      </c>
      <c r="AP16" s="16" t="s">
        <v>1097</v>
      </c>
      <c r="AQ16" s="17">
        <f>IF(RUN_YEARS &gt; 2,(A1L225C2 + A1L225C5 + A1L225C8) / 3, 0)</f>
        <v>10053.333333333334</v>
      </c>
      <c r="AR16" s="16" t="s">
        <v>1098</v>
      </c>
      <c r="AS16" s="17">
        <f>(A1L225C19 + A1L225C20)</f>
        <v>33297.333333333336</v>
      </c>
      <c r="AT16" s="16" t="s">
        <v>1099</v>
      </c>
      <c r="AU16" s="17">
        <f>IF(RUN_YEARS &gt; 3,(A1L225C1 + A1L225C4 + A1L225C7 + A1L225C10) / 4, 0)</f>
        <v>23745.75</v>
      </c>
      <c r="AV16" s="16" t="s">
        <v>1100</v>
      </c>
      <c r="AW16" s="17">
        <f>IF(RUN_YEARS &gt; 3,(A1L225C2 + A1L225C5 + A1L225C8 + A1L225C11) / 4, 0)</f>
        <v>10446.75</v>
      </c>
      <c r="AX16" s="16" t="s">
        <v>1101</v>
      </c>
      <c r="AY16" s="17">
        <f>(A1L225C22 + A1L225C23)</f>
        <v>34192.5</v>
      </c>
      <c r="AZ16" s="16" t="s">
        <v>1102</v>
      </c>
      <c r="BA16" s="17">
        <f>IF(RUN_YEARS &gt; 4,(A1L225C1 + A1L225C4 + A1L225C7 + A1L225C10 + A1L225C13) / 5, 0)</f>
        <v>23976.799999999999</v>
      </c>
      <c r="BB16" s="16" t="s">
        <v>1103</v>
      </c>
      <c r="BC16" s="17">
        <f>IF(RUN_YEARS &gt; 4,(A1L225C2 + A1L225C5 + A1L225C8 + A1L225C11 + A1L225C14) / 5, 0)</f>
        <v>10578.4</v>
      </c>
      <c r="BD16" s="16" t="s">
        <v>1104</v>
      </c>
      <c r="BE16" s="17">
        <f>(A1L225C25 + A1L225C26)</f>
        <v>34555.199999999997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3728</v>
      </c>
      <c r="F17" s="16" t="s">
        <v>174</v>
      </c>
      <c r="G17" s="15">
        <v>3787</v>
      </c>
      <c r="H17" s="16" t="s">
        <v>1105</v>
      </c>
      <c r="I17" s="17">
        <f>(A1L226C1 + A1L226C2)</f>
        <v>7515</v>
      </c>
      <c r="J17" s="16" t="s">
        <v>175</v>
      </c>
      <c r="K17" s="15">
        <v>3611</v>
      </c>
      <c r="L17" s="16" t="s">
        <v>175</v>
      </c>
      <c r="M17" s="15">
        <v>3707</v>
      </c>
      <c r="N17" s="16" t="s">
        <v>1106</v>
      </c>
      <c r="O17" s="17">
        <f>(A1L226C4 + A1L226C5)</f>
        <v>7318</v>
      </c>
      <c r="P17" s="16" t="s">
        <v>176</v>
      </c>
      <c r="Q17" s="15">
        <v>3548</v>
      </c>
      <c r="R17" s="16" t="s">
        <v>176</v>
      </c>
      <c r="S17" s="15">
        <v>3464</v>
      </c>
      <c r="T17" s="16" t="s">
        <v>1107</v>
      </c>
      <c r="U17" s="17">
        <f>(A1L226C7 + A1L226C8)</f>
        <v>7012</v>
      </c>
      <c r="V17" s="16" t="s">
        <v>177</v>
      </c>
      <c r="W17" s="15">
        <v>2632</v>
      </c>
      <c r="X17" s="16" t="s">
        <v>177</v>
      </c>
      <c r="Y17" s="15">
        <v>2546</v>
      </c>
      <c r="Z17" s="16" t="s">
        <v>1108</v>
      </c>
      <c r="AA17" s="17">
        <f>(A1L226C10 + A1L226C11)</f>
        <v>5178</v>
      </c>
      <c r="AB17" s="16" t="s">
        <v>178</v>
      </c>
      <c r="AC17" s="15">
        <v>1918</v>
      </c>
      <c r="AD17" s="16" t="s">
        <v>178</v>
      </c>
      <c r="AE17" s="15">
        <v>1793</v>
      </c>
      <c r="AF17" s="16" t="s">
        <v>1109</v>
      </c>
      <c r="AG17" s="17">
        <f>(A1L226C13 + A1L226C14)</f>
        <v>3711</v>
      </c>
      <c r="AH17" s="16" t="s">
        <v>1110</v>
      </c>
      <c r="AI17" s="17">
        <f>IF(RUN_YEARS &gt; 1,(A1L226C1 + A1L226C4) / 2, 0)</f>
        <v>3669.5</v>
      </c>
      <c r="AJ17" s="16" t="s">
        <v>1111</v>
      </c>
      <c r="AK17" s="17">
        <f>IF(RUN_YEARS &gt; 1,(A1L226C2 + A1L226C5) / 2, 0)</f>
        <v>3747</v>
      </c>
      <c r="AL17" s="16" t="s">
        <v>1112</v>
      </c>
      <c r="AM17" s="17">
        <f>(A1L226C16 + A1L226C17)</f>
        <v>7416.5</v>
      </c>
      <c r="AN17" s="16" t="s">
        <v>1113</v>
      </c>
      <c r="AO17" s="17">
        <f>IF(RUN_YEARS &gt; 2,(A1L226C1 + A1L226C4 + A1L226C7) / 3, 0)</f>
        <v>3629</v>
      </c>
      <c r="AP17" s="16" t="s">
        <v>1114</v>
      </c>
      <c r="AQ17" s="17">
        <f>IF(RUN_YEARS &gt; 2,(A1L226C2 + A1L226C5 + A1L226C8) / 3, 0)</f>
        <v>3652.6666666666665</v>
      </c>
      <c r="AR17" s="16" t="s">
        <v>1115</v>
      </c>
      <c r="AS17" s="17">
        <f>(A1L226C19 + A1L226C20)</f>
        <v>7281.6666666666661</v>
      </c>
      <c r="AT17" s="16" t="s">
        <v>1116</v>
      </c>
      <c r="AU17" s="17">
        <f>IF(RUN_YEARS &gt; 3,(A1L226C1 + A1L226C4 + A1L226C7 + A1L226C10) / 4, 0)</f>
        <v>3379.75</v>
      </c>
      <c r="AV17" s="16" t="s">
        <v>1117</v>
      </c>
      <c r="AW17" s="17">
        <f>IF(RUN_YEARS &gt; 3,(A1L226C2 + A1L226C5 + A1L226C8 + A1L226C11) / 4, 0)</f>
        <v>3376</v>
      </c>
      <c r="AX17" s="16" t="s">
        <v>1118</v>
      </c>
      <c r="AY17" s="17">
        <f>(A1L226C22 + A1L226C23)</f>
        <v>6755.75</v>
      </c>
      <c r="AZ17" s="16" t="s">
        <v>1119</v>
      </c>
      <c r="BA17" s="17">
        <f>IF(RUN_YEARS &gt; 4,(A1L226C1 + A1L226C4 + A1L226C7 + A1L226C10 + A1L226C13) / 5, 0)</f>
        <v>3087.4</v>
      </c>
      <c r="BB17" s="16" t="s">
        <v>1120</v>
      </c>
      <c r="BC17" s="17">
        <f>IF(RUN_YEARS &gt; 4,(A1L226C2 + A1L226C5 + A1L226C8 + A1L226C11 + A1L226C14) / 5, 0)</f>
        <v>3059.4</v>
      </c>
      <c r="BD17" s="16" t="s">
        <v>1121</v>
      </c>
      <c r="BE17" s="17">
        <f>(A1L226C25 + A1L226C26)</f>
        <v>6146.8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1013167</v>
      </c>
      <c r="F18" s="16" t="s">
        <v>174</v>
      </c>
      <c r="G18" s="15">
        <v>81011</v>
      </c>
      <c r="H18" s="16" t="s">
        <v>1122</v>
      </c>
      <c r="I18" s="17">
        <f>(A1L227C1 + A1L227C2)</f>
        <v>1094178</v>
      </c>
      <c r="J18" s="16" t="s">
        <v>175</v>
      </c>
      <c r="K18" s="15">
        <v>971342</v>
      </c>
      <c r="L18" s="16" t="s">
        <v>175</v>
      </c>
      <c r="M18" s="15">
        <v>89754</v>
      </c>
      <c r="N18" s="16" t="s">
        <v>1123</v>
      </c>
      <c r="O18" s="17">
        <f>(A1L227C4 + A1L227C5)</f>
        <v>1061096</v>
      </c>
      <c r="P18" s="16" t="s">
        <v>176</v>
      </c>
      <c r="Q18" s="15">
        <v>998264</v>
      </c>
      <c r="R18" s="16" t="s">
        <v>176</v>
      </c>
      <c r="S18" s="15">
        <v>98255</v>
      </c>
      <c r="T18" s="16" t="s">
        <v>1124</v>
      </c>
      <c r="U18" s="17">
        <f>(A1L227C7 + A1L227C8)</f>
        <v>1096519</v>
      </c>
      <c r="V18" s="16" t="s">
        <v>177</v>
      </c>
      <c r="W18" s="15">
        <v>987077</v>
      </c>
      <c r="X18" s="16" t="s">
        <v>177</v>
      </c>
      <c r="Y18" s="15">
        <v>93617</v>
      </c>
      <c r="Z18" s="16" t="s">
        <v>1125</v>
      </c>
      <c r="AA18" s="17">
        <f>(A1L227C10 + A1L227C11)</f>
        <v>1080694</v>
      </c>
      <c r="AB18" s="16" t="s">
        <v>178</v>
      </c>
      <c r="AC18" s="15">
        <v>936326</v>
      </c>
      <c r="AD18" s="16" t="s">
        <v>178</v>
      </c>
      <c r="AE18" s="15">
        <v>85951</v>
      </c>
      <c r="AF18" s="16" t="s">
        <v>1126</v>
      </c>
      <c r="AG18" s="17">
        <f>(A1L227C13 + A1L227C14)</f>
        <v>1022277</v>
      </c>
      <c r="AH18" s="16" t="s">
        <v>1127</v>
      </c>
      <c r="AI18" s="17">
        <f>IF(RUN_YEARS &gt; 1,(A1L227C1 + A1L227C4) / 2, 0)</f>
        <v>992254.5</v>
      </c>
      <c r="AJ18" s="16" t="s">
        <v>1128</v>
      </c>
      <c r="AK18" s="17">
        <f>IF(RUN_YEARS &gt; 1,(A1L227C2 + A1L227C5) / 2, 0)</f>
        <v>85382.5</v>
      </c>
      <c r="AL18" s="16" t="s">
        <v>1129</v>
      </c>
      <c r="AM18" s="17">
        <f>(A1L227C16 + A1L227C17)</f>
        <v>1077637</v>
      </c>
      <c r="AN18" s="16" t="s">
        <v>1130</v>
      </c>
      <c r="AO18" s="17">
        <f>IF(RUN_YEARS &gt; 2,(A1L227C1 + A1L227C4 + A1L227C7) / 3, 0)</f>
        <v>994257.66666666663</v>
      </c>
      <c r="AP18" s="16" t="s">
        <v>1131</v>
      </c>
      <c r="AQ18" s="17">
        <f>IF(RUN_YEARS &gt; 2,(A1L227C2 + A1L227C5 + A1L227C8) / 3, 0)</f>
        <v>89673.333333333328</v>
      </c>
      <c r="AR18" s="16" t="s">
        <v>1132</v>
      </c>
      <c r="AS18" s="17">
        <f>(A1L227C19 + A1L227C20)</f>
        <v>1083931</v>
      </c>
      <c r="AT18" s="16" t="s">
        <v>1133</v>
      </c>
      <c r="AU18" s="17">
        <f>IF(RUN_YEARS &gt; 3,(A1L227C1 + A1L227C4 + A1L227C7 + A1L227C10) / 4, 0)</f>
        <v>992462.5</v>
      </c>
      <c r="AV18" s="16" t="s">
        <v>1134</v>
      </c>
      <c r="AW18" s="17">
        <f>IF(RUN_YEARS &gt; 3,(A1L227C2 + A1L227C5 + A1L227C8 + A1L227C11) / 4, 0)</f>
        <v>90659.25</v>
      </c>
      <c r="AX18" s="16" t="s">
        <v>1135</v>
      </c>
      <c r="AY18" s="17">
        <f>(A1L227C22 + A1L227C23)</f>
        <v>1083121.75</v>
      </c>
      <c r="AZ18" s="16" t="s">
        <v>1136</v>
      </c>
      <c r="BA18" s="17">
        <f>IF(RUN_YEARS &gt; 4,(A1L227C1 + A1L227C4 + A1L227C7 + A1L227C10 + A1L227C13) / 5, 0)</f>
        <v>981235.19999999995</v>
      </c>
      <c r="BB18" s="16" t="s">
        <v>1137</v>
      </c>
      <c r="BC18" s="17">
        <f>IF(RUN_YEARS &gt; 4,(A1L227C2 + A1L227C5 + A1L227C8 + A1L227C11 + A1L227C14) / 5, 0)</f>
        <v>89717.6</v>
      </c>
      <c r="BD18" s="16" t="s">
        <v>1138</v>
      </c>
      <c r="BE18" s="17">
        <f>(A1L227C25 + A1L227C26)</f>
        <v>1070952.8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533865</v>
      </c>
      <c r="F19" s="16" t="s">
        <v>174</v>
      </c>
      <c r="G19" s="15">
        <v>317895</v>
      </c>
      <c r="H19" s="16" t="s">
        <v>1139</v>
      </c>
      <c r="I19" s="17">
        <f>(A1L228C1 + A1L228C2)</f>
        <v>851760</v>
      </c>
      <c r="J19" s="16" t="s">
        <v>175</v>
      </c>
      <c r="K19" s="15">
        <v>551321</v>
      </c>
      <c r="L19" s="16" t="s">
        <v>175</v>
      </c>
      <c r="M19" s="15">
        <v>328657</v>
      </c>
      <c r="N19" s="16" t="s">
        <v>1140</v>
      </c>
      <c r="O19" s="17">
        <f>(A1L228C4 + A1L228C5)</f>
        <v>879978</v>
      </c>
      <c r="P19" s="16" t="s">
        <v>176</v>
      </c>
      <c r="Q19" s="15">
        <v>590170</v>
      </c>
      <c r="R19" s="16" t="s">
        <v>176</v>
      </c>
      <c r="S19" s="15">
        <v>339901</v>
      </c>
      <c r="T19" s="16" t="s">
        <v>1141</v>
      </c>
      <c r="U19" s="17">
        <f>(A1L228C7 + A1L228C8)</f>
        <v>930071</v>
      </c>
      <c r="V19" s="16" t="s">
        <v>177</v>
      </c>
      <c r="W19" s="15">
        <v>568295</v>
      </c>
      <c r="X19" s="16" t="s">
        <v>177</v>
      </c>
      <c r="Y19" s="15">
        <v>324739</v>
      </c>
      <c r="Z19" s="16" t="s">
        <v>1142</v>
      </c>
      <c r="AA19" s="17">
        <f>(A1L228C10 + A1L228C11)</f>
        <v>893034</v>
      </c>
      <c r="AB19" s="16" t="s">
        <v>178</v>
      </c>
      <c r="AC19" s="15">
        <v>526217</v>
      </c>
      <c r="AD19" s="16" t="s">
        <v>178</v>
      </c>
      <c r="AE19" s="15">
        <v>305876</v>
      </c>
      <c r="AF19" s="16" t="s">
        <v>1143</v>
      </c>
      <c r="AG19" s="17">
        <f>(A1L228C13 + A1L228C14)</f>
        <v>832093</v>
      </c>
      <c r="AH19" s="16" t="s">
        <v>1144</v>
      </c>
      <c r="AI19" s="17">
        <f>IF(RUN_YEARS &gt; 1,(A1L228C1 + A1L228C4) / 2, 0)</f>
        <v>542593</v>
      </c>
      <c r="AJ19" s="16" t="s">
        <v>1145</v>
      </c>
      <c r="AK19" s="17">
        <f>IF(RUN_YEARS &gt; 1,(A1L228C2 + A1L228C5) / 2, 0)</f>
        <v>323276</v>
      </c>
      <c r="AL19" s="16" t="s">
        <v>1146</v>
      </c>
      <c r="AM19" s="17">
        <f>(A1L228C16 + A1L228C17)</f>
        <v>865869</v>
      </c>
      <c r="AN19" s="16" t="s">
        <v>1147</v>
      </c>
      <c r="AO19" s="17">
        <f>IF(RUN_YEARS &gt; 2,(A1L228C1 + A1L228C4 + A1L228C7) / 3, 0)</f>
        <v>558452</v>
      </c>
      <c r="AP19" s="16" t="s">
        <v>1148</v>
      </c>
      <c r="AQ19" s="17">
        <f>IF(RUN_YEARS &gt; 2,(A1L228C2 + A1L228C5 + A1L228C8) / 3, 0)</f>
        <v>328817.66666666669</v>
      </c>
      <c r="AR19" s="16" t="s">
        <v>1149</v>
      </c>
      <c r="AS19" s="17">
        <f>(A1L228C19 + A1L228C20)</f>
        <v>887269.66666666674</v>
      </c>
      <c r="AT19" s="16" t="s">
        <v>1150</v>
      </c>
      <c r="AU19" s="17">
        <f>IF(RUN_YEARS &gt; 3,(A1L228C1 + A1L228C4 + A1L228C7 + A1L228C10) / 4, 0)</f>
        <v>560912.75</v>
      </c>
      <c r="AV19" s="16" t="s">
        <v>1151</v>
      </c>
      <c r="AW19" s="17">
        <f>IF(RUN_YEARS &gt; 3,(A1L228C2 + A1L228C5 + A1L228C8 + A1L228C11) / 4, 0)</f>
        <v>327798</v>
      </c>
      <c r="AX19" s="16" t="s">
        <v>1152</v>
      </c>
      <c r="AY19" s="17">
        <f>(A1L228C22 + A1L228C23)</f>
        <v>888710.75</v>
      </c>
      <c r="AZ19" s="16" t="s">
        <v>1153</v>
      </c>
      <c r="BA19" s="17">
        <f>IF(RUN_YEARS &gt; 4,(A1L228C1 + A1L228C4 + A1L228C7 + A1L228C10 + A1L228C13) / 5, 0)</f>
        <v>553973.6</v>
      </c>
      <c r="BB19" s="16" t="s">
        <v>1154</v>
      </c>
      <c r="BC19" s="17">
        <f>IF(RUN_YEARS &gt; 4,(A1L228C2 + A1L228C5 + A1L228C8 + A1L228C11 + A1L228C14) / 5, 0)</f>
        <v>323413.59999999998</v>
      </c>
      <c r="BD19" s="16" t="s">
        <v>1155</v>
      </c>
      <c r="BE19" s="17">
        <f>(A1L228C25 + A1L228C26)</f>
        <v>877387.2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643</v>
      </c>
      <c r="F20" s="16" t="s">
        <v>174</v>
      </c>
      <c r="G20" s="15">
        <v>675</v>
      </c>
      <c r="H20" s="16" t="s">
        <v>1156</v>
      </c>
      <c r="I20" s="17">
        <f>(A1L229C1 + A1L229C2)</f>
        <v>1318</v>
      </c>
      <c r="J20" s="16" t="s">
        <v>175</v>
      </c>
      <c r="K20" s="15">
        <v>639</v>
      </c>
      <c r="L20" s="16" t="s">
        <v>175</v>
      </c>
      <c r="M20" s="15">
        <v>497</v>
      </c>
      <c r="N20" s="16" t="s">
        <v>1157</v>
      </c>
      <c r="O20" s="17">
        <f>(A1L229C4 + A1L229C5)</f>
        <v>1136</v>
      </c>
      <c r="P20" s="16" t="s">
        <v>176</v>
      </c>
      <c r="Q20" s="15">
        <v>212</v>
      </c>
      <c r="R20" s="16" t="s">
        <v>176</v>
      </c>
      <c r="S20" s="15">
        <v>228</v>
      </c>
      <c r="T20" s="16" t="s">
        <v>1158</v>
      </c>
      <c r="U20" s="17">
        <f>(A1L229C7 + A1L229C8)</f>
        <v>440</v>
      </c>
      <c r="V20" s="16" t="s">
        <v>177</v>
      </c>
      <c r="W20" s="15">
        <v>66</v>
      </c>
      <c r="X20" s="16" t="s">
        <v>177</v>
      </c>
      <c r="Y20" s="15">
        <v>78</v>
      </c>
      <c r="Z20" s="16" t="s">
        <v>1159</v>
      </c>
      <c r="AA20" s="17">
        <f>(A1L229C10 + A1L229C11)</f>
        <v>144</v>
      </c>
      <c r="AB20" s="16" t="s">
        <v>178</v>
      </c>
      <c r="AC20" s="15">
        <v>11</v>
      </c>
      <c r="AD20" s="16" t="s">
        <v>178</v>
      </c>
      <c r="AE20" s="15">
        <v>55</v>
      </c>
      <c r="AF20" s="16" t="s">
        <v>1160</v>
      </c>
      <c r="AG20" s="17">
        <f>(A1L229C13 + A1L229C14)</f>
        <v>66</v>
      </c>
      <c r="AH20" s="16" t="s">
        <v>1161</v>
      </c>
      <c r="AI20" s="17">
        <f>IF(RUN_YEARS &gt; 1,(A1L229C1 + A1L229C4) / 2, 0)</f>
        <v>641</v>
      </c>
      <c r="AJ20" s="16" t="s">
        <v>1162</v>
      </c>
      <c r="AK20" s="17">
        <f>IF(RUN_YEARS &gt; 1,(A1L229C2 + A1L229C5) / 2, 0)</f>
        <v>586</v>
      </c>
      <c r="AL20" s="16" t="s">
        <v>1163</v>
      </c>
      <c r="AM20" s="17">
        <f>(A1L229C16 + A1L229C17)</f>
        <v>1227</v>
      </c>
      <c r="AN20" s="16" t="s">
        <v>1164</v>
      </c>
      <c r="AO20" s="17">
        <f>IF(RUN_YEARS &gt; 2,(A1L229C1 + A1L229C4 + A1L229C7) / 3, 0)</f>
        <v>498</v>
      </c>
      <c r="AP20" s="16" t="s">
        <v>1165</v>
      </c>
      <c r="AQ20" s="17">
        <f>IF(RUN_YEARS &gt; 2,(A1L229C2 + A1L229C5 + A1L229C8) / 3, 0)</f>
        <v>466.66666666666669</v>
      </c>
      <c r="AR20" s="16" t="s">
        <v>1166</v>
      </c>
      <c r="AS20" s="17">
        <f>(A1L229C19 + A1L229C20)</f>
        <v>964.66666666666674</v>
      </c>
      <c r="AT20" s="16" t="s">
        <v>1167</v>
      </c>
      <c r="AU20" s="17">
        <f>IF(RUN_YEARS &gt; 3,(A1L229C1 + A1L229C4 + A1L229C7 + A1L229C10) / 4, 0)</f>
        <v>390</v>
      </c>
      <c r="AV20" s="16" t="s">
        <v>1168</v>
      </c>
      <c r="AW20" s="17">
        <f>IF(RUN_YEARS &gt; 3,(A1L229C2 + A1L229C5 + A1L229C8 + A1L229C11) / 4, 0)</f>
        <v>369.5</v>
      </c>
      <c r="AX20" s="16" t="s">
        <v>1169</v>
      </c>
      <c r="AY20" s="17">
        <f>(A1L229C22 + A1L229C23)</f>
        <v>759.5</v>
      </c>
      <c r="AZ20" s="16" t="s">
        <v>1170</v>
      </c>
      <c r="BA20" s="17">
        <f>IF(RUN_YEARS &gt; 4,(A1L229C1 + A1L229C4 + A1L229C7 + A1L229C10 + A1L229C13) / 5, 0)</f>
        <v>314.2</v>
      </c>
      <c r="BB20" s="16" t="s">
        <v>1171</v>
      </c>
      <c r="BC20" s="17">
        <f>IF(RUN_YEARS &gt; 4,(A1L229C2 + A1L229C5 + A1L229C8 + A1L229C11 + A1L229C14) / 5, 0)</f>
        <v>306.60000000000002</v>
      </c>
      <c r="BD20" s="16" t="s">
        <v>1172</v>
      </c>
      <c r="BE20" s="17">
        <f>(A1L229C25 + A1L229C26)</f>
        <v>620.79999999999995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95657</v>
      </c>
      <c r="F21" s="16" t="s">
        <v>174</v>
      </c>
      <c r="G21" s="15">
        <v>84419</v>
      </c>
      <c r="H21" s="16" t="s">
        <v>1173</v>
      </c>
      <c r="I21" s="17">
        <f>(A1L230C1 + A1L230C2)</f>
        <v>180076</v>
      </c>
      <c r="J21" s="16" t="s">
        <v>175</v>
      </c>
      <c r="K21" s="15">
        <v>95368</v>
      </c>
      <c r="L21" s="16" t="s">
        <v>175</v>
      </c>
      <c r="M21" s="15">
        <v>85116</v>
      </c>
      <c r="N21" s="16" t="s">
        <v>1174</v>
      </c>
      <c r="O21" s="17">
        <f>(A1L230C4 + A1L230C5)</f>
        <v>180484</v>
      </c>
      <c r="P21" s="16" t="s">
        <v>176</v>
      </c>
      <c r="Q21" s="15">
        <v>88721</v>
      </c>
      <c r="R21" s="16" t="s">
        <v>176</v>
      </c>
      <c r="S21" s="15">
        <v>80361</v>
      </c>
      <c r="T21" s="16" t="s">
        <v>1175</v>
      </c>
      <c r="U21" s="17">
        <f>(A1L230C7 + A1L230C8)</f>
        <v>169082</v>
      </c>
      <c r="V21" s="16" t="s">
        <v>177</v>
      </c>
      <c r="W21" s="15">
        <v>90354</v>
      </c>
      <c r="X21" s="16" t="s">
        <v>177</v>
      </c>
      <c r="Y21" s="15">
        <v>82144</v>
      </c>
      <c r="Z21" s="16" t="s">
        <v>1176</v>
      </c>
      <c r="AA21" s="17">
        <f>(A1L230C10 + A1L230C11)</f>
        <v>172498</v>
      </c>
      <c r="AB21" s="16" t="s">
        <v>178</v>
      </c>
      <c r="AC21" s="15">
        <v>97094</v>
      </c>
      <c r="AD21" s="16" t="s">
        <v>178</v>
      </c>
      <c r="AE21" s="15">
        <v>84295</v>
      </c>
      <c r="AF21" s="16" t="s">
        <v>1177</v>
      </c>
      <c r="AG21" s="17">
        <f>(A1L230C13 + A1L230C14)</f>
        <v>181389</v>
      </c>
      <c r="AH21" s="16" t="s">
        <v>1178</v>
      </c>
      <c r="AI21" s="17">
        <f>IF(RUN_YEARS &gt; 1,(A1L230C1 + A1L230C4) / 2, 0)</f>
        <v>95512.5</v>
      </c>
      <c r="AJ21" s="16" t="s">
        <v>1179</v>
      </c>
      <c r="AK21" s="17">
        <f>IF(RUN_YEARS &gt; 1,(A1L230C2 + A1L230C5) / 2, 0)</f>
        <v>84767.5</v>
      </c>
      <c r="AL21" s="16" t="s">
        <v>1180</v>
      </c>
      <c r="AM21" s="17">
        <f>(A1L230C16 + A1L230C17)</f>
        <v>180280</v>
      </c>
      <c r="AN21" s="16" t="s">
        <v>1181</v>
      </c>
      <c r="AO21" s="17">
        <f>IF(RUN_YEARS &gt; 2,(A1L230C1 + A1L230C4 + A1L230C7) / 3, 0)</f>
        <v>93248.666666666672</v>
      </c>
      <c r="AP21" s="16" t="s">
        <v>1182</v>
      </c>
      <c r="AQ21" s="17">
        <f>IF(RUN_YEARS &gt; 2,(A1L230C2 + A1L230C5 + A1L230C8) / 3, 0)</f>
        <v>83298.666666666672</v>
      </c>
      <c r="AR21" s="16" t="s">
        <v>1183</v>
      </c>
      <c r="AS21" s="17">
        <f>(A1L230C19 + A1L230C20)</f>
        <v>176547.33333333334</v>
      </c>
      <c r="AT21" s="16" t="s">
        <v>1184</v>
      </c>
      <c r="AU21" s="17">
        <f>IF(RUN_YEARS &gt; 3,(A1L230C1 + A1L230C4 + A1L230C7 + A1L230C10) / 4, 0)</f>
        <v>92525</v>
      </c>
      <c r="AV21" s="16" t="s">
        <v>1185</v>
      </c>
      <c r="AW21" s="17">
        <f>IF(RUN_YEARS &gt; 3,(A1L230C2 + A1L230C5 + A1L230C8 + A1L230C11) / 4, 0)</f>
        <v>83010</v>
      </c>
      <c r="AX21" s="16" t="s">
        <v>1186</v>
      </c>
      <c r="AY21" s="17">
        <f>(A1L230C22 + A1L230C23)</f>
        <v>175535</v>
      </c>
      <c r="AZ21" s="16" t="s">
        <v>1187</v>
      </c>
      <c r="BA21" s="17">
        <f>IF(RUN_YEARS &gt; 4,(A1L230C1 + A1L230C4 + A1L230C7 + A1L230C10 + A1L230C13) / 5, 0)</f>
        <v>93438.8</v>
      </c>
      <c r="BB21" s="16" t="s">
        <v>1188</v>
      </c>
      <c r="BC21" s="17">
        <f>IF(RUN_YEARS &gt; 4,(A1L230C2 + A1L230C5 + A1L230C8 + A1L230C11 + A1L230C14) / 5, 0)</f>
        <v>83267</v>
      </c>
      <c r="BD21" s="16" t="s">
        <v>1189</v>
      </c>
      <c r="BE21" s="17">
        <f>(A1L230C25 + A1L230C26)</f>
        <v>176705.8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254469</v>
      </c>
      <c r="F22" s="16" t="s">
        <v>174</v>
      </c>
      <c r="G22" s="15">
        <v>257568</v>
      </c>
      <c r="H22" s="16" t="s">
        <v>1190</v>
      </c>
      <c r="I22" s="17">
        <f>(A1L231C1 + A1L231C2)</f>
        <v>512037</v>
      </c>
      <c r="J22" s="16" t="s">
        <v>175</v>
      </c>
      <c r="K22" s="15">
        <v>263553</v>
      </c>
      <c r="L22" s="16" t="s">
        <v>175</v>
      </c>
      <c r="M22" s="15">
        <v>265228</v>
      </c>
      <c r="N22" s="16" t="s">
        <v>1191</v>
      </c>
      <c r="O22" s="17">
        <f>(A1L231C4 + A1L231C5)</f>
        <v>528781</v>
      </c>
      <c r="P22" s="16" t="s">
        <v>176</v>
      </c>
      <c r="Q22" s="15">
        <v>258875</v>
      </c>
      <c r="R22" s="16" t="s">
        <v>176</v>
      </c>
      <c r="S22" s="15">
        <v>262165</v>
      </c>
      <c r="T22" s="16" t="s">
        <v>1192</v>
      </c>
      <c r="U22" s="17">
        <f>(A1L231C7 + A1L231C8)</f>
        <v>521040</v>
      </c>
      <c r="V22" s="16" t="s">
        <v>177</v>
      </c>
      <c r="W22" s="15">
        <v>276227</v>
      </c>
      <c r="X22" s="16" t="s">
        <v>177</v>
      </c>
      <c r="Y22" s="15">
        <v>280698</v>
      </c>
      <c r="Z22" s="16" t="s">
        <v>1193</v>
      </c>
      <c r="AA22" s="17">
        <f>(A1L231C10 + A1L231C11)</f>
        <v>556925</v>
      </c>
      <c r="AB22" s="16" t="s">
        <v>178</v>
      </c>
      <c r="AC22" s="15">
        <v>279690</v>
      </c>
      <c r="AD22" s="16" t="s">
        <v>178</v>
      </c>
      <c r="AE22" s="15">
        <v>283065</v>
      </c>
      <c r="AF22" s="16" t="s">
        <v>1194</v>
      </c>
      <c r="AG22" s="17">
        <f>(A1L231C13 + A1L231C14)</f>
        <v>562755</v>
      </c>
      <c r="AH22" s="16" t="s">
        <v>1195</v>
      </c>
      <c r="AI22" s="17">
        <f>IF(RUN_YEARS &gt; 1,(A1L231C1 + A1L231C4) / 2, 0)</f>
        <v>259011</v>
      </c>
      <c r="AJ22" s="16" t="s">
        <v>1196</v>
      </c>
      <c r="AK22" s="17">
        <f>IF(RUN_YEARS &gt; 1,(A1L231C2 + A1L231C5) / 2, 0)</f>
        <v>261398</v>
      </c>
      <c r="AL22" s="16" t="s">
        <v>1197</v>
      </c>
      <c r="AM22" s="17">
        <f>(A1L231C16 + A1L231C17)</f>
        <v>520409</v>
      </c>
      <c r="AN22" s="16" t="s">
        <v>1198</v>
      </c>
      <c r="AO22" s="17">
        <f>IF(RUN_YEARS &gt; 2,(A1L231C1 + A1L231C4 + A1L231C7) / 3, 0)</f>
        <v>258965.66666666666</v>
      </c>
      <c r="AP22" s="16" t="s">
        <v>1199</v>
      </c>
      <c r="AQ22" s="17">
        <f>IF(RUN_YEARS &gt; 2,(A1L231C2 + A1L231C5 + A1L231C8) / 3, 0)</f>
        <v>261653.66666666666</v>
      </c>
      <c r="AR22" s="16" t="s">
        <v>1200</v>
      </c>
      <c r="AS22" s="17">
        <f>(A1L231C19 + A1L231C20)</f>
        <v>520619.33333333331</v>
      </c>
      <c r="AT22" s="16" t="s">
        <v>1201</v>
      </c>
      <c r="AU22" s="17">
        <f>IF(RUN_YEARS &gt; 3,(A1L231C1 + A1L231C4 + A1L231C7 + A1L231C10) / 4, 0)</f>
        <v>263281</v>
      </c>
      <c r="AV22" s="16" t="s">
        <v>1202</v>
      </c>
      <c r="AW22" s="17">
        <f>IF(RUN_YEARS &gt; 3,(A1L231C2 + A1L231C5 + A1L231C8 + A1L231C11) / 4, 0)</f>
        <v>266414.75</v>
      </c>
      <c r="AX22" s="16" t="s">
        <v>1203</v>
      </c>
      <c r="AY22" s="17">
        <f>(A1L231C22 + A1L231C23)</f>
        <v>529695.75</v>
      </c>
      <c r="AZ22" s="16" t="s">
        <v>1204</v>
      </c>
      <c r="BA22" s="17">
        <f>IF(RUN_YEARS &gt; 4,(A1L231C1 + A1L231C4 + A1L231C7 + A1L231C10 + A1L231C13) / 5, 0)</f>
        <v>266562.8</v>
      </c>
      <c r="BB22" s="16" t="s">
        <v>1205</v>
      </c>
      <c r="BC22" s="17">
        <f>IF(RUN_YEARS &gt; 4,(A1L231C2 + A1L231C5 + A1L231C8 + A1L231C11 + A1L231C14) / 5, 0)</f>
        <v>269744.8</v>
      </c>
      <c r="BD22" s="16" t="s">
        <v>1206</v>
      </c>
      <c r="BE22" s="17">
        <f>(A1L231C25 + A1L231C26)</f>
        <v>536307.6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720645</v>
      </c>
      <c r="F23" s="16" t="s">
        <v>174</v>
      </c>
      <c r="G23" s="15">
        <v>737305</v>
      </c>
      <c r="H23" s="16" t="s">
        <v>1207</v>
      </c>
      <c r="I23" s="17">
        <f>(A1L232C1 + A1L232C2)</f>
        <v>1457950</v>
      </c>
      <c r="J23" s="16" t="s">
        <v>175</v>
      </c>
      <c r="K23" s="15">
        <v>679940</v>
      </c>
      <c r="L23" s="16" t="s">
        <v>175</v>
      </c>
      <c r="M23" s="15">
        <v>695584</v>
      </c>
      <c r="N23" s="16" t="s">
        <v>1208</v>
      </c>
      <c r="O23" s="17">
        <f>(A1L232C4 + A1L232C5)</f>
        <v>1375524</v>
      </c>
      <c r="P23" s="16" t="s">
        <v>176</v>
      </c>
      <c r="Q23" s="15">
        <v>689144</v>
      </c>
      <c r="R23" s="16" t="s">
        <v>176</v>
      </c>
      <c r="S23" s="15">
        <v>710714</v>
      </c>
      <c r="T23" s="16" t="s">
        <v>1209</v>
      </c>
      <c r="U23" s="17">
        <f>(A1L232C7 + A1L232C8)</f>
        <v>1399858</v>
      </c>
      <c r="V23" s="16" t="s">
        <v>177</v>
      </c>
      <c r="W23" s="15">
        <v>806241</v>
      </c>
      <c r="X23" s="16" t="s">
        <v>177</v>
      </c>
      <c r="Y23" s="15">
        <v>807566</v>
      </c>
      <c r="Z23" s="16" t="s">
        <v>1210</v>
      </c>
      <c r="AA23" s="17">
        <f>(A1L232C10 + A1L232C11)</f>
        <v>1613807</v>
      </c>
      <c r="AB23" s="16" t="s">
        <v>178</v>
      </c>
      <c r="AC23" s="15">
        <v>775712</v>
      </c>
      <c r="AD23" s="16" t="s">
        <v>178</v>
      </c>
      <c r="AE23" s="15">
        <v>779178</v>
      </c>
      <c r="AF23" s="16" t="s">
        <v>1211</v>
      </c>
      <c r="AG23" s="17">
        <f>(A1L232C13 + A1L232C14)</f>
        <v>1554890</v>
      </c>
      <c r="AH23" s="16" t="s">
        <v>1212</v>
      </c>
      <c r="AI23" s="17">
        <f>IF(RUN_YEARS &gt; 1,(A1L232C1 + A1L232C4) / 2, 0)</f>
        <v>700292.5</v>
      </c>
      <c r="AJ23" s="16" t="s">
        <v>1213</v>
      </c>
      <c r="AK23" s="17">
        <f>IF(RUN_YEARS &gt; 1,(A1L232C2 + A1L232C5) / 2, 0)</f>
        <v>716444.5</v>
      </c>
      <c r="AL23" s="16" t="s">
        <v>1214</v>
      </c>
      <c r="AM23" s="17">
        <f>(A1L232C16 + A1L232C17)</f>
        <v>1416737</v>
      </c>
      <c r="AN23" s="16" t="s">
        <v>1215</v>
      </c>
      <c r="AO23" s="17">
        <f>IF(RUN_YEARS &gt; 2,(A1L232C1 + A1L232C4 + A1L232C7) / 3, 0)</f>
        <v>696576.33333333337</v>
      </c>
      <c r="AP23" s="16" t="s">
        <v>1216</v>
      </c>
      <c r="AQ23" s="17">
        <f>IF(RUN_YEARS &gt; 2,(A1L232C2 + A1L232C5 + A1L232C8) / 3, 0)</f>
        <v>714534.33333333337</v>
      </c>
      <c r="AR23" s="16" t="s">
        <v>1217</v>
      </c>
      <c r="AS23" s="17">
        <f>(A1L232C19 + A1L232C20)</f>
        <v>1411110.6666666667</v>
      </c>
      <c r="AT23" s="16" t="s">
        <v>1218</v>
      </c>
      <c r="AU23" s="17">
        <f>IF(RUN_YEARS &gt; 3,(A1L232C1 + A1L232C4 + A1L232C7 + A1L232C10) / 4, 0)</f>
        <v>723992.5</v>
      </c>
      <c r="AV23" s="16" t="s">
        <v>1219</v>
      </c>
      <c r="AW23" s="17">
        <f>IF(RUN_YEARS &gt; 3,(A1L232C2 + A1L232C5 + A1L232C8 + A1L232C11) / 4, 0)</f>
        <v>737792.25</v>
      </c>
      <c r="AX23" s="16" t="s">
        <v>1220</v>
      </c>
      <c r="AY23" s="17">
        <f>(A1L232C22 + A1L232C23)</f>
        <v>1461784.75</v>
      </c>
      <c r="AZ23" s="16" t="s">
        <v>1221</v>
      </c>
      <c r="BA23" s="17">
        <f>IF(RUN_YEARS &gt; 4,(A1L232C1 + A1L232C4 + A1L232C7 + A1L232C10 + A1L232C13) / 5, 0)</f>
        <v>734336.4</v>
      </c>
      <c r="BB23" s="16" t="s">
        <v>1222</v>
      </c>
      <c r="BC23" s="17">
        <f>IF(RUN_YEARS &gt; 4,(A1L232C2 + A1L232C5 + A1L232C8 + A1L232C11 + A1L232C14) / 5, 0)</f>
        <v>746069.4</v>
      </c>
      <c r="BD23" s="16" t="s">
        <v>1223</v>
      </c>
      <c r="BE23" s="17">
        <f>(A1L232C25 + A1L232C26)</f>
        <v>1480405.8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108639</v>
      </c>
      <c r="F24" s="16" t="s">
        <v>174</v>
      </c>
      <c r="G24" s="15">
        <v>42512</v>
      </c>
      <c r="H24" s="16" t="s">
        <v>1224</v>
      </c>
      <c r="I24" s="17">
        <f>(A1L233C1 + A1L233C2)</f>
        <v>151151</v>
      </c>
      <c r="J24" s="16" t="s">
        <v>175</v>
      </c>
      <c r="K24" s="15">
        <v>100228</v>
      </c>
      <c r="L24" s="16" t="s">
        <v>175</v>
      </c>
      <c r="M24" s="15">
        <v>28375</v>
      </c>
      <c r="N24" s="16" t="s">
        <v>1225</v>
      </c>
      <c r="O24" s="17">
        <f>(A1L233C4 + A1L233C5)</f>
        <v>128603</v>
      </c>
      <c r="P24" s="16" t="s">
        <v>176</v>
      </c>
      <c r="Q24" s="15">
        <v>74985</v>
      </c>
      <c r="R24" s="16" t="s">
        <v>176</v>
      </c>
      <c r="S24" s="15">
        <v>21191</v>
      </c>
      <c r="T24" s="16" t="s">
        <v>1226</v>
      </c>
      <c r="U24" s="17">
        <f>(A1L233C7 + A1L233C8)</f>
        <v>96176</v>
      </c>
      <c r="V24" s="16" t="s">
        <v>177</v>
      </c>
      <c r="W24" s="15">
        <v>78132</v>
      </c>
      <c r="X24" s="16" t="s">
        <v>177</v>
      </c>
      <c r="Y24" s="15">
        <v>23132</v>
      </c>
      <c r="Z24" s="16" t="s">
        <v>1227</v>
      </c>
      <c r="AA24" s="17">
        <f>(A1L233C10 + A1L233C11)</f>
        <v>101264</v>
      </c>
      <c r="AB24" s="16" t="s">
        <v>178</v>
      </c>
      <c r="AC24" s="15">
        <v>83258</v>
      </c>
      <c r="AD24" s="16" t="s">
        <v>178</v>
      </c>
      <c r="AE24" s="15">
        <v>33464</v>
      </c>
      <c r="AF24" s="16" t="s">
        <v>1228</v>
      </c>
      <c r="AG24" s="17">
        <f>(A1L233C13 + A1L233C14)</f>
        <v>116722</v>
      </c>
      <c r="AH24" s="16" t="s">
        <v>1229</v>
      </c>
      <c r="AI24" s="17">
        <f>IF(RUN_YEARS &gt; 1,(A1L233C1 + A1L233C4) / 2, 0)</f>
        <v>104433.5</v>
      </c>
      <c r="AJ24" s="16" t="s">
        <v>1230</v>
      </c>
      <c r="AK24" s="17">
        <f>IF(RUN_YEARS &gt; 1,(A1L233C2 + A1L233C5) / 2, 0)</f>
        <v>35443.5</v>
      </c>
      <c r="AL24" s="16" t="s">
        <v>1231</v>
      </c>
      <c r="AM24" s="17">
        <f>(A1L233C16 + A1L233C17)</f>
        <v>139877</v>
      </c>
      <c r="AN24" s="16" t="s">
        <v>1232</v>
      </c>
      <c r="AO24" s="17">
        <f>IF(RUN_YEARS &gt; 2,(A1L233C1 + A1L233C4 + A1L233C7) / 3, 0)</f>
        <v>94617.333333333328</v>
      </c>
      <c r="AP24" s="16" t="s">
        <v>1233</v>
      </c>
      <c r="AQ24" s="17">
        <f>IF(RUN_YEARS &gt; 2,(A1L233C2 + A1L233C5 + A1L233C8) / 3, 0)</f>
        <v>30692.666666666668</v>
      </c>
      <c r="AR24" s="16" t="s">
        <v>1234</v>
      </c>
      <c r="AS24" s="17">
        <f>(A1L233C19 + A1L233C20)</f>
        <v>125310</v>
      </c>
      <c r="AT24" s="16" t="s">
        <v>1235</v>
      </c>
      <c r="AU24" s="17">
        <f>IF(RUN_YEARS &gt; 3,(A1L233C1 + A1L233C4 + A1L233C7 + A1L233C10) / 4, 0)</f>
        <v>90496</v>
      </c>
      <c r="AV24" s="16" t="s">
        <v>1236</v>
      </c>
      <c r="AW24" s="17">
        <f>IF(RUN_YEARS &gt; 3,(A1L233C2 + A1L233C5 + A1L233C8 + A1L233C11) / 4, 0)</f>
        <v>28802.5</v>
      </c>
      <c r="AX24" s="16" t="s">
        <v>1237</v>
      </c>
      <c r="AY24" s="17">
        <f>(A1L233C22 + A1L233C23)</f>
        <v>119298.5</v>
      </c>
      <c r="AZ24" s="16" t="s">
        <v>1238</v>
      </c>
      <c r="BA24" s="17">
        <f>IF(RUN_YEARS &gt; 4,(A1L233C1 + A1L233C4 + A1L233C7 + A1L233C10 + A1L233C13) / 5, 0)</f>
        <v>89048.4</v>
      </c>
      <c r="BB24" s="16" t="s">
        <v>1239</v>
      </c>
      <c r="BC24" s="17">
        <f>IF(RUN_YEARS &gt; 4,(A1L233C2 + A1L233C5 + A1L233C8 + A1L233C11 + A1L233C14) / 5, 0)</f>
        <v>29734.799999999999</v>
      </c>
      <c r="BD24" s="16" t="s">
        <v>1240</v>
      </c>
      <c r="BE24" s="17">
        <f>(A1L233C25 + A1L233C26)</f>
        <v>118783.2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1083753</v>
      </c>
      <c r="F25" s="16" t="s">
        <v>1242</v>
      </c>
      <c r="G25" s="17">
        <f>(A1L231C2 + A1L232C2 + A1L233C2)</f>
        <v>1037385</v>
      </c>
      <c r="H25" s="16" t="s">
        <v>1243</v>
      </c>
      <c r="I25" s="17">
        <f>(A1L234C1 + A1L234C2)</f>
        <v>2121138</v>
      </c>
      <c r="J25" s="16" t="s">
        <v>1244</v>
      </c>
      <c r="K25" s="17">
        <f>(A1L231C4 + A1L232C4 + A1L233C4)</f>
        <v>1043721</v>
      </c>
      <c r="L25" s="16" t="s">
        <v>1245</v>
      </c>
      <c r="M25" s="17">
        <f>(A1L231C5 + A1L232C5 + A1L233C5)</f>
        <v>989187</v>
      </c>
      <c r="N25" s="16" t="s">
        <v>1246</v>
      </c>
      <c r="O25" s="17">
        <f>(A1L234C4 + A1L234C5)</f>
        <v>2032908</v>
      </c>
      <c r="P25" s="16" t="s">
        <v>1247</v>
      </c>
      <c r="Q25" s="17">
        <f>(A1L231C7 + A1L232C7 + A1L233C7)</f>
        <v>1023004</v>
      </c>
      <c r="R25" s="16" t="s">
        <v>1248</v>
      </c>
      <c r="S25" s="17">
        <f>(A1L231C8 + A1L232C8 + A1L233C8)</f>
        <v>994070</v>
      </c>
      <c r="T25" s="16" t="s">
        <v>1249</v>
      </c>
      <c r="U25" s="17">
        <f>(A1L234C7 + A1L234C8)</f>
        <v>2017074</v>
      </c>
      <c r="V25" s="16" t="s">
        <v>1250</v>
      </c>
      <c r="W25" s="17">
        <f>(A1L231C10 + A1L232C10 + A1L233C10)</f>
        <v>1160600</v>
      </c>
      <c r="X25" s="16" t="s">
        <v>1251</v>
      </c>
      <c r="Y25" s="17">
        <f>(A1L231C11 + A1L232C11 + A1L233C11)</f>
        <v>1111396</v>
      </c>
      <c r="Z25" s="16" t="s">
        <v>1252</v>
      </c>
      <c r="AA25" s="17">
        <f>(A1L234C10 + A1L234C11)</f>
        <v>2271996</v>
      </c>
      <c r="AB25" s="16" t="s">
        <v>1253</v>
      </c>
      <c r="AC25" s="17">
        <f>(A1L231C13 + A1L232C13 + A1L233C13)</f>
        <v>1138660</v>
      </c>
      <c r="AD25" s="16" t="s">
        <v>1254</v>
      </c>
      <c r="AE25" s="17">
        <f>(A1L231C14 + A1L232C14 + A1L233C14)</f>
        <v>1095707</v>
      </c>
      <c r="AF25" s="16" t="s">
        <v>1255</v>
      </c>
      <c r="AG25" s="17">
        <f>(A1L234C13 + A1L234C14)</f>
        <v>2234367</v>
      </c>
      <c r="AH25" s="16" t="s">
        <v>1256</v>
      </c>
      <c r="AI25" s="17">
        <f>IF(RUN_YEARS &gt; 1,(A1L234C1 + A1L234C4) / 2, 0)</f>
        <v>1063737</v>
      </c>
      <c r="AJ25" s="16" t="s">
        <v>1257</v>
      </c>
      <c r="AK25" s="17">
        <f>IF(RUN_YEARS &gt; 1,(A1L234C2 + A1L234C5) / 2, 0)</f>
        <v>1013286</v>
      </c>
      <c r="AL25" s="16" t="s">
        <v>1258</v>
      </c>
      <c r="AM25" s="17">
        <f>(A1L234C16 + A1L234C17)</f>
        <v>2077023</v>
      </c>
      <c r="AN25" s="16" t="s">
        <v>1259</v>
      </c>
      <c r="AO25" s="17">
        <f>IF(RUN_YEARS &gt; 2,(A1L234C1 + A1L234C4 + A1L234C7) / 3, 0)</f>
        <v>1050159.3333333333</v>
      </c>
      <c r="AP25" s="16" t="s">
        <v>1260</v>
      </c>
      <c r="AQ25" s="17">
        <f>IF(RUN_YEARS &gt; 2,(A1L234C2 + A1L234C5 + A1L234C8) / 3, 0)</f>
        <v>1006880.6666666666</v>
      </c>
      <c r="AR25" s="16" t="s">
        <v>1261</v>
      </c>
      <c r="AS25" s="17">
        <f>(A1L234C19 + A1L234C20)</f>
        <v>2057040</v>
      </c>
      <c r="AT25" s="16" t="s">
        <v>1262</v>
      </c>
      <c r="AU25" s="17">
        <f>IF(RUN_YEARS &gt; 3,(A1L234C1 + A1L234C4 + A1L234C7 + A1L234C10) / 4, 0)</f>
        <v>1077769.5</v>
      </c>
      <c r="AV25" s="16" t="s">
        <v>1263</v>
      </c>
      <c r="AW25" s="17">
        <f>IF(RUN_YEARS &gt; 3,(A1L234C2 + A1L234C5 + A1L234C8 + A1L234C11) / 4, 0)</f>
        <v>1033009.5</v>
      </c>
      <c r="AX25" s="16" t="s">
        <v>1264</v>
      </c>
      <c r="AY25" s="17">
        <f>(A1L234C22 + A1L234C23)</f>
        <v>2110779</v>
      </c>
      <c r="AZ25" s="16" t="s">
        <v>1265</v>
      </c>
      <c r="BA25" s="17">
        <f>IF(RUN_YEARS &gt; 4,(A1L234C1 + A1L234C4 + A1L234C7 + A1L234C10 + A1L234C13) / 5, 0)</f>
        <v>1089947.6000000001</v>
      </c>
      <c r="BB25" s="16" t="s">
        <v>1266</v>
      </c>
      <c r="BC25" s="17">
        <f>IF(RUN_YEARS &gt; 4,(A1L234C2 + A1L234C5 + A1L234C8 + A1L234C11 + A1L234C14) / 5, 0)</f>
        <v>1045549</v>
      </c>
      <c r="BD25" s="16" t="s">
        <v>1267</v>
      </c>
      <c r="BE25" s="17">
        <f>(A1L234C25 + A1L234C26)</f>
        <v>2135496.6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4395029</v>
      </c>
      <c r="F26" s="16" t="s">
        <v>174</v>
      </c>
      <c r="G26" s="15">
        <v>3089512</v>
      </c>
      <c r="H26" s="16" t="s">
        <v>1268</v>
      </c>
      <c r="I26" s="17">
        <f>(A1L235C1 + A1L235C2)</f>
        <v>7484541</v>
      </c>
      <c r="J26" s="16" t="s">
        <v>175</v>
      </c>
      <c r="K26" s="15">
        <v>4315646</v>
      </c>
      <c r="L26" s="16" t="s">
        <v>175</v>
      </c>
      <c r="M26" s="15">
        <v>3037833</v>
      </c>
      <c r="N26" s="16" t="s">
        <v>1269</v>
      </c>
      <c r="O26" s="17">
        <f>(A1L235C4 + A1L235C5)</f>
        <v>7353479</v>
      </c>
      <c r="P26" s="16" t="s">
        <v>176</v>
      </c>
      <c r="Q26" s="15">
        <v>4213102</v>
      </c>
      <c r="R26" s="16" t="s">
        <v>176</v>
      </c>
      <c r="S26" s="15">
        <v>2927459</v>
      </c>
      <c r="T26" s="16" t="s">
        <v>1270</v>
      </c>
      <c r="U26" s="17">
        <f>(A1L235C7 + A1L235C8)</f>
        <v>7140561</v>
      </c>
      <c r="V26" s="16" t="s">
        <v>177</v>
      </c>
      <c r="W26" s="15">
        <v>4412958</v>
      </c>
      <c r="X26" s="16" t="s">
        <v>177</v>
      </c>
      <c r="Y26" s="15">
        <v>3126429</v>
      </c>
      <c r="Z26" s="16" t="s">
        <v>1271</v>
      </c>
      <c r="AA26" s="17">
        <f>(A1L235C10 + A1L235C11)</f>
        <v>7539387</v>
      </c>
      <c r="AB26" s="16" t="s">
        <v>178</v>
      </c>
      <c r="AC26" s="15">
        <v>4398731</v>
      </c>
      <c r="AD26" s="16" t="s">
        <v>178</v>
      </c>
      <c r="AE26" s="15">
        <v>3132072</v>
      </c>
      <c r="AF26" s="16" t="s">
        <v>1272</v>
      </c>
      <c r="AG26" s="17">
        <f>(A1L235C13 + A1L235C14)</f>
        <v>7530803</v>
      </c>
      <c r="AH26" s="16" t="s">
        <v>1273</v>
      </c>
      <c r="AI26" s="17">
        <f>IF(RUN_YEARS &gt; 1,(A1L235C1 + A1L235C4) / 2, 0)</f>
        <v>4355337.5</v>
      </c>
      <c r="AJ26" s="16" t="s">
        <v>1274</v>
      </c>
      <c r="AK26" s="17">
        <f>IF(RUN_YEARS &gt; 1,(A1L235C2 + A1L235C5) / 2, 0)</f>
        <v>3063672.5</v>
      </c>
      <c r="AL26" s="16" t="s">
        <v>1275</v>
      </c>
      <c r="AM26" s="17">
        <f>(A1L235C16 + A1L235C17)</f>
        <v>7419010</v>
      </c>
      <c r="AN26" s="16" t="s">
        <v>1276</v>
      </c>
      <c r="AO26" s="17">
        <f>IF(RUN_YEARS &gt; 2,(A1L235C1 + A1L235C4 + A1L235C7) / 3, 0)</f>
        <v>4307925.666666667</v>
      </c>
      <c r="AP26" s="16" t="s">
        <v>1277</v>
      </c>
      <c r="AQ26" s="17">
        <f>IF(RUN_YEARS &gt; 2,(A1L235C2 + A1L235C5 + A1L235C8) / 3, 0)</f>
        <v>3018268</v>
      </c>
      <c r="AR26" s="16" t="s">
        <v>1278</v>
      </c>
      <c r="AS26" s="17">
        <f>(A1L235C19 + A1L235C20)</f>
        <v>7326193.666666667</v>
      </c>
      <c r="AT26" s="16" t="s">
        <v>1279</v>
      </c>
      <c r="AU26" s="17">
        <f>IF(RUN_YEARS &gt; 3,(A1L235C1 + A1L235C4 + A1L235C7 + A1L235C10) / 4, 0)</f>
        <v>4334183.75</v>
      </c>
      <c r="AV26" s="16" t="s">
        <v>1280</v>
      </c>
      <c r="AW26" s="17">
        <f>IF(RUN_YEARS &gt; 3,(A1L235C2 + A1L235C5 + A1L235C8 + A1L235C11) / 4, 0)</f>
        <v>3045308.25</v>
      </c>
      <c r="AX26" s="16" t="s">
        <v>1281</v>
      </c>
      <c r="AY26" s="17">
        <f>(A1L235C22 + A1L235C23)</f>
        <v>7379492</v>
      </c>
      <c r="AZ26" s="16" t="s">
        <v>1282</v>
      </c>
      <c r="BA26" s="17">
        <f>IF(RUN_YEARS &gt; 4,(A1L235C1 + A1L235C4 + A1L235C7 + A1L235C10 + A1L235C13) / 5, 0)</f>
        <v>4347093.2</v>
      </c>
      <c r="BB26" s="16" t="s">
        <v>1283</v>
      </c>
      <c r="BC26" s="17">
        <f>IF(RUN_YEARS &gt; 4,(A1L235C2 + A1L235C5 + A1L235C8 + A1L235C11 + A1L235C14) / 5, 0)</f>
        <v>3062661</v>
      </c>
      <c r="BD26" s="16" t="s">
        <v>1284</v>
      </c>
      <c r="BE26" s="17">
        <f>(A1L235C25 + A1L235C26)</f>
        <v>7409754.2000000002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5571EC-11D1-472C-8272-9DC0FADEA972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47847</v>
      </c>
      <c r="F9" s="16" t="s">
        <v>1343</v>
      </c>
      <c r="G9" s="17">
        <f>(A1L202C2 + A1L218C2)</f>
        <v>40156</v>
      </c>
      <c r="H9" s="16" t="s">
        <v>1344</v>
      </c>
      <c r="I9" s="17">
        <f>(A1L237C1 + A1L237C2)</f>
        <v>88003</v>
      </c>
      <c r="J9" s="16" t="s">
        <v>1345</v>
      </c>
      <c r="K9" s="17">
        <f>(A1L202C4 + A1L218C4)</f>
        <v>42332</v>
      </c>
      <c r="L9" s="16" t="s">
        <v>1346</v>
      </c>
      <c r="M9" s="17">
        <f>(A1L202C5 + A1L218C5)</f>
        <v>34909</v>
      </c>
      <c r="N9" s="16" t="s">
        <v>1347</v>
      </c>
      <c r="O9" s="17">
        <f>(A1L237C4 + A1L237C5)</f>
        <v>77241</v>
      </c>
      <c r="P9" s="16" t="s">
        <v>1348</v>
      </c>
      <c r="Q9" s="17">
        <f>(A1L202C7 + A1L218C7)</f>
        <v>39489</v>
      </c>
      <c r="R9" s="16" t="s">
        <v>1349</v>
      </c>
      <c r="S9" s="17">
        <f>(A1L202C8 + A1L218C8)</f>
        <v>36138</v>
      </c>
      <c r="T9" s="16" t="s">
        <v>1350</v>
      </c>
      <c r="U9" s="17">
        <f>(A1L237C7 + A1L237C8)</f>
        <v>75627</v>
      </c>
      <c r="V9" s="16" t="s">
        <v>1351</v>
      </c>
      <c r="W9" s="17">
        <f>(A1L202C10 + A1L218C10)</f>
        <v>47888</v>
      </c>
      <c r="X9" s="16" t="s">
        <v>1352</v>
      </c>
      <c r="Y9" s="17">
        <f>(A1L202C11 + A1L218C11)</f>
        <v>41521</v>
      </c>
      <c r="Z9" s="16" t="s">
        <v>1353</v>
      </c>
      <c r="AA9" s="17">
        <f>(A1L237C10 + A1L237C11)</f>
        <v>89409</v>
      </c>
      <c r="AB9" s="16" t="s">
        <v>1354</v>
      </c>
      <c r="AC9" s="17">
        <f>(A1L202C13 + A1L218C13)</f>
        <v>46851</v>
      </c>
      <c r="AD9" s="16" t="s">
        <v>1355</v>
      </c>
      <c r="AE9" s="17">
        <f>(A1L202C14 + A1L218C14)</f>
        <v>39294</v>
      </c>
      <c r="AF9" s="16" t="s">
        <v>1356</v>
      </c>
      <c r="AG9" s="17">
        <f>(A1L237C13 + A1L237C14)</f>
        <v>86145</v>
      </c>
      <c r="AH9" s="16" t="s">
        <v>1357</v>
      </c>
      <c r="AI9" s="17">
        <f>IF(RUN_YEARS &gt; 1,(A1L237C1 + A1L237C4) / 2, 0)</f>
        <v>45089.5</v>
      </c>
      <c r="AJ9" s="16" t="s">
        <v>1358</v>
      </c>
      <c r="AK9" s="17">
        <f>IF(RUN_YEARS &gt; 1,(A1L237C2 + A1L237C5) / 2, 0)</f>
        <v>37532.5</v>
      </c>
      <c r="AL9" s="16" t="s">
        <v>1359</v>
      </c>
      <c r="AM9" s="17">
        <f>(A1L237C16 + A1L237C17)</f>
        <v>82622</v>
      </c>
      <c r="AN9" s="16" t="s">
        <v>1360</v>
      </c>
      <c r="AO9" s="17">
        <f>IF(RUN_YEARS &gt; 2,(A1L237C1 + A1L237C4 + A1L237C7) / 3, 0)</f>
        <v>43222.666666666664</v>
      </c>
      <c r="AP9" s="16" t="s">
        <v>1361</v>
      </c>
      <c r="AQ9" s="17">
        <f>IF(RUN_YEARS &gt; 2,(A1L237C2 + A1L237C5 + A1L237C8) / 3, 0)</f>
        <v>37067.666666666664</v>
      </c>
      <c r="AR9" s="16" t="s">
        <v>1362</v>
      </c>
      <c r="AS9" s="17">
        <f>(A1L237C19 + A1L237C20)</f>
        <v>80290.333333333328</v>
      </c>
      <c r="AT9" s="16" t="s">
        <v>1363</v>
      </c>
      <c r="AU9" s="17">
        <f>IF(RUN_YEARS &gt; 3,(A1L237C1 + A1L237C4 + A1L237C7 + A1L237C10) / 4, 0)</f>
        <v>44389</v>
      </c>
      <c r="AV9" s="16" t="s">
        <v>1364</v>
      </c>
      <c r="AW9" s="17">
        <f>IF(RUN_YEARS &gt; 3,(A1L237C2 + A1L237C5 + A1L237C8 + A1L237C11) / 4, 0)</f>
        <v>38181</v>
      </c>
      <c r="AX9" s="16" t="s">
        <v>1365</v>
      </c>
      <c r="AY9" s="17">
        <f>(A1L237C22 + A1L237C23)</f>
        <v>82570</v>
      </c>
      <c r="AZ9" s="16" t="s">
        <v>1366</v>
      </c>
      <c r="BA9" s="17">
        <f>IF(RUN_YEARS &gt; 4,(A1L237C1 + A1L237C4 + A1L237C7 + A1L237C10 + A1L237C13) / 5, 0)</f>
        <v>44881.4</v>
      </c>
      <c r="BB9" s="16" t="s">
        <v>1367</v>
      </c>
      <c r="BC9" s="17">
        <f>IF(RUN_YEARS &gt; 4,(A1L237C2 + A1L237C5 + A1L237C8 + A1L237C11 + A1L237C14) / 5, 0)</f>
        <v>38403.599999999999</v>
      </c>
      <c r="BD9" s="16" t="s">
        <v>1368</v>
      </c>
      <c r="BE9" s="17">
        <f>(A1L237C25 + A1L237C26)</f>
        <v>83285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362983</v>
      </c>
      <c r="F10" s="16" t="s">
        <v>1370</v>
      </c>
      <c r="G10" s="17">
        <f>(A1L203C2 + A1L219C2)</f>
        <v>314088</v>
      </c>
      <c r="H10" s="16" t="s">
        <v>1371</v>
      </c>
      <c r="I10" s="17">
        <f>(A1L238C1 + A1L238C2)</f>
        <v>677071</v>
      </c>
      <c r="J10" s="16" t="s">
        <v>1372</v>
      </c>
      <c r="K10" s="17">
        <f>(A1L203C4 + A1L219C4)</f>
        <v>354874</v>
      </c>
      <c r="L10" s="16" t="s">
        <v>1373</v>
      </c>
      <c r="M10" s="17">
        <f>(A1L203C5 + A1L219C5)</f>
        <v>322676</v>
      </c>
      <c r="N10" s="16" t="s">
        <v>1374</v>
      </c>
      <c r="O10" s="17">
        <f>(A1L238C4 + A1L238C5)</f>
        <v>677550</v>
      </c>
      <c r="P10" s="16" t="s">
        <v>1375</v>
      </c>
      <c r="Q10" s="17">
        <f>(A1L203C7 + A1L219C7)</f>
        <v>361515</v>
      </c>
      <c r="R10" s="16" t="s">
        <v>1376</v>
      </c>
      <c r="S10" s="17">
        <f>(A1L203C8 + A1L219C8)</f>
        <v>321757</v>
      </c>
      <c r="T10" s="16" t="s">
        <v>1377</v>
      </c>
      <c r="U10" s="17">
        <f>(A1L238C7 + A1L238C8)</f>
        <v>683272</v>
      </c>
      <c r="V10" s="16" t="s">
        <v>1378</v>
      </c>
      <c r="W10" s="17">
        <f>(A1L203C10 + A1L219C10)</f>
        <v>377607</v>
      </c>
      <c r="X10" s="16" t="s">
        <v>1379</v>
      </c>
      <c r="Y10" s="17">
        <f>(A1L203C11 + A1L219C11)</f>
        <v>339064</v>
      </c>
      <c r="Z10" s="16" t="s">
        <v>1380</v>
      </c>
      <c r="AA10" s="17">
        <f>(A1L238C10 + A1L238C11)</f>
        <v>716671</v>
      </c>
      <c r="AB10" s="16" t="s">
        <v>1381</v>
      </c>
      <c r="AC10" s="17">
        <f>(A1L203C13 + A1L219C13)</f>
        <v>386541</v>
      </c>
      <c r="AD10" s="16" t="s">
        <v>1382</v>
      </c>
      <c r="AE10" s="17">
        <f>(A1L203C14 + A1L219C14)</f>
        <v>334901</v>
      </c>
      <c r="AF10" s="16" t="s">
        <v>1383</v>
      </c>
      <c r="AG10" s="17">
        <f>(A1L238C13 + A1L238C14)</f>
        <v>721442</v>
      </c>
      <c r="AH10" s="16" t="s">
        <v>1384</v>
      </c>
      <c r="AI10" s="17">
        <f>IF(RUN_YEARS &gt; 1,(A1L238C1 + A1L238C4) / 2, 0)</f>
        <v>358928.5</v>
      </c>
      <c r="AJ10" s="16" t="s">
        <v>1385</v>
      </c>
      <c r="AK10" s="17">
        <f>IF(RUN_YEARS &gt; 1,(A1L238C2 + A1L238C5) / 2, 0)</f>
        <v>318382</v>
      </c>
      <c r="AL10" s="16" t="s">
        <v>1386</v>
      </c>
      <c r="AM10" s="17">
        <f>(A1L238C16 + A1L238C17)</f>
        <v>677310.5</v>
      </c>
      <c r="AN10" s="16" t="s">
        <v>1387</v>
      </c>
      <c r="AO10" s="17">
        <f>IF(RUN_YEARS &gt; 2,(A1L238C1 + A1L238C4 + A1L238C7) / 3, 0)</f>
        <v>359790.66666666669</v>
      </c>
      <c r="AP10" s="16" t="s">
        <v>1388</v>
      </c>
      <c r="AQ10" s="17">
        <f>IF(RUN_YEARS &gt; 2,(A1L238C2 + A1L238C5 + A1L238C8) / 3, 0)</f>
        <v>319507</v>
      </c>
      <c r="AR10" s="16" t="s">
        <v>1389</v>
      </c>
      <c r="AS10" s="17">
        <f>(A1L238C19 + A1L238C20)</f>
        <v>679297.66666666674</v>
      </c>
      <c r="AT10" s="16" t="s">
        <v>1390</v>
      </c>
      <c r="AU10" s="17">
        <f>IF(RUN_YEARS &gt; 3,(A1L238C1 + A1L238C4 + A1L238C7 + A1L238C10) / 4, 0)</f>
        <v>364244.75</v>
      </c>
      <c r="AV10" s="16" t="s">
        <v>1391</v>
      </c>
      <c r="AW10" s="17">
        <f>IF(RUN_YEARS &gt; 3,(A1L238C2 + A1L238C5 + A1L238C8 + A1L238C11) / 4, 0)</f>
        <v>324396.25</v>
      </c>
      <c r="AX10" s="16" t="s">
        <v>1392</v>
      </c>
      <c r="AY10" s="17">
        <f>(A1L238C22 + A1L238C23)</f>
        <v>688641</v>
      </c>
      <c r="AZ10" s="16" t="s">
        <v>1393</v>
      </c>
      <c r="BA10" s="17">
        <f>IF(RUN_YEARS &gt; 4,(A1L238C1 + A1L238C4 + A1L238C7 + A1L238C10 + A1L238C13) / 5, 0)</f>
        <v>368704</v>
      </c>
      <c r="BB10" s="16" t="s">
        <v>1394</v>
      </c>
      <c r="BC10" s="17">
        <f>IF(RUN_YEARS &gt; 4,(A1L238C2 + A1L238C5 + A1L238C8 + A1L238C11 + A1L238C14) / 5, 0)</f>
        <v>326497.2</v>
      </c>
      <c r="BD10" s="16" t="s">
        <v>1395</v>
      </c>
      <c r="BE10" s="17">
        <f>(A1L238C25 + A1L238C26)</f>
        <v>695201.2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597669</v>
      </c>
      <c r="F11" s="16" t="s">
        <v>1397</v>
      </c>
      <c r="G11" s="17">
        <f>(A1L204C2 + A1L220C2)</f>
        <v>543160</v>
      </c>
      <c r="H11" s="16" t="s">
        <v>1398</v>
      </c>
      <c r="I11" s="17">
        <f>(A1L239C1 + A1L239C2)</f>
        <v>1140829</v>
      </c>
      <c r="J11" s="16" t="s">
        <v>1399</v>
      </c>
      <c r="K11" s="17">
        <f>(A1L204C4 + A1L220C4)</f>
        <v>576963</v>
      </c>
      <c r="L11" s="16" t="s">
        <v>1400</v>
      </c>
      <c r="M11" s="17">
        <f>(A1L204C5 + A1L220C5)</f>
        <v>534338</v>
      </c>
      <c r="N11" s="16" t="s">
        <v>1401</v>
      </c>
      <c r="O11" s="17">
        <f>(A1L239C4 + A1L239C5)</f>
        <v>1111301</v>
      </c>
      <c r="P11" s="16" t="s">
        <v>1402</v>
      </c>
      <c r="Q11" s="17">
        <f>(A1L204C7 + A1L220C7)</f>
        <v>466399</v>
      </c>
      <c r="R11" s="16" t="s">
        <v>1403</v>
      </c>
      <c r="S11" s="17">
        <f>(A1L204C8 + A1L220C8)</f>
        <v>443459</v>
      </c>
      <c r="T11" s="16" t="s">
        <v>1404</v>
      </c>
      <c r="U11" s="17">
        <f>(A1L239C7 + A1L239C8)</f>
        <v>909858</v>
      </c>
      <c r="V11" s="16" t="s">
        <v>1405</v>
      </c>
      <c r="W11" s="17">
        <f>(A1L204C10 + A1L220C10)</f>
        <v>522082</v>
      </c>
      <c r="X11" s="16" t="s">
        <v>1406</v>
      </c>
      <c r="Y11" s="17">
        <f>(A1L204C11 + A1L220C11)</f>
        <v>522503</v>
      </c>
      <c r="Z11" s="16" t="s">
        <v>1407</v>
      </c>
      <c r="AA11" s="17">
        <f>(A1L239C10 + A1L239C11)</f>
        <v>1044585</v>
      </c>
      <c r="AB11" s="16" t="s">
        <v>1408</v>
      </c>
      <c r="AC11" s="17">
        <f>(A1L204C13 + A1L220C13)</f>
        <v>667862</v>
      </c>
      <c r="AD11" s="16" t="s">
        <v>1409</v>
      </c>
      <c r="AE11" s="17">
        <f>(A1L204C14 + A1L220C14)</f>
        <v>633433</v>
      </c>
      <c r="AF11" s="16" t="s">
        <v>1410</v>
      </c>
      <c r="AG11" s="17">
        <f>(A1L239C13 + A1L239C14)</f>
        <v>1301295</v>
      </c>
      <c r="AH11" s="16" t="s">
        <v>1411</v>
      </c>
      <c r="AI11" s="17">
        <f>IF(RUN_YEARS &gt; 1,(A1L239C1 + A1L239C4) / 2, 0)</f>
        <v>587316</v>
      </c>
      <c r="AJ11" s="16" t="s">
        <v>1412</v>
      </c>
      <c r="AK11" s="17">
        <f>IF(RUN_YEARS &gt; 1,(A1L239C2 + A1L239C5) / 2, 0)</f>
        <v>538749</v>
      </c>
      <c r="AL11" s="16" t="s">
        <v>1413</v>
      </c>
      <c r="AM11" s="17">
        <f>(A1L239C16 + A1L239C17)</f>
        <v>1126065</v>
      </c>
      <c r="AN11" s="16" t="s">
        <v>1414</v>
      </c>
      <c r="AO11" s="17">
        <f>IF(RUN_YEARS &gt; 2,(A1L239C1 + A1L239C4 + A1L239C7) / 3, 0)</f>
        <v>547010.33333333337</v>
      </c>
      <c r="AP11" s="16" t="s">
        <v>1415</v>
      </c>
      <c r="AQ11" s="17">
        <f>IF(RUN_YEARS &gt; 2,(A1L239C2 + A1L239C5 + A1L239C8) / 3, 0)</f>
        <v>506985.66666666669</v>
      </c>
      <c r="AR11" s="16" t="s">
        <v>1416</v>
      </c>
      <c r="AS11" s="17">
        <f>(A1L239C19 + A1L239C20)</f>
        <v>1053996</v>
      </c>
      <c r="AT11" s="16" t="s">
        <v>1417</v>
      </c>
      <c r="AU11" s="17">
        <f>IF(RUN_YEARS &gt; 3,(A1L239C1 + A1L239C4 + A1L239C7 + A1L239C10) / 4, 0)</f>
        <v>540778.25</v>
      </c>
      <c r="AV11" s="16" t="s">
        <v>1418</v>
      </c>
      <c r="AW11" s="17">
        <f>IF(RUN_YEARS &gt; 3,(A1L239C2 + A1L239C5 + A1L239C8 + A1L239C11) / 4, 0)</f>
        <v>510865</v>
      </c>
      <c r="AX11" s="16" t="s">
        <v>1419</v>
      </c>
      <c r="AY11" s="17">
        <f>(A1L239C22 + A1L239C23)</f>
        <v>1051643.25</v>
      </c>
      <c r="AZ11" s="16" t="s">
        <v>1420</v>
      </c>
      <c r="BA11" s="17">
        <f>IF(RUN_YEARS &gt; 4,(A1L239C1 + A1L239C4 + A1L239C7 + A1L239C10 + A1L239C13) / 5, 0)</f>
        <v>566195</v>
      </c>
      <c r="BB11" s="16" t="s">
        <v>1421</v>
      </c>
      <c r="BC11" s="17">
        <f>IF(RUN_YEARS &gt; 4,(A1L239C2 + A1L239C5 + A1L239C8 + A1L239C11 + A1L239C14) / 5, 0)</f>
        <v>535378.6</v>
      </c>
      <c r="BD11" s="16" t="s">
        <v>1422</v>
      </c>
      <c r="BE11" s="17">
        <f>(A1L239C25 + A1L239C26)</f>
        <v>1101573.6000000001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196474</v>
      </c>
      <c r="F12" s="16" t="s">
        <v>1424</v>
      </c>
      <c r="G12" s="17">
        <f>(A1L205C2 + A1L221C2)</f>
        <v>165108</v>
      </c>
      <c r="H12" s="16" t="s">
        <v>1425</v>
      </c>
      <c r="I12" s="17">
        <f>(A1L240C1 + A1L240C2)</f>
        <v>361582</v>
      </c>
      <c r="J12" s="16" t="s">
        <v>1426</v>
      </c>
      <c r="K12" s="17">
        <f>(A1L205C4 + A1L221C4)</f>
        <v>197030</v>
      </c>
      <c r="L12" s="16" t="s">
        <v>1427</v>
      </c>
      <c r="M12" s="17">
        <f>(A1L205C5 + A1L221C5)</f>
        <v>177049</v>
      </c>
      <c r="N12" s="16" t="s">
        <v>1428</v>
      </c>
      <c r="O12" s="17">
        <f>(A1L240C4 + A1L240C5)</f>
        <v>374079</v>
      </c>
      <c r="P12" s="16" t="s">
        <v>1429</v>
      </c>
      <c r="Q12" s="17">
        <f>(A1L205C7 + A1L221C7)</f>
        <v>188281</v>
      </c>
      <c r="R12" s="16" t="s">
        <v>1430</v>
      </c>
      <c r="S12" s="17">
        <f>(A1L205C8 + A1L221C8)</f>
        <v>176256</v>
      </c>
      <c r="T12" s="16" t="s">
        <v>1431</v>
      </c>
      <c r="U12" s="17">
        <f>(A1L240C7 + A1L240C8)</f>
        <v>364537</v>
      </c>
      <c r="V12" s="16" t="s">
        <v>1432</v>
      </c>
      <c r="W12" s="17">
        <f>(A1L205C10 + A1L221C10)</f>
        <v>196688</v>
      </c>
      <c r="X12" s="16" t="s">
        <v>1433</v>
      </c>
      <c r="Y12" s="17">
        <f>(A1L205C11 + A1L221C11)</f>
        <v>192971</v>
      </c>
      <c r="Z12" s="16" t="s">
        <v>1434</v>
      </c>
      <c r="AA12" s="17">
        <f>(A1L240C10 + A1L240C11)</f>
        <v>389659</v>
      </c>
      <c r="AB12" s="16" t="s">
        <v>1435</v>
      </c>
      <c r="AC12" s="17">
        <f>(A1L205C13 + A1L221C13)</f>
        <v>234232</v>
      </c>
      <c r="AD12" s="16" t="s">
        <v>1436</v>
      </c>
      <c r="AE12" s="17">
        <f>(A1L205C14 + A1L221C14)</f>
        <v>193693</v>
      </c>
      <c r="AF12" s="16" t="s">
        <v>1437</v>
      </c>
      <c r="AG12" s="17">
        <f>(A1L240C13 + A1L240C14)</f>
        <v>427925</v>
      </c>
      <c r="AH12" s="16" t="s">
        <v>1438</v>
      </c>
      <c r="AI12" s="17">
        <f>IF(RUN_YEARS &gt; 1,(A1L240C1 + A1L240C4) / 2, 0)</f>
        <v>196752</v>
      </c>
      <c r="AJ12" s="16" t="s">
        <v>1439</v>
      </c>
      <c r="AK12" s="17">
        <f>IF(RUN_YEARS &gt; 1,(A1L240C2 + A1L240C5) / 2, 0)</f>
        <v>171078.5</v>
      </c>
      <c r="AL12" s="16" t="s">
        <v>1440</v>
      </c>
      <c r="AM12" s="17">
        <f>(A1L240C16 + A1L240C17)</f>
        <v>367830.5</v>
      </c>
      <c r="AN12" s="16" t="s">
        <v>1441</v>
      </c>
      <c r="AO12" s="17">
        <f>IF(RUN_YEARS &gt; 2,(A1L240C1 + A1L240C4 + A1L240C7) / 3, 0)</f>
        <v>193928.33333333334</v>
      </c>
      <c r="AP12" s="16" t="s">
        <v>1442</v>
      </c>
      <c r="AQ12" s="17">
        <f>IF(RUN_YEARS &gt; 2,(A1L240C2 + A1L240C5 + A1L240C8) / 3, 0)</f>
        <v>172804.33333333334</v>
      </c>
      <c r="AR12" s="16" t="s">
        <v>1443</v>
      </c>
      <c r="AS12" s="17">
        <f>(A1L240C19 + A1L240C20)</f>
        <v>366732.66666666669</v>
      </c>
      <c r="AT12" s="16" t="s">
        <v>1444</v>
      </c>
      <c r="AU12" s="17">
        <f>IF(RUN_YEARS &gt; 3,(A1L240C1 + A1L240C4 + A1L240C7 + A1L240C10) / 4, 0)</f>
        <v>194618.25</v>
      </c>
      <c r="AV12" s="16" t="s">
        <v>1445</v>
      </c>
      <c r="AW12" s="17">
        <f>IF(RUN_YEARS &gt; 3,(A1L240C2 + A1L240C5 + A1L240C8 + A1L240C11) / 4, 0)</f>
        <v>177846</v>
      </c>
      <c r="AX12" s="16" t="s">
        <v>1446</v>
      </c>
      <c r="AY12" s="17">
        <f>(A1L240C22 + A1L240C23)</f>
        <v>372464.25</v>
      </c>
      <c r="AZ12" s="16" t="s">
        <v>1447</v>
      </c>
      <c r="BA12" s="17">
        <f>IF(RUN_YEARS &gt; 4,(A1L240C1 + A1L240C4 + A1L240C7 + A1L240C10 + A1L240C13) / 5, 0)</f>
        <v>202541</v>
      </c>
      <c r="BB12" s="16" t="s">
        <v>1448</v>
      </c>
      <c r="BC12" s="17">
        <f>IF(RUN_YEARS &gt; 4,(A1L240C2 + A1L240C5 + A1L240C8 + A1L240C11 + A1L240C14) / 5, 0)</f>
        <v>181015.4</v>
      </c>
      <c r="BD12" s="16" t="s">
        <v>1449</v>
      </c>
      <c r="BE12" s="17">
        <f>(A1L240C25 + A1L240C26)</f>
        <v>383556.4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1131845</v>
      </c>
      <c r="F13" s="16" t="s">
        <v>1451</v>
      </c>
      <c r="G13" s="17">
        <f>(A1L206C2 + A1L222C2)</f>
        <v>1128063</v>
      </c>
      <c r="H13" s="16" t="s">
        <v>1452</v>
      </c>
      <c r="I13" s="17">
        <f>(A1L241C1 + A1L241C2)</f>
        <v>2259908</v>
      </c>
      <c r="J13" s="16" t="s">
        <v>1453</v>
      </c>
      <c r="K13" s="17">
        <f>(A1L206C4 + A1L222C4)</f>
        <v>1145736</v>
      </c>
      <c r="L13" s="16" t="s">
        <v>1454</v>
      </c>
      <c r="M13" s="17">
        <f>(A1L206C5 + A1L222C5)</f>
        <v>1122316</v>
      </c>
      <c r="N13" s="16" t="s">
        <v>1455</v>
      </c>
      <c r="O13" s="17">
        <f>(A1L241C4 + A1L241C5)</f>
        <v>2268052</v>
      </c>
      <c r="P13" s="16" t="s">
        <v>1456</v>
      </c>
      <c r="Q13" s="17">
        <f>(A1L206C7 + A1L222C7)</f>
        <v>1072356</v>
      </c>
      <c r="R13" s="16" t="s">
        <v>1457</v>
      </c>
      <c r="S13" s="17">
        <f>(A1L206C8 + A1L222C8)</f>
        <v>1064503</v>
      </c>
      <c r="T13" s="16" t="s">
        <v>1458</v>
      </c>
      <c r="U13" s="17">
        <f>(A1L241C7 + A1L241C8)</f>
        <v>2136859</v>
      </c>
      <c r="V13" s="16" t="s">
        <v>1459</v>
      </c>
      <c r="W13" s="17">
        <f>(A1L206C10 + A1L222C10)</f>
        <v>1099087</v>
      </c>
      <c r="X13" s="16" t="s">
        <v>1460</v>
      </c>
      <c r="Y13" s="17">
        <f>(A1L206C11 + A1L222C11)</f>
        <v>1106001</v>
      </c>
      <c r="Z13" s="16" t="s">
        <v>1461</v>
      </c>
      <c r="AA13" s="17">
        <f>(A1L241C10 + A1L241C11)</f>
        <v>2205088</v>
      </c>
      <c r="AB13" s="16" t="s">
        <v>1462</v>
      </c>
      <c r="AC13" s="17">
        <f>(A1L206C13 + A1L222C13)</f>
        <v>1131335</v>
      </c>
      <c r="AD13" s="16" t="s">
        <v>1463</v>
      </c>
      <c r="AE13" s="17">
        <f>(A1L206C14 + A1L222C14)</f>
        <v>1117350</v>
      </c>
      <c r="AF13" s="16" t="s">
        <v>1464</v>
      </c>
      <c r="AG13" s="17">
        <f>(A1L241C13 + A1L241C14)</f>
        <v>2248685</v>
      </c>
      <c r="AH13" s="16" t="s">
        <v>1465</v>
      </c>
      <c r="AI13" s="17">
        <f>IF(RUN_YEARS &gt; 1,(A1L241C1 + A1L241C4) / 2, 0)</f>
        <v>1138790.5</v>
      </c>
      <c r="AJ13" s="16" t="s">
        <v>1466</v>
      </c>
      <c r="AK13" s="17">
        <f>IF(RUN_YEARS &gt; 1,(A1L241C2 + A1L241C5) / 2, 0)</f>
        <v>1125189.5</v>
      </c>
      <c r="AL13" s="16" t="s">
        <v>1467</v>
      </c>
      <c r="AM13" s="17">
        <f>(A1L241C16 + A1L241C17)</f>
        <v>2263980</v>
      </c>
      <c r="AN13" s="16" t="s">
        <v>1468</v>
      </c>
      <c r="AO13" s="17">
        <f>IF(RUN_YEARS &gt; 2,(A1L241C1 + A1L241C4 + A1L241C7) / 3, 0)</f>
        <v>1116645.6666666667</v>
      </c>
      <c r="AP13" s="16" t="s">
        <v>1469</v>
      </c>
      <c r="AQ13" s="17">
        <f>IF(RUN_YEARS &gt; 2,(A1L241C2 + A1L241C5 + A1L241C8) / 3, 0)</f>
        <v>1104960.6666666667</v>
      </c>
      <c r="AR13" s="16" t="s">
        <v>1470</v>
      </c>
      <c r="AS13" s="17">
        <f>(A1L241C19 + A1L241C20)</f>
        <v>2221606.3333333335</v>
      </c>
      <c r="AT13" s="16" t="s">
        <v>1471</v>
      </c>
      <c r="AU13" s="17">
        <f>IF(RUN_YEARS &gt; 3,(A1L241C1 + A1L241C4 + A1L241C7 + A1L241C10) / 4, 0)</f>
        <v>1112256</v>
      </c>
      <c r="AV13" s="16" t="s">
        <v>1472</v>
      </c>
      <c r="AW13" s="17">
        <f>IF(RUN_YEARS &gt; 3,(A1L241C2 + A1L241C5 + A1L241C8 + A1L241C11) / 4, 0)</f>
        <v>1105220.75</v>
      </c>
      <c r="AX13" s="16" t="s">
        <v>1473</v>
      </c>
      <c r="AY13" s="17">
        <f>(A1L241C22 + A1L241C23)</f>
        <v>2217476.75</v>
      </c>
      <c r="AZ13" s="16" t="s">
        <v>1474</v>
      </c>
      <c r="BA13" s="17">
        <f>IF(RUN_YEARS &gt; 4,(A1L241C1 + A1L241C4 + A1L241C7 + A1L241C10 + A1L241C13) / 5, 0)</f>
        <v>1116071.8</v>
      </c>
      <c r="BB13" s="16" t="s">
        <v>1475</v>
      </c>
      <c r="BC13" s="17">
        <f>IF(RUN_YEARS &gt; 4,(A1L241C2 + A1L241C5 + A1L241C8 + A1L241C11 + A1L241C14) / 5, 0)</f>
        <v>1107646.6000000001</v>
      </c>
      <c r="BD13" s="16" t="s">
        <v>1476</v>
      </c>
      <c r="BE13" s="17">
        <f>(A1L241C25 + A1L241C26)</f>
        <v>2223718.4000000004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186318</v>
      </c>
      <c r="F14" s="16" t="s">
        <v>1478</v>
      </c>
      <c r="G14" s="17">
        <f>(A1L207C2 + A1L223C2)</f>
        <v>176126</v>
      </c>
      <c r="H14" s="16" t="s">
        <v>1479</v>
      </c>
      <c r="I14" s="17">
        <f>(A1L242C1 + A1L242C2)</f>
        <v>362444</v>
      </c>
      <c r="J14" s="16" t="s">
        <v>1480</v>
      </c>
      <c r="K14" s="17">
        <f>(A1L207C4 + A1L223C4)</f>
        <v>186954</v>
      </c>
      <c r="L14" s="16" t="s">
        <v>1481</v>
      </c>
      <c r="M14" s="17">
        <f>(A1L207C5 + A1L223C5)</f>
        <v>174915</v>
      </c>
      <c r="N14" s="16" t="s">
        <v>1482</v>
      </c>
      <c r="O14" s="17">
        <f>(A1L242C4 + A1L242C5)</f>
        <v>361869</v>
      </c>
      <c r="P14" s="16" t="s">
        <v>1483</v>
      </c>
      <c r="Q14" s="17">
        <f>(A1L207C7 + A1L223C7)</f>
        <v>170685</v>
      </c>
      <c r="R14" s="16" t="s">
        <v>1484</v>
      </c>
      <c r="S14" s="17">
        <f>(A1L207C8 + A1L223C8)</f>
        <v>162750</v>
      </c>
      <c r="T14" s="16" t="s">
        <v>1485</v>
      </c>
      <c r="U14" s="17">
        <f>(A1L242C7 + A1L242C8)</f>
        <v>333435</v>
      </c>
      <c r="V14" s="16" t="s">
        <v>1486</v>
      </c>
      <c r="W14" s="17">
        <f>(A1L207C10 + A1L223C10)</f>
        <v>199628</v>
      </c>
      <c r="X14" s="16" t="s">
        <v>1487</v>
      </c>
      <c r="Y14" s="17">
        <f>(A1L207C11 + A1L223C11)</f>
        <v>189939</v>
      </c>
      <c r="Z14" s="16" t="s">
        <v>1488</v>
      </c>
      <c r="AA14" s="17">
        <f>(A1L242C10 + A1L242C11)</f>
        <v>389567</v>
      </c>
      <c r="AB14" s="16" t="s">
        <v>1489</v>
      </c>
      <c r="AC14" s="17">
        <f>(A1L207C13 + A1L223C13)</f>
        <v>223439</v>
      </c>
      <c r="AD14" s="16" t="s">
        <v>1490</v>
      </c>
      <c r="AE14" s="17">
        <f>(A1L207C14 + A1L223C14)</f>
        <v>212833</v>
      </c>
      <c r="AF14" s="16" t="s">
        <v>1491</v>
      </c>
      <c r="AG14" s="17">
        <f>(A1L242C13 + A1L242C14)</f>
        <v>436272</v>
      </c>
      <c r="AH14" s="16" t="s">
        <v>1492</v>
      </c>
      <c r="AI14" s="17">
        <f>IF(RUN_YEARS &gt; 1,(A1L242C1 + A1L242C4) / 2, 0)</f>
        <v>186636</v>
      </c>
      <c r="AJ14" s="16" t="s">
        <v>1493</v>
      </c>
      <c r="AK14" s="17">
        <f>IF(RUN_YEARS &gt; 1,(A1L242C2 + A1L242C5) / 2, 0)</f>
        <v>175520.5</v>
      </c>
      <c r="AL14" s="16" t="s">
        <v>1494</v>
      </c>
      <c r="AM14" s="17">
        <f>(A1L242C16 + A1L242C17)</f>
        <v>362156.5</v>
      </c>
      <c r="AN14" s="16" t="s">
        <v>1495</v>
      </c>
      <c r="AO14" s="17">
        <f>IF(RUN_YEARS &gt; 2,(A1L242C1 + A1L242C4 + A1L242C7) / 3, 0)</f>
        <v>181319</v>
      </c>
      <c r="AP14" s="16" t="s">
        <v>1496</v>
      </c>
      <c r="AQ14" s="17">
        <f>IF(RUN_YEARS &gt; 2,(A1L242C2 + A1L242C5 + A1L242C8) / 3, 0)</f>
        <v>171263.66666666666</v>
      </c>
      <c r="AR14" s="16" t="s">
        <v>1497</v>
      </c>
      <c r="AS14" s="17">
        <f>(A1L242C19 + A1L242C20)</f>
        <v>352582.66666666663</v>
      </c>
      <c r="AT14" s="16" t="s">
        <v>1498</v>
      </c>
      <c r="AU14" s="17">
        <f>IF(RUN_YEARS &gt; 3,(A1L242C1 + A1L242C4 + A1L242C7 + A1L242C10) / 4, 0)</f>
        <v>185896.25</v>
      </c>
      <c r="AV14" s="16" t="s">
        <v>1499</v>
      </c>
      <c r="AW14" s="17">
        <f>IF(RUN_YEARS &gt; 3,(A1L242C2 + A1L242C5 + A1L242C8 + A1L242C11) / 4, 0)</f>
        <v>175932.5</v>
      </c>
      <c r="AX14" s="16" t="s">
        <v>1500</v>
      </c>
      <c r="AY14" s="17">
        <f>(A1L242C22 + A1L242C23)</f>
        <v>361828.75</v>
      </c>
      <c r="AZ14" s="16" t="s">
        <v>1501</v>
      </c>
      <c r="BA14" s="17">
        <f>IF(RUN_YEARS &gt; 4,(A1L242C1 + A1L242C4 + A1L242C7 + A1L242C10 + A1L242C13) / 5, 0)</f>
        <v>193404.79999999999</v>
      </c>
      <c r="BB14" s="16" t="s">
        <v>1502</v>
      </c>
      <c r="BC14" s="17">
        <f>IF(RUN_YEARS &gt; 4,(A1L242C2 + A1L242C5 + A1L242C8 + A1L242C11 + A1L242C14) / 5, 0)</f>
        <v>183312.6</v>
      </c>
      <c r="BD14" s="16" t="s">
        <v>1503</v>
      </c>
      <c r="BE14" s="17">
        <f>(A1L242C25 + A1L242C26)</f>
        <v>376717.4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364768</v>
      </c>
      <c r="F15" s="16" t="s">
        <v>1505</v>
      </c>
      <c r="G15" s="17">
        <f>(A1L208C2 + A1L224C2)</f>
        <v>346736</v>
      </c>
      <c r="H15" s="16" t="s">
        <v>1506</v>
      </c>
      <c r="I15" s="17">
        <f>(A1L243C1 + A1L243C2)</f>
        <v>711504</v>
      </c>
      <c r="J15" s="16" t="s">
        <v>1507</v>
      </c>
      <c r="K15" s="17">
        <f>(A1L208C4 + A1L224C4)</f>
        <v>380635</v>
      </c>
      <c r="L15" s="16" t="s">
        <v>1508</v>
      </c>
      <c r="M15" s="17">
        <f>(A1L208C5 + A1L224C5)</f>
        <v>362901</v>
      </c>
      <c r="N15" s="16" t="s">
        <v>1509</v>
      </c>
      <c r="O15" s="17">
        <f>(A1L243C4 + A1L243C5)</f>
        <v>743536</v>
      </c>
      <c r="P15" s="16" t="s">
        <v>1510</v>
      </c>
      <c r="Q15" s="17">
        <f>(A1L208C7 + A1L224C7)</f>
        <v>354523</v>
      </c>
      <c r="R15" s="16" t="s">
        <v>1511</v>
      </c>
      <c r="S15" s="17">
        <f>(A1L208C8 + A1L224C8)</f>
        <v>348050</v>
      </c>
      <c r="T15" s="16" t="s">
        <v>1512</v>
      </c>
      <c r="U15" s="17">
        <f>(A1L243C7 + A1L243C8)</f>
        <v>702573</v>
      </c>
      <c r="V15" s="16" t="s">
        <v>1513</v>
      </c>
      <c r="W15" s="17">
        <f>(A1L208C10 + A1L224C10)</f>
        <v>422105</v>
      </c>
      <c r="X15" s="16" t="s">
        <v>1514</v>
      </c>
      <c r="Y15" s="17">
        <f>(A1L208C11 + A1L224C11)</f>
        <v>402590</v>
      </c>
      <c r="Z15" s="16" t="s">
        <v>1515</v>
      </c>
      <c r="AA15" s="17">
        <f>(A1L243C10 + A1L243C11)</f>
        <v>824695</v>
      </c>
      <c r="AB15" s="16" t="s">
        <v>1516</v>
      </c>
      <c r="AC15" s="17">
        <f>(A1L208C13 + A1L224C13)</f>
        <v>461741</v>
      </c>
      <c r="AD15" s="16" t="s">
        <v>1517</v>
      </c>
      <c r="AE15" s="17">
        <f>(A1L208C14 + A1L224C14)</f>
        <v>437512</v>
      </c>
      <c r="AF15" s="16" t="s">
        <v>1518</v>
      </c>
      <c r="AG15" s="17">
        <f>(A1L243C13 + A1L243C14)</f>
        <v>899253</v>
      </c>
      <c r="AH15" s="16" t="s">
        <v>1519</v>
      </c>
      <c r="AI15" s="17">
        <f>IF(RUN_YEARS &gt; 1,(A1L243C1 + A1L243C4) / 2, 0)</f>
        <v>372701.5</v>
      </c>
      <c r="AJ15" s="16" t="s">
        <v>1520</v>
      </c>
      <c r="AK15" s="17">
        <f>IF(RUN_YEARS &gt; 1,(A1L243C2 + A1L243C5) / 2, 0)</f>
        <v>354818.5</v>
      </c>
      <c r="AL15" s="16" t="s">
        <v>1521</v>
      </c>
      <c r="AM15" s="17">
        <f>(A1L243C16 + A1L243C17)</f>
        <v>727520</v>
      </c>
      <c r="AN15" s="16" t="s">
        <v>1522</v>
      </c>
      <c r="AO15" s="17">
        <f>IF(RUN_YEARS &gt; 2,(A1L243C1 + A1L243C4 + A1L243C7) / 3, 0)</f>
        <v>366642</v>
      </c>
      <c r="AP15" s="16" t="s">
        <v>1523</v>
      </c>
      <c r="AQ15" s="17">
        <f>IF(RUN_YEARS &gt; 2,(A1L243C2 + A1L243C5 + A1L243C8) / 3, 0)</f>
        <v>352562.33333333331</v>
      </c>
      <c r="AR15" s="16" t="s">
        <v>1524</v>
      </c>
      <c r="AS15" s="17">
        <f>(A1L243C19 + A1L243C20)</f>
        <v>719204.33333333326</v>
      </c>
      <c r="AT15" s="16" t="s">
        <v>1525</v>
      </c>
      <c r="AU15" s="17">
        <f>IF(RUN_YEARS &gt; 3,(A1L243C1 + A1L243C4 + A1L243C7 + A1L243C10) / 4, 0)</f>
        <v>380507.75</v>
      </c>
      <c r="AV15" s="16" t="s">
        <v>1526</v>
      </c>
      <c r="AW15" s="17">
        <f>IF(RUN_YEARS &gt; 3,(A1L243C2 + A1L243C5 + A1L243C8 + A1L243C11) / 4, 0)</f>
        <v>365069.25</v>
      </c>
      <c r="AX15" s="16" t="s">
        <v>1527</v>
      </c>
      <c r="AY15" s="17">
        <f>(A1L243C22 + A1L243C23)</f>
        <v>745577</v>
      </c>
      <c r="AZ15" s="16" t="s">
        <v>1528</v>
      </c>
      <c r="BA15" s="17">
        <f>IF(RUN_YEARS &gt; 4,(A1L243C1 + A1L243C4 + A1L243C7 + A1L243C10 + A1L243C13) / 5, 0)</f>
        <v>396754.4</v>
      </c>
      <c r="BB15" s="16" t="s">
        <v>1529</v>
      </c>
      <c r="BC15" s="17">
        <f>IF(RUN_YEARS &gt; 4,(A1L243C2 + A1L243C5 + A1L243C8 + A1L243C11 + A1L243C14) / 5, 0)</f>
        <v>379557.8</v>
      </c>
      <c r="BD15" s="16" t="s">
        <v>1530</v>
      </c>
      <c r="BE15" s="17">
        <f>(A1L243C25 + A1L243C26)</f>
        <v>776312.2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39820</v>
      </c>
      <c r="F16" s="16" t="s">
        <v>1532</v>
      </c>
      <c r="G16" s="17">
        <f>(A1L209C2 + A1L225C2)</f>
        <v>26009</v>
      </c>
      <c r="H16" s="16" t="s">
        <v>1533</v>
      </c>
      <c r="I16" s="17">
        <f>(A1L244C1 + A1L244C2)</f>
        <v>65829</v>
      </c>
      <c r="J16" s="16" t="s">
        <v>1534</v>
      </c>
      <c r="K16" s="17">
        <f>(A1L209C4 + A1L225C4)</f>
        <v>39030</v>
      </c>
      <c r="L16" s="16" t="s">
        <v>1535</v>
      </c>
      <c r="M16" s="17">
        <f>(A1L209C5 + A1L225C5)</f>
        <v>24903</v>
      </c>
      <c r="N16" s="16" t="s">
        <v>1536</v>
      </c>
      <c r="O16" s="17">
        <f>(A1L244C4 + A1L244C5)</f>
        <v>63933</v>
      </c>
      <c r="P16" s="16" t="s">
        <v>1537</v>
      </c>
      <c r="Q16" s="17">
        <f>(A1L209C7 + A1L225C7)</f>
        <v>38585</v>
      </c>
      <c r="R16" s="16" t="s">
        <v>1538</v>
      </c>
      <c r="S16" s="17">
        <f>(A1L209C8 + A1L225C8)</f>
        <v>25742</v>
      </c>
      <c r="T16" s="16" t="s">
        <v>1539</v>
      </c>
      <c r="U16" s="17">
        <f>(A1L244C7 + A1L244C8)</f>
        <v>64327</v>
      </c>
      <c r="V16" s="16" t="s">
        <v>1540</v>
      </c>
      <c r="W16" s="17">
        <f>(A1L209C10 + A1L225C10)</f>
        <v>45999</v>
      </c>
      <c r="X16" s="16" t="s">
        <v>1541</v>
      </c>
      <c r="Y16" s="17">
        <f>(A1L209C11 + A1L225C11)</f>
        <v>31191</v>
      </c>
      <c r="Z16" s="16" t="s">
        <v>1542</v>
      </c>
      <c r="AA16" s="17">
        <f>(A1L244C10 + A1L244C11)</f>
        <v>77190</v>
      </c>
      <c r="AB16" s="16" t="s">
        <v>1543</v>
      </c>
      <c r="AC16" s="17">
        <f>(A1L209C13 + A1L225C13)</f>
        <v>48402</v>
      </c>
      <c r="AD16" s="16" t="s">
        <v>1544</v>
      </c>
      <c r="AE16" s="17">
        <f>(A1L209C14 + A1L225C14)</f>
        <v>32964</v>
      </c>
      <c r="AF16" s="16" t="s">
        <v>1545</v>
      </c>
      <c r="AG16" s="17">
        <f>(A1L244C13 + A1L244C14)</f>
        <v>81366</v>
      </c>
      <c r="AH16" s="16" t="s">
        <v>1546</v>
      </c>
      <c r="AI16" s="17">
        <f>IF(RUN_YEARS &gt; 1,(A1L244C1 + A1L244C4) / 2, 0)</f>
        <v>39425</v>
      </c>
      <c r="AJ16" s="16" t="s">
        <v>1547</v>
      </c>
      <c r="AK16" s="17">
        <f>IF(RUN_YEARS &gt; 1,(A1L244C2 + A1L244C5) / 2, 0)</f>
        <v>25456</v>
      </c>
      <c r="AL16" s="16" t="s">
        <v>1548</v>
      </c>
      <c r="AM16" s="17">
        <f>(A1L244C16 + A1L244C17)</f>
        <v>64881</v>
      </c>
      <c r="AN16" s="16" t="s">
        <v>1549</v>
      </c>
      <c r="AO16" s="17">
        <f>IF(RUN_YEARS &gt; 2,(A1L244C1 + A1L244C4 + A1L244C7) / 3, 0)</f>
        <v>39145</v>
      </c>
      <c r="AP16" s="16" t="s">
        <v>1550</v>
      </c>
      <c r="AQ16" s="17">
        <f>IF(RUN_YEARS &gt; 2,(A1L244C2 + A1L244C5 + A1L244C8) / 3, 0)</f>
        <v>25551.333333333332</v>
      </c>
      <c r="AR16" s="16" t="s">
        <v>1551</v>
      </c>
      <c r="AS16" s="17">
        <f>(A1L244C19 + A1L244C20)</f>
        <v>64696.333333333328</v>
      </c>
      <c r="AT16" s="16" t="s">
        <v>1552</v>
      </c>
      <c r="AU16" s="17">
        <f>IF(RUN_YEARS &gt; 3,(A1L244C1 + A1L244C4 + A1L244C7 + A1L244C10) / 4, 0)</f>
        <v>40858.5</v>
      </c>
      <c r="AV16" s="16" t="s">
        <v>1553</v>
      </c>
      <c r="AW16" s="17">
        <f>IF(RUN_YEARS &gt; 3,(A1L244C2 + A1L244C5 + A1L244C8 + A1L244C11) / 4, 0)</f>
        <v>26961.25</v>
      </c>
      <c r="AX16" s="16" t="s">
        <v>1554</v>
      </c>
      <c r="AY16" s="17">
        <f>(A1L244C22 + A1L244C23)</f>
        <v>67819.75</v>
      </c>
      <c r="AZ16" s="16" t="s">
        <v>1555</v>
      </c>
      <c r="BA16" s="17">
        <f>IF(RUN_YEARS &gt; 4,(A1L244C1 + A1L244C4 + A1L244C7 + A1L244C10 + A1L244C13) / 5, 0)</f>
        <v>42367.199999999997</v>
      </c>
      <c r="BB16" s="16" t="s">
        <v>1556</v>
      </c>
      <c r="BC16" s="17">
        <f>IF(RUN_YEARS &gt; 4,(A1L244C2 + A1L244C5 + A1L244C8 + A1L244C11 + A1L244C14) / 5, 0)</f>
        <v>28161.8</v>
      </c>
      <c r="BD16" s="16" t="s">
        <v>1557</v>
      </c>
      <c r="BE16" s="17">
        <f>(A1L244C25 + A1L244C26)</f>
        <v>70529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10589</v>
      </c>
      <c r="F17" s="16" t="s">
        <v>1559</v>
      </c>
      <c r="G17" s="17">
        <f>(A1L210C2 + A1L226C2)</f>
        <v>9988</v>
      </c>
      <c r="H17" s="16" t="s">
        <v>1560</v>
      </c>
      <c r="I17" s="17">
        <f>(A1L245C1 + A1L245C2)</f>
        <v>20577</v>
      </c>
      <c r="J17" s="16" t="s">
        <v>1561</v>
      </c>
      <c r="K17" s="17">
        <f>(A1L210C4 + A1L226C4)</f>
        <v>11143</v>
      </c>
      <c r="L17" s="16" t="s">
        <v>1562</v>
      </c>
      <c r="M17" s="17">
        <f>(A1L210C5 + A1L226C5)</f>
        <v>10494</v>
      </c>
      <c r="N17" s="16" t="s">
        <v>1563</v>
      </c>
      <c r="O17" s="17">
        <f>(A1L245C4 + A1L245C5)</f>
        <v>21637</v>
      </c>
      <c r="P17" s="16" t="s">
        <v>1564</v>
      </c>
      <c r="Q17" s="17">
        <f>(A1L210C7 + A1L226C7)</f>
        <v>13165</v>
      </c>
      <c r="R17" s="16" t="s">
        <v>1565</v>
      </c>
      <c r="S17" s="17">
        <f>(A1L210C8 + A1L226C8)</f>
        <v>12204</v>
      </c>
      <c r="T17" s="16" t="s">
        <v>1566</v>
      </c>
      <c r="U17" s="17">
        <f>(A1L245C7 + A1L245C8)</f>
        <v>25369</v>
      </c>
      <c r="V17" s="16" t="s">
        <v>1567</v>
      </c>
      <c r="W17" s="17">
        <f>(A1L210C10 + A1L226C10)</f>
        <v>15426</v>
      </c>
      <c r="X17" s="16" t="s">
        <v>1568</v>
      </c>
      <c r="Y17" s="17">
        <f>(A1L210C11 + A1L226C11)</f>
        <v>14460</v>
      </c>
      <c r="Z17" s="16" t="s">
        <v>1569</v>
      </c>
      <c r="AA17" s="17">
        <f>(A1L245C10 + A1L245C11)</f>
        <v>29886</v>
      </c>
      <c r="AB17" s="16" t="s">
        <v>1570</v>
      </c>
      <c r="AC17" s="17">
        <f>(A1L210C13 + A1L226C13)</f>
        <v>15607</v>
      </c>
      <c r="AD17" s="16" t="s">
        <v>1571</v>
      </c>
      <c r="AE17" s="17">
        <f>(A1L210C14 + A1L226C14)</f>
        <v>13870</v>
      </c>
      <c r="AF17" s="16" t="s">
        <v>1572</v>
      </c>
      <c r="AG17" s="17">
        <f>(A1L245C13 + A1L245C14)</f>
        <v>29477</v>
      </c>
      <c r="AH17" s="16" t="s">
        <v>1573</v>
      </c>
      <c r="AI17" s="17">
        <f>IF(RUN_YEARS &gt; 1,(A1L245C1 + A1L245C4) / 2, 0)</f>
        <v>10866</v>
      </c>
      <c r="AJ17" s="16" t="s">
        <v>1574</v>
      </c>
      <c r="AK17" s="17">
        <f>IF(RUN_YEARS &gt; 1,(A1L245C2 + A1L245C5) / 2, 0)</f>
        <v>10241</v>
      </c>
      <c r="AL17" s="16" t="s">
        <v>1575</v>
      </c>
      <c r="AM17" s="17">
        <f>(A1L245C16 + A1L245C17)</f>
        <v>21107</v>
      </c>
      <c r="AN17" s="16" t="s">
        <v>1576</v>
      </c>
      <c r="AO17" s="17">
        <f>IF(RUN_YEARS &gt; 2,(A1L245C1 + A1L245C4 + A1L245C7) / 3, 0)</f>
        <v>11632.333333333334</v>
      </c>
      <c r="AP17" s="16" t="s">
        <v>1577</v>
      </c>
      <c r="AQ17" s="17">
        <f>IF(RUN_YEARS &gt; 2,(A1L245C2 + A1L245C5 + A1L245C8) / 3, 0)</f>
        <v>10895.333333333334</v>
      </c>
      <c r="AR17" s="16" t="s">
        <v>1578</v>
      </c>
      <c r="AS17" s="17">
        <f>(A1L245C19 + A1L245C20)</f>
        <v>22527.666666666668</v>
      </c>
      <c r="AT17" s="16" t="s">
        <v>1579</v>
      </c>
      <c r="AU17" s="17">
        <f>IF(RUN_YEARS &gt; 3,(A1L245C1 + A1L245C4 + A1L245C7 + A1L245C10) / 4, 0)</f>
        <v>12580.75</v>
      </c>
      <c r="AV17" s="16" t="s">
        <v>1580</v>
      </c>
      <c r="AW17" s="17">
        <f>IF(RUN_YEARS &gt; 3,(A1L245C2 + A1L245C5 + A1L245C8 + A1L245C11) / 4, 0)</f>
        <v>11786.5</v>
      </c>
      <c r="AX17" s="16" t="s">
        <v>1581</v>
      </c>
      <c r="AY17" s="17">
        <f>(A1L245C22 + A1L245C23)</f>
        <v>24367.25</v>
      </c>
      <c r="AZ17" s="16" t="s">
        <v>1582</v>
      </c>
      <c r="BA17" s="17">
        <f>IF(RUN_YEARS &gt; 4,(A1L245C1 + A1L245C4 + A1L245C7 + A1L245C10 + A1L245C13) / 5, 0)</f>
        <v>13186</v>
      </c>
      <c r="BB17" s="16" t="s">
        <v>1583</v>
      </c>
      <c r="BC17" s="17">
        <f>IF(RUN_YEARS &gt; 4,(A1L245C2 + A1L245C5 + A1L245C8 + A1L245C11 + A1L245C14) / 5, 0)</f>
        <v>12203.2</v>
      </c>
      <c r="BD17" s="16" t="s">
        <v>1584</v>
      </c>
      <c r="BE17" s="17">
        <f>(A1L245C25 + A1L245C26)</f>
        <v>25389.200000000001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1311241</v>
      </c>
      <c r="F18" s="16" t="s">
        <v>1586</v>
      </c>
      <c r="G18" s="17">
        <f>(A1L211C2 + A1L227C2)</f>
        <v>110284</v>
      </c>
      <c r="H18" s="16" t="s">
        <v>1587</v>
      </c>
      <c r="I18" s="17">
        <f>(A1L246C1 + A1L246C2)</f>
        <v>1421525</v>
      </c>
      <c r="J18" s="16" t="s">
        <v>1588</v>
      </c>
      <c r="K18" s="17">
        <f>(A1L211C4 + A1L227C4)</f>
        <v>1259150</v>
      </c>
      <c r="L18" s="16" t="s">
        <v>1589</v>
      </c>
      <c r="M18" s="17">
        <f>(A1L211C5 + A1L227C5)</f>
        <v>123606</v>
      </c>
      <c r="N18" s="16" t="s">
        <v>1590</v>
      </c>
      <c r="O18" s="17">
        <f>(A1L246C4 + A1L246C5)</f>
        <v>1382756</v>
      </c>
      <c r="P18" s="16" t="s">
        <v>1591</v>
      </c>
      <c r="Q18" s="17">
        <f>(A1L211C7 + A1L227C7)</f>
        <v>1306333</v>
      </c>
      <c r="R18" s="16" t="s">
        <v>1592</v>
      </c>
      <c r="S18" s="17">
        <f>(A1L211C8 + A1L227C8)</f>
        <v>137390</v>
      </c>
      <c r="T18" s="16" t="s">
        <v>1593</v>
      </c>
      <c r="U18" s="17">
        <f>(A1L246C7 + A1L246C8)</f>
        <v>1443723</v>
      </c>
      <c r="V18" s="16" t="s">
        <v>1594</v>
      </c>
      <c r="W18" s="17">
        <f>(A1L211C10 + A1L227C10)</f>
        <v>1282859</v>
      </c>
      <c r="X18" s="16" t="s">
        <v>1595</v>
      </c>
      <c r="Y18" s="17">
        <f>(A1L211C11 + A1L227C11)</f>
        <v>124795</v>
      </c>
      <c r="Z18" s="16" t="s">
        <v>1596</v>
      </c>
      <c r="AA18" s="17">
        <f>(A1L246C10 + A1L246C11)</f>
        <v>1407654</v>
      </c>
      <c r="AB18" s="16" t="s">
        <v>1597</v>
      </c>
      <c r="AC18" s="17">
        <f>(A1L211C13 + A1L227C13)</f>
        <v>1221174</v>
      </c>
      <c r="AD18" s="16" t="s">
        <v>1598</v>
      </c>
      <c r="AE18" s="17">
        <f>(A1L211C14 + A1L227C14)</f>
        <v>115641</v>
      </c>
      <c r="AF18" s="16" t="s">
        <v>1599</v>
      </c>
      <c r="AG18" s="17">
        <f>(A1L246C13 + A1L246C14)</f>
        <v>1336815</v>
      </c>
      <c r="AH18" s="16" t="s">
        <v>1600</v>
      </c>
      <c r="AI18" s="17">
        <f>IF(RUN_YEARS &gt; 1,(A1L246C1 + A1L246C4) / 2, 0)</f>
        <v>1285195.5</v>
      </c>
      <c r="AJ18" s="16" t="s">
        <v>1601</v>
      </c>
      <c r="AK18" s="17">
        <f>IF(RUN_YEARS &gt; 1,(A1L246C2 + A1L246C5) / 2, 0)</f>
        <v>116945</v>
      </c>
      <c r="AL18" s="16" t="s">
        <v>1602</v>
      </c>
      <c r="AM18" s="17">
        <f>(A1L246C16 + A1L246C17)</f>
        <v>1402140.5</v>
      </c>
      <c r="AN18" s="16" t="s">
        <v>1603</v>
      </c>
      <c r="AO18" s="17">
        <f>IF(RUN_YEARS &gt; 2,(A1L246C1 + A1L246C4 + A1L246C7) / 3, 0)</f>
        <v>1292241.3333333333</v>
      </c>
      <c r="AP18" s="16" t="s">
        <v>1604</v>
      </c>
      <c r="AQ18" s="17">
        <f>IF(RUN_YEARS &gt; 2,(A1L246C2 + A1L246C5 + A1L246C8) / 3, 0)</f>
        <v>123760</v>
      </c>
      <c r="AR18" s="16" t="s">
        <v>1605</v>
      </c>
      <c r="AS18" s="17">
        <f>(A1L246C19 + A1L246C20)</f>
        <v>1416001.3333333333</v>
      </c>
      <c r="AT18" s="16" t="s">
        <v>1606</v>
      </c>
      <c r="AU18" s="17">
        <f>IF(RUN_YEARS &gt; 3,(A1L246C1 + A1L246C4 + A1L246C7 + A1L246C10) / 4, 0)</f>
        <v>1289895.75</v>
      </c>
      <c r="AV18" s="16" t="s">
        <v>1607</v>
      </c>
      <c r="AW18" s="17">
        <f>IF(RUN_YEARS &gt; 3,(A1L246C2 + A1L246C5 + A1L246C8 + A1L246C11) / 4, 0)</f>
        <v>124018.75</v>
      </c>
      <c r="AX18" s="16" t="s">
        <v>1608</v>
      </c>
      <c r="AY18" s="17">
        <f>(A1L246C22 + A1L246C23)</f>
        <v>1413914.5</v>
      </c>
      <c r="AZ18" s="16" t="s">
        <v>1609</v>
      </c>
      <c r="BA18" s="17">
        <f>IF(RUN_YEARS &gt; 4,(A1L246C1 + A1L246C4 + A1L246C7 + A1L246C10 + A1L246C13) / 5, 0)</f>
        <v>1276151.3999999999</v>
      </c>
      <c r="BB18" s="16" t="s">
        <v>1610</v>
      </c>
      <c r="BC18" s="17">
        <f>IF(RUN_YEARS &gt; 4,(A1L246C2 + A1L246C5 + A1L246C8 + A1L246C11 + A1L246C14) / 5, 0)</f>
        <v>122343.2</v>
      </c>
      <c r="BD18" s="16" t="s">
        <v>1611</v>
      </c>
      <c r="BE18" s="17">
        <f>(A1L246C25 + A1L246C26)</f>
        <v>1398494.5999999999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619269</v>
      </c>
      <c r="F19" s="16" t="s">
        <v>1613</v>
      </c>
      <c r="G19" s="17">
        <f>(A1L212C2 + A1L228C2)</f>
        <v>373215</v>
      </c>
      <c r="H19" s="16" t="s">
        <v>1614</v>
      </c>
      <c r="I19" s="17">
        <f>(A1L247C1 + A1L247C2)</f>
        <v>992484</v>
      </c>
      <c r="J19" s="16" t="s">
        <v>1615</v>
      </c>
      <c r="K19" s="17">
        <f>(A1L212C4 + A1L228C4)</f>
        <v>622878</v>
      </c>
      <c r="L19" s="16" t="s">
        <v>1616</v>
      </c>
      <c r="M19" s="17">
        <f>(A1L212C5 + A1L228C5)</f>
        <v>375558</v>
      </c>
      <c r="N19" s="16" t="s">
        <v>1617</v>
      </c>
      <c r="O19" s="17">
        <f>(A1L247C4 + A1L247C5)</f>
        <v>998436</v>
      </c>
      <c r="P19" s="16" t="s">
        <v>1618</v>
      </c>
      <c r="Q19" s="17">
        <f>(A1L212C7 + A1L228C7)</f>
        <v>662614</v>
      </c>
      <c r="R19" s="16" t="s">
        <v>1619</v>
      </c>
      <c r="S19" s="17">
        <f>(A1L212C8 + A1L228C8)</f>
        <v>385874</v>
      </c>
      <c r="T19" s="16" t="s">
        <v>1620</v>
      </c>
      <c r="U19" s="17">
        <f>(A1L247C7 + A1L247C8)</f>
        <v>1048488</v>
      </c>
      <c r="V19" s="16" t="s">
        <v>1621</v>
      </c>
      <c r="W19" s="17">
        <f>(A1L212C10 + A1L228C10)</f>
        <v>637338</v>
      </c>
      <c r="X19" s="16" t="s">
        <v>1622</v>
      </c>
      <c r="Y19" s="17">
        <f>(A1L212C11 + A1L228C11)</f>
        <v>367361</v>
      </c>
      <c r="Z19" s="16" t="s">
        <v>1623</v>
      </c>
      <c r="AA19" s="17">
        <f>(A1L247C10 + A1L247C11)</f>
        <v>1004699</v>
      </c>
      <c r="AB19" s="16" t="s">
        <v>1624</v>
      </c>
      <c r="AC19" s="17">
        <f>(A1L212C13 + A1L228C13)</f>
        <v>593890</v>
      </c>
      <c r="AD19" s="16" t="s">
        <v>1625</v>
      </c>
      <c r="AE19" s="17">
        <f>(A1L212C14 + A1L228C14)</f>
        <v>347794</v>
      </c>
      <c r="AF19" s="16" t="s">
        <v>1626</v>
      </c>
      <c r="AG19" s="17">
        <f>(A1L247C13 + A1L247C14)</f>
        <v>941684</v>
      </c>
      <c r="AH19" s="16" t="s">
        <v>1627</v>
      </c>
      <c r="AI19" s="17">
        <f>IF(RUN_YEARS &gt; 1,(A1L247C1 + A1L247C4) / 2, 0)</f>
        <v>621073.5</v>
      </c>
      <c r="AJ19" s="16" t="s">
        <v>1628</v>
      </c>
      <c r="AK19" s="17">
        <f>IF(RUN_YEARS &gt; 1,(A1L247C2 + A1L247C5) / 2, 0)</f>
        <v>374386.5</v>
      </c>
      <c r="AL19" s="16" t="s">
        <v>1629</v>
      </c>
      <c r="AM19" s="17">
        <f>(A1L247C16 + A1L247C17)</f>
        <v>995460</v>
      </c>
      <c r="AN19" s="16" t="s">
        <v>1630</v>
      </c>
      <c r="AO19" s="17">
        <f>IF(RUN_YEARS &gt; 2,(A1L247C1 + A1L247C4 + A1L247C7) / 3, 0)</f>
        <v>634920.33333333337</v>
      </c>
      <c r="AP19" s="16" t="s">
        <v>1631</v>
      </c>
      <c r="AQ19" s="17">
        <f>IF(RUN_YEARS &gt; 2,(A1L247C2 + A1L247C5 + A1L247C8) / 3, 0)</f>
        <v>378215.66666666669</v>
      </c>
      <c r="AR19" s="16" t="s">
        <v>1632</v>
      </c>
      <c r="AS19" s="17">
        <f>(A1L247C19 + A1L247C20)</f>
        <v>1013136</v>
      </c>
      <c r="AT19" s="16" t="s">
        <v>1633</v>
      </c>
      <c r="AU19" s="17">
        <f>IF(RUN_YEARS &gt; 3,(A1L247C1 + A1L247C4 + A1L247C7 + A1L247C10) / 4, 0)</f>
        <v>635524.75</v>
      </c>
      <c r="AV19" s="16" t="s">
        <v>1634</v>
      </c>
      <c r="AW19" s="17">
        <f>IF(RUN_YEARS &gt; 3,(A1L247C2 + A1L247C5 + A1L247C8 + A1L247C11) / 4, 0)</f>
        <v>375502</v>
      </c>
      <c r="AX19" s="16" t="s">
        <v>1635</v>
      </c>
      <c r="AY19" s="17">
        <f>(A1L247C22 + A1L247C23)</f>
        <v>1011026.75</v>
      </c>
      <c r="AZ19" s="16" t="s">
        <v>1636</v>
      </c>
      <c r="BA19" s="17">
        <f>IF(RUN_YEARS &gt; 4,(A1L247C1 + A1L247C4 + A1L247C7 + A1L247C10 + A1L247C13) / 5, 0)</f>
        <v>627197.80000000005</v>
      </c>
      <c r="BB19" s="16" t="s">
        <v>1637</v>
      </c>
      <c r="BC19" s="17">
        <f>IF(RUN_YEARS &gt; 4,(A1L247C2 + A1L247C5 + A1L247C8 + A1L247C11 + A1L247C14) / 5, 0)</f>
        <v>369960.4</v>
      </c>
      <c r="BD19" s="16" t="s">
        <v>1638</v>
      </c>
      <c r="BE19" s="17">
        <f>(A1L247C25 + A1L247C26)</f>
        <v>997158.20000000007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1015</v>
      </c>
      <c r="F20" s="16" t="s">
        <v>1640</v>
      </c>
      <c r="G20" s="17">
        <f>(A1L213C2 + A1L229C2)</f>
        <v>1092</v>
      </c>
      <c r="H20" s="16" t="s">
        <v>1641</v>
      </c>
      <c r="I20" s="17">
        <f>(A1L248C1 + A1L248C2)</f>
        <v>2107</v>
      </c>
      <c r="J20" s="16" t="s">
        <v>1642</v>
      </c>
      <c r="K20" s="17">
        <f>(A1L213C4 + A1L229C4)</f>
        <v>995</v>
      </c>
      <c r="L20" s="16" t="s">
        <v>1643</v>
      </c>
      <c r="M20" s="17">
        <f>(A1L213C5 + A1L229C5)</f>
        <v>878</v>
      </c>
      <c r="N20" s="16" t="s">
        <v>1644</v>
      </c>
      <c r="O20" s="17">
        <f>(A1L248C4 + A1L248C5)</f>
        <v>1873</v>
      </c>
      <c r="P20" s="16" t="s">
        <v>1645</v>
      </c>
      <c r="Q20" s="17">
        <f>(A1L213C7 + A1L229C7)</f>
        <v>630</v>
      </c>
      <c r="R20" s="16" t="s">
        <v>1646</v>
      </c>
      <c r="S20" s="17">
        <f>(A1L213C8 + A1L229C8)</f>
        <v>706</v>
      </c>
      <c r="T20" s="16" t="s">
        <v>1647</v>
      </c>
      <c r="U20" s="17">
        <f>(A1L248C7 + A1L248C8)</f>
        <v>1336</v>
      </c>
      <c r="V20" s="16" t="s">
        <v>1648</v>
      </c>
      <c r="W20" s="17">
        <f>(A1L213C10 + A1L229C10)</f>
        <v>546</v>
      </c>
      <c r="X20" s="16" t="s">
        <v>1649</v>
      </c>
      <c r="Y20" s="17">
        <f>(A1L213C11 + A1L229C11)</f>
        <v>609</v>
      </c>
      <c r="Z20" s="16" t="s">
        <v>1650</v>
      </c>
      <c r="AA20" s="17">
        <f>(A1L248C10 + A1L248C11)</f>
        <v>1155</v>
      </c>
      <c r="AB20" s="16" t="s">
        <v>1651</v>
      </c>
      <c r="AC20" s="17">
        <f>(A1L213C13 + A1L229C13)</f>
        <v>533</v>
      </c>
      <c r="AD20" s="16" t="s">
        <v>1652</v>
      </c>
      <c r="AE20" s="17">
        <f>(A1L213C14 + A1L229C14)</f>
        <v>686</v>
      </c>
      <c r="AF20" s="16" t="s">
        <v>1653</v>
      </c>
      <c r="AG20" s="17">
        <f>(A1L248C13 + A1L248C14)</f>
        <v>1219</v>
      </c>
      <c r="AH20" s="16" t="s">
        <v>1654</v>
      </c>
      <c r="AI20" s="17">
        <f>IF(RUN_YEARS &gt; 1,(A1L248C1 + A1L248C4) / 2, 0)</f>
        <v>1005</v>
      </c>
      <c r="AJ20" s="16" t="s">
        <v>1655</v>
      </c>
      <c r="AK20" s="17">
        <f>IF(RUN_YEARS &gt; 1,(A1L248C2 + A1L248C5) / 2, 0)</f>
        <v>985</v>
      </c>
      <c r="AL20" s="16" t="s">
        <v>1656</v>
      </c>
      <c r="AM20" s="17">
        <f>(A1L248C16 + A1L248C17)</f>
        <v>1990</v>
      </c>
      <c r="AN20" s="16" t="s">
        <v>1657</v>
      </c>
      <c r="AO20" s="17">
        <f>IF(RUN_YEARS &gt; 2,(A1L248C1 + A1L248C4 + A1L248C7) / 3, 0)</f>
        <v>880</v>
      </c>
      <c r="AP20" s="16" t="s">
        <v>1658</v>
      </c>
      <c r="AQ20" s="17">
        <f>IF(RUN_YEARS &gt; 2,(A1L248C2 + A1L248C5 + A1L248C8) / 3, 0)</f>
        <v>892</v>
      </c>
      <c r="AR20" s="16" t="s">
        <v>1659</v>
      </c>
      <c r="AS20" s="17">
        <f>(A1L248C19 + A1L248C20)</f>
        <v>1772</v>
      </c>
      <c r="AT20" s="16" t="s">
        <v>1660</v>
      </c>
      <c r="AU20" s="17">
        <f>IF(RUN_YEARS &gt; 3,(A1L248C1 + A1L248C4 + A1L248C7 + A1L248C10) / 4, 0)</f>
        <v>796.5</v>
      </c>
      <c r="AV20" s="16" t="s">
        <v>1661</v>
      </c>
      <c r="AW20" s="17">
        <f>IF(RUN_YEARS &gt; 3,(A1L248C2 + A1L248C5 + A1L248C8 + A1L248C11) / 4, 0)</f>
        <v>821.25</v>
      </c>
      <c r="AX20" s="16" t="s">
        <v>1662</v>
      </c>
      <c r="AY20" s="17">
        <f>(A1L248C22 + A1L248C23)</f>
        <v>1617.75</v>
      </c>
      <c r="AZ20" s="16" t="s">
        <v>1663</v>
      </c>
      <c r="BA20" s="17">
        <f>IF(RUN_YEARS &gt; 4,(A1L248C1 + A1L248C4 + A1L248C7 + A1L248C10 + A1L248C13) / 5, 0)</f>
        <v>743.8</v>
      </c>
      <c r="BB20" s="16" t="s">
        <v>1664</v>
      </c>
      <c r="BC20" s="17">
        <f>IF(RUN_YEARS &gt; 4,(A1L248C2 + A1L248C5 + A1L248C8 + A1L248C11 + A1L248C14) / 5, 0)</f>
        <v>794.2</v>
      </c>
      <c r="BD20" s="16" t="s">
        <v>1665</v>
      </c>
      <c r="BE20" s="17">
        <f>(A1L248C25 + A1L248C26)</f>
        <v>1538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202335</v>
      </c>
      <c r="F21" s="16" t="s">
        <v>1667</v>
      </c>
      <c r="G21" s="17">
        <f>(A1L214C2 + A1L230C2)</f>
        <v>193199</v>
      </c>
      <c r="H21" s="16" t="s">
        <v>1668</v>
      </c>
      <c r="I21" s="17">
        <f>(A1L249C1 + A1L249C2)</f>
        <v>395534</v>
      </c>
      <c r="J21" s="16" t="s">
        <v>1669</v>
      </c>
      <c r="K21" s="17">
        <f>(A1L214C4 + A1L230C4)</f>
        <v>202803</v>
      </c>
      <c r="L21" s="16" t="s">
        <v>1670</v>
      </c>
      <c r="M21" s="17">
        <f>(A1L214C5 + A1L230C5)</f>
        <v>195942</v>
      </c>
      <c r="N21" s="16" t="s">
        <v>1671</v>
      </c>
      <c r="O21" s="17">
        <f>(A1L249C4 + A1L249C5)</f>
        <v>398745</v>
      </c>
      <c r="P21" s="16" t="s">
        <v>1672</v>
      </c>
      <c r="Q21" s="17">
        <f>(A1L214C7 + A1L230C7)</f>
        <v>200210</v>
      </c>
      <c r="R21" s="16" t="s">
        <v>1673</v>
      </c>
      <c r="S21" s="17">
        <f>(A1L214C8 + A1L230C8)</f>
        <v>198355</v>
      </c>
      <c r="T21" s="16" t="s">
        <v>1674</v>
      </c>
      <c r="U21" s="17">
        <f>(A1L249C7 + A1L249C8)</f>
        <v>398565</v>
      </c>
      <c r="V21" s="16" t="s">
        <v>1675</v>
      </c>
      <c r="W21" s="17">
        <f>(A1L214C10 + A1L230C10)</f>
        <v>197336</v>
      </c>
      <c r="X21" s="16" t="s">
        <v>1676</v>
      </c>
      <c r="Y21" s="17">
        <f>(A1L214C11 + A1L230C11)</f>
        <v>194333</v>
      </c>
      <c r="Z21" s="16" t="s">
        <v>1677</v>
      </c>
      <c r="AA21" s="17">
        <f>(A1L249C10 + A1L249C11)</f>
        <v>391669</v>
      </c>
      <c r="AB21" s="16" t="s">
        <v>1678</v>
      </c>
      <c r="AC21" s="17">
        <f>(A1L214C13 + A1L230C13)</f>
        <v>196881</v>
      </c>
      <c r="AD21" s="16" t="s">
        <v>1679</v>
      </c>
      <c r="AE21" s="17">
        <f>(A1L214C14 + A1L230C14)</f>
        <v>185600</v>
      </c>
      <c r="AF21" s="16" t="s">
        <v>1680</v>
      </c>
      <c r="AG21" s="17">
        <f>(A1L249C13 + A1L249C14)</f>
        <v>382481</v>
      </c>
      <c r="AH21" s="16" t="s">
        <v>1681</v>
      </c>
      <c r="AI21" s="17">
        <f>IF(RUN_YEARS &gt; 1,(A1L249C1 + A1L249C4) / 2, 0)</f>
        <v>202569</v>
      </c>
      <c r="AJ21" s="16" t="s">
        <v>1682</v>
      </c>
      <c r="AK21" s="17">
        <f>IF(RUN_YEARS &gt; 1,(A1L249C2 + A1L249C5) / 2, 0)</f>
        <v>194570.5</v>
      </c>
      <c r="AL21" s="16" t="s">
        <v>1683</v>
      </c>
      <c r="AM21" s="17">
        <f>(A1L249C16 + A1L249C17)</f>
        <v>397139.5</v>
      </c>
      <c r="AN21" s="16" t="s">
        <v>1684</v>
      </c>
      <c r="AO21" s="17">
        <f>IF(RUN_YEARS &gt; 2,(A1L249C1 + A1L249C4 + A1L249C7) / 3, 0)</f>
        <v>201782.66666666666</v>
      </c>
      <c r="AP21" s="16" t="s">
        <v>1685</v>
      </c>
      <c r="AQ21" s="17">
        <f>IF(RUN_YEARS &gt; 2,(A1L249C2 + A1L249C5 + A1L249C8) / 3, 0)</f>
        <v>195832</v>
      </c>
      <c r="AR21" s="16" t="s">
        <v>1686</v>
      </c>
      <c r="AS21" s="17">
        <f>(A1L249C19 + A1L249C20)</f>
        <v>397614.66666666663</v>
      </c>
      <c r="AT21" s="16" t="s">
        <v>1687</v>
      </c>
      <c r="AU21" s="17">
        <f>IF(RUN_YEARS &gt; 3,(A1L249C1 + A1L249C4 + A1L249C7 + A1L249C10) / 4, 0)</f>
        <v>200671</v>
      </c>
      <c r="AV21" s="16" t="s">
        <v>1688</v>
      </c>
      <c r="AW21" s="17">
        <f>IF(RUN_YEARS &gt; 3,(A1L249C2 + A1L249C5 + A1L249C8 + A1L249C11) / 4, 0)</f>
        <v>195457.25</v>
      </c>
      <c r="AX21" s="16" t="s">
        <v>1689</v>
      </c>
      <c r="AY21" s="17">
        <f>(A1L249C22 + A1L249C23)</f>
        <v>396128.25</v>
      </c>
      <c r="AZ21" s="16" t="s">
        <v>1690</v>
      </c>
      <c r="BA21" s="17">
        <f>IF(RUN_YEARS &gt; 4,(A1L249C1 + A1L249C4 + A1L249C7 + A1L249C10 + A1L249C13) / 5, 0)</f>
        <v>199913</v>
      </c>
      <c r="BB21" s="16" t="s">
        <v>1691</v>
      </c>
      <c r="BC21" s="17">
        <f>IF(RUN_YEARS &gt; 4,(A1L249C2 + A1L249C5 + A1L249C8 + A1L249C11 + A1L249C14) / 5, 0)</f>
        <v>193485.8</v>
      </c>
      <c r="BD21" s="16" t="s">
        <v>1692</v>
      </c>
      <c r="BE21" s="17">
        <f>(A1L249C25 + A1L249C26)</f>
        <v>393398.8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254469</v>
      </c>
      <c r="F22" s="16" t="s">
        <v>1694</v>
      </c>
      <c r="G22" s="17">
        <f>(A1L231C2)</f>
        <v>257568</v>
      </c>
      <c r="H22" s="16" t="s">
        <v>1695</v>
      </c>
      <c r="I22" s="17">
        <f>(A1L250C1 + A1L250C2)</f>
        <v>512037</v>
      </c>
      <c r="J22" s="16" t="s">
        <v>1696</v>
      </c>
      <c r="K22" s="17">
        <f>(A1L231C4)</f>
        <v>263553</v>
      </c>
      <c r="L22" s="16" t="s">
        <v>1697</v>
      </c>
      <c r="M22" s="17">
        <f>(A1L231C5)</f>
        <v>265228</v>
      </c>
      <c r="N22" s="16" t="s">
        <v>1698</v>
      </c>
      <c r="O22" s="17">
        <f>(A1L250C4 + A1L250C5)</f>
        <v>528781</v>
      </c>
      <c r="P22" s="16" t="s">
        <v>1699</v>
      </c>
      <c r="Q22" s="17">
        <f>(A1L231C7)</f>
        <v>258875</v>
      </c>
      <c r="R22" s="16" t="s">
        <v>1700</v>
      </c>
      <c r="S22" s="17">
        <f>(A1L231C8)</f>
        <v>262165</v>
      </c>
      <c r="T22" s="16" t="s">
        <v>1701</v>
      </c>
      <c r="U22" s="17">
        <f>(A1L250C7 + A1L250C8)</f>
        <v>521040</v>
      </c>
      <c r="V22" s="16" t="s">
        <v>1702</v>
      </c>
      <c r="W22" s="17">
        <f>(A1L231C10)</f>
        <v>276227</v>
      </c>
      <c r="X22" s="16" t="s">
        <v>1703</v>
      </c>
      <c r="Y22" s="17">
        <f>(A1L231C11)</f>
        <v>280698</v>
      </c>
      <c r="Z22" s="16" t="s">
        <v>1704</v>
      </c>
      <c r="AA22" s="17">
        <f>(A1L250C10 + A1L250C11)</f>
        <v>556925</v>
      </c>
      <c r="AB22" s="16" t="s">
        <v>1705</v>
      </c>
      <c r="AC22" s="17">
        <f>(A1L231C13)</f>
        <v>279690</v>
      </c>
      <c r="AD22" s="16" t="s">
        <v>1706</v>
      </c>
      <c r="AE22" s="17">
        <f>(A1L231C14)</f>
        <v>283065</v>
      </c>
      <c r="AF22" s="16" t="s">
        <v>1707</v>
      </c>
      <c r="AG22" s="17">
        <f>(A1L250C13 + A1L250C14)</f>
        <v>562755</v>
      </c>
      <c r="AH22" s="16" t="s">
        <v>1708</v>
      </c>
      <c r="AI22" s="17">
        <f>IF(RUN_YEARS &gt; 1,(A1L250C1 + A1L250C4) / 2, 0)</f>
        <v>259011</v>
      </c>
      <c r="AJ22" s="16" t="s">
        <v>1709</v>
      </c>
      <c r="AK22" s="17">
        <f>IF(RUN_YEARS &gt; 1,(A1L250C2 + A1L250C5) / 2, 0)</f>
        <v>261398</v>
      </c>
      <c r="AL22" s="16" t="s">
        <v>1710</v>
      </c>
      <c r="AM22" s="17">
        <f>(A1L250C16 + A1L250C17)</f>
        <v>520409</v>
      </c>
      <c r="AN22" s="16" t="s">
        <v>1711</v>
      </c>
      <c r="AO22" s="17">
        <f>IF(RUN_YEARS &gt; 2,(A1L250C1 + A1L250C4 + A1L250C7) / 3, 0)</f>
        <v>258965.66666666666</v>
      </c>
      <c r="AP22" s="16" t="s">
        <v>1712</v>
      </c>
      <c r="AQ22" s="17">
        <f>IF(RUN_YEARS &gt; 2,(A1L250C2 + A1L250C5 + A1L250C8) / 3, 0)</f>
        <v>261653.66666666666</v>
      </c>
      <c r="AR22" s="16" t="s">
        <v>1713</v>
      </c>
      <c r="AS22" s="17">
        <f>(A1L250C19 + A1L250C20)</f>
        <v>520619.33333333331</v>
      </c>
      <c r="AT22" s="16" t="s">
        <v>1714</v>
      </c>
      <c r="AU22" s="17">
        <f>IF(RUN_YEARS &gt; 3,(A1L250C1 + A1L250C4 + A1L250C7 + A1L250C10) / 4, 0)</f>
        <v>263281</v>
      </c>
      <c r="AV22" s="16" t="s">
        <v>1715</v>
      </c>
      <c r="AW22" s="17">
        <f>IF(RUN_YEARS &gt; 3,(A1L250C2 + A1L250C5 + A1L250C8 + A1L250C11) / 4, 0)</f>
        <v>266414.75</v>
      </c>
      <c r="AX22" s="16" t="s">
        <v>1716</v>
      </c>
      <c r="AY22" s="17">
        <f>(A1L250C22 + A1L250C23)</f>
        <v>529695.75</v>
      </c>
      <c r="AZ22" s="16" t="s">
        <v>1717</v>
      </c>
      <c r="BA22" s="17">
        <f>IF(RUN_YEARS &gt; 4,(A1L250C1 + A1L250C4 + A1L250C7 + A1L250C10 + A1L250C13) / 5, 0)</f>
        <v>266562.8</v>
      </c>
      <c r="BB22" s="16" t="s">
        <v>1718</v>
      </c>
      <c r="BC22" s="17">
        <f>IF(RUN_YEARS &gt; 4,(A1L250C2 + A1L250C5 + A1L250C8 + A1L250C11 + A1L250C14) / 5, 0)</f>
        <v>269744.8</v>
      </c>
      <c r="BD22" s="16" t="s">
        <v>1719</v>
      </c>
      <c r="BE22" s="17">
        <f>(A1L250C25 + A1L250C26)</f>
        <v>536307.6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720645</v>
      </c>
      <c r="F23" s="16" t="s">
        <v>1721</v>
      </c>
      <c r="G23" s="17">
        <f>(A1L232C2)</f>
        <v>737305</v>
      </c>
      <c r="H23" s="16" t="s">
        <v>1722</v>
      </c>
      <c r="I23" s="17">
        <f>(A1L251C1 + A1L251C2)</f>
        <v>1457950</v>
      </c>
      <c r="J23" s="16" t="s">
        <v>1723</v>
      </c>
      <c r="K23" s="17">
        <f>(A1L232C4)</f>
        <v>679940</v>
      </c>
      <c r="L23" s="16" t="s">
        <v>1724</v>
      </c>
      <c r="M23" s="17">
        <f>(A1L232C5)</f>
        <v>695584</v>
      </c>
      <c r="N23" s="16" t="s">
        <v>1725</v>
      </c>
      <c r="O23" s="17">
        <f>(A1L251C4 + A1L251C5)</f>
        <v>1375524</v>
      </c>
      <c r="P23" s="16" t="s">
        <v>1726</v>
      </c>
      <c r="Q23" s="17">
        <f>(A1L232C7)</f>
        <v>689144</v>
      </c>
      <c r="R23" s="16" t="s">
        <v>1727</v>
      </c>
      <c r="S23" s="17">
        <f>(A1L232C8)</f>
        <v>710714</v>
      </c>
      <c r="T23" s="16" t="s">
        <v>1728</v>
      </c>
      <c r="U23" s="17">
        <f>(A1L251C7 + A1L251C8)</f>
        <v>1399858</v>
      </c>
      <c r="V23" s="16" t="s">
        <v>1729</v>
      </c>
      <c r="W23" s="17">
        <f>(A1L232C10)</f>
        <v>806241</v>
      </c>
      <c r="X23" s="16" t="s">
        <v>1730</v>
      </c>
      <c r="Y23" s="17">
        <f>(A1L232C11)</f>
        <v>807566</v>
      </c>
      <c r="Z23" s="16" t="s">
        <v>1731</v>
      </c>
      <c r="AA23" s="17">
        <f>(A1L251C10 + A1L251C11)</f>
        <v>1613807</v>
      </c>
      <c r="AB23" s="16" t="s">
        <v>1732</v>
      </c>
      <c r="AC23" s="17">
        <f>(A1L232C13)</f>
        <v>775712</v>
      </c>
      <c r="AD23" s="16" t="s">
        <v>1733</v>
      </c>
      <c r="AE23" s="17">
        <f>(A1L232C14)</f>
        <v>779178</v>
      </c>
      <c r="AF23" s="16" t="s">
        <v>1734</v>
      </c>
      <c r="AG23" s="17">
        <f>(A1L251C13 + A1L251C14)</f>
        <v>1554890</v>
      </c>
      <c r="AH23" s="16" t="s">
        <v>1735</v>
      </c>
      <c r="AI23" s="17">
        <f>IF(RUN_YEARS &gt; 1,(A1L251C1 + A1L251C4) / 2, 0)</f>
        <v>700292.5</v>
      </c>
      <c r="AJ23" s="16" t="s">
        <v>1736</v>
      </c>
      <c r="AK23" s="17">
        <f>IF(RUN_YEARS &gt; 1,(A1L251C2 + A1L251C5) / 2, 0)</f>
        <v>716444.5</v>
      </c>
      <c r="AL23" s="16" t="s">
        <v>1737</v>
      </c>
      <c r="AM23" s="17">
        <f>(A1L251C16 + A1L251C17)</f>
        <v>1416737</v>
      </c>
      <c r="AN23" s="16" t="s">
        <v>1738</v>
      </c>
      <c r="AO23" s="17">
        <f>IF(RUN_YEARS &gt; 2,(A1L251C1 + A1L251C4 + A1L251C7) / 3, 0)</f>
        <v>696576.33333333337</v>
      </c>
      <c r="AP23" s="16" t="s">
        <v>1739</v>
      </c>
      <c r="AQ23" s="17">
        <f>IF(RUN_YEARS &gt; 2,(A1L251C2 + A1L251C5 + A1L251C8) / 3, 0)</f>
        <v>714534.33333333337</v>
      </c>
      <c r="AR23" s="16" t="s">
        <v>1740</v>
      </c>
      <c r="AS23" s="17">
        <f>(A1L251C19 + A1L251C20)</f>
        <v>1411110.6666666667</v>
      </c>
      <c r="AT23" s="16" t="s">
        <v>1741</v>
      </c>
      <c r="AU23" s="17">
        <f>IF(RUN_YEARS &gt; 3,(A1L251C1 + A1L251C4 + A1L251C7 + A1L251C10) / 4, 0)</f>
        <v>723992.5</v>
      </c>
      <c r="AV23" s="16" t="s">
        <v>1742</v>
      </c>
      <c r="AW23" s="17">
        <f>IF(RUN_YEARS &gt; 3,(A1L251C2 + A1L251C5 + A1L251C8 + A1L251C11) / 4, 0)</f>
        <v>737792.25</v>
      </c>
      <c r="AX23" s="16" t="s">
        <v>1743</v>
      </c>
      <c r="AY23" s="17">
        <f>(A1L251C22 + A1L251C23)</f>
        <v>1461784.75</v>
      </c>
      <c r="AZ23" s="16" t="s">
        <v>1744</v>
      </c>
      <c r="BA23" s="17">
        <f>IF(RUN_YEARS &gt; 4,(A1L251C1 + A1L251C4 + A1L251C7 + A1L251C10 + A1L251C13) / 5, 0)</f>
        <v>734336.4</v>
      </c>
      <c r="BB23" s="16" t="s">
        <v>1745</v>
      </c>
      <c r="BC23" s="17">
        <f>IF(RUN_YEARS &gt; 4,(A1L251C2 + A1L251C5 + A1L251C8 + A1L251C11 + A1L251C14) / 5, 0)</f>
        <v>746069.4</v>
      </c>
      <c r="BD23" s="16" t="s">
        <v>1746</v>
      </c>
      <c r="BE23" s="17">
        <f>(A1L251C25 + A1L251C26)</f>
        <v>1480405.8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178499</v>
      </c>
      <c r="F24" s="16" t="s">
        <v>1748</v>
      </c>
      <c r="G24" s="17">
        <f>(A1L215C2 + A1L233C2)</f>
        <v>47818</v>
      </c>
      <c r="H24" s="16" t="s">
        <v>1749</v>
      </c>
      <c r="I24" s="17">
        <f>(A1L252C1 + A1L252C2)</f>
        <v>226317</v>
      </c>
      <c r="J24" s="16" t="s">
        <v>1750</v>
      </c>
      <c r="K24" s="17">
        <f>(A1L215C4 + A1L233C4)</f>
        <v>164535</v>
      </c>
      <c r="L24" s="16" t="s">
        <v>1751</v>
      </c>
      <c r="M24" s="17">
        <f>(A1L215C5 + A1L233C5)</f>
        <v>32849</v>
      </c>
      <c r="N24" s="16" t="s">
        <v>1752</v>
      </c>
      <c r="O24" s="17">
        <f>(A1L252C4 + A1L252C5)</f>
        <v>197384</v>
      </c>
      <c r="P24" s="16" t="s">
        <v>1753</v>
      </c>
      <c r="Q24" s="17">
        <f>(A1L215C7 + A1L233C7)</f>
        <v>134459</v>
      </c>
      <c r="R24" s="16" t="s">
        <v>1754</v>
      </c>
      <c r="S24" s="17">
        <f>(A1L215C8 + A1L233C8)</f>
        <v>25072</v>
      </c>
      <c r="T24" s="16" t="s">
        <v>1755</v>
      </c>
      <c r="U24" s="17">
        <f>(A1L252C7 + A1L252C8)</f>
        <v>159531</v>
      </c>
      <c r="V24" s="16" t="s">
        <v>1756</v>
      </c>
      <c r="W24" s="17">
        <f>(A1L215C10 + A1L233C10)</f>
        <v>257918</v>
      </c>
      <c r="X24" s="16" t="s">
        <v>1757</v>
      </c>
      <c r="Y24" s="17">
        <f>(A1L215C11 + A1L233C11)</f>
        <v>28224</v>
      </c>
      <c r="Z24" s="16" t="s">
        <v>1758</v>
      </c>
      <c r="AA24" s="17">
        <f>(A1L252C10 + A1L252C11)</f>
        <v>286142</v>
      </c>
      <c r="AB24" s="16" t="s">
        <v>1759</v>
      </c>
      <c r="AC24" s="17">
        <f>(A1L215C13 + A1L233C13)</f>
        <v>284849</v>
      </c>
      <c r="AD24" s="16" t="s">
        <v>1760</v>
      </c>
      <c r="AE24" s="17">
        <f>(A1L215C14 + A1L233C14)</f>
        <v>37214</v>
      </c>
      <c r="AF24" s="16" t="s">
        <v>1761</v>
      </c>
      <c r="AG24" s="17">
        <f>(A1L252C13 + A1L252C14)</f>
        <v>322063</v>
      </c>
      <c r="AH24" s="16" t="s">
        <v>1762</v>
      </c>
      <c r="AI24" s="17">
        <f>IF(RUN_YEARS &gt; 1,(A1L252C1 + A1L252C4) / 2, 0)</f>
        <v>171517</v>
      </c>
      <c r="AJ24" s="16" t="s">
        <v>1763</v>
      </c>
      <c r="AK24" s="17">
        <f>IF(RUN_YEARS &gt; 1,(A1L252C2 + A1L252C5) / 2, 0)</f>
        <v>40333.5</v>
      </c>
      <c r="AL24" s="16" t="s">
        <v>1764</v>
      </c>
      <c r="AM24" s="17">
        <f>(A1L252C16 + A1L252C17)</f>
        <v>211850.5</v>
      </c>
      <c r="AN24" s="16" t="s">
        <v>1765</v>
      </c>
      <c r="AO24" s="17">
        <f>IF(RUN_YEARS &gt; 2,(A1L252C1 + A1L252C4 + A1L252C7) / 3, 0)</f>
        <v>159164.33333333334</v>
      </c>
      <c r="AP24" s="16" t="s">
        <v>1766</v>
      </c>
      <c r="AQ24" s="17">
        <f>IF(RUN_YEARS &gt; 2,(A1L252C2 + A1L252C5 + A1L252C8) / 3, 0)</f>
        <v>35246.333333333336</v>
      </c>
      <c r="AR24" s="16" t="s">
        <v>1767</v>
      </c>
      <c r="AS24" s="17">
        <f>(A1L252C19 + A1L252C20)</f>
        <v>194410.66666666669</v>
      </c>
      <c r="AT24" s="16" t="s">
        <v>1768</v>
      </c>
      <c r="AU24" s="17">
        <f>IF(RUN_YEARS &gt; 3,(A1L252C1 + A1L252C4 + A1L252C7 + A1L252C10) / 4, 0)</f>
        <v>183852.75</v>
      </c>
      <c r="AV24" s="16" t="s">
        <v>1769</v>
      </c>
      <c r="AW24" s="17">
        <f>IF(RUN_YEARS &gt; 3,(A1L252C2 + A1L252C5 + A1L252C8 + A1L252C11) / 4, 0)</f>
        <v>33490.75</v>
      </c>
      <c r="AX24" s="16" t="s">
        <v>1770</v>
      </c>
      <c r="AY24" s="17">
        <f>(A1L252C22 + A1L252C23)</f>
        <v>217343.5</v>
      </c>
      <c r="AZ24" s="16" t="s">
        <v>1771</v>
      </c>
      <c r="BA24" s="17">
        <f>IF(RUN_YEARS &gt; 4,(A1L252C1 + A1L252C4 + A1L252C7 + A1L252C10 + A1L252C13) / 5, 0)</f>
        <v>204052</v>
      </c>
      <c r="BB24" s="16" t="s">
        <v>1772</v>
      </c>
      <c r="BC24" s="17">
        <f>IF(RUN_YEARS &gt; 4,(A1L252C2 + A1L252C5 + A1L252C8 + A1L252C11 + A1L252C14) / 5, 0)</f>
        <v>34235.4</v>
      </c>
      <c r="BD24" s="16" t="s">
        <v>1773</v>
      </c>
      <c r="BE24" s="17">
        <f>(A1L252C25 + A1L252C26)</f>
        <v>238287.4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1153613</v>
      </c>
      <c r="F25" s="16" t="s">
        <v>1775</v>
      </c>
      <c r="G25" s="17">
        <f>(A1L215C2 + A1L234C2)</f>
        <v>1042691</v>
      </c>
      <c r="H25" s="16" t="s">
        <v>1776</v>
      </c>
      <c r="I25" s="17">
        <f>(A1L253C1 + A1L253C2)</f>
        <v>2196304</v>
      </c>
      <c r="J25" s="16" t="s">
        <v>1777</v>
      </c>
      <c r="K25" s="17">
        <f>(A1L215C4 + A1L234C4)</f>
        <v>1108028</v>
      </c>
      <c r="L25" s="16" t="s">
        <v>1778</v>
      </c>
      <c r="M25" s="17">
        <f>(A1L215C5 + A1L234C5)</f>
        <v>993661</v>
      </c>
      <c r="N25" s="16" t="s">
        <v>1779</v>
      </c>
      <c r="O25" s="17">
        <f>(A1L253C4 + A1L253C5)</f>
        <v>2101689</v>
      </c>
      <c r="P25" s="16" t="s">
        <v>1780</v>
      </c>
      <c r="Q25" s="17">
        <f>(A1L215C7 + A1L234C7)</f>
        <v>1082478</v>
      </c>
      <c r="R25" s="16" t="s">
        <v>1781</v>
      </c>
      <c r="S25" s="17">
        <f>(A1L215C8 + A1L234C8)</f>
        <v>997951</v>
      </c>
      <c r="T25" s="16" t="s">
        <v>1782</v>
      </c>
      <c r="U25" s="17">
        <f>(A1L253C7 + A1L253C8)</f>
        <v>2080429</v>
      </c>
      <c r="V25" s="16" t="s">
        <v>1783</v>
      </c>
      <c r="W25" s="17">
        <f>(A1L215C10 + A1L234C10)</f>
        <v>1340386</v>
      </c>
      <c r="X25" s="16" t="s">
        <v>1784</v>
      </c>
      <c r="Y25" s="17">
        <f>(A1L215C11 + A1L234C11)</f>
        <v>1116488</v>
      </c>
      <c r="Z25" s="16" t="s">
        <v>1785</v>
      </c>
      <c r="AA25" s="17">
        <f>(A1L253C10 + A1L253C11)</f>
        <v>2456874</v>
      </c>
      <c r="AB25" s="16" t="s">
        <v>1786</v>
      </c>
      <c r="AC25" s="17">
        <f>(A1L215C13 + A1L234C13)</f>
        <v>1340251</v>
      </c>
      <c r="AD25" s="16" t="s">
        <v>1787</v>
      </c>
      <c r="AE25" s="17">
        <f>(A1L215C14 + A1L234C14)</f>
        <v>1099457</v>
      </c>
      <c r="AF25" s="16" t="s">
        <v>1788</v>
      </c>
      <c r="AG25" s="17">
        <f>(A1L253C13 + A1L253C14)</f>
        <v>2439708</v>
      </c>
      <c r="AH25" s="16" t="s">
        <v>1789</v>
      </c>
      <c r="AI25" s="17">
        <f>IF(RUN_YEARS &gt; 1,(A1L253C1 + A1L253C4) / 2, 0)</f>
        <v>1130820.5</v>
      </c>
      <c r="AJ25" s="16" t="s">
        <v>1790</v>
      </c>
      <c r="AK25" s="17">
        <f>IF(RUN_YEARS &gt; 1,(A1L253C2 + A1L253C5) / 2, 0)</f>
        <v>1018176</v>
      </c>
      <c r="AL25" s="16" t="s">
        <v>1791</v>
      </c>
      <c r="AM25" s="17">
        <f>(A1L253C16 + A1L253C17)</f>
        <v>2148996.5</v>
      </c>
      <c r="AN25" s="16" t="s">
        <v>1792</v>
      </c>
      <c r="AO25" s="17">
        <f>IF(RUN_YEARS &gt; 2,(A1L253C1 + A1L253C4 + A1L253C7) / 3, 0)</f>
        <v>1114706.3333333333</v>
      </c>
      <c r="AP25" s="16" t="s">
        <v>1793</v>
      </c>
      <c r="AQ25" s="17">
        <f>IF(RUN_YEARS &gt; 2,(A1L253C2 + A1L253C5 + A1L253C8) / 3, 0)</f>
        <v>1011434.3333333334</v>
      </c>
      <c r="AR25" s="16" t="s">
        <v>1794</v>
      </c>
      <c r="AS25" s="17">
        <f>(A1L253C19 + A1L253C20)</f>
        <v>2126140.6666666665</v>
      </c>
      <c r="AT25" s="16" t="s">
        <v>1795</v>
      </c>
      <c r="AU25" s="17">
        <f>IF(RUN_YEARS &gt; 3,(A1L253C1 + A1L253C4 + A1L253C7 + A1L253C10) / 4, 0)</f>
        <v>1171126.25</v>
      </c>
      <c r="AV25" s="16" t="s">
        <v>1796</v>
      </c>
      <c r="AW25" s="17">
        <f>IF(RUN_YEARS &gt; 3,(A1L253C2 + A1L253C5 + A1L253C8 + A1L253C11) / 4, 0)</f>
        <v>1037697.75</v>
      </c>
      <c r="AX25" s="16" t="s">
        <v>1797</v>
      </c>
      <c r="AY25" s="17">
        <f>(A1L253C22 + A1L253C23)</f>
        <v>2208824</v>
      </c>
      <c r="AZ25" s="16" t="s">
        <v>1798</v>
      </c>
      <c r="BA25" s="17">
        <f>IF(RUN_YEARS &gt; 4,(A1L253C1 + A1L253C4 + A1L253C7 + A1L253C10 + A1L253C13) / 5, 0)</f>
        <v>1204951.2</v>
      </c>
      <c r="BB25" s="16" t="s">
        <v>1799</v>
      </c>
      <c r="BC25" s="17">
        <f>IF(RUN_YEARS &gt; 4,(A1L253C2 + A1L253C5 + A1L253C8 + A1L253C11 + A1L253C14) / 5, 0)</f>
        <v>1050049.6000000001</v>
      </c>
      <c r="BD25" s="16" t="s">
        <v>1800</v>
      </c>
      <c r="BE25" s="17">
        <f>(A1L253C25 + A1L253C26)</f>
        <v>2255000.7999999998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6225786</v>
      </c>
      <c r="F26" s="16" t="s">
        <v>1802</v>
      </c>
      <c r="G26" s="17">
        <f>(A1L216C2 + A1L235C2)</f>
        <v>4469915</v>
      </c>
      <c r="H26" s="16" t="s">
        <v>1803</v>
      </c>
      <c r="I26" s="17">
        <f>(A1L254C1 + A1L254C2)</f>
        <v>10695701</v>
      </c>
      <c r="J26" s="16" t="s">
        <v>1804</v>
      </c>
      <c r="K26" s="17">
        <f>(A1L216C4 + A1L235C4)</f>
        <v>6128551</v>
      </c>
      <c r="L26" s="16" t="s">
        <v>1805</v>
      </c>
      <c r="M26" s="17">
        <f>(A1L216C5 + A1L235C5)</f>
        <v>4454146</v>
      </c>
      <c r="N26" s="16" t="s">
        <v>1806</v>
      </c>
      <c r="O26" s="17">
        <f>(A1L254C4 + A1L254C5)</f>
        <v>10582697</v>
      </c>
      <c r="P26" s="16" t="s">
        <v>1807</v>
      </c>
      <c r="Q26" s="17">
        <f>(A1L216C7 + A1L235C7)</f>
        <v>5957263</v>
      </c>
      <c r="R26" s="16" t="s">
        <v>1808</v>
      </c>
      <c r="S26" s="17">
        <f>(A1L216C8 + A1L235C8)</f>
        <v>4311135</v>
      </c>
      <c r="T26" s="16" t="s">
        <v>1809</v>
      </c>
      <c r="U26" s="17">
        <f>(A1L254C7 + A1L254C8)</f>
        <v>10268398</v>
      </c>
      <c r="V26" s="16" t="s">
        <v>1810</v>
      </c>
      <c r="W26" s="17">
        <f>(A1L216C10 + A1L235C10)</f>
        <v>6384976</v>
      </c>
      <c r="X26" s="16" t="s">
        <v>1811</v>
      </c>
      <c r="Y26" s="17">
        <f>(A1L216C11 + A1L235C11)</f>
        <v>4643826</v>
      </c>
      <c r="Z26" s="16" t="s">
        <v>1812</v>
      </c>
      <c r="AA26" s="17">
        <f>(A1L254C10 + A1L254C11)</f>
        <v>11028802</v>
      </c>
      <c r="AB26" s="16" t="s">
        <v>1813</v>
      </c>
      <c r="AC26" s="17">
        <f>(A1L216C13 + A1L235C13)</f>
        <v>6568739</v>
      </c>
      <c r="AD26" s="16" t="s">
        <v>1814</v>
      </c>
      <c r="AE26" s="17">
        <f>(A1L216C14 + A1L235C14)</f>
        <v>4765028</v>
      </c>
      <c r="AF26" s="16" t="s">
        <v>1815</v>
      </c>
      <c r="AG26" s="17">
        <f>(A1L254C13 + A1L254C14)</f>
        <v>11333767</v>
      </c>
      <c r="AH26" s="16" t="s">
        <v>1816</v>
      </c>
      <c r="AI26" s="17">
        <f>IF(RUN_YEARS &gt; 1,(A1L254C1 + A1L254C4) / 2, 0)</f>
        <v>6177168.5</v>
      </c>
      <c r="AJ26" s="16" t="s">
        <v>1817</v>
      </c>
      <c r="AK26" s="17">
        <f>IF(RUN_YEARS &gt; 1,(A1L254C2 + A1L254C5) / 2, 0)</f>
        <v>4462030.5</v>
      </c>
      <c r="AL26" s="16" t="s">
        <v>1818</v>
      </c>
      <c r="AM26" s="17">
        <f>(A1L254C16 + A1L254C17)</f>
        <v>10639199</v>
      </c>
      <c r="AN26" s="16" t="s">
        <v>1819</v>
      </c>
      <c r="AO26" s="17">
        <f>IF(RUN_YEARS &gt; 2,(A1L254C1 + A1L254C4 + A1L254C7) / 3, 0)</f>
        <v>6103866.666666667</v>
      </c>
      <c r="AP26" s="16" t="s">
        <v>1820</v>
      </c>
      <c r="AQ26" s="17">
        <f>IF(RUN_YEARS &gt; 2,(A1L254C2 + A1L254C5 + A1L254C8) / 3, 0)</f>
        <v>4411732</v>
      </c>
      <c r="AR26" s="16" t="s">
        <v>1821</v>
      </c>
      <c r="AS26" s="17">
        <f>(A1L254C19 + A1L254C20)</f>
        <v>10515598.666666668</v>
      </c>
      <c r="AT26" s="16" t="s">
        <v>1822</v>
      </c>
      <c r="AU26" s="17">
        <f>IF(RUN_YEARS &gt; 3,(A1L254C1 + A1L254C4 + A1L254C7 + A1L254C10) / 4, 0)</f>
        <v>6174144</v>
      </c>
      <c r="AV26" s="16" t="s">
        <v>1823</v>
      </c>
      <c r="AW26" s="17">
        <f>IF(RUN_YEARS &gt; 3,(A1L254C2 + A1L254C5 + A1L254C8 + A1L254C11) / 4, 0)</f>
        <v>4469755.5</v>
      </c>
      <c r="AX26" s="16" t="s">
        <v>1824</v>
      </c>
      <c r="AY26" s="17">
        <f>(A1L254C22 + A1L254C23)</f>
        <v>10643899.5</v>
      </c>
      <c r="AZ26" s="16" t="s">
        <v>1825</v>
      </c>
      <c r="BA26" s="17">
        <f>IF(RUN_YEARS &gt; 4,(A1L254C1 + A1L254C4 + A1L254C7 + A1L254C10 + A1L254C13) / 5, 0)</f>
        <v>6253063</v>
      </c>
      <c r="BB26" s="16" t="s">
        <v>1826</v>
      </c>
      <c r="BC26" s="17">
        <f>IF(RUN_YEARS &gt; 4,(A1L254C2 + A1L254C5 + A1L254C8 + A1L254C11 + A1L254C14) / 5, 0)</f>
        <v>4528810</v>
      </c>
      <c r="BD26" s="16" t="s">
        <v>1827</v>
      </c>
      <c r="BE26" s="17">
        <f>(A1L254C25 + A1L254C26)</f>
        <v>10781873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7771F-40D8-4099-BF82-F33E821130F5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3.7109999999999999</v>
      </c>
      <c r="F9" s="16" t="s">
        <v>1885</v>
      </c>
      <c r="G9" s="15">
        <v>10.285</v>
      </c>
      <c r="H9" s="16" t="s">
        <v>1886</v>
      </c>
      <c r="I9" s="17">
        <f>(A1L302C1 + A1L302C2)</f>
        <v>13.996</v>
      </c>
      <c r="J9" s="16" t="s">
        <v>1885</v>
      </c>
      <c r="K9" s="15">
        <v>3.3639999999999999</v>
      </c>
      <c r="L9" s="16" t="s">
        <v>1885</v>
      </c>
      <c r="M9" s="15">
        <v>8.8819999999999997</v>
      </c>
      <c r="N9" s="16" t="s">
        <v>1887</v>
      </c>
      <c r="O9" s="17">
        <f>(A1L302C4 + A1L302C5)</f>
        <v>12.245999999999999</v>
      </c>
      <c r="P9" s="16" t="s">
        <v>1885</v>
      </c>
      <c r="Q9" s="15">
        <v>2.944</v>
      </c>
      <c r="R9" s="16" t="s">
        <v>1885</v>
      </c>
      <c r="S9" s="15">
        <v>8.1929999999999996</v>
      </c>
      <c r="T9" s="16" t="s">
        <v>1888</v>
      </c>
      <c r="U9" s="17">
        <f>(A1L302C7 + A1L302C8)</f>
        <v>11.137</v>
      </c>
      <c r="V9" s="16" t="s">
        <v>1885</v>
      </c>
      <c r="W9" s="15">
        <v>3.0640000000000001</v>
      </c>
      <c r="X9" s="16" t="s">
        <v>1885</v>
      </c>
      <c r="Y9" s="15">
        <v>8.3919999999999995</v>
      </c>
      <c r="Z9" s="16" t="s">
        <v>1889</v>
      </c>
      <c r="AA9" s="17">
        <f>(A1L302C10 + A1L302C11)</f>
        <v>11.456</v>
      </c>
      <c r="AB9" s="16" t="s">
        <v>1885</v>
      </c>
      <c r="AC9" s="15">
        <v>2.8769999999999998</v>
      </c>
      <c r="AD9" s="16" t="s">
        <v>1885</v>
      </c>
      <c r="AE9" s="15">
        <v>8.4659999999999993</v>
      </c>
      <c r="AF9" s="16" t="s">
        <v>1890</v>
      </c>
      <c r="AG9" s="17">
        <f>(A1L302C13 + A1L302C14)</f>
        <v>11.343</v>
      </c>
      <c r="AH9" s="16" t="s">
        <v>1891</v>
      </c>
      <c r="AI9" s="17">
        <f>IF(RUN_YEARS &gt; 1,(A1L302C3 + A1L302C6) / 2, 0 )</f>
        <v>13.120999999999999</v>
      </c>
      <c r="AJ9" s="16" t="s">
        <v>1892</v>
      </c>
      <c r="AK9" s="17">
        <f>IF(RUN_YEARS &gt; 2,(A1L302C3 + A1L302C6 + A1L302C9) / 3, 0 )</f>
        <v>12.459666666666665</v>
      </c>
      <c r="AL9" s="16" t="s">
        <v>1893</v>
      </c>
      <c r="AM9" s="17">
        <f>IF(RUN_YEARS &gt; 3,(A1L302C3 + A1L302C6 + A1L302C9 + A1L302C12) / 4, 0 )</f>
        <v>12.208749999999998</v>
      </c>
      <c r="AN9" s="16" t="s">
        <v>1894</v>
      </c>
      <c r="AO9" s="17">
        <f>IF(RUN_YEARS &gt; 4,(A1L302C3 + A1L302C6 + A1L302C9 + A1L302C12 + A1L302C15) / 5, 0 )</f>
        <v>12.035599999999999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3</v>
      </c>
      <c r="F10" s="16" t="s">
        <v>1895</v>
      </c>
      <c r="G10" s="15">
        <v>6.1070000000000002</v>
      </c>
      <c r="H10" s="16" t="s">
        <v>1896</v>
      </c>
      <c r="I10" s="17">
        <f>(A1L303C1 + A1L303C2)</f>
        <v>9.1069999999999993</v>
      </c>
      <c r="J10" s="16" t="s">
        <v>1895</v>
      </c>
      <c r="K10" s="15">
        <v>3.9630000000000001</v>
      </c>
      <c r="L10" s="16" t="s">
        <v>1895</v>
      </c>
      <c r="M10" s="15">
        <v>6.7389999999999999</v>
      </c>
      <c r="N10" s="16" t="s">
        <v>1897</v>
      </c>
      <c r="O10" s="17">
        <f>(A1L303C4 + A1L303C5)</f>
        <v>10.702</v>
      </c>
      <c r="P10" s="16" t="s">
        <v>1895</v>
      </c>
      <c r="Q10" s="15">
        <v>4.7110000000000003</v>
      </c>
      <c r="R10" s="16" t="s">
        <v>1895</v>
      </c>
      <c r="S10" s="15">
        <v>7.4980000000000002</v>
      </c>
      <c r="T10" s="16" t="s">
        <v>1898</v>
      </c>
      <c r="U10" s="17">
        <f>(A1L303C7 + A1L303C8)</f>
        <v>12.209</v>
      </c>
      <c r="V10" s="16" t="s">
        <v>1895</v>
      </c>
      <c r="W10" s="15">
        <v>5.4660000000000002</v>
      </c>
      <c r="X10" s="16" t="s">
        <v>1895</v>
      </c>
      <c r="Y10" s="15">
        <v>8.1609999999999996</v>
      </c>
      <c r="Z10" s="16" t="s">
        <v>1899</v>
      </c>
      <c r="AA10" s="17">
        <f>(A1L303C10 + A1L303C11)</f>
        <v>13.626999999999999</v>
      </c>
      <c r="AB10" s="16" t="s">
        <v>1895</v>
      </c>
      <c r="AC10" s="15">
        <v>5.9630000000000001</v>
      </c>
      <c r="AD10" s="16" t="s">
        <v>1895</v>
      </c>
      <c r="AE10" s="15">
        <v>8.4480000000000004</v>
      </c>
      <c r="AF10" s="16" t="s">
        <v>1900</v>
      </c>
      <c r="AG10" s="17">
        <f>(A1L303C13 + A1L303C14)</f>
        <v>14.411000000000001</v>
      </c>
      <c r="AH10" s="16" t="s">
        <v>1901</v>
      </c>
      <c r="AI10" s="17">
        <f>IF(RUN_YEARS &gt; 1,(A1L303C3 + A1L303C6) / 2, 0 )</f>
        <v>9.9044999999999987</v>
      </c>
      <c r="AJ10" s="16" t="s">
        <v>1902</v>
      </c>
      <c r="AK10" s="17">
        <f>IF(RUN_YEARS &gt; 2,(A1L303C3 + A1L303C6 + A1L303C9) / 3, 0 )</f>
        <v>10.672666666666666</v>
      </c>
      <c r="AL10" s="16" t="s">
        <v>1903</v>
      </c>
      <c r="AM10" s="17">
        <f>IF(RUN_YEARS &gt; 3,(A1L303C3 + A1L303C6 + A1L303C9 + A1L303C12) / 4, 0 )</f>
        <v>11.411249999999999</v>
      </c>
      <c r="AN10" s="16" t="s">
        <v>1904</v>
      </c>
      <c r="AO10" s="17">
        <f>IF(RUN_YEARS &gt; 4,(A1L303C3 + A1L303C6 + A1L303C9 + A1L303C12 + A1L303C15) / 5, 0 )</f>
        <v>12.011199999999999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6.7110000000000003</v>
      </c>
      <c r="F11" s="16" t="s">
        <v>1906</v>
      </c>
      <c r="G11" s="17">
        <f>(A1L302C2 + A1L303C2)</f>
        <v>16.391999999999999</v>
      </c>
      <c r="H11" s="16" t="s">
        <v>1907</v>
      </c>
      <c r="I11" s="17">
        <f>(A1L304C1 + A1L304C2)</f>
        <v>23.103000000000002</v>
      </c>
      <c r="J11" s="16" t="s">
        <v>1908</v>
      </c>
      <c r="K11" s="17">
        <f>(A1L302C4 + A1L303C4)</f>
        <v>7.327</v>
      </c>
      <c r="L11" s="16" t="s">
        <v>1909</v>
      </c>
      <c r="M11" s="17">
        <f>(A1L302C5 + A1L303C5)</f>
        <v>15.620999999999999</v>
      </c>
      <c r="N11" s="16" t="s">
        <v>1910</v>
      </c>
      <c r="O11" s="17">
        <f>(A1L304C4 + A1L304C5)</f>
        <v>22.948</v>
      </c>
      <c r="P11" s="16" t="s">
        <v>1911</v>
      </c>
      <c r="Q11" s="17">
        <f>(A1L302C7 + A1L303C7)</f>
        <v>7.6550000000000002</v>
      </c>
      <c r="R11" s="16" t="s">
        <v>1912</v>
      </c>
      <c r="S11" s="17">
        <f>(A1L302C8 + A1L303C8)</f>
        <v>15.690999999999999</v>
      </c>
      <c r="T11" s="16" t="s">
        <v>1913</v>
      </c>
      <c r="U11" s="17">
        <f>(A1L304C7 + A1L304C8)</f>
        <v>23.346</v>
      </c>
      <c r="V11" s="16" t="s">
        <v>1914</v>
      </c>
      <c r="W11" s="17">
        <f>(A1L302C10 + A1L303C10)</f>
        <v>8.5300000000000011</v>
      </c>
      <c r="X11" s="16" t="s">
        <v>1915</v>
      </c>
      <c r="Y11" s="17">
        <f>(A1L302C11 + A1L303C11)</f>
        <v>16.552999999999997</v>
      </c>
      <c r="Z11" s="16" t="s">
        <v>1916</v>
      </c>
      <c r="AA11" s="17">
        <f>(A1L304C10 + A1L304C11)</f>
        <v>25.082999999999998</v>
      </c>
      <c r="AB11" s="16" t="s">
        <v>1917</v>
      </c>
      <c r="AC11" s="17">
        <f>(A1L302C13 + A1L303C13)</f>
        <v>8.84</v>
      </c>
      <c r="AD11" s="16" t="s">
        <v>1918</v>
      </c>
      <c r="AE11" s="17">
        <f>(A1L302C14 + A1L303C14)</f>
        <v>16.914000000000001</v>
      </c>
      <c r="AF11" s="16" t="s">
        <v>1919</v>
      </c>
      <c r="AG11" s="17">
        <f>(A1L304C13 + A1L304C14)</f>
        <v>25.754000000000001</v>
      </c>
      <c r="AH11" s="16" t="s">
        <v>1920</v>
      </c>
      <c r="AI11" s="17">
        <f>IF(RUN_YEARS &gt; 1,(A1L304C3 + A1L304C6) / 2, 0 )</f>
        <v>23.025500000000001</v>
      </c>
      <c r="AJ11" s="16" t="s">
        <v>1921</v>
      </c>
      <c r="AK11" s="17">
        <f>IF(RUN_YEARS &gt; 2,(A1L304C3 + A1L304C6 + A1L304C9) / 3, 0 )</f>
        <v>23.132333333333335</v>
      </c>
      <c r="AL11" s="16" t="s">
        <v>1922</v>
      </c>
      <c r="AM11" s="17">
        <f>IF(RUN_YEARS &gt; 3,(A1L304C3 + A1L304C6 + A1L304C9 + A1L304C12) / 4, 0 )</f>
        <v>23.62</v>
      </c>
      <c r="AN11" s="16" t="s">
        <v>1923</v>
      </c>
      <c r="AO11" s="17">
        <f>IF(RUN_YEARS &gt; 4,(A1L304C3 + A1L304C6 + A1L304C9 + A1L304C12 + A1L304C15) / 5, 0 )</f>
        <v>24.046800000000001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220.32</v>
      </c>
      <c r="F12" s="16" t="s">
        <v>1924</v>
      </c>
      <c r="G12" s="15">
        <v>300.94900000000001</v>
      </c>
      <c r="H12" s="16" t="s">
        <v>1925</v>
      </c>
      <c r="I12" s="17">
        <f>(A1L305C1 + A1L305C2)</f>
        <v>521.26900000000001</v>
      </c>
      <c r="J12" s="16" t="s">
        <v>1924</v>
      </c>
      <c r="K12" s="15">
        <v>230.45599999999999</v>
      </c>
      <c r="L12" s="16" t="s">
        <v>1924</v>
      </c>
      <c r="M12" s="15">
        <v>310.863</v>
      </c>
      <c r="N12" s="16" t="s">
        <v>1926</v>
      </c>
      <c r="O12" s="17">
        <f>(A1L305C4 + A1L305C5)</f>
        <v>541.31899999999996</v>
      </c>
      <c r="P12" s="16" t="s">
        <v>1924</v>
      </c>
      <c r="Q12" s="15">
        <v>257.464</v>
      </c>
      <c r="R12" s="16" t="s">
        <v>1924</v>
      </c>
      <c r="S12" s="15">
        <v>339.41300000000001</v>
      </c>
      <c r="T12" s="16" t="s">
        <v>1927</v>
      </c>
      <c r="U12" s="17">
        <f>(A1L305C7 + A1L305C8)</f>
        <v>596.87699999999995</v>
      </c>
      <c r="V12" s="16" t="s">
        <v>1924</v>
      </c>
      <c r="W12" s="15">
        <v>271.16500000000002</v>
      </c>
      <c r="X12" s="16" t="s">
        <v>1924</v>
      </c>
      <c r="Y12" s="15">
        <v>351.815</v>
      </c>
      <c r="Z12" s="16" t="s">
        <v>1928</v>
      </c>
      <c r="AA12" s="17">
        <f>(A1L305C10 + A1L305C11)</f>
        <v>622.98</v>
      </c>
      <c r="AB12" s="16" t="s">
        <v>1924</v>
      </c>
      <c r="AC12" s="15">
        <v>295.577</v>
      </c>
      <c r="AD12" s="16" t="s">
        <v>1924</v>
      </c>
      <c r="AE12" s="15">
        <v>381.58100000000002</v>
      </c>
      <c r="AF12" s="16" t="s">
        <v>1929</v>
      </c>
      <c r="AG12" s="17">
        <f>(A1L305C13 + A1L305C14)</f>
        <v>677.15800000000002</v>
      </c>
      <c r="AH12" s="16" t="s">
        <v>1930</v>
      </c>
      <c r="AI12" s="17">
        <f>IF(RUN_YEARS &gt; 1,(A1L305C3 + A1L305C6) / 2, 0 )</f>
        <v>531.29399999999998</v>
      </c>
      <c r="AJ12" s="16" t="s">
        <v>1931</v>
      </c>
      <c r="AK12" s="17">
        <f>IF(RUN_YEARS &gt; 2,(A1L305C3 + A1L305C6 + A1L305C9) / 3, 0 )</f>
        <v>553.15499999999997</v>
      </c>
      <c r="AL12" s="16" t="s">
        <v>1932</v>
      </c>
      <c r="AM12" s="17">
        <f>IF(RUN_YEARS &gt; 3,(A1L305C3 + A1L305C6 + A1L305C9 + A1L305C12) / 4, 0 )</f>
        <v>570.61124999999993</v>
      </c>
      <c r="AN12" s="16" t="s">
        <v>1933</v>
      </c>
      <c r="AO12" s="17">
        <f>IF(RUN_YEARS &gt; 4,(A1L305C3 + A1L305C6 + A1L305C9 + A1L305C12 + A1L305C15) / 5, 0 )</f>
        <v>591.92059999999992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946.42200000000003</v>
      </c>
      <c r="F13" s="16" t="s">
        <v>1934</v>
      </c>
      <c r="G13" s="15">
        <v>921.34699999999998</v>
      </c>
      <c r="H13" s="16" t="s">
        <v>1935</v>
      </c>
      <c r="I13" s="17">
        <f>(A1L306C1 + A1L306C2)</f>
        <v>1867.769</v>
      </c>
      <c r="J13" s="16" t="s">
        <v>1934</v>
      </c>
      <c r="K13" s="15">
        <v>878.21400000000006</v>
      </c>
      <c r="L13" s="16" t="s">
        <v>1934</v>
      </c>
      <c r="M13" s="15">
        <v>854.46500000000003</v>
      </c>
      <c r="N13" s="16" t="s">
        <v>1936</v>
      </c>
      <c r="O13" s="17">
        <f>(A1L306C4 + A1L306C5)</f>
        <v>1732.6790000000001</v>
      </c>
      <c r="P13" s="16" t="s">
        <v>1934</v>
      </c>
      <c r="Q13" s="15">
        <v>739.22799999999995</v>
      </c>
      <c r="R13" s="16" t="s">
        <v>1934</v>
      </c>
      <c r="S13" s="15">
        <v>711.53599999999994</v>
      </c>
      <c r="T13" s="16" t="s">
        <v>1937</v>
      </c>
      <c r="U13" s="17">
        <f>(A1L306C7 + A1L306C8)</f>
        <v>1450.7639999999999</v>
      </c>
      <c r="V13" s="16" t="s">
        <v>1934</v>
      </c>
      <c r="W13" s="15">
        <v>804.47199999999998</v>
      </c>
      <c r="X13" s="16" t="s">
        <v>1934</v>
      </c>
      <c r="Y13" s="15">
        <v>782.08100000000002</v>
      </c>
      <c r="Z13" s="16" t="s">
        <v>1938</v>
      </c>
      <c r="AA13" s="17">
        <f>(A1L306C10 + A1L306C11)</f>
        <v>1586.5529999999999</v>
      </c>
      <c r="AB13" s="16" t="s">
        <v>1934</v>
      </c>
      <c r="AC13" s="15">
        <v>1005.776</v>
      </c>
      <c r="AD13" s="16" t="s">
        <v>1934</v>
      </c>
      <c r="AE13" s="15">
        <v>959.03800000000001</v>
      </c>
      <c r="AF13" s="16" t="s">
        <v>1939</v>
      </c>
      <c r="AG13" s="17">
        <f>(A1L306C13 + A1L306C14)</f>
        <v>1964.8139999999999</v>
      </c>
      <c r="AH13" s="16" t="s">
        <v>1940</v>
      </c>
      <c r="AI13" s="17">
        <f>IF(RUN_YEARS &gt; 1,(A1L306C3 + A1L306C6) / 2, 0 )</f>
        <v>1800.2240000000002</v>
      </c>
      <c r="AJ13" s="16" t="s">
        <v>1941</v>
      </c>
      <c r="AK13" s="17">
        <f>IF(RUN_YEARS &gt; 2,(A1L306C3 + A1L306C6 + A1L306C9) / 3, 0 )</f>
        <v>1683.7373333333335</v>
      </c>
      <c r="AL13" s="16" t="s">
        <v>1942</v>
      </c>
      <c r="AM13" s="17">
        <f>IF(RUN_YEARS &gt; 3,(A1L306C3 + A1L306C6 + A1L306C9 + A1L306C12) / 4, 0 )</f>
        <v>1659.4412500000001</v>
      </c>
      <c r="AN13" s="16" t="s">
        <v>1943</v>
      </c>
      <c r="AO13" s="17">
        <f>IF(RUN_YEARS &gt; 4,(A1L306C3 + A1L306C6 + A1L306C9 + A1L306C12 + A1L306C15) / 5, 0 )</f>
        <v>1720.5157999999999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4.4619999999999997</v>
      </c>
      <c r="F14" s="16" t="s">
        <v>1944</v>
      </c>
      <c r="G14" s="15">
        <v>4.8529999999999998</v>
      </c>
      <c r="H14" s="16" t="s">
        <v>1945</v>
      </c>
      <c r="I14" s="17">
        <f>(A1L307C1 + A1L307C2)</f>
        <v>9.3149999999999995</v>
      </c>
      <c r="J14" s="16" t="s">
        <v>1944</v>
      </c>
      <c r="K14" s="15">
        <v>5.3579999999999997</v>
      </c>
      <c r="L14" s="16" t="s">
        <v>1944</v>
      </c>
      <c r="M14" s="15">
        <v>5.101</v>
      </c>
      <c r="N14" s="16" t="s">
        <v>1946</v>
      </c>
      <c r="O14" s="17">
        <f>(A1L307C4 + A1L307C5)</f>
        <v>10.459</v>
      </c>
      <c r="P14" s="16" t="s">
        <v>1944</v>
      </c>
      <c r="Q14" s="15">
        <v>3.6019999999999999</v>
      </c>
      <c r="R14" s="16" t="s">
        <v>1944</v>
      </c>
      <c r="S14" s="15">
        <v>3.77</v>
      </c>
      <c r="T14" s="16" t="s">
        <v>1947</v>
      </c>
      <c r="U14" s="17">
        <f>(A1L307C7 + A1L307C8)</f>
        <v>7.3719999999999999</v>
      </c>
      <c r="V14" s="16" t="s">
        <v>1944</v>
      </c>
      <c r="W14" s="15">
        <v>3.4380000000000002</v>
      </c>
      <c r="X14" s="16" t="s">
        <v>1944</v>
      </c>
      <c r="Y14" s="15">
        <v>3.9089999999999998</v>
      </c>
      <c r="Z14" s="16" t="s">
        <v>1948</v>
      </c>
      <c r="AA14" s="17">
        <f>(A1L307C10 + A1L307C11)</f>
        <v>7.3469999999999995</v>
      </c>
      <c r="AB14" s="16" t="s">
        <v>1944</v>
      </c>
      <c r="AC14" s="15">
        <v>4.8090000000000002</v>
      </c>
      <c r="AD14" s="16" t="s">
        <v>1944</v>
      </c>
      <c r="AE14" s="15">
        <v>4.883</v>
      </c>
      <c r="AF14" s="16" t="s">
        <v>1949</v>
      </c>
      <c r="AG14" s="17">
        <f>(A1L307C13 + A1L307C14)</f>
        <v>9.6920000000000002</v>
      </c>
      <c r="AH14" s="16" t="s">
        <v>1950</v>
      </c>
      <c r="AI14" s="17">
        <f>IF(RUN_YEARS &gt; 1,(A1L307C3 + A1L307C6) / 2, 0 )</f>
        <v>9.8870000000000005</v>
      </c>
      <c r="AJ14" s="16" t="s">
        <v>1951</v>
      </c>
      <c r="AK14" s="17">
        <f>IF(RUN_YEARS &gt; 2,(A1L307C3 + A1L307C6 + A1L307C9) / 3, 0 )</f>
        <v>9.0486666666666675</v>
      </c>
      <c r="AL14" s="16" t="s">
        <v>1952</v>
      </c>
      <c r="AM14" s="17">
        <f>IF(RUN_YEARS &gt; 3,(A1L307C3 + A1L307C6 + A1L307C9 + A1L307C12) / 4, 0 )</f>
        <v>8.6232500000000005</v>
      </c>
      <c r="AN14" s="16" t="s">
        <v>1953</v>
      </c>
      <c r="AO14" s="17">
        <f>IF(RUN_YEARS &gt; 4,(A1L307C3 + A1L307C6 + A1L307C9 + A1L307C12 + A1L307C15) / 5, 0 )</f>
        <v>8.8369999999999997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950.88400000000001</v>
      </c>
      <c r="F15" s="16" t="s">
        <v>1955</v>
      </c>
      <c r="G15" s="17">
        <f>(A1L306C2 + A1L307C2)</f>
        <v>926.19999999999993</v>
      </c>
      <c r="H15" s="16" t="s">
        <v>1956</v>
      </c>
      <c r="I15" s="17">
        <f>(A1L308C1 + A1L308C2)</f>
        <v>1877.0839999999998</v>
      </c>
      <c r="J15" s="16" t="s">
        <v>1957</v>
      </c>
      <c r="K15" s="17">
        <f>(A1L306C4 + A1L307C4)</f>
        <v>883.572</v>
      </c>
      <c r="L15" s="16" t="s">
        <v>1958</v>
      </c>
      <c r="M15" s="17">
        <f>(A1L306C5 + A1L307C5)</f>
        <v>859.56600000000003</v>
      </c>
      <c r="N15" s="16" t="s">
        <v>1959</v>
      </c>
      <c r="O15" s="17">
        <f>(A1L308C4 + A1L308C5)</f>
        <v>1743.1379999999999</v>
      </c>
      <c r="P15" s="16" t="s">
        <v>1960</v>
      </c>
      <c r="Q15" s="17">
        <f>(A1L306C7 + A1L307C7)</f>
        <v>742.82999999999993</v>
      </c>
      <c r="R15" s="16" t="s">
        <v>1961</v>
      </c>
      <c r="S15" s="17">
        <f>(A1L306C8 + A1L307C8)</f>
        <v>715.30599999999993</v>
      </c>
      <c r="T15" s="16" t="s">
        <v>1962</v>
      </c>
      <c r="U15" s="17">
        <f>(A1L308C7 + A1L308C8)</f>
        <v>1458.136</v>
      </c>
      <c r="V15" s="16" t="s">
        <v>1963</v>
      </c>
      <c r="W15" s="17">
        <f>(A1L306C10 + A1L307C10)</f>
        <v>807.91</v>
      </c>
      <c r="X15" s="16" t="s">
        <v>1964</v>
      </c>
      <c r="Y15" s="17">
        <f>(A1L306C11 + A1L307C11)</f>
        <v>785.99</v>
      </c>
      <c r="Z15" s="16" t="s">
        <v>1965</v>
      </c>
      <c r="AA15" s="17">
        <f>(A1L308C10 + A1L308C11)</f>
        <v>1593.9</v>
      </c>
      <c r="AB15" s="16" t="s">
        <v>1966</v>
      </c>
      <c r="AC15" s="17">
        <f>(A1L306C13 + A1L307C13)</f>
        <v>1010.5849999999999</v>
      </c>
      <c r="AD15" s="16" t="s">
        <v>1967</v>
      </c>
      <c r="AE15" s="17">
        <f>(A1L306C14 + A1L307C14)</f>
        <v>963.92100000000005</v>
      </c>
      <c r="AF15" s="16" t="s">
        <v>1968</v>
      </c>
      <c r="AG15" s="17">
        <f>(A1L308C13 + A1L308C14)</f>
        <v>1974.5059999999999</v>
      </c>
      <c r="AH15" s="16" t="s">
        <v>1969</v>
      </c>
      <c r="AI15" s="17">
        <f>IF(RUN_YEARS &gt; 1,(A1L308C3 + A1L308C6) / 2, 0 )</f>
        <v>1810.1109999999999</v>
      </c>
      <c r="AJ15" s="16" t="s">
        <v>1970</v>
      </c>
      <c r="AK15" s="17">
        <f>IF(RUN_YEARS &gt; 2,(A1L308C3 + A1L308C6 + A1L308C9) / 3, 0 )</f>
        <v>1692.7860000000001</v>
      </c>
      <c r="AL15" s="16" t="s">
        <v>1971</v>
      </c>
      <c r="AM15" s="17">
        <f>IF(RUN_YEARS &gt; 3,(A1L308C3 + A1L308C6 + A1L308C9 + A1L308C12) / 4, 0 )</f>
        <v>1668.0645</v>
      </c>
      <c r="AN15" s="16" t="s">
        <v>1972</v>
      </c>
      <c r="AO15" s="17">
        <f>IF(RUN_YEARS &gt; 4,(A1L308C3 + A1L308C6 + A1L308C9 + A1L308C12 + A1L308C15) / 5, 0 )</f>
        <v>1729.3527999999999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267.572</v>
      </c>
      <c r="F16" s="16" t="s">
        <v>1973</v>
      </c>
      <c r="G16" s="15">
        <v>255.37</v>
      </c>
      <c r="H16" s="16" t="s">
        <v>1974</v>
      </c>
      <c r="I16" s="17">
        <f>(A1L309C1 + A1L309C2)</f>
        <v>522.94200000000001</v>
      </c>
      <c r="J16" s="16" t="s">
        <v>1973</v>
      </c>
      <c r="K16" s="15">
        <v>264.49400000000003</v>
      </c>
      <c r="L16" s="16" t="s">
        <v>1973</v>
      </c>
      <c r="M16" s="15">
        <v>251.18100000000001</v>
      </c>
      <c r="N16" s="16" t="s">
        <v>1975</v>
      </c>
      <c r="O16" s="17">
        <f>(A1L309C4 + A1L309C5)</f>
        <v>515.67500000000007</v>
      </c>
      <c r="P16" s="16" t="s">
        <v>1973</v>
      </c>
      <c r="Q16" s="15">
        <v>261.029</v>
      </c>
      <c r="R16" s="16" t="s">
        <v>1973</v>
      </c>
      <c r="S16" s="15">
        <v>253.33699999999999</v>
      </c>
      <c r="T16" s="16" t="s">
        <v>1976</v>
      </c>
      <c r="U16" s="17">
        <f>(A1L309C7 + A1L309C8)</f>
        <v>514.36599999999999</v>
      </c>
      <c r="V16" s="16" t="s">
        <v>1973</v>
      </c>
      <c r="W16" s="15">
        <v>284.92899999999997</v>
      </c>
      <c r="X16" s="16" t="s">
        <v>1973</v>
      </c>
      <c r="Y16" s="15">
        <v>275.916</v>
      </c>
      <c r="Z16" s="16" t="s">
        <v>1977</v>
      </c>
      <c r="AA16" s="17">
        <f>(A1L309C10 + A1L309C11)</f>
        <v>560.84500000000003</v>
      </c>
      <c r="AB16" s="16" t="s">
        <v>1973</v>
      </c>
      <c r="AC16" s="15">
        <v>351.774</v>
      </c>
      <c r="AD16" s="16" t="s">
        <v>1973</v>
      </c>
      <c r="AE16" s="15">
        <v>343.23</v>
      </c>
      <c r="AF16" s="16" t="s">
        <v>1978</v>
      </c>
      <c r="AG16" s="17">
        <f>(A1L309C13 + A1L309C14)</f>
        <v>695.00400000000002</v>
      </c>
      <c r="AH16" s="16" t="s">
        <v>1979</v>
      </c>
      <c r="AI16" s="17">
        <f>IF(RUN_YEARS &gt; 1,(A1L309C3 + A1L309C6) / 2, 0 )</f>
        <v>519.30850000000009</v>
      </c>
      <c r="AJ16" s="16" t="s">
        <v>1980</v>
      </c>
      <c r="AK16" s="17">
        <f>IF(RUN_YEARS &gt; 2,(A1L309C3 + A1L309C6 + A1L309C9) / 3, 0 )</f>
        <v>517.66100000000006</v>
      </c>
      <c r="AL16" s="16" t="s">
        <v>1981</v>
      </c>
      <c r="AM16" s="17">
        <f>IF(RUN_YEARS &gt; 3,(A1L309C3 + A1L309C6 + A1L309C9 + A1L309C12) / 4, 0 )</f>
        <v>528.45700000000011</v>
      </c>
      <c r="AN16" s="16" t="s">
        <v>1982</v>
      </c>
      <c r="AO16" s="17">
        <f>IF(RUN_YEARS &gt; 4,(A1L309C3 + A1L309C6 + A1L309C9 + A1L309C12 + A1L309C15) / 5, 0 )</f>
        <v>561.76640000000009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19.666</v>
      </c>
      <c r="F17" s="16" t="s">
        <v>1983</v>
      </c>
      <c r="G17" s="15">
        <v>22.765999999999998</v>
      </c>
      <c r="H17" s="16" t="s">
        <v>1984</v>
      </c>
      <c r="I17" s="17">
        <f>(A1L310C1 + A1L310C2)</f>
        <v>42.432000000000002</v>
      </c>
      <c r="J17" s="16" t="s">
        <v>1983</v>
      </c>
      <c r="K17" s="15">
        <v>22.681999999999999</v>
      </c>
      <c r="L17" s="16" t="s">
        <v>1983</v>
      </c>
      <c r="M17" s="15">
        <v>25.283000000000001</v>
      </c>
      <c r="N17" s="16" t="s">
        <v>1985</v>
      </c>
      <c r="O17" s="17">
        <f>(A1L310C4 + A1L310C5)</f>
        <v>47.965000000000003</v>
      </c>
      <c r="P17" s="16" t="s">
        <v>1983</v>
      </c>
      <c r="Q17" s="15">
        <v>22.376999999999999</v>
      </c>
      <c r="R17" s="16" t="s">
        <v>1983</v>
      </c>
      <c r="S17" s="15">
        <v>23.925999999999998</v>
      </c>
      <c r="T17" s="16" t="s">
        <v>1986</v>
      </c>
      <c r="U17" s="17">
        <f>(A1L310C7 + A1L310C8)</f>
        <v>46.302999999999997</v>
      </c>
      <c r="V17" s="16" t="s">
        <v>1983</v>
      </c>
      <c r="W17" s="15">
        <v>35.314999999999998</v>
      </c>
      <c r="X17" s="16" t="s">
        <v>1983</v>
      </c>
      <c r="Y17" s="15">
        <v>37.46</v>
      </c>
      <c r="Z17" s="16" t="s">
        <v>1987</v>
      </c>
      <c r="AA17" s="17">
        <f>(A1L310C10 + A1L310C11)</f>
        <v>72.775000000000006</v>
      </c>
      <c r="AB17" s="16" t="s">
        <v>1983</v>
      </c>
      <c r="AC17" s="15">
        <v>45.212000000000003</v>
      </c>
      <c r="AD17" s="16" t="s">
        <v>1983</v>
      </c>
      <c r="AE17" s="15">
        <v>51.63</v>
      </c>
      <c r="AF17" s="16" t="s">
        <v>1988</v>
      </c>
      <c r="AG17" s="17">
        <f>(A1L310C13 + A1L310C14)</f>
        <v>96.842000000000013</v>
      </c>
      <c r="AH17" s="16" t="s">
        <v>1989</v>
      </c>
      <c r="AI17" s="17">
        <f>IF(RUN_YEARS &gt; 1,(A1L310C3 + A1L310C6) / 2, 0 )</f>
        <v>45.198500000000003</v>
      </c>
      <c r="AJ17" s="16" t="s">
        <v>1990</v>
      </c>
      <c r="AK17" s="17">
        <f>IF(RUN_YEARS &gt; 2,(A1L310C3 + A1L310C6 + A1L310C9) / 3, 0 )</f>
        <v>45.566666666666663</v>
      </c>
      <c r="AL17" s="16" t="s">
        <v>1991</v>
      </c>
      <c r="AM17" s="17">
        <f>IF(RUN_YEARS &gt; 3,(A1L310C3 + A1L310C6 + A1L310C9 + A1L310C12) / 4, 0 )</f>
        <v>52.368749999999999</v>
      </c>
      <c r="AN17" s="16" t="s">
        <v>1992</v>
      </c>
      <c r="AO17" s="17">
        <f>IF(RUN_YEARS &gt; 4,(A1L310C3 + A1L310C6 + A1L310C9 + A1L310C12 + A1L310C15) / 5, 0 )</f>
        <v>61.263400000000004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178.78299999999999</v>
      </c>
      <c r="F18" s="16" t="s">
        <v>1993</v>
      </c>
      <c r="G18" s="15">
        <v>225.369</v>
      </c>
      <c r="H18" s="16" t="s">
        <v>1994</v>
      </c>
      <c r="I18" s="17">
        <f>(A1L311C1 + A1L311C2)</f>
        <v>404.15199999999999</v>
      </c>
      <c r="J18" s="16" t="s">
        <v>1993</v>
      </c>
      <c r="K18" s="15">
        <v>179.44399999999999</v>
      </c>
      <c r="L18" s="16" t="s">
        <v>1993</v>
      </c>
      <c r="M18" s="15">
        <v>240.77199999999999</v>
      </c>
      <c r="N18" s="16" t="s">
        <v>1995</v>
      </c>
      <c r="O18" s="17">
        <f>(A1L311C4 + A1L311C5)</f>
        <v>420.21600000000001</v>
      </c>
      <c r="P18" s="16" t="s">
        <v>1993</v>
      </c>
      <c r="Q18" s="15">
        <v>205.52199999999999</v>
      </c>
      <c r="R18" s="16" t="s">
        <v>1993</v>
      </c>
      <c r="S18" s="15">
        <v>268.59699999999998</v>
      </c>
      <c r="T18" s="16" t="s">
        <v>1996</v>
      </c>
      <c r="U18" s="17">
        <f>(A1L311C7 + A1L311C8)</f>
        <v>474.11899999999997</v>
      </c>
      <c r="V18" s="16" t="s">
        <v>1993</v>
      </c>
      <c r="W18" s="15">
        <v>241.37</v>
      </c>
      <c r="X18" s="16" t="s">
        <v>1993</v>
      </c>
      <c r="Y18" s="15">
        <v>322.78500000000003</v>
      </c>
      <c r="Z18" s="16" t="s">
        <v>1997</v>
      </c>
      <c r="AA18" s="17">
        <f>(A1L311C10 + A1L311C11)</f>
        <v>564.15499999999997</v>
      </c>
      <c r="AB18" s="16" t="s">
        <v>1993</v>
      </c>
      <c r="AC18" s="15">
        <v>252.77600000000001</v>
      </c>
      <c r="AD18" s="16" t="s">
        <v>1993</v>
      </c>
      <c r="AE18" s="15">
        <v>338.46600000000001</v>
      </c>
      <c r="AF18" s="16" t="s">
        <v>1998</v>
      </c>
      <c r="AG18" s="17">
        <f>(A1L311C13 + A1L311C14)</f>
        <v>591.24199999999996</v>
      </c>
      <c r="AH18" s="16" t="s">
        <v>1999</v>
      </c>
      <c r="AI18" s="17">
        <f>IF(RUN_YEARS &gt; 1,(A1L311C3 + A1L311C6) / 2, 0 )</f>
        <v>412.18399999999997</v>
      </c>
      <c r="AJ18" s="16" t="s">
        <v>2000</v>
      </c>
      <c r="AK18" s="17">
        <f>IF(RUN_YEARS &gt; 2,(A1L311C3 + A1L311C6 + A1L311C9) / 3, 0 )</f>
        <v>432.82899999999995</v>
      </c>
      <c r="AL18" s="16" t="s">
        <v>2001</v>
      </c>
      <c r="AM18" s="17">
        <f>IF(RUN_YEARS &gt; 3,(A1L311C3 + A1L311C6 + A1L311C9 + A1L311C12) / 4, 0 )</f>
        <v>465.66049999999996</v>
      </c>
      <c r="AN18" s="16" t="s">
        <v>2002</v>
      </c>
      <c r="AO18" s="17">
        <f>IF(RUN_YEARS &gt; 4,(A1L311C3 + A1L311C6 + A1L311C9 + A1L311C12 + A1L311C15) / 5, 0 )</f>
        <v>490.77679999999998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198.44899999999998</v>
      </c>
      <c r="F19" s="16" t="s">
        <v>2004</v>
      </c>
      <c r="G19" s="17">
        <f>(A1L310C2 + A1L311C2)</f>
        <v>248.13499999999999</v>
      </c>
      <c r="H19" s="16" t="s">
        <v>2005</v>
      </c>
      <c r="I19" s="17">
        <f>(A1L312C1 + A1L312C2)</f>
        <v>446.58399999999995</v>
      </c>
      <c r="J19" s="16" t="s">
        <v>2006</v>
      </c>
      <c r="K19" s="17">
        <f>(A1L310C4 + A1L311C4)</f>
        <v>202.12599999999998</v>
      </c>
      <c r="L19" s="16" t="s">
        <v>2007</v>
      </c>
      <c r="M19" s="17">
        <f>(A1L310C5 + A1L311C5)</f>
        <v>266.05500000000001</v>
      </c>
      <c r="N19" s="16" t="s">
        <v>2008</v>
      </c>
      <c r="O19" s="17">
        <f>(A1L312C4 + A1L312C5)</f>
        <v>468.18099999999998</v>
      </c>
      <c r="P19" s="16" t="s">
        <v>2009</v>
      </c>
      <c r="Q19" s="17">
        <f>(A1L310C7 + A1L311C7)</f>
        <v>227.899</v>
      </c>
      <c r="R19" s="16" t="s">
        <v>2010</v>
      </c>
      <c r="S19" s="17">
        <f>(A1L310C8 + A1L311C8)</f>
        <v>292.52299999999997</v>
      </c>
      <c r="T19" s="16" t="s">
        <v>2011</v>
      </c>
      <c r="U19" s="17">
        <f>(A1L312C7 + A1L312C8)</f>
        <v>520.42200000000003</v>
      </c>
      <c r="V19" s="16" t="s">
        <v>2012</v>
      </c>
      <c r="W19" s="17">
        <f>(A1L310C10 + A1L311C10)</f>
        <v>276.685</v>
      </c>
      <c r="X19" s="16" t="s">
        <v>2013</v>
      </c>
      <c r="Y19" s="17">
        <f>(A1L310C11 + A1L311C11)</f>
        <v>360.245</v>
      </c>
      <c r="Z19" s="16" t="s">
        <v>2014</v>
      </c>
      <c r="AA19" s="17">
        <f>(A1L312C10 + A1L312C11)</f>
        <v>636.93000000000006</v>
      </c>
      <c r="AB19" s="16" t="s">
        <v>2015</v>
      </c>
      <c r="AC19" s="17">
        <f>(A1L310C13 + A1L311C13)</f>
        <v>297.988</v>
      </c>
      <c r="AD19" s="16" t="s">
        <v>2016</v>
      </c>
      <c r="AE19" s="17">
        <f>(A1L310C14 + A1L311C14)</f>
        <v>390.096</v>
      </c>
      <c r="AF19" s="16" t="s">
        <v>2017</v>
      </c>
      <c r="AG19" s="17">
        <f>(A1L312C13 + A1L312C14)</f>
        <v>688.08400000000006</v>
      </c>
      <c r="AH19" s="16" t="s">
        <v>2018</v>
      </c>
      <c r="AI19" s="17">
        <f>IF(RUN_YEARS &gt; 1,(A1L312C3 + A1L312C6) / 2, 0 )</f>
        <v>457.38249999999994</v>
      </c>
      <c r="AJ19" s="16" t="s">
        <v>2019</v>
      </c>
      <c r="AK19" s="17">
        <f>IF(RUN_YEARS &gt; 2,(A1L312C3 + A1L312C6 + A1L312C9) / 3, 0 )</f>
        <v>478.39566666666661</v>
      </c>
      <c r="AL19" s="16" t="s">
        <v>2020</v>
      </c>
      <c r="AM19" s="17">
        <f>IF(RUN_YEARS &gt; 3,(A1L312C3 + A1L312C6 + A1L312C9 + A1L312C12) / 4, 0 )</f>
        <v>518.02925000000005</v>
      </c>
      <c r="AN19" s="16" t="s">
        <v>2021</v>
      </c>
      <c r="AO19" s="17">
        <f>IF(RUN_YEARS &gt; 4,(A1L312C3 + A1L312C6 + A1L312C9 + A1L312C12 + A1L312C15) / 5, 0 )</f>
        <v>552.04020000000003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266.51499999999999</v>
      </c>
      <c r="F20" s="16" t="s">
        <v>2022</v>
      </c>
      <c r="G20" s="15">
        <v>222.322</v>
      </c>
      <c r="H20" s="16" t="s">
        <v>2023</v>
      </c>
      <c r="I20" s="17">
        <f>(A1L313C1 + A1L313C2)</f>
        <v>488.83699999999999</v>
      </c>
      <c r="J20" s="16" t="s">
        <v>2022</v>
      </c>
      <c r="K20" s="15">
        <v>254.43600000000001</v>
      </c>
      <c r="L20" s="16" t="s">
        <v>2022</v>
      </c>
      <c r="M20" s="15">
        <v>211.32</v>
      </c>
      <c r="N20" s="16" t="s">
        <v>2024</v>
      </c>
      <c r="O20" s="17">
        <f>(A1L313C4 + A1L313C5)</f>
        <v>465.75599999999997</v>
      </c>
      <c r="P20" s="16" t="s">
        <v>2022</v>
      </c>
      <c r="Q20" s="15">
        <v>224.25399999999999</v>
      </c>
      <c r="R20" s="16" t="s">
        <v>2022</v>
      </c>
      <c r="S20" s="15">
        <v>184.262</v>
      </c>
      <c r="T20" s="16" t="s">
        <v>2025</v>
      </c>
      <c r="U20" s="17">
        <f>(A1L313C7 + A1L313C8)</f>
        <v>408.51599999999996</v>
      </c>
      <c r="V20" s="16" t="s">
        <v>2022</v>
      </c>
      <c r="W20" s="15">
        <v>269.57799999999997</v>
      </c>
      <c r="X20" s="16" t="s">
        <v>2022</v>
      </c>
      <c r="Y20" s="15">
        <v>233.387</v>
      </c>
      <c r="Z20" s="16" t="s">
        <v>2026</v>
      </c>
      <c r="AA20" s="17">
        <f>(A1L313C10 + A1L313C11)</f>
        <v>502.96499999999997</v>
      </c>
      <c r="AB20" s="16" t="s">
        <v>2022</v>
      </c>
      <c r="AC20" s="15">
        <v>319.33499999999998</v>
      </c>
      <c r="AD20" s="16" t="s">
        <v>2022</v>
      </c>
      <c r="AE20" s="15">
        <v>287.63600000000002</v>
      </c>
      <c r="AF20" s="16" t="s">
        <v>2027</v>
      </c>
      <c r="AG20" s="17">
        <f>(A1L313C13 + A1L313C14)</f>
        <v>606.971</v>
      </c>
      <c r="AH20" s="16" t="s">
        <v>2028</v>
      </c>
      <c r="AI20" s="17">
        <f>IF(RUN_YEARS &gt; 1,(A1L313C3 + A1L313C6) / 2, 0 )</f>
        <v>477.29649999999998</v>
      </c>
      <c r="AJ20" s="16" t="s">
        <v>2029</v>
      </c>
      <c r="AK20" s="17">
        <f>IF(RUN_YEARS &gt; 2,(A1L313C3 + A1L313C6 + A1L313C9) / 3, 0 )</f>
        <v>454.36966666666666</v>
      </c>
      <c r="AL20" s="16" t="s">
        <v>2030</v>
      </c>
      <c r="AM20" s="17">
        <f>IF(RUN_YEARS &gt; 3,(A1L313C3 + A1L313C6 + A1L313C9 + A1L313C12) / 4, 0 )</f>
        <v>466.51849999999996</v>
      </c>
      <c r="AN20" s="16" t="s">
        <v>2031</v>
      </c>
      <c r="AO20" s="17">
        <f>IF(RUN_YEARS &gt; 4,(A1L313C3 + A1L313C6 + A1L313C9 + A1L313C12 + A1L313C15) / 5, 0 )</f>
        <v>494.60900000000004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815.02</v>
      </c>
      <c r="F21" s="16" t="s">
        <v>2032</v>
      </c>
      <c r="G21" s="15">
        <v>809.50699999999995</v>
      </c>
      <c r="H21" s="16" t="s">
        <v>2033</v>
      </c>
      <c r="I21" s="17">
        <f>(A1L314C1 + A1L314C2)</f>
        <v>1624.527</v>
      </c>
      <c r="J21" s="16" t="s">
        <v>2032</v>
      </c>
      <c r="K21" s="15">
        <v>825.33100000000002</v>
      </c>
      <c r="L21" s="16" t="s">
        <v>2032</v>
      </c>
      <c r="M21" s="15">
        <v>821.95</v>
      </c>
      <c r="N21" s="16" t="s">
        <v>2034</v>
      </c>
      <c r="O21" s="17">
        <f>(A1L314C4 + A1L314C5)</f>
        <v>1647.2809999999999</v>
      </c>
      <c r="P21" s="16" t="s">
        <v>2032</v>
      </c>
      <c r="Q21" s="15">
        <v>719.471</v>
      </c>
      <c r="R21" s="16" t="s">
        <v>2032</v>
      </c>
      <c r="S21" s="15">
        <v>733.48699999999997</v>
      </c>
      <c r="T21" s="16" t="s">
        <v>2035</v>
      </c>
      <c r="U21" s="17">
        <f>(A1L314C7 + A1L314C8)</f>
        <v>1452.9580000000001</v>
      </c>
      <c r="V21" s="16" t="s">
        <v>2032</v>
      </c>
      <c r="W21" s="15">
        <v>790.14300000000003</v>
      </c>
      <c r="X21" s="16" t="s">
        <v>2032</v>
      </c>
      <c r="Y21" s="15">
        <v>809.30399999999997</v>
      </c>
      <c r="Z21" s="16" t="s">
        <v>2036</v>
      </c>
      <c r="AA21" s="17">
        <f>(A1L314C10 + A1L314C11)</f>
        <v>1599.4470000000001</v>
      </c>
      <c r="AB21" s="16" t="s">
        <v>2032</v>
      </c>
      <c r="AC21" s="15">
        <v>912.24199999999996</v>
      </c>
      <c r="AD21" s="16" t="s">
        <v>2032</v>
      </c>
      <c r="AE21" s="15">
        <v>960.875</v>
      </c>
      <c r="AF21" s="16" t="s">
        <v>2037</v>
      </c>
      <c r="AG21" s="17">
        <f>(A1L314C13 + A1L314C14)</f>
        <v>1873.117</v>
      </c>
      <c r="AH21" s="16" t="s">
        <v>2038</v>
      </c>
      <c r="AI21" s="17">
        <f>IF(RUN_YEARS &gt; 1,(A1L314C3 + A1L314C6) / 2, 0 )</f>
        <v>1635.904</v>
      </c>
      <c r="AJ21" s="16" t="s">
        <v>2039</v>
      </c>
      <c r="AK21" s="17">
        <f>IF(RUN_YEARS &gt; 2,(A1L314C3 + A1L314C6 + A1L314C9) / 3, 0 )</f>
        <v>1574.9219999999998</v>
      </c>
      <c r="AL21" s="16" t="s">
        <v>2040</v>
      </c>
      <c r="AM21" s="17">
        <f>IF(RUN_YEARS &gt; 3,(A1L314C3 + A1L314C6 + A1L314C9 + A1L314C12) / 4, 0 )</f>
        <v>1581.0532499999999</v>
      </c>
      <c r="AN21" s="16" t="s">
        <v>2041</v>
      </c>
      <c r="AO21" s="17">
        <f>IF(RUN_YEARS &gt; 4,(A1L314C3 + A1L314C6 + A1L314C9 + A1L314C12 + A1L314C15) / 5, 0 )</f>
        <v>1639.4659999999999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0.77200000000000002</v>
      </c>
      <c r="F22" s="16" t="s">
        <v>2042</v>
      </c>
      <c r="G22" s="15">
        <v>3.637</v>
      </c>
      <c r="H22" s="16" t="s">
        <v>2043</v>
      </c>
      <c r="I22" s="17">
        <f>(A1L315C1 + A1L315C2)</f>
        <v>4.4089999999999998</v>
      </c>
      <c r="J22" s="16" t="s">
        <v>2042</v>
      </c>
      <c r="K22" s="15">
        <v>0.89100000000000001</v>
      </c>
      <c r="L22" s="16" t="s">
        <v>2042</v>
      </c>
      <c r="M22" s="15">
        <v>5.0940000000000003</v>
      </c>
      <c r="N22" s="16" t="s">
        <v>2044</v>
      </c>
      <c r="O22" s="17">
        <f>(A1L315C4 + A1L315C5)</f>
        <v>5.9850000000000003</v>
      </c>
      <c r="P22" s="16" t="s">
        <v>2042</v>
      </c>
      <c r="Q22" s="15">
        <v>0.90800000000000003</v>
      </c>
      <c r="R22" s="16" t="s">
        <v>2042</v>
      </c>
      <c r="S22" s="15">
        <v>7.3710000000000004</v>
      </c>
      <c r="T22" s="16" t="s">
        <v>2045</v>
      </c>
      <c r="U22" s="17">
        <f>(A1L315C7 + A1L315C8)</f>
        <v>8.2789999999999999</v>
      </c>
      <c r="V22" s="16" t="s">
        <v>2042</v>
      </c>
      <c r="W22" s="15">
        <v>1.3580000000000001</v>
      </c>
      <c r="X22" s="16" t="s">
        <v>2042</v>
      </c>
      <c r="Y22" s="15">
        <v>9.5069999999999997</v>
      </c>
      <c r="Z22" s="16" t="s">
        <v>2046</v>
      </c>
      <c r="AA22" s="17">
        <f>(A1L315C10 + A1L315C11)</f>
        <v>10.865</v>
      </c>
      <c r="AB22" s="16" t="s">
        <v>2042</v>
      </c>
      <c r="AC22" s="15">
        <v>1.607</v>
      </c>
      <c r="AD22" s="16" t="s">
        <v>2042</v>
      </c>
      <c r="AE22" s="15">
        <v>10.186999999999999</v>
      </c>
      <c r="AF22" s="16" t="s">
        <v>2047</v>
      </c>
      <c r="AG22" s="17">
        <f>(A1L315C13 + A1L315C14)</f>
        <v>11.793999999999999</v>
      </c>
      <c r="AH22" s="16" t="s">
        <v>2048</v>
      </c>
      <c r="AI22" s="17">
        <f>IF(RUN_YEARS &gt; 1,(A1L315C3 + A1L315C6) / 2, 0 )</f>
        <v>5.1970000000000001</v>
      </c>
      <c r="AJ22" s="16" t="s">
        <v>2049</v>
      </c>
      <c r="AK22" s="17">
        <f>IF(RUN_YEARS &gt; 2,(A1L315C3 + A1L315C6 + A1L315C9) / 3, 0 )</f>
        <v>6.2243333333333339</v>
      </c>
      <c r="AL22" s="16" t="s">
        <v>2050</v>
      </c>
      <c r="AM22" s="17">
        <f>IF(RUN_YEARS &gt; 3,(A1L315C3 + A1L315C6 + A1L315C9 + A1L315C12) / 4, 0 )</f>
        <v>7.384500000000001</v>
      </c>
      <c r="AN22" s="16" t="s">
        <v>2051</v>
      </c>
      <c r="AO22" s="17">
        <f>IF(RUN_YEARS &gt; 4,(A1L315C3 + A1L315C6 + A1L315C9 + A1L315C12 + A1L315C15) / 5, 0 )</f>
        <v>8.2664000000000009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0.75700000000000001</v>
      </c>
      <c r="F23" s="16" t="s">
        <v>2052</v>
      </c>
      <c r="G23" s="15">
        <v>19.675999999999998</v>
      </c>
      <c r="H23" s="16" t="s">
        <v>2053</v>
      </c>
      <c r="I23" s="17">
        <f>(A1L316C1 + A1L316C2)</f>
        <v>20.433</v>
      </c>
      <c r="J23" s="16" t="s">
        <v>2052</v>
      </c>
      <c r="K23" s="15">
        <v>1.1839999999999999</v>
      </c>
      <c r="L23" s="16" t="s">
        <v>2052</v>
      </c>
      <c r="M23" s="15">
        <v>18.158000000000001</v>
      </c>
      <c r="N23" s="16" t="s">
        <v>2054</v>
      </c>
      <c r="O23" s="17">
        <f>(A1L316C4 + A1L316C5)</f>
        <v>19.342000000000002</v>
      </c>
      <c r="P23" s="16" t="s">
        <v>2052</v>
      </c>
      <c r="Q23" s="15">
        <v>1.8819999999999999</v>
      </c>
      <c r="R23" s="16" t="s">
        <v>2052</v>
      </c>
      <c r="S23" s="15">
        <v>18.119</v>
      </c>
      <c r="T23" s="16" t="s">
        <v>2055</v>
      </c>
      <c r="U23" s="17">
        <f>(A1L316C7 + A1L316C8)</f>
        <v>20.001000000000001</v>
      </c>
      <c r="V23" s="16" t="s">
        <v>2052</v>
      </c>
      <c r="W23" s="15">
        <v>2.0009999999999999</v>
      </c>
      <c r="X23" s="16" t="s">
        <v>2052</v>
      </c>
      <c r="Y23" s="15">
        <v>20.521000000000001</v>
      </c>
      <c r="Z23" s="16" t="s">
        <v>2056</v>
      </c>
      <c r="AA23" s="17">
        <f>(A1L316C10 + A1L316C11)</f>
        <v>22.522000000000002</v>
      </c>
      <c r="AB23" s="16" t="s">
        <v>2052</v>
      </c>
      <c r="AC23" s="15">
        <v>2.4279999999999999</v>
      </c>
      <c r="AD23" s="16" t="s">
        <v>2052</v>
      </c>
      <c r="AE23" s="15">
        <v>23.431999999999999</v>
      </c>
      <c r="AF23" s="16" t="s">
        <v>2057</v>
      </c>
      <c r="AG23" s="17">
        <f>(A1L316C13 + A1L316C14)</f>
        <v>25.86</v>
      </c>
      <c r="AH23" s="16" t="s">
        <v>2058</v>
      </c>
      <c r="AI23" s="17">
        <f>IF(RUN_YEARS &gt; 1,(A1L316C3 + A1L316C6) / 2, 0 )</f>
        <v>19.887500000000003</v>
      </c>
      <c r="AJ23" s="16" t="s">
        <v>2059</v>
      </c>
      <c r="AK23" s="17">
        <f>IF(RUN_YEARS &gt; 2,(A1L316C3 + A1L316C6 + A1L316C9) / 3, 0 )</f>
        <v>19.925333333333338</v>
      </c>
      <c r="AL23" s="16" t="s">
        <v>2060</v>
      </c>
      <c r="AM23" s="17">
        <f>IF(RUN_YEARS &gt; 3,(A1L316C3 + A1L316C6 + A1L316C9 + A1L316C12) / 4, 0 )</f>
        <v>20.574500000000004</v>
      </c>
      <c r="AN23" s="16" t="s">
        <v>2061</v>
      </c>
      <c r="AO23" s="17">
        <f>IF(RUN_YEARS &gt; 4,(A1L316C3 + A1L316C6 + A1L316C9 + A1L316C12 + A1L316C15) / 5, 0 )</f>
        <v>21.631600000000002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616.47699999999998</v>
      </c>
      <c r="F24" s="16" t="s">
        <v>2062</v>
      </c>
      <c r="G24" s="15">
        <v>627.524</v>
      </c>
      <c r="H24" s="16" t="s">
        <v>2063</v>
      </c>
      <c r="I24" s="17">
        <f>(A1L317C1 + A1L317C2)</f>
        <v>1244.001</v>
      </c>
      <c r="J24" s="16" t="s">
        <v>2062</v>
      </c>
      <c r="K24" s="15">
        <v>611.54600000000005</v>
      </c>
      <c r="L24" s="16" t="s">
        <v>2062</v>
      </c>
      <c r="M24" s="15">
        <v>625.73599999999999</v>
      </c>
      <c r="N24" s="16" t="s">
        <v>2064</v>
      </c>
      <c r="O24" s="17">
        <f>(A1L317C4 + A1L317C5)</f>
        <v>1237.2820000000002</v>
      </c>
      <c r="P24" s="16" t="s">
        <v>2062</v>
      </c>
      <c r="Q24" s="15">
        <v>604.327</v>
      </c>
      <c r="R24" s="16" t="s">
        <v>2062</v>
      </c>
      <c r="S24" s="15">
        <v>623.06799999999998</v>
      </c>
      <c r="T24" s="16" t="s">
        <v>2065</v>
      </c>
      <c r="U24" s="17">
        <f>(A1L317C7 + A1L317C8)</f>
        <v>1227.395</v>
      </c>
      <c r="V24" s="16" t="s">
        <v>2062</v>
      </c>
      <c r="W24" s="15">
        <v>610.23699999999997</v>
      </c>
      <c r="X24" s="16" t="s">
        <v>2062</v>
      </c>
      <c r="Y24" s="15">
        <v>620.702</v>
      </c>
      <c r="Z24" s="16" t="s">
        <v>2066</v>
      </c>
      <c r="AA24" s="17">
        <f>(A1L317C10 + A1L317C11)</f>
        <v>1230.9389999999999</v>
      </c>
      <c r="AB24" s="16" t="s">
        <v>2062</v>
      </c>
      <c r="AC24" s="15">
        <v>561.726</v>
      </c>
      <c r="AD24" s="16" t="s">
        <v>2062</v>
      </c>
      <c r="AE24" s="15">
        <v>584.82000000000005</v>
      </c>
      <c r="AF24" s="16" t="s">
        <v>2067</v>
      </c>
      <c r="AG24" s="17">
        <f>(A1L317C13 + A1L317C14)</f>
        <v>1146.546</v>
      </c>
      <c r="AH24" s="16" t="s">
        <v>2068</v>
      </c>
      <c r="AI24" s="17">
        <f>IF(RUN_YEARS &gt; 1,(A1L317C3 + A1L317C6) / 2, 0 )</f>
        <v>1240.6415000000002</v>
      </c>
      <c r="AJ24" s="16" t="s">
        <v>2069</v>
      </c>
      <c r="AK24" s="17">
        <f>IF(RUN_YEARS &gt; 2,(A1L317C3 + A1L317C6 + A1L317C9) / 3, 0 )</f>
        <v>1236.2260000000001</v>
      </c>
      <c r="AL24" s="16" t="s">
        <v>2070</v>
      </c>
      <c r="AM24" s="17">
        <f>IF(RUN_YEARS &gt; 3,(A1L317C3 + A1L317C6 + A1L317C9 + A1L317C12) / 4, 0 )</f>
        <v>1234.90425</v>
      </c>
      <c r="AN24" s="16" t="s">
        <v>2071</v>
      </c>
      <c r="AO24" s="17">
        <f>IF(RUN_YEARS &gt; 4,(A1L317C3 + A1L317C6 + A1L317C9 + A1L317C12 + A1L317C15) / 5, 0 )</f>
        <v>1217.2326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102.379</v>
      </c>
      <c r="F25" s="16" t="s">
        <v>2072</v>
      </c>
      <c r="G25" s="15">
        <v>82.474999999999994</v>
      </c>
      <c r="H25" s="16" t="s">
        <v>2073</v>
      </c>
      <c r="I25" s="17">
        <f>(A1L318C1 + A1L318C2)</f>
        <v>184.85399999999998</v>
      </c>
      <c r="J25" s="16" t="s">
        <v>2072</v>
      </c>
      <c r="K25" s="15">
        <v>86.278999999999996</v>
      </c>
      <c r="L25" s="16" t="s">
        <v>2072</v>
      </c>
      <c r="M25" s="15">
        <v>65.665000000000006</v>
      </c>
      <c r="N25" s="16" t="s">
        <v>2074</v>
      </c>
      <c r="O25" s="17">
        <f>(A1L318C4 + A1L318C5)</f>
        <v>151.94400000000002</v>
      </c>
      <c r="P25" s="16" t="s">
        <v>2072</v>
      </c>
      <c r="Q25" s="15">
        <v>85.152000000000001</v>
      </c>
      <c r="R25" s="16" t="s">
        <v>2072</v>
      </c>
      <c r="S25" s="15">
        <v>66.787000000000006</v>
      </c>
      <c r="T25" s="16" t="s">
        <v>2075</v>
      </c>
      <c r="U25" s="17">
        <f>(A1L318C7 + A1L318C8)</f>
        <v>151.93900000000002</v>
      </c>
      <c r="V25" s="16" t="s">
        <v>2072</v>
      </c>
      <c r="W25" s="15">
        <v>80.703999999999994</v>
      </c>
      <c r="X25" s="16" t="s">
        <v>2072</v>
      </c>
      <c r="Y25" s="15">
        <v>62.447000000000003</v>
      </c>
      <c r="Z25" s="16" t="s">
        <v>2076</v>
      </c>
      <c r="AA25" s="17">
        <f>(A1L318C10 + A1L318C11)</f>
        <v>143.15100000000001</v>
      </c>
      <c r="AB25" s="16" t="s">
        <v>2072</v>
      </c>
      <c r="AC25" s="15">
        <v>80.307000000000002</v>
      </c>
      <c r="AD25" s="16" t="s">
        <v>2072</v>
      </c>
      <c r="AE25" s="15">
        <v>61.981000000000002</v>
      </c>
      <c r="AF25" s="16" t="s">
        <v>2077</v>
      </c>
      <c r="AG25" s="17">
        <f>(A1L318C13 + A1L318C14)</f>
        <v>142.28800000000001</v>
      </c>
      <c r="AH25" s="16" t="s">
        <v>2078</v>
      </c>
      <c r="AI25" s="17">
        <f>IF(RUN_YEARS &gt; 1,(A1L318C3 + A1L318C6) / 2, 0 )</f>
        <v>168.399</v>
      </c>
      <c r="AJ25" s="16" t="s">
        <v>2079</v>
      </c>
      <c r="AK25" s="17">
        <f>IF(RUN_YEARS &gt; 2,(A1L318C3 + A1L318C6 + A1L318C9) / 3, 0 )</f>
        <v>162.91233333333335</v>
      </c>
      <c r="AL25" s="16" t="s">
        <v>2080</v>
      </c>
      <c r="AM25" s="17">
        <f>IF(RUN_YEARS &gt; 3,(A1L318C3 + A1L318C6 + A1L318C9 + A1L318C12) / 4, 0 )</f>
        <v>157.97200000000001</v>
      </c>
      <c r="AN25" s="16" t="s">
        <v>2081</v>
      </c>
      <c r="AO25" s="17">
        <f>IF(RUN_YEARS &gt; 4,(A1L318C3 + A1L318C6 + A1L318C9 + A1L318C12 + A1L318C15) / 5, 0 )</f>
        <v>154.83520000000001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0.29899999999999999</v>
      </c>
      <c r="F26" s="16" t="s">
        <v>2082</v>
      </c>
      <c r="G26" s="15">
        <v>0.312</v>
      </c>
      <c r="H26" s="16" t="s">
        <v>2083</v>
      </c>
      <c r="I26" s="17">
        <f>(A1L319C1 + A1L319C2)</f>
        <v>0.61099999999999999</v>
      </c>
      <c r="J26" s="16" t="s">
        <v>2082</v>
      </c>
      <c r="K26" s="15">
        <v>0.28899999999999998</v>
      </c>
      <c r="L26" s="16" t="s">
        <v>2082</v>
      </c>
      <c r="M26" s="15">
        <v>0.27400000000000002</v>
      </c>
      <c r="N26" s="16" t="s">
        <v>2084</v>
      </c>
      <c r="O26" s="17">
        <f>(A1L319C4 + A1L319C5)</f>
        <v>0.56299999999999994</v>
      </c>
      <c r="P26" s="16" t="s">
        <v>2082</v>
      </c>
      <c r="Q26" s="15">
        <v>0.34100000000000003</v>
      </c>
      <c r="R26" s="16" t="s">
        <v>2082</v>
      </c>
      <c r="S26" s="15">
        <v>0.308</v>
      </c>
      <c r="T26" s="16" t="s">
        <v>2085</v>
      </c>
      <c r="U26" s="17">
        <f>(A1L319C7 + A1L319C8)</f>
        <v>0.64900000000000002</v>
      </c>
      <c r="V26" s="16" t="s">
        <v>2082</v>
      </c>
      <c r="W26" s="15">
        <v>0.66800000000000004</v>
      </c>
      <c r="X26" s="16" t="s">
        <v>2082</v>
      </c>
      <c r="Y26" s="15">
        <v>0.32300000000000001</v>
      </c>
      <c r="Z26" s="16" t="s">
        <v>2086</v>
      </c>
      <c r="AA26" s="17">
        <f>(A1L319C10 + A1L319C11)</f>
        <v>0.9910000000000001</v>
      </c>
      <c r="AB26" s="16" t="s">
        <v>2082</v>
      </c>
      <c r="AC26" s="15">
        <v>0.63500000000000001</v>
      </c>
      <c r="AD26" s="16" t="s">
        <v>2082</v>
      </c>
      <c r="AE26" s="15">
        <v>0.501</v>
      </c>
      <c r="AF26" s="16" t="s">
        <v>2087</v>
      </c>
      <c r="AG26" s="17">
        <f>(A1L319C13 + A1L319C14)</f>
        <v>1.1360000000000001</v>
      </c>
      <c r="AH26" s="16" t="s">
        <v>2088</v>
      </c>
      <c r="AI26" s="17">
        <f>IF(RUN_YEARS &gt; 1,(A1L319C3 + A1L319C6) / 2, 0 )</f>
        <v>0.58699999999999997</v>
      </c>
      <c r="AJ26" s="16" t="s">
        <v>2089</v>
      </c>
      <c r="AK26" s="17">
        <f>IF(RUN_YEARS &gt; 2,(A1L319C3 + A1L319C6 + A1L319C9) / 3, 0 )</f>
        <v>0.60766666666666669</v>
      </c>
      <c r="AL26" s="16" t="s">
        <v>2090</v>
      </c>
      <c r="AM26" s="17">
        <f>IF(RUN_YEARS &gt; 3,(A1L319C3 + A1L319C6 + A1L319C9 + A1L319C12) / 4, 0 )</f>
        <v>0.70350000000000001</v>
      </c>
      <c r="AN26" s="16" t="s">
        <v>2091</v>
      </c>
      <c r="AO26" s="17">
        <f>IF(RUN_YEARS &gt; 4,(A1L319C3 + A1L319C6 + A1L319C9 + A1L319C12 + A1L319C15) / 5, 0 )</f>
        <v>0.79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50.307000000000002</v>
      </c>
      <c r="F27" s="16" t="s">
        <v>2092</v>
      </c>
      <c r="G27" s="15">
        <v>104.976</v>
      </c>
      <c r="H27" s="16" t="s">
        <v>2093</v>
      </c>
      <c r="I27" s="17">
        <f>(A1L320C1 + A1L320C2)</f>
        <v>155.28300000000002</v>
      </c>
      <c r="J27" s="16" t="s">
        <v>2092</v>
      </c>
      <c r="K27" s="15">
        <v>49.408000000000001</v>
      </c>
      <c r="L27" s="16" t="s">
        <v>2092</v>
      </c>
      <c r="M27" s="15">
        <v>105.855</v>
      </c>
      <c r="N27" s="16" t="s">
        <v>2094</v>
      </c>
      <c r="O27" s="17">
        <f>(A1L320C4 + A1L320C5)</f>
        <v>155.26300000000001</v>
      </c>
      <c r="P27" s="16" t="s">
        <v>2092</v>
      </c>
      <c r="Q27" s="15">
        <v>46.652999999999999</v>
      </c>
      <c r="R27" s="16" t="s">
        <v>2092</v>
      </c>
      <c r="S27" s="15">
        <v>109.429</v>
      </c>
      <c r="T27" s="16" t="s">
        <v>2095</v>
      </c>
      <c r="U27" s="17">
        <f>(A1L320C7 + A1L320C8)</f>
        <v>156.08199999999999</v>
      </c>
      <c r="V27" s="16" t="s">
        <v>2092</v>
      </c>
      <c r="W27" s="15">
        <v>59.893999999999998</v>
      </c>
      <c r="X27" s="16" t="s">
        <v>2092</v>
      </c>
      <c r="Y27" s="15">
        <v>110.21599999999999</v>
      </c>
      <c r="Z27" s="16" t="s">
        <v>2096</v>
      </c>
      <c r="AA27" s="17">
        <f>(A1L320C10 + A1L320C11)</f>
        <v>170.10999999999999</v>
      </c>
      <c r="AB27" s="16" t="s">
        <v>2092</v>
      </c>
      <c r="AC27" s="15">
        <v>64.662000000000006</v>
      </c>
      <c r="AD27" s="16" t="s">
        <v>2092</v>
      </c>
      <c r="AE27" s="15">
        <v>108.94</v>
      </c>
      <c r="AF27" s="16" t="s">
        <v>2097</v>
      </c>
      <c r="AG27" s="17">
        <f>(A1L320C13 + A1L320C14)</f>
        <v>173.602</v>
      </c>
      <c r="AH27" s="16" t="s">
        <v>2098</v>
      </c>
      <c r="AI27" s="17">
        <f>IF(RUN_YEARS &gt; 1,(A1L320C3 + A1L320C6) / 2, 0 )</f>
        <v>155.27300000000002</v>
      </c>
      <c r="AJ27" s="16" t="s">
        <v>2099</v>
      </c>
      <c r="AK27" s="17">
        <f>IF(RUN_YEARS &gt; 2,(A1L320C3 + A1L320C6 + A1L320C9) / 3, 0 )</f>
        <v>155.54266666666669</v>
      </c>
      <c r="AL27" s="16" t="s">
        <v>2100</v>
      </c>
      <c r="AM27" s="17">
        <f>IF(RUN_YEARS &gt; 3,(A1L320C3 + A1L320C6 + A1L320C9 + A1L320C12) / 4, 0 )</f>
        <v>159.18450000000001</v>
      </c>
      <c r="AN27" s="16" t="s">
        <v>2101</v>
      </c>
      <c r="AO27" s="17">
        <f>IF(RUN_YEARS &gt; 4,(A1L320C3 + A1L320C6 + A1L320C9 + A1L320C12 + A1L320C15) / 5, 0 )</f>
        <v>162.06800000000001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4.0000000000000001E-3</v>
      </c>
      <c r="F28" s="16" t="s">
        <v>2102</v>
      </c>
      <c r="G28" s="15">
        <v>0</v>
      </c>
      <c r="H28" s="16" t="s">
        <v>2103</v>
      </c>
      <c r="I28" s="17">
        <f>(A1L321C1 + A1L321C2)</f>
        <v>4.0000000000000001E-3</v>
      </c>
      <c r="J28" s="16" t="s">
        <v>2102</v>
      </c>
      <c r="K28" s="15">
        <v>0</v>
      </c>
      <c r="L28" s="16" t="s">
        <v>2102</v>
      </c>
      <c r="M28" s="15">
        <v>3.0000000000000001E-3</v>
      </c>
      <c r="N28" s="16" t="s">
        <v>2104</v>
      </c>
      <c r="O28" s="17">
        <f>(A1L321C4 + A1L321C5)</f>
        <v>3.0000000000000001E-3</v>
      </c>
      <c r="P28" s="16" t="s">
        <v>2102</v>
      </c>
      <c r="Q28" s="15">
        <v>0.14899999999999999</v>
      </c>
      <c r="R28" s="16" t="s">
        <v>2102</v>
      </c>
      <c r="S28" s="15">
        <v>0.153</v>
      </c>
      <c r="T28" s="16" t="s">
        <v>2105</v>
      </c>
      <c r="U28" s="17">
        <f>(A1L321C7 + A1L321C8)</f>
        <v>0.30199999999999999</v>
      </c>
      <c r="V28" s="16" t="s">
        <v>2102</v>
      </c>
      <c r="W28" s="15">
        <v>0.19</v>
      </c>
      <c r="X28" s="16" t="s">
        <v>2102</v>
      </c>
      <c r="Y28" s="15">
        <v>0.19</v>
      </c>
      <c r="Z28" s="16" t="s">
        <v>2106</v>
      </c>
      <c r="AA28" s="17">
        <f>(A1L321C10 + A1L321C11)</f>
        <v>0.38</v>
      </c>
      <c r="AB28" s="16" t="s">
        <v>2102</v>
      </c>
      <c r="AC28" s="15">
        <v>0.3</v>
      </c>
      <c r="AD28" s="16" t="s">
        <v>2102</v>
      </c>
      <c r="AE28" s="15">
        <v>0.29499999999999998</v>
      </c>
      <c r="AF28" s="16" t="s">
        <v>2107</v>
      </c>
      <c r="AG28" s="17">
        <f>(A1L321C13 + A1L321C14)</f>
        <v>0.59499999999999997</v>
      </c>
      <c r="AH28" s="16" t="s">
        <v>2108</v>
      </c>
      <c r="AI28" s="17">
        <f>IF(RUN_YEARS &gt; 1,(A1L321C3 + A1L321C6) / 2, 0 )</f>
        <v>3.5000000000000001E-3</v>
      </c>
      <c r="AJ28" s="16" t="s">
        <v>2109</v>
      </c>
      <c r="AK28" s="17">
        <f>IF(RUN_YEARS &gt; 2,(A1L321C3 + A1L321C6 + A1L321C9) / 3, 0 )</f>
        <v>0.10299999999999999</v>
      </c>
      <c r="AL28" s="16" t="s">
        <v>2110</v>
      </c>
      <c r="AM28" s="17">
        <f>IF(RUN_YEARS &gt; 3,(A1L321C3 + A1L321C6 + A1L321C9 + A1L321C12) / 4, 0 )</f>
        <v>0.17225000000000001</v>
      </c>
      <c r="AN28" s="16" t="s">
        <v>2111</v>
      </c>
      <c r="AO28" s="17">
        <f>IF(RUN_YEARS &gt; 4,(A1L321C3 + A1L321C6 + A1L321C9 + A1L321C12 + A1L321C15) / 5, 0 )</f>
        <v>0.25680000000000003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14.95</v>
      </c>
      <c r="F29" s="16" t="s">
        <v>2112</v>
      </c>
      <c r="G29" s="15">
        <v>17.869</v>
      </c>
      <c r="H29" s="16" t="s">
        <v>2113</v>
      </c>
      <c r="I29" s="17">
        <f>(A1L322C1 + A1L322C2)</f>
        <v>32.819000000000003</v>
      </c>
      <c r="J29" s="16" t="s">
        <v>2112</v>
      </c>
      <c r="K29" s="15">
        <v>13.891</v>
      </c>
      <c r="L29" s="16" t="s">
        <v>2112</v>
      </c>
      <c r="M29" s="15">
        <v>16.466000000000001</v>
      </c>
      <c r="N29" s="16" t="s">
        <v>2114</v>
      </c>
      <c r="O29" s="17">
        <f>(A1L322C4 + A1L322C5)</f>
        <v>30.356999999999999</v>
      </c>
      <c r="P29" s="16" t="s">
        <v>2112</v>
      </c>
      <c r="Q29" s="15">
        <v>13.531000000000001</v>
      </c>
      <c r="R29" s="16" t="s">
        <v>2112</v>
      </c>
      <c r="S29" s="15">
        <v>14.76</v>
      </c>
      <c r="T29" s="16" t="s">
        <v>2115</v>
      </c>
      <c r="U29" s="17">
        <f>(A1L322C7 + A1L322C8)</f>
        <v>28.291</v>
      </c>
      <c r="V29" s="16" t="s">
        <v>2112</v>
      </c>
      <c r="W29" s="15">
        <v>19.52</v>
      </c>
      <c r="X29" s="16" t="s">
        <v>2112</v>
      </c>
      <c r="Y29" s="15">
        <v>20.375</v>
      </c>
      <c r="Z29" s="16" t="s">
        <v>2116</v>
      </c>
      <c r="AA29" s="17">
        <f>(A1L322C10 + A1L322C11)</f>
        <v>39.894999999999996</v>
      </c>
      <c r="AB29" s="16" t="s">
        <v>2112</v>
      </c>
      <c r="AC29" s="15">
        <v>11.398999999999999</v>
      </c>
      <c r="AD29" s="16" t="s">
        <v>2112</v>
      </c>
      <c r="AE29" s="15">
        <v>12.244</v>
      </c>
      <c r="AF29" s="16" t="s">
        <v>2117</v>
      </c>
      <c r="AG29" s="17">
        <f>(A1L322C13 + A1L322C14)</f>
        <v>23.643000000000001</v>
      </c>
      <c r="AH29" s="16" t="s">
        <v>2118</v>
      </c>
      <c r="AI29" s="17">
        <f>IF(RUN_YEARS &gt; 1,(A1L322C3 + A1L322C6) / 2, 0 )</f>
        <v>31.588000000000001</v>
      </c>
      <c r="AJ29" s="16" t="s">
        <v>2119</v>
      </c>
      <c r="AK29" s="17">
        <f>IF(RUN_YEARS &gt; 2,(A1L322C3 + A1L322C6 + A1L322C9) / 3, 0 )</f>
        <v>30.489000000000001</v>
      </c>
      <c r="AL29" s="16" t="s">
        <v>2120</v>
      </c>
      <c r="AM29" s="17">
        <f>IF(RUN_YEARS &gt; 3,(A1L322C3 + A1L322C6 + A1L322C9 + A1L322C12) / 4, 0 )</f>
        <v>32.840499999999999</v>
      </c>
      <c r="AN29" s="16" t="s">
        <v>2121</v>
      </c>
      <c r="AO29" s="17">
        <f>IF(RUN_YEARS &gt; 4,(A1L322C3 + A1L322C6 + A1L322C9 + A1L322C12 + A1L322C15) / 5, 0 )</f>
        <v>31.000999999999998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14.953999999999999</v>
      </c>
      <c r="F30" s="16" t="s">
        <v>2123</v>
      </c>
      <c r="G30" s="17">
        <f>(A1L321C2 + A1L322C2)</f>
        <v>17.869</v>
      </c>
      <c r="H30" s="16" t="s">
        <v>2124</v>
      </c>
      <c r="I30" s="17">
        <f>(A1L323C1 + A1L323C2)</f>
        <v>32.823</v>
      </c>
      <c r="J30" s="16" t="s">
        <v>2125</v>
      </c>
      <c r="K30" s="17">
        <f>(A1L321C4 + A1L322C4)</f>
        <v>13.891</v>
      </c>
      <c r="L30" s="16" t="s">
        <v>2126</v>
      </c>
      <c r="M30" s="17">
        <f>(A1L321C5 + A1L322C5)</f>
        <v>16.469000000000001</v>
      </c>
      <c r="N30" s="16" t="s">
        <v>2127</v>
      </c>
      <c r="O30" s="17">
        <f>(A1L323C4 + A1L323C5)</f>
        <v>30.36</v>
      </c>
      <c r="P30" s="16" t="s">
        <v>2128</v>
      </c>
      <c r="Q30" s="17">
        <f>(A1L321C7 + A1L322C7)</f>
        <v>13.68</v>
      </c>
      <c r="R30" s="16" t="s">
        <v>2129</v>
      </c>
      <c r="S30" s="17">
        <f>(A1L321C8 + A1L322C8)</f>
        <v>14.913</v>
      </c>
      <c r="T30" s="16" t="s">
        <v>2130</v>
      </c>
      <c r="U30" s="17">
        <f>(A1L323C7 + A1L323C8)</f>
        <v>28.593</v>
      </c>
      <c r="V30" s="16" t="s">
        <v>2131</v>
      </c>
      <c r="W30" s="17">
        <f>(A1L321C10 + A1L322C10)</f>
        <v>19.71</v>
      </c>
      <c r="X30" s="16" t="s">
        <v>2132</v>
      </c>
      <c r="Y30" s="17">
        <f>(A1L321C11 + A1L322C11)</f>
        <v>20.565000000000001</v>
      </c>
      <c r="Z30" s="16" t="s">
        <v>2133</v>
      </c>
      <c r="AA30" s="17">
        <f>(A1L323C10 + A1L323C11)</f>
        <v>40.275000000000006</v>
      </c>
      <c r="AB30" s="16" t="s">
        <v>2134</v>
      </c>
      <c r="AC30" s="17">
        <f>(A1L321C13 + A1L322C13)</f>
        <v>11.699</v>
      </c>
      <c r="AD30" s="16" t="s">
        <v>2135</v>
      </c>
      <c r="AE30" s="17">
        <f>(A1L321C14 + A1L322C14)</f>
        <v>12.539</v>
      </c>
      <c r="AF30" s="16" t="s">
        <v>2136</v>
      </c>
      <c r="AG30" s="17">
        <f>(A1L323C13 + A1L323C14)</f>
        <v>24.238</v>
      </c>
      <c r="AH30" s="16" t="s">
        <v>2137</v>
      </c>
      <c r="AI30" s="17">
        <f>IF(RUN_YEARS &gt; 1,(A1L323C3 + A1L323C6) / 2, 0 )</f>
        <v>31.5915</v>
      </c>
      <c r="AJ30" s="16" t="s">
        <v>2138</v>
      </c>
      <c r="AK30" s="17">
        <f>IF(RUN_YEARS &gt; 2,(A1L323C3 + A1L323C6 + A1L323C9) / 3, 0 )</f>
        <v>30.591999999999999</v>
      </c>
      <c r="AL30" s="16" t="s">
        <v>2139</v>
      </c>
      <c r="AM30" s="17">
        <f>IF(RUN_YEARS &gt; 3,(A1L323C3 + A1L323C6 + A1L323C9 + A1L323C12) / 4, 0 )</f>
        <v>33.012749999999997</v>
      </c>
      <c r="AN30" s="16" t="s">
        <v>2140</v>
      </c>
      <c r="AO30" s="17">
        <f>IF(RUN_YEARS &gt; 4,(A1L323C3 + A1L323C6 + A1L323C9 + A1L323C12 + A1L323C15) / 5, 0 )</f>
        <v>31.257799999999996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3511.4159999999993</v>
      </c>
      <c r="F31" s="16" t="s">
        <v>2142</v>
      </c>
      <c r="G31" s="17">
        <f>(A1L301C2 + A1L304C2 + A1L305C2 + A1L308C2 + A1L309C2 + SUM(A1L312C2:A1L322C2))</f>
        <v>3635.3440000000001</v>
      </c>
      <c r="H31" s="16" t="s">
        <v>2143</v>
      </c>
      <c r="I31" s="17">
        <f>(A1L324C1 + A1L324C2)</f>
        <v>7146.7599999999993</v>
      </c>
      <c r="J31" s="16" t="s">
        <v>2144</v>
      </c>
      <c r="K31" s="17">
        <f>(A1L301C4 + A1L304C4 + A1L305C4 + A1L308C4 + A1L309C4 + SUM(A1L312C4:A1L322C4))</f>
        <v>3431.2300000000005</v>
      </c>
      <c r="L31" s="16" t="s">
        <v>2145</v>
      </c>
      <c r="M31" s="17">
        <f>(A1L301C5 + A1L304C5 + A1L305C5 + A1L308C5 + A1L309C5 + SUM(A1L312C5:A1L322C5))</f>
        <v>3573.8069999999998</v>
      </c>
      <c r="N31" s="16" t="s">
        <v>2146</v>
      </c>
      <c r="O31" s="17">
        <f>(A1L324C4 + A1L324C5)</f>
        <v>7005.0370000000003</v>
      </c>
      <c r="P31" s="16" t="s">
        <v>2147</v>
      </c>
      <c r="Q31" s="17">
        <f>(A1L301C7 + A1L304C7 + A1L305C7 + A1L308C7 + A1L309C7 + SUM(A1L312C7:A1L322C7))</f>
        <v>3193.5449999999996</v>
      </c>
      <c r="R31" s="16" t="s">
        <v>2148</v>
      </c>
      <c r="S31" s="17">
        <f>(A1L301C8 + A1L304C8 + A1L305C8 + A1L308C8 + A1L309C8 + SUM(A1L312C8:A1L322C8))</f>
        <v>3374.0140000000001</v>
      </c>
      <c r="T31" s="16" t="s">
        <v>2149</v>
      </c>
      <c r="U31" s="17">
        <f>(A1L324C7 + A1L324C8)</f>
        <v>6567.5589999999993</v>
      </c>
      <c r="V31" s="16" t="s">
        <v>2150</v>
      </c>
      <c r="W31" s="17">
        <f>(A1L301C10 + A1L304C10 + A1L305C10 + A1L308C10 + A1L309C10 + SUM(A1L312C10:A1L322C10))</f>
        <v>3483.5119999999997</v>
      </c>
      <c r="X31" s="16" t="s">
        <v>2151</v>
      </c>
      <c r="Y31" s="17">
        <f>(A1L301C11 + A1L304C11 + A1L305C11 + A1L308C11 + A1L309C11 + SUM(A1L312C11:A1L322C11))</f>
        <v>3677.491</v>
      </c>
      <c r="Z31" s="16" t="s">
        <v>2152</v>
      </c>
      <c r="AA31" s="17">
        <f>(A1L324C10 + A1L324C11)</f>
        <v>7161.0029999999997</v>
      </c>
      <c r="AB31" s="16" t="s">
        <v>2153</v>
      </c>
      <c r="AC31" s="17">
        <f>(A1L301C13 + A1L304C13 + A1L305C13 + A1L308C13 + A1L309C13 + SUM(A1L312C13:A1L322C13))</f>
        <v>3919.4049999999997</v>
      </c>
      <c r="AD31" s="16" t="s">
        <v>2154</v>
      </c>
      <c r="AE31" s="17">
        <f>(A1L301C14 + A1L304C14 + A1L305C14 + A1L308C14 + A1L309C14 + SUM(A1L312C14:A1L322C14))</f>
        <v>4146.6530000000002</v>
      </c>
      <c r="AF31" s="16" t="s">
        <v>2155</v>
      </c>
      <c r="AG31" s="17">
        <f>(A1L324C13 + A1L324C14)</f>
        <v>8066.058</v>
      </c>
      <c r="AH31" s="16" t="s">
        <v>2156</v>
      </c>
      <c r="AI31" s="17">
        <f>IF(RUN_YEARS &gt; 1,(A1L324C3 + A1L324C6) / 2, 0 )</f>
        <v>7075.8984999999993</v>
      </c>
      <c r="AJ31" s="16" t="s">
        <v>2157</v>
      </c>
      <c r="AK31" s="17">
        <f>IF(RUN_YEARS &gt; 2,(A1L324C3 + A1L324C6 + A1L324C9) / 3, 0 )</f>
        <v>6906.4520000000002</v>
      </c>
      <c r="AL31" s="16" t="s">
        <v>2158</v>
      </c>
      <c r="AM31" s="17">
        <f>IF(RUN_YEARS &gt; 3,(A1L324C3 + A1L324C6 + A1L324C9 + A1L324C12) / 4, 0 )</f>
        <v>6970.0897500000001</v>
      </c>
      <c r="AN31" s="16" t="s">
        <v>2159</v>
      </c>
      <c r="AO31" s="17">
        <f>IF(RUN_YEARS &gt; 4,(A1L324C3 + A1L324C6 + A1L324C9 + A1L324C12 + A1L324C15) / 5, 0 )</f>
        <v>7189.2834000000003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045829-C936-4002-B938-236505A75FEC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22.515000000000001</v>
      </c>
      <c r="F9" s="16" t="s">
        <v>1885</v>
      </c>
      <c r="G9" s="15">
        <v>37.295999999999999</v>
      </c>
      <c r="H9" s="16" t="s">
        <v>2195</v>
      </c>
      <c r="I9" s="17">
        <f>(A1L342C1 + A1L342C2)</f>
        <v>59.811</v>
      </c>
      <c r="J9" s="16" t="s">
        <v>1885</v>
      </c>
      <c r="K9" s="15">
        <v>21.321999999999999</v>
      </c>
      <c r="L9" s="16" t="s">
        <v>1885</v>
      </c>
      <c r="M9" s="15">
        <v>32.69</v>
      </c>
      <c r="N9" s="16" t="s">
        <v>2196</v>
      </c>
      <c r="O9" s="17">
        <f>(A1L342C4 + A1L342C5)</f>
        <v>54.012</v>
      </c>
      <c r="P9" s="16" t="s">
        <v>1885</v>
      </c>
      <c r="Q9" s="15">
        <v>17.75</v>
      </c>
      <c r="R9" s="16" t="s">
        <v>1885</v>
      </c>
      <c r="S9" s="15">
        <v>32.267000000000003</v>
      </c>
      <c r="T9" s="16" t="s">
        <v>2197</v>
      </c>
      <c r="U9" s="17">
        <f>(A1L342C7 + A1L342C8)</f>
        <v>50.017000000000003</v>
      </c>
      <c r="V9" s="16" t="s">
        <v>1885</v>
      </c>
      <c r="W9" s="15">
        <v>26.695</v>
      </c>
      <c r="X9" s="16" t="s">
        <v>1885</v>
      </c>
      <c r="Y9" s="15">
        <v>37.927999999999997</v>
      </c>
      <c r="Z9" s="16" t="s">
        <v>2198</v>
      </c>
      <c r="AA9" s="17">
        <f>(A1L342C10 + A1L342C11)</f>
        <v>64.62299999999999</v>
      </c>
      <c r="AB9" s="16" t="s">
        <v>1885</v>
      </c>
      <c r="AC9" s="15">
        <v>29.088000000000001</v>
      </c>
      <c r="AD9" s="16" t="s">
        <v>1885</v>
      </c>
      <c r="AE9" s="15">
        <v>38.014000000000003</v>
      </c>
      <c r="AF9" s="16" t="s">
        <v>2199</v>
      </c>
      <c r="AG9" s="17">
        <f>(A1L342C13 + A1L342C14)</f>
        <v>67.102000000000004</v>
      </c>
      <c r="AH9" s="16" t="s">
        <v>2200</v>
      </c>
      <c r="AI9" s="17">
        <f>IF(RUN_YEARS &gt; 1,(A1L342C3 + A1L342C6) / 2, 0 )</f>
        <v>56.911500000000004</v>
      </c>
      <c r="AJ9" s="16" t="s">
        <v>2201</v>
      </c>
      <c r="AK9" s="17">
        <f>IF(RUN_YEARS &gt; 2,(A1L342C3 + A1L342C6 + A1L342C9) / 3, 0 )</f>
        <v>54.613333333333337</v>
      </c>
      <c r="AL9" s="16" t="s">
        <v>2202</v>
      </c>
      <c r="AM9" s="17">
        <f>IF(RUN_YEARS &gt; 3,(A1L342C3 + A1L342C6 + A1L342C9 + A1L342C12) / 4, 0 )</f>
        <v>57.115749999999998</v>
      </c>
      <c r="AN9" s="16" t="s">
        <v>2203</v>
      </c>
      <c r="AO9" s="17">
        <f>IF(RUN_YEARS &gt; 4,(A1L342C3 + A1L342C6 + A1L342C9 + A1L342C12 + A1L342C15) / 5, 0 )</f>
        <v>59.113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3.1309999999999998</v>
      </c>
      <c r="F10" s="16" t="s">
        <v>1895</v>
      </c>
      <c r="G10" s="15">
        <v>6.484</v>
      </c>
      <c r="H10" s="16" t="s">
        <v>2204</v>
      </c>
      <c r="I10" s="17">
        <f>(A1L343C1 + A1L343C2)</f>
        <v>9.6150000000000002</v>
      </c>
      <c r="J10" s="16" t="s">
        <v>1895</v>
      </c>
      <c r="K10" s="15">
        <v>4.0759999999999996</v>
      </c>
      <c r="L10" s="16" t="s">
        <v>1895</v>
      </c>
      <c r="M10" s="15">
        <v>7.1120000000000001</v>
      </c>
      <c r="N10" s="16" t="s">
        <v>2205</v>
      </c>
      <c r="O10" s="17">
        <f>(A1L343C4 + A1L343C5)</f>
        <v>11.187999999999999</v>
      </c>
      <c r="P10" s="16" t="s">
        <v>1895</v>
      </c>
      <c r="Q10" s="15">
        <v>4.9939999999999998</v>
      </c>
      <c r="R10" s="16" t="s">
        <v>1895</v>
      </c>
      <c r="S10" s="15">
        <v>8.2080000000000002</v>
      </c>
      <c r="T10" s="16" t="s">
        <v>2206</v>
      </c>
      <c r="U10" s="17">
        <f>(A1L343C7 + A1L343C8)</f>
        <v>13.202</v>
      </c>
      <c r="V10" s="16" t="s">
        <v>1895</v>
      </c>
      <c r="W10" s="15">
        <v>5.6550000000000002</v>
      </c>
      <c r="X10" s="16" t="s">
        <v>1895</v>
      </c>
      <c r="Y10" s="15">
        <v>8.67</v>
      </c>
      <c r="Z10" s="16" t="s">
        <v>2207</v>
      </c>
      <c r="AA10" s="17">
        <f>(A1L343C10 + A1L343C11)</f>
        <v>14.324999999999999</v>
      </c>
      <c r="AB10" s="16" t="s">
        <v>1895</v>
      </c>
      <c r="AC10" s="15">
        <v>5.9630000000000001</v>
      </c>
      <c r="AD10" s="16" t="s">
        <v>1895</v>
      </c>
      <c r="AE10" s="15">
        <v>8.7279999999999998</v>
      </c>
      <c r="AF10" s="16" t="s">
        <v>2208</v>
      </c>
      <c r="AG10" s="17">
        <f>(A1L343C13 + A1L343C14)</f>
        <v>14.690999999999999</v>
      </c>
      <c r="AH10" s="16" t="s">
        <v>2209</v>
      </c>
      <c r="AI10" s="17">
        <f>IF(RUN_YEARS &gt; 1,(A1L343C3 + A1L343C6) / 2, 0 )</f>
        <v>10.401499999999999</v>
      </c>
      <c r="AJ10" s="16" t="s">
        <v>2210</v>
      </c>
      <c r="AK10" s="17">
        <f>IF(RUN_YEARS &gt; 2,(A1L343C3 + A1L343C6 + A1L343C9) / 3, 0 )</f>
        <v>11.334999999999999</v>
      </c>
      <c r="AL10" s="16" t="s">
        <v>2211</v>
      </c>
      <c r="AM10" s="17">
        <f>IF(RUN_YEARS &gt; 3,(A1L343C3 + A1L343C6 + A1L343C9 + A1L343C12) / 4, 0 )</f>
        <v>12.0825</v>
      </c>
      <c r="AN10" s="16" t="s">
        <v>2212</v>
      </c>
      <c r="AO10" s="17">
        <f>IF(RUN_YEARS &gt; 4,(A1L343C3 + A1L343C6 + A1L343C9 + A1L343C12 + A1L343C15) / 5, 0 )</f>
        <v>12.604200000000001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25.646000000000001</v>
      </c>
      <c r="F11" s="16" t="s">
        <v>2214</v>
      </c>
      <c r="G11" s="17">
        <f>(A1L342C2 + A1L343C2)</f>
        <v>43.78</v>
      </c>
      <c r="H11" s="16" t="s">
        <v>2215</v>
      </c>
      <c r="I11" s="17">
        <f>(A1L344C1 + A1L344C2)</f>
        <v>69.426000000000002</v>
      </c>
      <c r="J11" s="16" t="s">
        <v>2216</v>
      </c>
      <c r="K11" s="17">
        <f>(A1L342C4 + A1L343C4)</f>
        <v>25.398</v>
      </c>
      <c r="L11" s="16" t="s">
        <v>2217</v>
      </c>
      <c r="M11" s="17">
        <f>(A1L342C5 + A1L343C5)</f>
        <v>39.802</v>
      </c>
      <c r="N11" s="16" t="s">
        <v>2218</v>
      </c>
      <c r="O11" s="17">
        <f>(A1L344C4 + A1L344C5)</f>
        <v>65.2</v>
      </c>
      <c r="P11" s="16" t="s">
        <v>2219</v>
      </c>
      <c r="Q11" s="17">
        <f>(A1L342C7 + A1L343C7)</f>
        <v>22.744</v>
      </c>
      <c r="R11" s="16" t="s">
        <v>2220</v>
      </c>
      <c r="S11" s="17">
        <f>(A1L342C8 + A1L343C8)</f>
        <v>40.475000000000001</v>
      </c>
      <c r="T11" s="16" t="s">
        <v>2221</v>
      </c>
      <c r="U11" s="17">
        <f>(A1L344C7 + A1L344C8)</f>
        <v>63.219000000000001</v>
      </c>
      <c r="V11" s="16" t="s">
        <v>2222</v>
      </c>
      <c r="W11" s="17">
        <f>(A1L342C10 + A1L343C10)</f>
        <v>32.35</v>
      </c>
      <c r="X11" s="16" t="s">
        <v>2223</v>
      </c>
      <c r="Y11" s="17">
        <f>(A1L342C11 + A1L343C11)</f>
        <v>46.597999999999999</v>
      </c>
      <c r="Z11" s="16" t="s">
        <v>2224</v>
      </c>
      <c r="AA11" s="17">
        <f>(A1L344C10 + A1L344C11)</f>
        <v>78.948000000000008</v>
      </c>
      <c r="AB11" s="16" t="s">
        <v>2225</v>
      </c>
      <c r="AC11" s="17">
        <f>(A1L342C13 + A1L343C13)</f>
        <v>35.051000000000002</v>
      </c>
      <c r="AD11" s="16" t="s">
        <v>2226</v>
      </c>
      <c r="AE11" s="17">
        <f>(A1L342C14 + A1L343C14)</f>
        <v>46.742000000000004</v>
      </c>
      <c r="AF11" s="16" t="s">
        <v>2227</v>
      </c>
      <c r="AG11" s="17">
        <f>(A1L344C13 + A1L344C14)</f>
        <v>81.793000000000006</v>
      </c>
      <c r="AH11" s="16" t="s">
        <v>2228</v>
      </c>
      <c r="AI11" s="17">
        <f>IF(RUN_YEARS &gt; 1,(A1L344C3 + A1L344C6) / 2, 0 )</f>
        <v>67.313000000000002</v>
      </c>
      <c r="AJ11" s="16" t="s">
        <v>2229</v>
      </c>
      <c r="AK11" s="17">
        <f>IF(RUN_YEARS &gt; 2,(A1L344C3 + A1L344C6 + A1L344C9) / 3, 0 )</f>
        <v>65.948333333333338</v>
      </c>
      <c r="AL11" s="16" t="s">
        <v>2230</v>
      </c>
      <c r="AM11" s="17">
        <f>IF(RUN_YEARS &gt; 3,(A1L344C3 + A1L344C6 + A1L344C9 + A1L344C12) / 4, 0 )</f>
        <v>69.198250000000002</v>
      </c>
      <c r="AN11" s="16" t="s">
        <v>2231</v>
      </c>
      <c r="AO11" s="17">
        <f>IF(RUN_YEARS &gt; 4,(A1L344C3 + A1L344C6 + A1L344C9 + A1L344C12 + A1L344C15) / 5, 0 )</f>
        <v>71.717200000000005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292.43299999999999</v>
      </c>
      <c r="F12" s="16" t="s">
        <v>1924</v>
      </c>
      <c r="G12" s="15">
        <v>390.81299999999999</v>
      </c>
      <c r="H12" s="16" t="s">
        <v>2232</v>
      </c>
      <c r="I12" s="17">
        <f>(A1L345C1 + A1L345C2)</f>
        <v>683.24599999999998</v>
      </c>
      <c r="J12" s="16" t="s">
        <v>1924</v>
      </c>
      <c r="K12" s="15">
        <v>292.22500000000002</v>
      </c>
      <c r="L12" s="16" t="s">
        <v>1924</v>
      </c>
      <c r="M12" s="15">
        <v>388.26600000000002</v>
      </c>
      <c r="N12" s="16" t="s">
        <v>2233</v>
      </c>
      <c r="O12" s="17">
        <f>(A1L345C4 + A1L345C5)</f>
        <v>680.49099999999999</v>
      </c>
      <c r="P12" s="16" t="s">
        <v>1924</v>
      </c>
      <c r="Q12" s="15">
        <v>308.233</v>
      </c>
      <c r="R12" s="16" t="s">
        <v>1924</v>
      </c>
      <c r="S12" s="15">
        <v>404.88499999999999</v>
      </c>
      <c r="T12" s="16" t="s">
        <v>2234</v>
      </c>
      <c r="U12" s="17">
        <f>(A1L345C7 + A1L345C8)</f>
        <v>713.11799999999994</v>
      </c>
      <c r="V12" s="16" t="s">
        <v>1924</v>
      </c>
      <c r="W12" s="15">
        <v>321.19099999999997</v>
      </c>
      <c r="X12" s="16" t="s">
        <v>1924</v>
      </c>
      <c r="Y12" s="15">
        <v>413.27699999999999</v>
      </c>
      <c r="Z12" s="16" t="s">
        <v>2235</v>
      </c>
      <c r="AA12" s="17">
        <f>(A1L345C10 + A1L345C11)</f>
        <v>734.46799999999996</v>
      </c>
      <c r="AB12" s="16" t="s">
        <v>1924</v>
      </c>
      <c r="AC12" s="15">
        <v>347.80900000000003</v>
      </c>
      <c r="AD12" s="16" t="s">
        <v>1924</v>
      </c>
      <c r="AE12" s="15">
        <v>443.10700000000003</v>
      </c>
      <c r="AF12" s="16" t="s">
        <v>2236</v>
      </c>
      <c r="AG12" s="17">
        <f>(A1L345C13 + A1L345C14)</f>
        <v>790.91600000000005</v>
      </c>
      <c r="AH12" s="16" t="s">
        <v>2237</v>
      </c>
      <c r="AI12" s="17">
        <f>IF(RUN_YEARS &gt; 1,(A1L345C3 + A1L345C6) / 2, 0 )</f>
        <v>681.86850000000004</v>
      </c>
      <c r="AJ12" s="16" t="s">
        <v>2238</v>
      </c>
      <c r="AK12" s="17">
        <f>IF(RUN_YEARS &gt; 2,(A1L345C3 + A1L345C6 + A1L345C9) / 3, 0 )</f>
        <v>692.28499999999997</v>
      </c>
      <c r="AL12" s="16" t="s">
        <v>2239</v>
      </c>
      <c r="AM12" s="17">
        <f>IF(RUN_YEARS &gt; 3,(A1L345C3 + A1L345C6 + A1L345C9 + A1L345C12) / 4, 0 )</f>
        <v>702.83074999999997</v>
      </c>
      <c r="AN12" s="16" t="s">
        <v>2240</v>
      </c>
      <c r="AO12" s="17">
        <f>IF(RUN_YEARS &gt; 4,(A1L345C3 + A1L345C6 + A1L345C9 + A1L345C12 + A1L345C15) / 5, 0 )</f>
        <v>720.44780000000003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1187.088</v>
      </c>
      <c r="F13" s="16" t="s">
        <v>1934</v>
      </c>
      <c r="G13" s="15">
        <v>1273.5119999999999</v>
      </c>
      <c r="H13" s="16" t="s">
        <v>2241</v>
      </c>
      <c r="I13" s="17">
        <f>(A1L346C1 + A1L346C2)</f>
        <v>2460.6</v>
      </c>
      <c r="J13" s="16" t="s">
        <v>1934</v>
      </c>
      <c r="K13" s="15">
        <v>1109.4559999999999</v>
      </c>
      <c r="L13" s="16" t="s">
        <v>1934</v>
      </c>
      <c r="M13" s="15">
        <v>1186.674</v>
      </c>
      <c r="N13" s="16" t="s">
        <v>2242</v>
      </c>
      <c r="O13" s="17">
        <f>(A1L346C4 + A1L346C5)</f>
        <v>2296.13</v>
      </c>
      <c r="P13" s="16" t="s">
        <v>1934</v>
      </c>
      <c r="Q13" s="15">
        <v>990.803</v>
      </c>
      <c r="R13" s="16" t="s">
        <v>1934</v>
      </c>
      <c r="S13" s="15">
        <v>1051.5129999999999</v>
      </c>
      <c r="T13" s="16" t="s">
        <v>2243</v>
      </c>
      <c r="U13" s="17">
        <f>(A1L346C7 + A1L346C8)</f>
        <v>2042.3159999999998</v>
      </c>
      <c r="V13" s="16" t="s">
        <v>1934</v>
      </c>
      <c r="W13" s="15">
        <v>1134.452</v>
      </c>
      <c r="X13" s="16" t="s">
        <v>1934</v>
      </c>
      <c r="Y13" s="15">
        <v>1232.8420000000001</v>
      </c>
      <c r="Z13" s="16" t="s">
        <v>2244</v>
      </c>
      <c r="AA13" s="17">
        <f>(A1L346C10 + A1L346C11)</f>
        <v>2367.2939999999999</v>
      </c>
      <c r="AB13" s="16" t="s">
        <v>1934</v>
      </c>
      <c r="AC13" s="15">
        <v>1422.713</v>
      </c>
      <c r="AD13" s="16" t="s">
        <v>1934</v>
      </c>
      <c r="AE13" s="15">
        <v>1518.633</v>
      </c>
      <c r="AF13" s="16" t="s">
        <v>2245</v>
      </c>
      <c r="AG13" s="17">
        <f>(A1L346C13 + A1L346C14)</f>
        <v>2941.346</v>
      </c>
      <c r="AH13" s="16" t="s">
        <v>2246</v>
      </c>
      <c r="AI13" s="17">
        <f>IF(RUN_YEARS &gt; 1,(A1L346C3 + A1L346C6) / 2, 0 )</f>
        <v>2378.3649999999998</v>
      </c>
      <c r="AJ13" s="16" t="s">
        <v>2247</v>
      </c>
      <c r="AK13" s="17">
        <f>IF(RUN_YEARS &gt; 2,(A1L346C3 + A1L346C6 + A1L346C9) / 3, 0 )</f>
        <v>2266.3486666666663</v>
      </c>
      <c r="AL13" s="16" t="s">
        <v>2248</v>
      </c>
      <c r="AM13" s="17">
        <f>IF(RUN_YEARS &gt; 3,(A1L346C3 + A1L346C6 + A1L346C9 + A1L346C12) / 4, 0 )</f>
        <v>2291.585</v>
      </c>
      <c r="AN13" s="16" t="s">
        <v>2249</v>
      </c>
      <c r="AO13" s="17">
        <f>IF(RUN_YEARS &gt; 4,(A1L346C3 + A1L346C6 + A1L346C9 + A1L346C12 + A1L346C15) / 5, 0 )</f>
        <v>2421.5371999999998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20.893000000000001</v>
      </c>
      <c r="F14" s="16" t="s">
        <v>1944</v>
      </c>
      <c r="G14" s="15">
        <v>30.754000000000001</v>
      </c>
      <c r="H14" s="16" t="s">
        <v>2250</v>
      </c>
      <c r="I14" s="17">
        <f>(A1L347C1 + A1L347C2)</f>
        <v>51.647000000000006</v>
      </c>
      <c r="J14" s="16" t="s">
        <v>1944</v>
      </c>
      <c r="K14" s="15">
        <v>19.065999999999999</v>
      </c>
      <c r="L14" s="16" t="s">
        <v>1944</v>
      </c>
      <c r="M14" s="15">
        <v>25.936</v>
      </c>
      <c r="N14" s="16" t="s">
        <v>2251</v>
      </c>
      <c r="O14" s="17">
        <f>(A1L347C4 + A1L347C5)</f>
        <v>45.001999999999995</v>
      </c>
      <c r="P14" s="16" t="s">
        <v>1944</v>
      </c>
      <c r="Q14" s="15">
        <v>15.298999999999999</v>
      </c>
      <c r="R14" s="16" t="s">
        <v>1944</v>
      </c>
      <c r="S14" s="15">
        <v>20.952000000000002</v>
      </c>
      <c r="T14" s="16" t="s">
        <v>2252</v>
      </c>
      <c r="U14" s="17">
        <f>(A1L347C7 + A1L347C8)</f>
        <v>36.251000000000005</v>
      </c>
      <c r="V14" s="16" t="s">
        <v>1944</v>
      </c>
      <c r="W14" s="15">
        <v>12.157999999999999</v>
      </c>
      <c r="X14" s="16" t="s">
        <v>1944</v>
      </c>
      <c r="Y14" s="15">
        <v>15.859</v>
      </c>
      <c r="Z14" s="16" t="s">
        <v>2253</v>
      </c>
      <c r="AA14" s="17">
        <f>(A1L347C10 + A1L347C11)</f>
        <v>28.016999999999999</v>
      </c>
      <c r="AB14" s="16" t="s">
        <v>1944</v>
      </c>
      <c r="AC14" s="15">
        <v>13.016999999999999</v>
      </c>
      <c r="AD14" s="16" t="s">
        <v>1944</v>
      </c>
      <c r="AE14" s="15">
        <v>15.092000000000001</v>
      </c>
      <c r="AF14" s="16" t="s">
        <v>2254</v>
      </c>
      <c r="AG14" s="17">
        <f>(A1L347C13 + A1L347C14)</f>
        <v>28.109000000000002</v>
      </c>
      <c r="AH14" s="16" t="s">
        <v>2255</v>
      </c>
      <c r="AI14" s="17">
        <f>IF(RUN_YEARS &gt; 1,(A1L347C3 + A1L347C6) / 2, 0 )</f>
        <v>48.3245</v>
      </c>
      <c r="AJ14" s="16" t="s">
        <v>2256</v>
      </c>
      <c r="AK14" s="17">
        <f>IF(RUN_YEARS &gt; 2,(A1L347C3 + A1L347C6 + A1L347C9) / 3, 0 )</f>
        <v>44.300000000000004</v>
      </c>
      <c r="AL14" s="16" t="s">
        <v>2257</v>
      </c>
      <c r="AM14" s="17">
        <f>IF(RUN_YEARS &gt; 3,(A1L347C3 + A1L347C6 + A1L347C9 + A1L347C12) / 4, 0 )</f>
        <v>40.22925</v>
      </c>
      <c r="AN14" s="16" t="s">
        <v>2258</v>
      </c>
      <c r="AO14" s="17">
        <f>IF(RUN_YEARS &gt; 4,(A1L347C3 + A1L347C6 + A1L347C9 + A1L347C12 + A1L347C15) / 5, 0 )</f>
        <v>37.805199999999999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1207.981</v>
      </c>
      <c r="F15" s="16" t="s">
        <v>2260</v>
      </c>
      <c r="G15" s="17">
        <f>(A1L346C2 + A1L347C2)</f>
        <v>1304.2659999999998</v>
      </c>
      <c r="H15" s="16" t="s">
        <v>2261</v>
      </c>
      <c r="I15" s="17">
        <f>(A1L348C1 + A1L348C2)</f>
        <v>2512.2469999999998</v>
      </c>
      <c r="J15" s="16" t="s">
        <v>2262</v>
      </c>
      <c r="K15" s="17">
        <f>(A1L346C4 + A1L347C4)</f>
        <v>1128.5219999999999</v>
      </c>
      <c r="L15" s="16" t="s">
        <v>2263</v>
      </c>
      <c r="M15" s="17">
        <f>(A1L346C5 + A1L347C5)</f>
        <v>1212.6099999999999</v>
      </c>
      <c r="N15" s="16" t="s">
        <v>2264</v>
      </c>
      <c r="O15" s="17">
        <f>(A1L348C4 + A1L348C5)</f>
        <v>2341.1319999999996</v>
      </c>
      <c r="P15" s="16" t="s">
        <v>2265</v>
      </c>
      <c r="Q15" s="17">
        <f>(A1L346C7 + A1L347C7)</f>
        <v>1006.102</v>
      </c>
      <c r="R15" s="16" t="s">
        <v>2266</v>
      </c>
      <c r="S15" s="17">
        <f>(A1L346C8 + A1L347C8)</f>
        <v>1072.4649999999999</v>
      </c>
      <c r="T15" s="16" t="s">
        <v>2267</v>
      </c>
      <c r="U15" s="17">
        <f>(A1L348C7 + A1L348C8)</f>
        <v>2078.567</v>
      </c>
      <c r="V15" s="16" t="s">
        <v>2268</v>
      </c>
      <c r="W15" s="17">
        <f>(A1L346C10 + A1L347C10)</f>
        <v>1146.6099999999999</v>
      </c>
      <c r="X15" s="16" t="s">
        <v>2269</v>
      </c>
      <c r="Y15" s="17">
        <f>(A1L346C11 + A1L347C11)</f>
        <v>1248.701</v>
      </c>
      <c r="Z15" s="16" t="s">
        <v>2270</v>
      </c>
      <c r="AA15" s="17">
        <f>(A1L348C10 + A1L348C11)</f>
        <v>2395.3109999999997</v>
      </c>
      <c r="AB15" s="16" t="s">
        <v>2271</v>
      </c>
      <c r="AC15" s="17">
        <f>(A1L346C13 + A1L347C13)</f>
        <v>1435.73</v>
      </c>
      <c r="AD15" s="16" t="s">
        <v>2272</v>
      </c>
      <c r="AE15" s="17">
        <f>(A1L346C14 + A1L347C14)</f>
        <v>1533.7250000000001</v>
      </c>
      <c r="AF15" s="16" t="s">
        <v>2273</v>
      </c>
      <c r="AG15" s="17">
        <f>(A1L348C13 + A1L348C14)</f>
        <v>2969.4549999999999</v>
      </c>
      <c r="AH15" s="16" t="s">
        <v>2274</v>
      </c>
      <c r="AI15" s="17">
        <f>IF(RUN_YEARS &gt; 1,(A1L348C3 + A1L348C6) / 2, 0 )</f>
        <v>2426.6894999999995</v>
      </c>
      <c r="AJ15" s="16" t="s">
        <v>2275</v>
      </c>
      <c r="AK15" s="17">
        <f>IF(RUN_YEARS &gt; 2,(A1L348C3 + A1L348C6 + A1L348C9) / 3, 0 )</f>
        <v>2310.6486666666665</v>
      </c>
      <c r="AL15" s="16" t="s">
        <v>2276</v>
      </c>
      <c r="AM15" s="17">
        <f>IF(RUN_YEARS &gt; 3,(A1L348C3 + A1L348C6 + A1L348C9 + A1L348C12) / 4, 0 )</f>
        <v>2331.8142499999994</v>
      </c>
      <c r="AN15" s="16" t="s">
        <v>2277</v>
      </c>
      <c r="AO15" s="17">
        <f>IF(RUN_YEARS &gt; 4,(A1L348C3 + A1L348C6 + A1L348C9 + A1L348C12 + A1L348C15) / 5, 0 )</f>
        <v>2459.3423999999995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360.32900000000001</v>
      </c>
      <c r="F16" s="16" t="s">
        <v>1973</v>
      </c>
      <c r="G16" s="15">
        <v>354.738</v>
      </c>
      <c r="H16" s="16" t="s">
        <v>2278</v>
      </c>
      <c r="I16" s="17">
        <f>(A1L349C1 + A1L349C2)</f>
        <v>715.06700000000001</v>
      </c>
      <c r="J16" s="16" t="s">
        <v>1973</v>
      </c>
      <c r="K16" s="15">
        <v>366.08499999999998</v>
      </c>
      <c r="L16" s="16" t="s">
        <v>1973</v>
      </c>
      <c r="M16" s="15">
        <v>355.80399999999997</v>
      </c>
      <c r="N16" s="16" t="s">
        <v>2279</v>
      </c>
      <c r="O16" s="17">
        <f>(A1L349C4 + A1L349C5)</f>
        <v>721.8889999999999</v>
      </c>
      <c r="P16" s="16" t="s">
        <v>1973</v>
      </c>
      <c r="Q16" s="15">
        <v>373.423</v>
      </c>
      <c r="R16" s="16" t="s">
        <v>1973</v>
      </c>
      <c r="S16" s="15">
        <v>360.26</v>
      </c>
      <c r="T16" s="16" t="s">
        <v>2280</v>
      </c>
      <c r="U16" s="17">
        <f>(A1L349C7 + A1L349C8)</f>
        <v>733.68299999999999</v>
      </c>
      <c r="V16" s="16" t="s">
        <v>1973</v>
      </c>
      <c r="W16" s="15">
        <v>374.55099999999999</v>
      </c>
      <c r="X16" s="16" t="s">
        <v>1973</v>
      </c>
      <c r="Y16" s="15">
        <v>361.47699999999998</v>
      </c>
      <c r="Z16" s="16" t="s">
        <v>2281</v>
      </c>
      <c r="AA16" s="17">
        <f>(A1L349C10 + A1L349C11)</f>
        <v>736.02800000000002</v>
      </c>
      <c r="AB16" s="16" t="s">
        <v>1973</v>
      </c>
      <c r="AC16" s="15">
        <v>438.173</v>
      </c>
      <c r="AD16" s="16" t="s">
        <v>1973</v>
      </c>
      <c r="AE16" s="15">
        <v>428.19900000000001</v>
      </c>
      <c r="AF16" s="16" t="s">
        <v>2282</v>
      </c>
      <c r="AG16" s="17">
        <f>(A1L349C13 + A1L349C14)</f>
        <v>866.37200000000007</v>
      </c>
      <c r="AH16" s="16" t="s">
        <v>2283</v>
      </c>
      <c r="AI16" s="17">
        <f>IF(RUN_YEARS &gt; 1,(A1L349C3 + A1L349C6) / 2, 0 )</f>
        <v>718.47799999999995</v>
      </c>
      <c r="AJ16" s="16" t="s">
        <v>2284</v>
      </c>
      <c r="AK16" s="17">
        <f>IF(RUN_YEARS &gt; 2,(A1L349C3 + A1L349C6 + A1L349C9) / 3, 0 )</f>
        <v>723.54633333333334</v>
      </c>
      <c r="AL16" s="16" t="s">
        <v>2285</v>
      </c>
      <c r="AM16" s="17">
        <f>IF(RUN_YEARS &gt; 3,(A1L349C3 + A1L349C6 + A1L349C9 + A1L349C12) / 4, 0 )</f>
        <v>726.66675000000009</v>
      </c>
      <c r="AN16" s="16" t="s">
        <v>2286</v>
      </c>
      <c r="AO16" s="17">
        <f>IF(RUN_YEARS &gt; 4,(A1L349C3 + A1L349C6 + A1L349C9 + A1L349C12 + A1L349C15) / 5, 0 )</f>
        <v>754.60780000000011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285.81700000000001</v>
      </c>
      <c r="F17" s="16" t="s">
        <v>1983</v>
      </c>
      <c r="G17" s="15">
        <v>233.154</v>
      </c>
      <c r="H17" s="16" t="s">
        <v>2287</v>
      </c>
      <c r="I17" s="17">
        <f>(A1L350C1 + A1L350C2)</f>
        <v>518.971</v>
      </c>
      <c r="J17" s="16" t="s">
        <v>1983</v>
      </c>
      <c r="K17" s="15">
        <v>303.423</v>
      </c>
      <c r="L17" s="16" t="s">
        <v>1983</v>
      </c>
      <c r="M17" s="15">
        <v>219.88200000000001</v>
      </c>
      <c r="N17" s="16" t="s">
        <v>2288</v>
      </c>
      <c r="O17" s="17">
        <f>(A1L350C4 + A1L350C5)</f>
        <v>523.30500000000006</v>
      </c>
      <c r="P17" s="16" t="s">
        <v>1983</v>
      </c>
      <c r="Q17" s="15">
        <v>215.32400000000001</v>
      </c>
      <c r="R17" s="16" t="s">
        <v>1983</v>
      </c>
      <c r="S17" s="15">
        <v>184.65799999999999</v>
      </c>
      <c r="T17" s="16" t="s">
        <v>2289</v>
      </c>
      <c r="U17" s="17">
        <f>(A1L350C7 + A1L350C8)</f>
        <v>399.98199999999997</v>
      </c>
      <c r="V17" s="16" t="s">
        <v>1983</v>
      </c>
      <c r="W17" s="15">
        <v>227.47399999999999</v>
      </c>
      <c r="X17" s="16" t="s">
        <v>1983</v>
      </c>
      <c r="Y17" s="15">
        <v>198.78</v>
      </c>
      <c r="Z17" s="16" t="s">
        <v>2290</v>
      </c>
      <c r="AA17" s="17">
        <f>(A1L350C10 + A1L350C11)</f>
        <v>426.25400000000002</v>
      </c>
      <c r="AB17" s="16" t="s">
        <v>1983</v>
      </c>
      <c r="AC17" s="15">
        <v>238.245</v>
      </c>
      <c r="AD17" s="16" t="s">
        <v>1983</v>
      </c>
      <c r="AE17" s="15">
        <v>216.26900000000001</v>
      </c>
      <c r="AF17" s="16" t="s">
        <v>2291</v>
      </c>
      <c r="AG17" s="17">
        <f>(A1L350C13 + A1L350C14)</f>
        <v>454.51400000000001</v>
      </c>
      <c r="AH17" s="16" t="s">
        <v>2292</v>
      </c>
      <c r="AI17" s="17">
        <f>IF(RUN_YEARS &gt; 1,(A1L350C3 + A1L350C6) / 2, 0 )</f>
        <v>521.13800000000003</v>
      </c>
      <c r="AJ17" s="16" t="s">
        <v>2293</v>
      </c>
      <c r="AK17" s="17">
        <f>IF(RUN_YEARS &gt; 2,(A1L350C3 + A1L350C6 + A1L350C9) / 3, 0 )</f>
        <v>480.7526666666667</v>
      </c>
      <c r="AL17" s="16" t="s">
        <v>2294</v>
      </c>
      <c r="AM17" s="17">
        <f>IF(RUN_YEARS &gt; 3,(A1L350C3 + A1L350C6 + A1L350C9 + A1L350C12) / 4, 0 )</f>
        <v>467.12800000000004</v>
      </c>
      <c r="AN17" s="16" t="s">
        <v>2295</v>
      </c>
      <c r="AO17" s="17">
        <f>IF(RUN_YEARS &gt; 4,(A1L350C3 + A1L350C6 + A1L350C9 + A1L350C12 + A1L350C15) / 5, 0 )</f>
        <v>464.60520000000008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811.93299999999999</v>
      </c>
      <c r="F18" s="16" t="s">
        <v>1993</v>
      </c>
      <c r="G18" s="15">
        <v>1086.4380000000001</v>
      </c>
      <c r="H18" s="16" t="s">
        <v>2296</v>
      </c>
      <c r="I18" s="17">
        <f>(A1L351C1 + A1L351C2)</f>
        <v>1898.3710000000001</v>
      </c>
      <c r="J18" s="16" t="s">
        <v>1993</v>
      </c>
      <c r="K18" s="15">
        <v>795.87699999999995</v>
      </c>
      <c r="L18" s="16" t="s">
        <v>1993</v>
      </c>
      <c r="M18" s="15">
        <v>1085.44</v>
      </c>
      <c r="N18" s="16" t="s">
        <v>2297</v>
      </c>
      <c r="O18" s="17">
        <f>(A1L351C4 + A1L351C5)</f>
        <v>1881.317</v>
      </c>
      <c r="P18" s="16" t="s">
        <v>1993</v>
      </c>
      <c r="Q18" s="15">
        <v>810.87400000000002</v>
      </c>
      <c r="R18" s="16" t="s">
        <v>1993</v>
      </c>
      <c r="S18" s="15">
        <v>1113.1010000000001</v>
      </c>
      <c r="T18" s="16" t="s">
        <v>2298</v>
      </c>
      <c r="U18" s="17">
        <f>(A1L351C7 + A1L351C8)</f>
        <v>1923.9750000000001</v>
      </c>
      <c r="V18" s="16" t="s">
        <v>1993</v>
      </c>
      <c r="W18" s="15">
        <v>841.96400000000006</v>
      </c>
      <c r="X18" s="16" t="s">
        <v>1993</v>
      </c>
      <c r="Y18" s="15">
        <v>1146.7380000000001</v>
      </c>
      <c r="Z18" s="16" t="s">
        <v>2299</v>
      </c>
      <c r="AA18" s="17">
        <f>(A1L351C10 + A1L351C11)</f>
        <v>1988.7020000000002</v>
      </c>
      <c r="AB18" s="16" t="s">
        <v>1993</v>
      </c>
      <c r="AC18" s="15">
        <v>877.19299999999998</v>
      </c>
      <c r="AD18" s="16" t="s">
        <v>1993</v>
      </c>
      <c r="AE18" s="15">
        <v>1182.0219999999999</v>
      </c>
      <c r="AF18" s="16" t="s">
        <v>2300</v>
      </c>
      <c r="AG18" s="17">
        <f>(A1L351C13 + A1L351C14)</f>
        <v>2059.2150000000001</v>
      </c>
      <c r="AH18" s="16" t="s">
        <v>2301</v>
      </c>
      <c r="AI18" s="17">
        <f>IF(RUN_YEARS &gt; 1,(A1L351C3 + A1L351C6) / 2, 0 )</f>
        <v>1889.8440000000001</v>
      </c>
      <c r="AJ18" s="16" t="s">
        <v>2302</v>
      </c>
      <c r="AK18" s="17">
        <f>IF(RUN_YEARS &gt; 2,(A1L351C3 + A1L351C6 + A1L351C9) / 3, 0 )</f>
        <v>1901.2210000000002</v>
      </c>
      <c r="AL18" s="16" t="s">
        <v>2303</v>
      </c>
      <c r="AM18" s="17">
        <f>IF(RUN_YEARS &gt; 3,(A1L351C3 + A1L351C6 + A1L351C9 + A1L351C12) / 4, 0 )</f>
        <v>1923.0912500000002</v>
      </c>
      <c r="AN18" s="16" t="s">
        <v>2304</v>
      </c>
      <c r="AO18" s="17">
        <f>IF(RUN_YEARS &gt; 4,(A1L351C3 + A1L351C6 + A1L351C9 + A1L351C12 + A1L351C15) / 5, 0 )</f>
        <v>1950.3160000000003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1097.75</v>
      </c>
      <c r="F19" s="16" t="s">
        <v>2306</v>
      </c>
      <c r="G19" s="17">
        <f>(A1L350C2 + A1L351C2)</f>
        <v>1319.5920000000001</v>
      </c>
      <c r="H19" s="16" t="s">
        <v>2307</v>
      </c>
      <c r="I19" s="17">
        <f>(A1L352C1 + A1L352C2)</f>
        <v>2417.3420000000001</v>
      </c>
      <c r="J19" s="16" t="s">
        <v>2308</v>
      </c>
      <c r="K19" s="17">
        <f>(A1L350C4 + A1L351C4)</f>
        <v>1099.3</v>
      </c>
      <c r="L19" s="16" t="s">
        <v>2309</v>
      </c>
      <c r="M19" s="17">
        <f>(A1L350C5 + A1L351C5)</f>
        <v>1305.3220000000001</v>
      </c>
      <c r="N19" s="16" t="s">
        <v>2310</v>
      </c>
      <c r="O19" s="17">
        <f>(A1L352C4 + A1L352C5)</f>
        <v>2404.6220000000003</v>
      </c>
      <c r="P19" s="16" t="s">
        <v>2311</v>
      </c>
      <c r="Q19" s="17">
        <f>(A1L350C7 + A1L351C7)</f>
        <v>1026.1980000000001</v>
      </c>
      <c r="R19" s="16" t="s">
        <v>2312</v>
      </c>
      <c r="S19" s="17">
        <f>(A1L350C8 + A1L351C8)</f>
        <v>1297.759</v>
      </c>
      <c r="T19" s="16" t="s">
        <v>2313</v>
      </c>
      <c r="U19" s="17">
        <f>(A1L352C7 + A1L352C8)</f>
        <v>2323.9570000000003</v>
      </c>
      <c r="V19" s="16" t="s">
        <v>2314</v>
      </c>
      <c r="W19" s="17">
        <f>(A1L350C10 + A1L351C10)</f>
        <v>1069.4380000000001</v>
      </c>
      <c r="X19" s="16" t="s">
        <v>2315</v>
      </c>
      <c r="Y19" s="17">
        <f>(A1L350C11 + A1L351C11)</f>
        <v>1345.518</v>
      </c>
      <c r="Z19" s="16" t="s">
        <v>2316</v>
      </c>
      <c r="AA19" s="17">
        <f>(A1L352C10 + A1L352C11)</f>
        <v>2414.9560000000001</v>
      </c>
      <c r="AB19" s="16" t="s">
        <v>2317</v>
      </c>
      <c r="AC19" s="17">
        <f>(A1L350C13 + A1L351C13)</f>
        <v>1115.4380000000001</v>
      </c>
      <c r="AD19" s="16" t="s">
        <v>2318</v>
      </c>
      <c r="AE19" s="17">
        <f>(A1L350C14 + A1L351C14)</f>
        <v>1398.2909999999999</v>
      </c>
      <c r="AF19" s="16" t="s">
        <v>2319</v>
      </c>
      <c r="AG19" s="17">
        <f>(A1L352C13 + A1L352C14)</f>
        <v>2513.7290000000003</v>
      </c>
      <c r="AH19" s="16" t="s">
        <v>2320</v>
      </c>
      <c r="AI19" s="17">
        <f>IF(RUN_YEARS &gt; 1,(A1L352C3 + A1L352C6) / 2, 0 )</f>
        <v>2410.982</v>
      </c>
      <c r="AJ19" s="16" t="s">
        <v>2321</v>
      </c>
      <c r="AK19" s="17">
        <f>IF(RUN_YEARS &gt; 2,(A1L352C3 + A1L352C6 + A1L352C9) / 3, 0 )</f>
        <v>2381.9736666666668</v>
      </c>
      <c r="AL19" s="16" t="s">
        <v>2322</v>
      </c>
      <c r="AM19" s="17">
        <f>IF(RUN_YEARS &gt; 3,(A1L352C3 + A1L352C6 + A1L352C9 + A1L352C12) / 4, 0 )</f>
        <v>2390.2192500000001</v>
      </c>
      <c r="AN19" s="16" t="s">
        <v>2323</v>
      </c>
      <c r="AO19" s="17">
        <f>IF(RUN_YEARS &gt; 4,(A1L352C3 + A1L352C6 + A1L352C9 + A1L352C12 + A1L352C15) / 5, 0 )</f>
        <v>2414.9211999999998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516.27</v>
      </c>
      <c r="F20" s="16" t="s">
        <v>2022</v>
      </c>
      <c r="G20" s="15">
        <v>476.31599999999997</v>
      </c>
      <c r="H20" s="16" t="s">
        <v>2324</v>
      </c>
      <c r="I20" s="17">
        <f>(A1L353C1 + A1L353C2)</f>
        <v>992.58600000000001</v>
      </c>
      <c r="J20" s="16" t="s">
        <v>2022</v>
      </c>
      <c r="K20" s="15">
        <v>513.24199999999996</v>
      </c>
      <c r="L20" s="16" t="s">
        <v>2022</v>
      </c>
      <c r="M20" s="15">
        <v>479.209</v>
      </c>
      <c r="N20" s="16" t="s">
        <v>2325</v>
      </c>
      <c r="O20" s="17">
        <f>(A1L353C4 + A1L353C5)</f>
        <v>992.45100000000002</v>
      </c>
      <c r="P20" s="16" t="s">
        <v>2022</v>
      </c>
      <c r="Q20" s="15">
        <v>500.47</v>
      </c>
      <c r="R20" s="16" t="s">
        <v>2022</v>
      </c>
      <c r="S20" s="15">
        <v>460.47300000000001</v>
      </c>
      <c r="T20" s="16" t="s">
        <v>2326</v>
      </c>
      <c r="U20" s="17">
        <f>(A1L353C7 + A1L353C8)</f>
        <v>960.94299999999998</v>
      </c>
      <c r="V20" s="16" t="s">
        <v>2022</v>
      </c>
      <c r="W20" s="15">
        <v>565.68700000000001</v>
      </c>
      <c r="X20" s="16" t="s">
        <v>2022</v>
      </c>
      <c r="Y20" s="15">
        <v>533.07100000000003</v>
      </c>
      <c r="Z20" s="16" t="s">
        <v>2327</v>
      </c>
      <c r="AA20" s="17">
        <f>(A1L353C10 + A1L353C11)</f>
        <v>1098.758</v>
      </c>
      <c r="AB20" s="16" t="s">
        <v>2022</v>
      </c>
      <c r="AC20" s="15">
        <v>627.06200000000001</v>
      </c>
      <c r="AD20" s="16" t="s">
        <v>2022</v>
      </c>
      <c r="AE20" s="15">
        <v>589.745</v>
      </c>
      <c r="AF20" s="16" t="s">
        <v>2328</v>
      </c>
      <c r="AG20" s="17">
        <f>(A1L353C13 + A1L353C14)</f>
        <v>1216.807</v>
      </c>
      <c r="AH20" s="16" t="s">
        <v>2329</v>
      </c>
      <c r="AI20" s="17">
        <f>IF(RUN_YEARS &gt; 1,(A1L353C3 + A1L353C6) / 2, 0 )</f>
        <v>992.51850000000002</v>
      </c>
      <c r="AJ20" s="16" t="s">
        <v>2330</v>
      </c>
      <c r="AK20" s="17">
        <f>IF(RUN_YEARS &gt; 2,(A1L353C3 + A1L353C6 + A1L353C9) / 3, 0 )</f>
        <v>981.99333333333334</v>
      </c>
      <c r="AL20" s="16" t="s">
        <v>2331</v>
      </c>
      <c r="AM20" s="17">
        <f>IF(RUN_YEARS &gt; 3,(A1L353C3 + A1L353C6 + A1L353C9 + A1L353C12) / 4, 0 )</f>
        <v>1011.1845000000001</v>
      </c>
      <c r="AN20" s="16" t="s">
        <v>2332</v>
      </c>
      <c r="AO20" s="17">
        <f>IF(RUN_YEARS &gt; 4,(A1L353C3 + A1L353C6 + A1L353C9 + A1L353C12 + A1L353C15) / 5, 0 )</f>
        <v>1052.309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1273.3969999999999</v>
      </c>
      <c r="F21" s="16" t="s">
        <v>2032</v>
      </c>
      <c r="G21" s="15">
        <v>1408.8389999999999</v>
      </c>
      <c r="H21" s="16" t="s">
        <v>2333</v>
      </c>
      <c r="I21" s="17">
        <f>(A1L354C1 + A1L354C2)</f>
        <v>2682.2359999999999</v>
      </c>
      <c r="J21" s="16" t="s">
        <v>2032</v>
      </c>
      <c r="K21" s="15">
        <v>1292.0309999999999</v>
      </c>
      <c r="L21" s="16" t="s">
        <v>2032</v>
      </c>
      <c r="M21" s="15">
        <v>1460.7139999999999</v>
      </c>
      <c r="N21" s="16" t="s">
        <v>2334</v>
      </c>
      <c r="O21" s="17">
        <f>(A1L354C4 + A1L354C5)</f>
        <v>2752.7449999999999</v>
      </c>
      <c r="P21" s="16" t="s">
        <v>2032</v>
      </c>
      <c r="Q21" s="15">
        <v>1193.4079999999999</v>
      </c>
      <c r="R21" s="16" t="s">
        <v>2032</v>
      </c>
      <c r="S21" s="15">
        <v>1359.9290000000001</v>
      </c>
      <c r="T21" s="16" t="s">
        <v>2335</v>
      </c>
      <c r="U21" s="17">
        <f>(A1L354C7 + A1L354C8)</f>
        <v>2553.337</v>
      </c>
      <c r="V21" s="16" t="s">
        <v>2032</v>
      </c>
      <c r="W21" s="15">
        <v>1351.693</v>
      </c>
      <c r="X21" s="16" t="s">
        <v>2032</v>
      </c>
      <c r="Y21" s="15">
        <v>1533.5820000000001</v>
      </c>
      <c r="Z21" s="16" t="s">
        <v>2336</v>
      </c>
      <c r="AA21" s="17">
        <f>(A1L354C10 + A1L354C11)</f>
        <v>2885.2750000000001</v>
      </c>
      <c r="AB21" s="16" t="s">
        <v>2032</v>
      </c>
      <c r="AC21" s="15">
        <v>1562.895</v>
      </c>
      <c r="AD21" s="16" t="s">
        <v>2032</v>
      </c>
      <c r="AE21" s="15">
        <v>1752.365</v>
      </c>
      <c r="AF21" s="16" t="s">
        <v>2337</v>
      </c>
      <c r="AG21" s="17">
        <f>(A1L354C13 + A1L354C14)</f>
        <v>3315.26</v>
      </c>
      <c r="AH21" s="16" t="s">
        <v>2338</v>
      </c>
      <c r="AI21" s="17">
        <f>IF(RUN_YEARS &gt; 1,(A1L354C3 + A1L354C6) / 2, 0 )</f>
        <v>2717.4904999999999</v>
      </c>
      <c r="AJ21" s="16" t="s">
        <v>2339</v>
      </c>
      <c r="AK21" s="17">
        <f>IF(RUN_YEARS &gt; 2,(A1L354C3 + A1L354C6 + A1L354C9) / 3, 0 )</f>
        <v>2662.7726666666663</v>
      </c>
      <c r="AL21" s="16" t="s">
        <v>2340</v>
      </c>
      <c r="AM21" s="17">
        <f>IF(RUN_YEARS &gt; 3,(A1L354C3 + A1L354C6 + A1L354C9 + A1L354C12) / 4, 0 )</f>
        <v>2718.3982499999997</v>
      </c>
      <c r="AN21" s="16" t="s">
        <v>2341</v>
      </c>
      <c r="AO21" s="17">
        <f>IF(RUN_YEARS &gt; 4,(A1L354C3 + A1L354C6 + A1L354C9 + A1L354C12 + A1L354C15) / 5, 0 )</f>
        <v>2837.7705999999998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1.5680000000000001</v>
      </c>
      <c r="F22" s="16" t="s">
        <v>2042</v>
      </c>
      <c r="G22" s="15">
        <v>6.9969999999999999</v>
      </c>
      <c r="H22" s="16" t="s">
        <v>2342</v>
      </c>
      <c r="I22" s="17">
        <f>(A1L355C1 + A1L355C2)</f>
        <v>8.5649999999999995</v>
      </c>
      <c r="J22" s="16" t="s">
        <v>2042</v>
      </c>
      <c r="K22" s="15">
        <v>1.647</v>
      </c>
      <c r="L22" s="16" t="s">
        <v>2042</v>
      </c>
      <c r="M22" s="15">
        <v>8.2669999999999995</v>
      </c>
      <c r="N22" s="16" t="s">
        <v>2343</v>
      </c>
      <c r="O22" s="17">
        <f>(A1L355C4 + A1L355C5)</f>
        <v>9.9139999999999997</v>
      </c>
      <c r="P22" s="16" t="s">
        <v>2042</v>
      </c>
      <c r="Q22" s="15">
        <v>1.5780000000000001</v>
      </c>
      <c r="R22" s="16" t="s">
        <v>2042</v>
      </c>
      <c r="S22" s="15">
        <v>10.574999999999999</v>
      </c>
      <c r="T22" s="16" t="s">
        <v>2344</v>
      </c>
      <c r="U22" s="17">
        <f>(A1L355C7 + A1L355C8)</f>
        <v>12.152999999999999</v>
      </c>
      <c r="V22" s="16" t="s">
        <v>2042</v>
      </c>
      <c r="W22" s="15">
        <v>1.982</v>
      </c>
      <c r="X22" s="16" t="s">
        <v>2042</v>
      </c>
      <c r="Y22" s="15">
        <v>11.722</v>
      </c>
      <c r="Z22" s="16" t="s">
        <v>2345</v>
      </c>
      <c r="AA22" s="17">
        <f>(A1L355C10 + A1L355C11)</f>
        <v>13.703999999999999</v>
      </c>
      <c r="AB22" s="16" t="s">
        <v>2042</v>
      </c>
      <c r="AC22" s="15">
        <v>2.2200000000000002</v>
      </c>
      <c r="AD22" s="16" t="s">
        <v>2042</v>
      </c>
      <c r="AE22" s="15">
        <v>12.006</v>
      </c>
      <c r="AF22" s="16" t="s">
        <v>2346</v>
      </c>
      <c r="AG22" s="17">
        <f>(A1L355C13 + A1L355C14)</f>
        <v>14.226000000000001</v>
      </c>
      <c r="AH22" s="16" t="s">
        <v>2347</v>
      </c>
      <c r="AI22" s="17">
        <f>IF(RUN_YEARS &gt; 1,(A1L355C3 + A1L355C6) / 2, 0 )</f>
        <v>9.2394999999999996</v>
      </c>
      <c r="AJ22" s="16" t="s">
        <v>2348</v>
      </c>
      <c r="AK22" s="17">
        <f>IF(RUN_YEARS &gt; 2,(A1L355C3 + A1L355C6 + A1L355C9) / 3, 0 )</f>
        <v>10.210666666666667</v>
      </c>
      <c r="AL22" s="16" t="s">
        <v>2349</v>
      </c>
      <c r="AM22" s="17">
        <f>IF(RUN_YEARS &gt; 3,(A1L355C3 + A1L355C6 + A1L355C9 + A1L355C12) / 4, 0 )</f>
        <v>11.084</v>
      </c>
      <c r="AN22" s="16" t="s">
        <v>2350</v>
      </c>
      <c r="AO22" s="17">
        <f>IF(RUN_YEARS &gt; 4,(A1L355C3 + A1L355C6 + A1L355C9 + A1L355C12 + A1L355C15) / 5, 0 )</f>
        <v>11.712399999999999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9.2919999999999998</v>
      </c>
      <c r="F23" s="16" t="s">
        <v>2052</v>
      </c>
      <c r="G23" s="15">
        <v>36.737000000000002</v>
      </c>
      <c r="H23" s="16" t="s">
        <v>2351</v>
      </c>
      <c r="I23" s="17">
        <f>(A1L356C1 + A1L356C2)</f>
        <v>46.029000000000003</v>
      </c>
      <c r="J23" s="16" t="s">
        <v>2052</v>
      </c>
      <c r="K23" s="15">
        <v>9.0190000000000001</v>
      </c>
      <c r="L23" s="16" t="s">
        <v>2052</v>
      </c>
      <c r="M23" s="15">
        <v>35.639000000000003</v>
      </c>
      <c r="N23" s="16" t="s">
        <v>2352</v>
      </c>
      <c r="O23" s="17">
        <f>(A1L356C4 + A1L356C5)</f>
        <v>44.658000000000001</v>
      </c>
      <c r="P23" s="16" t="s">
        <v>2052</v>
      </c>
      <c r="Q23" s="15">
        <v>9.6059999999999999</v>
      </c>
      <c r="R23" s="16" t="s">
        <v>2052</v>
      </c>
      <c r="S23" s="15">
        <v>36.243000000000002</v>
      </c>
      <c r="T23" s="16" t="s">
        <v>2353</v>
      </c>
      <c r="U23" s="17">
        <f>(A1L356C7 + A1L356C8)</f>
        <v>45.849000000000004</v>
      </c>
      <c r="V23" s="16" t="s">
        <v>2052</v>
      </c>
      <c r="W23" s="15">
        <v>10.323</v>
      </c>
      <c r="X23" s="16" t="s">
        <v>2052</v>
      </c>
      <c r="Y23" s="15">
        <v>39.956000000000003</v>
      </c>
      <c r="Z23" s="16" t="s">
        <v>2354</v>
      </c>
      <c r="AA23" s="17">
        <f>(A1L356C10 + A1L356C11)</f>
        <v>50.279000000000003</v>
      </c>
      <c r="AB23" s="16" t="s">
        <v>2052</v>
      </c>
      <c r="AC23" s="15">
        <v>11.304</v>
      </c>
      <c r="AD23" s="16" t="s">
        <v>2052</v>
      </c>
      <c r="AE23" s="15">
        <v>42.506</v>
      </c>
      <c r="AF23" s="16" t="s">
        <v>2355</v>
      </c>
      <c r="AG23" s="17">
        <f>(A1L356C13 + A1L356C14)</f>
        <v>53.81</v>
      </c>
      <c r="AH23" s="16" t="s">
        <v>2356</v>
      </c>
      <c r="AI23" s="17">
        <f>IF(RUN_YEARS &gt; 1,(A1L356C3 + A1L356C6) / 2, 0 )</f>
        <v>45.343500000000006</v>
      </c>
      <c r="AJ23" s="16" t="s">
        <v>2357</v>
      </c>
      <c r="AK23" s="17">
        <f>IF(RUN_YEARS &gt; 2,(A1L356C3 + A1L356C6 + A1L356C9) / 3, 0 )</f>
        <v>45.512</v>
      </c>
      <c r="AL23" s="16" t="s">
        <v>2358</v>
      </c>
      <c r="AM23" s="17">
        <f>IF(RUN_YEARS &gt; 3,(A1L356C3 + A1L356C6 + A1L356C9 + A1L356C12) / 4, 0 )</f>
        <v>46.703749999999999</v>
      </c>
      <c r="AN23" s="16" t="s">
        <v>2359</v>
      </c>
      <c r="AO23" s="17">
        <f>IF(RUN_YEARS &gt; 4,(A1L356C3 + A1L356C6 + A1L356C9 + A1L356C12 + A1L356C15) / 5, 0 )</f>
        <v>48.125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1841.28</v>
      </c>
      <c r="F24" s="16" t="s">
        <v>2062</v>
      </c>
      <c r="G24" s="15">
        <v>1768.451</v>
      </c>
      <c r="H24" s="16" t="s">
        <v>2360</v>
      </c>
      <c r="I24" s="17">
        <f>(A1L357C1 + A1L357C2)</f>
        <v>3609.7309999999998</v>
      </c>
      <c r="J24" s="16" t="s">
        <v>2062</v>
      </c>
      <c r="K24" s="15">
        <v>1842.742</v>
      </c>
      <c r="L24" s="16" t="s">
        <v>2062</v>
      </c>
      <c r="M24" s="15">
        <v>1774.453</v>
      </c>
      <c r="N24" s="16" t="s">
        <v>2361</v>
      </c>
      <c r="O24" s="17">
        <f>(A1L357C4 + A1L357C5)</f>
        <v>3617.1949999999997</v>
      </c>
      <c r="P24" s="16" t="s">
        <v>2062</v>
      </c>
      <c r="Q24" s="15">
        <v>1820.4469999999999</v>
      </c>
      <c r="R24" s="16" t="s">
        <v>2062</v>
      </c>
      <c r="S24" s="15">
        <v>1759.89</v>
      </c>
      <c r="T24" s="16" t="s">
        <v>2362</v>
      </c>
      <c r="U24" s="17">
        <f>(A1L357C7 + A1L357C8)</f>
        <v>3580.337</v>
      </c>
      <c r="V24" s="16" t="s">
        <v>2062</v>
      </c>
      <c r="W24" s="15">
        <v>1797.0740000000001</v>
      </c>
      <c r="X24" s="16" t="s">
        <v>2062</v>
      </c>
      <c r="Y24" s="15">
        <v>1726.2739999999999</v>
      </c>
      <c r="Z24" s="16" t="s">
        <v>2363</v>
      </c>
      <c r="AA24" s="17">
        <f>(A1L357C10 + A1L357C11)</f>
        <v>3523.348</v>
      </c>
      <c r="AB24" s="16" t="s">
        <v>2062</v>
      </c>
      <c r="AC24" s="15">
        <v>1705.8209999999999</v>
      </c>
      <c r="AD24" s="16" t="s">
        <v>2062</v>
      </c>
      <c r="AE24" s="15">
        <v>1651.5329999999999</v>
      </c>
      <c r="AF24" s="16" t="s">
        <v>2364</v>
      </c>
      <c r="AG24" s="17">
        <f>(A1L357C13 + A1L357C14)</f>
        <v>3357.3539999999998</v>
      </c>
      <c r="AH24" s="16" t="s">
        <v>2365</v>
      </c>
      <c r="AI24" s="17">
        <f>IF(RUN_YEARS &gt; 1,(A1L357C3 + A1L357C6) / 2, 0 )</f>
        <v>3613.4629999999997</v>
      </c>
      <c r="AJ24" s="16" t="s">
        <v>2366</v>
      </c>
      <c r="AK24" s="17">
        <f>IF(RUN_YEARS &gt; 2,(A1L357C3 + A1L357C6 + A1L357C9) / 3, 0 )</f>
        <v>3602.4209999999998</v>
      </c>
      <c r="AL24" s="16" t="s">
        <v>2367</v>
      </c>
      <c r="AM24" s="17">
        <f>IF(RUN_YEARS &gt; 3,(A1L357C3 + A1L357C6 + A1L357C9 + A1L357C12) / 4, 0 )</f>
        <v>3582.6527499999997</v>
      </c>
      <c r="AN24" s="16" t="s">
        <v>2368</v>
      </c>
      <c r="AO24" s="17">
        <f>IF(RUN_YEARS &gt; 4,(A1L357C3 + A1L357C6 + A1L357C9 + A1L357C12 + A1L357C15) / 5, 0 )</f>
        <v>3537.5929999999998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723.44100000000003</v>
      </c>
      <c r="F25" s="16" t="s">
        <v>2072</v>
      </c>
      <c r="G25" s="15">
        <v>568.553</v>
      </c>
      <c r="H25" s="16" t="s">
        <v>2369</v>
      </c>
      <c r="I25" s="17">
        <f>(A1L358C1 + A1L358C2)</f>
        <v>1291.9940000000001</v>
      </c>
      <c r="J25" s="16" t="s">
        <v>2072</v>
      </c>
      <c r="K25" s="15">
        <v>756.91300000000001</v>
      </c>
      <c r="L25" s="16" t="s">
        <v>2072</v>
      </c>
      <c r="M25" s="15">
        <v>548.01099999999997</v>
      </c>
      <c r="N25" s="16" t="s">
        <v>2370</v>
      </c>
      <c r="O25" s="17">
        <f>(A1L358C4 + A1L358C5)</f>
        <v>1304.924</v>
      </c>
      <c r="P25" s="16" t="s">
        <v>2072</v>
      </c>
      <c r="Q25" s="15">
        <v>786.476</v>
      </c>
      <c r="R25" s="16" t="s">
        <v>2072</v>
      </c>
      <c r="S25" s="15">
        <v>588.12300000000005</v>
      </c>
      <c r="T25" s="16" t="s">
        <v>2371</v>
      </c>
      <c r="U25" s="17">
        <f>(A1L358C7 + A1L358C8)</f>
        <v>1374.5990000000002</v>
      </c>
      <c r="V25" s="16" t="s">
        <v>2072</v>
      </c>
      <c r="W25" s="15">
        <v>748.86500000000001</v>
      </c>
      <c r="X25" s="16" t="s">
        <v>2072</v>
      </c>
      <c r="Y25" s="15">
        <v>563.803</v>
      </c>
      <c r="Z25" s="16" t="s">
        <v>2372</v>
      </c>
      <c r="AA25" s="17">
        <f>(A1L358C10 + A1L358C11)</f>
        <v>1312.6680000000001</v>
      </c>
      <c r="AB25" s="16" t="s">
        <v>2072</v>
      </c>
      <c r="AC25" s="15">
        <v>716.94</v>
      </c>
      <c r="AD25" s="16" t="s">
        <v>2072</v>
      </c>
      <c r="AE25" s="15">
        <v>539.65499999999997</v>
      </c>
      <c r="AF25" s="16" t="s">
        <v>2373</v>
      </c>
      <c r="AG25" s="17">
        <f>(A1L358C13 + A1L358C14)</f>
        <v>1256.595</v>
      </c>
      <c r="AH25" s="16" t="s">
        <v>2374</v>
      </c>
      <c r="AI25" s="17">
        <f>IF(RUN_YEARS &gt; 1,(A1L358C3 + A1L358C6) / 2, 0 )</f>
        <v>1298.4590000000001</v>
      </c>
      <c r="AJ25" s="16" t="s">
        <v>2375</v>
      </c>
      <c r="AK25" s="17">
        <f>IF(RUN_YEARS &gt; 2,(A1L358C3 + A1L358C6 + A1L358C9) / 3, 0 )</f>
        <v>1323.8390000000002</v>
      </c>
      <c r="AL25" s="16" t="s">
        <v>2376</v>
      </c>
      <c r="AM25" s="17">
        <f>IF(RUN_YEARS &gt; 3,(A1L358C3 + A1L358C6 + A1L358C9 + A1L358C12) / 4, 0 )</f>
        <v>1321.0462500000001</v>
      </c>
      <c r="AN25" s="16" t="s">
        <v>2377</v>
      </c>
      <c r="AO25" s="17">
        <f>IF(RUN_YEARS &gt; 4,(A1L358C3 + A1L358C6 + A1L358C9 + A1L358C12 + A1L358C15) / 5, 0 )</f>
        <v>1308.1560000000002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1.623</v>
      </c>
      <c r="F26" s="16" t="s">
        <v>2082</v>
      </c>
      <c r="G26" s="15">
        <v>1.996</v>
      </c>
      <c r="H26" s="16" t="s">
        <v>2378</v>
      </c>
      <c r="I26" s="17">
        <f>(A1L359C1 + A1L359C2)</f>
        <v>3.6189999999999998</v>
      </c>
      <c r="J26" s="16" t="s">
        <v>2082</v>
      </c>
      <c r="K26" s="15">
        <v>1.256</v>
      </c>
      <c r="L26" s="16" t="s">
        <v>2082</v>
      </c>
      <c r="M26" s="15">
        <v>1.647</v>
      </c>
      <c r="N26" s="16" t="s">
        <v>2379</v>
      </c>
      <c r="O26" s="17">
        <f>(A1L359C4 + A1L359C5)</f>
        <v>2.903</v>
      </c>
      <c r="P26" s="16" t="s">
        <v>2082</v>
      </c>
      <c r="Q26" s="15">
        <v>0.73</v>
      </c>
      <c r="R26" s="16" t="s">
        <v>2082</v>
      </c>
      <c r="S26" s="15">
        <v>0.7</v>
      </c>
      <c r="T26" s="16" t="s">
        <v>2380</v>
      </c>
      <c r="U26" s="17">
        <f>(A1L359C7 + A1L359C8)</f>
        <v>1.43</v>
      </c>
      <c r="V26" s="16" t="s">
        <v>2082</v>
      </c>
      <c r="W26" s="15">
        <v>0.70499999999999996</v>
      </c>
      <c r="X26" s="16" t="s">
        <v>2082</v>
      </c>
      <c r="Y26" s="15">
        <v>0.36299999999999999</v>
      </c>
      <c r="Z26" s="16" t="s">
        <v>2381</v>
      </c>
      <c r="AA26" s="17">
        <f>(A1L359C10 + A1L359C11)</f>
        <v>1.0680000000000001</v>
      </c>
      <c r="AB26" s="16" t="s">
        <v>2082</v>
      </c>
      <c r="AC26" s="15">
        <v>0.64200000000000002</v>
      </c>
      <c r="AD26" s="16" t="s">
        <v>2082</v>
      </c>
      <c r="AE26" s="15">
        <v>0.50600000000000001</v>
      </c>
      <c r="AF26" s="16" t="s">
        <v>2382</v>
      </c>
      <c r="AG26" s="17">
        <f>(A1L359C13 + A1L359C14)</f>
        <v>1.1480000000000001</v>
      </c>
      <c r="AH26" s="16" t="s">
        <v>2383</v>
      </c>
      <c r="AI26" s="17">
        <f>IF(RUN_YEARS &gt; 1,(A1L359C3 + A1L359C6) / 2, 0 )</f>
        <v>3.2610000000000001</v>
      </c>
      <c r="AJ26" s="16" t="s">
        <v>2384</v>
      </c>
      <c r="AK26" s="17">
        <f>IF(RUN_YEARS &gt; 2,(A1L359C3 + A1L359C6 + A1L359C9) / 3, 0 )</f>
        <v>2.6506666666666665</v>
      </c>
      <c r="AL26" s="16" t="s">
        <v>2385</v>
      </c>
      <c r="AM26" s="17">
        <f>IF(RUN_YEARS &gt; 3,(A1L359C3 + A1L359C6 + A1L359C9 + A1L359C12) / 4, 0 )</f>
        <v>2.2549999999999999</v>
      </c>
      <c r="AN26" s="16" t="s">
        <v>2386</v>
      </c>
      <c r="AO26" s="17">
        <f>IF(RUN_YEARS &gt; 4,(A1L359C3 + A1L359C6 + A1L359C9 + A1L359C12 + A1L359C15) / 5, 0 )</f>
        <v>2.0335999999999999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145.87100000000001</v>
      </c>
      <c r="F27" s="16" t="s">
        <v>2092</v>
      </c>
      <c r="G27" s="15">
        <v>216.69200000000001</v>
      </c>
      <c r="H27" s="16" t="s">
        <v>2387</v>
      </c>
      <c r="I27" s="17">
        <f>(A1L360C1 + A1L360C2)</f>
        <v>362.56299999999999</v>
      </c>
      <c r="J27" s="16" t="s">
        <v>2092</v>
      </c>
      <c r="K27" s="15">
        <v>141.49799999999999</v>
      </c>
      <c r="L27" s="16" t="s">
        <v>2092</v>
      </c>
      <c r="M27" s="15">
        <v>214.20099999999999</v>
      </c>
      <c r="N27" s="16" t="s">
        <v>2388</v>
      </c>
      <c r="O27" s="17">
        <f>(A1L360C4 + A1L360C5)</f>
        <v>355.69899999999996</v>
      </c>
      <c r="P27" s="16" t="s">
        <v>2092</v>
      </c>
      <c r="Q27" s="15">
        <v>136.923</v>
      </c>
      <c r="R27" s="16" t="s">
        <v>2092</v>
      </c>
      <c r="S27" s="15">
        <v>210.90899999999999</v>
      </c>
      <c r="T27" s="16" t="s">
        <v>2389</v>
      </c>
      <c r="U27" s="17">
        <f>(A1L360C7 + A1L360C8)</f>
        <v>347.83199999999999</v>
      </c>
      <c r="V27" s="16" t="s">
        <v>2092</v>
      </c>
      <c r="W27" s="15">
        <v>140.34700000000001</v>
      </c>
      <c r="X27" s="16" t="s">
        <v>2092</v>
      </c>
      <c r="Y27" s="15">
        <v>197.69399999999999</v>
      </c>
      <c r="Z27" s="16" t="s">
        <v>2390</v>
      </c>
      <c r="AA27" s="17">
        <f>(A1L360C10 + A1L360C11)</f>
        <v>338.041</v>
      </c>
      <c r="AB27" s="16" t="s">
        <v>2092</v>
      </c>
      <c r="AC27" s="15">
        <v>158.20699999999999</v>
      </c>
      <c r="AD27" s="16" t="s">
        <v>2092</v>
      </c>
      <c r="AE27" s="15">
        <v>209.88200000000001</v>
      </c>
      <c r="AF27" s="16" t="s">
        <v>2391</v>
      </c>
      <c r="AG27" s="17">
        <f>(A1L360C13 + A1L360C14)</f>
        <v>368.089</v>
      </c>
      <c r="AH27" s="16" t="s">
        <v>2392</v>
      </c>
      <c r="AI27" s="17">
        <f>IF(RUN_YEARS &gt; 1,(A1L360C3 + A1L360C6) / 2, 0 )</f>
        <v>359.13099999999997</v>
      </c>
      <c r="AJ27" s="16" t="s">
        <v>2393</v>
      </c>
      <c r="AK27" s="17">
        <f>IF(RUN_YEARS &gt; 2,(A1L360C3 + A1L360C6 + A1L360C9) / 3, 0 )</f>
        <v>355.36466666666666</v>
      </c>
      <c r="AL27" s="16" t="s">
        <v>2394</v>
      </c>
      <c r="AM27" s="17">
        <f>IF(RUN_YEARS &gt; 3,(A1L360C3 + A1L360C6 + A1L360C9 + A1L360C12) / 4, 0 )</f>
        <v>351.03375</v>
      </c>
      <c r="AN27" s="16" t="s">
        <v>2395</v>
      </c>
      <c r="AO27" s="17">
        <f>IF(RUN_YEARS &gt; 4,(A1L360C3 + A1L360C6 + A1L360C9 + A1L360C12 + A1L360C15) / 5, 0 )</f>
        <v>354.44479999999999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684.77300000000002</v>
      </c>
      <c r="F28" s="16" t="s">
        <v>2102</v>
      </c>
      <c r="G28" s="15">
        <v>1101.3030000000001</v>
      </c>
      <c r="H28" s="16" t="s">
        <v>2396</v>
      </c>
      <c r="I28" s="17">
        <f>(A1L361C1 + A1L361C2)</f>
        <v>1786.076</v>
      </c>
      <c r="J28" s="16" t="s">
        <v>2102</v>
      </c>
      <c r="K28" s="15">
        <v>681.90099999999995</v>
      </c>
      <c r="L28" s="16" t="s">
        <v>2102</v>
      </c>
      <c r="M28" s="15">
        <v>1044.5039999999999</v>
      </c>
      <c r="N28" s="16" t="s">
        <v>2397</v>
      </c>
      <c r="O28" s="17">
        <f>(A1L361C4 + A1L361C5)</f>
        <v>1726.4049999999997</v>
      </c>
      <c r="P28" s="16" t="s">
        <v>2102</v>
      </c>
      <c r="Q28" s="15">
        <v>693.21600000000001</v>
      </c>
      <c r="R28" s="16" t="s">
        <v>2102</v>
      </c>
      <c r="S28" s="15">
        <v>1058.1110000000001</v>
      </c>
      <c r="T28" s="16" t="s">
        <v>2398</v>
      </c>
      <c r="U28" s="17">
        <f>(A1L361C7 + A1L361C8)</f>
        <v>1751.3270000000002</v>
      </c>
      <c r="V28" s="16" t="s">
        <v>2102</v>
      </c>
      <c r="W28" s="15">
        <v>693.69299999999998</v>
      </c>
      <c r="X28" s="16" t="s">
        <v>2102</v>
      </c>
      <c r="Y28" s="15">
        <v>1172.722</v>
      </c>
      <c r="Z28" s="16" t="s">
        <v>2399</v>
      </c>
      <c r="AA28" s="17">
        <f>(A1L361C10 + A1L361C11)</f>
        <v>1866.415</v>
      </c>
      <c r="AB28" s="16" t="s">
        <v>2102</v>
      </c>
      <c r="AC28" s="15">
        <v>693.80899999999997</v>
      </c>
      <c r="AD28" s="16" t="s">
        <v>2102</v>
      </c>
      <c r="AE28" s="15">
        <v>1178.586</v>
      </c>
      <c r="AF28" s="16" t="s">
        <v>2400</v>
      </c>
      <c r="AG28" s="17">
        <f>(A1L361C13 + A1L361C14)</f>
        <v>1872.395</v>
      </c>
      <c r="AH28" s="16" t="s">
        <v>2401</v>
      </c>
      <c r="AI28" s="17">
        <f>IF(RUN_YEARS &gt; 1,(A1L361C3 + A1L361C6) / 2, 0 )</f>
        <v>1756.2404999999999</v>
      </c>
      <c r="AJ28" s="16" t="s">
        <v>2402</v>
      </c>
      <c r="AK28" s="17">
        <f>IF(RUN_YEARS &gt; 2,(A1L361C3 + A1L361C6 + A1L361C9) / 3, 0 )</f>
        <v>1754.6026666666667</v>
      </c>
      <c r="AL28" s="16" t="s">
        <v>2403</v>
      </c>
      <c r="AM28" s="17">
        <f>IF(RUN_YEARS &gt; 3,(A1L361C3 + A1L361C6 + A1L361C9 + A1L361C12) / 4, 0 )</f>
        <v>1782.55575</v>
      </c>
      <c r="AN28" s="16" t="s">
        <v>2404</v>
      </c>
      <c r="AO28" s="17">
        <f>IF(RUN_YEARS &gt; 4,(A1L361C3 + A1L361C6 + A1L361C9 + A1L361C12 + A1L361C15) / 5, 0 )</f>
        <v>1800.5236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44.328000000000003</v>
      </c>
      <c r="F29" s="16" t="s">
        <v>2112</v>
      </c>
      <c r="G29" s="15">
        <v>49.57</v>
      </c>
      <c r="H29" s="16" t="s">
        <v>2405</v>
      </c>
      <c r="I29" s="17">
        <f>(A1L362C1 + A1L362C2)</f>
        <v>93.897999999999996</v>
      </c>
      <c r="J29" s="16" t="s">
        <v>2112</v>
      </c>
      <c r="K29" s="15">
        <v>41.241999999999997</v>
      </c>
      <c r="L29" s="16" t="s">
        <v>2112</v>
      </c>
      <c r="M29" s="15">
        <v>46.253</v>
      </c>
      <c r="N29" s="16" t="s">
        <v>2406</v>
      </c>
      <c r="O29" s="17">
        <f>(A1L362C4 + A1L362C5)</f>
        <v>87.495000000000005</v>
      </c>
      <c r="P29" s="16" t="s">
        <v>2112</v>
      </c>
      <c r="Q29" s="15">
        <v>36.659999999999997</v>
      </c>
      <c r="R29" s="16" t="s">
        <v>2112</v>
      </c>
      <c r="S29" s="15">
        <v>40.273000000000003</v>
      </c>
      <c r="T29" s="16" t="s">
        <v>2407</v>
      </c>
      <c r="U29" s="17">
        <f>(A1L362C7 + A1L362C8)</f>
        <v>76.932999999999993</v>
      </c>
      <c r="V29" s="16" t="s">
        <v>2112</v>
      </c>
      <c r="W29" s="15">
        <v>37.804000000000002</v>
      </c>
      <c r="X29" s="16" t="s">
        <v>2112</v>
      </c>
      <c r="Y29" s="15">
        <v>39.963000000000001</v>
      </c>
      <c r="Z29" s="16" t="s">
        <v>2408</v>
      </c>
      <c r="AA29" s="17">
        <f>(A1L362C10 + A1L362C11)</f>
        <v>77.766999999999996</v>
      </c>
      <c r="AB29" s="16" t="s">
        <v>2112</v>
      </c>
      <c r="AC29" s="15">
        <v>21.725000000000001</v>
      </c>
      <c r="AD29" s="16" t="s">
        <v>2112</v>
      </c>
      <c r="AE29" s="15">
        <v>23.579000000000001</v>
      </c>
      <c r="AF29" s="16" t="s">
        <v>2409</v>
      </c>
      <c r="AG29" s="17">
        <f>(A1L362C13 + A1L362C14)</f>
        <v>45.304000000000002</v>
      </c>
      <c r="AH29" s="16" t="s">
        <v>2410</v>
      </c>
      <c r="AI29" s="17">
        <f>IF(RUN_YEARS &gt; 1,(A1L362C3 + A1L362C6) / 2, 0 )</f>
        <v>90.6965</v>
      </c>
      <c r="AJ29" s="16" t="s">
        <v>2411</v>
      </c>
      <c r="AK29" s="17">
        <f>IF(RUN_YEARS &gt; 2,(A1L362C3 + A1L362C6 + A1L362C9) / 3, 0 )</f>
        <v>86.108666666666679</v>
      </c>
      <c r="AL29" s="16" t="s">
        <v>2412</v>
      </c>
      <c r="AM29" s="17">
        <f>IF(RUN_YEARS &gt; 3,(A1L362C3 + A1L362C6 + A1L362C9 + A1L362C12) / 4, 0 )</f>
        <v>84.023250000000004</v>
      </c>
      <c r="AN29" s="16" t="s">
        <v>2413</v>
      </c>
      <c r="AO29" s="17">
        <f>IF(RUN_YEARS &gt; 4,(A1L362C3 + A1L362C6 + A1L362C9 + A1L362C12 + A1L362C15) / 5, 0 )</f>
        <v>76.27940000000001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729.101</v>
      </c>
      <c r="F30" s="16" t="s">
        <v>2415</v>
      </c>
      <c r="G30" s="17">
        <f>(A1L361C2 + A1L362C2)</f>
        <v>1150.873</v>
      </c>
      <c r="H30" s="16" t="s">
        <v>2416</v>
      </c>
      <c r="I30" s="17">
        <f>(A1L363C1 + A1L363C2)</f>
        <v>1879.9740000000002</v>
      </c>
      <c r="J30" s="16" t="s">
        <v>2417</v>
      </c>
      <c r="K30" s="17">
        <f>(A1L361C4 + A1L362C4)</f>
        <v>723.14299999999992</v>
      </c>
      <c r="L30" s="16" t="s">
        <v>2418</v>
      </c>
      <c r="M30" s="17">
        <f>(A1L361C5 + A1L362C5)</f>
        <v>1090.7569999999998</v>
      </c>
      <c r="N30" s="16" t="s">
        <v>2419</v>
      </c>
      <c r="O30" s="17">
        <f>(A1L363C4 + A1L363C5)</f>
        <v>1813.8999999999996</v>
      </c>
      <c r="P30" s="16" t="s">
        <v>2420</v>
      </c>
      <c r="Q30" s="17">
        <f>(A1L361C7 + A1L362C7)</f>
        <v>729.87599999999998</v>
      </c>
      <c r="R30" s="16" t="s">
        <v>2421</v>
      </c>
      <c r="S30" s="17">
        <f>(A1L361C8 + A1L362C8)</f>
        <v>1098.384</v>
      </c>
      <c r="T30" s="16" t="s">
        <v>2422</v>
      </c>
      <c r="U30" s="17">
        <f>(A1L363C7 + A1L363C8)</f>
        <v>1828.26</v>
      </c>
      <c r="V30" s="16" t="s">
        <v>2423</v>
      </c>
      <c r="W30" s="17">
        <f>(A1L361C10 + A1L362C10)</f>
        <v>731.49699999999996</v>
      </c>
      <c r="X30" s="16" t="s">
        <v>2424</v>
      </c>
      <c r="Y30" s="17">
        <f>(A1L361C11 + A1L362C11)</f>
        <v>1212.6849999999999</v>
      </c>
      <c r="Z30" s="16" t="s">
        <v>2425</v>
      </c>
      <c r="AA30" s="17">
        <f>(A1L363C10 + A1L363C11)</f>
        <v>1944.1819999999998</v>
      </c>
      <c r="AB30" s="16" t="s">
        <v>2426</v>
      </c>
      <c r="AC30" s="17">
        <f>(A1L361C13 + A1L362C13)</f>
        <v>715.53399999999999</v>
      </c>
      <c r="AD30" s="16" t="s">
        <v>2427</v>
      </c>
      <c r="AE30" s="17">
        <f>(A1L361C14 + A1L362C14)</f>
        <v>1202.165</v>
      </c>
      <c r="AF30" s="16" t="s">
        <v>2428</v>
      </c>
      <c r="AG30" s="17">
        <f>(A1L363C13 + A1L363C14)</f>
        <v>1917.6990000000001</v>
      </c>
      <c r="AH30" s="16" t="s">
        <v>2429</v>
      </c>
      <c r="AI30" s="17">
        <f>IF(RUN_YEARS &gt; 1,(A1L363C3 + A1L363C6) / 2, 0 )</f>
        <v>1846.9369999999999</v>
      </c>
      <c r="AJ30" s="16" t="s">
        <v>2430</v>
      </c>
      <c r="AK30" s="17">
        <f>IF(RUN_YEARS &gt; 2,(A1L363C3 + A1L363C6 + A1L363C9) / 3, 0 )</f>
        <v>1840.7113333333334</v>
      </c>
      <c r="AL30" s="16" t="s">
        <v>2431</v>
      </c>
      <c r="AM30" s="17">
        <f>IF(RUN_YEARS &gt; 3,(A1L363C3 + A1L363C6 + A1L363C9 + A1L363C12) / 4, 0 )</f>
        <v>1866.579</v>
      </c>
      <c r="AN30" s="16" t="s">
        <v>2432</v>
      </c>
      <c r="AO30" s="17">
        <f>IF(RUN_YEARS &gt; 4,(A1L363C3 + A1L363C6 + A1L363C9 + A1L363C12 + A1L363C15) / 5, 0 )</f>
        <v>1876.8029999999999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8225.982</v>
      </c>
      <c r="F31" s="16" t="s">
        <v>2434</v>
      </c>
      <c r="G31" s="17">
        <f>(A1L341C2 + A1L344C2 + A1L345C2 + A1L348C2 + A1L349C2 + SUM(A1L352C2:A1L362C2))</f>
        <v>9048.643</v>
      </c>
      <c r="H31" s="16" t="s">
        <v>2435</v>
      </c>
      <c r="I31" s="17">
        <f>(A1L364C1 + A1L364C2)</f>
        <v>17274.625</v>
      </c>
      <c r="J31" s="16" t="s">
        <v>2436</v>
      </c>
      <c r="K31" s="17">
        <f>(A1L341C4 + A1L344C4 + A1L345C4 + A1L348C4 + A1L349C4 + SUM(A1L352C4:A1L362C4))</f>
        <v>8193.0210000000006</v>
      </c>
      <c r="L31" s="16" t="s">
        <v>2437</v>
      </c>
      <c r="M31" s="17">
        <f>(A1L341C5 + A1L344C5 + A1L345C5 + A1L348C5 + A1L349C5 + SUM(A1L352C5:A1L362C5))</f>
        <v>8914.7019999999993</v>
      </c>
      <c r="N31" s="16" t="s">
        <v>2438</v>
      </c>
      <c r="O31" s="17">
        <f>(A1L364C4 + A1L364C5)</f>
        <v>17107.722999999998</v>
      </c>
      <c r="P31" s="16" t="s">
        <v>2439</v>
      </c>
      <c r="Q31" s="17">
        <f>(A1L341C7 + A1L344C7 + A1L345C7 + A1L348C7 + A1L349C7 + SUM(A1L352C7:A1L362C7))</f>
        <v>7916.2139999999999</v>
      </c>
      <c r="R31" s="16" t="s">
        <v>2440</v>
      </c>
      <c r="S31" s="17">
        <f>(A1L341C8 + A1L344C8 + A1L345C8 + A1L348C8 + A1L349C8 + SUM(A1L352C8:A1L362C8))</f>
        <v>8701.07</v>
      </c>
      <c r="T31" s="16" t="s">
        <v>2441</v>
      </c>
      <c r="U31" s="17">
        <f>(A1L364C7 + A1L364C8)</f>
        <v>16617.284</v>
      </c>
      <c r="V31" s="16" t="s">
        <v>2442</v>
      </c>
      <c r="W31" s="17">
        <f>(A1L341C10 + A1L344C10 + A1L345C10 + A1L348C10 + A1L349C10 + SUM(A1L352C10:A1L362C10))</f>
        <v>8292.3130000000001</v>
      </c>
      <c r="X31" s="16" t="s">
        <v>2443</v>
      </c>
      <c r="Y31" s="17">
        <f>(A1L341C11 + A1L344C11 + A1L345C11 + A1L348C11 + A1L349C11 + SUM(A1L352C11:A1L362C11))</f>
        <v>9234.7210000000014</v>
      </c>
      <c r="Z31" s="16" t="s">
        <v>2444</v>
      </c>
      <c r="AA31" s="17">
        <f>(A1L364C10 + A1L364C11)</f>
        <v>17527.034</v>
      </c>
      <c r="AB31" s="16" t="s">
        <v>2445</v>
      </c>
      <c r="AC31" s="17">
        <f>(A1L341C13 + A1L344C13 + A1L345C13 + A1L348C13 + A1L349C13 + SUM(A1L352C13:A1L362C13))</f>
        <v>8872.8260000000009</v>
      </c>
      <c r="AD31" s="16" t="s">
        <v>2446</v>
      </c>
      <c r="AE31" s="17">
        <f>(A1L341C14 + A1L344C14 + A1L345C14 + A1L348C14 + A1L349C14 + SUM(A1L352C14:A1L362C14))</f>
        <v>9850.4269999999997</v>
      </c>
      <c r="AF31" s="16" t="s">
        <v>2447</v>
      </c>
      <c r="AG31" s="17">
        <f>(A1L364C13 + A1L364C14)</f>
        <v>18723.253000000001</v>
      </c>
      <c r="AH31" s="16" t="s">
        <v>2448</v>
      </c>
      <c r="AI31" s="17">
        <f>IF(RUN_YEARS &gt; 1,(A1L364C3 + A1L364C6) / 2, 0 )</f>
        <v>17191.173999999999</v>
      </c>
      <c r="AJ31" s="16" t="s">
        <v>2449</v>
      </c>
      <c r="AK31" s="17">
        <f>IF(RUN_YEARS &gt; 2,(A1L364C3 + A1L364C6 + A1L364C9) / 3, 0 )</f>
        <v>16999.877333333334</v>
      </c>
      <c r="AL31" s="16" t="s">
        <v>2450</v>
      </c>
      <c r="AM31" s="17">
        <f>IF(RUN_YEARS &gt; 3,(A1L364C3 + A1L364C6 + A1L364C9 + A1L364C12) / 4, 0 )</f>
        <v>17131.666499999999</v>
      </c>
      <c r="AN31" s="16" t="s">
        <v>2451</v>
      </c>
      <c r="AO31" s="17">
        <f>IF(RUN_YEARS &gt; 4,(A1L364C3 + A1L364C6 + A1L364C9 + A1L364C12 + A1L364C15) / 5, 0 )</f>
        <v>17449.983799999998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52E38-0909-402C-B180-0FE570CAC710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138238945</v>
      </c>
      <c r="F8" s="16" t="s">
        <v>2609</v>
      </c>
      <c r="G8" s="15">
        <v>4252806</v>
      </c>
      <c r="H8" s="16" t="s">
        <v>2610</v>
      </c>
      <c r="I8" s="1">
        <f>IF(A1L401C1=0,0,A1L401C2 / A1L401C1)</f>
        <v>3.0764167073178979E-2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113683369</v>
      </c>
      <c r="F9" s="16" t="s">
        <v>2609</v>
      </c>
      <c r="G9" s="15">
        <v>2419894</v>
      </c>
      <c r="H9" s="16" t="s">
        <v>2611</v>
      </c>
      <c r="I9" s="1">
        <f>IF(A1L402C1=0,0,A1L402C2 / A1L402C1)</f>
        <v>2.1286262197243645E-2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270282</v>
      </c>
      <c r="F10" s="16" t="s">
        <v>2609</v>
      </c>
      <c r="G10" s="15">
        <v>425383</v>
      </c>
      <c r="H10" s="16" t="s">
        <v>2612</v>
      </c>
      <c r="I10" s="1">
        <f>IF(A1L403C1=0,0,A1L403C2 / A1L403C1)</f>
        <v>1.5738487949622986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501536</v>
      </c>
      <c r="F11" s="16" t="s">
        <v>2609</v>
      </c>
      <c r="G11" s="15">
        <v>44353</v>
      </c>
      <c r="H11" s="16" t="s">
        <v>2613</v>
      </c>
      <c r="I11" s="1">
        <f>IF(A1L404C1=0,0,A1L404C2 / A1L404C1)</f>
        <v>8.8434329739041667E-2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2094964</v>
      </c>
      <c r="F12" s="16" t="s">
        <v>2609</v>
      </c>
      <c r="G12" s="15">
        <v>557166</v>
      </c>
      <c r="H12" s="16" t="s">
        <v>2614</v>
      </c>
      <c r="I12" s="1">
        <f>IF(A1L405C1=0,0,A1L405C2 / A1L405C1)</f>
        <v>0.26595492810377647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21688794</v>
      </c>
      <c r="F13" s="16" t="s">
        <v>2616</v>
      </c>
      <c r="G13" s="17">
        <f>(A1L401C2 - SUM(A1L402C2:A1L405C2))</f>
        <v>806010</v>
      </c>
      <c r="H13" s="16" t="s">
        <v>2617</v>
      </c>
      <c r="I13" s="1">
        <f>IF(A1L406C1=0,0,A1L406C2 / A1L406C1)</f>
        <v>3.7162508897451839E-2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21344547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508641413</v>
      </c>
      <c r="F15" s="16" t="s">
        <v>2609</v>
      </c>
      <c r="G15" s="15">
        <v>2280648</v>
      </c>
      <c r="H15" s="16" t="s">
        <v>2619</v>
      </c>
      <c r="I15" s="1">
        <f>IF(A1L408C1=0,0,A1L408C2 / A1L408C1)</f>
        <v>4.4838032093151648E-3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157551935</v>
      </c>
      <c r="F16" s="16" t="s">
        <v>2609</v>
      </c>
      <c r="G16" s="15">
        <v>424525</v>
      </c>
      <c r="H16" s="16" t="s">
        <v>2620</v>
      </c>
      <c r="I16" s="1">
        <f>IF(A1L409C1=0,0,A1L409C2 / A1L409C1)</f>
        <v>2.6945083219701489E-3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88935333</v>
      </c>
      <c r="F17" s="16" t="s">
        <v>2609</v>
      </c>
      <c r="G17" s="15">
        <v>14305085</v>
      </c>
      <c r="H17" s="16" t="s">
        <v>2621</v>
      </c>
      <c r="I17" s="1">
        <f>IF(A1L410C1=0,0,A1L410C2 / A1L410C1)</f>
        <v>0.16084816368765381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13973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722063</v>
      </c>
      <c r="F19" s="16" t="s">
        <v>2609</v>
      </c>
      <c r="G19" s="15">
        <v>1919267</v>
      </c>
      <c r="H19" s="16" t="s">
        <v>2623</v>
      </c>
      <c r="I19" s="1">
        <f>IF(A1L412C1=0,0,A1L412C2 / A1L412C1)</f>
        <v>2.658032609342952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5959689</v>
      </c>
      <c r="F20" s="16" t="s">
        <v>2609</v>
      </c>
      <c r="G20" s="15">
        <v>3419647</v>
      </c>
      <c r="H20" s="16" t="s">
        <v>2624</v>
      </c>
      <c r="I20" s="1">
        <f>IF(A1L413C1=0,0,A1L413C2 / A1L413C1)</f>
        <v>0.57379621654754132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27350647</v>
      </c>
      <c r="F21" s="16" t="s">
        <v>2609</v>
      </c>
      <c r="G21" s="15">
        <v>1027558</v>
      </c>
      <c r="H21" s="16" t="s">
        <v>2625</v>
      </c>
      <c r="I21" s="1">
        <f>IF(A1L414C1=0,0,A1L414C2 / A1L414C1)</f>
        <v>3.7569787654383457E-2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7040901</v>
      </c>
      <c r="F22" s="16" t="s">
        <v>2609</v>
      </c>
      <c r="G22" s="15">
        <v>395831</v>
      </c>
      <c r="H22" s="16" t="s">
        <v>2626</v>
      </c>
      <c r="I22" s="1">
        <f>IF(A1L415C1=0,0,A1L415C2 / A1L415C1)</f>
        <v>5.6218799270150228E-2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5633441</v>
      </c>
      <c r="F23" s="16" t="s">
        <v>2609</v>
      </c>
      <c r="G23" s="15">
        <v>156490</v>
      </c>
      <c r="H23" s="16" t="s">
        <v>2627</v>
      </c>
      <c r="I23" s="1">
        <f>IF(A1L416C1=0,0,A1L416C2 / A1L416C1)</f>
        <v>2.7778759021351247E-2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194667</v>
      </c>
      <c r="F24" s="16" t="s">
        <v>2609</v>
      </c>
      <c r="G24" s="15">
        <v>11601</v>
      </c>
      <c r="H24" s="16" t="s">
        <v>2628</v>
      </c>
      <c r="I24" s="1">
        <f>IF(A1L417C1=0,0,A1L417C2 / A1L417C1)</f>
        <v>5.9594076037541029E-2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1908731</v>
      </c>
      <c r="F25" s="16" t="s">
        <v>2609</v>
      </c>
      <c r="G25" s="15">
        <v>199666</v>
      </c>
      <c r="H25" s="16" t="s">
        <v>2629</v>
      </c>
      <c r="I25" s="1">
        <f>IF(A1L418C1=0,0,A1L418C2 / A1L418C1)</f>
        <v>0.10460667322949121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8930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11798733</v>
      </c>
      <c r="F27" s="16" t="s">
        <v>2609</v>
      </c>
      <c r="G27" s="15">
        <v>106464</v>
      </c>
      <c r="H27" s="16" t="s">
        <v>2631</v>
      </c>
      <c r="I27" s="1">
        <f>IF(A1L420C1=0,0,A1L420C2 / A1L420C1)</f>
        <v>9.0233417435583978E-3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3851542</v>
      </c>
      <c r="F28" s="16" t="s">
        <v>2609</v>
      </c>
      <c r="G28" s="15">
        <v>284178</v>
      </c>
      <c r="H28" s="16" t="s">
        <v>2632</v>
      </c>
      <c r="I28" s="1">
        <f>IF(A1L421C1=0,0,A1L421C2 / A1L421C1)</f>
        <v>7.378291603726507E-2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663783</v>
      </c>
      <c r="F29" s="16" t="s">
        <v>2609</v>
      </c>
      <c r="G29" s="15">
        <v>2092947</v>
      </c>
      <c r="H29" s="16" t="s">
        <v>2633</v>
      </c>
      <c r="I29" s="1">
        <f>IF(A1L422C1=0,0,A1L422C2 / A1L422C1)</f>
        <v>3.1530590569508408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2523712</v>
      </c>
      <c r="F30" s="16" t="s">
        <v>2609</v>
      </c>
      <c r="G30" s="15">
        <v>909264</v>
      </c>
      <c r="H30" s="16" t="s">
        <v>2634</v>
      </c>
      <c r="I30" s="1">
        <f>IF(A1L423C1=0,0,A1L423C2 / A1L423C1)</f>
        <v>0.36028833717951969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1401682</v>
      </c>
      <c r="F31" s="16" t="s">
        <v>2609</v>
      </c>
      <c r="G31" s="15">
        <v>33019</v>
      </c>
      <c r="H31" s="16" t="s">
        <v>2635</v>
      </c>
      <c r="I31" s="1">
        <f>IF(A1L424C1=0,0,A1L424C2 / A1L424C1)</f>
        <v>2.355669830960232E-2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29907973</v>
      </c>
      <c r="F32" s="16" t="s">
        <v>2609</v>
      </c>
      <c r="G32" s="15">
        <v>1429373</v>
      </c>
      <c r="H32" s="16" t="s">
        <v>2636</v>
      </c>
      <c r="I32" s="1">
        <f>IF(A1L425C1=0,0,A1L425C2 / A1L425C1)</f>
        <v>4.7792372956870062E-2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16540269</v>
      </c>
      <c r="F33" s="16" t="s">
        <v>2638</v>
      </c>
      <c r="G33" s="17">
        <f>(A1L410C2 - (SUM(A1L411C2:A1L414C2) + SUM(A1L421C2:A1L425C2)))</f>
        <v>3189832</v>
      </c>
      <c r="H33" s="16" t="s">
        <v>2639</v>
      </c>
      <c r="I33" s="1">
        <f>IF(A1L426C1=0,0,A1L426C2 / A1L426C1)</f>
        <v>0.19285248625642062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1174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22831837</v>
      </c>
      <c r="F35" s="16" t="s">
        <v>2609</v>
      </c>
      <c r="G35" s="15">
        <v>1337379</v>
      </c>
      <c r="H35" s="16" t="s">
        <v>2641</v>
      </c>
      <c r="I35" s="1">
        <f>IF(A1L428C1=0,0,A1L428C2 / A1L428C1)</f>
        <v>5.8575181664094748E-2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10264186</v>
      </c>
      <c r="F36" s="16" t="s">
        <v>2609</v>
      </c>
      <c r="G36" s="15">
        <v>991967</v>
      </c>
      <c r="H36" s="16" t="s">
        <v>2642</v>
      </c>
      <c r="I36" s="1">
        <f>IF(A1L429C1=0,0,A1L429C2 / A1L429C1)</f>
        <v>9.6643513669763967E-2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2294606</v>
      </c>
      <c r="F37" s="16" t="s">
        <v>2609</v>
      </c>
      <c r="G37" s="15">
        <v>162853</v>
      </c>
      <c r="H37" s="16" t="s">
        <v>2643</v>
      </c>
      <c r="I37" s="1">
        <f>IF(A1L430C1=0,0,A1L430C2 / A1L430C1)</f>
        <v>7.097209717049463E-2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10273045</v>
      </c>
      <c r="F38" s="16" t="s">
        <v>2645</v>
      </c>
      <c r="G38" s="17">
        <f>(A1L428C2 - A1L429C2 - A1L430C2)</f>
        <v>182559</v>
      </c>
      <c r="H38" s="16" t="s">
        <v>2646</v>
      </c>
      <c r="I38" s="1">
        <f>IF(A1L431C1=0,0,A1L431C2 / A1L431C1)</f>
        <v>1.7770680455502726E-2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1794189</v>
      </c>
      <c r="F39" s="16" t="s">
        <v>2609</v>
      </c>
      <c r="G39" s="15">
        <v>307155</v>
      </c>
      <c r="H39" s="16" t="s">
        <v>2647</v>
      </c>
      <c r="I39" s="1">
        <f>IF(A1L432C1=0,0,A1L432C2 / A1L432C1)</f>
        <v>0.17119433905792533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28473622</v>
      </c>
      <c r="F40" s="16" t="s">
        <v>2609</v>
      </c>
      <c r="G40" s="15">
        <v>3019482</v>
      </c>
      <c r="H40" s="16" t="s">
        <v>2648</v>
      </c>
      <c r="I40" s="1">
        <f>IF(A1L433C1=0,0,A1L433C2 / A1L433C1)</f>
        <v>0.10604488603522236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260228</v>
      </c>
      <c r="F41" s="16" t="s">
        <v>2609</v>
      </c>
      <c r="G41" s="15">
        <v>8087</v>
      </c>
      <c r="H41" s="16" t="s">
        <v>2649</v>
      </c>
      <c r="I41" s="1">
        <f>IF(A1L434C1=0,0,A1L434C2 / A1L434C1)</f>
        <v>3.1076594371089967E-2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1828953</v>
      </c>
      <c r="F42" s="16" t="s">
        <v>2609</v>
      </c>
      <c r="G42" s="15">
        <v>1078196</v>
      </c>
      <c r="H42" s="16" t="s">
        <v>2650</v>
      </c>
      <c r="I42" s="1">
        <f>IF(A1L435C1=0,0,A1L435C2 / A1L435C1)</f>
        <v>0.58951542221150566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16278817</v>
      </c>
      <c r="F43" s="16" t="s">
        <v>2609</v>
      </c>
      <c r="G43" s="15">
        <v>1494247</v>
      </c>
      <c r="H43" s="16" t="s">
        <v>2651</v>
      </c>
      <c r="I43" s="1">
        <f>IF(A1L436C1=0,0,A1L436C2 / A1L436C1)</f>
        <v>9.1790883821594657E-2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1674564</v>
      </c>
      <c r="F44" s="16" t="s">
        <v>2609</v>
      </c>
      <c r="G44" s="15">
        <v>10555</v>
      </c>
      <c r="H44" s="16" t="s">
        <v>2652</v>
      </c>
      <c r="I44" s="1">
        <f>IF(A1L437C1=0,0,A1L437C2 / A1L437C1)</f>
        <v>6.3031332334864479E-3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266413</v>
      </c>
      <c r="F45" s="16" t="s">
        <v>2609</v>
      </c>
      <c r="G45" s="15">
        <v>0</v>
      </c>
      <c r="H45" s="16" t="s">
        <v>2653</v>
      </c>
      <c r="I45" s="1">
        <f>IF(A1L438C1=0,0,A1L438C2 / A1L438C1)</f>
        <v>0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8431060</v>
      </c>
      <c r="F46" s="16" t="s">
        <v>2655</v>
      </c>
      <c r="G46" s="17">
        <f>(A1L433C2 - SUM(A1L434C2:A1L437C2))</f>
        <v>428397</v>
      </c>
      <c r="H46" s="16" t="s">
        <v>2656</v>
      </c>
      <c r="I46" s="1">
        <f>IF(A1L439C1=0,0,A1L439C2 / A1L439C1)</f>
        <v>5.0811760324324579E-2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163693770</v>
      </c>
      <c r="F47" s="16" t="s">
        <v>2609</v>
      </c>
      <c r="G47" s="15">
        <v>4931824</v>
      </c>
      <c r="H47" s="16" t="s">
        <v>2657</v>
      </c>
      <c r="I47" s="1">
        <f>IF(A1L440C1=0,0,A1L440C2 / A1L440C1)</f>
        <v>3.0128354915400873E-2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88926956</v>
      </c>
      <c r="F48" s="16" t="s">
        <v>2609</v>
      </c>
      <c r="G48" s="15">
        <v>1133855</v>
      </c>
      <c r="H48" s="16" t="s">
        <v>2658</v>
      </c>
      <c r="I48" s="1">
        <f>IF(A1L441C1=0,0,A1L441C2 / A1L441C1)</f>
        <v>1.2750408323883255E-2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26406728</v>
      </c>
      <c r="F49" s="16" t="s">
        <v>2609</v>
      </c>
      <c r="G49" s="15">
        <v>296350</v>
      </c>
      <c r="H49" s="16" t="s">
        <v>2659</v>
      </c>
      <c r="I49" s="1">
        <f>IF(A1L442C1=0,0,A1L442C2 / A1L442C1)</f>
        <v>1.1222518745980192E-2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47309395</v>
      </c>
      <c r="F50" s="16" t="s">
        <v>2609</v>
      </c>
      <c r="G50" s="15">
        <v>2489504</v>
      </c>
      <c r="H50" s="16" t="s">
        <v>2660</v>
      </c>
      <c r="I50" s="1">
        <f>IF(A1L443C1=0,0,A1L443C2 / A1L443C1)</f>
        <v>5.2621767832795159E-2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9552562</v>
      </c>
      <c r="F51" s="16" t="s">
        <v>2609</v>
      </c>
      <c r="G51" s="15">
        <v>54553</v>
      </c>
      <c r="H51" s="16" t="s">
        <v>2661</v>
      </c>
      <c r="I51" s="1">
        <f>IF(A1L444C1=0,0,A1L444C2 / A1L444C1)</f>
        <v>5.7108239653403973E-3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17904857</v>
      </c>
      <c r="F52" s="16" t="s">
        <v>2663</v>
      </c>
      <c r="G52" s="17">
        <f>(A1L440C2 - (A1L441C2 + A1L443C2 + A1L444C2))</f>
        <v>1253912</v>
      </c>
      <c r="H52" s="16" t="s">
        <v>2664</v>
      </c>
      <c r="I52" s="1">
        <f>IF(A1L445C1=0,0,A1L445C2 / A1L445C1)</f>
        <v>7.0031947197344277E-2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53958670</v>
      </c>
      <c r="F53" s="16" t="s">
        <v>2609</v>
      </c>
      <c r="G53" s="15">
        <v>423852</v>
      </c>
      <c r="H53" s="16" t="s">
        <v>2665</v>
      </c>
      <c r="I53" s="1">
        <f>IF(A1L446C1=0,0,A1L446C2 / A1L446C1)</f>
        <v>7.8551231896560828E-3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3482875</v>
      </c>
      <c r="F54" s="16" t="s">
        <v>2609</v>
      </c>
      <c r="G54" s="15">
        <v>20961</v>
      </c>
      <c r="H54" s="16" t="s">
        <v>2666</v>
      </c>
      <c r="I54" s="1">
        <f>IF(A1L447C1=0,0,A1L447C2 / A1L447C1)</f>
        <v>6.0183038438071995E-3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1354467</v>
      </c>
      <c r="F55" s="16" t="s">
        <v>2609</v>
      </c>
      <c r="G55" s="15">
        <v>8471</v>
      </c>
      <c r="H55" s="16" t="s">
        <v>2667</v>
      </c>
      <c r="I55" s="1">
        <f>IF(A1L448C1=0,0,A1L448C2 / A1L448C1)</f>
        <v>6.2541206245704034E-3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2128408</v>
      </c>
      <c r="F56" s="16" t="s">
        <v>2669</v>
      </c>
      <c r="G56" s="17">
        <f>(A1L447C2 - A1L448C2)</f>
        <v>12490</v>
      </c>
      <c r="H56" s="16" t="s">
        <v>2670</v>
      </c>
      <c r="I56" s="1">
        <f>IF(A1L449C1=0,0,A1L449C2 / A1L449C1)</f>
        <v>5.8682357893787285E-3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40774831</v>
      </c>
      <c r="F57" s="16" t="s">
        <v>2609</v>
      </c>
      <c r="G57" s="15">
        <v>410855</v>
      </c>
      <c r="H57" s="16" t="s">
        <v>2671</v>
      </c>
      <c r="I57" s="1">
        <f>IF(A1L450C1=0,0,A1L450C2 / A1L450C1)</f>
        <v>1.0076191364226623E-2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53631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10443546</v>
      </c>
      <c r="F59" s="16" t="s">
        <v>2609</v>
      </c>
      <c r="G59" s="15">
        <v>152308</v>
      </c>
      <c r="H59" s="16" t="s">
        <v>2673</v>
      </c>
      <c r="I59" s="1">
        <f>IF(A1L452C1=0,0,A1L452C2 / A1L452C1)</f>
        <v>1.458393537980299E-2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30277654</v>
      </c>
      <c r="F60" s="16" t="s">
        <v>2675</v>
      </c>
      <c r="G60" s="17">
        <f>(A1L450C2 - SUM(A1L451C2 + A1L452C2))</f>
        <v>258547</v>
      </c>
      <c r="H60" s="16" t="s">
        <v>2676</v>
      </c>
      <c r="I60" s="1">
        <f>IF(A1L453C1=0,0,A1L453C2 / A1L453C1)</f>
        <v>8.5392018813610863E-3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45237551</v>
      </c>
      <c r="F61" s="16" t="s">
        <v>2609</v>
      </c>
      <c r="G61" s="15">
        <v>2017082</v>
      </c>
      <c r="H61" s="16" t="s">
        <v>2677</v>
      </c>
      <c r="I61" s="1">
        <f>IF(A1L454C1=0,0,A1L454C2 / A1L454C1)</f>
        <v>4.4588664846158449E-2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40659455</v>
      </c>
      <c r="F62" s="16" t="s">
        <v>2609</v>
      </c>
      <c r="G62" s="15">
        <v>2013233</v>
      </c>
      <c r="H62" s="16" t="s">
        <v>2678</v>
      </c>
      <c r="I62" s="1">
        <f>IF(A1L455C1=0,0,A1L455C2 / A1L455C1)</f>
        <v>4.9514510216627353E-2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334383</v>
      </c>
      <c r="F63" s="16" t="s">
        <v>2609</v>
      </c>
      <c r="G63" s="15">
        <v>79</v>
      </c>
      <c r="H63" s="16" t="s">
        <v>2679</v>
      </c>
      <c r="I63" s="1">
        <f>IF(A1L456C1=0,0,A1L456C2 / A1L456C1)</f>
        <v>2.3625602976227859E-4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4243713</v>
      </c>
      <c r="F64" s="16" t="s">
        <v>2681</v>
      </c>
      <c r="G64" s="17">
        <f>(A1L454C2 - A1L455C2 - A1L456C2)</f>
        <v>3770</v>
      </c>
      <c r="H64" s="16" t="s">
        <v>2682</v>
      </c>
      <c r="I64" s="1">
        <f>IF(A1L457C1=0,0,A1L457C2 / A1L457C1)</f>
        <v>8.8837298846552537E-4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885735</v>
      </c>
      <c r="F65" s="16" t="s">
        <v>2609</v>
      </c>
      <c r="G65" s="15">
        <v>48511</v>
      </c>
      <c r="H65" s="16" t="s">
        <v>2683</v>
      </c>
      <c r="I65" s="1">
        <f>IF(A1L458C1=0,0,A1L458C2 / A1L458C1)</f>
        <v>5.4769202978317444E-2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211705</v>
      </c>
      <c r="F66" s="16" t="s">
        <v>2609</v>
      </c>
      <c r="G66" s="15">
        <v>42864</v>
      </c>
      <c r="H66" s="16" t="s">
        <v>2684</v>
      </c>
      <c r="I66" s="1">
        <f>IF(A1L459C1=0,0,A1L459C2 / A1L459C1)</f>
        <v>0.20247041874306229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674030</v>
      </c>
      <c r="F67" s="16" t="s">
        <v>2686</v>
      </c>
      <c r="G67" s="17">
        <f>(A1L458C2 - A1L459C2)</f>
        <v>5647</v>
      </c>
      <c r="H67" s="16" t="s">
        <v>2687</v>
      </c>
      <c r="I67" s="1">
        <f>IF(A1L460C1=0,0,A1L460C2 / A1L460C1)</f>
        <v>8.3779653724611672E-3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1567585</v>
      </c>
      <c r="F68" s="16" t="s">
        <v>2609</v>
      </c>
      <c r="G68" s="15">
        <v>898532</v>
      </c>
      <c r="H68" s="16" t="s">
        <v>2688</v>
      </c>
      <c r="I68" s="1">
        <f>IF(A1L461C1=0,0,A1L461C2 / A1L461C1)</f>
        <v>0.57319507395133273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713153</v>
      </c>
      <c r="F69" s="16" t="s">
        <v>2609</v>
      </c>
      <c r="G69" s="15">
        <v>139696</v>
      </c>
      <c r="H69" s="16" t="s">
        <v>2689</v>
      </c>
      <c r="I69" s="1">
        <f>IF(A1L462C1=0,0,A1L462C2 / A1L462C1)</f>
        <v>0.19588503448769057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98533</v>
      </c>
      <c r="F70" s="16" t="s">
        <v>2609</v>
      </c>
      <c r="G70" s="15">
        <v>13078</v>
      </c>
      <c r="H70" s="16" t="s">
        <v>2690</v>
      </c>
      <c r="I70" s="1">
        <f>IF(A1L463C1=0,0,A1L463C2 / A1L463C1)</f>
        <v>0.13272710665462331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114464</v>
      </c>
      <c r="F71" s="16" t="s">
        <v>2609</v>
      </c>
      <c r="G71" s="15">
        <v>650000</v>
      </c>
      <c r="H71" s="16" t="s">
        <v>2691</v>
      </c>
      <c r="I71" s="1">
        <f>IF(A1L464C1=0,0,A1L464C2 / A1L464C1)</f>
        <v>5.6786413195415149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641435</v>
      </c>
      <c r="F72" s="16" t="s">
        <v>2693</v>
      </c>
      <c r="G72" s="17">
        <f>(A1L461C2 - SUM(A1L462C2:A1L464C2))</f>
        <v>95758</v>
      </c>
      <c r="H72" s="16" t="s">
        <v>2694</v>
      </c>
      <c r="I72" s="1">
        <f>IF(A1L465C1=0,0,A1L465C2 / A1L465C1)</f>
        <v>0.14928714522905673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1760117</v>
      </c>
      <c r="F73" s="16" t="s">
        <v>2609</v>
      </c>
      <c r="G73" s="15">
        <v>703520</v>
      </c>
      <c r="H73" s="16" t="s">
        <v>2695</v>
      </c>
      <c r="I73" s="1">
        <f>IF(A1L466C1=0,0,A1L466C2 / A1L466C1)</f>
        <v>0.39970070171471556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58307</v>
      </c>
      <c r="F74" s="16" t="s">
        <v>2609</v>
      </c>
      <c r="G74" s="15">
        <v>481984</v>
      </c>
      <c r="H74" s="16" t="s">
        <v>2696</v>
      </c>
      <c r="I74" s="1">
        <f>IF(A1L467C1=0,0,A1L467C2 / A1L467C1)</f>
        <v>8.2663145076920443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1360533</v>
      </c>
      <c r="F75" s="16" t="s">
        <v>2609</v>
      </c>
      <c r="G75" s="15">
        <v>203140</v>
      </c>
      <c r="H75" s="16" t="s">
        <v>2697</v>
      </c>
      <c r="I75" s="1">
        <f>IF(A1L468C1=0,0,A1L468C2 / A1L468C1)</f>
        <v>0.14930913105378554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30611</v>
      </c>
      <c r="F76" s="16" t="s">
        <v>2609</v>
      </c>
      <c r="G76" s="15">
        <v>6499</v>
      </c>
      <c r="H76" s="16" t="s">
        <v>2698</v>
      </c>
      <c r="I76" s="1">
        <f>IF(A1L469C1=0,0,A1L469C2 / A1L469C1)</f>
        <v>0.2123093005782235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310666</v>
      </c>
      <c r="F77" s="16" t="s">
        <v>2700</v>
      </c>
      <c r="G77" s="17">
        <f>(A1L466C2 - SUM(A1L467C2:A1L469C2))</f>
        <v>11897</v>
      </c>
      <c r="H77" s="16" t="s">
        <v>2701</v>
      </c>
      <c r="I77" s="1">
        <f>IF(A1L470C1=0,0,A1L470C2 / A1L470C1)</f>
        <v>3.8295146556108488E-2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23147973</v>
      </c>
      <c r="F78" s="16" t="s">
        <v>2609</v>
      </c>
      <c r="G78" s="15">
        <v>56073572</v>
      </c>
      <c r="H78" s="16" t="s">
        <v>2702</v>
      </c>
      <c r="I78" s="1">
        <f>IF(A1L471C1=0,0,A1L471C2 / A1L471C1)</f>
        <v>2.4223966392219309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9742815</v>
      </c>
      <c r="F79" s="16" t="s">
        <v>2609</v>
      </c>
      <c r="G79" s="15">
        <v>37242007</v>
      </c>
      <c r="H79" s="16" t="s">
        <v>2703</v>
      </c>
      <c r="I79" s="1">
        <f>IF(A1L472C1=0,0,A1L472C2 / A1L472C1)</f>
        <v>3.8225099214138831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3985260</v>
      </c>
      <c r="F80" s="16" t="s">
        <v>2609</v>
      </c>
      <c r="G80" s="15">
        <v>17962631</v>
      </c>
      <c r="H80" s="16" t="s">
        <v>2704</v>
      </c>
      <c r="I80" s="1">
        <f>IF(A1L473C1=0,0,A1L473C2 / A1L473C1)</f>
        <v>4.5072670290018717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5133950</v>
      </c>
      <c r="F81" s="16" t="s">
        <v>2609</v>
      </c>
      <c r="G81" s="15">
        <v>542989</v>
      </c>
      <c r="H81" s="16" t="s">
        <v>2705</v>
      </c>
      <c r="I81" s="1">
        <f>IF(A1L474C1=0,0,A1L474C2 / A1L474C1)</f>
        <v>0.10576437246174973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4285948</v>
      </c>
      <c r="F82" s="16" t="s">
        <v>2707</v>
      </c>
      <c r="G82" s="17">
        <f>(A1L471C2 - SUM(A1L472C2:A1L474C2))</f>
        <v>325945</v>
      </c>
      <c r="H82" s="16" t="s">
        <v>2708</v>
      </c>
      <c r="I82" s="1">
        <f>IF(A1L475C1=0,0,A1L475C2 / A1L475C1)</f>
        <v>7.6049686090451873E-2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5286088</v>
      </c>
      <c r="F83" s="16" t="s">
        <v>2609</v>
      </c>
      <c r="G83" s="15">
        <v>49111</v>
      </c>
      <c r="H83" s="16" t="s">
        <v>2709</v>
      </c>
      <c r="I83" s="1">
        <f>IF(A1L476C1=0,0,A1L476C2 / A1L476C1)</f>
        <v>9.2906133987932099E-3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41802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127681523</v>
      </c>
      <c r="F85" s="16" t="s">
        <v>2609</v>
      </c>
      <c r="G85" s="15">
        <v>4201401</v>
      </c>
      <c r="H85" s="16" t="s">
        <v>2711</v>
      </c>
      <c r="I85" s="1">
        <f>IF(A1L478C1=0,0,A1L478C2 / A1L478C1)</f>
        <v>3.2905317083349643E-2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127323882</v>
      </c>
      <c r="F86" s="16" t="s">
        <v>2609</v>
      </c>
      <c r="G86" s="15">
        <v>4136488</v>
      </c>
      <c r="H86" s="16" t="s">
        <v>2712</v>
      </c>
      <c r="I86" s="1">
        <f>IF(A1L479C1=0,0,A1L479C2 / A1L479C1)</f>
        <v>3.2487919273463561E-2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357641</v>
      </c>
      <c r="F87" s="16" t="s">
        <v>2714</v>
      </c>
      <c r="G87" s="17">
        <f>(A1L478C2 - A1L479C2)</f>
        <v>64913</v>
      </c>
      <c r="H87" s="16" t="s">
        <v>2715</v>
      </c>
      <c r="I87" s="1">
        <f>IF(A1L480C1=0,0,A1L480C2 / A1L480C1)</f>
        <v>0.18150323928184967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70739968</v>
      </c>
      <c r="F88" s="16" t="s">
        <v>2609</v>
      </c>
      <c r="G88" s="15">
        <v>1284927</v>
      </c>
      <c r="H88" s="16" t="s">
        <v>2716</v>
      </c>
      <c r="I88" s="1">
        <f>IF(A1L481C1=0,0,A1L481C2 / A1L481C1)</f>
        <v>1.8164087945304132E-2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1052824</v>
      </c>
      <c r="F89" s="16" t="s">
        <v>2609</v>
      </c>
      <c r="G89" s="15">
        <v>268556</v>
      </c>
      <c r="H89" s="16" t="s">
        <v>2717</v>
      </c>
      <c r="I89" s="1">
        <f>IF(A1L482C1=0,0,A1L482C2 / A1L482C1)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74F707-63B0-478E-9567-764A3D94986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33.200000000000003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36.799999999999997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25.7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28.7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26.1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48.4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58.5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32.1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34.9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539EE6-8DAC-437B-8DD3-B3256E4E59DC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E6872F-5292-4E4E-A6D2-A1EAA9DDA97D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0.28485004492533816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0.28029755200456968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0.28331082330471163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0.29248688684880009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0.25765617609335123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0.28260373770390529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0.28283209883923821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0.28526398102983491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0.2794908980669063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13.397</v>
      </c>
      <c r="F9" s="16" t="s">
        <v>2959</v>
      </c>
      <c r="G9" s="6">
        <v>9.9830000000000005</v>
      </c>
      <c r="H9" s="16" t="s">
        <v>2959</v>
      </c>
      <c r="I9" s="6">
        <v>85.674999999999997</v>
      </c>
      <c r="J9" s="16" t="s">
        <v>2959</v>
      </c>
      <c r="K9" s="6">
        <v>8.2870000000000008</v>
      </c>
      <c r="L9" s="16" t="s">
        <v>3025</v>
      </c>
      <c r="M9" s="1">
        <f>(A1L542C1 * 2 + A1L542C2 + A1L542C3)</f>
        <v>122.452</v>
      </c>
      <c r="N9" s="16" t="s">
        <v>3026</v>
      </c>
      <c r="O9" s="1">
        <f>(A1L542C4 * 2 + A1L542C2 + A1L542C3)</f>
        <v>112.232</v>
      </c>
      <c r="P9" s="16" t="s">
        <v>3027</v>
      </c>
      <c r="Q9" s="1">
        <f>(A1L542C1 + A1L542C2 + A1L542C3 + A1L542C4)</f>
        <v>117.34200000000001</v>
      </c>
      <c r="R9" s="16" t="s">
        <v>3028</v>
      </c>
      <c r="S9" s="18">
        <f>IF(A1L542C5 &lt;&gt; 0,A1L542C6 / A1L542C5,0)</f>
        <v>0.91653872537810732</v>
      </c>
      <c r="T9" s="16" t="s">
        <v>3029</v>
      </c>
      <c r="U9" s="18">
        <f>IF(A1L542C8 = 0,A1L556C8, A1L542C8)</f>
        <v>0.91653872537810732</v>
      </c>
      <c r="V9" s="16" t="s">
        <v>2965</v>
      </c>
      <c r="W9" s="6">
        <v>12.504</v>
      </c>
      <c r="X9" s="16" t="s">
        <v>2965</v>
      </c>
      <c r="Y9" s="6">
        <v>10.333</v>
      </c>
      <c r="Z9" s="16" t="s">
        <v>2965</v>
      </c>
      <c r="AA9" s="6">
        <v>66.486000000000004</v>
      </c>
      <c r="AB9" s="16" t="s">
        <v>2965</v>
      </c>
      <c r="AC9" s="6">
        <v>7.649</v>
      </c>
      <c r="AD9" s="16" t="s">
        <v>3030</v>
      </c>
      <c r="AE9" s="1">
        <f>(A1L542C10 * 2 + A1L542C11 + A1L542C12)</f>
        <v>101.827</v>
      </c>
      <c r="AF9" s="16" t="s">
        <v>3031</v>
      </c>
      <c r="AG9" s="1">
        <f>(A1L542C13 * 2 + A1L542C11 + A1L542C12)</f>
        <v>92.117000000000004</v>
      </c>
      <c r="AH9" s="16" t="s">
        <v>3032</v>
      </c>
      <c r="AI9" s="1">
        <f>(A1L542C10 + A1L542C11 + A1L542C12 + A1L542C13)</f>
        <v>96.972000000000008</v>
      </c>
      <c r="AJ9" s="16" t="s">
        <v>3033</v>
      </c>
      <c r="AK9" s="18">
        <f>IF(A1L542C14 &lt;&gt; 0,A1L542C15 / A1L542C14,0)</f>
        <v>0.90464218723914092</v>
      </c>
      <c r="AL9" s="16" t="s">
        <v>3034</v>
      </c>
      <c r="AM9" s="18">
        <f>IF(A1L542C17 = 0,A1L556C17, A1L542C17)</f>
        <v>0.90464218723914092</v>
      </c>
      <c r="AN9" s="16" t="s">
        <v>2971</v>
      </c>
      <c r="AO9" s="6">
        <v>11.185</v>
      </c>
      <c r="AP9" s="16" t="s">
        <v>2971</v>
      </c>
      <c r="AQ9" s="6">
        <v>9.2949999999999999</v>
      </c>
      <c r="AR9" s="16" t="s">
        <v>2971</v>
      </c>
      <c r="AS9" s="6">
        <v>69.004000000000005</v>
      </c>
      <c r="AT9" s="16" t="s">
        <v>2971</v>
      </c>
      <c r="AU9" s="6">
        <v>6.9039999999999999</v>
      </c>
      <c r="AV9" s="16" t="s">
        <v>3035</v>
      </c>
      <c r="AW9" s="1">
        <f>(A1L542C19 * 2 + A1L542C20 + A1L542C21)</f>
        <v>100.66900000000001</v>
      </c>
      <c r="AX9" s="16" t="s">
        <v>3036</v>
      </c>
      <c r="AY9" s="1">
        <f>(A1L542C22 * 2 + A1L542C20 + A1L542C21)</f>
        <v>92.106999999999999</v>
      </c>
      <c r="AZ9" s="16" t="s">
        <v>3037</v>
      </c>
      <c r="BA9" s="1">
        <f>(A1L542C19 + A1L542C20 + A1L542C21 + A1L542C22)</f>
        <v>96.388000000000005</v>
      </c>
      <c r="BB9" s="16" t="s">
        <v>3038</v>
      </c>
      <c r="BC9" s="18">
        <f>IF(A1L542C23 &lt;&gt; 0,A1L542C24 / A1L542C23,0)</f>
        <v>0.91494899124854712</v>
      </c>
      <c r="BD9" s="16" t="s">
        <v>3039</v>
      </c>
      <c r="BE9" s="18">
        <f>IF(A1L542C26 = 0,A1L556C26, A1L542C26)</f>
        <v>0.91494899124854712</v>
      </c>
      <c r="BF9" s="16" t="s">
        <v>2977</v>
      </c>
      <c r="BG9" s="6">
        <v>13.901999999999999</v>
      </c>
      <c r="BH9" s="16" t="s">
        <v>2977</v>
      </c>
      <c r="BI9" s="6">
        <v>10.516999999999999</v>
      </c>
      <c r="BJ9" s="16" t="s">
        <v>2977</v>
      </c>
      <c r="BK9" s="6">
        <v>57.387</v>
      </c>
      <c r="BL9" s="16" t="s">
        <v>2977</v>
      </c>
      <c r="BM9" s="6">
        <v>5.9859999999999998</v>
      </c>
      <c r="BN9" s="16" t="s">
        <v>3040</v>
      </c>
      <c r="BO9" s="1">
        <f>(A1L542C28 * 2 + A1L542C29 + A1L542C30)</f>
        <v>95.707999999999998</v>
      </c>
      <c r="BP9" s="16" t="s">
        <v>3041</v>
      </c>
      <c r="BQ9" s="1">
        <f>(A1L542C31 * 2 + A1L542C29 + A1L542C30)</f>
        <v>79.876000000000005</v>
      </c>
      <c r="BR9" s="16" t="s">
        <v>3042</v>
      </c>
      <c r="BS9" s="1">
        <f>(A1L542C28 + A1L542C29 + A1L542C30 + A1L542C31)</f>
        <v>87.792000000000002</v>
      </c>
      <c r="BT9" s="16" t="s">
        <v>3043</v>
      </c>
      <c r="BU9" s="18">
        <f>IF(A1L542C32 &lt;&gt; 0,A1L542C33 / A1L542C32,0)</f>
        <v>0.83458018138504619</v>
      </c>
      <c r="BV9" s="16" t="s">
        <v>3044</v>
      </c>
      <c r="BW9" s="18">
        <f>IF(A1L542C35 = 0,A1L556C35, A1L542C35)</f>
        <v>0.83458018138504619</v>
      </c>
      <c r="BX9" s="16" t="s">
        <v>2983</v>
      </c>
      <c r="BY9" s="6">
        <v>17.422000000000001</v>
      </c>
      <c r="BZ9" s="16" t="s">
        <v>2983</v>
      </c>
      <c r="CA9" s="6">
        <v>11.047000000000001</v>
      </c>
      <c r="CB9" s="16" t="s">
        <v>2983</v>
      </c>
      <c r="CC9" s="6">
        <v>60.072000000000003</v>
      </c>
      <c r="CD9" s="16" t="s">
        <v>2983</v>
      </c>
      <c r="CE9" s="6">
        <v>4.4800000000000004</v>
      </c>
      <c r="CF9" s="16" t="s">
        <v>3045</v>
      </c>
      <c r="CG9" s="1">
        <f>(A1L542C37 * 2 + A1L542C38 + A1L542C39)</f>
        <v>105.96300000000001</v>
      </c>
      <c r="CH9" s="16" t="s">
        <v>3046</v>
      </c>
      <c r="CI9" s="1">
        <f>(A1L542C40 * 2 + A1L542C38 + A1L542C39)</f>
        <v>80.079000000000008</v>
      </c>
      <c r="CJ9" s="16" t="s">
        <v>3047</v>
      </c>
      <c r="CK9" s="1">
        <f>(A1L542C37 + A1L542C38 + A1L542C39 + A1L542C40)</f>
        <v>93.021000000000001</v>
      </c>
      <c r="CL9" s="16" t="s">
        <v>3048</v>
      </c>
      <c r="CM9" s="18">
        <f>IF(A1L542C41 &lt;&gt; 0,A1L542C42 / A1L542C41,0)</f>
        <v>0.75572605532119708</v>
      </c>
      <c r="CN9" s="16" t="s">
        <v>3049</v>
      </c>
      <c r="CO9" s="18">
        <f>IF(A1L542C44 = 0,A1L556C44, A1L542C44)</f>
        <v>0.75572605532119708</v>
      </c>
      <c r="CP9" s="16" t="s">
        <v>3050</v>
      </c>
      <c r="CQ9" s="18">
        <f>IF(RUN_YEARS &gt; 1,(A1L542C1 + A1L542C10) / 2, 0)</f>
        <v>12.9505</v>
      </c>
      <c r="CR9" s="16" t="s">
        <v>3051</v>
      </c>
      <c r="CS9" s="18">
        <f>IF(RUN_YEARS &gt; 1,(A1L542C2 + A1L542C11) / 2, 0)</f>
        <v>10.158000000000001</v>
      </c>
      <c r="CT9" s="16" t="s">
        <v>3052</v>
      </c>
      <c r="CU9" s="18">
        <f>IF(RUN_YEARS &gt; 1,(A1L542C3 + A1L542C12) / 2, 0)</f>
        <v>76.080500000000001</v>
      </c>
      <c r="CV9" s="16" t="s">
        <v>3053</v>
      </c>
      <c r="CW9" s="18">
        <f>IF(RUN_YEARS &gt; 1,(A1L542C4 + A1L542C13) / 2, 0)</f>
        <v>7.968</v>
      </c>
      <c r="CX9" s="16" t="s">
        <v>3054</v>
      </c>
      <c r="CY9" s="18">
        <f>IF(RUN_YEARS &gt; 1,(A1L542C5 + A1L542C14) / 2, 0)</f>
        <v>112.1395</v>
      </c>
      <c r="CZ9" s="16" t="s">
        <v>3055</v>
      </c>
      <c r="DA9" s="18">
        <f>IF(RUN_YEARS &gt; 1,(A1L542C6 + A1L542C15) / 2, 0)</f>
        <v>102.17449999999999</v>
      </c>
      <c r="DB9" s="16" t="s">
        <v>3056</v>
      </c>
      <c r="DC9" s="18">
        <f>IF(RUN_YEARS &gt; 1,(A1L542C7 + A1L542C16) / 2, 0)</f>
        <v>107.15700000000001</v>
      </c>
      <c r="DD9" s="16" t="s">
        <v>3057</v>
      </c>
      <c r="DE9" s="18">
        <f>IF(A1L542C50 &lt;&gt; 0,A1L542C51 / A1L542C50,0)</f>
        <v>0.91113746717258415</v>
      </c>
      <c r="DF9" s="16" t="s">
        <v>3058</v>
      </c>
      <c r="DG9" s="18">
        <f>IF(A1L542C53 = 0,A1L556C53, A1L542C53)</f>
        <v>0.91113746717258415</v>
      </c>
      <c r="DH9" s="16" t="s">
        <v>3059</v>
      </c>
      <c r="DI9" s="18">
        <f>IF(RUN_YEARS &gt; 2,(A1L542C1 + A1L542C10 + A1L542C19) / 3, 0)</f>
        <v>12.362</v>
      </c>
      <c r="DJ9" s="16" t="s">
        <v>3060</v>
      </c>
      <c r="DK9" s="18">
        <f>IF(RUN_YEARS &gt; 2,(A1L542C2 + A1L542C11 + A1L542C20) / 3, 0)</f>
        <v>9.8703333333333347</v>
      </c>
      <c r="DL9" s="16" t="s">
        <v>3061</v>
      </c>
      <c r="DM9" s="18">
        <f>IF(RUN_YEARS &gt; 2,(A1L542C3 + A1L542C12 + A1L542C21) / 3, 0)</f>
        <v>73.721666666666678</v>
      </c>
      <c r="DN9" s="16" t="s">
        <v>3062</v>
      </c>
      <c r="DO9" s="18">
        <f>IF(RUN_YEARS &gt; 2,(A1L542C4 + A1L542C13 + A1L542C22) / 3, 0)</f>
        <v>7.6133333333333333</v>
      </c>
      <c r="DP9" s="16" t="s">
        <v>3063</v>
      </c>
      <c r="DQ9" s="18">
        <f>IF(RUN_YEARS &gt; 2,(A1L542C5 + A1L542C14 + A1L542C23) / 3, 0)</f>
        <v>108.31599999999999</v>
      </c>
      <c r="DR9" s="16" t="s">
        <v>3064</v>
      </c>
      <c r="DS9" s="18">
        <f>IF(RUN_YEARS &gt; 2,(A1L542C6 + A1L542C15 + A1L542C24) / 3, 0)</f>
        <v>98.818666666666672</v>
      </c>
      <c r="DT9" s="16" t="s">
        <v>3065</v>
      </c>
      <c r="DU9" s="18">
        <f>IF(RUN_YEARS &gt; 2,(A1L542C7 + A1L542C16 + A1L542C25) / 3, 0)</f>
        <v>103.56733333333334</v>
      </c>
      <c r="DV9" s="16" t="s">
        <v>3066</v>
      </c>
      <c r="DW9" s="18">
        <f>IF(A1L542C59 &lt;&gt; 0,A1L542C60 / A1L542C59,0)</f>
        <v>0.91231827861688652</v>
      </c>
      <c r="DX9" s="16" t="s">
        <v>3067</v>
      </c>
      <c r="DY9" s="18">
        <f>IF(A1L542C62 = 0,A1L556C62, A1L542C62)</f>
        <v>0.91231827861688652</v>
      </c>
      <c r="DZ9" s="16" t="s">
        <v>3068</v>
      </c>
      <c r="EA9" s="18">
        <f>IF(RUN_YEARS &gt; 3,(A1L542C1 + A1L542C10 + A1L542C19 + A1L542C28) / 4, 0)</f>
        <v>12.747</v>
      </c>
      <c r="EB9" s="16" t="s">
        <v>3069</v>
      </c>
      <c r="EC9" s="18">
        <f>IF(RUN_YEARS &gt; 3,(A1L542C2 + A1L542C11 + A1L542C20 + A1L542C29) / 4, 0)</f>
        <v>10.032</v>
      </c>
      <c r="ED9" s="16" t="s">
        <v>3070</v>
      </c>
      <c r="EE9" s="18">
        <f>IF(RUN_YEARS &gt; 3,(A1L542C3 + A1L542C12 + A1L542C21 + A1L542C30) / 4, 0)</f>
        <v>69.638000000000005</v>
      </c>
      <c r="EF9" s="16" t="s">
        <v>3071</v>
      </c>
      <c r="EG9" s="18">
        <f>IF(RUN_YEARS &gt; 3,(A1L542C4 + A1L542C13 + A1L542C22 + A1L542C31) / 4, 0)</f>
        <v>7.2065000000000001</v>
      </c>
      <c r="EH9" s="16" t="s">
        <v>3072</v>
      </c>
      <c r="EI9" s="18">
        <f>IF(RUN_YEARS &gt; 3,(A1L542C5 + A1L542C14 + A1L542C23 + A1L542C32) / 4, 0)</f>
        <v>105.16399999999999</v>
      </c>
      <c r="EJ9" s="16" t="s">
        <v>3073</v>
      </c>
      <c r="EK9" s="18">
        <f>IF(RUN_YEARS &gt; 3,(A1L542C6 + A1L542C15 + A1L542C24 + A1L542C33) / 4, 0)</f>
        <v>94.082999999999998</v>
      </c>
      <c r="EL9" s="16" t="s">
        <v>3074</v>
      </c>
      <c r="EM9" s="18">
        <f>IF(RUN_YEARS &gt; 3,(A1L542C7 + A1L542C16 + A1L542C25 + A1L542C34) / 4, 0)</f>
        <v>99.623500000000007</v>
      </c>
      <c r="EN9" s="16" t="s">
        <v>3075</v>
      </c>
      <c r="EO9" s="18">
        <f>IF(A1L542C68 &lt;&gt; 0,A1L542C69 / A1L542C68,0)</f>
        <v>0.89463124263055804</v>
      </c>
      <c r="EP9" s="16" t="s">
        <v>3076</v>
      </c>
      <c r="EQ9" s="18">
        <f>IF(A1L542C71 = 0,A1L556C71, A1L542C71)</f>
        <v>0.89463124263055804</v>
      </c>
      <c r="ER9" s="16" t="s">
        <v>3077</v>
      </c>
      <c r="ES9" s="18">
        <f>IF(RUN_YEARS &gt; 4,(A1L542C1 + A1L542C10 + A1L542C19 + A1L542C28 + A1L542C37) / 5, 0)</f>
        <v>13.681999999999999</v>
      </c>
      <c r="ET9" s="16" t="s">
        <v>3078</v>
      </c>
      <c r="EU9" s="18">
        <f>IF(RUN_YEARS &gt; 4,(A1L542C2 + A1L542C11 + A1L542C20 + A1L542C29 + A1L542C38) / 5, 0)</f>
        <v>10.234999999999999</v>
      </c>
      <c r="EV9" s="16" t="s">
        <v>3079</v>
      </c>
      <c r="EW9" s="18">
        <f>IF(RUN_YEARS &gt; 4,(A1L542C3 + A1L542C12 + A1L542C21 + A1L542C30 + A1L542C39) / 5, 0)</f>
        <v>67.724800000000002</v>
      </c>
      <c r="EX9" s="16" t="s">
        <v>3080</v>
      </c>
      <c r="EY9" s="18">
        <f>IF(RUN_YEARS &gt; 4,(A1L542C4 + A1L542C13 + A1L542C22 + A1L542C31 + A1L542C40) / 5, 0)</f>
        <v>6.6611999999999991</v>
      </c>
      <c r="EZ9" s="16" t="s">
        <v>3081</v>
      </c>
      <c r="FA9" s="18">
        <f>IF(RUN_YEARS &gt; 4,(A1L542C5 + A1L542C14 + A1L542C23 + A1L542C32 + A1L542C41) / 5, 0)</f>
        <v>105.32379999999998</v>
      </c>
      <c r="FB9" s="16" t="s">
        <v>3082</v>
      </c>
      <c r="FC9" s="18">
        <f>IF(RUN_YEARS &gt; 4,(A1L542C6 + A1L542C15 + A1L542C24 + A1L542C33 + A1L542C42) / 5, 0)</f>
        <v>91.282200000000003</v>
      </c>
      <c r="FD9" s="16" t="s">
        <v>3083</v>
      </c>
      <c r="FE9" s="18">
        <f>IF(RUN_YEARS &gt; 4,(A1L542C7 + A1L542C16 + A1L542C25 + A1L542C34 + A1L542C43) / 5, 0)</f>
        <v>98.303000000000011</v>
      </c>
      <c r="FF9" s="16" t="s">
        <v>3084</v>
      </c>
      <c r="FG9" s="18">
        <f>IF(A1L542C77 &lt;&gt; 0,A1L542C78 / A1L542C77,0)</f>
        <v>0.86668160472751665</v>
      </c>
      <c r="FH9" s="16" t="s">
        <v>3085</v>
      </c>
      <c r="FI9" s="18">
        <f>IF(A1L542C80 = 0,A1L556C80, A1L542C80)</f>
        <v>0.86668160472751665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158.47</v>
      </c>
      <c r="F10" s="16" t="s">
        <v>2959</v>
      </c>
      <c r="G10" s="6">
        <v>103.149</v>
      </c>
      <c r="H10" s="16" t="s">
        <v>2959</v>
      </c>
      <c r="I10" s="6">
        <v>492.65</v>
      </c>
      <c r="J10" s="16" t="s">
        <v>2959</v>
      </c>
      <c r="K10" s="6">
        <v>104.205</v>
      </c>
      <c r="L10" s="16" t="s">
        <v>3086</v>
      </c>
      <c r="M10" s="1">
        <f>(A1L543C1 * 2 + A1L543C2 + A1L543C3)</f>
        <v>912.73900000000003</v>
      </c>
      <c r="N10" s="16" t="s">
        <v>3087</v>
      </c>
      <c r="O10" s="1">
        <f>(A1L543C4 * 2 + A1L543C2 + A1L543C3)</f>
        <v>804.20899999999995</v>
      </c>
      <c r="P10" s="16" t="s">
        <v>3088</v>
      </c>
      <c r="Q10" s="1">
        <f>(A1L543C1 + A1L543C2 + A1L543C3 + A1L543C4)</f>
        <v>858.47400000000005</v>
      </c>
      <c r="R10" s="16" t="s">
        <v>3089</v>
      </c>
      <c r="S10" s="18">
        <f>IF(A1L543C5 &lt;&gt; 0,A1L543C6 / A1L543C5,0)</f>
        <v>0.88109415725634588</v>
      </c>
      <c r="T10" s="16" t="s">
        <v>3090</v>
      </c>
      <c r="U10" s="18">
        <f>IF(A1L543C8 = 0,A1L556C8, A1L543C8)</f>
        <v>0.88109415725634588</v>
      </c>
      <c r="V10" s="16" t="s">
        <v>2965</v>
      </c>
      <c r="W10" s="6">
        <v>170.18</v>
      </c>
      <c r="X10" s="16" t="s">
        <v>2965</v>
      </c>
      <c r="Y10" s="6">
        <v>97.363</v>
      </c>
      <c r="Z10" s="16" t="s">
        <v>2965</v>
      </c>
      <c r="AA10" s="6">
        <v>451.85199999999998</v>
      </c>
      <c r="AB10" s="16" t="s">
        <v>2965</v>
      </c>
      <c r="AC10" s="6">
        <v>104.315</v>
      </c>
      <c r="AD10" s="16" t="s">
        <v>3091</v>
      </c>
      <c r="AE10" s="1">
        <f>(A1L543C10 * 2 + A1L543C11 + A1L543C12)</f>
        <v>889.57500000000005</v>
      </c>
      <c r="AF10" s="16" t="s">
        <v>3092</v>
      </c>
      <c r="AG10" s="1">
        <f>(A1L543C13 * 2 + A1L543C11 + A1L543C12)</f>
        <v>757.84500000000003</v>
      </c>
      <c r="AH10" s="16" t="s">
        <v>3093</v>
      </c>
      <c r="AI10" s="1">
        <f>(A1L543C10 + A1L543C11 + A1L543C12 + A1L543C13)</f>
        <v>823.71</v>
      </c>
      <c r="AJ10" s="16" t="s">
        <v>3094</v>
      </c>
      <c r="AK10" s="18">
        <f>IF(A1L543C14 &lt;&gt; 0,A1L543C15 / A1L543C14,0)</f>
        <v>0.85191805075457383</v>
      </c>
      <c r="AL10" s="16" t="s">
        <v>3095</v>
      </c>
      <c r="AM10" s="18">
        <f>IF(A1L543C17 = 0,A1L556C17, A1L543C17)</f>
        <v>0.85191805075457383</v>
      </c>
      <c r="AN10" s="16" t="s">
        <v>2971</v>
      </c>
      <c r="AO10" s="6">
        <v>174.88499999999999</v>
      </c>
      <c r="AP10" s="16" t="s">
        <v>2971</v>
      </c>
      <c r="AQ10" s="6">
        <v>105.202</v>
      </c>
      <c r="AR10" s="16" t="s">
        <v>2971</v>
      </c>
      <c r="AS10" s="6">
        <v>457.125</v>
      </c>
      <c r="AT10" s="16" t="s">
        <v>2971</v>
      </c>
      <c r="AU10" s="6">
        <v>104.68600000000001</v>
      </c>
      <c r="AV10" s="16" t="s">
        <v>3096</v>
      </c>
      <c r="AW10" s="1">
        <f>(A1L543C19 * 2 + A1L543C20 + A1L543C21)</f>
        <v>912.09699999999998</v>
      </c>
      <c r="AX10" s="16" t="s">
        <v>3097</v>
      </c>
      <c r="AY10" s="1">
        <f>(A1L543C22 * 2 + A1L543C20 + A1L543C21)</f>
        <v>771.69900000000007</v>
      </c>
      <c r="AZ10" s="16" t="s">
        <v>3098</v>
      </c>
      <c r="BA10" s="1">
        <f>(A1L543C19 + A1L543C20 + A1L543C21 + A1L543C22)</f>
        <v>841.89800000000002</v>
      </c>
      <c r="BB10" s="16" t="s">
        <v>3099</v>
      </c>
      <c r="BC10" s="18">
        <f>IF(A1L543C23 &lt;&gt; 0,A1L543C24 / A1L543C23,0)</f>
        <v>0.8460711963749471</v>
      </c>
      <c r="BD10" s="16" t="s">
        <v>3100</v>
      </c>
      <c r="BE10" s="18">
        <f>IF(A1L543C26 = 0,A1L556C26, A1L543C26)</f>
        <v>0.8460711963749471</v>
      </c>
      <c r="BF10" s="16" t="s">
        <v>2977</v>
      </c>
      <c r="BG10" s="6">
        <v>150.01400000000001</v>
      </c>
      <c r="BH10" s="16" t="s">
        <v>2977</v>
      </c>
      <c r="BI10" s="6">
        <v>89.492999999999995</v>
      </c>
      <c r="BJ10" s="16" t="s">
        <v>2977</v>
      </c>
      <c r="BK10" s="6">
        <v>379.50400000000002</v>
      </c>
      <c r="BL10" s="16" t="s">
        <v>2977</v>
      </c>
      <c r="BM10" s="6">
        <v>82.200999999999993</v>
      </c>
      <c r="BN10" s="16" t="s">
        <v>3101</v>
      </c>
      <c r="BO10" s="1">
        <f>(A1L543C28 * 2 + A1L543C29 + A1L543C30)</f>
        <v>769.02500000000009</v>
      </c>
      <c r="BP10" s="16" t="s">
        <v>3102</v>
      </c>
      <c r="BQ10" s="1">
        <f>(A1L543C31 * 2 + A1L543C29 + A1L543C30)</f>
        <v>633.399</v>
      </c>
      <c r="BR10" s="16" t="s">
        <v>3103</v>
      </c>
      <c r="BS10" s="1">
        <f>(A1L543C28 + A1L543C29 + A1L543C30 + A1L543C31)</f>
        <v>701.21199999999999</v>
      </c>
      <c r="BT10" s="16" t="s">
        <v>3104</v>
      </c>
      <c r="BU10" s="18">
        <f>IF(A1L543C32 &lt;&gt; 0,A1L543C33 / A1L543C32,0)</f>
        <v>0.82363902343876982</v>
      </c>
      <c r="BV10" s="16" t="s">
        <v>3105</v>
      </c>
      <c r="BW10" s="18">
        <f>IF(A1L543C35 = 0,A1L556C35, A1L543C35)</f>
        <v>0.82363902343876982</v>
      </c>
      <c r="BX10" s="16" t="s">
        <v>2983</v>
      </c>
      <c r="BY10" s="6">
        <v>199.79300000000001</v>
      </c>
      <c r="BZ10" s="16" t="s">
        <v>2983</v>
      </c>
      <c r="CA10" s="6">
        <v>107.98699999999999</v>
      </c>
      <c r="CB10" s="16" t="s">
        <v>2983</v>
      </c>
      <c r="CC10" s="6">
        <v>448.30399999999997</v>
      </c>
      <c r="CD10" s="16" t="s">
        <v>2983</v>
      </c>
      <c r="CE10" s="6">
        <v>74.730999999999995</v>
      </c>
      <c r="CF10" s="16" t="s">
        <v>3106</v>
      </c>
      <c r="CG10" s="1">
        <f>(A1L543C37 * 2 + A1L543C38 + A1L543C39)</f>
        <v>955.87699999999995</v>
      </c>
      <c r="CH10" s="16" t="s">
        <v>3107</v>
      </c>
      <c r="CI10" s="1">
        <f>(A1L543C40 * 2 + A1L543C38 + A1L543C39)</f>
        <v>705.75299999999993</v>
      </c>
      <c r="CJ10" s="16" t="s">
        <v>3108</v>
      </c>
      <c r="CK10" s="1">
        <f>(A1L543C37 + A1L543C38 + A1L543C39 + A1L543C40)</f>
        <v>830.81499999999994</v>
      </c>
      <c r="CL10" s="16" t="s">
        <v>3109</v>
      </c>
      <c r="CM10" s="18">
        <f>IF(A1L543C41 &lt;&gt; 0,A1L543C42 / A1L543C41,0)</f>
        <v>0.73833035003457559</v>
      </c>
      <c r="CN10" s="16" t="s">
        <v>3110</v>
      </c>
      <c r="CO10" s="18">
        <f>IF(A1L543C44 = 0,A1L556C44, A1L543C44)</f>
        <v>0.73833035003457559</v>
      </c>
      <c r="CP10" s="16" t="s">
        <v>3111</v>
      </c>
      <c r="CQ10" s="18">
        <f>IF(RUN_YEARS &gt; 1,(A1L543C1 + A1L543C10) / 2, 0)</f>
        <v>164.32499999999999</v>
      </c>
      <c r="CR10" s="16" t="s">
        <v>3112</v>
      </c>
      <c r="CS10" s="18">
        <f>IF(RUN_YEARS &gt; 1,(A1L543C2 + A1L543C11) / 2, 0)</f>
        <v>100.256</v>
      </c>
      <c r="CT10" s="16" t="s">
        <v>3113</v>
      </c>
      <c r="CU10" s="18">
        <f>IF(RUN_YEARS &gt; 1,(A1L543C3 + A1L543C12) / 2, 0)</f>
        <v>472.25099999999998</v>
      </c>
      <c r="CV10" s="16" t="s">
        <v>3114</v>
      </c>
      <c r="CW10" s="18">
        <f>IF(RUN_YEARS &gt; 1,(A1L543C4 + A1L543C13) / 2, 0)</f>
        <v>104.25999999999999</v>
      </c>
      <c r="CX10" s="16" t="s">
        <v>3115</v>
      </c>
      <c r="CY10" s="18">
        <f>IF(RUN_YEARS &gt; 1,(A1L543C5 + A1L543C14) / 2, 0)</f>
        <v>901.15700000000004</v>
      </c>
      <c r="CZ10" s="16" t="s">
        <v>3116</v>
      </c>
      <c r="DA10" s="18">
        <f>IF(RUN_YEARS &gt; 1,(A1L543C6 + A1L543C15) / 2, 0)</f>
        <v>781.02700000000004</v>
      </c>
      <c r="DB10" s="16" t="s">
        <v>3117</v>
      </c>
      <c r="DC10" s="18">
        <f>IF(RUN_YEARS &gt; 1,(A1L543C7 + A1L543C16) / 2, 0)</f>
        <v>841.0920000000001</v>
      </c>
      <c r="DD10" s="16" t="s">
        <v>3118</v>
      </c>
      <c r="DE10" s="18">
        <f>IF(A1L543C50 &lt;&gt; 0,A1L543C51 / A1L543C50,0)</f>
        <v>0.86669359501174603</v>
      </c>
      <c r="DF10" s="16" t="s">
        <v>3119</v>
      </c>
      <c r="DG10" s="18">
        <f>IF(A1L543C53 = 0,A1L556C53, A1L543C53)</f>
        <v>0.86669359501174603</v>
      </c>
      <c r="DH10" s="16" t="s">
        <v>3120</v>
      </c>
      <c r="DI10" s="18">
        <f>IF(RUN_YEARS &gt; 2,(A1L543C1 + A1L543C10 + A1L543C19) / 3, 0)</f>
        <v>167.845</v>
      </c>
      <c r="DJ10" s="16" t="s">
        <v>3121</v>
      </c>
      <c r="DK10" s="18">
        <f>IF(RUN_YEARS &gt; 2,(A1L543C2 + A1L543C11 + A1L543C20) / 3, 0)</f>
        <v>101.90466666666667</v>
      </c>
      <c r="DL10" s="16" t="s">
        <v>3122</v>
      </c>
      <c r="DM10" s="18">
        <f>IF(RUN_YEARS &gt; 2,(A1L543C3 + A1L543C12 + A1L543C21) / 3, 0)</f>
        <v>467.209</v>
      </c>
      <c r="DN10" s="16" t="s">
        <v>3123</v>
      </c>
      <c r="DO10" s="18">
        <f>IF(RUN_YEARS &gt; 2,(A1L543C4 + A1L543C13 + A1L543C22) / 3, 0)</f>
        <v>104.402</v>
      </c>
      <c r="DP10" s="16" t="s">
        <v>3124</v>
      </c>
      <c r="DQ10" s="18">
        <f>IF(RUN_YEARS &gt; 2,(A1L543C5 + A1L543C14 + A1L543C23) / 3, 0)</f>
        <v>904.80366666666669</v>
      </c>
      <c r="DR10" s="16" t="s">
        <v>3125</v>
      </c>
      <c r="DS10" s="18">
        <f>IF(RUN_YEARS &gt; 2,(A1L543C6 + A1L543C15 + A1L543C24) / 3, 0)</f>
        <v>777.91766666666672</v>
      </c>
      <c r="DT10" s="16" t="s">
        <v>3126</v>
      </c>
      <c r="DU10" s="18">
        <f>IF(RUN_YEARS &gt; 2,(A1L543C7 + A1L543C16 + A1L543C25) / 3, 0)</f>
        <v>841.36066666666682</v>
      </c>
      <c r="DV10" s="16" t="s">
        <v>3127</v>
      </c>
      <c r="DW10" s="18">
        <f>IF(A1L543C59 &lt;&gt; 0,A1L543C60 / A1L543C59,0)</f>
        <v>0.85976405194349714</v>
      </c>
      <c r="DX10" s="16" t="s">
        <v>3128</v>
      </c>
      <c r="DY10" s="18">
        <f>IF(A1L543C62 = 0,A1L556C62, A1L543C62)</f>
        <v>0.85976405194349714</v>
      </c>
      <c r="DZ10" s="16" t="s">
        <v>3129</v>
      </c>
      <c r="EA10" s="18">
        <f>IF(RUN_YEARS &gt; 3,(A1L543C1 + A1L543C10 + A1L543C19 + A1L543C28) / 4, 0)</f>
        <v>163.38724999999999</v>
      </c>
      <c r="EB10" s="16" t="s">
        <v>3130</v>
      </c>
      <c r="EC10" s="18">
        <f>IF(RUN_YEARS &gt; 3,(A1L543C2 + A1L543C11 + A1L543C20 + A1L543C29) / 4, 0)</f>
        <v>98.801749999999998</v>
      </c>
      <c r="ED10" s="16" t="s">
        <v>3131</v>
      </c>
      <c r="EE10" s="18">
        <f>IF(RUN_YEARS &gt; 3,(A1L543C3 + A1L543C12 + A1L543C21 + A1L543C30) / 4, 0)</f>
        <v>445.28274999999996</v>
      </c>
      <c r="EF10" s="16" t="s">
        <v>3132</v>
      </c>
      <c r="EG10" s="18">
        <f>IF(RUN_YEARS &gt; 3,(A1L543C4 + A1L543C13 + A1L543C22 + A1L543C31) / 4, 0)</f>
        <v>98.85175000000001</v>
      </c>
      <c r="EH10" s="16" t="s">
        <v>3133</v>
      </c>
      <c r="EI10" s="18">
        <f>IF(RUN_YEARS &gt; 3,(A1L543C5 + A1L543C14 + A1L543C23 + A1L543C32) / 4, 0)</f>
        <v>870.85900000000004</v>
      </c>
      <c r="EJ10" s="16" t="s">
        <v>3134</v>
      </c>
      <c r="EK10" s="18">
        <f>IF(RUN_YEARS &gt; 3,(A1L543C6 + A1L543C15 + A1L543C24 + A1L543C33) / 4, 0)</f>
        <v>741.78800000000001</v>
      </c>
      <c r="EL10" s="16" t="s">
        <v>3135</v>
      </c>
      <c r="EM10" s="18">
        <f>IF(RUN_YEARS &gt; 3,(A1L543C7 + A1L543C16 + A1L543C25 + A1L543C34) / 4, 0)</f>
        <v>806.32350000000008</v>
      </c>
      <c r="EN10" s="16" t="s">
        <v>3136</v>
      </c>
      <c r="EO10" s="18">
        <f>IF(A1L543C68 &lt;&gt; 0,A1L543C69 / A1L543C68,0)</f>
        <v>0.85178886593581737</v>
      </c>
      <c r="EP10" s="16" t="s">
        <v>3137</v>
      </c>
      <c r="EQ10" s="18">
        <f>IF(A1L543C71 = 0,A1L556C71, A1L543C71)</f>
        <v>0.85178886593581737</v>
      </c>
      <c r="ER10" s="16" t="s">
        <v>3138</v>
      </c>
      <c r="ES10" s="18">
        <f>IF(RUN_YEARS &gt; 4,(A1L543C1 + A1L543C10 + A1L543C19 + A1L543C28 + A1L543C37) / 5, 0)</f>
        <v>170.66839999999999</v>
      </c>
      <c r="ET10" s="16" t="s">
        <v>3139</v>
      </c>
      <c r="EU10" s="18">
        <f>IF(RUN_YEARS &gt; 4,(A1L543C2 + A1L543C11 + A1L543C20 + A1L543C29 + A1L543C38) / 5, 0)</f>
        <v>100.63879999999999</v>
      </c>
      <c r="EV10" s="16" t="s">
        <v>3140</v>
      </c>
      <c r="EW10" s="18">
        <f>IF(RUN_YEARS &gt; 4,(A1L543C3 + A1L543C12 + A1L543C21 + A1L543C30 + A1L543C39) / 5, 0)</f>
        <v>445.887</v>
      </c>
      <c r="EX10" s="16" t="s">
        <v>3141</v>
      </c>
      <c r="EY10" s="18">
        <f>IF(RUN_YEARS &gt; 4,(A1L543C4 + A1L543C13 + A1L543C22 + A1L543C31 + A1L543C40) / 5, 0)</f>
        <v>94.027600000000007</v>
      </c>
      <c r="EZ10" s="16" t="s">
        <v>3142</v>
      </c>
      <c r="FA10" s="18">
        <f>IF(RUN_YEARS &gt; 4,(A1L543C5 + A1L543C14 + A1L543C23 + A1L543C32 + A1L543C41) / 5, 0)</f>
        <v>887.86260000000004</v>
      </c>
      <c r="FB10" s="16" t="s">
        <v>3143</v>
      </c>
      <c r="FC10" s="18">
        <f>IF(RUN_YEARS &gt; 4,(A1L543C6 + A1L543C15 + A1L543C24 + A1L543C33 + A1L543C42) / 5, 0)</f>
        <v>734.5809999999999</v>
      </c>
      <c r="FD10" s="16" t="s">
        <v>3144</v>
      </c>
      <c r="FE10" s="18">
        <f>IF(RUN_YEARS &gt; 4,(A1L543C7 + A1L543C16 + A1L543C25 + A1L543C34 + A1L543C43) / 5, 0)</f>
        <v>811.22180000000003</v>
      </c>
      <c r="FF10" s="16" t="s">
        <v>3145</v>
      </c>
      <c r="FG10" s="18">
        <f>IF(A1L543C77 &lt;&gt; 0,A1L543C78 / A1L543C77,0)</f>
        <v>0.82735887287064447</v>
      </c>
      <c r="FH10" s="16" t="s">
        <v>3146</v>
      </c>
      <c r="FI10" s="18">
        <f>IF(A1L543C80 = 0,A1L556C80, A1L543C80)</f>
        <v>0.82735887287064447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962.92700000000002</v>
      </c>
      <c r="F11" s="16" t="s">
        <v>2959</v>
      </c>
      <c r="G11" s="6">
        <v>47.18</v>
      </c>
      <c r="H11" s="16" t="s">
        <v>2959</v>
      </c>
      <c r="I11" s="6">
        <v>175.64699999999999</v>
      </c>
      <c r="J11" s="16" t="s">
        <v>2959</v>
      </c>
      <c r="K11" s="6">
        <v>18.103000000000002</v>
      </c>
      <c r="L11" s="16" t="s">
        <v>3147</v>
      </c>
      <c r="M11" s="1">
        <f>(A1L544C1 * 2 + A1L544C2 + A1L544C3)</f>
        <v>2148.681</v>
      </c>
      <c r="N11" s="16" t="s">
        <v>3148</v>
      </c>
      <c r="O11" s="1">
        <f>(A1L544C4 * 2 + A1L544C2 + A1L544C3)</f>
        <v>259.03300000000002</v>
      </c>
      <c r="P11" s="16" t="s">
        <v>3149</v>
      </c>
      <c r="Q11" s="1">
        <f>(A1L544C1 + A1L544C2 + A1L544C3 + A1L544C4)</f>
        <v>1203.857</v>
      </c>
      <c r="R11" s="16" t="s">
        <v>3150</v>
      </c>
      <c r="S11" s="18">
        <f>IF(A1L544C5 &lt;&gt; 0,A1L544C6 / A1L544C5,0)</f>
        <v>0.12055442385351758</v>
      </c>
      <c r="T11" s="16" t="s">
        <v>3151</v>
      </c>
      <c r="U11" s="18">
        <f>IF(A1L544C8 = 0,A1L556C8, A1L544C8)</f>
        <v>0.12055442385351758</v>
      </c>
      <c r="V11" s="16" t="s">
        <v>2965</v>
      </c>
      <c r="W11" s="6">
        <v>896.14</v>
      </c>
      <c r="X11" s="16" t="s">
        <v>2965</v>
      </c>
      <c r="Y11" s="6">
        <v>53.439</v>
      </c>
      <c r="Z11" s="16" t="s">
        <v>2965</v>
      </c>
      <c r="AA11" s="6">
        <v>159.41499999999999</v>
      </c>
      <c r="AB11" s="16" t="s">
        <v>2965</v>
      </c>
      <c r="AC11" s="6">
        <v>16.266999999999999</v>
      </c>
      <c r="AD11" s="16" t="s">
        <v>3152</v>
      </c>
      <c r="AE11" s="1">
        <f>(A1L544C10 * 2 + A1L544C11 + A1L544C12)</f>
        <v>2005.134</v>
      </c>
      <c r="AF11" s="16" t="s">
        <v>3153</v>
      </c>
      <c r="AG11" s="1">
        <f>(A1L544C13 * 2 + A1L544C11 + A1L544C12)</f>
        <v>245.38799999999998</v>
      </c>
      <c r="AH11" s="16" t="s">
        <v>3154</v>
      </c>
      <c r="AI11" s="1">
        <f>(A1L544C10 + A1L544C11 + A1L544C12 + A1L544C13)</f>
        <v>1125.261</v>
      </c>
      <c r="AJ11" s="16" t="s">
        <v>3155</v>
      </c>
      <c r="AK11" s="18">
        <f>IF(A1L544C14 &lt;&gt; 0,A1L544C15 / A1L544C14,0)</f>
        <v>0.12237985092268146</v>
      </c>
      <c r="AL11" s="16" t="s">
        <v>3156</v>
      </c>
      <c r="AM11" s="18">
        <f>IF(A1L544C17 = 0,A1L556C17, A1L544C17)</f>
        <v>0.12237985092268146</v>
      </c>
      <c r="AN11" s="16" t="s">
        <v>2971</v>
      </c>
      <c r="AO11" s="6">
        <v>747.38199999999995</v>
      </c>
      <c r="AP11" s="16" t="s">
        <v>2971</v>
      </c>
      <c r="AQ11" s="6">
        <v>56.850999999999999</v>
      </c>
      <c r="AR11" s="16" t="s">
        <v>2971</v>
      </c>
      <c r="AS11" s="6">
        <v>196.09100000000001</v>
      </c>
      <c r="AT11" s="16" t="s">
        <v>2971</v>
      </c>
      <c r="AU11" s="6">
        <v>26.521999999999998</v>
      </c>
      <c r="AV11" s="16" t="s">
        <v>3157</v>
      </c>
      <c r="AW11" s="1">
        <f>(A1L544C19 * 2 + A1L544C20 + A1L544C21)</f>
        <v>1747.7059999999997</v>
      </c>
      <c r="AX11" s="16" t="s">
        <v>3158</v>
      </c>
      <c r="AY11" s="1">
        <f>(A1L544C22 * 2 + A1L544C20 + A1L544C21)</f>
        <v>305.98599999999999</v>
      </c>
      <c r="AZ11" s="16" t="s">
        <v>3159</v>
      </c>
      <c r="BA11" s="1">
        <f>(A1L544C19 + A1L544C20 + A1L544C21 + A1L544C22)</f>
        <v>1026.846</v>
      </c>
      <c r="BB11" s="16" t="s">
        <v>3160</v>
      </c>
      <c r="BC11" s="18">
        <f>IF(A1L544C23 &lt;&gt; 0,A1L544C24 / A1L544C23,0)</f>
        <v>0.17507864595074918</v>
      </c>
      <c r="BD11" s="16" t="s">
        <v>3161</v>
      </c>
      <c r="BE11" s="18">
        <f>IF(A1L544C26 = 0,A1L556C26, A1L544C26)</f>
        <v>0.17507864595074918</v>
      </c>
      <c r="BF11" s="16" t="s">
        <v>2977</v>
      </c>
      <c r="BG11" s="6">
        <v>694.38</v>
      </c>
      <c r="BH11" s="16" t="s">
        <v>2977</v>
      </c>
      <c r="BI11" s="6">
        <v>84.32</v>
      </c>
      <c r="BJ11" s="16" t="s">
        <v>2977</v>
      </c>
      <c r="BK11" s="6">
        <v>188.042</v>
      </c>
      <c r="BL11" s="16" t="s">
        <v>2977</v>
      </c>
      <c r="BM11" s="6">
        <v>26.222000000000001</v>
      </c>
      <c r="BN11" s="16" t="s">
        <v>3162</v>
      </c>
      <c r="BO11" s="1">
        <f>(A1L544C28 * 2 + A1L544C29 + A1L544C30)</f>
        <v>1661.1219999999998</v>
      </c>
      <c r="BP11" s="16" t="s">
        <v>3163</v>
      </c>
      <c r="BQ11" s="1">
        <f>(A1L544C31 * 2 + A1L544C29 + A1L544C30)</f>
        <v>324.80600000000004</v>
      </c>
      <c r="BR11" s="16" t="s">
        <v>3164</v>
      </c>
      <c r="BS11" s="1">
        <f>(A1L544C28 + A1L544C29 + A1L544C30 + A1L544C31)</f>
        <v>992.96400000000006</v>
      </c>
      <c r="BT11" s="16" t="s">
        <v>3165</v>
      </c>
      <c r="BU11" s="18">
        <f>IF(A1L544C32 &lt;&gt; 0,A1L544C33 / A1L544C32,0)</f>
        <v>0.19553410285337264</v>
      </c>
      <c r="BV11" s="16" t="s">
        <v>3166</v>
      </c>
      <c r="BW11" s="18">
        <f>IF(A1L544C35 = 0,A1L556C35, A1L544C35)</f>
        <v>0.19553410285337264</v>
      </c>
      <c r="BX11" s="16" t="s">
        <v>2983</v>
      </c>
      <c r="BY11" s="6">
        <v>1073.9829999999999</v>
      </c>
      <c r="BZ11" s="16" t="s">
        <v>2983</v>
      </c>
      <c r="CA11" s="6">
        <v>118.42700000000001</v>
      </c>
      <c r="CB11" s="16" t="s">
        <v>2983</v>
      </c>
      <c r="CC11" s="6">
        <v>239.70400000000001</v>
      </c>
      <c r="CD11" s="16" t="s">
        <v>2983</v>
      </c>
      <c r="CE11" s="6">
        <v>35.238</v>
      </c>
      <c r="CF11" s="16" t="s">
        <v>3167</v>
      </c>
      <c r="CG11" s="1">
        <f>(A1L544C37 * 2 + A1L544C38 + A1L544C39)</f>
        <v>2506.0970000000002</v>
      </c>
      <c r="CH11" s="16" t="s">
        <v>3168</v>
      </c>
      <c r="CI11" s="1">
        <f>(A1L544C40 * 2 + A1L544C38 + A1L544C39)</f>
        <v>428.60700000000003</v>
      </c>
      <c r="CJ11" s="16" t="s">
        <v>3169</v>
      </c>
      <c r="CK11" s="1">
        <f>(A1L544C37 + A1L544C38 + A1L544C39 + A1L544C40)</f>
        <v>1467.3519999999999</v>
      </c>
      <c r="CL11" s="16" t="s">
        <v>3170</v>
      </c>
      <c r="CM11" s="18">
        <f>IF(A1L544C41 &lt;&gt; 0,A1L544C42 / A1L544C41,0)</f>
        <v>0.17102570251670227</v>
      </c>
      <c r="CN11" s="16" t="s">
        <v>3171</v>
      </c>
      <c r="CO11" s="18">
        <f>IF(A1L544C44 = 0,A1L556C44, A1L544C44)</f>
        <v>0.17102570251670227</v>
      </c>
      <c r="CP11" s="16" t="s">
        <v>3172</v>
      </c>
      <c r="CQ11" s="18">
        <f>IF(RUN_YEARS &gt; 1,(A1L544C1 + A1L544C10) / 2, 0)</f>
        <v>929.5335</v>
      </c>
      <c r="CR11" s="16" t="s">
        <v>3173</v>
      </c>
      <c r="CS11" s="18">
        <f>IF(RUN_YEARS &gt; 1,(A1L544C2 + A1L544C11) / 2, 0)</f>
        <v>50.3095</v>
      </c>
      <c r="CT11" s="16" t="s">
        <v>3174</v>
      </c>
      <c r="CU11" s="18">
        <f>IF(RUN_YEARS &gt; 1,(A1L544C3 + A1L544C12) / 2, 0)</f>
        <v>167.53100000000001</v>
      </c>
      <c r="CV11" s="16" t="s">
        <v>3175</v>
      </c>
      <c r="CW11" s="18">
        <f>IF(RUN_YEARS &gt; 1,(A1L544C4 + A1L544C13) / 2, 0)</f>
        <v>17.185000000000002</v>
      </c>
      <c r="CX11" s="16" t="s">
        <v>3176</v>
      </c>
      <c r="CY11" s="18">
        <f>IF(RUN_YEARS &gt; 1,(A1L544C5 + A1L544C14) / 2, 0)</f>
        <v>2076.9075000000003</v>
      </c>
      <c r="CZ11" s="16" t="s">
        <v>3177</v>
      </c>
      <c r="DA11" s="18">
        <f>IF(RUN_YEARS &gt; 1,(A1L544C6 + A1L544C15) / 2, 0)</f>
        <v>252.2105</v>
      </c>
      <c r="DB11" s="16" t="s">
        <v>3178</v>
      </c>
      <c r="DC11" s="18">
        <f>IF(RUN_YEARS &gt; 1,(A1L544C7 + A1L544C16) / 2, 0)</f>
        <v>1164.559</v>
      </c>
      <c r="DD11" s="16" t="s">
        <v>3179</v>
      </c>
      <c r="DE11" s="18">
        <f>IF(A1L544C50 &lt;&gt; 0,A1L544C51 / A1L544C50,0)</f>
        <v>0.12143559595215481</v>
      </c>
      <c r="DF11" s="16" t="s">
        <v>3180</v>
      </c>
      <c r="DG11" s="18">
        <f>IF(A1L544C53 = 0,A1L556C53, A1L544C53)</f>
        <v>0.12143559595215481</v>
      </c>
      <c r="DH11" s="16" t="s">
        <v>3181</v>
      </c>
      <c r="DI11" s="18">
        <f>IF(RUN_YEARS &gt; 2,(A1L544C1 + A1L544C10 + A1L544C19) / 3, 0)</f>
        <v>868.81633333333332</v>
      </c>
      <c r="DJ11" s="16" t="s">
        <v>3182</v>
      </c>
      <c r="DK11" s="18">
        <f>IF(RUN_YEARS &gt; 2,(A1L544C2 + A1L544C11 + A1L544C20) / 3, 0)</f>
        <v>52.49</v>
      </c>
      <c r="DL11" s="16" t="s">
        <v>3183</v>
      </c>
      <c r="DM11" s="18">
        <f>IF(RUN_YEARS &gt; 2,(A1L544C3 + A1L544C12 + A1L544C21) / 3, 0)</f>
        <v>177.05100000000002</v>
      </c>
      <c r="DN11" s="16" t="s">
        <v>3184</v>
      </c>
      <c r="DO11" s="18">
        <f>IF(RUN_YEARS &gt; 2,(A1L544C4 + A1L544C13 + A1L544C22) / 3, 0)</f>
        <v>20.297333333333334</v>
      </c>
      <c r="DP11" s="16" t="s">
        <v>3185</v>
      </c>
      <c r="DQ11" s="18">
        <f>IF(RUN_YEARS &gt; 2,(A1L544C5 + A1L544C14 + A1L544C23) / 3, 0)</f>
        <v>1967.1736666666668</v>
      </c>
      <c r="DR11" s="16" t="s">
        <v>3186</v>
      </c>
      <c r="DS11" s="18">
        <f>IF(RUN_YEARS &gt; 2,(A1L544C6 + A1L544C15 + A1L544C24) / 3, 0)</f>
        <v>270.13566666666662</v>
      </c>
      <c r="DT11" s="16" t="s">
        <v>3187</v>
      </c>
      <c r="DU11" s="18">
        <f>IF(RUN_YEARS &gt; 2,(A1L544C7 + A1L544C16 + A1L544C25) / 3, 0)</f>
        <v>1118.6546666666666</v>
      </c>
      <c r="DV11" s="16" t="s">
        <v>3188</v>
      </c>
      <c r="DW11" s="18">
        <f>IF(A1L544C59 &lt;&gt; 0,A1L544C60 / A1L544C59,0)</f>
        <v>0.13732171757077535</v>
      </c>
      <c r="DX11" s="16" t="s">
        <v>3189</v>
      </c>
      <c r="DY11" s="18">
        <f>IF(A1L544C62 = 0,A1L556C62, A1L544C62)</f>
        <v>0.13732171757077535</v>
      </c>
      <c r="DZ11" s="16" t="s">
        <v>3190</v>
      </c>
      <c r="EA11" s="18">
        <f>IF(RUN_YEARS &gt; 3,(A1L544C1 + A1L544C10 + A1L544C19 + A1L544C28) / 4, 0)</f>
        <v>825.20725000000004</v>
      </c>
      <c r="EB11" s="16" t="s">
        <v>3191</v>
      </c>
      <c r="EC11" s="18">
        <f>IF(RUN_YEARS &gt; 3,(A1L544C2 + A1L544C11 + A1L544C20 + A1L544C29) / 4, 0)</f>
        <v>60.447499999999998</v>
      </c>
      <c r="ED11" s="16" t="s">
        <v>3192</v>
      </c>
      <c r="EE11" s="18">
        <f>IF(RUN_YEARS &gt; 3,(A1L544C3 + A1L544C12 + A1L544C21 + A1L544C30) / 4, 0)</f>
        <v>179.79875000000001</v>
      </c>
      <c r="EF11" s="16" t="s">
        <v>3193</v>
      </c>
      <c r="EG11" s="18">
        <f>IF(RUN_YEARS &gt; 3,(A1L544C4 + A1L544C13 + A1L544C22 + A1L544C31) / 4, 0)</f>
        <v>21.778500000000001</v>
      </c>
      <c r="EH11" s="16" t="s">
        <v>3194</v>
      </c>
      <c r="EI11" s="18">
        <f>IF(RUN_YEARS &gt; 3,(A1L544C5 + A1L544C14 + A1L544C23 + A1L544C32) / 4, 0)</f>
        <v>1890.66075</v>
      </c>
      <c r="EJ11" s="16" t="s">
        <v>3195</v>
      </c>
      <c r="EK11" s="18">
        <f>IF(RUN_YEARS &gt; 3,(A1L544C6 + A1L544C15 + A1L544C24 + A1L544C33) / 4, 0)</f>
        <v>283.80324999999999</v>
      </c>
      <c r="EL11" s="16" t="s">
        <v>3196</v>
      </c>
      <c r="EM11" s="18">
        <f>IF(RUN_YEARS &gt; 3,(A1L544C7 + A1L544C16 + A1L544C25 + A1L544C34) / 4, 0)</f>
        <v>1087.232</v>
      </c>
      <c r="EN11" s="16" t="s">
        <v>3197</v>
      </c>
      <c r="EO11" s="18">
        <f>IF(A1L544C68 &lt;&gt; 0,A1L544C69 / A1L544C68,0)</f>
        <v>0.15010797151207586</v>
      </c>
      <c r="EP11" s="16" t="s">
        <v>3198</v>
      </c>
      <c r="EQ11" s="18">
        <f>IF(A1L544C71 = 0,A1L556C71, A1L544C71)</f>
        <v>0.15010797151207586</v>
      </c>
      <c r="ER11" s="16" t="s">
        <v>3199</v>
      </c>
      <c r="ES11" s="18">
        <f>IF(RUN_YEARS &gt; 4,(A1L544C1 + A1L544C10 + A1L544C19 + A1L544C28 + A1L544C37) / 5, 0)</f>
        <v>874.9624</v>
      </c>
      <c r="ET11" s="16" t="s">
        <v>3200</v>
      </c>
      <c r="EU11" s="18">
        <f>IF(RUN_YEARS &gt; 4,(A1L544C2 + A1L544C11 + A1L544C20 + A1L544C29 + A1L544C38) / 5, 0)</f>
        <v>72.043399999999991</v>
      </c>
      <c r="EV11" s="16" t="s">
        <v>3201</v>
      </c>
      <c r="EW11" s="18">
        <f>IF(RUN_YEARS &gt; 4,(A1L544C3 + A1L544C12 + A1L544C21 + A1L544C30 + A1L544C39) / 5, 0)</f>
        <v>191.77980000000002</v>
      </c>
      <c r="EX11" s="16" t="s">
        <v>3202</v>
      </c>
      <c r="EY11" s="18">
        <f>IF(RUN_YEARS &gt; 4,(A1L544C4 + A1L544C13 + A1L544C22 + A1L544C31 + A1L544C40) / 5, 0)</f>
        <v>24.470400000000001</v>
      </c>
      <c r="EZ11" s="16" t="s">
        <v>3203</v>
      </c>
      <c r="FA11" s="18">
        <f>IF(RUN_YEARS &gt; 4,(A1L544C5 + A1L544C14 + A1L544C23 + A1L544C32 + A1L544C41) / 5, 0)</f>
        <v>2013.748</v>
      </c>
      <c r="FB11" s="16" t="s">
        <v>3204</v>
      </c>
      <c r="FC11" s="18">
        <f>IF(RUN_YEARS &gt; 4,(A1L544C6 + A1L544C15 + A1L544C24 + A1L544C33 + A1L544C42) / 5, 0)</f>
        <v>312.76400000000001</v>
      </c>
      <c r="FD11" s="16" t="s">
        <v>3205</v>
      </c>
      <c r="FE11" s="18">
        <f>IF(RUN_YEARS &gt; 4,(A1L544C7 + A1L544C16 + A1L544C25 + A1L544C34 + A1L544C43) / 5, 0)</f>
        <v>1163.2559999999999</v>
      </c>
      <c r="FF11" s="16" t="s">
        <v>3206</v>
      </c>
      <c r="FG11" s="18">
        <f>IF(A1L544C77 &lt;&gt; 0,A1L544C78 / A1L544C77,0)</f>
        <v>0.1553143690273063</v>
      </c>
      <c r="FH11" s="16" t="s">
        <v>3207</v>
      </c>
      <c r="FI11" s="18">
        <f>IF(A1L544C80 = 0,A1L556C80, A1L544C80)</f>
        <v>0.1553143690273063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228.47800000000001</v>
      </c>
      <c r="F12" s="16" t="s">
        <v>2959</v>
      </c>
      <c r="G12" s="6">
        <v>70.802000000000007</v>
      </c>
      <c r="H12" s="16" t="s">
        <v>2959</v>
      </c>
      <c r="I12" s="6">
        <v>175.434</v>
      </c>
      <c r="J12" s="16" t="s">
        <v>2959</v>
      </c>
      <c r="K12" s="6">
        <v>28.815999999999999</v>
      </c>
      <c r="L12" s="16" t="s">
        <v>3208</v>
      </c>
      <c r="M12" s="1">
        <f>(A1L545C1 * 2 + A1L545C2 + A1L545C3)</f>
        <v>703.19200000000001</v>
      </c>
      <c r="N12" s="16" t="s">
        <v>3209</v>
      </c>
      <c r="O12" s="1">
        <f>(A1L545C4 * 2 + A1L545C2 + A1L545C3)</f>
        <v>303.86799999999999</v>
      </c>
      <c r="P12" s="16" t="s">
        <v>3210</v>
      </c>
      <c r="Q12" s="1">
        <f>(A1L545C1 + A1L545C2 + A1L545C3 + A1L545C4)</f>
        <v>503.53000000000003</v>
      </c>
      <c r="R12" s="16" t="s">
        <v>3211</v>
      </c>
      <c r="S12" s="18">
        <f>IF(A1L545C5 &lt;&gt; 0,A1L545C6 / A1L545C5,0)</f>
        <v>0.4321266453543271</v>
      </c>
      <c r="T12" s="16" t="s">
        <v>3212</v>
      </c>
      <c r="U12" s="18">
        <f>IF(A1L545C8 = 0,A1L556C8, A1L545C8)</f>
        <v>0.4321266453543271</v>
      </c>
      <c r="V12" s="16" t="s">
        <v>2965</v>
      </c>
      <c r="W12" s="6">
        <v>238.60900000000001</v>
      </c>
      <c r="X12" s="16" t="s">
        <v>2965</v>
      </c>
      <c r="Y12" s="6">
        <v>66.156999999999996</v>
      </c>
      <c r="Z12" s="16" t="s">
        <v>2965</v>
      </c>
      <c r="AA12" s="6">
        <v>156.52699999999999</v>
      </c>
      <c r="AB12" s="16" t="s">
        <v>2965</v>
      </c>
      <c r="AC12" s="6">
        <v>27.437000000000001</v>
      </c>
      <c r="AD12" s="16" t="s">
        <v>3213</v>
      </c>
      <c r="AE12" s="1">
        <f>(A1L545C10 * 2 + A1L545C11 + A1L545C12)</f>
        <v>699.90200000000004</v>
      </c>
      <c r="AF12" s="16" t="s">
        <v>3214</v>
      </c>
      <c r="AG12" s="1">
        <f>(A1L545C13 * 2 + A1L545C11 + A1L545C12)</f>
        <v>277.55799999999999</v>
      </c>
      <c r="AH12" s="16" t="s">
        <v>3215</v>
      </c>
      <c r="AI12" s="1">
        <f>(A1L545C10 + A1L545C11 + A1L545C12 + A1L545C13)</f>
        <v>488.73</v>
      </c>
      <c r="AJ12" s="16" t="s">
        <v>3216</v>
      </c>
      <c r="AK12" s="18">
        <f>IF(A1L545C14 &lt;&gt; 0,A1L545C15 / A1L545C14,0)</f>
        <v>0.39656694794414071</v>
      </c>
      <c r="AL12" s="16" t="s">
        <v>3217</v>
      </c>
      <c r="AM12" s="18">
        <f>IF(A1L545C17 = 0,A1L556C17, A1L545C17)</f>
        <v>0.39656694794414071</v>
      </c>
      <c r="AN12" s="16" t="s">
        <v>2971</v>
      </c>
      <c r="AO12" s="6">
        <v>242.02799999999999</v>
      </c>
      <c r="AP12" s="16" t="s">
        <v>2971</v>
      </c>
      <c r="AQ12" s="6">
        <v>56.828000000000003</v>
      </c>
      <c r="AR12" s="16" t="s">
        <v>2971</v>
      </c>
      <c r="AS12" s="6">
        <v>152.06700000000001</v>
      </c>
      <c r="AT12" s="16" t="s">
        <v>2971</v>
      </c>
      <c r="AU12" s="6">
        <v>18.535</v>
      </c>
      <c r="AV12" s="16" t="s">
        <v>3218</v>
      </c>
      <c r="AW12" s="1">
        <f>(A1L545C19 * 2 + A1L545C20 + A1L545C21)</f>
        <v>692.95100000000002</v>
      </c>
      <c r="AX12" s="16" t="s">
        <v>3219</v>
      </c>
      <c r="AY12" s="1">
        <f>(A1L545C22 * 2 + A1L545C20 + A1L545C21)</f>
        <v>245.965</v>
      </c>
      <c r="AZ12" s="16" t="s">
        <v>3220</v>
      </c>
      <c r="BA12" s="1">
        <f>(A1L545C19 + A1L545C20 + A1L545C21 + A1L545C22)</f>
        <v>469.45800000000003</v>
      </c>
      <c r="BB12" s="16" t="s">
        <v>3221</v>
      </c>
      <c r="BC12" s="18">
        <f>IF(A1L545C23 &lt;&gt; 0,A1L545C24 / A1L545C23,0)</f>
        <v>0.35495294761101431</v>
      </c>
      <c r="BD12" s="16" t="s">
        <v>3222</v>
      </c>
      <c r="BE12" s="18">
        <f>IF(A1L545C26 = 0,A1L556C26, A1L545C26)</f>
        <v>0.35495294761101431</v>
      </c>
      <c r="BF12" s="16" t="s">
        <v>2977</v>
      </c>
      <c r="BG12" s="6">
        <v>207.44399999999999</v>
      </c>
      <c r="BH12" s="16" t="s">
        <v>2977</v>
      </c>
      <c r="BI12" s="6">
        <v>49.779000000000003</v>
      </c>
      <c r="BJ12" s="16" t="s">
        <v>2977</v>
      </c>
      <c r="BK12" s="6">
        <v>101.706</v>
      </c>
      <c r="BL12" s="16" t="s">
        <v>2977</v>
      </c>
      <c r="BM12" s="6">
        <v>19.933</v>
      </c>
      <c r="BN12" s="16" t="s">
        <v>3223</v>
      </c>
      <c r="BO12" s="1">
        <f>(A1L545C28 * 2 + A1L545C29 + A1L545C30)</f>
        <v>566.37299999999993</v>
      </c>
      <c r="BP12" s="16" t="s">
        <v>3224</v>
      </c>
      <c r="BQ12" s="1">
        <f>(A1L545C31 * 2 + A1L545C29 + A1L545C30)</f>
        <v>191.351</v>
      </c>
      <c r="BR12" s="16" t="s">
        <v>3225</v>
      </c>
      <c r="BS12" s="1">
        <f>(A1L545C28 + A1L545C29 + A1L545C30 + A1L545C31)</f>
        <v>378.86200000000002</v>
      </c>
      <c r="BT12" s="16" t="s">
        <v>3226</v>
      </c>
      <c r="BU12" s="18">
        <f>IF(A1L545C32 &lt;&gt; 0,A1L545C33 / A1L545C32,0)</f>
        <v>0.33785332281023289</v>
      </c>
      <c r="BV12" s="16" t="s">
        <v>3227</v>
      </c>
      <c r="BW12" s="18">
        <f>IF(A1L545C35 = 0,A1L556C35, A1L545C35)</f>
        <v>0.33785332281023289</v>
      </c>
      <c r="BX12" s="16" t="s">
        <v>2983</v>
      </c>
      <c r="BY12" s="6">
        <v>296.10599999999999</v>
      </c>
      <c r="BZ12" s="16" t="s">
        <v>2983</v>
      </c>
      <c r="CA12" s="6">
        <v>70.13</v>
      </c>
      <c r="CB12" s="16" t="s">
        <v>2983</v>
      </c>
      <c r="CC12" s="6">
        <v>168.40600000000001</v>
      </c>
      <c r="CD12" s="16" t="s">
        <v>2983</v>
      </c>
      <c r="CE12" s="6">
        <v>17.079000000000001</v>
      </c>
      <c r="CF12" s="16" t="s">
        <v>3228</v>
      </c>
      <c r="CG12" s="1">
        <f>(A1L545C37 * 2 + A1L545C38 + A1L545C39)</f>
        <v>830.74800000000005</v>
      </c>
      <c r="CH12" s="16" t="s">
        <v>3229</v>
      </c>
      <c r="CI12" s="1">
        <f>(A1L545C40 * 2 + A1L545C38 + A1L545C39)</f>
        <v>272.69400000000002</v>
      </c>
      <c r="CJ12" s="16" t="s">
        <v>3230</v>
      </c>
      <c r="CK12" s="1">
        <f>(A1L545C37 + A1L545C38 + A1L545C39 + A1L545C40)</f>
        <v>551.721</v>
      </c>
      <c r="CL12" s="16" t="s">
        <v>3231</v>
      </c>
      <c r="CM12" s="18">
        <f>IF(A1L545C41 &lt;&gt; 0,A1L545C42 / A1L545C41,0)</f>
        <v>0.32825116641869739</v>
      </c>
      <c r="CN12" s="16" t="s">
        <v>3232</v>
      </c>
      <c r="CO12" s="18">
        <f>IF(A1L545C44 = 0,A1L556C44, A1L545C44)</f>
        <v>0.32825116641869739</v>
      </c>
      <c r="CP12" s="16" t="s">
        <v>3233</v>
      </c>
      <c r="CQ12" s="18">
        <f>IF(RUN_YEARS &gt; 1,(A1L545C1 + A1L545C10) / 2, 0)</f>
        <v>233.54349999999999</v>
      </c>
      <c r="CR12" s="16" t="s">
        <v>3234</v>
      </c>
      <c r="CS12" s="18">
        <f>IF(RUN_YEARS &gt; 1,(A1L545C2 + A1L545C11) / 2, 0)</f>
        <v>68.479500000000002</v>
      </c>
      <c r="CT12" s="16" t="s">
        <v>3235</v>
      </c>
      <c r="CU12" s="18">
        <f>IF(RUN_YEARS &gt; 1,(A1L545C3 + A1L545C12) / 2, 0)</f>
        <v>165.98050000000001</v>
      </c>
      <c r="CV12" s="16" t="s">
        <v>3236</v>
      </c>
      <c r="CW12" s="18">
        <f>IF(RUN_YEARS &gt; 1,(A1L545C4 + A1L545C13) / 2, 0)</f>
        <v>28.1265</v>
      </c>
      <c r="CX12" s="16" t="s">
        <v>3237</v>
      </c>
      <c r="CY12" s="18">
        <f>IF(RUN_YEARS &gt; 1,(A1L545C5 + A1L545C14) / 2, 0)</f>
        <v>701.54700000000003</v>
      </c>
      <c r="CZ12" s="16" t="s">
        <v>3238</v>
      </c>
      <c r="DA12" s="18">
        <f>IF(RUN_YEARS &gt; 1,(A1L545C6 + A1L545C15) / 2, 0)</f>
        <v>290.71299999999997</v>
      </c>
      <c r="DB12" s="16" t="s">
        <v>3239</v>
      </c>
      <c r="DC12" s="18">
        <f>IF(RUN_YEARS &gt; 1,(A1L545C7 + A1L545C16) / 2, 0)</f>
        <v>496.13</v>
      </c>
      <c r="DD12" s="16" t="s">
        <v>3240</v>
      </c>
      <c r="DE12" s="18">
        <f>IF(A1L545C50 &lt;&gt; 0,A1L545C51 / A1L545C50,0)</f>
        <v>0.41438848715766718</v>
      </c>
      <c r="DF12" s="16" t="s">
        <v>3241</v>
      </c>
      <c r="DG12" s="18">
        <f>IF(A1L545C53 = 0,A1L556C53, A1L545C53)</f>
        <v>0.41438848715766718</v>
      </c>
      <c r="DH12" s="16" t="s">
        <v>3242</v>
      </c>
      <c r="DI12" s="18">
        <f>IF(RUN_YEARS &gt; 2,(A1L545C1 + A1L545C10 + A1L545C19) / 3, 0)</f>
        <v>236.37166666666667</v>
      </c>
      <c r="DJ12" s="16" t="s">
        <v>3243</v>
      </c>
      <c r="DK12" s="18">
        <f>IF(RUN_YEARS &gt; 2,(A1L545C2 + A1L545C11 + A1L545C20) / 3, 0)</f>
        <v>64.595666666666673</v>
      </c>
      <c r="DL12" s="16" t="s">
        <v>3244</v>
      </c>
      <c r="DM12" s="18">
        <f>IF(RUN_YEARS &gt; 2,(A1L545C3 + A1L545C12 + A1L545C21) / 3, 0)</f>
        <v>161.34266666666667</v>
      </c>
      <c r="DN12" s="16" t="s">
        <v>3245</v>
      </c>
      <c r="DO12" s="18">
        <f>IF(RUN_YEARS &gt; 2,(A1L545C4 + A1L545C13 + A1L545C22) / 3, 0)</f>
        <v>24.929333333333332</v>
      </c>
      <c r="DP12" s="16" t="s">
        <v>3246</v>
      </c>
      <c r="DQ12" s="18">
        <f>IF(RUN_YEARS &gt; 2,(A1L545C5 + A1L545C14 + A1L545C23) / 3, 0)</f>
        <v>698.68166666666673</v>
      </c>
      <c r="DR12" s="16" t="s">
        <v>3247</v>
      </c>
      <c r="DS12" s="18">
        <f>IF(RUN_YEARS &gt; 2,(A1L545C6 + A1L545C15 + A1L545C24) / 3, 0)</f>
        <v>275.79699999999997</v>
      </c>
      <c r="DT12" s="16" t="s">
        <v>3248</v>
      </c>
      <c r="DU12" s="18">
        <f>IF(RUN_YEARS &gt; 2,(A1L545C7 + A1L545C16 + A1L545C25) / 3, 0)</f>
        <v>487.23933333333338</v>
      </c>
      <c r="DV12" s="16" t="s">
        <v>3249</v>
      </c>
      <c r="DW12" s="18">
        <f>IF(A1L545C59 &lt;&gt; 0,A1L545C60 / A1L545C59,0)</f>
        <v>0.3947391396654174</v>
      </c>
      <c r="DX12" s="16" t="s">
        <v>3250</v>
      </c>
      <c r="DY12" s="18">
        <f>IF(A1L545C62 = 0,A1L556C62, A1L545C62)</f>
        <v>0.3947391396654174</v>
      </c>
      <c r="DZ12" s="16" t="s">
        <v>3251</v>
      </c>
      <c r="EA12" s="18">
        <f>IF(RUN_YEARS &gt; 3,(A1L545C1 + A1L545C10 + A1L545C19 + A1L545C28) / 4, 0)</f>
        <v>229.13974999999999</v>
      </c>
      <c r="EB12" s="16" t="s">
        <v>3252</v>
      </c>
      <c r="EC12" s="18">
        <f>IF(RUN_YEARS &gt; 3,(A1L545C2 + A1L545C11 + A1L545C20 + A1L545C29) / 4, 0)</f>
        <v>60.891500000000001</v>
      </c>
      <c r="ED12" s="16" t="s">
        <v>3253</v>
      </c>
      <c r="EE12" s="18">
        <f>IF(RUN_YEARS &gt; 3,(A1L545C3 + A1L545C12 + A1L545C21 + A1L545C30) / 4, 0)</f>
        <v>146.43350000000001</v>
      </c>
      <c r="EF12" s="16" t="s">
        <v>3254</v>
      </c>
      <c r="EG12" s="18">
        <f>IF(RUN_YEARS &gt; 3,(A1L545C4 + A1L545C13 + A1L545C22 + A1L545C31) / 4, 0)</f>
        <v>23.680250000000001</v>
      </c>
      <c r="EH12" s="16" t="s">
        <v>3255</v>
      </c>
      <c r="EI12" s="18">
        <f>IF(RUN_YEARS &gt; 3,(A1L545C5 + A1L545C14 + A1L545C23 + A1L545C32) / 4, 0)</f>
        <v>665.60450000000003</v>
      </c>
      <c r="EJ12" s="16" t="s">
        <v>3256</v>
      </c>
      <c r="EK12" s="18">
        <f>IF(RUN_YEARS &gt; 3,(A1L545C6 + A1L545C15 + A1L545C24 + A1L545C33) / 4, 0)</f>
        <v>254.68549999999999</v>
      </c>
      <c r="EL12" s="16" t="s">
        <v>3257</v>
      </c>
      <c r="EM12" s="18">
        <f>IF(RUN_YEARS &gt; 3,(A1L545C7 + A1L545C16 + A1L545C25 + A1L545C34) / 4, 0)</f>
        <v>460.14500000000004</v>
      </c>
      <c r="EN12" s="16" t="s">
        <v>3258</v>
      </c>
      <c r="EO12" s="18">
        <f>IF(A1L545C68 &lt;&gt; 0,A1L545C69 / A1L545C68,0)</f>
        <v>0.38263788781476082</v>
      </c>
      <c r="EP12" s="16" t="s">
        <v>3259</v>
      </c>
      <c r="EQ12" s="18">
        <f>IF(A1L545C71 = 0,A1L556C71, A1L545C71)</f>
        <v>0.38263788781476082</v>
      </c>
      <c r="ER12" s="16" t="s">
        <v>3260</v>
      </c>
      <c r="ES12" s="18">
        <f>IF(RUN_YEARS &gt; 4,(A1L545C1 + A1L545C10 + A1L545C19 + A1L545C28 + A1L545C37) / 5, 0)</f>
        <v>242.53299999999999</v>
      </c>
      <c r="ET12" s="16" t="s">
        <v>3261</v>
      </c>
      <c r="EU12" s="18">
        <f>IF(RUN_YEARS &gt; 4,(A1L545C2 + A1L545C11 + A1L545C20 + A1L545C29 + A1L545C38) / 5, 0)</f>
        <v>62.739200000000004</v>
      </c>
      <c r="EV12" s="16" t="s">
        <v>3262</v>
      </c>
      <c r="EW12" s="18">
        <f>IF(RUN_YEARS &gt; 4,(A1L545C3 + A1L545C12 + A1L545C21 + A1L545C30 + A1L545C39) / 5, 0)</f>
        <v>150.82800000000003</v>
      </c>
      <c r="EX12" s="16" t="s">
        <v>3263</v>
      </c>
      <c r="EY12" s="18">
        <f>IF(RUN_YEARS &gt; 4,(A1L545C4 + A1L545C13 + A1L545C22 + A1L545C31 + A1L545C40) / 5, 0)</f>
        <v>22.360000000000003</v>
      </c>
      <c r="EZ12" s="16" t="s">
        <v>3264</v>
      </c>
      <c r="FA12" s="18">
        <f>IF(RUN_YEARS &gt; 4,(A1L545C5 + A1L545C14 + A1L545C23 + A1L545C32 + A1L545C41) / 5, 0)</f>
        <v>698.63319999999999</v>
      </c>
      <c r="FB12" s="16" t="s">
        <v>3265</v>
      </c>
      <c r="FC12" s="18">
        <f>IF(RUN_YEARS &gt; 4,(A1L545C6 + A1L545C15 + A1L545C24 + A1L545C33 + A1L545C42) / 5, 0)</f>
        <v>258.28719999999998</v>
      </c>
      <c r="FD12" s="16" t="s">
        <v>3266</v>
      </c>
      <c r="FE12" s="18">
        <f>IF(RUN_YEARS &gt; 4,(A1L545C7 + A1L545C16 + A1L545C25 + A1L545C34 + A1L545C43) / 5, 0)</f>
        <v>478.4602000000001</v>
      </c>
      <c r="FF12" s="16" t="s">
        <v>3267</v>
      </c>
      <c r="FG12" s="18">
        <f>IF(A1L545C77 &lt;&gt; 0,A1L545C78 / A1L545C77,0)</f>
        <v>0.36970358694662664</v>
      </c>
      <c r="FH12" s="16" t="s">
        <v>3268</v>
      </c>
      <c r="FI12" s="18">
        <f>IF(A1L545C80 = 0,A1L556C80, A1L545C80)</f>
        <v>0.36970358694662664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859.15099999999995</v>
      </c>
      <c r="F13" s="16" t="s">
        <v>2959</v>
      </c>
      <c r="G13" s="6">
        <v>226.148</v>
      </c>
      <c r="H13" s="16" t="s">
        <v>2959</v>
      </c>
      <c r="I13" s="6">
        <v>687.31899999999996</v>
      </c>
      <c r="J13" s="16" t="s">
        <v>2959</v>
      </c>
      <c r="K13" s="6">
        <v>119.96599999999999</v>
      </c>
      <c r="L13" s="16" t="s">
        <v>3269</v>
      </c>
      <c r="M13" s="1">
        <f>(A1L546C1 * 2 + A1L546C2 + A1L546C3)</f>
        <v>2631.7689999999998</v>
      </c>
      <c r="N13" s="16" t="s">
        <v>3270</v>
      </c>
      <c r="O13" s="1">
        <f>(A1L546C4 * 2 + A1L546C2 + A1L546C3)</f>
        <v>1153.3989999999999</v>
      </c>
      <c r="P13" s="16" t="s">
        <v>3271</v>
      </c>
      <c r="Q13" s="1">
        <f>(A1L546C1 + A1L546C2 + A1L546C3 + A1L546C4)</f>
        <v>1892.5839999999998</v>
      </c>
      <c r="R13" s="16" t="s">
        <v>3272</v>
      </c>
      <c r="S13" s="18">
        <f>IF(A1L546C5 &lt;&gt; 0,A1L546C6 / A1L546C5,0)</f>
        <v>0.43825996886504853</v>
      </c>
      <c r="T13" s="16" t="s">
        <v>3273</v>
      </c>
      <c r="U13" s="18">
        <f>IF(A1L546C8 = 0,A1L556C8, A1L546C8)</f>
        <v>0.43825996886504853</v>
      </c>
      <c r="V13" s="16" t="s">
        <v>2965</v>
      </c>
      <c r="W13" s="6">
        <v>847.75800000000004</v>
      </c>
      <c r="X13" s="16" t="s">
        <v>2965</v>
      </c>
      <c r="Y13" s="6">
        <v>227.303</v>
      </c>
      <c r="Z13" s="16" t="s">
        <v>2965</v>
      </c>
      <c r="AA13" s="6">
        <v>694.14200000000005</v>
      </c>
      <c r="AB13" s="16" t="s">
        <v>2965</v>
      </c>
      <c r="AC13" s="6">
        <v>107.32299999999999</v>
      </c>
      <c r="AD13" s="16" t="s">
        <v>3274</v>
      </c>
      <c r="AE13" s="1">
        <f>(A1L546C10 * 2 + A1L546C11 + A1L546C12)</f>
        <v>2616.9610000000002</v>
      </c>
      <c r="AF13" s="16" t="s">
        <v>3275</v>
      </c>
      <c r="AG13" s="1">
        <f>(A1L546C13 * 2 + A1L546C11 + A1L546C12)</f>
        <v>1136.0909999999999</v>
      </c>
      <c r="AH13" s="16" t="s">
        <v>3276</v>
      </c>
      <c r="AI13" s="1">
        <f>(A1L546C10 + A1L546C11 + A1L546C12 + A1L546C13)</f>
        <v>1876.5260000000003</v>
      </c>
      <c r="AJ13" s="16" t="s">
        <v>3277</v>
      </c>
      <c r="AK13" s="18">
        <f>IF(A1L546C14 &lt;&gt; 0,A1L546C15 / A1L546C14,0)</f>
        <v>0.43412607218831301</v>
      </c>
      <c r="AL13" s="16" t="s">
        <v>3278</v>
      </c>
      <c r="AM13" s="18">
        <f>IF(A1L546C17 = 0,A1L556C17, A1L546C17)</f>
        <v>0.43412607218831301</v>
      </c>
      <c r="AN13" s="16" t="s">
        <v>2971</v>
      </c>
      <c r="AO13" s="6">
        <v>833.596</v>
      </c>
      <c r="AP13" s="16" t="s">
        <v>2971</v>
      </c>
      <c r="AQ13" s="6">
        <v>203.149</v>
      </c>
      <c r="AR13" s="16" t="s">
        <v>2971</v>
      </c>
      <c r="AS13" s="6">
        <v>638.226</v>
      </c>
      <c r="AT13" s="16" t="s">
        <v>2971</v>
      </c>
      <c r="AU13" s="6">
        <v>92.435000000000002</v>
      </c>
      <c r="AV13" s="16" t="s">
        <v>3279</v>
      </c>
      <c r="AW13" s="1">
        <f>(A1L546C19 * 2 + A1L546C20 + A1L546C21)</f>
        <v>2508.567</v>
      </c>
      <c r="AX13" s="16" t="s">
        <v>3280</v>
      </c>
      <c r="AY13" s="1">
        <f>(A1L546C22 * 2 + A1L546C20 + A1L546C21)</f>
        <v>1026.2449999999999</v>
      </c>
      <c r="AZ13" s="16" t="s">
        <v>3281</v>
      </c>
      <c r="BA13" s="1">
        <f>(A1L546C19 + A1L546C20 + A1L546C21 + A1L546C22)</f>
        <v>1767.4059999999999</v>
      </c>
      <c r="BB13" s="16" t="s">
        <v>3282</v>
      </c>
      <c r="BC13" s="18">
        <f>IF(A1L546C23 &lt;&gt; 0,A1L546C24 / A1L546C23,0)</f>
        <v>0.40909610945212938</v>
      </c>
      <c r="BD13" s="16" t="s">
        <v>3283</v>
      </c>
      <c r="BE13" s="18">
        <f>IF(A1L546C26 = 0,A1L556C26, A1L546C26)</f>
        <v>0.40909610945212938</v>
      </c>
      <c r="BF13" s="16" t="s">
        <v>2977</v>
      </c>
      <c r="BG13" s="6">
        <v>693.44500000000005</v>
      </c>
      <c r="BH13" s="16" t="s">
        <v>2977</v>
      </c>
      <c r="BI13" s="6">
        <v>183.166</v>
      </c>
      <c r="BJ13" s="16" t="s">
        <v>2977</v>
      </c>
      <c r="BK13" s="6">
        <v>569.91399999999999</v>
      </c>
      <c r="BL13" s="16" t="s">
        <v>2977</v>
      </c>
      <c r="BM13" s="6">
        <v>95.731999999999999</v>
      </c>
      <c r="BN13" s="16" t="s">
        <v>3284</v>
      </c>
      <c r="BO13" s="1">
        <f>(A1L546C28 * 2 + A1L546C29 + A1L546C30)</f>
        <v>2139.9700000000003</v>
      </c>
      <c r="BP13" s="16" t="s">
        <v>3285</v>
      </c>
      <c r="BQ13" s="1">
        <f>(A1L546C31 * 2 + A1L546C29 + A1L546C30)</f>
        <v>944.54399999999998</v>
      </c>
      <c r="BR13" s="16" t="s">
        <v>3286</v>
      </c>
      <c r="BS13" s="1">
        <f>(A1L546C28 + A1L546C29 + A1L546C30 + A1L546C31)</f>
        <v>1542.2570000000001</v>
      </c>
      <c r="BT13" s="16" t="s">
        <v>3287</v>
      </c>
      <c r="BU13" s="18">
        <f>IF(A1L546C32 &lt;&gt; 0,A1L546C33 / A1L546C32,0)</f>
        <v>0.44138188853114757</v>
      </c>
      <c r="BV13" s="16" t="s">
        <v>3288</v>
      </c>
      <c r="BW13" s="18">
        <f>IF(A1L546C35 = 0,A1L556C35, A1L546C35)</f>
        <v>0.44138188853114757</v>
      </c>
      <c r="BX13" s="16" t="s">
        <v>2983</v>
      </c>
      <c r="BY13" s="6">
        <v>908.01800000000003</v>
      </c>
      <c r="BZ13" s="16" t="s">
        <v>2983</v>
      </c>
      <c r="CA13" s="6">
        <v>215.31399999999999</v>
      </c>
      <c r="CB13" s="16" t="s">
        <v>2983</v>
      </c>
      <c r="CC13" s="6">
        <v>736.12699999999995</v>
      </c>
      <c r="CD13" s="16" t="s">
        <v>2983</v>
      </c>
      <c r="CE13" s="6">
        <v>58.720999999999997</v>
      </c>
      <c r="CF13" s="16" t="s">
        <v>3289</v>
      </c>
      <c r="CG13" s="1">
        <f>(A1L546C37 * 2 + A1L546C38 + A1L546C39)</f>
        <v>2767.4769999999999</v>
      </c>
      <c r="CH13" s="16" t="s">
        <v>3290</v>
      </c>
      <c r="CI13" s="1">
        <f>(A1L546C40 * 2 + A1L546C38 + A1L546C39)</f>
        <v>1068.8829999999998</v>
      </c>
      <c r="CJ13" s="16" t="s">
        <v>3291</v>
      </c>
      <c r="CK13" s="1">
        <f>(A1L546C37 + A1L546C38 + A1L546C39 + A1L546C40)</f>
        <v>1918.18</v>
      </c>
      <c r="CL13" s="16" t="s">
        <v>3292</v>
      </c>
      <c r="CM13" s="18">
        <f>IF(A1L546C41 &lt;&gt; 0,A1L546C42 / A1L546C41,0)</f>
        <v>0.38623012946449053</v>
      </c>
      <c r="CN13" s="16" t="s">
        <v>3293</v>
      </c>
      <c r="CO13" s="18">
        <f>IF(A1L546C44 = 0,A1L556C44, A1L546C44)</f>
        <v>0.38623012946449053</v>
      </c>
      <c r="CP13" s="16" t="s">
        <v>3294</v>
      </c>
      <c r="CQ13" s="18">
        <f>IF(RUN_YEARS &gt; 1,(A1L546C1 + A1L546C10) / 2, 0)</f>
        <v>853.45450000000005</v>
      </c>
      <c r="CR13" s="16" t="s">
        <v>3295</v>
      </c>
      <c r="CS13" s="18">
        <f>IF(RUN_YEARS &gt; 1,(A1L546C2 + A1L546C11) / 2, 0)</f>
        <v>226.72550000000001</v>
      </c>
      <c r="CT13" s="16" t="s">
        <v>3296</v>
      </c>
      <c r="CU13" s="18">
        <f>IF(RUN_YEARS &gt; 1,(A1L546C3 + A1L546C12) / 2, 0)</f>
        <v>690.73050000000001</v>
      </c>
      <c r="CV13" s="16" t="s">
        <v>3297</v>
      </c>
      <c r="CW13" s="18">
        <f>IF(RUN_YEARS &gt; 1,(A1L546C4 + A1L546C13) / 2, 0)</f>
        <v>113.64449999999999</v>
      </c>
      <c r="CX13" s="16" t="s">
        <v>3298</v>
      </c>
      <c r="CY13" s="18">
        <f>IF(RUN_YEARS &gt; 1,(A1L546C5 + A1L546C14) / 2, 0)</f>
        <v>2624.3649999999998</v>
      </c>
      <c r="CZ13" s="16" t="s">
        <v>3299</v>
      </c>
      <c r="DA13" s="18">
        <f>IF(RUN_YEARS &gt; 1,(A1L546C6 + A1L546C15) / 2, 0)</f>
        <v>1144.7449999999999</v>
      </c>
      <c r="DB13" s="16" t="s">
        <v>3300</v>
      </c>
      <c r="DC13" s="18">
        <f>IF(RUN_YEARS &gt; 1,(A1L546C7 + A1L546C16) / 2, 0)</f>
        <v>1884.5550000000001</v>
      </c>
      <c r="DD13" s="16" t="s">
        <v>3301</v>
      </c>
      <c r="DE13" s="18">
        <f>IF(A1L546C50 &lt;&gt; 0,A1L546C51 / A1L546C50,0)</f>
        <v>0.43619885191274843</v>
      </c>
      <c r="DF13" s="16" t="s">
        <v>3302</v>
      </c>
      <c r="DG13" s="18">
        <f>IF(A1L546C53 = 0,A1L556C53, A1L546C53)</f>
        <v>0.43619885191274843</v>
      </c>
      <c r="DH13" s="16" t="s">
        <v>3303</v>
      </c>
      <c r="DI13" s="18">
        <f>IF(RUN_YEARS &gt; 2,(A1L546C1 + A1L546C10 + A1L546C19) / 3, 0)</f>
        <v>846.83500000000004</v>
      </c>
      <c r="DJ13" s="16" t="s">
        <v>3304</v>
      </c>
      <c r="DK13" s="18">
        <f>IF(RUN_YEARS &gt; 2,(A1L546C2 + A1L546C11 + A1L546C20) / 3, 0)</f>
        <v>218.86666666666667</v>
      </c>
      <c r="DL13" s="16" t="s">
        <v>3305</v>
      </c>
      <c r="DM13" s="18">
        <f>IF(RUN_YEARS &gt; 2,(A1L546C3 + A1L546C12 + A1L546C21) / 3, 0)</f>
        <v>673.22899999999993</v>
      </c>
      <c r="DN13" s="16" t="s">
        <v>3306</v>
      </c>
      <c r="DO13" s="18">
        <f>IF(RUN_YEARS &gt; 2,(A1L546C4 + A1L546C13 + A1L546C22) / 3, 0)</f>
        <v>106.57466666666666</v>
      </c>
      <c r="DP13" s="16" t="s">
        <v>3307</v>
      </c>
      <c r="DQ13" s="18">
        <f>IF(RUN_YEARS &gt; 2,(A1L546C5 + A1L546C14 + A1L546C23) / 3, 0)</f>
        <v>2585.7656666666667</v>
      </c>
      <c r="DR13" s="16" t="s">
        <v>3308</v>
      </c>
      <c r="DS13" s="18">
        <f>IF(RUN_YEARS &gt; 2,(A1L546C6 + A1L546C15 + A1L546C24) / 3, 0)</f>
        <v>1105.2449999999999</v>
      </c>
      <c r="DT13" s="16" t="s">
        <v>3309</v>
      </c>
      <c r="DU13" s="18">
        <f>IF(RUN_YEARS &gt; 2,(A1L546C7 + A1L546C16 + A1L546C25) / 3, 0)</f>
        <v>1845.5053333333333</v>
      </c>
      <c r="DV13" s="16" t="s">
        <v>3310</v>
      </c>
      <c r="DW13" s="18">
        <f>IF(A1L546C59 &lt;&gt; 0,A1L546C60 / A1L546C59,0)</f>
        <v>0.42743432409510679</v>
      </c>
      <c r="DX13" s="16" t="s">
        <v>3311</v>
      </c>
      <c r="DY13" s="18">
        <f>IF(A1L546C62 = 0,A1L556C62, A1L546C62)</f>
        <v>0.42743432409510679</v>
      </c>
      <c r="DZ13" s="16" t="s">
        <v>3312</v>
      </c>
      <c r="EA13" s="18">
        <f>IF(RUN_YEARS &gt; 3,(A1L546C1 + A1L546C10 + A1L546C19 + A1L546C28) / 4, 0)</f>
        <v>808.48750000000007</v>
      </c>
      <c r="EB13" s="16" t="s">
        <v>3313</v>
      </c>
      <c r="EC13" s="18">
        <f>IF(RUN_YEARS &gt; 3,(A1L546C2 + A1L546C11 + A1L546C20 + A1L546C29) / 4, 0)</f>
        <v>209.94150000000002</v>
      </c>
      <c r="ED13" s="16" t="s">
        <v>3314</v>
      </c>
      <c r="EE13" s="18">
        <f>IF(RUN_YEARS &gt; 3,(A1L546C3 + A1L546C12 + A1L546C21 + A1L546C30) / 4, 0)</f>
        <v>647.40024999999991</v>
      </c>
      <c r="EF13" s="16" t="s">
        <v>3315</v>
      </c>
      <c r="EG13" s="18">
        <f>IF(RUN_YEARS &gt; 3,(A1L546C4 + A1L546C13 + A1L546C22 + A1L546C31) / 4, 0)</f>
        <v>103.864</v>
      </c>
      <c r="EH13" s="16" t="s">
        <v>3316</v>
      </c>
      <c r="EI13" s="18">
        <f>IF(RUN_YEARS &gt; 3,(A1L546C5 + A1L546C14 + A1L546C23 + A1L546C32) / 4, 0)</f>
        <v>2474.31675</v>
      </c>
      <c r="EJ13" s="16" t="s">
        <v>3317</v>
      </c>
      <c r="EK13" s="18">
        <f>IF(RUN_YEARS &gt; 3,(A1L546C6 + A1L546C15 + A1L546C24 + A1L546C33) / 4, 0)</f>
        <v>1065.0697499999999</v>
      </c>
      <c r="EL13" s="16" t="s">
        <v>3318</v>
      </c>
      <c r="EM13" s="18">
        <f>IF(RUN_YEARS &gt; 3,(A1L546C7 + A1L546C16 + A1L546C25 + A1L546C34) / 4, 0)</f>
        <v>1769.6932499999998</v>
      </c>
      <c r="EN13" s="16" t="s">
        <v>3319</v>
      </c>
      <c r="EO13" s="18">
        <f>IF(A1L546C68 &lt;&gt; 0,A1L546C69 / A1L546C68,0)</f>
        <v>0.43045004242080159</v>
      </c>
      <c r="EP13" s="16" t="s">
        <v>3320</v>
      </c>
      <c r="EQ13" s="18">
        <f>IF(A1L546C71 = 0,A1L556C71, A1L546C71)</f>
        <v>0.43045004242080159</v>
      </c>
      <c r="ER13" s="16" t="s">
        <v>3321</v>
      </c>
      <c r="ES13" s="18">
        <f>IF(RUN_YEARS &gt; 4,(A1L546C1 + A1L546C10 + A1L546C19 + A1L546C28 + A1L546C37) / 5, 0)</f>
        <v>828.39360000000011</v>
      </c>
      <c r="ET13" s="16" t="s">
        <v>3322</v>
      </c>
      <c r="EU13" s="18">
        <f>IF(RUN_YEARS &gt; 4,(A1L546C2 + A1L546C11 + A1L546C20 + A1L546C29 + A1L546C38) / 5, 0)</f>
        <v>211.01600000000002</v>
      </c>
      <c r="EV13" s="16" t="s">
        <v>3323</v>
      </c>
      <c r="EW13" s="18">
        <f>IF(RUN_YEARS &gt; 4,(A1L546C3 + A1L546C12 + A1L546C21 + A1L546C30 + A1L546C39) / 5, 0)</f>
        <v>665.14559999999994</v>
      </c>
      <c r="EX13" s="16" t="s">
        <v>3324</v>
      </c>
      <c r="EY13" s="18">
        <f>IF(RUN_YEARS &gt; 4,(A1L546C4 + A1L546C13 + A1L546C22 + A1L546C31 + A1L546C40) / 5, 0)</f>
        <v>94.835400000000007</v>
      </c>
      <c r="EZ13" s="16" t="s">
        <v>3325</v>
      </c>
      <c r="FA13" s="18">
        <f>IF(RUN_YEARS &gt; 4,(A1L546C5 + A1L546C14 + A1L546C23 + A1L546C32 + A1L546C41) / 5, 0)</f>
        <v>2532.9487999999997</v>
      </c>
      <c r="FB13" s="16" t="s">
        <v>3326</v>
      </c>
      <c r="FC13" s="18">
        <f>IF(RUN_YEARS &gt; 4,(A1L546C6 + A1L546C15 + A1L546C24 + A1L546C33 + A1L546C42) / 5, 0)</f>
        <v>1065.8323999999998</v>
      </c>
      <c r="FD13" s="16" t="s">
        <v>3327</v>
      </c>
      <c r="FE13" s="18">
        <f>IF(RUN_YEARS &gt; 4,(A1L546C7 + A1L546C16 + A1L546C25 + A1L546C34 + A1L546C43) / 5, 0)</f>
        <v>1799.3905999999999</v>
      </c>
      <c r="FF13" s="16" t="s">
        <v>3328</v>
      </c>
      <c r="FG13" s="18">
        <f>IF(A1L546C77 &lt;&gt; 0,A1L546C78 / A1L546C77,0)</f>
        <v>0.42078718685509947</v>
      </c>
      <c r="FH13" s="16" t="s">
        <v>3329</v>
      </c>
      <c r="FI13" s="18">
        <f>IF(A1L546C80 = 0,A1L556C80, A1L546C80)</f>
        <v>0.42078718685509947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378.233</v>
      </c>
      <c r="F14" s="16" t="s">
        <v>2959</v>
      </c>
      <c r="G14" s="6">
        <v>23.065999999999999</v>
      </c>
      <c r="H14" s="16" t="s">
        <v>2959</v>
      </c>
      <c r="I14" s="6">
        <v>70.430999999999997</v>
      </c>
      <c r="J14" s="16" t="s">
        <v>2959</v>
      </c>
      <c r="K14" s="6">
        <v>2.2879999999999998</v>
      </c>
      <c r="L14" s="16" t="s">
        <v>3330</v>
      </c>
      <c r="M14" s="1">
        <f>(A1L547C1 * 2 + A1L547C2 + A1L547C3)</f>
        <v>849.96300000000008</v>
      </c>
      <c r="N14" s="16" t="s">
        <v>3331</v>
      </c>
      <c r="O14" s="1">
        <f>(A1L547C4 * 2 + A1L547C2 + A1L547C3)</f>
        <v>98.072999999999993</v>
      </c>
      <c r="P14" s="16" t="s">
        <v>3332</v>
      </c>
      <c r="Q14" s="1">
        <f>(A1L547C1 + A1L547C2 + A1L547C3 + A1L547C4)</f>
        <v>474.01799999999997</v>
      </c>
      <c r="R14" s="16" t="s">
        <v>3333</v>
      </c>
      <c r="S14" s="18">
        <f>IF(A1L547C5 &lt;&gt; 0,A1L547C6 / A1L547C5,0)</f>
        <v>0.11538502264216205</v>
      </c>
      <c r="T14" s="16" t="s">
        <v>3334</v>
      </c>
      <c r="U14" s="18">
        <f>IF(A1L547C8 = 0,A1L556C8, A1L547C8)</f>
        <v>0.11538502264216205</v>
      </c>
      <c r="V14" s="16" t="s">
        <v>2965</v>
      </c>
      <c r="W14" s="6">
        <v>385.06400000000002</v>
      </c>
      <c r="X14" s="16" t="s">
        <v>2965</v>
      </c>
      <c r="Y14" s="6">
        <v>36.927999999999997</v>
      </c>
      <c r="Z14" s="16" t="s">
        <v>2965</v>
      </c>
      <c r="AA14" s="6">
        <v>79.641999999999996</v>
      </c>
      <c r="AB14" s="16" t="s">
        <v>2965</v>
      </c>
      <c r="AC14" s="6">
        <v>1.982</v>
      </c>
      <c r="AD14" s="16" t="s">
        <v>3335</v>
      </c>
      <c r="AE14" s="1">
        <f>(A1L547C10 * 2 + A1L547C11 + A1L547C12)</f>
        <v>886.69800000000009</v>
      </c>
      <c r="AF14" s="16" t="s">
        <v>3336</v>
      </c>
      <c r="AG14" s="1">
        <f>(A1L547C13 * 2 + A1L547C11 + A1L547C12)</f>
        <v>120.53399999999999</v>
      </c>
      <c r="AH14" s="16" t="s">
        <v>3337</v>
      </c>
      <c r="AI14" s="1">
        <f>(A1L547C10 + A1L547C11 + A1L547C12 + A1L547C13)</f>
        <v>503.61600000000004</v>
      </c>
      <c r="AJ14" s="16" t="s">
        <v>3338</v>
      </c>
      <c r="AK14" s="18">
        <f>IF(A1L547C14 &lt;&gt; 0,A1L547C15 / A1L547C14,0)</f>
        <v>0.13593579775752282</v>
      </c>
      <c r="AL14" s="16" t="s">
        <v>3339</v>
      </c>
      <c r="AM14" s="18">
        <f>IF(A1L547C17 = 0,A1L556C17, A1L547C17)</f>
        <v>0.13593579775752282</v>
      </c>
      <c r="AN14" s="16" t="s">
        <v>2971</v>
      </c>
      <c r="AO14" s="6">
        <v>384.56400000000002</v>
      </c>
      <c r="AP14" s="16" t="s">
        <v>2971</v>
      </c>
      <c r="AQ14" s="6">
        <v>29.698</v>
      </c>
      <c r="AR14" s="16" t="s">
        <v>2971</v>
      </c>
      <c r="AS14" s="6">
        <v>77.572000000000003</v>
      </c>
      <c r="AT14" s="16" t="s">
        <v>2971</v>
      </c>
      <c r="AU14" s="6">
        <v>2.073</v>
      </c>
      <c r="AV14" s="16" t="s">
        <v>3340</v>
      </c>
      <c r="AW14" s="1">
        <f>(A1L547C19 * 2 + A1L547C20 + A1L547C21)</f>
        <v>876.39800000000002</v>
      </c>
      <c r="AX14" s="16" t="s">
        <v>3341</v>
      </c>
      <c r="AY14" s="1">
        <f>(A1L547C22 * 2 + A1L547C20 + A1L547C21)</f>
        <v>111.416</v>
      </c>
      <c r="AZ14" s="16" t="s">
        <v>3342</v>
      </c>
      <c r="BA14" s="1">
        <f>(A1L547C19 + A1L547C20 + A1L547C21 + A1L547C22)</f>
        <v>493.90699999999998</v>
      </c>
      <c r="BB14" s="16" t="s">
        <v>3343</v>
      </c>
      <c r="BC14" s="18">
        <f>IF(A1L547C23 &lt;&gt; 0,A1L547C24 / A1L547C23,0)</f>
        <v>0.12712945488237079</v>
      </c>
      <c r="BD14" s="16" t="s">
        <v>3344</v>
      </c>
      <c r="BE14" s="18">
        <f>IF(A1L547C26 = 0,A1L556C26, A1L547C26)</f>
        <v>0.12712945488237079</v>
      </c>
      <c r="BF14" s="16" t="s">
        <v>2977</v>
      </c>
      <c r="BG14" s="6">
        <v>342.87</v>
      </c>
      <c r="BH14" s="16" t="s">
        <v>2977</v>
      </c>
      <c r="BI14" s="6">
        <v>29.206</v>
      </c>
      <c r="BJ14" s="16" t="s">
        <v>2977</v>
      </c>
      <c r="BK14" s="6">
        <v>54.621000000000002</v>
      </c>
      <c r="BL14" s="16" t="s">
        <v>2977</v>
      </c>
      <c r="BM14" s="6">
        <v>2.9049999999999998</v>
      </c>
      <c r="BN14" s="16" t="s">
        <v>3345</v>
      </c>
      <c r="BO14" s="1">
        <f>(A1L547C28 * 2 + A1L547C29 + A1L547C30)</f>
        <v>769.56700000000001</v>
      </c>
      <c r="BP14" s="16" t="s">
        <v>3346</v>
      </c>
      <c r="BQ14" s="1">
        <f>(A1L547C31 * 2 + A1L547C29 + A1L547C30)</f>
        <v>89.637</v>
      </c>
      <c r="BR14" s="16" t="s">
        <v>3347</v>
      </c>
      <c r="BS14" s="1">
        <f>(A1L547C28 + A1L547C29 + A1L547C30 + A1L547C31)</f>
        <v>429.60199999999998</v>
      </c>
      <c r="BT14" s="16" t="s">
        <v>3348</v>
      </c>
      <c r="BU14" s="18">
        <f>IF(A1L547C32 &lt;&gt; 0,A1L547C33 / A1L547C32,0)</f>
        <v>0.11647718782120335</v>
      </c>
      <c r="BV14" s="16" t="s">
        <v>3349</v>
      </c>
      <c r="BW14" s="18">
        <f>IF(A1L547C35 = 0,A1L556C35, A1L547C35)</f>
        <v>0.11647718782120335</v>
      </c>
      <c r="BX14" s="16" t="s">
        <v>2983</v>
      </c>
      <c r="BY14" s="6">
        <v>478.52499999999998</v>
      </c>
      <c r="BZ14" s="16" t="s">
        <v>2983</v>
      </c>
      <c r="CA14" s="6">
        <v>25.114999999999998</v>
      </c>
      <c r="CB14" s="16" t="s">
        <v>2983</v>
      </c>
      <c r="CC14" s="6">
        <v>74.013000000000005</v>
      </c>
      <c r="CD14" s="16" t="s">
        <v>2983</v>
      </c>
      <c r="CE14" s="6">
        <v>4.6970000000000001</v>
      </c>
      <c r="CF14" s="16" t="s">
        <v>3350</v>
      </c>
      <c r="CG14" s="1">
        <f>(A1L547C37 * 2 + A1L547C38 + A1L547C39)</f>
        <v>1056.1779999999999</v>
      </c>
      <c r="CH14" s="16" t="s">
        <v>3351</v>
      </c>
      <c r="CI14" s="1">
        <f>(A1L547C40 * 2 + A1L547C38 + A1L547C39)</f>
        <v>108.52200000000001</v>
      </c>
      <c r="CJ14" s="16" t="s">
        <v>3352</v>
      </c>
      <c r="CK14" s="1">
        <f>(A1L547C37 + A1L547C38 + A1L547C39 + A1L547C40)</f>
        <v>582.35</v>
      </c>
      <c r="CL14" s="16" t="s">
        <v>3353</v>
      </c>
      <c r="CM14" s="18">
        <f>IF(A1L547C41 &lt;&gt; 0,A1L547C42 / A1L547C41,0)</f>
        <v>0.10274972589847546</v>
      </c>
      <c r="CN14" s="16" t="s">
        <v>3354</v>
      </c>
      <c r="CO14" s="18">
        <f>IF(A1L547C44 = 0,A1L556C44, A1L547C44)</f>
        <v>0.10274972589847546</v>
      </c>
      <c r="CP14" s="16" t="s">
        <v>3355</v>
      </c>
      <c r="CQ14" s="18">
        <f>IF(RUN_YEARS &gt; 1,(A1L547C1 + A1L547C10) / 2, 0)</f>
        <v>381.64850000000001</v>
      </c>
      <c r="CR14" s="16" t="s">
        <v>3356</v>
      </c>
      <c r="CS14" s="18">
        <f>IF(RUN_YEARS &gt; 1,(A1L547C2 + A1L547C11) / 2, 0)</f>
        <v>29.997</v>
      </c>
      <c r="CT14" s="16" t="s">
        <v>3357</v>
      </c>
      <c r="CU14" s="18">
        <f>IF(RUN_YEARS &gt; 1,(A1L547C3 + A1L547C12) / 2, 0)</f>
        <v>75.03649999999999</v>
      </c>
      <c r="CV14" s="16" t="s">
        <v>3358</v>
      </c>
      <c r="CW14" s="18">
        <f>IF(RUN_YEARS &gt; 1,(A1L547C4 + A1L547C13) / 2, 0)</f>
        <v>2.1349999999999998</v>
      </c>
      <c r="CX14" s="16" t="s">
        <v>3359</v>
      </c>
      <c r="CY14" s="18">
        <f>IF(RUN_YEARS &gt; 1,(A1L547C5 + A1L547C14) / 2, 0)</f>
        <v>868.33050000000003</v>
      </c>
      <c r="CZ14" s="16" t="s">
        <v>3360</v>
      </c>
      <c r="DA14" s="18">
        <f>IF(RUN_YEARS &gt; 1,(A1L547C6 + A1L547C15) / 2, 0)</f>
        <v>109.30349999999999</v>
      </c>
      <c r="DB14" s="16" t="s">
        <v>3361</v>
      </c>
      <c r="DC14" s="18">
        <f>IF(RUN_YEARS &gt; 1,(A1L547C7 + A1L547C16) / 2, 0)</f>
        <v>488.81700000000001</v>
      </c>
      <c r="DD14" s="16" t="s">
        <v>3362</v>
      </c>
      <c r="DE14" s="18">
        <f>IF(A1L547C50 &lt;&gt; 0,A1L547C51 / A1L547C50,0)</f>
        <v>0.12587776198118111</v>
      </c>
      <c r="DF14" s="16" t="s">
        <v>3363</v>
      </c>
      <c r="DG14" s="18">
        <f>IF(A1L547C53 = 0,A1L556C53, A1L547C53)</f>
        <v>0.12587776198118111</v>
      </c>
      <c r="DH14" s="16" t="s">
        <v>3364</v>
      </c>
      <c r="DI14" s="18">
        <f>IF(RUN_YEARS &gt; 2,(A1L547C1 + A1L547C10 + A1L547C19) / 3, 0)</f>
        <v>382.62033333333335</v>
      </c>
      <c r="DJ14" s="16" t="s">
        <v>3365</v>
      </c>
      <c r="DK14" s="18">
        <f>IF(RUN_YEARS &gt; 2,(A1L547C2 + A1L547C11 + A1L547C20) / 3, 0)</f>
        <v>29.897333333333336</v>
      </c>
      <c r="DL14" s="16" t="s">
        <v>3366</v>
      </c>
      <c r="DM14" s="18">
        <f>IF(RUN_YEARS &gt; 2,(A1L547C3 + A1L547C12 + A1L547C21) / 3, 0)</f>
        <v>75.881666666666661</v>
      </c>
      <c r="DN14" s="16" t="s">
        <v>3367</v>
      </c>
      <c r="DO14" s="18">
        <f>IF(RUN_YEARS &gt; 2,(A1L547C4 + A1L547C13 + A1L547C22) / 3, 0)</f>
        <v>2.1143333333333332</v>
      </c>
      <c r="DP14" s="16" t="s">
        <v>3368</v>
      </c>
      <c r="DQ14" s="18">
        <f>IF(RUN_YEARS &gt; 2,(A1L547C5 + A1L547C14 + A1L547C23) / 3, 0)</f>
        <v>871.01966666666669</v>
      </c>
      <c r="DR14" s="16" t="s">
        <v>3369</v>
      </c>
      <c r="DS14" s="18">
        <f>IF(RUN_YEARS &gt; 2,(A1L547C6 + A1L547C15 + A1L547C24) / 3, 0)</f>
        <v>110.00766666666665</v>
      </c>
      <c r="DT14" s="16" t="s">
        <v>3370</v>
      </c>
      <c r="DU14" s="18">
        <f>IF(RUN_YEARS &gt; 2,(A1L547C7 + A1L547C16 + A1L547C25) / 3, 0)</f>
        <v>490.51366666666667</v>
      </c>
      <c r="DV14" s="16" t="s">
        <v>3371</v>
      </c>
      <c r="DW14" s="18">
        <f>IF(A1L547C59 &lt;&gt; 0,A1L547C60 / A1L547C59,0)</f>
        <v>0.12629756924738397</v>
      </c>
      <c r="DX14" s="16" t="s">
        <v>3372</v>
      </c>
      <c r="DY14" s="18">
        <f>IF(A1L547C62 = 0,A1L556C62, A1L547C62)</f>
        <v>0.12629756924738397</v>
      </c>
      <c r="DZ14" s="16" t="s">
        <v>3373</v>
      </c>
      <c r="EA14" s="18">
        <f>IF(RUN_YEARS &gt; 3,(A1L547C1 + A1L547C10 + A1L547C19 + A1L547C28) / 4, 0)</f>
        <v>372.68275000000006</v>
      </c>
      <c r="EB14" s="16" t="s">
        <v>3374</v>
      </c>
      <c r="EC14" s="18">
        <f>IF(RUN_YEARS &gt; 3,(A1L547C2 + A1L547C11 + A1L547C20 + A1L547C29) / 4, 0)</f>
        <v>29.724500000000003</v>
      </c>
      <c r="ED14" s="16" t="s">
        <v>3375</v>
      </c>
      <c r="EE14" s="18">
        <f>IF(RUN_YEARS &gt; 3,(A1L547C3 + A1L547C12 + A1L547C21 + A1L547C30) / 4, 0)</f>
        <v>70.566499999999991</v>
      </c>
      <c r="EF14" s="16" t="s">
        <v>3376</v>
      </c>
      <c r="EG14" s="18">
        <f>IF(RUN_YEARS &gt; 3,(A1L547C4 + A1L547C13 + A1L547C22 + A1L547C31) / 4, 0)</f>
        <v>2.3119999999999998</v>
      </c>
      <c r="EH14" s="16" t="s">
        <v>3377</v>
      </c>
      <c r="EI14" s="18">
        <f>IF(RUN_YEARS &gt; 3,(A1L547C5 + A1L547C14 + A1L547C23 + A1L547C32) / 4, 0)</f>
        <v>845.65650000000005</v>
      </c>
      <c r="EJ14" s="16" t="s">
        <v>3378</v>
      </c>
      <c r="EK14" s="18">
        <f>IF(RUN_YEARS &gt; 3,(A1L547C6 + A1L547C15 + A1L547C24 + A1L547C33) / 4, 0)</f>
        <v>104.91499999999999</v>
      </c>
      <c r="EL14" s="16" t="s">
        <v>3379</v>
      </c>
      <c r="EM14" s="18">
        <f>IF(RUN_YEARS &gt; 3,(A1L547C7 + A1L547C16 + A1L547C25 + A1L547C34) / 4, 0)</f>
        <v>475.28575000000001</v>
      </c>
      <c r="EN14" s="16" t="s">
        <v>3380</v>
      </c>
      <c r="EO14" s="18">
        <f>IF(A1L547C68 &lt;&gt; 0,A1L547C69 / A1L547C68,0)</f>
        <v>0.12406337561409389</v>
      </c>
      <c r="EP14" s="16" t="s">
        <v>3381</v>
      </c>
      <c r="EQ14" s="18">
        <f>IF(A1L547C71 = 0,A1L556C71, A1L547C71)</f>
        <v>0.12406337561409389</v>
      </c>
      <c r="ER14" s="16" t="s">
        <v>3382</v>
      </c>
      <c r="ES14" s="18">
        <f>IF(RUN_YEARS &gt; 4,(A1L547C1 + A1L547C10 + A1L547C19 + A1L547C28 + A1L547C37) / 5, 0)</f>
        <v>393.85120000000006</v>
      </c>
      <c r="ET14" s="16" t="s">
        <v>3383</v>
      </c>
      <c r="EU14" s="18">
        <f>IF(RUN_YEARS &gt; 4,(A1L547C2 + A1L547C11 + A1L547C20 + A1L547C29 + A1L547C38) / 5, 0)</f>
        <v>28.802600000000002</v>
      </c>
      <c r="EV14" s="16" t="s">
        <v>3384</v>
      </c>
      <c r="EW14" s="18">
        <f>IF(RUN_YEARS &gt; 4,(A1L547C3 + A1L547C12 + A1L547C21 + A1L547C30 + A1L547C39) / 5, 0)</f>
        <v>71.255799999999994</v>
      </c>
      <c r="EX14" s="16" t="s">
        <v>3385</v>
      </c>
      <c r="EY14" s="18">
        <f>IF(RUN_YEARS &gt; 4,(A1L547C4 + A1L547C13 + A1L547C22 + A1L547C31 + A1L547C40) / 5, 0)</f>
        <v>2.7890000000000001</v>
      </c>
      <c r="EZ14" s="16" t="s">
        <v>3386</v>
      </c>
      <c r="FA14" s="18">
        <f>IF(RUN_YEARS &gt; 4,(A1L547C5 + A1L547C14 + A1L547C23 + A1L547C32 + A1L547C41) / 5, 0)</f>
        <v>887.76080000000002</v>
      </c>
      <c r="FB14" s="16" t="s">
        <v>3387</v>
      </c>
      <c r="FC14" s="18">
        <f>IF(RUN_YEARS &gt; 4,(A1L547C6 + A1L547C15 + A1L547C24 + A1L547C33 + A1L547C42) / 5, 0)</f>
        <v>105.63640000000001</v>
      </c>
      <c r="FD14" s="16" t="s">
        <v>3388</v>
      </c>
      <c r="FE14" s="18">
        <f>IF(RUN_YEARS &gt; 4,(A1L547C7 + A1L547C16 + A1L547C25 + A1L547C34 + A1L547C43) / 5, 0)</f>
        <v>496.6986</v>
      </c>
      <c r="FF14" s="16" t="s">
        <v>3389</v>
      </c>
      <c r="FG14" s="18">
        <f>IF(A1L547C77 &lt;&gt; 0,A1L547C78 / A1L547C77,0)</f>
        <v>0.1189919626998624</v>
      </c>
      <c r="FH14" s="16" t="s">
        <v>3390</v>
      </c>
      <c r="FI14" s="18">
        <f>IF(A1L547C80 = 0,A1L556C80, A1L547C80)</f>
        <v>0.1189919626998624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988.82799999999997</v>
      </c>
      <c r="F15" s="16" t="s">
        <v>2959</v>
      </c>
      <c r="G15" s="6">
        <v>50.143000000000001</v>
      </c>
      <c r="H15" s="16" t="s">
        <v>2959</v>
      </c>
      <c r="I15" s="6">
        <v>295.529</v>
      </c>
      <c r="J15" s="16" t="s">
        <v>2959</v>
      </c>
      <c r="K15" s="6">
        <v>6.3259999999999996</v>
      </c>
      <c r="L15" s="16" t="s">
        <v>3391</v>
      </c>
      <c r="M15" s="1">
        <f>(A1L548C1 * 2 + A1L548C2 + A1L548C3)</f>
        <v>2323.328</v>
      </c>
      <c r="N15" s="16" t="s">
        <v>3392</v>
      </c>
      <c r="O15" s="1">
        <f>(A1L548C4 * 2 + A1L548C2 + A1L548C3)</f>
        <v>358.32400000000001</v>
      </c>
      <c r="P15" s="16" t="s">
        <v>3393</v>
      </c>
      <c r="Q15" s="1">
        <f>(A1L548C1 + A1L548C2 + A1L548C3 + A1L548C4)</f>
        <v>1340.826</v>
      </c>
      <c r="R15" s="16" t="s">
        <v>3394</v>
      </c>
      <c r="S15" s="18">
        <f>IF(A1L548C5 &lt;&gt; 0,A1L548C6 / A1L548C5,0)</f>
        <v>0.15422876150074377</v>
      </c>
      <c r="T15" s="16" t="s">
        <v>3395</v>
      </c>
      <c r="U15" s="18">
        <f>IF(A1L548C8 = 0,A1L556C8, A1L548C8)</f>
        <v>0.15422876150074377</v>
      </c>
      <c r="V15" s="16" t="s">
        <v>2965</v>
      </c>
      <c r="W15" s="6">
        <v>1039.2</v>
      </c>
      <c r="X15" s="16" t="s">
        <v>2965</v>
      </c>
      <c r="Y15" s="6">
        <v>38.860999999999997</v>
      </c>
      <c r="Z15" s="16" t="s">
        <v>2965</v>
      </c>
      <c r="AA15" s="6">
        <v>338.93</v>
      </c>
      <c r="AB15" s="16" t="s">
        <v>2965</v>
      </c>
      <c r="AC15" s="6">
        <v>3.1970000000000001</v>
      </c>
      <c r="AD15" s="16" t="s">
        <v>3396</v>
      </c>
      <c r="AE15" s="1">
        <f>(A1L548C10 * 2 + A1L548C11 + A1L548C12)</f>
        <v>2456.1909999999998</v>
      </c>
      <c r="AF15" s="16" t="s">
        <v>3397</v>
      </c>
      <c r="AG15" s="1">
        <f>(A1L548C13 * 2 + A1L548C11 + A1L548C12)</f>
        <v>384.185</v>
      </c>
      <c r="AH15" s="16" t="s">
        <v>3398</v>
      </c>
      <c r="AI15" s="1">
        <f>(A1L548C10 + A1L548C11 + A1L548C12 + A1L548C13)</f>
        <v>1420.1880000000001</v>
      </c>
      <c r="AJ15" s="16" t="s">
        <v>3399</v>
      </c>
      <c r="AK15" s="18">
        <f>IF(A1L548C14 &lt;&gt; 0,A1L548C15 / A1L548C14,0)</f>
        <v>0.15641495307164632</v>
      </c>
      <c r="AL15" s="16" t="s">
        <v>3400</v>
      </c>
      <c r="AM15" s="18">
        <f>IF(A1L548C17 = 0,A1L556C17, A1L548C17)</f>
        <v>0.15641495307164632</v>
      </c>
      <c r="AN15" s="16" t="s">
        <v>2971</v>
      </c>
      <c r="AO15" s="6">
        <v>939.42100000000005</v>
      </c>
      <c r="AP15" s="16" t="s">
        <v>2971</v>
      </c>
      <c r="AQ15" s="6">
        <v>39.731999999999999</v>
      </c>
      <c r="AR15" s="16" t="s">
        <v>2971</v>
      </c>
      <c r="AS15" s="6">
        <v>281.67099999999999</v>
      </c>
      <c r="AT15" s="16" t="s">
        <v>2971</v>
      </c>
      <c r="AU15" s="6">
        <v>2.8919999999999999</v>
      </c>
      <c r="AV15" s="16" t="s">
        <v>3401</v>
      </c>
      <c r="AW15" s="1">
        <f>(A1L548C19 * 2 + A1L548C20 + A1L548C21)</f>
        <v>2200.2449999999999</v>
      </c>
      <c r="AX15" s="16" t="s">
        <v>3402</v>
      </c>
      <c r="AY15" s="1">
        <f>(A1L548C22 * 2 + A1L548C20 + A1L548C21)</f>
        <v>327.18700000000001</v>
      </c>
      <c r="AZ15" s="16" t="s">
        <v>3403</v>
      </c>
      <c r="BA15" s="1">
        <f>(A1L548C19 + A1L548C20 + A1L548C21 + A1L548C22)</f>
        <v>1263.7160000000001</v>
      </c>
      <c r="BB15" s="16" t="s">
        <v>3404</v>
      </c>
      <c r="BC15" s="18">
        <f>IF(A1L548C23 &lt;&gt; 0,A1L548C24 / A1L548C23,0)</f>
        <v>0.14870480332872021</v>
      </c>
      <c r="BD15" s="16" t="s">
        <v>3405</v>
      </c>
      <c r="BE15" s="18">
        <f>IF(A1L548C26 = 0,A1L556C26, A1L548C26)</f>
        <v>0.14870480332872021</v>
      </c>
      <c r="BF15" s="16" t="s">
        <v>2977</v>
      </c>
      <c r="BG15" s="6">
        <v>933.70600000000002</v>
      </c>
      <c r="BH15" s="16" t="s">
        <v>2977</v>
      </c>
      <c r="BI15" s="6">
        <v>34.722999999999999</v>
      </c>
      <c r="BJ15" s="16" t="s">
        <v>2977</v>
      </c>
      <c r="BK15" s="6">
        <v>363.22500000000002</v>
      </c>
      <c r="BL15" s="16" t="s">
        <v>2977</v>
      </c>
      <c r="BM15" s="6">
        <v>4.9260000000000002</v>
      </c>
      <c r="BN15" s="16" t="s">
        <v>3406</v>
      </c>
      <c r="BO15" s="1">
        <f>(A1L548C28 * 2 + A1L548C29 + A1L548C30)</f>
        <v>2265.36</v>
      </c>
      <c r="BP15" s="16" t="s">
        <v>3407</v>
      </c>
      <c r="BQ15" s="1">
        <f>(A1L548C31 * 2 + A1L548C29 + A1L548C30)</f>
        <v>407.8</v>
      </c>
      <c r="BR15" s="16" t="s">
        <v>3408</v>
      </c>
      <c r="BS15" s="1">
        <f>(A1L548C28 + A1L548C29 + A1L548C30 + A1L548C31)</f>
        <v>1336.58</v>
      </c>
      <c r="BT15" s="16" t="s">
        <v>3409</v>
      </c>
      <c r="BU15" s="18">
        <f>IF(A1L548C32 &lt;&gt; 0,A1L548C33 / A1L548C32,0)</f>
        <v>0.18001553836917752</v>
      </c>
      <c r="BV15" s="16" t="s">
        <v>3410</v>
      </c>
      <c r="BW15" s="18">
        <f>IF(A1L548C35 = 0,A1L556C35, A1L548C35)</f>
        <v>0.18001553836917752</v>
      </c>
      <c r="BX15" s="16" t="s">
        <v>2983</v>
      </c>
      <c r="BY15" s="6">
        <v>1389.2470000000001</v>
      </c>
      <c r="BZ15" s="16" t="s">
        <v>2983</v>
      </c>
      <c r="CA15" s="6">
        <v>30.780999999999999</v>
      </c>
      <c r="CB15" s="16" t="s">
        <v>2983</v>
      </c>
      <c r="CC15" s="6">
        <v>377.53399999999999</v>
      </c>
      <c r="CD15" s="16" t="s">
        <v>2983</v>
      </c>
      <c r="CE15" s="6">
        <v>2.536</v>
      </c>
      <c r="CF15" s="16" t="s">
        <v>3411</v>
      </c>
      <c r="CG15" s="1">
        <f>(A1L548C37 * 2 + A1L548C38 + A1L548C39)</f>
        <v>3186.8090000000002</v>
      </c>
      <c r="CH15" s="16" t="s">
        <v>3412</v>
      </c>
      <c r="CI15" s="1">
        <f>(A1L548C40 * 2 + A1L548C38 + A1L548C39)</f>
        <v>413.387</v>
      </c>
      <c r="CJ15" s="16" t="s">
        <v>3413</v>
      </c>
      <c r="CK15" s="1">
        <f>(A1L548C37 + A1L548C38 + A1L548C39 + A1L548C40)</f>
        <v>1800.098</v>
      </c>
      <c r="CL15" s="16" t="s">
        <v>3414</v>
      </c>
      <c r="CM15" s="18">
        <f>IF(A1L548C41 &lt;&gt; 0,A1L548C42 / A1L548C41,0)</f>
        <v>0.1297181600779965</v>
      </c>
      <c r="CN15" s="16" t="s">
        <v>3415</v>
      </c>
      <c r="CO15" s="18">
        <f>IF(A1L548C44 = 0,A1L556C44, A1L548C44)</f>
        <v>0.1297181600779965</v>
      </c>
      <c r="CP15" s="16" t="s">
        <v>3416</v>
      </c>
      <c r="CQ15" s="18">
        <f>IF(RUN_YEARS &gt; 1,(A1L548C1 + A1L548C10) / 2, 0)</f>
        <v>1014.014</v>
      </c>
      <c r="CR15" s="16" t="s">
        <v>3417</v>
      </c>
      <c r="CS15" s="18">
        <f>IF(RUN_YEARS &gt; 1,(A1L548C2 + A1L548C11) / 2, 0)</f>
        <v>44.501999999999995</v>
      </c>
      <c r="CT15" s="16" t="s">
        <v>3418</v>
      </c>
      <c r="CU15" s="18">
        <f>IF(RUN_YEARS &gt; 1,(A1L548C3 + A1L548C12) / 2, 0)</f>
        <v>317.22950000000003</v>
      </c>
      <c r="CV15" s="16" t="s">
        <v>3419</v>
      </c>
      <c r="CW15" s="18">
        <f>IF(RUN_YEARS &gt; 1,(A1L548C4 + A1L548C13) / 2, 0)</f>
        <v>4.7614999999999998</v>
      </c>
      <c r="CX15" s="16" t="s">
        <v>3420</v>
      </c>
      <c r="CY15" s="18">
        <f>IF(RUN_YEARS &gt; 1,(A1L548C5 + A1L548C14) / 2, 0)</f>
        <v>2389.7595000000001</v>
      </c>
      <c r="CZ15" s="16" t="s">
        <v>3421</v>
      </c>
      <c r="DA15" s="18">
        <f>IF(RUN_YEARS &gt; 1,(A1L548C6 + A1L548C15) / 2, 0)</f>
        <v>371.25450000000001</v>
      </c>
      <c r="DB15" s="16" t="s">
        <v>3422</v>
      </c>
      <c r="DC15" s="18">
        <f>IF(RUN_YEARS &gt; 1,(A1L548C7 + A1L548C16) / 2, 0)</f>
        <v>1380.5070000000001</v>
      </c>
      <c r="DD15" s="16" t="s">
        <v>3423</v>
      </c>
      <c r="DE15" s="18">
        <f>IF(A1L548C50 &lt;&gt; 0,A1L548C51 / A1L548C50,0)</f>
        <v>0.15535224360442965</v>
      </c>
      <c r="DF15" s="16" t="s">
        <v>3424</v>
      </c>
      <c r="DG15" s="18">
        <f>IF(A1L548C53 = 0,A1L556C53, A1L548C53)</f>
        <v>0.15535224360442965</v>
      </c>
      <c r="DH15" s="16" t="s">
        <v>3425</v>
      </c>
      <c r="DI15" s="18">
        <f>IF(RUN_YEARS &gt; 2,(A1L548C1 + A1L548C10 + A1L548C19) / 3, 0)</f>
        <v>989.14966666666669</v>
      </c>
      <c r="DJ15" s="16" t="s">
        <v>3426</v>
      </c>
      <c r="DK15" s="18">
        <f>IF(RUN_YEARS &gt; 2,(A1L548C2 + A1L548C11 + A1L548C20) / 3, 0)</f>
        <v>42.911999999999999</v>
      </c>
      <c r="DL15" s="16" t="s">
        <v>3427</v>
      </c>
      <c r="DM15" s="18">
        <f>IF(RUN_YEARS &gt; 2,(A1L548C3 + A1L548C12 + A1L548C21) / 3, 0)</f>
        <v>305.37666666666672</v>
      </c>
      <c r="DN15" s="16" t="s">
        <v>3428</v>
      </c>
      <c r="DO15" s="18">
        <f>IF(RUN_YEARS &gt; 2,(A1L548C4 + A1L548C13 + A1L548C22) / 3, 0)</f>
        <v>4.1383333333333328</v>
      </c>
      <c r="DP15" s="16" t="s">
        <v>3429</v>
      </c>
      <c r="DQ15" s="18">
        <f>IF(RUN_YEARS &gt; 2,(A1L548C5 + A1L548C14 + A1L548C23) / 3, 0)</f>
        <v>2326.5880000000002</v>
      </c>
      <c r="DR15" s="16" t="s">
        <v>3430</v>
      </c>
      <c r="DS15" s="18">
        <f>IF(RUN_YEARS &gt; 2,(A1L548C6 + A1L548C15 + A1L548C24) / 3, 0)</f>
        <v>356.56533333333329</v>
      </c>
      <c r="DT15" s="16" t="s">
        <v>3431</v>
      </c>
      <c r="DU15" s="18">
        <f>IF(RUN_YEARS &gt; 2,(A1L548C7 + A1L548C16 + A1L548C25) / 3, 0)</f>
        <v>1341.5766666666668</v>
      </c>
      <c r="DV15" s="16" t="s">
        <v>3432</v>
      </c>
      <c r="DW15" s="18">
        <f>IF(A1L548C59 &lt;&gt; 0,A1L548C60 / A1L548C59,0)</f>
        <v>0.15325675767833979</v>
      </c>
      <c r="DX15" s="16" t="s">
        <v>3433</v>
      </c>
      <c r="DY15" s="18">
        <f>IF(A1L548C62 = 0,A1L556C62, A1L548C62)</f>
        <v>0.15325675767833979</v>
      </c>
      <c r="DZ15" s="16" t="s">
        <v>3434</v>
      </c>
      <c r="EA15" s="18">
        <f>IF(RUN_YEARS &gt; 3,(A1L548C1 + A1L548C10 + A1L548C19 + A1L548C28) / 4, 0)</f>
        <v>975.28875000000005</v>
      </c>
      <c r="EB15" s="16" t="s">
        <v>3435</v>
      </c>
      <c r="EC15" s="18">
        <f>IF(RUN_YEARS &gt; 3,(A1L548C2 + A1L548C11 + A1L548C20 + A1L548C29) / 4, 0)</f>
        <v>40.864750000000001</v>
      </c>
      <c r="ED15" s="16" t="s">
        <v>3436</v>
      </c>
      <c r="EE15" s="18">
        <f>IF(RUN_YEARS &gt; 3,(A1L548C3 + A1L548C12 + A1L548C21 + A1L548C30) / 4, 0)</f>
        <v>319.83875</v>
      </c>
      <c r="EF15" s="16" t="s">
        <v>3437</v>
      </c>
      <c r="EG15" s="18">
        <f>IF(RUN_YEARS &gt; 3,(A1L548C4 + A1L548C13 + A1L548C22 + A1L548C31) / 4, 0)</f>
        <v>4.3352500000000003</v>
      </c>
      <c r="EH15" s="16" t="s">
        <v>3438</v>
      </c>
      <c r="EI15" s="18">
        <f>IF(RUN_YEARS &gt; 3,(A1L548C5 + A1L548C14 + A1L548C23 + A1L548C32) / 4, 0)</f>
        <v>2311.2809999999999</v>
      </c>
      <c r="EJ15" s="16" t="s">
        <v>3439</v>
      </c>
      <c r="EK15" s="18">
        <f>IF(RUN_YEARS &gt; 3,(A1L548C6 + A1L548C15 + A1L548C24 + A1L548C33) / 4, 0)</f>
        <v>369.37399999999997</v>
      </c>
      <c r="EL15" s="16" t="s">
        <v>3440</v>
      </c>
      <c r="EM15" s="18">
        <f>IF(RUN_YEARS &gt; 3,(A1L548C7 + A1L548C16 + A1L548C25 + A1L548C34) / 4, 0)</f>
        <v>1340.3275000000001</v>
      </c>
      <c r="EN15" s="16" t="s">
        <v>3441</v>
      </c>
      <c r="EO15" s="18">
        <f>IF(A1L548C68 &lt;&gt; 0,A1L548C69 / A1L548C68,0)</f>
        <v>0.15981354062963352</v>
      </c>
      <c r="EP15" s="16" t="s">
        <v>3442</v>
      </c>
      <c r="EQ15" s="18">
        <f>IF(A1L548C71 = 0,A1L556C71, A1L548C71)</f>
        <v>0.15981354062963352</v>
      </c>
      <c r="ER15" s="16" t="s">
        <v>3443</v>
      </c>
      <c r="ES15" s="18">
        <f>IF(RUN_YEARS &gt; 4,(A1L548C1 + A1L548C10 + A1L548C19 + A1L548C28 + A1L548C37) / 5, 0)</f>
        <v>1058.0804000000001</v>
      </c>
      <c r="ET15" s="16" t="s">
        <v>3444</v>
      </c>
      <c r="EU15" s="18">
        <f>IF(RUN_YEARS &gt; 4,(A1L548C2 + A1L548C11 + A1L548C20 + A1L548C29 + A1L548C38) / 5, 0)</f>
        <v>38.847999999999999</v>
      </c>
      <c r="EV15" s="16" t="s">
        <v>3445</v>
      </c>
      <c r="EW15" s="18">
        <f>IF(RUN_YEARS &gt; 4,(A1L548C3 + A1L548C12 + A1L548C21 + A1L548C30 + A1L548C39) / 5, 0)</f>
        <v>331.37780000000004</v>
      </c>
      <c r="EX15" s="16" t="s">
        <v>3446</v>
      </c>
      <c r="EY15" s="18">
        <f>IF(RUN_YEARS &gt; 4,(A1L548C4 + A1L548C13 + A1L548C22 + A1L548C31 + A1L548C40) / 5, 0)</f>
        <v>3.9754000000000005</v>
      </c>
      <c r="EZ15" s="16" t="s">
        <v>3447</v>
      </c>
      <c r="FA15" s="18">
        <f>IF(RUN_YEARS &gt; 4,(A1L548C5 + A1L548C14 + A1L548C23 + A1L548C32 + A1L548C41) / 5, 0)</f>
        <v>2486.3866000000003</v>
      </c>
      <c r="FB15" s="16" t="s">
        <v>3448</v>
      </c>
      <c r="FC15" s="18">
        <f>IF(RUN_YEARS &gt; 4,(A1L548C6 + A1L548C15 + A1L548C24 + A1L548C33 + A1L548C42) / 5, 0)</f>
        <v>378.17659999999995</v>
      </c>
      <c r="FD15" s="16" t="s">
        <v>3449</v>
      </c>
      <c r="FE15" s="18">
        <f>IF(RUN_YEARS &gt; 4,(A1L548C7 + A1L548C16 + A1L548C25 + A1L548C34 + A1L548C43) / 5, 0)</f>
        <v>1432.2816</v>
      </c>
      <c r="FF15" s="16" t="s">
        <v>3450</v>
      </c>
      <c r="FG15" s="18">
        <f>IF(A1L548C77 &lt;&gt; 0,A1L548C78 / A1L548C77,0)</f>
        <v>0.15209887311973122</v>
      </c>
      <c r="FH15" s="16" t="s">
        <v>3451</v>
      </c>
      <c r="FI15" s="18">
        <f>IF(A1L548C80 = 0,A1L556C80, A1L548C80)</f>
        <v>0.15209887311973122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11.853999999999999</v>
      </c>
      <c r="F16" s="16" t="s">
        <v>2959</v>
      </c>
      <c r="G16" s="6">
        <v>1.2350000000000001</v>
      </c>
      <c r="H16" s="16" t="s">
        <v>2959</v>
      </c>
      <c r="I16" s="6">
        <v>70.849999999999994</v>
      </c>
      <c r="J16" s="16" t="s">
        <v>2959</v>
      </c>
      <c r="K16" s="6">
        <v>2.3959999999999999</v>
      </c>
      <c r="L16" s="16" t="s">
        <v>3452</v>
      </c>
      <c r="M16" s="1">
        <f>(A1L549C1 * 2 + A1L549C2 + A1L549C3)</f>
        <v>95.792999999999992</v>
      </c>
      <c r="N16" s="16" t="s">
        <v>3453</v>
      </c>
      <c r="O16" s="1">
        <f>(A1L549C4 * 2 + A1L549C2 + A1L549C3)</f>
        <v>76.876999999999995</v>
      </c>
      <c r="P16" s="16" t="s">
        <v>3454</v>
      </c>
      <c r="Q16" s="1">
        <f>(A1L549C1 + A1L549C2 + A1L549C3 + A1L549C4)</f>
        <v>86.334999999999994</v>
      </c>
      <c r="R16" s="16" t="s">
        <v>3455</v>
      </c>
      <c r="S16" s="18">
        <f>IF(A1L549C5 &lt;&gt; 0,A1L549C6 / A1L549C5,0)</f>
        <v>0.80253254413161712</v>
      </c>
      <c r="T16" s="16" t="s">
        <v>3456</v>
      </c>
      <c r="U16" s="18">
        <f>IF(A1L549C8 = 0,A1L556C8, A1L549C8)</f>
        <v>0.80253254413161712</v>
      </c>
      <c r="V16" s="16" t="s">
        <v>2965</v>
      </c>
      <c r="W16" s="6">
        <v>11.326000000000001</v>
      </c>
      <c r="X16" s="16" t="s">
        <v>2965</v>
      </c>
      <c r="Y16" s="6">
        <v>0.85399999999999998</v>
      </c>
      <c r="Z16" s="16" t="s">
        <v>2965</v>
      </c>
      <c r="AA16" s="6">
        <v>67.62</v>
      </c>
      <c r="AB16" s="16" t="s">
        <v>2965</v>
      </c>
      <c r="AC16" s="6">
        <v>1.62</v>
      </c>
      <c r="AD16" s="16" t="s">
        <v>3457</v>
      </c>
      <c r="AE16" s="1">
        <f>(A1L549C10 * 2 + A1L549C11 + A1L549C12)</f>
        <v>91.126000000000005</v>
      </c>
      <c r="AF16" s="16" t="s">
        <v>3458</v>
      </c>
      <c r="AG16" s="1">
        <f>(A1L549C13 * 2 + A1L549C11 + A1L549C12)</f>
        <v>71.713999999999999</v>
      </c>
      <c r="AH16" s="16" t="s">
        <v>3459</v>
      </c>
      <c r="AI16" s="1">
        <f>(A1L549C10 + A1L549C11 + A1L549C12 + A1L549C13)</f>
        <v>81.420000000000016</v>
      </c>
      <c r="AJ16" s="16" t="s">
        <v>3460</v>
      </c>
      <c r="AK16" s="18">
        <f>IF(A1L549C14 &lt;&gt; 0,A1L549C15 / A1L549C14,0)</f>
        <v>0.78697627460878339</v>
      </c>
      <c r="AL16" s="16" t="s">
        <v>3461</v>
      </c>
      <c r="AM16" s="18">
        <f>IF(A1L549C17 = 0,A1L556C17, A1L549C17)</f>
        <v>0.78697627460878339</v>
      </c>
      <c r="AN16" s="16" t="s">
        <v>2971</v>
      </c>
      <c r="AO16" s="6">
        <v>11.195</v>
      </c>
      <c r="AP16" s="16" t="s">
        <v>2971</v>
      </c>
      <c r="AQ16" s="6">
        <v>1.667</v>
      </c>
      <c r="AR16" s="16" t="s">
        <v>2971</v>
      </c>
      <c r="AS16" s="6">
        <v>61.640999999999998</v>
      </c>
      <c r="AT16" s="16" t="s">
        <v>2971</v>
      </c>
      <c r="AU16" s="6">
        <v>1.21</v>
      </c>
      <c r="AV16" s="16" t="s">
        <v>3462</v>
      </c>
      <c r="AW16" s="1">
        <f>(A1L549C19 * 2 + A1L549C20 + A1L549C21)</f>
        <v>85.698000000000008</v>
      </c>
      <c r="AX16" s="16" t="s">
        <v>3463</v>
      </c>
      <c r="AY16" s="1">
        <f>(A1L549C22 * 2 + A1L549C20 + A1L549C21)</f>
        <v>65.727999999999994</v>
      </c>
      <c r="AZ16" s="16" t="s">
        <v>3464</v>
      </c>
      <c r="BA16" s="1">
        <f>(A1L549C19 + A1L549C20 + A1L549C21 + A1L549C22)</f>
        <v>75.712999999999994</v>
      </c>
      <c r="BB16" s="16" t="s">
        <v>3465</v>
      </c>
      <c r="BC16" s="18">
        <f>IF(A1L549C23 &lt;&gt; 0,A1L549C24 / A1L549C23,0)</f>
        <v>0.76697239142103657</v>
      </c>
      <c r="BD16" s="16" t="s">
        <v>3466</v>
      </c>
      <c r="BE16" s="18">
        <f>IF(A1L549C26 = 0,A1L556C26, A1L549C26)</f>
        <v>0.76697239142103657</v>
      </c>
      <c r="BF16" s="16" t="s">
        <v>2977</v>
      </c>
      <c r="BG16" s="6">
        <v>10.102</v>
      </c>
      <c r="BH16" s="16" t="s">
        <v>2977</v>
      </c>
      <c r="BI16" s="6">
        <v>1.1579999999999999</v>
      </c>
      <c r="BJ16" s="16" t="s">
        <v>2977</v>
      </c>
      <c r="BK16" s="6">
        <v>58.277999999999999</v>
      </c>
      <c r="BL16" s="16" t="s">
        <v>2977</v>
      </c>
      <c r="BM16" s="6">
        <v>0.87</v>
      </c>
      <c r="BN16" s="16" t="s">
        <v>3467</v>
      </c>
      <c r="BO16" s="1">
        <f>(A1L549C28 * 2 + A1L549C29 + A1L549C30)</f>
        <v>79.64</v>
      </c>
      <c r="BP16" s="16" t="s">
        <v>3468</v>
      </c>
      <c r="BQ16" s="1">
        <f>(A1L549C31 * 2 + A1L549C29 + A1L549C30)</f>
        <v>61.176000000000002</v>
      </c>
      <c r="BR16" s="16" t="s">
        <v>3469</v>
      </c>
      <c r="BS16" s="1">
        <f>(A1L549C28 + A1L549C29 + A1L549C30 + A1L549C31)</f>
        <v>70.408000000000001</v>
      </c>
      <c r="BT16" s="16" t="s">
        <v>3470</v>
      </c>
      <c r="BU16" s="18">
        <f>IF(A1L549C32 &lt;&gt; 0,A1L549C33 / A1L549C32,0)</f>
        <v>0.76815670517327983</v>
      </c>
      <c r="BV16" s="16" t="s">
        <v>3471</v>
      </c>
      <c r="BW16" s="18">
        <f>IF(A1L549C35 = 0,A1L556C35, A1L549C35)</f>
        <v>0.76815670517327983</v>
      </c>
      <c r="BX16" s="16" t="s">
        <v>2983</v>
      </c>
      <c r="BY16" s="6">
        <v>14.388999999999999</v>
      </c>
      <c r="BZ16" s="16" t="s">
        <v>2983</v>
      </c>
      <c r="CA16" s="6">
        <v>2.3370000000000002</v>
      </c>
      <c r="CB16" s="16" t="s">
        <v>2983</v>
      </c>
      <c r="CC16" s="6">
        <v>67.664000000000001</v>
      </c>
      <c r="CD16" s="16" t="s">
        <v>2983</v>
      </c>
      <c r="CE16" s="6">
        <v>1.204</v>
      </c>
      <c r="CF16" s="16" t="s">
        <v>3472</v>
      </c>
      <c r="CG16" s="1">
        <f>(A1L549C37 * 2 + A1L549C38 + A1L549C39)</f>
        <v>98.778999999999996</v>
      </c>
      <c r="CH16" s="16" t="s">
        <v>3473</v>
      </c>
      <c r="CI16" s="1">
        <f>(A1L549C40 * 2 + A1L549C38 + A1L549C39)</f>
        <v>72.409000000000006</v>
      </c>
      <c r="CJ16" s="16" t="s">
        <v>3474</v>
      </c>
      <c r="CK16" s="1">
        <f>(A1L549C37 + A1L549C38 + A1L549C39 + A1L549C40)</f>
        <v>85.593999999999994</v>
      </c>
      <c r="CL16" s="16" t="s">
        <v>3475</v>
      </c>
      <c r="CM16" s="18">
        <f>IF(A1L549C41 &lt;&gt; 0,A1L549C42 / A1L549C41,0)</f>
        <v>0.73304042357181187</v>
      </c>
      <c r="CN16" s="16" t="s">
        <v>3476</v>
      </c>
      <c r="CO16" s="18">
        <f>IF(A1L549C44 = 0,A1L556C44, A1L549C44)</f>
        <v>0.73304042357181187</v>
      </c>
      <c r="CP16" s="16" t="s">
        <v>3477</v>
      </c>
      <c r="CQ16" s="18">
        <f>IF(RUN_YEARS &gt; 1,(A1L549C1 + A1L549C10) / 2, 0)</f>
        <v>11.59</v>
      </c>
      <c r="CR16" s="16" t="s">
        <v>3478</v>
      </c>
      <c r="CS16" s="18">
        <f>IF(RUN_YEARS &gt; 1,(A1L549C2 + A1L549C11) / 2, 0)</f>
        <v>1.0445</v>
      </c>
      <c r="CT16" s="16" t="s">
        <v>3479</v>
      </c>
      <c r="CU16" s="18">
        <f>IF(RUN_YEARS &gt; 1,(A1L549C3 + A1L549C12) / 2, 0)</f>
        <v>69.234999999999999</v>
      </c>
      <c r="CV16" s="16" t="s">
        <v>3480</v>
      </c>
      <c r="CW16" s="18">
        <f>IF(RUN_YEARS &gt; 1,(A1L549C4 + A1L549C13) / 2, 0)</f>
        <v>2.008</v>
      </c>
      <c r="CX16" s="16" t="s">
        <v>3481</v>
      </c>
      <c r="CY16" s="18">
        <f>IF(RUN_YEARS &gt; 1,(A1L549C5 + A1L549C14) / 2, 0)</f>
        <v>93.459499999999991</v>
      </c>
      <c r="CZ16" s="16" t="s">
        <v>3482</v>
      </c>
      <c r="DA16" s="18">
        <f>IF(RUN_YEARS &gt; 1,(A1L549C6 + A1L549C15) / 2, 0)</f>
        <v>74.295500000000004</v>
      </c>
      <c r="DB16" s="16" t="s">
        <v>3483</v>
      </c>
      <c r="DC16" s="18">
        <f>IF(RUN_YEARS &gt; 1,(A1L549C7 + A1L549C16) / 2, 0)</f>
        <v>83.877499999999998</v>
      </c>
      <c r="DD16" s="16" t="s">
        <v>3484</v>
      </c>
      <c r="DE16" s="18">
        <f>IF(A1L549C50 &lt;&gt; 0,A1L549C51 / A1L549C50,0)</f>
        <v>0.79494861410557527</v>
      </c>
      <c r="DF16" s="16" t="s">
        <v>3485</v>
      </c>
      <c r="DG16" s="18">
        <f>IF(A1L549C53 = 0,A1L556C53, A1L549C53)</f>
        <v>0.79494861410557527</v>
      </c>
      <c r="DH16" s="16" t="s">
        <v>3486</v>
      </c>
      <c r="DI16" s="18">
        <f>IF(RUN_YEARS &gt; 2,(A1L549C1 + A1L549C10 + A1L549C19) / 3, 0)</f>
        <v>11.458333333333334</v>
      </c>
      <c r="DJ16" s="16" t="s">
        <v>3487</v>
      </c>
      <c r="DK16" s="18">
        <f>IF(RUN_YEARS &gt; 2,(A1L549C2 + A1L549C11 + A1L549C20) / 3, 0)</f>
        <v>1.252</v>
      </c>
      <c r="DL16" s="16" t="s">
        <v>3488</v>
      </c>
      <c r="DM16" s="18">
        <f>IF(RUN_YEARS &gt; 2,(A1L549C3 + A1L549C12 + A1L549C21) / 3, 0)</f>
        <v>66.703666666666663</v>
      </c>
      <c r="DN16" s="16" t="s">
        <v>3489</v>
      </c>
      <c r="DO16" s="18">
        <f>IF(RUN_YEARS &gt; 2,(A1L549C4 + A1L549C13 + A1L549C22) / 3, 0)</f>
        <v>1.742</v>
      </c>
      <c r="DP16" s="16" t="s">
        <v>3490</v>
      </c>
      <c r="DQ16" s="18">
        <f>IF(RUN_YEARS &gt; 2,(A1L549C5 + A1L549C14 + A1L549C23) / 3, 0)</f>
        <v>90.872333333333316</v>
      </c>
      <c r="DR16" s="16" t="s">
        <v>3491</v>
      </c>
      <c r="DS16" s="18">
        <f>IF(RUN_YEARS &gt; 2,(A1L549C6 + A1L549C15 + A1L549C24) / 3, 0)</f>
        <v>71.439666666666668</v>
      </c>
      <c r="DT16" s="16" t="s">
        <v>3492</v>
      </c>
      <c r="DU16" s="18">
        <f>IF(RUN_YEARS &gt; 2,(A1L549C7 + A1L549C16 + A1L549C25) / 3, 0)</f>
        <v>81.155999999999992</v>
      </c>
      <c r="DV16" s="16" t="s">
        <v>3493</v>
      </c>
      <c r="DW16" s="18">
        <f>IF(A1L549C59 &lt;&gt; 0,A1L549C60 / A1L549C59,0)</f>
        <v>0.78615420168221362</v>
      </c>
      <c r="DX16" s="16" t="s">
        <v>3494</v>
      </c>
      <c r="DY16" s="18">
        <f>IF(A1L549C62 = 0,A1L556C62, A1L549C62)</f>
        <v>0.78615420168221362</v>
      </c>
      <c r="DZ16" s="16" t="s">
        <v>3495</v>
      </c>
      <c r="EA16" s="18">
        <f>IF(RUN_YEARS &gt; 3,(A1L549C1 + A1L549C10 + A1L549C19 + A1L549C28) / 4, 0)</f>
        <v>11.119250000000001</v>
      </c>
      <c r="EB16" s="16" t="s">
        <v>3496</v>
      </c>
      <c r="EC16" s="18">
        <f>IF(RUN_YEARS &gt; 3,(A1L549C2 + A1L549C11 + A1L549C20 + A1L549C29) / 4, 0)</f>
        <v>1.2284999999999999</v>
      </c>
      <c r="ED16" s="16" t="s">
        <v>3497</v>
      </c>
      <c r="EE16" s="18">
        <f>IF(RUN_YEARS &gt; 3,(A1L549C3 + A1L549C12 + A1L549C21 + A1L549C30) / 4, 0)</f>
        <v>64.597250000000003</v>
      </c>
      <c r="EF16" s="16" t="s">
        <v>3498</v>
      </c>
      <c r="EG16" s="18">
        <f>IF(RUN_YEARS &gt; 3,(A1L549C4 + A1L549C13 + A1L549C22 + A1L549C31) / 4, 0)</f>
        <v>1.524</v>
      </c>
      <c r="EH16" s="16" t="s">
        <v>3499</v>
      </c>
      <c r="EI16" s="18">
        <f>IF(RUN_YEARS &gt; 3,(A1L549C5 + A1L549C14 + A1L549C23 + A1L549C32) / 4, 0)</f>
        <v>88.064249999999987</v>
      </c>
      <c r="EJ16" s="16" t="s">
        <v>3500</v>
      </c>
      <c r="EK16" s="18">
        <f>IF(RUN_YEARS &gt; 3,(A1L549C6 + A1L549C15 + A1L549C24 + A1L549C33) / 4, 0)</f>
        <v>68.873750000000001</v>
      </c>
      <c r="EL16" s="16" t="s">
        <v>3501</v>
      </c>
      <c r="EM16" s="18">
        <f>IF(RUN_YEARS &gt; 3,(A1L549C7 + A1L549C16 + A1L549C25 + A1L549C34) / 4, 0)</f>
        <v>78.468999999999994</v>
      </c>
      <c r="EN16" s="16" t="s">
        <v>3502</v>
      </c>
      <c r="EO16" s="18">
        <f>IF(A1L549C68 &lt;&gt; 0,A1L549C69 / A1L549C68,0)</f>
        <v>0.78208523890227888</v>
      </c>
      <c r="EP16" s="16" t="s">
        <v>3503</v>
      </c>
      <c r="EQ16" s="18">
        <f>IF(A1L549C71 = 0,A1L556C71, A1L549C71)</f>
        <v>0.78208523890227888</v>
      </c>
      <c r="ER16" s="16" t="s">
        <v>3504</v>
      </c>
      <c r="ES16" s="18">
        <f>IF(RUN_YEARS &gt; 4,(A1L549C1 + A1L549C10 + A1L549C19 + A1L549C28 + A1L549C37) / 5, 0)</f>
        <v>11.773199999999999</v>
      </c>
      <c r="ET16" s="16" t="s">
        <v>3505</v>
      </c>
      <c r="EU16" s="18">
        <f>IF(RUN_YEARS &gt; 4,(A1L549C2 + A1L549C11 + A1L549C20 + A1L549C29 + A1L549C38) / 5, 0)</f>
        <v>1.4501999999999999</v>
      </c>
      <c r="EV16" s="16" t="s">
        <v>3506</v>
      </c>
      <c r="EW16" s="18">
        <f>IF(RUN_YEARS &gt; 4,(A1L549C3 + A1L549C12 + A1L549C21 + A1L549C30 + A1L549C39) / 5, 0)</f>
        <v>65.210599999999999</v>
      </c>
      <c r="EX16" s="16" t="s">
        <v>3507</v>
      </c>
      <c r="EY16" s="18">
        <f>IF(RUN_YEARS &gt; 4,(A1L549C4 + A1L549C13 + A1L549C22 + A1L549C31 + A1L549C40) / 5, 0)</f>
        <v>1.46</v>
      </c>
      <c r="EZ16" s="16" t="s">
        <v>3508</v>
      </c>
      <c r="FA16" s="18">
        <f>IF(RUN_YEARS &gt; 4,(A1L549C5 + A1L549C14 + A1L549C23 + A1L549C32 + A1L549C41) / 5, 0)</f>
        <v>90.207199999999986</v>
      </c>
      <c r="FB16" s="16" t="s">
        <v>3509</v>
      </c>
      <c r="FC16" s="18">
        <f>IF(RUN_YEARS &gt; 4,(A1L549C6 + A1L549C15 + A1L549C24 + A1L549C33 + A1L549C42) / 5, 0)</f>
        <v>69.580799999999996</v>
      </c>
      <c r="FD16" s="16" t="s">
        <v>3510</v>
      </c>
      <c r="FE16" s="18">
        <f>IF(RUN_YEARS &gt; 4,(A1L549C7 + A1L549C16 + A1L549C25 + A1L549C34 + A1L549C43) / 5, 0)</f>
        <v>79.893999999999991</v>
      </c>
      <c r="FF16" s="16" t="s">
        <v>3511</v>
      </c>
      <c r="FG16" s="18">
        <f>IF(A1L549C77 &lt;&gt; 0,A1L549C78 / A1L549C77,0)</f>
        <v>0.77134419425500411</v>
      </c>
      <c r="FH16" s="16" t="s">
        <v>3512</v>
      </c>
      <c r="FI16" s="18">
        <f>IF(A1L549C80 = 0,A1L556C80, A1L549C80)</f>
        <v>0.77134419425500411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1.343</v>
      </c>
      <c r="F17" s="16" t="s">
        <v>2959</v>
      </c>
      <c r="G17" s="6">
        <v>2.077</v>
      </c>
      <c r="H17" s="16" t="s">
        <v>2959</v>
      </c>
      <c r="I17" s="6">
        <v>15.135</v>
      </c>
      <c r="J17" s="16" t="s">
        <v>2959</v>
      </c>
      <c r="K17" s="6">
        <v>0.55400000000000005</v>
      </c>
      <c r="L17" s="16" t="s">
        <v>3513</v>
      </c>
      <c r="M17" s="1">
        <f>(A1L550C1 * 2 + A1L550C2 + A1L550C3)</f>
        <v>19.898</v>
      </c>
      <c r="N17" s="16" t="s">
        <v>3514</v>
      </c>
      <c r="O17" s="1">
        <f>(A1L550C4 * 2 + A1L550C2 + A1L550C3)</f>
        <v>18.32</v>
      </c>
      <c r="P17" s="16" t="s">
        <v>3515</v>
      </c>
      <c r="Q17" s="1">
        <f>(A1L550C1 + A1L550C2 + A1L550C3 + A1L550C4)</f>
        <v>19.108999999999998</v>
      </c>
      <c r="R17" s="16" t="s">
        <v>3516</v>
      </c>
      <c r="S17" s="18">
        <f>IF(A1L550C5 &lt;&gt; 0,A1L550C6 / A1L550C5,0)</f>
        <v>0.92069554729118508</v>
      </c>
      <c r="T17" s="16" t="s">
        <v>3517</v>
      </c>
      <c r="U17" s="18">
        <f>IF(A1L550C8 = 0,A1L556C8, A1L550C8)</f>
        <v>0.92069554729118508</v>
      </c>
      <c r="V17" s="16" t="s">
        <v>2965</v>
      </c>
      <c r="W17" s="6">
        <v>2.5720000000000001</v>
      </c>
      <c r="X17" s="16" t="s">
        <v>2965</v>
      </c>
      <c r="Y17" s="6">
        <v>2.71</v>
      </c>
      <c r="Z17" s="16" t="s">
        <v>2965</v>
      </c>
      <c r="AA17" s="6">
        <v>15.473000000000001</v>
      </c>
      <c r="AB17" s="16" t="s">
        <v>2965</v>
      </c>
      <c r="AC17" s="6">
        <v>0.36899999999999999</v>
      </c>
      <c r="AD17" s="16" t="s">
        <v>3518</v>
      </c>
      <c r="AE17" s="1">
        <f>(A1L550C10 * 2 + A1L550C11 + A1L550C12)</f>
        <v>23.327000000000002</v>
      </c>
      <c r="AF17" s="16" t="s">
        <v>3519</v>
      </c>
      <c r="AG17" s="1">
        <f>(A1L550C13 * 2 + A1L550C11 + A1L550C12)</f>
        <v>18.920999999999999</v>
      </c>
      <c r="AH17" s="16" t="s">
        <v>3520</v>
      </c>
      <c r="AI17" s="1">
        <f>(A1L550C10 + A1L550C11 + A1L550C12 + A1L550C13)</f>
        <v>21.124000000000002</v>
      </c>
      <c r="AJ17" s="16" t="s">
        <v>3521</v>
      </c>
      <c r="AK17" s="18">
        <f>IF(A1L550C14 &lt;&gt; 0,A1L550C15 / A1L550C14,0)</f>
        <v>0.81112016118660768</v>
      </c>
      <c r="AL17" s="16" t="s">
        <v>3522</v>
      </c>
      <c r="AM17" s="18">
        <f>IF(A1L550C17 = 0,A1L556C17, A1L550C17)</f>
        <v>0.81112016118660768</v>
      </c>
      <c r="AN17" s="16" t="s">
        <v>2971</v>
      </c>
      <c r="AO17" s="6">
        <v>4.4329999999999998</v>
      </c>
      <c r="AP17" s="16" t="s">
        <v>2971</v>
      </c>
      <c r="AQ17" s="6">
        <v>1.72</v>
      </c>
      <c r="AR17" s="16" t="s">
        <v>2971</v>
      </c>
      <c r="AS17" s="6">
        <v>16.065999999999999</v>
      </c>
      <c r="AT17" s="16" t="s">
        <v>2971</v>
      </c>
      <c r="AU17" s="6">
        <v>0.248</v>
      </c>
      <c r="AV17" s="16" t="s">
        <v>3523</v>
      </c>
      <c r="AW17" s="1">
        <f>(A1L550C19 * 2 + A1L550C20 + A1L550C21)</f>
        <v>26.652000000000001</v>
      </c>
      <c r="AX17" s="16" t="s">
        <v>3524</v>
      </c>
      <c r="AY17" s="1">
        <f>(A1L550C22 * 2 + A1L550C20 + A1L550C21)</f>
        <v>18.282</v>
      </c>
      <c r="AZ17" s="16" t="s">
        <v>3525</v>
      </c>
      <c r="BA17" s="1">
        <f>(A1L550C19 + A1L550C20 + A1L550C21 + A1L550C22)</f>
        <v>22.466999999999999</v>
      </c>
      <c r="BB17" s="16" t="s">
        <v>3526</v>
      </c>
      <c r="BC17" s="18">
        <f>IF(A1L550C23 &lt;&gt; 0,A1L550C24 / A1L550C23,0)</f>
        <v>0.68595227375056278</v>
      </c>
      <c r="BD17" s="16" t="s">
        <v>3527</v>
      </c>
      <c r="BE17" s="18">
        <f>IF(A1L550C26 = 0,A1L556C26, A1L550C26)</f>
        <v>0.68595227375056278</v>
      </c>
      <c r="BF17" s="16" t="s">
        <v>2977</v>
      </c>
      <c r="BG17" s="6">
        <v>3.0590000000000002</v>
      </c>
      <c r="BH17" s="16" t="s">
        <v>2977</v>
      </c>
      <c r="BI17" s="6">
        <v>1.5920000000000001</v>
      </c>
      <c r="BJ17" s="16" t="s">
        <v>2977</v>
      </c>
      <c r="BK17" s="6">
        <v>12.324999999999999</v>
      </c>
      <c r="BL17" s="16" t="s">
        <v>2977</v>
      </c>
      <c r="BM17" s="6">
        <v>0.36499999999999999</v>
      </c>
      <c r="BN17" s="16" t="s">
        <v>3528</v>
      </c>
      <c r="BO17" s="1">
        <f>(A1L550C28 * 2 + A1L550C29 + A1L550C30)</f>
        <v>20.035</v>
      </c>
      <c r="BP17" s="16" t="s">
        <v>3529</v>
      </c>
      <c r="BQ17" s="1">
        <f>(A1L550C31 * 2 + A1L550C29 + A1L550C30)</f>
        <v>14.646999999999998</v>
      </c>
      <c r="BR17" s="16" t="s">
        <v>3530</v>
      </c>
      <c r="BS17" s="1">
        <f>(A1L550C28 + A1L550C29 + A1L550C30 + A1L550C31)</f>
        <v>17.340999999999998</v>
      </c>
      <c r="BT17" s="16" t="s">
        <v>3531</v>
      </c>
      <c r="BU17" s="18">
        <f>IF(A1L550C32 &lt;&gt; 0,A1L550C33 / A1L550C32,0)</f>
        <v>0.73107062640379328</v>
      </c>
      <c r="BV17" s="16" t="s">
        <v>3532</v>
      </c>
      <c r="BW17" s="18">
        <f>IF(A1L550C35 = 0,A1L556C35, A1L550C35)</f>
        <v>0.73107062640379328</v>
      </c>
      <c r="BX17" s="16" t="s">
        <v>2983</v>
      </c>
      <c r="BY17" s="6">
        <v>4.6749999999999998</v>
      </c>
      <c r="BZ17" s="16" t="s">
        <v>2983</v>
      </c>
      <c r="CA17" s="6">
        <v>1.8320000000000001</v>
      </c>
      <c r="CB17" s="16" t="s">
        <v>2983</v>
      </c>
      <c r="CC17" s="6">
        <v>17.669</v>
      </c>
      <c r="CD17" s="16" t="s">
        <v>2983</v>
      </c>
      <c r="CE17" s="6">
        <v>0.63100000000000001</v>
      </c>
      <c r="CF17" s="16" t="s">
        <v>3533</v>
      </c>
      <c r="CG17" s="1">
        <f>(A1L550C37 * 2 + A1L550C38 + A1L550C39)</f>
        <v>28.850999999999999</v>
      </c>
      <c r="CH17" s="16" t="s">
        <v>3534</v>
      </c>
      <c r="CI17" s="1">
        <f>(A1L550C40 * 2 + A1L550C38 + A1L550C39)</f>
        <v>20.763000000000002</v>
      </c>
      <c r="CJ17" s="16" t="s">
        <v>3535</v>
      </c>
      <c r="CK17" s="1">
        <f>(A1L550C37 + A1L550C38 + A1L550C39 + A1L550C40)</f>
        <v>24.807000000000002</v>
      </c>
      <c r="CL17" s="16" t="s">
        <v>3536</v>
      </c>
      <c r="CM17" s="18">
        <f>IF(A1L550C41 &lt;&gt; 0,A1L550C42 / A1L550C41,0)</f>
        <v>0.71966309659977135</v>
      </c>
      <c r="CN17" s="16" t="s">
        <v>3537</v>
      </c>
      <c r="CO17" s="18">
        <f>IF(A1L550C44 = 0,A1L556C44, A1L550C44)</f>
        <v>0.71966309659977135</v>
      </c>
      <c r="CP17" s="16" t="s">
        <v>3538</v>
      </c>
      <c r="CQ17" s="18">
        <f>IF(RUN_YEARS &gt; 1,(A1L550C1 + A1L550C10) / 2, 0)</f>
        <v>1.9575</v>
      </c>
      <c r="CR17" s="16" t="s">
        <v>3539</v>
      </c>
      <c r="CS17" s="18">
        <f>IF(RUN_YEARS &gt; 1,(A1L550C2 + A1L550C11) / 2, 0)</f>
        <v>2.3935</v>
      </c>
      <c r="CT17" s="16" t="s">
        <v>3540</v>
      </c>
      <c r="CU17" s="18">
        <f>IF(RUN_YEARS &gt; 1,(A1L550C3 + A1L550C12) / 2, 0)</f>
        <v>15.304</v>
      </c>
      <c r="CV17" s="16" t="s">
        <v>3541</v>
      </c>
      <c r="CW17" s="18">
        <f>IF(RUN_YEARS &gt; 1,(A1L550C4 + A1L550C13) / 2, 0)</f>
        <v>0.46150000000000002</v>
      </c>
      <c r="CX17" s="16" t="s">
        <v>3542</v>
      </c>
      <c r="CY17" s="18">
        <f>IF(RUN_YEARS &gt; 1,(A1L550C5 + A1L550C14) / 2, 0)</f>
        <v>21.612500000000001</v>
      </c>
      <c r="CZ17" s="16" t="s">
        <v>3543</v>
      </c>
      <c r="DA17" s="18">
        <f>IF(RUN_YEARS &gt; 1,(A1L550C6 + A1L550C15) / 2, 0)</f>
        <v>18.6205</v>
      </c>
      <c r="DB17" s="16" t="s">
        <v>3544</v>
      </c>
      <c r="DC17" s="18">
        <f>IF(RUN_YEARS &gt; 1,(A1L550C7 + A1L550C16) / 2, 0)</f>
        <v>20.116500000000002</v>
      </c>
      <c r="DD17" s="16" t="s">
        <v>3545</v>
      </c>
      <c r="DE17" s="18">
        <f>IF(A1L550C50 &lt;&gt; 0,A1L550C51 / A1L550C50,0)</f>
        <v>0.86156159629843831</v>
      </c>
      <c r="DF17" s="16" t="s">
        <v>3546</v>
      </c>
      <c r="DG17" s="18">
        <f>IF(A1L550C53 = 0,A1L556C53, A1L550C53)</f>
        <v>0.86156159629843831</v>
      </c>
      <c r="DH17" s="16" t="s">
        <v>3547</v>
      </c>
      <c r="DI17" s="18">
        <f>IF(RUN_YEARS &gt; 2,(A1L550C1 + A1L550C10 + A1L550C19) / 3, 0)</f>
        <v>2.7826666666666662</v>
      </c>
      <c r="DJ17" s="16" t="s">
        <v>3548</v>
      </c>
      <c r="DK17" s="18">
        <f>IF(RUN_YEARS &gt; 2,(A1L550C2 + A1L550C11 + A1L550C20) / 3, 0)</f>
        <v>2.169</v>
      </c>
      <c r="DL17" s="16" t="s">
        <v>3549</v>
      </c>
      <c r="DM17" s="18">
        <f>IF(RUN_YEARS &gt; 2,(A1L550C3 + A1L550C12 + A1L550C21) / 3, 0)</f>
        <v>15.558</v>
      </c>
      <c r="DN17" s="16" t="s">
        <v>3550</v>
      </c>
      <c r="DO17" s="18">
        <f>IF(RUN_YEARS &gt; 2,(A1L550C4 + A1L550C13 + A1L550C22) / 3, 0)</f>
        <v>0.39033333333333337</v>
      </c>
      <c r="DP17" s="16" t="s">
        <v>3551</v>
      </c>
      <c r="DQ17" s="18">
        <f>IF(RUN_YEARS &gt; 2,(A1L550C5 + A1L550C14 + A1L550C23) / 3, 0)</f>
        <v>23.292333333333335</v>
      </c>
      <c r="DR17" s="16" t="s">
        <v>3552</v>
      </c>
      <c r="DS17" s="18">
        <f>IF(RUN_YEARS &gt; 2,(A1L550C6 + A1L550C15 + A1L550C24) / 3, 0)</f>
        <v>18.507666666666665</v>
      </c>
      <c r="DT17" s="16" t="s">
        <v>3553</v>
      </c>
      <c r="DU17" s="18">
        <f>IF(RUN_YEARS &gt; 2,(A1L550C7 + A1L550C16 + A1L550C25) / 3, 0)</f>
        <v>20.900000000000002</v>
      </c>
      <c r="DV17" s="16" t="s">
        <v>3554</v>
      </c>
      <c r="DW17" s="18">
        <f>IF(A1L550C59 &lt;&gt; 0,A1L550C60 / A1L550C59,0)</f>
        <v>0.79458190821014052</v>
      </c>
      <c r="DX17" s="16" t="s">
        <v>3555</v>
      </c>
      <c r="DY17" s="18">
        <f>IF(A1L550C62 = 0,A1L556C62, A1L550C62)</f>
        <v>0.79458190821014052</v>
      </c>
      <c r="DZ17" s="16" t="s">
        <v>3556</v>
      </c>
      <c r="EA17" s="18">
        <f>IF(RUN_YEARS &gt; 3,(A1L550C1 + A1L550C10 + A1L550C19 + A1L550C28) / 4, 0)</f>
        <v>2.85175</v>
      </c>
      <c r="EB17" s="16" t="s">
        <v>3557</v>
      </c>
      <c r="EC17" s="18">
        <f>IF(RUN_YEARS &gt; 3,(A1L550C2 + A1L550C11 + A1L550C20 + A1L550C29) / 4, 0)</f>
        <v>2.02475</v>
      </c>
      <c r="ED17" s="16" t="s">
        <v>3558</v>
      </c>
      <c r="EE17" s="18">
        <f>IF(RUN_YEARS &gt; 3,(A1L550C3 + A1L550C12 + A1L550C21 + A1L550C30) / 4, 0)</f>
        <v>14.749749999999999</v>
      </c>
      <c r="EF17" s="16" t="s">
        <v>3559</v>
      </c>
      <c r="EG17" s="18">
        <f>IF(RUN_YEARS &gt; 3,(A1L550C4 + A1L550C13 + A1L550C22 + A1L550C31) / 4, 0)</f>
        <v>0.38400000000000001</v>
      </c>
      <c r="EH17" s="16" t="s">
        <v>3560</v>
      </c>
      <c r="EI17" s="18">
        <f>IF(RUN_YEARS &gt; 3,(A1L550C5 + A1L550C14 + A1L550C23 + A1L550C32) / 4, 0)</f>
        <v>22.478000000000002</v>
      </c>
      <c r="EJ17" s="16" t="s">
        <v>3561</v>
      </c>
      <c r="EK17" s="18">
        <f>IF(RUN_YEARS &gt; 3,(A1L550C6 + A1L550C15 + A1L550C24 + A1L550C33) / 4, 0)</f>
        <v>17.542499999999997</v>
      </c>
      <c r="EL17" s="16" t="s">
        <v>3562</v>
      </c>
      <c r="EM17" s="18">
        <f>IF(RUN_YEARS &gt; 3,(A1L550C7 + A1L550C16 + A1L550C25 + A1L550C34) / 4, 0)</f>
        <v>20.010249999999999</v>
      </c>
      <c r="EN17" s="16" t="s">
        <v>3563</v>
      </c>
      <c r="EO17" s="18">
        <f>IF(A1L550C68 &lt;&gt; 0,A1L550C69 / A1L550C68,0)</f>
        <v>0.78042975353679134</v>
      </c>
      <c r="EP17" s="16" t="s">
        <v>3564</v>
      </c>
      <c r="EQ17" s="18">
        <f>IF(A1L550C71 = 0,A1L556C71, A1L550C71)</f>
        <v>0.78042975353679134</v>
      </c>
      <c r="ER17" s="16" t="s">
        <v>3565</v>
      </c>
      <c r="ES17" s="18">
        <f>IF(RUN_YEARS &gt; 4,(A1L550C1 + A1L550C10 + A1L550C19 + A1L550C28 + A1L550C37) / 5, 0)</f>
        <v>3.2164000000000001</v>
      </c>
      <c r="ET17" s="16" t="s">
        <v>3566</v>
      </c>
      <c r="EU17" s="18">
        <f>IF(RUN_YEARS &gt; 4,(A1L550C2 + A1L550C11 + A1L550C20 + A1L550C29 + A1L550C38) / 5, 0)</f>
        <v>1.9862000000000002</v>
      </c>
      <c r="EV17" s="16" t="s">
        <v>3567</v>
      </c>
      <c r="EW17" s="18">
        <f>IF(RUN_YEARS &gt; 4,(A1L550C3 + A1L550C12 + A1L550C21 + A1L550C30 + A1L550C39) / 5, 0)</f>
        <v>15.333599999999999</v>
      </c>
      <c r="EX17" s="16" t="s">
        <v>3568</v>
      </c>
      <c r="EY17" s="18">
        <f>IF(RUN_YEARS &gt; 4,(A1L550C4 + A1L550C13 + A1L550C22 + A1L550C31 + A1L550C40) / 5, 0)</f>
        <v>0.43339999999999995</v>
      </c>
      <c r="EZ17" s="16" t="s">
        <v>3569</v>
      </c>
      <c r="FA17" s="18">
        <f>IF(RUN_YEARS &gt; 4,(A1L550C5 + A1L550C14 + A1L550C23 + A1L550C32 + A1L550C41) / 5, 0)</f>
        <v>23.752600000000001</v>
      </c>
      <c r="FB17" s="16" t="s">
        <v>3570</v>
      </c>
      <c r="FC17" s="18">
        <f>IF(RUN_YEARS &gt; 4,(A1L550C6 + A1L550C15 + A1L550C24 + A1L550C33 + A1L550C42) / 5, 0)</f>
        <v>18.186599999999999</v>
      </c>
      <c r="FD17" s="16" t="s">
        <v>3571</v>
      </c>
      <c r="FE17" s="18">
        <f>IF(RUN_YEARS &gt; 4,(A1L550C7 + A1L550C16 + A1L550C25 + A1L550C34 + A1L550C43) / 5, 0)</f>
        <v>20.9696</v>
      </c>
      <c r="FF17" s="16" t="s">
        <v>3572</v>
      </c>
      <c r="FG17" s="18">
        <f>IF(A1L550C77 &lt;&gt; 0,A1L550C78 / A1L550C77,0)</f>
        <v>0.76566775847696666</v>
      </c>
      <c r="FH17" s="16" t="s">
        <v>3573</v>
      </c>
      <c r="FI17" s="18">
        <f>IF(A1L550C80 = 0,A1L556C80, A1L550C80)</f>
        <v>0.76566775847696666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5105.7629999999999</v>
      </c>
      <c r="F18" s="16" t="s">
        <v>2959</v>
      </c>
      <c r="G18" s="6">
        <v>723.04700000000003</v>
      </c>
      <c r="H18" s="16" t="s">
        <v>2959</v>
      </c>
      <c r="I18" s="6">
        <v>1799.547</v>
      </c>
      <c r="J18" s="16" t="s">
        <v>2959</v>
      </c>
      <c r="K18" s="6">
        <v>32.939</v>
      </c>
      <c r="L18" s="16" t="s">
        <v>3574</v>
      </c>
      <c r="M18" s="1">
        <f>(A1L551C1 * 2 + A1L551C2 + A1L551C3)</f>
        <v>12734.12</v>
      </c>
      <c r="N18" s="16" t="s">
        <v>3575</v>
      </c>
      <c r="O18" s="1">
        <f>(A1L551C4 * 2 + A1L551C2 + A1L551C3)</f>
        <v>2588.4720000000002</v>
      </c>
      <c r="P18" s="16" t="s">
        <v>3576</v>
      </c>
      <c r="Q18" s="1">
        <f>(A1L551C1 + A1L551C2 + A1L551C3 + A1L551C4)</f>
        <v>7661.2960000000003</v>
      </c>
      <c r="R18" s="16" t="s">
        <v>3577</v>
      </c>
      <c r="S18" s="18">
        <f>IF(A1L551C5 &lt;&gt; 0,A1L551C6 / A1L551C5,0)</f>
        <v>0.20327058328333641</v>
      </c>
      <c r="T18" s="16" t="s">
        <v>3578</v>
      </c>
      <c r="U18" s="18">
        <f>IF(A1L551C8 = 0,A1L556C8, A1L551C8)</f>
        <v>0.20327058328333641</v>
      </c>
      <c r="V18" s="16" t="s">
        <v>2965</v>
      </c>
      <c r="W18" s="6">
        <v>4897.4080000000004</v>
      </c>
      <c r="X18" s="16" t="s">
        <v>2965</v>
      </c>
      <c r="Y18" s="6">
        <v>690.73299999999995</v>
      </c>
      <c r="Z18" s="16" t="s">
        <v>2965</v>
      </c>
      <c r="AA18" s="6">
        <v>1605.395</v>
      </c>
      <c r="AB18" s="16" t="s">
        <v>2965</v>
      </c>
      <c r="AC18" s="6">
        <v>29.724</v>
      </c>
      <c r="AD18" s="16" t="s">
        <v>3579</v>
      </c>
      <c r="AE18" s="1">
        <f>(A1L551C10 * 2 + A1L551C11 + A1L551C12)</f>
        <v>12090.944000000001</v>
      </c>
      <c r="AF18" s="16" t="s">
        <v>3580</v>
      </c>
      <c r="AG18" s="1">
        <f>(A1L551C13 * 2 + A1L551C11 + A1L551C12)</f>
        <v>2355.576</v>
      </c>
      <c r="AH18" s="16" t="s">
        <v>3581</v>
      </c>
      <c r="AI18" s="1">
        <f>(A1L551C10 + A1L551C11 + A1L551C12 + A1L551C13)</f>
        <v>7223.26</v>
      </c>
      <c r="AJ18" s="16" t="s">
        <v>3582</v>
      </c>
      <c r="AK18" s="18">
        <f>IF(A1L551C14 &lt;&gt; 0,A1L551C15 / A1L551C14,0)</f>
        <v>0.19482151269578288</v>
      </c>
      <c r="AL18" s="16" t="s">
        <v>3583</v>
      </c>
      <c r="AM18" s="18">
        <f>IF(A1L551C17 = 0,A1L556C17, A1L551C17)</f>
        <v>0.19482151269578288</v>
      </c>
      <c r="AN18" s="16" t="s">
        <v>2971</v>
      </c>
      <c r="AO18" s="6">
        <v>4744.3689999999997</v>
      </c>
      <c r="AP18" s="16" t="s">
        <v>2971</v>
      </c>
      <c r="AQ18" s="6">
        <v>657.66700000000003</v>
      </c>
      <c r="AR18" s="16" t="s">
        <v>2971</v>
      </c>
      <c r="AS18" s="6">
        <v>1522.818</v>
      </c>
      <c r="AT18" s="16" t="s">
        <v>2971</v>
      </c>
      <c r="AU18" s="6">
        <v>28.114999999999998</v>
      </c>
      <c r="AV18" s="16" t="s">
        <v>3584</v>
      </c>
      <c r="AW18" s="1">
        <f>(A1L551C19 * 2 + A1L551C20 + A1L551C21)</f>
        <v>11669.222999999998</v>
      </c>
      <c r="AX18" s="16" t="s">
        <v>3585</v>
      </c>
      <c r="AY18" s="1">
        <f>(A1L551C22 * 2 + A1L551C20 + A1L551C21)</f>
        <v>2236.7150000000001</v>
      </c>
      <c r="AZ18" s="16" t="s">
        <v>3586</v>
      </c>
      <c r="BA18" s="1">
        <f>(A1L551C19 + A1L551C20 + A1L551C21 + A1L551C22)</f>
        <v>6952.9690000000001</v>
      </c>
      <c r="BB18" s="16" t="s">
        <v>3587</v>
      </c>
      <c r="BC18" s="18">
        <f>IF(A1L551C23 &lt;&gt; 0,A1L551C24 / A1L551C23,0)</f>
        <v>0.19167642952748443</v>
      </c>
      <c r="BD18" s="16" t="s">
        <v>3588</v>
      </c>
      <c r="BE18" s="18">
        <f>IF(A1L551C26 = 0,A1L556C26, A1L551C26)</f>
        <v>0.19167642952748443</v>
      </c>
      <c r="BF18" s="16" t="s">
        <v>2977</v>
      </c>
      <c r="BG18" s="6">
        <v>4527.1949999999997</v>
      </c>
      <c r="BH18" s="16" t="s">
        <v>2977</v>
      </c>
      <c r="BI18" s="6">
        <v>650.35699999999997</v>
      </c>
      <c r="BJ18" s="16" t="s">
        <v>2977</v>
      </c>
      <c r="BK18" s="6">
        <v>1417.5029999999999</v>
      </c>
      <c r="BL18" s="16" t="s">
        <v>2977</v>
      </c>
      <c r="BM18" s="6">
        <v>37.095999999999997</v>
      </c>
      <c r="BN18" s="16" t="s">
        <v>3589</v>
      </c>
      <c r="BO18" s="1">
        <f>(A1L551C28 * 2 + A1L551C29 + A1L551C30)</f>
        <v>11122.25</v>
      </c>
      <c r="BP18" s="16" t="s">
        <v>3590</v>
      </c>
      <c r="BQ18" s="1">
        <f>(A1L551C31 * 2 + A1L551C29 + A1L551C30)</f>
        <v>2142.0519999999997</v>
      </c>
      <c r="BR18" s="16" t="s">
        <v>3591</v>
      </c>
      <c r="BS18" s="1">
        <f>(A1L551C28 + A1L551C29 + A1L551C30 + A1L551C31)</f>
        <v>6632.1509999999989</v>
      </c>
      <c r="BT18" s="16" t="s">
        <v>3592</v>
      </c>
      <c r="BU18" s="18">
        <f>IF(A1L551C32 &lt;&gt; 0,A1L551C33 / A1L551C32,0)</f>
        <v>0.19259160691406862</v>
      </c>
      <c r="BV18" s="16" t="s">
        <v>3593</v>
      </c>
      <c r="BW18" s="18">
        <f>IF(A1L551C35 = 0,A1L556C35, A1L551C35)</f>
        <v>0.19259160691406862</v>
      </c>
      <c r="BX18" s="16" t="s">
        <v>2983</v>
      </c>
      <c r="BY18" s="6">
        <v>4794.92</v>
      </c>
      <c r="BZ18" s="16" t="s">
        <v>2983</v>
      </c>
      <c r="CA18" s="6">
        <v>619.55899999999997</v>
      </c>
      <c r="CB18" s="16" t="s">
        <v>2983</v>
      </c>
      <c r="CC18" s="6">
        <v>1279.817</v>
      </c>
      <c r="CD18" s="16" t="s">
        <v>2983</v>
      </c>
      <c r="CE18" s="6">
        <v>19.460999999999999</v>
      </c>
      <c r="CF18" s="16" t="s">
        <v>3594</v>
      </c>
      <c r="CG18" s="1">
        <f>(A1L551C37 * 2 + A1L551C38 + A1L551C39)</f>
        <v>11489.216</v>
      </c>
      <c r="CH18" s="16" t="s">
        <v>3595</v>
      </c>
      <c r="CI18" s="1">
        <f>(A1L551C40 * 2 + A1L551C38 + A1L551C39)</f>
        <v>1938.298</v>
      </c>
      <c r="CJ18" s="16" t="s">
        <v>3596</v>
      </c>
      <c r="CK18" s="1">
        <f>(A1L551C37 + A1L551C38 + A1L551C39 + A1L551C40)</f>
        <v>6713.7570000000005</v>
      </c>
      <c r="CL18" s="16" t="s">
        <v>3597</v>
      </c>
      <c r="CM18" s="18">
        <f>IF(A1L551C41 &lt;&gt; 0,A1L551C42 / A1L551C41,0)</f>
        <v>0.16870585425498136</v>
      </c>
      <c r="CN18" s="16" t="s">
        <v>3598</v>
      </c>
      <c r="CO18" s="18">
        <f>IF(A1L551C44 = 0,A1L556C44, A1L551C44)</f>
        <v>0.16870585425498136</v>
      </c>
      <c r="CP18" s="16" t="s">
        <v>3599</v>
      </c>
      <c r="CQ18" s="18">
        <f>IF(RUN_YEARS &gt; 1,(A1L551C1 + A1L551C10) / 2, 0)</f>
        <v>5001.5855000000001</v>
      </c>
      <c r="CR18" s="16" t="s">
        <v>3600</v>
      </c>
      <c r="CS18" s="18">
        <f>IF(RUN_YEARS &gt; 1,(A1L551C2 + A1L551C11) / 2, 0)</f>
        <v>706.89</v>
      </c>
      <c r="CT18" s="16" t="s">
        <v>3601</v>
      </c>
      <c r="CU18" s="18">
        <f>IF(RUN_YEARS &gt; 1,(A1L551C3 + A1L551C12) / 2, 0)</f>
        <v>1702.471</v>
      </c>
      <c r="CV18" s="16" t="s">
        <v>3602</v>
      </c>
      <c r="CW18" s="18">
        <f>IF(RUN_YEARS &gt; 1,(A1L551C4 + A1L551C13) / 2, 0)</f>
        <v>31.331499999999998</v>
      </c>
      <c r="CX18" s="16" t="s">
        <v>3603</v>
      </c>
      <c r="CY18" s="18">
        <f>IF(RUN_YEARS &gt; 1,(A1L551C5 + A1L551C14) / 2, 0)</f>
        <v>12412.532000000001</v>
      </c>
      <c r="CZ18" s="16" t="s">
        <v>3604</v>
      </c>
      <c r="DA18" s="18">
        <f>IF(RUN_YEARS &gt; 1,(A1L551C6 + A1L551C15) / 2, 0)</f>
        <v>2472.0240000000003</v>
      </c>
      <c r="DB18" s="16" t="s">
        <v>3605</v>
      </c>
      <c r="DC18" s="18">
        <f>IF(RUN_YEARS &gt; 1,(A1L551C7 + A1L551C16) / 2, 0)</f>
        <v>7442.2780000000002</v>
      </c>
      <c r="DD18" s="16" t="s">
        <v>3606</v>
      </c>
      <c r="DE18" s="18">
        <f>IF(A1L551C50 &lt;&gt; 0,A1L551C51 / A1L551C50,0)</f>
        <v>0.19915549865249091</v>
      </c>
      <c r="DF18" s="16" t="s">
        <v>3607</v>
      </c>
      <c r="DG18" s="18">
        <f>IF(A1L551C53 = 0,A1L556C53, A1L551C53)</f>
        <v>0.19915549865249091</v>
      </c>
      <c r="DH18" s="16" t="s">
        <v>3608</v>
      </c>
      <c r="DI18" s="18">
        <f>IF(RUN_YEARS &gt; 2,(A1L551C1 + A1L551C10 + A1L551C19) / 3, 0)</f>
        <v>4915.8466666666673</v>
      </c>
      <c r="DJ18" s="16" t="s">
        <v>3609</v>
      </c>
      <c r="DK18" s="18">
        <f>IF(RUN_YEARS &gt; 2,(A1L551C2 + A1L551C11 + A1L551C20) / 3, 0)</f>
        <v>690.48233333333337</v>
      </c>
      <c r="DL18" s="16" t="s">
        <v>3610</v>
      </c>
      <c r="DM18" s="18">
        <f>IF(RUN_YEARS &gt; 2,(A1L551C3 + A1L551C12 + A1L551C21) / 3, 0)</f>
        <v>1642.5866666666668</v>
      </c>
      <c r="DN18" s="16" t="s">
        <v>3611</v>
      </c>
      <c r="DO18" s="18">
        <f>IF(RUN_YEARS &gt; 2,(A1L551C4 + A1L551C13 + A1L551C22) / 3, 0)</f>
        <v>30.259333333333331</v>
      </c>
      <c r="DP18" s="16" t="s">
        <v>3612</v>
      </c>
      <c r="DQ18" s="18">
        <f>IF(RUN_YEARS &gt; 2,(A1L551C5 + A1L551C14 + A1L551C23) / 3, 0)</f>
        <v>12164.762333333332</v>
      </c>
      <c r="DR18" s="16" t="s">
        <v>3613</v>
      </c>
      <c r="DS18" s="18">
        <f>IF(RUN_YEARS &gt; 2,(A1L551C6 + A1L551C15 + A1L551C24) / 3, 0)</f>
        <v>2393.5876666666668</v>
      </c>
      <c r="DT18" s="16" t="s">
        <v>3614</v>
      </c>
      <c r="DU18" s="18">
        <f>IF(RUN_YEARS &gt; 2,(A1L551C7 + A1L551C16 + A1L551C25) / 3, 0)</f>
        <v>7279.1750000000002</v>
      </c>
      <c r="DV18" s="16" t="s">
        <v>3615</v>
      </c>
      <c r="DW18" s="18">
        <f>IF(A1L551C59 &lt;&gt; 0,A1L551C60 / A1L551C59,0)</f>
        <v>0.19676403049058064</v>
      </c>
      <c r="DX18" s="16" t="s">
        <v>3616</v>
      </c>
      <c r="DY18" s="18">
        <f>IF(A1L551C62 = 0,A1L556C62, A1L551C62)</f>
        <v>0.19676403049058064</v>
      </c>
      <c r="DZ18" s="16" t="s">
        <v>3617</v>
      </c>
      <c r="EA18" s="18">
        <f>IF(RUN_YEARS &gt; 3,(A1L551C1 + A1L551C10 + A1L551C19 + A1L551C28) / 4, 0)</f>
        <v>4818.6837500000001</v>
      </c>
      <c r="EB18" s="16" t="s">
        <v>3618</v>
      </c>
      <c r="EC18" s="18">
        <f>IF(RUN_YEARS &gt; 3,(A1L551C2 + A1L551C11 + A1L551C20 + A1L551C29) / 4, 0)</f>
        <v>680.45100000000002</v>
      </c>
      <c r="ED18" s="16" t="s">
        <v>3619</v>
      </c>
      <c r="EE18" s="18">
        <f>IF(RUN_YEARS &gt; 3,(A1L551C3 + A1L551C12 + A1L551C21 + A1L551C30) / 4, 0)</f>
        <v>1586.31575</v>
      </c>
      <c r="EF18" s="16" t="s">
        <v>3620</v>
      </c>
      <c r="EG18" s="18">
        <f>IF(RUN_YEARS &gt; 3,(A1L551C4 + A1L551C13 + A1L551C22 + A1L551C31) / 4, 0)</f>
        <v>31.968499999999999</v>
      </c>
      <c r="EH18" s="16" t="s">
        <v>3621</v>
      </c>
      <c r="EI18" s="18">
        <f>IF(RUN_YEARS &gt; 3,(A1L551C5 + A1L551C14 + A1L551C23 + A1L551C32) / 4, 0)</f>
        <v>11904.134249999999</v>
      </c>
      <c r="EJ18" s="16" t="s">
        <v>3622</v>
      </c>
      <c r="EK18" s="18">
        <f>IF(RUN_YEARS &gt; 3,(A1L551C6 + A1L551C15 + A1L551C24 + A1L551C33) / 4, 0)</f>
        <v>2330.7037500000001</v>
      </c>
      <c r="EL18" s="16" t="s">
        <v>3623</v>
      </c>
      <c r="EM18" s="18">
        <f>IF(RUN_YEARS &gt; 3,(A1L551C7 + A1L551C16 + A1L551C25 + A1L551C34) / 4, 0)</f>
        <v>7117.4189999999999</v>
      </c>
      <c r="EN18" s="16" t="s">
        <v>3624</v>
      </c>
      <c r="EO18" s="18">
        <f>IF(A1L551C68 &lt;&gt; 0,A1L551C69 / A1L551C68,0)</f>
        <v>0.19578943760651896</v>
      </c>
      <c r="EP18" s="16" t="s">
        <v>3625</v>
      </c>
      <c r="EQ18" s="18">
        <f>IF(A1L551C71 = 0,A1L556C71, A1L551C71)</f>
        <v>0.19578943760651896</v>
      </c>
      <c r="ER18" s="16" t="s">
        <v>3626</v>
      </c>
      <c r="ES18" s="18">
        <f>IF(RUN_YEARS &gt; 4,(A1L551C1 + A1L551C10 + A1L551C19 + A1L551C28 + A1L551C37) / 5, 0)</f>
        <v>4813.9309999999996</v>
      </c>
      <c r="ET18" s="16" t="s">
        <v>3627</v>
      </c>
      <c r="EU18" s="18">
        <f>IF(RUN_YEARS &gt; 4,(A1L551C2 + A1L551C11 + A1L551C20 + A1L551C29 + A1L551C38) / 5, 0)</f>
        <v>668.27260000000001</v>
      </c>
      <c r="EV18" s="16" t="s">
        <v>3628</v>
      </c>
      <c r="EW18" s="18">
        <f>IF(RUN_YEARS &gt; 4,(A1L551C3 + A1L551C12 + A1L551C21 + A1L551C30 + A1L551C39) / 5, 0)</f>
        <v>1525.0160000000001</v>
      </c>
      <c r="EX18" s="16" t="s">
        <v>3629</v>
      </c>
      <c r="EY18" s="18">
        <f>IF(RUN_YEARS &gt; 4,(A1L551C4 + A1L551C13 + A1L551C22 + A1L551C31 + A1L551C40) / 5, 0)</f>
        <v>29.466999999999995</v>
      </c>
      <c r="EZ18" s="16" t="s">
        <v>3630</v>
      </c>
      <c r="FA18" s="18">
        <f>IF(RUN_YEARS &gt; 4,(A1L551C5 + A1L551C14 + A1L551C23 + A1L551C32 + A1L551C41) / 5, 0)</f>
        <v>11821.150599999999</v>
      </c>
      <c r="FB18" s="16" t="s">
        <v>3631</v>
      </c>
      <c r="FC18" s="18">
        <f>IF(RUN_YEARS &gt; 4,(A1L551C6 + A1L551C15 + A1L551C24 + A1L551C33 + A1L551C42) / 5, 0)</f>
        <v>2252.2226000000001</v>
      </c>
      <c r="FD18" s="16" t="s">
        <v>3632</v>
      </c>
      <c r="FE18" s="18">
        <f>IF(RUN_YEARS &gt; 4,(A1L551C7 + A1L551C16 + A1L551C25 + A1L551C34 + A1L551C43) / 5, 0)</f>
        <v>7036.6865999999991</v>
      </c>
      <c r="FF18" s="16" t="s">
        <v>3633</v>
      </c>
      <c r="FG18" s="18">
        <f>IF(A1L551C77 &lt;&gt; 0,A1L551C78 / A1L551C77,0)</f>
        <v>0.19052482082412522</v>
      </c>
      <c r="FH18" s="16" t="s">
        <v>3634</v>
      </c>
      <c r="FI18" s="18">
        <f>IF(A1L551C80 = 0,A1L556C80, A1L551C80)</f>
        <v>0.19052482082412522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679.154</v>
      </c>
      <c r="F19" s="16" t="s">
        <v>2959</v>
      </c>
      <c r="G19" s="6">
        <v>76.841999999999999</v>
      </c>
      <c r="H19" s="16" t="s">
        <v>2959</v>
      </c>
      <c r="I19" s="6">
        <v>55.59</v>
      </c>
      <c r="J19" s="16" t="s">
        <v>2959</v>
      </c>
      <c r="K19" s="6">
        <v>3.1179999999999999</v>
      </c>
      <c r="L19" s="16" t="s">
        <v>3635</v>
      </c>
      <c r="M19" s="1">
        <f>(A1L552C1 * 2 + A1L552C2 + A1L552C3)</f>
        <v>1490.74</v>
      </c>
      <c r="N19" s="16" t="s">
        <v>3636</v>
      </c>
      <c r="O19" s="1">
        <f>(A1L552C4 * 2 + A1L552C2 + A1L552C3)</f>
        <v>138.66800000000001</v>
      </c>
      <c r="P19" s="16" t="s">
        <v>3637</v>
      </c>
      <c r="Q19" s="1">
        <f>(A1L552C1 + A1L552C2 + A1L552C3 + A1L552C4)</f>
        <v>814.70400000000006</v>
      </c>
      <c r="R19" s="16" t="s">
        <v>3638</v>
      </c>
      <c r="S19" s="18">
        <f>IF(A1L552C5 &lt;&gt; 0,A1L552C6 / A1L552C5,0)</f>
        <v>9.3019574171216979E-2</v>
      </c>
      <c r="T19" s="16" t="s">
        <v>3639</v>
      </c>
      <c r="U19" s="18">
        <f>IF(A1L552C8 = 0,A1L556C8, A1L552C8)</f>
        <v>9.3019574171216979E-2</v>
      </c>
      <c r="V19" s="16" t="s">
        <v>2965</v>
      </c>
      <c r="W19" s="6">
        <v>685.87800000000004</v>
      </c>
      <c r="X19" s="16" t="s">
        <v>2965</v>
      </c>
      <c r="Y19" s="6">
        <v>81.346999999999994</v>
      </c>
      <c r="Z19" s="16" t="s">
        <v>2965</v>
      </c>
      <c r="AA19" s="6">
        <v>55.912999999999997</v>
      </c>
      <c r="AB19" s="16" t="s">
        <v>2965</v>
      </c>
      <c r="AC19" s="6">
        <v>1.5289999999999999</v>
      </c>
      <c r="AD19" s="16" t="s">
        <v>3640</v>
      </c>
      <c r="AE19" s="1">
        <f>(A1L552C10 * 2 + A1L552C11 + A1L552C12)</f>
        <v>1509.0160000000001</v>
      </c>
      <c r="AF19" s="16" t="s">
        <v>3641</v>
      </c>
      <c r="AG19" s="1">
        <f>(A1L552C13 * 2 + A1L552C11 + A1L552C12)</f>
        <v>140.31799999999998</v>
      </c>
      <c r="AH19" s="16" t="s">
        <v>3642</v>
      </c>
      <c r="AI19" s="1">
        <f>(A1L552C10 + A1L552C11 + A1L552C12 + A1L552C13)</f>
        <v>824.66700000000003</v>
      </c>
      <c r="AJ19" s="16" t="s">
        <v>3643</v>
      </c>
      <c r="AK19" s="18">
        <f>IF(A1L552C14 &lt;&gt; 0,A1L552C15 / A1L552C14,0)</f>
        <v>9.2986422940512209E-2</v>
      </c>
      <c r="AL19" s="16" t="s">
        <v>3644</v>
      </c>
      <c r="AM19" s="18">
        <f>IF(A1L552C17 = 0,A1L556C17, A1L552C17)</f>
        <v>9.2986422940512209E-2</v>
      </c>
      <c r="AN19" s="16" t="s">
        <v>2971</v>
      </c>
      <c r="AO19" s="6">
        <v>728.495</v>
      </c>
      <c r="AP19" s="16" t="s">
        <v>2971</v>
      </c>
      <c r="AQ19" s="6">
        <v>82.206999999999994</v>
      </c>
      <c r="AR19" s="16" t="s">
        <v>2971</v>
      </c>
      <c r="AS19" s="6">
        <v>54.844999999999999</v>
      </c>
      <c r="AT19" s="16" t="s">
        <v>2971</v>
      </c>
      <c r="AU19" s="6">
        <v>7.6079999999999997</v>
      </c>
      <c r="AV19" s="16" t="s">
        <v>3645</v>
      </c>
      <c r="AW19" s="1">
        <f>(A1L552C19 * 2 + A1L552C20 + A1L552C21)</f>
        <v>1594.0420000000001</v>
      </c>
      <c r="AX19" s="16" t="s">
        <v>3646</v>
      </c>
      <c r="AY19" s="1">
        <f>(A1L552C22 * 2 + A1L552C20 + A1L552C21)</f>
        <v>152.26799999999997</v>
      </c>
      <c r="AZ19" s="16" t="s">
        <v>3647</v>
      </c>
      <c r="BA19" s="1">
        <f>(A1L552C19 + A1L552C20 + A1L552C21 + A1L552C22)</f>
        <v>873.15499999999997</v>
      </c>
      <c r="BB19" s="16" t="s">
        <v>3648</v>
      </c>
      <c r="BC19" s="18">
        <f>IF(A1L552C23 &lt;&gt; 0,A1L552C24 / A1L552C23,0)</f>
        <v>9.5523204532879283E-2</v>
      </c>
      <c r="BD19" s="16" t="s">
        <v>3649</v>
      </c>
      <c r="BE19" s="18">
        <f>IF(A1L552C26 = 0,A1L556C26, A1L552C26)</f>
        <v>9.5523204532879283E-2</v>
      </c>
      <c r="BF19" s="16" t="s">
        <v>2977</v>
      </c>
      <c r="BG19" s="6">
        <v>582.553</v>
      </c>
      <c r="BH19" s="16" t="s">
        <v>2977</v>
      </c>
      <c r="BI19" s="6">
        <v>69.302999999999997</v>
      </c>
      <c r="BJ19" s="16" t="s">
        <v>2977</v>
      </c>
      <c r="BK19" s="6">
        <v>39.029000000000003</v>
      </c>
      <c r="BL19" s="16" t="s">
        <v>2977</v>
      </c>
      <c r="BM19" s="6">
        <v>38.81</v>
      </c>
      <c r="BN19" s="16" t="s">
        <v>3650</v>
      </c>
      <c r="BO19" s="1">
        <f>(A1L552C28 * 2 + A1L552C29 + A1L552C30)</f>
        <v>1273.4380000000001</v>
      </c>
      <c r="BP19" s="16" t="s">
        <v>3651</v>
      </c>
      <c r="BQ19" s="1">
        <f>(A1L552C31 * 2 + A1L552C29 + A1L552C30)</f>
        <v>185.952</v>
      </c>
      <c r="BR19" s="16" t="s">
        <v>3652</v>
      </c>
      <c r="BS19" s="1">
        <f>(A1L552C28 + A1L552C29 + A1L552C30 + A1L552C31)</f>
        <v>729.69499999999994</v>
      </c>
      <c r="BT19" s="16" t="s">
        <v>3653</v>
      </c>
      <c r="BU19" s="18">
        <f>IF(A1L552C32 &lt;&gt; 0,A1L552C33 / A1L552C32,0)</f>
        <v>0.14602359910729851</v>
      </c>
      <c r="BV19" s="16" t="s">
        <v>3654</v>
      </c>
      <c r="BW19" s="18">
        <f>IF(A1L552C35 = 0,A1L556C35, A1L552C35)</f>
        <v>0.14602359910729851</v>
      </c>
      <c r="BX19" s="16" t="s">
        <v>2983</v>
      </c>
      <c r="BY19" s="6">
        <v>671.91899999999998</v>
      </c>
      <c r="BZ19" s="16" t="s">
        <v>2983</v>
      </c>
      <c r="CA19" s="6">
        <v>76.361000000000004</v>
      </c>
      <c r="CB19" s="16" t="s">
        <v>2983</v>
      </c>
      <c r="CC19" s="6">
        <v>46.058</v>
      </c>
      <c r="CD19" s="16" t="s">
        <v>2983</v>
      </c>
      <c r="CE19" s="6">
        <v>2.5680000000000001</v>
      </c>
      <c r="CF19" s="16" t="s">
        <v>3655</v>
      </c>
      <c r="CG19" s="1">
        <f>(A1L552C37 * 2 + A1L552C38 + A1L552C39)</f>
        <v>1466.2570000000001</v>
      </c>
      <c r="CH19" s="16" t="s">
        <v>3656</v>
      </c>
      <c r="CI19" s="1">
        <f>(A1L552C40 * 2 + A1L552C38 + A1L552C39)</f>
        <v>127.55500000000001</v>
      </c>
      <c r="CJ19" s="16" t="s">
        <v>3657</v>
      </c>
      <c r="CK19" s="1">
        <f>(A1L552C37 + A1L552C38 + A1L552C39 + A1L552C40)</f>
        <v>796.90599999999995</v>
      </c>
      <c r="CL19" s="16" t="s">
        <v>3658</v>
      </c>
      <c r="CM19" s="18">
        <f>IF(A1L552C41 &lt;&gt; 0,A1L552C42 / A1L552C41,0)</f>
        <v>8.6993617080770969E-2</v>
      </c>
      <c r="CN19" s="16" t="s">
        <v>3659</v>
      </c>
      <c r="CO19" s="18">
        <f>IF(A1L552C44 = 0,A1L556C44, A1L552C44)</f>
        <v>8.6993617080770969E-2</v>
      </c>
      <c r="CP19" s="16" t="s">
        <v>3660</v>
      </c>
      <c r="CQ19" s="18">
        <f>IF(RUN_YEARS &gt; 1,(A1L552C1 + A1L552C10) / 2, 0)</f>
        <v>682.51600000000008</v>
      </c>
      <c r="CR19" s="16" t="s">
        <v>3661</v>
      </c>
      <c r="CS19" s="18">
        <f>IF(RUN_YEARS &gt; 1,(A1L552C2 + A1L552C11) / 2, 0)</f>
        <v>79.094499999999996</v>
      </c>
      <c r="CT19" s="16" t="s">
        <v>3662</v>
      </c>
      <c r="CU19" s="18">
        <f>IF(RUN_YEARS &gt; 1,(A1L552C3 + A1L552C12) / 2, 0)</f>
        <v>55.7515</v>
      </c>
      <c r="CV19" s="16" t="s">
        <v>3663</v>
      </c>
      <c r="CW19" s="18">
        <f>IF(RUN_YEARS &gt; 1,(A1L552C4 + A1L552C13) / 2, 0)</f>
        <v>2.3235000000000001</v>
      </c>
      <c r="CX19" s="16" t="s">
        <v>3664</v>
      </c>
      <c r="CY19" s="18">
        <f>IF(RUN_YEARS &gt; 1,(A1L552C5 + A1L552C14) / 2, 0)</f>
        <v>1499.8780000000002</v>
      </c>
      <c r="CZ19" s="16" t="s">
        <v>3665</v>
      </c>
      <c r="DA19" s="18">
        <f>IF(RUN_YEARS &gt; 1,(A1L552C6 + A1L552C15) / 2, 0)</f>
        <v>139.49299999999999</v>
      </c>
      <c r="DB19" s="16" t="s">
        <v>3666</v>
      </c>
      <c r="DC19" s="18">
        <f>IF(RUN_YEARS &gt; 1,(A1L552C7 + A1L552C16) / 2, 0)</f>
        <v>819.68550000000005</v>
      </c>
      <c r="DD19" s="16" t="s">
        <v>3667</v>
      </c>
      <c r="DE19" s="18">
        <f>IF(A1L552C50 &lt;&gt; 0,A1L552C51 / A1L552C50,0)</f>
        <v>9.3002897569002263E-2</v>
      </c>
      <c r="DF19" s="16" t="s">
        <v>3668</v>
      </c>
      <c r="DG19" s="18">
        <f>IF(A1L552C53 = 0,A1L556C53, A1L552C53)</f>
        <v>9.3002897569002263E-2</v>
      </c>
      <c r="DH19" s="16" t="s">
        <v>3669</v>
      </c>
      <c r="DI19" s="18">
        <f>IF(RUN_YEARS &gt; 2,(A1L552C1 + A1L552C10 + A1L552C19) / 3, 0)</f>
        <v>697.84233333333339</v>
      </c>
      <c r="DJ19" s="16" t="s">
        <v>3670</v>
      </c>
      <c r="DK19" s="18">
        <f>IF(RUN_YEARS &gt; 2,(A1L552C2 + A1L552C11 + A1L552C20) / 3, 0)</f>
        <v>80.131999999999991</v>
      </c>
      <c r="DL19" s="16" t="s">
        <v>3671</v>
      </c>
      <c r="DM19" s="18">
        <f>IF(RUN_YEARS &gt; 2,(A1L552C3 + A1L552C12 + A1L552C21) / 3, 0)</f>
        <v>55.449333333333335</v>
      </c>
      <c r="DN19" s="16" t="s">
        <v>3672</v>
      </c>
      <c r="DO19" s="18">
        <f>IF(RUN_YEARS &gt; 2,(A1L552C4 + A1L552C13 + A1L552C22) / 3, 0)</f>
        <v>4.085</v>
      </c>
      <c r="DP19" s="16" t="s">
        <v>3673</v>
      </c>
      <c r="DQ19" s="18">
        <f>IF(RUN_YEARS &gt; 2,(A1L552C5 + A1L552C14 + A1L552C23) / 3, 0)</f>
        <v>1531.2660000000003</v>
      </c>
      <c r="DR19" s="16" t="s">
        <v>3674</v>
      </c>
      <c r="DS19" s="18">
        <f>IF(RUN_YEARS &gt; 2,(A1L552C6 + A1L552C15 + A1L552C24) / 3, 0)</f>
        <v>143.75133333333332</v>
      </c>
      <c r="DT19" s="16" t="s">
        <v>3675</v>
      </c>
      <c r="DU19" s="18">
        <f>IF(RUN_YEARS &gt; 2,(A1L552C7 + A1L552C16 + A1L552C25) / 3, 0)</f>
        <v>837.50866666666661</v>
      </c>
      <c r="DV19" s="16" t="s">
        <v>3676</v>
      </c>
      <c r="DW19" s="18">
        <f>IF(A1L552C59 &lt;&gt; 0,A1L552C60 / A1L552C59,0)</f>
        <v>9.3877440845243937E-2</v>
      </c>
      <c r="DX19" s="16" t="s">
        <v>3677</v>
      </c>
      <c r="DY19" s="18">
        <f>IF(A1L552C62 = 0,A1L556C62, A1L552C62)</f>
        <v>9.3877440845243937E-2</v>
      </c>
      <c r="DZ19" s="16" t="s">
        <v>3678</v>
      </c>
      <c r="EA19" s="18">
        <f>IF(RUN_YEARS &gt; 3,(A1L552C1 + A1L552C10 + A1L552C19 + A1L552C28) / 4, 0)</f>
        <v>669.02</v>
      </c>
      <c r="EB19" s="16" t="s">
        <v>3679</v>
      </c>
      <c r="EC19" s="18">
        <f>IF(RUN_YEARS &gt; 3,(A1L552C2 + A1L552C11 + A1L552C20 + A1L552C29) / 4, 0)</f>
        <v>77.424749999999989</v>
      </c>
      <c r="ED19" s="16" t="s">
        <v>3680</v>
      </c>
      <c r="EE19" s="18">
        <f>IF(RUN_YEARS &gt; 3,(A1L552C3 + A1L552C12 + A1L552C21 + A1L552C30) / 4, 0)</f>
        <v>51.344250000000002</v>
      </c>
      <c r="EF19" s="16" t="s">
        <v>3681</v>
      </c>
      <c r="EG19" s="18">
        <f>IF(RUN_YEARS &gt; 3,(A1L552C4 + A1L552C13 + A1L552C22 + A1L552C31) / 4, 0)</f>
        <v>12.766249999999999</v>
      </c>
      <c r="EH19" s="16" t="s">
        <v>3682</v>
      </c>
      <c r="EI19" s="18">
        <f>IF(RUN_YEARS &gt; 3,(A1L552C5 + A1L552C14 + A1L552C23 + A1L552C32) / 4, 0)</f>
        <v>1466.8090000000002</v>
      </c>
      <c r="EJ19" s="16" t="s">
        <v>3683</v>
      </c>
      <c r="EK19" s="18">
        <f>IF(RUN_YEARS &gt; 3,(A1L552C6 + A1L552C15 + A1L552C24 + A1L552C33) / 4, 0)</f>
        <v>154.30149999999998</v>
      </c>
      <c r="EL19" s="16" t="s">
        <v>3684</v>
      </c>
      <c r="EM19" s="18">
        <f>IF(RUN_YEARS &gt; 3,(A1L552C7 + A1L552C16 + A1L552C25 + A1L552C34) / 4, 0)</f>
        <v>810.55524999999989</v>
      </c>
      <c r="EN19" s="16" t="s">
        <v>3685</v>
      </c>
      <c r="EO19" s="18">
        <f>IF(A1L552C68 &lt;&gt; 0,A1L552C69 / A1L552C68,0)</f>
        <v>0.10519535945034422</v>
      </c>
      <c r="EP19" s="16" t="s">
        <v>3686</v>
      </c>
      <c r="EQ19" s="18">
        <f>IF(A1L552C71 = 0,A1L556C71, A1L552C71)</f>
        <v>0.10519535945034422</v>
      </c>
      <c r="ER19" s="16" t="s">
        <v>3687</v>
      </c>
      <c r="ES19" s="18">
        <f>IF(RUN_YEARS &gt; 4,(A1L552C1 + A1L552C10 + A1L552C19 + A1L552C28 + A1L552C37) / 5, 0)</f>
        <v>669.59979999999996</v>
      </c>
      <c r="ET19" s="16" t="s">
        <v>3688</v>
      </c>
      <c r="EU19" s="18">
        <f>IF(RUN_YEARS &gt; 4,(A1L552C2 + A1L552C11 + A1L552C20 + A1L552C29 + A1L552C38) / 5, 0)</f>
        <v>77.211999999999989</v>
      </c>
      <c r="EV19" s="16" t="s">
        <v>3689</v>
      </c>
      <c r="EW19" s="18">
        <f>IF(RUN_YEARS &gt; 4,(A1L552C3 + A1L552C12 + A1L552C21 + A1L552C30 + A1L552C39) / 5, 0)</f>
        <v>50.286999999999999</v>
      </c>
      <c r="EX19" s="16" t="s">
        <v>3690</v>
      </c>
      <c r="EY19" s="18">
        <f>IF(RUN_YEARS &gt; 4,(A1L552C4 + A1L552C13 + A1L552C22 + A1L552C31 + A1L552C40) / 5, 0)</f>
        <v>10.726599999999999</v>
      </c>
      <c r="EZ19" s="16" t="s">
        <v>3691</v>
      </c>
      <c r="FA19" s="18">
        <f>IF(RUN_YEARS &gt; 4,(A1L552C5 + A1L552C14 + A1L552C23 + A1L552C32 + A1L552C41) / 5, 0)</f>
        <v>1466.6986000000002</v>
      </c>
      <c r="FB19" s="16" t="s">
        <v>3692</v>
      </c>
      <c r="FC19" s="18">
        <f>IF(RUN_YEARS &gt; 4,(A1L552C6 + A1L552C15 + A1L552C24 + A1L552C33 + A1L552C42) / 5, 0)</f>
        <v>148.9522</v>
      </c>
      <c r="FD19" s="16" t="s">
        <v>3693</v>
      </c>
      <c r="FE19" s="18">
        <f>IF(RUN_YEARS &gt; 4,(A1L552C7 + A1L552C16 + A1L552C25 + A1L552C34 + A1L552C43) / 5, 0)</f>
        <v>807.82539999999995</v>
      </c>
      <c r="FF19" s="16" t="s">
        <v>3694</v>
      </c>
      <c r="FG19" s="18">
        <f>IF(A1L552C77 &lt;&gt; 0,A1L552C78 / A1L552C77,0)</f>
        <v>0.10155610702839696</v>
      </c>
      <c r="FH19" s="16" t="s">
        <v>3695</v>
      </c>
      <c r="FI19" s="18">
        <f>IF(A1L552C80 = 0,A1L556C80, A1L552C80)</f>
        <v>0.10155610702839696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0.495</v>
      </c>
      <c r="F20" s="16" t="s">
        <v>2959</v>
      </c>
      <c r="G20" s="6">
        <v>0.53700000000000003</v>
      </c>
      <c r="H20" s="16" t="s">
        <v>2959</v>
      </c>
      <c r="I20" s="6">
        <v>2.504</v>
      </c>
      <c r="J20" s="16" t="s">
        <v>2959</v>
      </c>
      <c r="K20" s="6">
        <v>0.39300000000000002</v>
      </c>
      <c r="L20" s="16" t="s">
        <v>3696</v>
      </c>
      <c r="M20" s="1">
        <f>(A1L553C1 * 2 + A1L553C2 + A1L553C3)</f>
        <v>4.0310000000000006</v>
      </c>
      <c r="N20" s="16" t="s">
        <v>3697</v>
      </c>
      <c r="O20" s="1">
        <f>(A1L553C4 * 2 + A1L553C2 + A1L553C3)</f>
        <v>3.827</v>
      </c>
      <c r="P20" s="16" t="s">
        <v>3698</v>
      </c>
      <c r="Q20" s="1">
        <f>(A1L553C1 + A1L553C2 + A1L553C3 + A1L553C4)</f>
        <v>3.9290000000000003</v>
      </c>
      <c r="R20" s="16" t="s">
        <v>3699</v>
      </c>
      <c r="S20" s="18">
        <f>IF(A1L553C5 &lt;&gt; 0,A1L553C6 / A1L553C5,0)</f>
        <v>0.94939221036963517</v>
      </c>
      <c r="T20" s="16" t="s">
        <v>3700</v>
      </c>
      <c r="U20" s="18">
        <f>IF(A1L553C8 = 0,A1L556C8, A1L553C8)</f>
        <v>0.94939221036963517</v>
      </c>
      <c r="V20" s="16" t="s">
        <v>2965</v>
      </c>
      <c r="W20" s="6">
        <v>0.64300000000000002</v>
      </c>
      <c r="X20" s="16" t="s">
        <v>2965</v>
      </c>
      <c r="Y20" s="6">
        <v>0.45900000000000002</v>
      </c>
      <c r="Z20" s="16" t="s">
        <v>2965</v>
      </c>
      <c r="AA20" s="6">
        <v>1.425</v>
      </c>
      <c r="AB20" s="16" t="s">
        <v>2965</v>
      </c>
      <c r="AC20" s="6">
        <v>0.14399999999999999</v>
      </c>
      <c r="AD20" s="16" t="s">
        <v>3701</v>
      </c>
      <c r="AE20" s="1">
        <f>(A1L553C10 * 2 + A1L553C11 + A1L553C12)</f>
        <v>3.17</v>
      </c>
      <c r="AF20" s="16" t="s">
        <v>3702</v>
      </c>
      <c r="AG20" s="1">
        <f>(A1L553C13 * 2 + A1L553C11 + A1L553C12)</f>
        <v>2.1720000000000002</v>
      </c>
      <c r="AH20" s="16" t="s">
        <v>3703</v>
      </c>
      <c r="AI20" s="1">
        <f>(A1L553C10 + A1L553C11 + A1L553C12 + A1L553C13)</f>
        <v>2.6710000000000003</v>
      </c>
      <c r="AJ20" s="16" t="s">
        <v>3704</v>
      </c>
      <c r="AK20" s="18">
        <f>IF(A1L553C14 &lt;&gt; 0,A1L553C15 / A1L553C14,0)</f>
        <v>0.68517350157728718</v>
      </c>
      <c r="AL20" s="16" t="s">
        <v>3705</v>
      </c>
      <c r="AM20" s="18">
        <f>IF(A1L553C17 = 0,A1L556C17, A1L553C17)</f>
        <v>0.68517350157728718</v>
      </c>
      <c r="AN20" s="16" t="s">
        <v>2971</v>
      </c>
      <c r="AO20" s="6">
        <v>0.23599999999999999</v>
      </c>
      <c r="AP20" s="16" t="s">
        <v>2971</v>
      </c>
      <c r="AQ20" s="6">
        <v>0</v>
      </c>
      <c r="AR20" s="16" t="s">
        <v>2971</v>
      </c>
      <c r="AS20" s="6">
        <v>1.087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1.5589999999999999</v>
      </c>
      <c r="AX20" s="16" t="s">
        <v>3707</v>
      </c>
      <c r="AY20" s="1">
        <f>(A1L553C22 * 2 + A1L553C20 + A1L553C21)</f>
        <v>1.087</v>
      </c>
      <c r="AZ20" s="16" t="s">
        <v>3708</v>
      </c>
      <c r="BA20" s="1">
        <f>(A1L553C19 + A1L553C20 + A1L553C21 + A1L553C22)</f>
        <v>1.323</v>
      </c>
      <c r="BB20" s="16" t="s">
        <v>3709</v>
      </c>
      <c r="BC20" s="18">
        <f>IF(A1L553C23 &lt;&gt; 0,A1L553C24 / A1L553C23,0)</f>
        <v>0.69724182168056448</v>
      </c>
      <c r="BD20" s="16" t="s">
        <v>3710</v>
      </c>
      <c r="BE20" s="18">
        <f>IF(A1L553C26 = 0,A1L556C26, A1L553C26)</f>
        <v>0.69724182168056448</v>
      </c>
      <c r="BF20" s="16" t="s">
        <v>2977</v>
      </c>
      <c r="BG20" s="6">
        <v>0.27500000000000002</v>
      </c>
      <c r="BH20" s="16" t="s">
        <v>2977</v>
      </c>
      <c r="BI20" s="6">
        <v>0.19500000000000001</v>
      </c>
      <c r="BJ20" s="16" t="s">
        <v>2977</v>
      </c>
      <c r="BK20" s="6">
        <v>1.7999999999999999E-2</v>
      </c>
      <c r="BL20" s="16" t="s">
        <v>2977</v>
      </c>
      <c r="BM20" s="6">
        <v>6.2E-2</v>
      </c>
      <c r="BN20" s="16" t="s">
        <v>3711</v>
      </c>
      <c r="BO20" s="1">
        <f>(A1L553C28 * 2 + A1L553C29 + A1L553C30)</f>
        <v>0.76300000000000012</v>
      </c>
      <c r="BP20" s="16" t="s">
        <v>3712</v>
      </c>
      <c r="BQ20" s="1">
        <f>(A1L553C31 * 2 + A1L553C29 + A1L553C30)</f>
        <v>0.33700000000000002</v>
      </c>
      <c r="BR20" s="16" t="s">
        <v>3713</v>
      </c>
      <c r="BS20" s="1">
        <f>(A1L553C28 + A1L553C29 + A1L553C30 + A1L553C31)</f>
        <v>0.55000000000000004</v>
      </c>
      <c r="BT20" s="16" t="s">
        <v>3714</v>
      </c>
      <c r="BU20" s="18">
        <f>IF(A1L553C32 &lt;&gt; 0,A1L553C33 / A1L553C32,0)</f>
        <v>0.44167758846657923</v>
      </c>
      <c r="BV20" s="16" t="s">
        <v>3715</v>
      </c>
      <c r="BW20" s="18">
        <f>IF(A1L553C35 = 0,A1L556C35, A1L553C35)</f>
        <v>0.44167758846657923</v>
      </c>
      <c r="BX20" s="16" t="s">
        <v>2983</v>
      </c>
      <c r="BY20" s="6">
        <v>0.30599999999999999</v>
      </c>
      <c r="BZ20" s="16" t="s">
        <v>2983</v>
      </c>
      <c r="CA20" s="6">
        <v>3.6999999999999998E-2</v>
      </c>
      <c r="CB20" s="16" t="s">
        <v>2983</v>
      </c>
      <c r="CC20" s="6">
        <v>9.0999999999999998E-2</v>
      </c>
      <c r="CD20" s="16" t="s">
        <v>2983</v>
      </c>
      <c r="CE20" s="6">
        <v>2.1999999999999999E-2</v>
      </c>
      <c r="CF20" s="16" t="s">
        <v>3716</v>
      </c>
      <c r="CG20" s="1">
        <f>(A1L553C37 * 2 + A1L553C38 + A1L553C39)</f>
        <v>0.74</v>
      </c>
      <c r="CH20" s="16" t="s">
        <v>3717</v>
      </c>
      <c r="CI20" s="1">
        <f>(A1L553C40 * 2 + A1L553C38 + A1L553C39)</f>
        <v>0.17199999999999999</v>
      </c>
      <c r="CJ20" s="16" t="s">
        <v>3718</v>
      </c>
      <c r="CK20" s="1">
        <f>(A1L553C37 + A1L553C38 + A1L553C39 + A1L553C40)</f>
        <v>0.45599999999999996</v>
      </c>
      <c r="CL20" s="16" t="s">
        <v>3719</v>
      </c>
      <c r="CM20" s="18">
        <f>IF(A1L553C41 &lt;&gt; 0,A1L553C42 / A1L553C41,0)</f>
        <v>0.23243243243243242</v>
      </c>
      <c r="CN20" s="16" t="s">
        <v>3720</v>
      </c>
      <c r="CO20" s="18">
        <f>IF(A1L553C44 = 0,A1L556C44, A1L553C44)</f>
        <v>0.23243243243243242</v>
      </c>
      <c r="CP20" s="16" t="s">
        <v>3721</v>
      </c>
      <c r="CQ20" s="18">
        <f>IF(RUN_YEARS &gt; 1,(A1L553C1 + A1L553C10) / 2, 0)</f>
        <v>0.56899999999999995</v>
      </c>
      <c r="CR20" s="16" t="s">
        <v>3722</v>
      </c>
      <c r="CS20" s="18">
        <f>IF(RUN_YEARS &gt; 1,(A1L553C2 + A1L553C11) / 2, 0)</f>
        <v>0.498</v>
      </c>
      <c r="CT20" s="16" t="s">
        <v>3723</v>
      </c>
      <c r="CU20" s="18">
        <f>IF(RUN_YEARS &gt; 1,(A1L553C3 + A1L553C12) / 2, 0)</f>
        <v>1.9645000000000001</v>
      </c>
      <c r="CV20" s="16" t="s">
        <v>3724</v>
      </c>
      <c r="CW20" s="18">
        <f>IF(RUN_YEARS &gt; 1,(A1L553C4 + A1L553C13) / 2, 0)</f>
        <v>0.26850000000000002</v>
      </c>
      <c r="CX20" s="16" t="s">
        <v>3725</v>
      </c>
      <c r="CY20" s="18">
        <f>IF(RUN_YEARS &gt; 1,(A1L553C5 + A1L553C14) / 2, 0)</f>
        <v>3.6005000000000003</v>
      </c>
      <c r="CZ20" s="16" t="s">
        <v>3726</v>
      </c>
      <c r="DA20" s="18">
        <f>IF(RUN_YEARS &gt; 1,(A1L553C6 + A1L553C15) / 2, 0)</f>
        <v>2.9995000000000003</v>
      </c>
      <c r="DB20" s="16" t="s">
        <v>3727</v>
      </c>
      <c r="DC20" s="18">
        <f>IF(RUN_YEARS &gt; 1,(A1L553C7 + A1L553C16) / 2, 0)</f>
        <v>3.3000000000000003</v>
      </c>
      <c r="DD20" s="16" t="s">
        <v>3728</v>
      </c>
      <c r="DE20" s="18">
        <f>IF(A1L553C50 &lt;&gt; 0,A1L553C51 / A1L553C50,0)</f>
        <v>0.83307873906401886</v>
      </c>
      <c r="DF20" s="16" t="s">
        <v>3729</v>
      </c>
      <c r="DG20" s="18">
        <f>IF(A1L553C53 = 0,A1L556C53, A1L553C53)</f>
        <v>0.83307873906401886</v>
      </c>
      <c r="DH20" s="16" t="s">
        <v>3730</v>
      </c>
      <c r="DI20" s="18">
        <f>IF(RUN_YEARS &gt; 2,(A1L553C1 + A1L553C10 + A1L553C19) / 3, 0)</f>
        <v>0.45799999999999996</v>
      </c>
      <c r="DJ20" s="16" t="s">
        <v>3731</v>
      </c>
      <c r="DK20" s="18">
        <f>IF(RUN_YEARS &gt; 2,(A1L553C2 + A1L553C11 + A1L553C20) / 3, 0)</f>
        <v>0.33200000000000002</v>
      </c>
      <c r="DL20" s="16" t="s">
        <v>3732</v>
      </c>
      <c r="DM20" s="18">
        <f>IF(RUN_YEARS &gt; 2,(A1L553C3 + A1L553C12 + A1L553C21) / 3, 0)</f>
        <v>1.6719999999999999</v>
      </c>
      <c r="DN20" s="16" t="s">
        <v>3733</v>
      </c>
      <c r="DO20" s="18">
        <f>IF(RUN_YEARS &gt; 2,(A1L553C4 + A1L553C13 + A1L553C22) / 3, 0)</f>
        <v>0.17900000000000002</v>
      </c>
      <c r="DP20" s="16" t="s">
        <v>3734</v>
      </c>
      <c r="DQ20" s="18">
        <f>IF(RUN_YEARS &gt; 2,(A1L553C5 + A1L553C14 + A1L553C23) / 3, 0)</f>
        <v>2.92</v>
      </c>
      <c r="DR20" s="16" t="s">
        <v>3735</v>
      </c>
      <c r="DS20" s="18">
        <f>IF(RUN_YEARS &gt; 2,(A1L553C6 + A1L553C15 + A1L553C24) / 3, 0)</f>
        <v>2.3620000000000001</v>
      </c>
      <c r="DT20" s="16" t="s">
        <v>3736</v>
      </c>
      <c r="DU20" s="18">
        <f>IF(RUN_YEARS &gt; 2,(A1L553C7 + A1L553C16 + A1L553C25) / 3, 0)</f>
        <v>2.641</v>
      </c>
      <c r="DV20" s="16" t="s">
        <v>3737</v>
      </c>
      <c r="DW20" s="18">
        <f>IF(A1L553C59 &lt;&gt; 0,A1L553C60 / A1L553C59,0)</f>
        <v>0.80890410958904113</v>
      </c>
      <c r="DX20" s="16" t="s">
        <v>3738</v>
      </c>
      <c r="DY20" s="18">
        <f>IF(A1L553C62 = 0,A1L556C62, A1L553C62)</f>
        <v>0.80890410958904113</v>
      </c>
      <c r="DZ20" s="16" t="s">
        <v>3739</v>
      </c>
      <c r="EA20" s="18">
        <f>IF(RUN_YEARS &gt; 3,(A1L553C1 + A1L553C10 + A1L553C19 + A1L553C28) / 4, 0)</f>
        <v>0.41225000000000001</v>
      </c>
      <c r="EB20" s="16" t="s">
        <v>3740</v>
      </c>
      <c r="EC20" s="18">
        <f>IF(RUN_YEARS &gt; 3,(A1L553C2 + A1L553C11 + A1L553C20 + A1L553C29) / 4, 0)</f>
        <v>0.29775000000000001</v>
      </c>
      <c r="ED20" s="16" t="s">
        <v>3741</v>
      </c>
      <c r="EE20" s="18">
        <f>IF(RUN_YEARS &gt; 3,(A1L553C3 + A1L553C12 + A1L553C21 + A1L553C30) / 4, 0)</f>
        <v>1.2585</v>
      </c>
      <c r="EF20" s="16" t="s">
        <v>3742</v>
      </c>
      <c r="EG20" s="18">
        <f>IF(RUN_YEARS &gt; 3,(A1L553C4 + A1L553C13 + A1L553C22 + A1L553C31) / 4, 0)</f>
        <v>0.14974999999999999</v>
      </c>
      <c r="EH20" s="16" t="s">
        <v>3743</v>
      </c>
      <c r="EI20" s="18">
        <f>IF(RUN_YEARS &gt; 3,(A1L553C5 + A1L553C14 + A1L553C23 + A1L553C32) / 4, 0)</f>
        <v>2.3807499999999999</v>
      </c>
      <c r="EJ20" s="16" t="s">
        <v>3744</v>
      </c>
      <c r="EK20" s="18">
        <f>IF(RUN_YEARS &gt; 3,(A1L553C6 + A1L553C15 + A1L553C24 + A1L553C33) / 4, 0)</f>
        <v>1.85575</v>
      </c>
      <c r="EL20" s="16" t="s">
        <v>3745</v>
      </c>
      <c r="EM20" s="18">
        <f>IF(RUN_YEARS &gt; 3,(A1L553C7 + A1L553C16 + A1L553C25 + A1L553C34) / 4, 0)</f>
        <v>2.1182500000000002</v>
      </c>
      <c r="EN20" s="16" t="s">
        <v>3746</v>
      </c>
      <c r="EO20" s="18">
        <f>IF(A1L553C68 &lt;&gt; 0,A1L553C69 / A1L553C68,0)</f>
        <v>0.7794812559067521</v>
      </c>
      <c r="EP20" s="16" t="s">
        <v>3747</v>
      </c>
      <c r="EQ20" s="18">
        <f>IF(A1L553C71 = 0,A1L556C71, A1L553C71)</f>
        <v>0.7794812559067521</v>
      </c>
      <c r="ER20" s="16" t="s">
        <v>3748</v>
      </c>
      <c r="ES20" s="18">
        <f>IF(RUN_YEARS &gt; 4,(A1L553C1 + A1L553C10 + A1L553C19 + A1L553C28 + A1L553C37) / 5, 0)</f>
        <v>0.39100000000000001</v>
      </c>
      <c r="ET20" s="16" t="s">
        <v>3749</v>
      </c>
      <c r="EU20" s="18">
        <f>IF(RUN_YEARS &gt; 4,(A1L553C2 + A1L553C11 + A1L553C20 + A1L553C29 + A1L553C38) / 5, 0)</f>
        <v>0.24559999999999998</v>
      </c>
      <c r="EV20" s="16" t="s">
        <v>3750</v>
      </c>
      <c r="EW20" s="18">
        <f>IF(RUN_YEARS &gt; 4,(A1L553C3 + A1L553C12 + A1L553C21 + A1L553C30 + A1L553C39) / 5, 0)</f>
        <v>1.0249999999999999</v>
      </c>
      <c r="EX20" s="16" t="s">
        <v>3751</v>
      </c>
      <c r="EY20" s="18">
        <f>IF(RUN_YEARS &gt; 4,(A1L553C4 + A1L553C13 + A1L553C22 + A1L553C31 + A1L553C40) / 5, 0)</f>
        <v>0.1242</v>
      </c>
      <c r="EZ20" s="16" t="s">
        <v>3752</v>
      </c>
      <c r="FA20" s="18">
        <f>IF(RUN_YEARS &gt; 4,(A1L553C5 + A1L553C14 + A1L553C23 + A1L553C32 + A1L553C41) / 5, 0)</f>
        <v>2.0526</v>
      </c>
      <c r="FB20" s="16" t="s">
        <v>3753</v>
      </c>
      <c r="FC20" s="18">
        <f>IF(RUN_YEARS &gt; 4,(A1L553C6 + A1L553C15 + A1L553C24 + A1L553C33 + A1L553C42) / 5, 0)</f>
        <v>1.5189999999999999</v>
      </c>
      <c r="FD20" s="16" t="s">
        <v>3754</v>
      </c>
      <c r="FE20" s="18">
        <f>IF(RUN_YEARS &gt; 4,(A1L553C7 + A1L553C16 + A1L553C25 + A1L553C34 + A1L553C43) / 5, 0)</f>
        <v>1.7858000000000001</v>
      </c>
      <c r="FF20" s="16" t="s">
        <v>3755</v>
      </c>
      <c r="FG20" s="18">
        <f>IF(A1L553C77 &lt;&gt; 0,A1L553C78 / A1L553C77,0)</f>
        <v>0.74003702621065959</v>
      </c>
      <c r="FH20" s="16" t="s">
        <v>3756</v>
      </c>
      <c r="FI20" s="18">
        <f>IF(A1L553C80 = 0,A1L556C80, A1L553C80)</f>
        <v>0.74003702621065959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81.421000000000006</v>
      </c>
      <c r="F21" s="16" t="s">
        <v>2959</v>
      </c>
      <c r="G21" s="6">
        <v>91.93</v>
      </c>
      <c r="H21" s="16" t="s">
        <v>2959</v>
      </c>
      <c r="I21" s="6">
        <v>238.63200000000001</v>
      </c>
      <c r="J21" s="16" t="s">
        <v>2959</v>
      </c>
      <c r="K21" s="6">
        <v>109.691</v>
      </c>
      <c r="L21" s="16" t="s">
        <v>3757</v>
      </c>
      <c r="M21" s="1">
        <f>(A1L554C1 * 2 + A1L554C2 + A1L554C3)</f>
        <v>493.404</v>
      </c>
      <c r="N21" s="16" t="s">
        <v>3758</v>
      </c>
      <c r="O21" s="1">
        <f>(A1L554C4 * 2 + A1L554C2 + A1L554C3)</f>
        <v>549.94399999999996</v>
      </c>
      <c r="P21" s="16" t="s">
        <v>3759</v>
      </c>
      <c r="Q21" s="1">
        <f>(A1L554C1 + A1L554C2 + A1L554C3 + A1L554C4)</f>
        <v>521.67399999999998</v>
      </c>
      <c r="R21" s="16" t="s">
        <v>3760</v>
      </c>
      <c r="S21" s="18">
        <f>IF(A1L554C5 &lt;&gt; 0,A1L554C6 / A1L554C5,0)</f>
        <v>1.1145916936222648</v>
      </c>
      <c r="T21" s="16" t="s">
        <v>3761</v>
      </c>
      <c r="U21" s="18">
        <f>IF(A1L554C8 = 0,A1L556C8, A1L554C8)</f>
        <v>1.1145916936222648</v>
      </c>
      <c r="V21" s="16" t="s">
        <v>2965</v>
      </c>
      <c r="W21" s="6">
        <v>89.584999999999994</v>
      </c>
      <c r="X21" s="16" t="s">
        <v>2965</v>
      </c>
      <c r="Y21" s="6">
        <v>89.73</v>
      </c>
      <c r="Z21" s="16" t="s">
        <v>2965</v>
      </c>
      <c r="AA21" s="6">
        <v>213.917</v>
      </c>
      <c r="AB21" s="16" t="s">
        <v>2965</v>
      </c>
      <c r="AC21" s="6">
        <v>106.821</v>
      </c>
      <c r="AD21" s="16" t="s">
        <v>3762</v>
      </c>
      <c r="AE21" s="1">
        <f>(A1L554C10 * 2 + A1L554C11 + A1L554C12)</f>
        <v>482.81700000000001</v>
      </c>
      <c r="AF21" s="16" t="s">
        <v>3763</v>
      </c>
      <c r="AG21" s="1">
        <f>(A1L554C13 * 2 + A1L554C11 + A1L554C12)</f>
        <v>517.28899999999999</v>
      </c>
      <c r="AH21" s="16" t="s">
        <v>3764</v>
      </c>
      <c r="AI21" s="1">
        <f>(A1L554C10 + A1L554C11 + A1L554C12 + A1L554C13)</f>
        <v>500.053</v>
      </c>
      <c r="AJ21" s="16" t="s">
        <v>3765</v>
      </c>
      <c r="AK21" s="18">
        <f>IF(A1L554C14 &lt;&gt; 0,A1L554C15 / A1L554C14,0)</f>
        <v>1.0713976516982624</v>
      </c>
      <c r="AL21" s="16" t="s">
        <v>3766</v>
      </c>
      <c r="AM21" s="18">
        <f>IF(A1L554C17 = 0,A1L556C17, A1L554C17)</f>
        <v>1.0713976516982624</v>
      </c>
      <c r="AN21" s="16" t="s">
        <v>2971</v>
      </c>
      <c r="AO21" s="6">
        <v>87.171000000000006</v>
      </c>
      <c r="AP21" s="16" t="s">
        <v>2971</v>
      </c>
      <c r="AQ21" s="6">
        <v>90.225999999999999</v>
      </c>
      <c r="AR21" s="16" t="s">
        <v>2971</v>
      </c>
      <c r="AS21" s="6">
        <v>211.85400000000001</v>
      </c>
      <c r="AT21" s="16" t="s">
        <v>2971</v>
      </c>
      <c r="AU21" s="6">
        <v>112.16</v>
      </c>
      <c r="AV21" s="16" t="s">
        <v>3767</v>
      </c>
      <c r="AW21" s="1">
        <f>(A1L554C19 * 2 + A1L554C20 + A1L554C21)</f>
        <v>476.42200000000003</v>
      </c>
      <c r="AX21" s="16" t="s">
        <v>3768</v>
      </c>
      <c r="AY21" s="1">
        <f>(A1L554C22 * 2 + A1L554C20 + A1L554C21)</f>
        <v>526.4</v>
      </c>
      <c r="AZ21" s="16" t="s">
        <v>3769</v>
      </c>
      <c r="BA21" s="1">
        <f>(A1L554C19 + A1L554C20 + A1L554C21 + A1L554C22)</f>
        <v>501.41099999999994</v>
      </c>
      <c r="BB21" s="16" t="s">
        <v>3770</v>
      </c>
      <c r="BC21" s="18">
        <f>IF(A1L554C23 &lt;&gt; 0,A1L554C24 / A1L554C23,0)</f>
        <v>1.1049027962604581</v>
      </c>
      <c r="BD21" s="16" t="s">
        <v>3771</v>
      </c>
      <c r="BE21" s="18">
        <f>IF(A1L554C26 = 0,A1L556C26, A1L554C26)</f>
        <v>1.1049027962604581</v>
      </c>
      <c r="BF21" s="16" t="s">
        <v>2977</v>
      </c>
      <c r="BG21" s="6">
        <v>67.293999999999997</v>
      </c>
      <c r="BH21" s="16" t="s">
        <v>2977</v>
      </c>
      <c r="BI21" s="6">
        <v>68.176000000000002</v>
      </c>
      <c r="BJ21" s="16" t="s">
        <v>2977</v>
      </c>
      <c r="BK21" s="6">
        <v>141.62200000000001</v>
      </c>
      <c r="BL21" s="16" t="s">
        <v>2977</v>
      </c>
      <c r="BM21" s="6">
        <v>72.375</v>
      </c>
      <c r="BN21" s="16" t="s">
        <v>3772</v>
      </c>
      <c r="BO21" s="1">
        <f>(A1L554C28 * 2 + A1L554C29 + A1L554C30)</f>
        <v>344.38600000000002</v>
      </c>
      <c r="BP21" s="16" t="s">
        <v>3773</v>
      </c>
      <c r="BQ21" s="1">
        <f>(A1L554C31 * 2 + A1L554C29 + A1L554C30)</f>
        <v>354.548</v>
      </c>
      <c r="BR21" s="16" t="s">
        <v>3774</v>
      </c>
      <c r="BS21" s="1">
        <f>(A1L554C28 + A1L554C29 + A1L554C30 + A1L554C31)</f>
        <v>349.46699999999998</v>
      </c>
      <c r="BT21" s="16" t="s">
        <v>3775</v>
      </c>
      <c r="BU21" s="18">
        <f>IF(A1L554C32 &lt;&gt; 0,A1L554C33 / A1L554C32,0)</f>
        <v>1.0295075874164454</v>
      </c>
      <c r="BV21" s="16" t="s">
        <v>3776</v>
      </c>
      <c r="BW21" s="18">
        <f>IF(A1L554C35 = 0,A1L556C35, A1L554C35)</f>
        <v>1.0295075874164454</v>
      </c>
      <c r="BX21" s="16" t="s">
        <v>2983</v>
      </c>
      <c r="BY21" s="6">
        <v>96.784999999999997</v>
      </c>
      <c r="BZ21" s="16" t="s">
        <v>2983</v>
      </c>
      <c r="CA21" s="6">
        <v>76.781999999999996</v>
      </c>
      <c r="CB21" s="16" t="s">
        <v>2983</v>
      </c>
      <c r="CC21" s="6">
        <v>180.839</v>
      </c>
      <c r="CD21" s="16" t="s">
        <v>2983</v>
      </c>
      <c r="CE21" s="6">
        <v>52.195</v>
      </c>
      <c r="CF21" s="16" t="s">
        <v>3777</v>
      </c>
      <c r="CG21" s="1">
        <f>(A1L554C37 * 2 + A1L554C38 + A1L554C39)</f>
        <v>451.19099999999997</v>
      </c>
      <c r="CH21" s="16" t="s">
        <v>3778</v>
      </c>
      <c r="CI21" s="1">
        <f>(A1L554C40 * 2 + A1L554C38 + A1L554C39)</f>
        <v>362.01099999999997</v>
      </c>
      <c r="CJ21" s="16" t="s">
        <v>3779</v>
      </c>
      <c r="CK21" s="1">
        <f>(A1L554C37 + A1L554C38 + A1L554C39 + A1L554C40)</f>
        <v>406.601</v>
      </c>
      <c r="CL21" s="16" t="s">
        <v>3780</v>
      </c>
      <c r="CM21" s="18">
        <f>IF(A1L554C41 &lt;&gt; 0,A1L554C42 / A1L554C41,0)</f>
        <v>0.80234534820065118</v>
      </c>
      <c r="CN21" s="16" t="s">
        <v>3781</v>
      </c>
      <c r="CO21" s="18">
        <f>IF(A1L554C44 = 0,A1L556C44, A1L554C44)</f>
        <v>0.80234534820065118</v>
      </c>
      <c r="CP21" s="16" t="s">
        <v>3782</v>
      </c>
      <c r="CQ21" s="18">
        <f>IF(RUN_YEARS &gt; 1,(A1L554C1 + A1L554C10) / 2, 0)</f>
        <v>85.503</v>
      </c>
      <c r="CR21" s="16" t="s">
        <v>3783</v>
      </c>
      <c r="CS21" s="18">
        <f>IF(RUN_YEARS &gt; 1,(A1L554C2 + A1L554C11) / 2, 0)</f>
        <v>90.830000000000013</v>
      </c>
      <c r="CT21" s="16" t="s">
        <v>3784</v>
      </c>
      <c r="CU21" s="18">
        <f>IF(RUN_YEARS &gt; 1,(A1L554C3 + A1L554C12) / 2, 0)</f>
        <v>226.27449999999999</v>
      </c>
      <c r="CV21" s="16" t="s">
        <v>3785</v>
      </c>
      <c r="CW21" s="18">
        <f>IF(RUN_YEARS &gt; 1,(A1L554C4 + A1L554C13) / 2, 0)</f>
        <v>108.256</v>
      </c>
      <c r="CX21" s="16" t="s">
        <v>3786</v>
      </c>
      <c r="CY21" s="18">
        <f>IF(RUN_YEARS &gt; 1,(A1L554C5 + A1L554C14) / 2, 0)</f>
        <v>488.1105</v>
      </c>
      <c r="CZ21" s="16" t="s">
        <v>3787</v>
      </c>
      <c r="DA21" s="18">
        <f>IF(RUN_YEARS &gt; 1,(A1L554C6 + A1L554C15) / 2, 0)</f>
        <v>533.61649999999997</v>
      </c>
      <c r="DB21" s="16" t="s">
        <v>3788</v>
      </c>
      <c r="DC21" s="18">
        <f>IF(RUN_YEARS &gt; 1,(A1L554C7 + A1L554C16) / 2, 0)</f>
        <v>510.86349999999999</v>
      </c>
      <c r="DD21" s="16" t="s">
        <v>3789</v>
      </c>
      <c r="DE21" s="18">
        <f>IF(A1L554C50 &lt;&gt; 0,A1L554C51 / A1L554C50,0)</f>
        <v>1.0932288897698368</v>
      </c>
      <c r="DF21" s="16" t="s">
        <v>3790</v>
      </c>
      <c r="DG21" s="18">
        <f>IF(A1L554C53 = 0,A1L556C53, A1L554C53)</f>
        <v>1.0932288897698368</v>
      </c>
      <c r="DH21" s="16" t="s">
        <v>3791</v>
      </c>
      <c r="DI21" s="18">
        <f>IF(RUN_YEARS &gt; 2,(A1L554C1 + A1L554C10 + A1L554C19) / 3, 0)</f>
        <v>86.059000000000012</v>
      </c>
      <c r="DJ21" s="16" t="s">
        <v>3792</v>
      </c>
      <c r="DK21" s="18">
        <f>IF(RUN_YEARS &gt; 2,(A1L554C2 + A1L554C11 + A1L554C20) / 3, 0)</f>
        <v>90.628666666666675</v>
      </c>
      <c r="DL21" s="16" t="s">
        <v>3793</v>
      </c>
      <c r="DM21" s="18">
        <f>IF(RUN_YEARS &gt; 2,(A1L554C3 + A1L554C12 + A1L554C21) / 3, 0)</f>
        <v>221.46766666666667</v>
      </c>
      <c r="DN21" s="16" t="s">
        <v>3794</v>
      </c>
      <c r="DO21" s="18">
        <f>IF(RUN_YEARS &gt; 2,(A1L554C4 + A1L554C13 + A1L554C22) / 3, 0)</f>
        <v>109.55733333333335</v>
      </c>
      <c r="DP21" s="16" t="s">
        <v>3795</v>
      </c>
      <c r="DQ21" s="18">
        <f>IF(RUN_YEARS &gt; 2,(A1L554C5 + A1L554C14 + A1L554C23) / 3, 0)</f>
        <v>484.21433333333334</v>
      </c>
      <c r="DR21" s="16" t="s">
        <v>3796</v>
      </c>
      <c r="DS21" s="18">
        <f>IF(RUN_YEARS &gt; 2,(A1L554C6 + A1L554C15 + A1L554C24) / 3, 0)</f>
        <v>531.2109999999999</v>
      </c>
      <c r="DT21" s="16" t="s">
        <v>3797</v>
      </c>
      <c r="DU21" s="18">
        <f>IF(RUN_YEARS &gt; 2,(A1L554C7 + A1L554C16 + A1L554C25) / 3, 0)</f>
        <v>507.71266666666662</v>
      </c>
      <c r="DV21" s="16" t="s">
        <v>3798</v>
      </c>
      <c r="DW21" s="18">
        <f>IF(A1L554C59 &lt;&gt; 0,A1L554C60 / A1L554C59,0)</f>
        <v>1.0970575702357701</v>
      </c>
      <c r="DX21" s="16" t="s">
        <v>3799</v>
      </c>
      <c r="DY21" s="18">
        <f>IF(A1L554C62 = 0,A1L556C62, A1L554C62)</f>
        <v>1.0970575702357701</v>
      </c>
      <c r="DZ21" s="16" t="s">
        <v>3800</v>
      </c>
      <c r="EA21" s="18">
        <f>IF(RUN_YEARS &gt; 3,(A1L554C1 + A1L554C10 + A1L554C19 + A1L554C28) / 4, 0)</f>
        <v>81.367750000000001</v>
      </c>
      <c r="EB21" s="16" t="s">
        <v>3801</v>
      </c>
      <c r="EC21" s="18">
        <f>IF(RUN_YEARS &gt; 3,(A1L554C2 + A1L554C11 + A1L554C20 + A1L554C29) / 4, 0)</f>
        <v>85.015500000000003</v>
      </c>
      <c r="ED21" s="16" t="s">
        <v>3802</v>
      </c>
      <c r="EE21" s="18">
        <f>IF(RUN_YEARS &gt; 3,(A1L554C3 + A1L554C12 + A1L554C21 + A1L554C30) / 4, 0)</f>
        <v>201.50625000000002</v>
      </c>
      <c r="EF21" s="16" t="s">
        <v>3803</v>
      </c>
      <c r="EG21" s="18">
        <f>IF(RUN_YEARS &gt; 3,(A1L554C4 + A1L554C13 + A1L554C22 + A1L554C31) / 4, 0)</f>
        <v>100.26175000000001</v>
      </c>
      <c r="EH21" s="16" t="s">
        <v>3804</v>
      </c>
      <c r="EI21" s="18">
        <f>IF(RUN_YEARS &gt; 3,(A1L554C5 + A1L554C14 + A1L554C23 + A1L554C32) / 4, 0)</f>
        <v>449.25725</v>
      </c>
      <c r="EJ21" s="16" t="s">
        <v>3805</v>
      </c>
      <c r="EK21" s="18">
        <f>IF(RUN_YEARS &gt; 3,(A1L554C6 + A1L554C15 + A1L554C24 + A1L554C33) / 4, 0)</f>
        <v>487.04524999999995</v>
      </c>
      <c r="EL21" s="16" t="s">
        <v>3806</v>
      </c>
      <c r="EM21" s="18">
        <f>IF(RUN_YEARS &gt; 3,(A1L554C7 + A1L554C16 + A1L554C25 + A1L554C34) / 4, 0)</f>
        <v>468.15125</v>
      </c>
      <c r="EN21" s="16" t="s">
        <v>3807</v>
      </c>
      <c r="EO21" s="18">
        <f>IF(A1L554C68 &lt;&gt; 0,A1L554C69 / A1L554C68,0)</f>
        <v>1.0841121651347863</v>
      </c>
      <c r="EP21" s="16" t="s">
        <v>3808</v>
      </c>
      <c r="EQ21" s="18">
        <f>IF(A1L554C71 = 0,A1L556C71, A1L554C71)</f>
        <v>1.0841121651347863</v>
      </c>
      <c r="ER21" s="16" t="s">
        <v>3809</v>
      </c>
      <c r="ES21" s="18">
        <f>IF(RUN_YEARS &gt; 4,(A1L554C1 + A1L554C10 + A1L554C19 + A1L554C28 + A1L554C37) / 5, 0)</f>
        <v>84.4512</v>
      </c>
      <c r="ET21" s="16" t="s">
        <v>3810</v>
      </c>
      <c r="EU21" s="18">
        <f>IF(RUN_YEARS &gt; 4,(A1L554C2 + A1L554C11 + A1L554C20 + A1L554C29 + A1L554C38) / 5, 0)</f>
        <v>83.368799999999993</v>
      </c>
      <c r="EV21" s="16" t="s">
        <v>3811</v>
      </c>
      <c r="EW21" s="18">
        <f>IF(RUN_YEARS &gt; 4,(A1L554C3 + A1L554C12 + A1L554C21 + A1L554C30 + A1L554C39) / 5, 0)</f>
        <v>197.37280000000001</v>
      </c>
      <c r="EX21" s="16" t="s">
        <v>3812</v>
      </c>
      <c r="EY21" s="18">
        <f>IF(RUN_YEARS &gt; 4,(A1L554C4 + A1L554C13 + A1L554C22 + A1L554C31 + A1L554C40) / 5, 0)</f>
        <v>90.648400000000009</v>
      </c>
      <c r="EZ21" s="16" t="s">
        <v>3813</v>
      </c>
      <c r="FA21" s="18">
        <f>IF(RUN_YEARS &gt; 4,(A1L554C5 + A1L554C14 + A1L554C23 + A1L554C32 + A1L554C41) / 5, 0)</f>
        <v>449.64399999999995</v>
      </c>
      <c r="FB21" s="16" t="s">
        <v>3814</v>
      </c>
      <c r="FC21" s="18">
        <f>IF(RUN_YEARS &gt; 4,(A1L554C6 + A1L554C15 + A1L554C24 + A1L554C33 + A1L554C42) / 5, 0)</f>
        <v>462.03840000000002</v>
      </c>
      <c r="FD21" s="16" t="s">
        <v>3815</v>
      </c>
      <c r="FE21" s="18">
        <f>IF(RUN_YEARS &gt; 4,(A1L554C7 + A1L554C16 + A1L554C25 + A1L554C34 + A1L554C43) / 5, 0)</f>
        <v>455.84120000000001</v>
      </c>
      <c r="FF21" s="16" t="s">
        <v>3816</v>
      </c>
      <c r="FG21" s="18">
        <f>IF(A1L554C77 &lt;&gt; 0,A1L554C78 / A1L554C77,0)</f>
        <v>1.0275649180240369</v>
      </c>
      <c r="FH21" s="16" t="s">
        <v>3817</v>
      </c>
      <c r="FI21" s="18">
        <f>IF(A1L554C80 = 0,A1L556C80, A1L554C80)</f>
        <v>1.0275649180240369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714.75300000000004</v>
      </c>
      <c r="F22" s="16" t="s">
        <v>2959</v>
      </c>
      <c r="G22" s="6">
        <v>245.55699999999999</v>
      </c>
      <c r="H22" s="16" t="s">
        <v>2959</v>
      </c>
      <c r="I22" s="6">
        <v>460.18299999999999</v>
      </c>
      <c r="J22" s="16" t="s">
        <v>2959</v>
      </c>
      <c r="K22" s="6">
        <v>212.32</v>
      </c>
      <c r="L22" s="16" t="s">
        <v>3818</v>
      </c>
      <c r="M22" s="1">
        <f>(A1L555C1 * 2 + A1L555C2 + A1L555C3)</f>
        <v>2135.2460000000001</v>
      </c>
      <c r="N22" s="16" t="s">
        <v>3819</v>
      </c>
      <c r="O22" s="1">
        <f>(A1L555C4 * 2 + A1L555C2 + A1L555C3)</f>
        <v>1130.3800000000001</v>
      </c>
      <c r="P22" s="16" t="s">
        <v>3820</v>
      </c>
      <c r="Q22" s="1">
        <f>(A1L555C1 + A1L555C2 + A1L555C3 + A1L555C4)</f>
        <v>1632.8129999999999</v>
      </c>
      <c r="R22" s="16" t="s">
        <v>3821</v>
      </c>
      <c r="S22" s="18">
        <f>IF(A1L555C5 &lt;&gt; 0,A1L555C6 / A1L555C5,0)</f>
        <v>0.52939099288793889</v>
      </c>
      <c r="T22" s="16" t="s">
        <v>3822</v>
      </c>
      <c r="U22" s="18">
        <f>IF(A1L555C8 = 0,A1L556C8, A1L555C8)</f>
        <v>0.52939099288793889</v>
      </c>
      <c r="V22" s="16" t="s">
        <v>2965</v>
      </c>
      <c r="W22" s="6">
        <v>657.351</v>
      </c>
      <c r="X22" s="16" t="s">
        <v>2965</v>
      </c>
      <c r="Y22" s="6">
        <v>233.85400000000001</v>
      </c>
      <c r="Z22" s="16" t="s">
        <v>2965</v>
      </c>
      <c r="AA22" s="6">
        <v>567.76599999999996</v>
      </c>
      <c r="AB22" s="16" t="s">
        <v>2965</v>
      </c>
      <c r="AC22" s="6">
        <v>179.42099999999999</v>
      </c>
      <c r="AD22" s="16" t="s">
        <v>3823</v>
      </c>
      <c r="AE22" s="1">
        <f>(A1L555C10 * 2 + A1L555C11 + A1L555C12)</f>
        <v>2116.3220000000001</v>
      </c>
      <c r="AF22" s="16" t="s">
        <v>3824</v>
      </c>
      <c r="AG22" s="1">
        <f>(A1L555C13 * 2 + A1L555C11 + A1L555C12)</f>
        <v>1160.462</v>
      </c>
      <c r="AH22" s="16" t="s">
        <v>3825</v>
      </c>
      <c r="AI22" s="1">
        <f>(A1L555C10 + A1L555C11 + A1L555C12 + A1L555C13)</f>
        <v>1638.3920000000001</v>
      </c>
      <c r="AJ22" s="16" t="s">
        <v>3826</v>
      </c>
      <c r="AK22" s="18">
        <f>IF(A1L555C14 &lt;&gt; 0,A1L555C15 / A1L555C14,0)</f>
        <v>0.54833905237482761</v>
      </c>
      <c r="AL22" s="16" t="s">
        <v>3827</v>
      </c>
      <c r="AM22" s="18">
        <f>IF(A1L555C17 = 0,A1L556C17, A1L555C17)</f>
        <v>0.54833905237482761</v>
      </c>
      <c r="AN22" s="16" t="s">
        <v>2971</v>
      </c>
      <c r="AO22" s="6">
        <v>659.94799999999998</v>
      </c>
      <c r="AP22" s="16" t="s">
        <v>2971</v>
      </c>
      <c r="AQ22" s="6">
        <v>227.05</v>
      </c>
      <c r="AR22" s="16" t="s">
        <v>2971</v>
      </c>
      <c r="AS22" s="6">
        <v>670.38400000000001</v>
      </c>
      <c r="AT22" s="16" t="s">
        <v>2971</v>
      </c>
      <c r="AU22" s="6">
        <v>167.649</v>
      </c>
      <c r="AV22" s="16" t="s">
        <v>3828</v>
      </c>
      <c r="AW22" s="1">
        <f>(A1L555C19 * 2 + A1L555C20 + A1L555C21)</f>
        <v>2217.33</v>
      </c>
      <c r="AX22" s="16" t="s">
        <v>3829</v>
      </c>
      <c r="AY22" s="1">
        <f>(A1L555C22 * 2 + A1L555C20 + A1L555C21)</f>
        <v>1232.732</v>
      </c>
      <c r="AZ22" s="16" t="s">
        <v>3830</v>
      </c>
      <c r="BA22" s="1">
        <f>(A1L555C19 + A1L555C20 + A1L555C21 + A1L555C22)</f>
        <v>1725.0309999999999</v>
      </c>
      <c r="BB22" s="16" t="s">
        <v>3831</v>
      </c>
      <c r="BC22" s="18">
        <f>IF(A1L555C23 &lt;&gt; 0,A1L555C24 / A1L555C23,0)</f>
        <v>0.55595333125876623</v>
      </c>
      <c r="BD22" s="16" t="s">
        <v>3832</v>
      </c>
      <c r="BE22" s="18">
        <f>IF(A1L555C26 = 0,A1L556C26, A1L555C26)</f>
        <v>0.55595333125876623</v>
      </c>
      <c r="BF22" s="16" t="s">
        <v>2977</v>
      </c>
      <c r="BG22" s="6">
        <v>1671.16</v>
      </c>
      <c r="BH22" s="16" t="s">
        <v>2977</v>
      </c>
      <c r="BI22" s="6">
        <v>381.31799999999998</v>
      </c>
      <c r="BJ22" s="16" t="s">
        <v>2977</v>
      </c>
      <c r="BK22" s="6">
        <v>1345.682</v>
      </c>
      <c r="BL22" s="16" t="s">
        <v>2977</v>
      </c>
      <c r="BM22" s="6">
        <v>249.64099999999999</v>
      </c>
      <c r="BN22" s="16" t="s">
        <v>3833</v>
      </c>
      <c r="BO22" s="1">
        <f>(A1L555C28 * 2 + A1L555C29 + A1L555C30)</f>
        <v>5069.32</v>
      </c>
      <c r="BP22" s="16" t="s">
        <v>3834</v>
      </c>
      <c r="BQ22" s="1">
        <f>(A1L555C31 * 2 + A1L555C29 + A1L555C30)</f>
        <v>2226.2820000000002</v>
      </c>
      <c r="BR22" s="16" t="s">
        <v>3835</v>
      </c>
      <c r="BS22" s="1">
        <f>(A1L555C28 + A1L555C29 + A1L555C30 + A1L555C31)</f>
        <v>3647.8009999999999</v>
      </c>
      <c r="BT22" s="16" t="s">
        <v>3836</v>
      </c>
      <c r="BU22" s="18">
        <f>IF(A1L555C32 &lt;&gt; 0,A1L555C33 / A1L555C32,0)</f>
        <v>0.4391677779268226</v>
      </c>
      <c r="BV22" s="16" t="s">
        <v>3837</v>
      </c>
      <c r="BW22" s="18">
        <f>IF(A1L555C35 = 0,A1L556C35, A1L555C35)</f>
        <v>0.4391677779268226</v>
      </c>
      <c r="BX22" s="16" t="s">
        <v>2983</v>
      </c>
      <c r="BY22" s="6">
        <v>653.13</v>
      </c>
      <c r="BZ22" s="16" t="s">
        <v>2983</v>
      </c>
      <c r="CA22" s="6">
        <v>205.874</v>
      </c>
      <c r="CB22" s="16" t="s">
        <v>2983</v>
      </c>
      <c r="CC22" s="6">
        <v>1021.337</v>
      </c>
      <c r="CD22" s="16" t="s">
        <v>2983</v>
      </c>
      <c r="CE22" s="6">
        <v>126.71899999999999</v>
      </c>
      <c r="CF22" s="16" t="s">
        <v>3838</v>
      </c>
      <c r="CG22" s="1">
        <f>(A1L555C37 * 2 + A1L555C38 + A1L555C39)</f>
        <v>2533.471</v>
      </c>
      <c r="CH22" s="16" t="s">
        <v>3839</v>
      </c>
      <c r="CI22" s="1">
        <f>(A1L555C40 * 2 + A1L555C38 + A1L555C39)</f>
        <v>1480.6489999999999</v>
      </c>
      <c r="CJ22" s="16" t="s">
        <v>3840</v>
      </c>
      <c r="CK22" s="1">
        <f>(A1L555C37 + A1L555C38 + A1L555C39 + A1L555C40)</f>
        <v>2007.06</v>
      </c>
      <c r="CL22" s="16" t="s">
        <v>3841</v>
      </c>
      <c r="CM22" s="18">
        <f>IF(A1L555C41 &lt;&gt; 0,A1L555C42 / A1L555C41,0)</f>
        <v>0.58443495110068355</v>
      </c>
      <c r="CN22" s="16" t="s">
        <v>3842</v>
      </c>
      <c r="CO22" s="18">
        <f>IF(A1L555C44 = 0,A1L556C44, A1L555C44)</f>
        <v>0.58443495110068355</v>
      </c>
      <c r="CP22" s="16" t="s">
        <v>3843</v>
      </c>
      <c r="CQ22" s="18">
        <f>IF(RUN_YEARS &gt; 1,(A1L555C1 + A1L555C10) / 2, 0)</f>
        <v>686.05200000000002</v>
      </c>
      <c r="CR22" s="16" t="s">
        <v>3844</v>
      </c>
      <c r="CS22" s="18">
        <f>IF(RUN_YEARS &gt; 1,(A1L555C2 + A1L555C11) / 2, 0)</f>
        <v>239.7055</v>
      </c>
      <c r="CT22" s="16" t="s">
        <v>3845</v>
      </c>
      <c r="CU22" s="18">
        <f>IF(RUN_YEARS &gt; 1,(A1L555C3 + A1L555C12) / 2, 0)</f>
        <v>513.97450000000003</v>
      </c>
      <c r="CV22" s="16" t="s">
        <v>3846</v>
      </c>
      <c r="CW22" s="18">
        <f>IF(RUN_YEARS &gt; 1,(A1L555C4 + A1L555C13) / 2, 0)</f>
        <v>195.87049999999999</v>
      </c>
      <c r="CX22" s="16" t="s">
        <v>3847</v>
      </c>
      <c r="CY22" s="18">
        <f>IF(RUN_YEARS &gt; 1,(A1L555C5 + A1L555C14) / 2, 0)</f>
        <v>2125.7840000000001</v>
      </c>
      <c r="CZ22" s="16" t="s">
        <v>3848</v>
      </c>
      <c r="DA22" s="18">
        <f>IF(RUN_YEARS &gt; 1,(A1L555C6 + A1L555C15) / 2, 0)</f>
        <v>1145.421</v>
      </c>
      <c r="DB22" s="16" t="s">
        <v>3849</v>
      </c>
      <c r="DC22" s="18">
        <f>IF(RUN_YEARS &gt; 1,(A1L555C7 + A1L555C16) / 2, 0)</f>
        <v>1635.6025</v>
      </c>
      <c r="DD22" s="16" t="s">
        <v>3850</v>
      </c>
      <c r="DE22" s="18">
        <f>IF(A1L555C50 &lt;&gt; 0,A1L555C51 / A1L555C50,0)</f>
        <v>0.53882285312148359</v>
      </c>
      <c r="DF22" s="16" t="s">
        <v>3851</v>
      </c>
      <c r="DG22" s="18">
        <f>IF(A1L555C53 = 0,A1L556C53, A1L555C53)</f>
        <v>0.53882285312148359</v>
      </c>
      <c r="DH22" s="16" t="s">
        <v>3852</v>
      </c>
      <c r="DI22" s="18">
        <f>IF(RUN_YEARS &gt; 2,(A1L555C1 + A1L555C10 + A1L555C19) / 3, 0)</f>
        <v>677.35066666666671</v>
      </c>
      <c r="DJ22" s="16" t="s">
        <v>3853</v>
      </c>
      <c r="DK22" s="18">
        <f>IF(RUN_YEARS &gt; 2,(A1L555C2 + A1L555C11 + A1L555C20) / 3, 0)</f>
        <v>235.48699999999999</v>
      </c>
      <c r="DL22" s="16" t="s">
        <v>3854</v>
      </c>
      <c r="DM22" s="18">
        <f>IF(RUN_YEARS &gt; 2,(A1L555C3 + A1L555C12 + A1L555C21) / 3, 0)</f>
        <v>566.11099999999999</v>
      </c>
      <c r="DN22" s="16" t="s">
        <v>3855</v>
      </c>
      <c r="DO22" s="18">
        <f>IF(RUN_YEARS &gt; 2,(A1L555C4 + A1L555C13 + A1L555C22) / 3, 0)</f>
        <v>186.46333333333334</v>
      </c>
      <c r="DP22" s="16" t="s">
        <v>3856</v>
      </c>
      <c r="DQ22" s="18">
        <f>IF(RUN_YEARS &gt; 2,(A1L555C5 + A1L555C14 + A1L555C23) / 3, 0)</f>
        <v>2156.2993333333334</v>
      </c>
      <c r="DR22" s="16" t="s">
        <v>3857</v>
      </c>
      <c r="DS22" s="18">
        <f>IF(RUN_YEARS &gt; 2,(A1L555C6 + A1L555C15 + A1L555C24) / 3, 0)</f>
        <v>1174.5246666666667</v>
      </c>
      <c r="DT22" s="16" t="s">
        <v>3858</v>
      </c>
      <c r="DU22" s="18">
        <f>IF(RUN_YEARS &gt; 2,(A1L555C7 + A1L555C16 + A1L555C25) / 3, 0)</f>
        <v>1665.412</v>
      </c>
      <c r="DV22" s="16" t="s">
        <v>3859</v>
      </c>
      <c r="DW22" s="18">
        <f>IF(A1L555C59 &lt;&gt; 0,A1L555C60 / A1L555C59,0)</f>
        <v>0.54469462959533443</v>
      </c>
      <c r="DX22" s="16" t="s">
        <v>3860</v>
      </c>
      <c r="DY22" s="18">
        <f>IF(A1L555C62 = 0,A1L556C62, A1L555C62)</f>
        <v>0.54469462959533443</v>
      </c>
      <c r="DZ22" s="16" t="s">
        <v>3861</v>
      </c>
      <c r="EA22" s="18">
        <f>IF(RUN_YEARS &gt; 3,(A1L555C1 + A1L555C10 + A1L555C19 + A1L555C28) / 4, 0)</f>
        <v>925.80300000000011</v>
      </c>
      <c r="EB22" s="16" t="s">
        <v>3862</v>
      </c>
      <c r="EC22" s="18">
        <f>IF(RUN_YEARS &gt; 3,(A1L555C2 + A1L555C11 + A1L555C20 + A1L555C29) / 4, 0)</f>
        <v>271.94475</v>
      </c>
      <c r="ED22" s="16" t="s">
        <v>3863</v>
      </c>
      <c r="EE22" s="18">
        <f>IF(RUN_YEARS &gt; 3,(A1L555C3 + A1L555C12 + A1L555C21 + A1L555C30) / 4, 0)</f>
        <v>761.00375000000008</v>
      </c>
      <c r="EF22" s="16" t="s">
        <v>3864</v>
      </c>
      <c r="EG22" s="18">
        <f>IF(RUN_YEARS &gt; 3,(A1L555C4 + A1L555C13 + A1L555C22 + A1L555C31) / 4, 0)</f>
        <v>202.25774999999999</v>
      </c>
      <c r="EH22" s="16" t="s">
        <v>3865</v>
      </c>
      <c r="EI22" s="18">
        <f>IF(RUN_YEARS &gt; 3,(A1L555C5 + A1L555C14 + A1L555C23 + A1L555C32) / 4, 0)</f>
        <v>2884.5545000000002</v>
      </c>
      <c r="EJ22" s="16" t="s">
        <v>3866</v>
      </c>
      <c r="EK22" s="18">
        <f>IF(RUN_YEARS &gt; 3,(A1L555C6 + A1L555C15 + A1L555C24 + A1L555C33) / 4, 0)</f>
        <v>1437.4639999999999</v>
      </c>
      <c r="EL22" s="16" t="s">
        <v>3867</v>
      </c>
      <c r="EM22" s="18">
        <f>IF(RUN_YEARS &gt; 3,(A1L555C7 + A1L555C16 + A1L555C25 + A1L555C34) / 4, 0)</f>
        <v>2161.0092500000001</v>
      </c>
      <c r="EN22" s="16" t="s">
        <v>3868</v>
      </c>
      <c r="EO22" s="18">
        <f>IF(A1L555C68 &lt;&gt; 0,A1L555C69 / A1L555C68,0)</f>
        <v>0.49833137144747996</v>
      </c>
      <c r="EP22" s="16" t="s">
        <v>3869</v>
      </c>
      <c r="EQ22" s="18">
        <f>IF(A1L555C71 = 0,A1L556C71, A1L555C71)</f>
        <v>0.49833137144747996</v>
      </c>
      <c r="ER22" s="16" t="s">
        <v>3870</v>
      </c>
      <c r="ES22" s="18">
        <f>IF(RUN_YEARS &gt; 4,(A1L555C1 + A1L555C10 + A1L555C19 + A1L555C28 + A1L555C37) / 5, 0)</f>
        <v>871.26840000000016</v>
      </c>
      <c r="ET22" s="16" t="s">
        <v>3871</v>
      </c>
      <c r="EU22" s="18">
        <f>IF(RUN_YEARS &gt; 4,(A1L555C2 + A1L555C11 + A1L555C20 + A1L555C29 + A1L555C38) / 5, 0)</f>
        <v>258.73059999999998</v>
      </c>
      <c r="EV22" s="16" t="s">
        <v>3872</v>
      </c>
      <c r="EW22" s="18">
        <f>IF(RUN_YEARS &gt; 4,(A1L555C3 + A1L555C12 + A1L555C21 + A1L555C30 + A1L555C39) / 5, 0)</f>
        <v>813.07040000000006</v>
      </c>
      <c r="EX22" s="16" t="s">
        <v>3873</v>
      </c>
      <c r="EY22" s="18">
        <f>IF(RUN_YEARS &gt; 4,(A1L555C4 + A1L555C13 + A1L555C22 + A1L555C31 + A1L555C40) / 5, 0)</f>
        <v>187.15</v>
      </c>
      <c r="EZ22" s="16" t="s">
        <v>3874</v>
      </c>
      <c r="FA22" s="18">
        <f>IF(RUN_YEARS &gt; 4,(A1L555C5 + A1L555C14 + A1L555C23 + A1L555C32 + A1L555C41) / 5, 0)</f>
        <v>2814.3378000000002</v>
      </c>
      <c r="FB22" s="16" t="s">
        <v>3875</v>
      </c>
      <c r="FC22" s="18">
        <f>IF(RUN_YEARS &gt; 4,(A1L555C6 + A1L555C15 + A1L555C24 + A1L555C33 + A1L555C42) / 5, 0)</f>
        <v>1446.1009999999999</v>
      </c>
      <c r="FD22" s="16" t="s">
        <v>3876</v>
      </c>
      <c r="FE22" s="18">
        <f>IF(RUN_YEARS &gt; 4,(A1L555C7 + A1L555C16 + A1L555C25 + A1L555C34 + A1L555C43) / 5, 0)</f>
        <v>2130.2194</v>
      </c>
      <c r="FF22" s="16" t="s">
        <v>3877</v>
      </c>
      <c r="FG22" s="18">
        <f>IF(A1L555C77 &lt;&gt; 0,A1L555C78 / A1L555C77,0)</f>
        <v>0.51383348509194593</v>
      </c>
      <c r="FH22" s="16" t="s">
        <v>3878</v>
      </c>
      <c r="FI22" s="18">
        <f>IF(A1L555C80 = 0,A1L556C80, A1L555C80)</f>
        <v>0.51383348509194593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10184.264999999999</v>
      </c>
      <c r="F23" s="16" t="s">
        <v>2959</v>
      </c>
      <c r="G23" s="6">
        <v>1671.6959999999999</v>
      </c>
      <c r="H23" s="16" t="s">
        <v>2959</v>
      </c>
      <c r="I23" s="6">
        <v>4625.1270000000004</v>
      </c>
      <c r="J23" s="16" t="s">
        <v>2959</v>
      </c>
      <c r="K23" s="6">
        <v>649.40200000000004</v>
      </c>
      <c r="L23" s="16" t="s">
        <v>3879</v>
      </c>
      <c r="M23" s="1">
        <f>(A1L556C1 * 2 + A1L556C2 + A1L556C3)</f>
        <v>26665.352999999999</v>
      </c>
      <c r="N23" s="16" t="s">
        <v>3880</v>
      </c>
      <c r="O23" s="1">
        <f>(A1L556C4 * 2 + A1L556C2 + A1L556C3)</f>
        <v>7595.6270000000004</v>
      </c>
      <c r="P23" s="16" t="s">
        <v>3881</v>
      </c>
      <c r="Q23" s="1">
        <f>(A1L556C1 + A1L556C2 + A1L556C3 + A1L556C4)</f>
        <v>17130.489999999998</v>
      </c>
      <c r="R23" s="16" t="s">
        <v>3882</v>
      </c>
      <c r="S23" s="18">
        <f>IF(A1L556C5 &lt;&gt; 0,A1L556C6 / A1L556C5,0)</f>
        <v>0.28485004492533816</v>
      </c>
      <c r="T23" s="16" t="s">
        <v>3883</v>
      </c>
      <c r="U23" s="18">
        <f>IF(A1L556C8 = 0,A1L556C8, A1L556C8)</f>
        <v>0.28485004492533816</v>
      </c>
      <c r="V23" s="16" t="s">
        <v>2965</v>
      </c>
      <c r="W23" s="6">
        <v>9934.2160000000003</v>
      </c>
      <c r="X23" s="16" t="s">
        <v>2965</v>
      </c>
      <c r="Y23" s="6">
        <v>1630.07</v>
      </c>
      <c r="Z23" s="16" t="s">
        <v>2965</v>
      </c>
      <c r="AA23" s="6">
        <v>4474.5039999999999</v>
      </c>
      <c r="AB23" s="16" t="s">
        <v>2965</v>
      </c>
      <c r="AC23" s="6">
        <v>587.798</v>
      </c>
      <c r="AD23" s="16" t="s">
        <v>3884</v>
      </c>
      <c r="AE23" s="1">
        <f>(A1L556C10 * 2 + A1L556C11 + A1L556C12)</f>
        <v>25973.006000000001</v>
      </c>
      <c r="AF23" s="16" t="s">
        <v>3885</v>
      </c>
      <c r="AG23" s="1">
        <f>(A1L556C13 * 2 + A1L556C11 + A1L556C12)</f>
        <v>7280.17</v>
      </c>
      <c r="AH23" s="16" t="s">
        <v>3886</v>
      </c>
      <c r="AI23" s="1">
        <f>(A1L556C10 + A1L556C11 + A1L556C12 + A1L556C13)</f>
        <v>16626.588</v>
      </c>
      <c r="AJ23" s="16" t="s">
        <v>3887</v>
      </c>
      <c r="AK23" s="18">
        <f>IF(A1L556C14 &lt;&gt; 0,A1L556C15 / A1L556C14,0)</f>
        <v>0.28029755200456968</v>
      </c>
      <c r="AL23" s="16" t="s">
        <v>3888</v>
      </c>
      <c r="AM23" s="18">
        <f>IF(A1L556C17 = 0,A1L556C17, A1L556C17)</f>
        <v>0.28029755200456968</v>
      </c>
      <c r="AN23" s="16" t="s">
        <v>2971</v>
      </c>
      <c r="AO23" s="6">
        <v>9568.9060000000009</v>
      </c>
      <c r="AP23" s="16" t="s">
        <v>2971</v>
      </c>
      <c r="AQ23" s="6">
        <v>1561.29</v>
      </c>
      <c r="AR23" s="16" t="s">
        <v>2971</v>
      </c>
      <c r="AS23" s="6">
        <v>4410.4470000000001</v>
      </c>
      <c r="AT23" s="16" t="s">
        <v>2971</v>
      </c>
      <c r="AU23" s="6">
        <v>571.03499999999997</v>
      </c>
      <c r="AV23" s="16" t="s">
        <v>3889</v>
      </c>
      <c r="AW23" s="1">
        <f>(A1L556C19 * 2 + A1L556C20 + A1L556C21)</f>
        <v>25109.549000000003</v>
      </c>
      <c r="AX23" s="16" t="s">
        <v>3890</v>
      </c>
      <c r="AY23" s="1">
        <f>(A1L556C22 * 2 + A1L556C20 + A1L556C21)</f>
        <v>7113.8069999999998</v>
      </c>
      <c r="AZ23" s="16" t="s">
        <v>3891</v>
      </c>
      <c r="BA23" s="1">
        <f>(A1L556C19 + A1L556C20 + A1L556C21 + A1L556C22)</f>
        <v>16111.678</v>
      </c>
      <c r="BB23" s="16" t="s">
        <v>3892</v>
      </c>
      <c r="BC23" s="18">
        <f>IF(A1L556C23 &lt;&gt; 0,A1L556C24 / A1L556C23,0)</f>
        <v>0.28331082330471163</v>
      </c>
      <c r="BD23" s="16" t="s">
        <v>3893</v>
      </c>
      <c r="BE23" s="18">
        <f>IF(A1L556C26 = 0,A1L556C26, A1L556C26)</f>
        <v>0.28331082330471163</v>
      </c>
      <c r="BF23" s="16" t="s">
        <v>2977</v>
      </c>
      <c r="BG23" s="6">
        <v>9897.402</v>
      </c>
      <c r="BH23" s="16" t="s">
        <v>2977</v>
      </c>
      <c r="BI23" s="6">
        <v>1653.3009999999999</v>
      </c>
      <c r="BJ23" s="16" t="s">
        <v>2977</v>
      </c>
      <c r="BK23" s="6">
        <v>4728.8599999999997</v>
      </c>
      <c r="BL23" s="16" t="s">
        <v>2977</v>
      </c>
      <c r="BM23" s="6">
        <v>637.12900000000002</v>
      </c>
      <c r="BN23" s="16" t="s">
        <v>3894</v>
      </c>
      <c r="BO23" s="1">
        <f>(A1L556C28 * 2 + A1L556C29 + A1L556C30)</f>
        <v>26176.965</v>
      </c>
      <c r="BP23" s="16" t="s">
        <v>3895</v>
      </c>
      <c r="BQ23" s="1">
        <f>(A1L556C31 * 2 + A1L556C29 + A1L556C30)</f>
        <v>7656.4189999999999</v>
      </c>
      <c r="BR23" s="16" t="s">
        <v>3896</v>
      </c>
      <c r="BS23" s="1">
        <f>(A1L556C28 + A1L556C29 + A1L556C30 + A1L556C31)</f>
        <v>16916.691999999999</v>
      </c>
      <c r="BT23" s="16" t="s">
        <v>3897</v>
      </c>
      <c r="BU23" s="18">
        <f>IF(A1L556C32 &lt;&gt; 0,A1L556C33 / A1L556C32,0)</f>
        <v>0.29248688684880009</v>
      </c>
      <c r="BV23" s="16" t="s">
        <v>3898</v>
      </c>
      <c r="BW23" s="18">
        <f>IF(A1L556C35 = 0,A1L556C35, A1L556C35)</f>
        <v>0.29248688684880009</v>
      </c>
      <c r="BX23" s="16" t="s">
        <v>2983</v>
      </c>
      <c r="BY23" s="6">
        <v>10599.217000000001</v>
      </c>
      <c r="BZ23" s="16" t="s">
        <v>2983</v>
      </c>
      <c r="CA23" s="6">
        <v>1561.5830000000001</v>
      </c>
      <c r="CB23" s="16" t="s">
        <v>2983</v>
      </c>
      <c r="CC23" s="6">
        <v>4717.6360000000004</v>
      </c>
      <c r="CD23" s="16" t="s">
        <v>2983</v>
      </c>
      <c r="CE23" s="6">
        <v>400.28399999999999</v>
      </c>
      <c r="CF23" s="16" t="s">
        <v>3899</v>
      </c>
      <c r="CG23" s="1">
        <f>(A1L556C37 * 2 + A1L556C38 + A1L556C39)</f>
        <v>27477.652999999998</v>
      </c>
      <c r="CH23" s="16" t="s">
        <v>3900</v>
      </c>
      <c r="CI23" s="1">
        <f>(A1L556C40 * 2 + A1L556C38 + A1L556C39)</f>
        <v>7079.7870000000003</v>
      </c>
      <c r="CJ23" s="16" t="s">
        <v>3901</v>
      </c>
      <c r="CK23" s="1">
        <f>(A1L556C37 + A1L556C38 + A1L556C39 + A1L556C40)</f>
        <v>17278.72</v>
      </c>
      <c r="CL23" s="16" t="s">
        <v>3902</v>
      </c>
      <c r="CM23" s="18">
        <f>IF(A1L556C41 &lt;&gt; 0,A1L556C42 / A1L556C41,0)</f>
        <v>0.25765617609335123</v>
      </c>
      <c r="CN23" s="16" t="s">
        <v>3903</v>
      </c>
      <c r="CO23" s="18">
        <f>IF(A1L556C44 = 0,A1L556C44, A1L556C44)</f>
        <v>0.25765617609335123</v>
      </c>
      <c r="CP23" s="16" t="s">
        <v>3904</v>
      </c>
      <c r="CQ23" s="18">
        <f>IF(RUN_YEARS &gt; 1,(A1L556C1 + A1L556C10) / 2, 0)</f>
        <v>10059.2405</v>
      </c>
      <c r="CR23" s="16" t="s">
        <v>3905</v>
      </c>
      <c r="CS23" s="18">
        <f>IF(RUN_YEARS &gt; 1,(A1L556C2 + A1L556C11) / 2, 0)</f>
        <v>1650.8829999999998</v>
      </c>
      <c r="CT23" s="16" t="s">
        <v>3906</v>
      </c>
      <c r="CU23" s="18">
        <f>IF(RUN_YEARS &gt; 1,(A1L556C3 + A1L556C12) / 2, 0)</f>
        <v>4549.8155000000006</v>
      </c>
      <c r="CV23" s="16" t="s">
        <v>3907</v>
      </c>
      <c r="CW23" s="18">
        <f>IF(RUN_YEARS &gt; 1,(A1L556C4 + A1L556C13) / 2, 0)</f>
        <v>618.6</v>
      </c>
      <c r="CX23" s="16" t="s">
        <v>3908</v>
      </c>
      <c r="CY23" s="18">
        <f>IF(RUN_YEARS &gt; 1,(A1L556C5 + A1L556C14) / 2, 0)</f>
        <v>26319.179499999998</v>
      </c>
      <c r="CZ23" s="16" t="s">
        <v>3909</v>
      </c>
      <c r="DA23" s="18">
        <f>IF(RUN_YEARS &gt; 1,(A1L556C6 + A1L556C15) / 2, 0)</f>
        <v>7437.8985000000002</v>
      </c>
      <c r="DB23" s="16" t="s">
        <v>3910</v>
      </c>
      <c r="DC23" s="18">
        <f>IF(RUN_YEARS &gt; 1,(A1L556C7 + A1L556C16) / 2, 0)</f>
        <v>16878.538999999997</v>
      </c>
      <c r="DD23" s="16" t="s">
        <v>3911</v>
      </c>
      <c r="DE23" s="18">
        <f>IF(A1L556C50 &lt;&gt; 0,A1L556C51 / A1L556C50,0)</f>
        <v>0.28260373770390529</v>
      </c>
      <c r="DF23" s="16" t="s">
        <v>3912</v>
      </c>
      <c r="DG23" s="18">
        <f>IF(A1L556C53 = 0,A1L556C53, A1L556C53)</f>
        <v>0.28260373770390529</v>
      </c>
      <c r="DH23" s="16" t="s">
        <v>3913</v>
      </c>
      <c r="DI23" s="18">
        <f>IF(RUN_YEARS &gt; 2,(A1L556C1 + A1L556C10 + A1L556C19) / 3, 0)</f>
        <v>9895.7956666666669</v>
      </c>
      <c r="DJ23" s="16" t="s">
        <v>3914</v>
      </c>
      <c r="DK23" s="18">
        <f>IF(RUN_YEARS &gt; 2,(A1L556C2 + A1L556C11 + A1L556C20) / 3, 0)</f>
        <v>1621.0186666666666</v>
      </c>
      <c r="DL23" s="16" t="s">
        <v>3915</v>
      </c>
      <c r="DM23" s="18">
        <f>IF(RUN_YEARS &gt; 2,(A1L556C3 + A1L556C12 + A1L556C21) / 3, 0)</f>
        <v>4503.3593333333338</v>
      </c>
      <c r="DN23" s="16" t="s">
        <v>3916</v>
      </c>
      <c r="DO23" s="18">
        <f>IF(RUN_YEARS &gt; 2,(A1L556C4 + A1L556C13 + A1L556C22) / 3, 0)</f>
        <v>602.745</v>
      </c>
      <c r="DP23" s="16" t="s">
        <v>3917</v>
      </c>
      <c r="DQ23" s="18">
        <f>IF(RUN_YEARS &gt; 2,(A1L556C5 + A1L556C14 + A1L556C23) / 3, 0)</f>
        <v>25915.969333333331</v>
      </c>
      <c r="DR23" s="16" t="s">
        <v>3918</v>
      </c>
      <c r="DS23" s="18">
        <f>IF(RUN_YEARS &gt; 2,(A1L556C6 + A1L556C15 + A1L556C24) / 3, 0)</f>
        <v>7329.8679999999995</v>
      </c>
      <c r="DT23" s="16" t="s">
        <v>3919</v>
      </c>
      <c r="DU23" s="18">
        <f>IF(RUN_YEARS &gt; 2,(A1L556C7 + A1L556C16 + A1L556C25) / 3, 0)</f>
        <v>16622.918666666665</v>
      </c>
      <c r="DV23" s="16" t="s">
        <v>3920</v>
      </c>
      <c r="DW23" s="18">
        <f>IF(A1L556C59 &lt;&gt; 0,A1L556C60 / A1L556C59,0)</f>
        <v>0.28283209883923821</v>
      </c>
      <c r="DX23" s="16" t="s">
        <v>3921</v>
      </c>
      <c r="DY23" s="18">
        <f>IF(A1L556C62 = 0,A1L556C62, A1L556C62)</f>
        <v>0.28283209883923821</v>
      </c>
      <c r="DZ23" s="16" t="s">
        <v>3922</v>
      </c>
      <c r="EA23" s="18">
        <f>IF(RUN_YEARS &gt; 3,(A1L556C1 + A1L556C10 + A1L556C19 + A1L556C28) / 4, 0)</f>
        <v>9896.1972500000011</v>
      </c>
      <c r="EB23" s="16" t="s">
        <v>3923</v>
      </c>
      <c r="EC23" s="18">
        <f>IF(RUN_YEARS &gt; 3,(A1L556C2 + A1L556C11 + A1L556C20 + A1L556C29) / 4, 0)</f>
        <v>1629.08925</v>
      </c>
      <c r="ED23" s="16" t="s">
        <v>3924</v>
      </c>
      <c r="EE23" s="18">
        <f>IF(RUN_YEARS &gt; 3,(A1L556C3 + A1L556C12 + A1L556C21 + A1L556C30) / 4, 0)</f>
        <v>4559.7345000000005</v>
      </c>
      <c r="EF23" s="16" t="s">
        <v>3925</v>
      </c>
      <c r="EG23" s="18">
        <f>IF(RUN_YEARS &gt; 3,(A1L556C4 + A1L556C13 + A1L556C22 + A1L556C31) / 4, 0)</f>
        <v>611.34100000000001</v>
      </c>
      <c r="EH23" s="16" t="s">
        <v>3926</v>
      </c>
      <c r="EI23" s="18">
        <f>IF(RUN_YEARS &gt; 3,(A1L556C5 + A1L556C14 + A1L556C23 + A1L556C32) / 4, 0)</f>
        <v>25981.218249999998</v>
      </c>
      <c r="EJ23" s="16" t="s">
        <v>3927</v>
      </c>
      <c r="EK23" s="18">
        <f>IF(RUN_YEARS &gt; 3,(A1L556C6 + A1L556C15 + A1L556C24 + A1L556C33) / 4, 0)</f>
        <v>7411.5057500000003</v>
      </c>
      <c r="EL23" s="16" t="s">
        <v>3928</v>
      </c>
      <c r="EM23" s="18">
        <f>IF(RUN_YEARS &gt; 3,(A1L556C7 + A1L556C16 + A1L556C25 + A1L556C34) / 4, 0)</f>
        <v>16696.361999999997</v>
      </c>
      <c r="EN23" s="16" t="s">
        <v>3929</v>
      </c>
      <c r="EO23" s="18">
        <f>IF(A1L556C68 &lt;&gt; 0,A1L556C69 / A1L556C68,0)</f>
        <v>0.28526398102983491</v>
      </c>
      <c r="EP23" s="16" t="s">
        <v>3930</v>
      </c>
      <c r="EQ23" s="18">
        <f>IF(A1L556C71 = 0,A1L556C71, A1L556C71)</f>
        <v>0.28526398102983491</v>
      </c>
      <c r="ER23" s="16" t="s">
        <v>3931</v>
      </c>
      <c r="ES23" s="18">
        <f>IF(RUN_YEARS &gt; 4,(A1L556C1 + A1L556C10 + A1L556C19 + A1L556C28 + A1L556C37) / 5, 0)</f>
        <v>10036.801200000002</v>
      </c>
      <c r="ET23" s="16" t="s">
        <v>3932</v>
      </c>
      <c r="EU23" s="18">
        <f>IF(RUN_YEARS &gt; 4,(A1L556C2 + A1L556C11 + A1L556C20 + A1L556C29 + A1L556C38) / 5, 0)</f>
        <v>1615.5880000000002</v>
      </c>
      <c r="EV23" s="16" t="s">
        <v>3933</v>
      </c>
      <c r="EW23" s="18">
        <f>IF(RUN_YEARS &gt; 4,(A1L556C3 + A1L556C12 + A1L556C21 + A1L556C30 + A1L556C39) / 5, 0)</f>
        <v>4591.3148000000001</v>
      </c>
      <c r="EX23" s="16" t="s">
        <v>3934</v>
      </c>
      <c r="EY23" s="18">
        <f>IF(RUN_YEARS &gt; 4,(A1L556C4 + A1L556C13 + A1L556C22 + A1L556C31 + A1L556C40) / 5, 0)</f>
        <v>569.12959999999998</v>
      </c>
      <c r="EZ23" s="16" t="s">
        <v>3935</v>
      </c>
      <c r="FA23" s="18">
        <f>IF(RUN_YEARS &gt; 4,(A1L556C5 + A1L556C14 + A1L556C23 + A1L556C32 + A1L556C41) / 5, 0)</f>
        <v>26280.505199999996</v>
      </c>
      <c r="FB23" s="16" t="s">
        <v>3936</v>
      </c>
      <c r="FC23" s="18">
        <f>IF(RUN_YEARS &gt; 4,(A1L556C6 + A1L556C15 + A1L556C24 + A1L556C33 + A1L556C42) / 5, 0)</f>
        <v>7345.1619999999994</v>
      </c>
      <c r="FD23" s="16" t="s">
        <v>3937</v>
      </c>
      <c r="FE23" s="18">
        <f>IF(RUN_YEARS &gt; 4,(A1L556C7 + A1L556C16 + A1L556C25 + A1L556C34 + A1L556C43) / 5, 0)</f>
        <v>16812.833599999998</v>
      </c>
      <c r="FF23" s="16" t="s">
        <v>3938</v>
      </c>
      <c r="FG23" s="18">
        <f>IF(A1L556C77 &lt;&gt; 0,A1L556C78 / A1L556C77,0)</f>
        <v>0.2794908980669063</v>
      </c>
      <c r="FH23" s="16" t="s">
        <v>3939</v>
      </c>
      <c r="FI23" s="18">
        <f>IF(A1L556C80 = 0,A1L556C80, A1L556C80)</f>
        <v>0.2794908980669063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17129F-55CC-400D-B260-ECB429F5C01C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61E90-0F14-400E-AB6C-1EE52452AA8C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4.5770600000000004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26E0EE-DEC9-4B03-AA55-83CBCCC0E54F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1.7303325995243173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1.6959625808009013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1.705260364432958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1.7021650987216452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1.6840278555571377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3167.8479345615324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3104.924197903189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3121.946338434384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3116.2796064470213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3083.0744132297632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3167.8479345615324</v>
      </c>
      <c r="F18" s="16" t="s">
        <v>4022</v>
      </c>
      <c r="G18" s="15">
        <f>SUM(A1L906C2:A1L910C2)</f>
        <v>3104.924197903189</v>
      </c>
      <c r="H18" s="16" t="s">
        <v>4023</v>
      </c>
      <c r="I18" s="15">
        <f>SUM(A1L906C3:A1L910C3)</f>
        <v>3121.946338434384</v>
      </c>
      <c r="J18" s="16" t="s">
        <v>4024</v>
      </c>
      <c r="K18" s="15">
        <f>SUM(A1L906C4:A1L910C4)</f>
        <v>3116.2796064470213</v>
      </c>
      <c r="L18" s="16" t="s">
        <v>4025</v>
      </c>
      <c r="M18" s="15">
        <f>SUM(A1L906C5:A1L910C5)</f>
        <v>3083.0744132297632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23259.570307286154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22797.559785621241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22922.542954840388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22880.935606951432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22637.130177474359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23259.570307286154</v>
      </c>
      <c r="F24" s="16" t="s">
        <v>4032</v>
      </c>
      <c r="G24" s="15">
        <f>SUM(A1L912C2:A1L916C2)</f>
        <v>22797.559785621241</v>
      </c>
      <c r="H24" s="16" t="s">
        <v>4033</v>
      </c>
      <c r="I24" s="15">
        <f>SUM(A1L912C3:A1L916C3)</f>
        <v>22922.542954840388</v>
      </c>
      <c r="J24" s="16" t="s">
        <v>4034</v>
      </c>
      <c r="K24" s="15">
        <f>SUM(A1L912C4:A1L916C4)</f>
        <v>22880.935606951432</v>
      </c>
      <c r="L24" s="16" t="s">
        <v>4035</v>
      </c>
      <c r="M24" s="15">
        <f>SUM(A1L912C5:A1L916C5)</f>
        <v>22637.130177474359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614.66499999999996</v>
      </c>
      <c r="F25" s="16" t="s">
        <v>4037</v>
      </c>
      <c r="G25" s="1">
        <f>A1L159C6</f>
        <v>574.61850000000004</v>
      </c>
      <c r="H25" s="16" t="s">
        <v>4038</v>
      </c>
      <c r="I25" s="1">
        <f>A1L159C7</f>
        <v>577.04566666666676</v>
      </c>
      <c r="J25" s="16" t="s">
        <v>4039</v>
      </c>
      <c r="K25" s="1">
        <f>A1L159C8</f>
        <v>735.56675000000007</v>
      </c>
      <c r="L25" s="16" t="s">
        <v>4040</v>
      </c>
      <c r="M25" s="1">
        <f>A1L159C9</f>
        <v>854.70460000000003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2474B-46BE-4B8E-8B3E-FDF5EF61FAE6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3573</v>
      </c>
      <c r="H8" s="16" t="s">
        <v>4253</v>
      </c>
      <c r="I8" s="20">
        <v>1</v>
      </c>
      <c r="J8" s="16" t="s">
        <v>4252</v>
      </c>
      <c r="K8" s="15">
        <v>814</v>
      </c>
      <c r="L8" s="16" t="s">
        <v>4253</v>
      </c>
      <c r="M8" s="20">
        <v>1</v>
      </c>
      <c r="N8" s="16" t="s">
        <v>4252</v>
      </c>
      <c r="O8" s="15">
        <v>13285</v>
      </c>
      <c r="P8" s="16" t="s">
        <v>4253</v>
      </c>
      <c r="Q8" s="20">
        <v>1</v>
      </c>
      <c r="R8" s="16" t="s">
        <v>4252</v>
      </c>
      <c r="S8" s="15">
        <v>5076</v>
      </c>
      <c r="T8" s="16" t="s">
        <v>4253</v>
      </c>
      <c r="U8" s="20">
        <v>1</v>
      </c>
      <c r="V8" s="16" t="s">
        <v>4252</v>
      </c>
      <c r="W8" s="15">
        <v>22748</v>
      </c>
      <c r="X8" s="16" t="s">
        <v>4252</v>
      </c>
      <c r="Y8" s="15">
        <v>22748</v>
      </c>
      <c r="Z8" s="16" t="s">
        <v>4254</v>
      </c>
      <c r="AA8" s="15">
        <v>3886</v>
      </c>
      <c r="AB8" s="16" t="s">
        <v>4255</v>
      </c>
      <c r="AC8" s="20">
        <v>1.030041</v>
      </c>
      <c r="AD8" s="16" t="s">
        <v>4254</v>
      </c>
      <c r="AE8" s="15">
        <v>3758</v>
      </c>
      <c r="AF8" s="16" t="s">
        <v>4255</v>
      </c>
      <c r="AG8" s="20">
        <v>0.99940130000000005</v>
      </c>
      <c r="AH8" s="16" t="s">
        <v>4254</v>
      </c>
      <c r="AI8" s="15">
        <v>7158</v>
      </c>
      <c r="AJ8" s="16" t="s">
        <v>4255</v>
      </c>
      <c r="AK8" s="20">
        <v>1.1168340000000001</v>
      </c>
      <c r="AL8" s="16" t="s">
        <v>4254</v>
      </c>
      <c r="AM8" s="15">
        <v>3393</v>
      </c>
      <c r="AN8" s="16" t="s">
        <v>4255</v>
      </c>
      <c r="AO8" s="20">
        <v>1.0264260000000001</v>
      </c>
      <c r="AP8" s="16" t="s">
        <v>4256</v>
      </c>
      <c r="AQ8" s="15">
        <v>5335</v>
      </c>
      <c r="AR8" s="16" t="s">
        <v>4257</v>
      </c>
      <c r="AS8" s="20">
        <v>1.088109</v>
      </c>
      <c r="AT8" s="16" t="s">
        <v>4256</v>
      </c>
      <c r="AU8" s="15">
        <v>1562</v>
      </c>
      <c r="AV8" s="16" t="s">
        <v>4257</v>
      </c>
      <c r="AW8" s="20">
        <v>1.05298</v>
      </c>
      <c r="AX8" s="16" t="s">
        <v>4256</v>
      </c>
      <c r="AY8" s="15">
        <v>5777</v>
      </c>
      <c r="AZ8" s="16" t="s">
        <v>4257</v>
      </c>
      <c r="BA8" s="20">
        <v>1.201622</v>
      </c>
      <c r="BB8" s="16" t="s">
        <v>4256</v>
      </c>
      <c r="BC8" s="15">
        <v>3777</v>
      </c>
      <c r="BD8" s="16" t="s">
        <v>4257</v>
      </c>
      <c r="BE8" s="20">
        <v>1.0839190000000001</v>
      </c>
      <c r="BF8" s="16" t="s">
        <v>4258</v>
      </c>
      <c r="BG8" s="15">
        <v>5381</v>
      </c>
      <c r="BH8" s="16" t="s">
        <v>4259</v>
      </c>
      <c r="BI8" s="20">
        <v>1.0885149999999999</v>
      </c>
      <c r="BJ8" s="16" t="s">
        <v>4258</v>
      </c>
      <c r="BK8" s="15">
        <v>1762</v>
      </c>
      <c r="BL8" s="16" t="s">
        <v>4259</v>
      </c>
      <c r="BM8" s="20">
        <v>0.99109530000000001</v>
      </c>
      <c r="BN8" s="16" t="s">
        <v>4258</v>
      </c>
      <c r="BO8" s="15">
        <v>6887</v>
      </c>
      <c r="BP8" s="16" t="s">
        <v>4259</v>
      </c>
      <c r="BQ8" s="20">
        <v>1.1147339999999999</v>
      </c>
      <c r="BR8" s="16" t="s">
        <v>4258</v>
      </c>
      <c r="BS8" s="15">
        <v>4289</v>
      </c>
      <c r="BT8" s="16" t="s">
        <v>4259</v>
      </c>
      <c r="BU8" s="20">
        <v>1.0759270000000001</v>
      </c>
      <c r="BV8" s="16" t="s">
        <v>4260</v>
      </c>
      <c r="BW8" s="15">
        <v>7065</v>
      </c>
      <c r="BX8" s="16" t="s">
        <v>4261</v>
      </c>
      <c r="BY8" s="20">
        <v>1.119885</v>
      </c>
      <c r="BZ8" s="16" t="s">
        <v>4260</v>
      </c>
      <c r="CA8" s="15">
        <v>2813</v>
      </c>
      <c r="CB8" s="16" t="s">
        <v>4261</v>
      </c>
      <c r="CC8" s="20">
        <v>0.95755659999999998</v>
      </c>
      <c r="CD8" s="16" t="s">
        <v>4260</v>
      </c>
      <c r="CE8" s="15">
        <v>16129</v>
      </c>
      <c r="CF8" s="16" t="s">
        <v>4261</v>
      </c>
      <c r="CG8" s="20">
        <v>0.97531540000000005</v>
      </c>
      <c r="CH8" s="16" t="s">
        <v>4260</v>
      </c>
      <c r="CI8" s="15">
        <v>8533</v>
      </c>
      <c r="CJ8" s="16" t="s">
        <v>4261</v>
      </c>
      <c r="CK8" s="20">
        <v>1.0975809999999999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23213.309465679999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2475</v>
      </c>
      <c r="H9" s="16" t="s">
        <v>4253</v>
      </c>
      <c r="I9" s="20">
        <v>1</v>
      </c>
      <c r="J9" s="16" t="s">
        <v>4252</v>
      </c>
      <c r="K9" s="15">
        <v>530</v>
      </c>
      <c r="L9" s="16" t="s">
        <v>4253</v>
      </c>
      <c r="M9" s="20">
        <v>1</v>
      </c>
      <c r="N9" s="16" t="s">
        <v>4252</v>
      </c>
      <c r="O9" s="15">
        <v>8230</v>
      </c>
      <c r="P9" s="16" t="s">
        <v>4253</v>
      </c>
      <c r="Q9" s="20">
        <v>1</v>
      </c>
      <c r="R9" s="16" t="s">
        <v>4252</v>
      </c>
      <c r="S9" s="15">
        <v>1084</v>
      </c>
      <c r="T9" s="16" t="s">
        <v>4253</v>
      </c>
      <c r="U9" s="20">
        <v>1</v>
      </c>
      <c r="V9" s="16" t="s">
        <v>4252</v>
      </c>
      <c r="W9" s="15">
        <v>12319</v>
      </c>
      <c r="X9" s="16" t="s">
        <v>4252</v>
      </c>
      <c r="Y9" s="15">
        <v>12319</v>
      </c>
      <c r="Z9" s="16" t="s">
        <v>4254</v>
      </c>
      <c r="AA9" s="15">
        <v>4611</v>
      </c>
      <c r="AB9" s="16" t="s">
        <v>4255</v>
      </c>
      <c r="AC9" s="20">
        <v>1.030041</v>
      </c>
      <c r="AD9" s="16" t="s">
        <v>4254</v>
      </c>
      <c r="AE9" s="15">
        <v>361</v>
      </c>
      <c r="AF9" s="16" t="s">
        <v>4255</v>
      </c>
      <c r="AG9" s="20">
        <v>0.99940130000000005</v>
      </c>
      <c r="AH9" s="16" t="s">
        <v>4254</v>
      </c>
      <c r="AI9" s="15">
        <v>6504</v>
      </c>
      <c r="AJ9" s="16" t="s">
        <v>4255</v>
      </c>
      <c r="AK9" s="20">
        <v>1.1168340000000001</v>
      </c>
      <c r="AL9" s="16" t="s">
        <v>4254</v>
      </c>
      <c r="AM9" s="15">
        <v>978</v>
      </c>
      <c r="AN9" s="16" t="s">
        <v>4255</v>
      </c>
      <c r="AO9" s="20">
        <v>1.0264260000000001</v>
      </c>
      <c r="AP9" s="16" t="s">
        <v>4256</v>
      </c>
      <c r="AQ9" s="15">
        <v>4119</v>
      </c>
      <c r="AR9" s="16" t="s">
        <v>4257</v>
      </c>
      <c r="AS9" s="20">
        <v>1.088109</v>
      </c>
      <c r="AT9" s="16" t="s">
        <v>4256</v>
      </c>
      <c r="AU9" s="15">
        <v>552</v>
      </c>
      <c r="AV9" s="16" t="s">
        <v>4257</v>
      </c>
      <c r="AW9" s="20">
        <v>1.05298</v>
      </c>
      <c r="AX9" s="16" t="s">
        <v>4256</v>
      </c>
      <c r="AY9" s="15">
        <v>6304</v>
      </c>
      <c r="AZ9" s="16" t="s">
        <v>4257</v>
      </c>
      <c r="BA9" s="20">
        <v>1.201622</v>
      </c>
      <c r="BB9" s="16" t="s">
        <v>4256</v>
      </c>
      <c r="BC9" s="15">
        <v>1188</v>
      </c>
      <c r="BD9" s="16" t="s">
        <v>4257</v>
      </c>
      <c r="BE9" s="20">
        <v>1.0839190000000001</v>
      </c>
      <c r="BF9" s="16" t="s">
        <v>4258</v>
      </c>
      <c r="BG9" s="15">
        <v>3878</v>
      </c>
      <c r="BH9" s="16" t="s">
        <v>4259</v>
      </c>
      <c r="BI9" s="20">
        <v>1.0885149999999999</v>
      </c>
      <c r="BJ9" s="16" t="s">
        <v>4258</v>
      </c>
      <c r="BK9" s="15">
        <v>495</v>
      </c>
      <c r="BL9" s="16" t="s">
        <v>4259</v>
      </c>
      <c r="BM9" s="20">
        <v>0.99109530000000001</v>
      </c>
      <c r="BN9" s="16" t="s">
        <v>4258</v>
      </c>
      <c r="BO9" s="15">
        <v>4566</v>
      </c>
      <c r="BP9" s="16" t="s">
        <v>4259</v>
      </c>
      <c r="BQ9" s="20">
        <v>1.1147339999999999</v>
      </c>
      <c r="BR9" s="16" t="s">
        <v>4258</v>
      </c>
      <c r="BS9" s="15">
        <v>1281</v>
      </c>
      <c r="BT9" s="16" t="s">
        <v>4259</v>
      </c>
      <c r="BU9" s="20">
        <v>1.0759270000000001</v>
      </c>
      <c r="BV9" s="16" t="s">
        <v>4260</v>
      </c>
      <c r="BW9" s="15">
        <v>2867</v>
      </c>
      <c r="BX9" s="16" t="s">
        <v>4261</v>
      </c>
      <c r="BY9" s="20">
        <v>1.119885</v>
      </c>
      <c r="BZ9" s="16" t="s">
        <v>4260</v>
      </c>
      <c r="CA9" s="15">
        <v>791</v>
      </c>
      <c r="CB9" s="16" t="s">
        <v>4261</v>
      </c>
      <c r="CC9" s="20">
        <v>0.95755659999999998</v>
      </c>
      <c r="CD9" s="16" t="s">
        <v>4260</v>
      </c>
      <c r="CE9" s="15">
        <v>10127</v>
      </c>
      <c r="CF9" s="16" t="s">
        <v>4261</v>
      </c>
      <c r="CG9" s="20">
        <v>0.97531540000000005</v>
      </c>
      <c r="CH9" s="16" t="s">
        <v>4260</v>
      </c>
      <c r="CI9" s="15">
        <v>1184</v>
      </c>
      <c r="CJ9" s="16" t="s">
        <v>4261</v>
      </c>
      <c r="CK9" s="20">
        <v>1.0975809999999999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13189.521295039998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12090</v>
      </c>
      <c r="H10" s="16" t="s">
        <v>4253</v>
      </c>
      <c r="I10" s="20">
        <v>1</v>
      </c>
      <c r="J10" s="16" t="s">
        <v>4252</v>
      </c>
      <c r="K10" s="15">
        <v>3651</v>
      </c>
      <c r="L10" s="16" t="s">
        <v>4253</v>
      </c>
      <c r="M10" s="20">
        <v>1</v>
      </c>
      <c r="N10" s="16" t="s">
        <v>4252</v>
      </c>
      <c r="O10" s="15">
        <v>8632</v>
      </c>
      <c r="P10" s="16" t="s">
        <v>4253</v>
      </c>
      <c r="Q10" s="20">
        <v>1</v>
      </c>
      <c r="R10" s="16" t="s">
        <v>4252</v>
      </c>
      <c r="S10" s="15">
        <v>6070</v>
      </c>
      <c r="T10" s="16" t="s">
        <v>4253</v>
      </c>
      <c r="U10" s="20">
        <v>1</v>
      </c>
      <c r="V10" s="16" t="s">
        <v>4252</v>
      </c>
      <c r="W10" s="15">
        <v>30443</v>
      </c>
      <c r="X10" s="16" t="s">
        <v>4252</v>
      </c>
      <c r="Y10" s="15">
        <v>30443</v>
      </c>
      <c r="Z10" s="16" t="s">
        <v>4254</v>
      </c>
      <c r="AA10" s="15">
        <v>21966</v>
      </c>
      <c r="AB10" s="16" t="s">
        <v>4255</v>
      </c>
      <c r="AC10" s="20">
        <v>1.030041</v>
      </c>
      <c r="AD10" s="16" t="s">
        <v>4254</v>
      </c>
      <c r="AE10" s="15">
        <v>2926</v>
      </c>
      <c r="AF10" s="16" t="s">
        <v>4255</v>
      </c>
      <c r="AG10" s="20">
        <v>0.99940130000000005</v>
      </c>
      <c r="AH10" s="16" t="s">
        <v>4254</v>
      </c>
      <c r="AI10" s="15">
        <v>8923</v>
      </c>
      <c r="AJ10" s="16" t="s">
        <v>4255</v>
      </c>
      <c r="AK10" s="20">
        <v>1.1168340000000001</v>
      </c>
      <c r="AL10" s="16" t="s">
        <v>4254</v>
      </c>
      <c r="AM10" s="15">
        <v>6507</v>
      </c>
      <c r="AN10" s="16" t="s">
        <v>4255</v>
      </c>
      <c r="AO10" s="20">
        <v>1.0264260000000001</v>
      </c>
      <c r="AP10" s="16" t="s">
        <v>4256</v>
      </c>
      <c r="AQ10" s="15">
        <v>21447</v>
      </c>
      <c r="AR10" s="16" t="s">
        <v>4257</v>
      </c>
      <c r="AS10" s="20">
        <v>1.088109</v>
      </c>
      <c r="AT10" s="16" t="s">
        <v>4256</v>
      </c>
      <c r="AU10" s="15">
        <v>1092</v>
      </c>
      <c r="AV10" s="16" t="s">
        <v>4257</v>
      </c>
      <c r="AW10" s="20">
        <v>1.05298</v>
      </c>
      <c r="AX10" s="16" t="s">
        <v>4256</v>
      </c>
      <c r="AY10" s="15">
        <v>12309</v>
      </c>
      <c r="AZ10" s="16" t="s">
        <v>4257</v>
      </c>
      <c r="BA10" s="20">
        <v>1.201622</v>
      </c>
      <c r="BB10" s="16" t="s">
        <v>4256</v>
      </c>
      <c r="BC10" s="15">
        <v>7011</v>
      </c>
      <c r="BD10" s="16" t="s">
        <v>4257</v>
      </c>
      <c r="BE10" s="20">
        <v>1.0839190000000001</v>
      </c>
      <c r="BF10" s="16" t="s">
        <v>4258</v>
      </c>
      <c r="BG10" s="15">
        <v>20339</v>
      </c>
      <c r="BH10" s="16" t="s">
        <v>4259</v>
      </c>
      <c r="BI10" s="20">
        <v>1.0885149999999999</v>
      </c>
      <c r="BJ10" s="16" t="s">
        <v>4258</v>
      </c>
      <c r="BK10" s="15">
        <v>1336</v>
      </c>
      <c r="BL10" s="16" t="s">
        <v>4259</v>
      </c>
      <c r="BM10" s="20">
        <v>0.99109530000000001</v>
      </c>
      <c r="BN10" s="16" t="s">
        <v>4258</v>
      </c>
      <c r="BO10" s="15">
        <v>11272</v>
      </c>
      <c r="BP10" s="16" t="s">
        <v>4259</v>
      </c>
      <c r="BQ10" s="20">
        <v>1.1147339999999999</v>
      </c>
      <c r="BR10" s="16" t="s">
        <v>4258</v>
      </c>
      <c r="BS10" s="15">
        <v>6673</v>
      </c>
      <c r="BT10" s="16" t="s">
        <v>4259</v>
      </c>
      <c r="BU10" s="20">
        <v>1.0759270000000001</v>
      </c>
      <c r="BV10" s="16" t="s">
        <v>4260</v>
      </c>
      <c r="BW10" s="15">
        <v>20979</v>
      </c>
      <c r="BX10" s="16" t="s">
        <v>4261</v>
      </c>
      <c r="BY10" s="20">
        <v>1.119885</v>
      </c>
      <c r="BZ10" s="16" t="s">
        <v>4260</v>
      </c>
      <c r="CA10" s="15">
        <v>3213</v>
      </c>
      <c r="CB10" s="16" t="s">
        <v>4261</v>
      </c>
      <c r="CC10" s="20">
        <v>0.95755659999999998</v>
      </c>
      <c r="CD10" s="16" t="s">
        <v>4260</v>
      </c>
      <c r="CE10" s="15">
        <v>13078</v>
      </c>
      <c r="CF10" s="16" t="s">
        <v>4261</v>
      </c>
      <c r="CG10" s="20">
        <v>0.97531540000000005</v>
      </c>
      <c r="CH10" s="16" t="s">
        <v>4260</v>
      </c>
      <c r="CI10" s="15">
        <v>6334</v>
      </c>
      <c r="CJ10" s="16" t="s">
        <v>4261</v>
      </c>
      <c r="CK10" s="20">
        <v>1.0975809999999999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41800.108762919997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81</v>
      </c>
      <c r="H11" s="16" t="s">
        <v>4253</v>
      </c>
      <c r="I11" s="20">
        <v>1</v>
      </c>
      <c r="J11" s="16" t="s">
        <v>4252</v>
      </c>
      <c r="K11" s="15">
        <v>165</v>
      </c>
      <c r="L11" s="16" t="s">
        <v>4253</v>
      </c>
      <c r="M11" s="20">
        <v>1</v>
      </c>
      <c r="N11" s="16" t="s">
        <v>4252</v>
      </c>
      <c r="O11" s="15">
        <v>3894</v>
      </c>
      <c r="P11" s="16" t="s">
        <v>4253</v>
      </c>
      <c r="Q11" s="20">
        <v>1</v>
      </c>
      <c r="R11" s="16" t="s">
        <v>4252</v>
      </c>
      <c r="S11" s="15">
        <v>413</v>
      </c>
      <c r="T11" s="16" t="s">
        <v>4253</v>
      </c>
      <c r="U11" s="20">
        <v>1</v>
      </c>
      <c r="V11" s="16" t="s">
        <v>4252</v>
      </c>
      <c r="W11" s="15">
        <v>4553</v>
      </c>
      <c r="X11" s="16" t="s">
        <v>4252</v>
      </c>
      <c r="Y11" s="15">
        <v>4553</v>
      </c>
      <c r="Z11" s="16" t="s">
        <v>4254</v>
      </c>
      <c r="AA11" s="15">
        <v>248</v>
      </c>
      <c r="AB11" s="16" t="s">
        <v>4255</v>
      </c>
      <c r="AC11" s="20">
        <v>1.030041</v>
      </c>
      <c r="AD11" s="16" t="s">
        <v>4254</v>
      </c>
      <c r="AE11" s="15">
        <v>114</v>
      </c>
      <c r="AF11" s="16" t="s">
        <v>4255</v>
      </c>
      <c r="AG11" s="20">
        <v>0.99940130000000005</v>
      </c>
      <c r="AH11" s="16" t="s">
        <v>4254</v>
      </c>
      <c r="AI11" s="15">
        <v>4208</v>
      </c>
      <c r="AJ11" s="16" t="s">
        <v>4255</v>
      </c>
      <c r="AK11" s="20">
        <v>1.1168340000000001</v>
      </c>
      <c r="AL11" s="16" t="s">
        <v>4254</v>
      </c>
      <c r="AM11" s="15">
        <v>820</v>
      </c>
      <c r="AN11" s="16" t="s">
        <v>4255</v>
      </c>
      <c r="AO11" s="20">
        <v>1.0264260000000001</v>
      </c>
      <c r="AP11" s="16" t="s">
        <v>4256</v>
      </c>
      <c r="AQ11" s="15">
        <v>158</v>
      </c>
      <c r="AR11" s="16" t="s">
        <v>4257</v>
      </c>
      <c r="AS11" s="20">
        <v>1.088109</v>
      </c>
      <c r="AT11" s="16" t="s">
        <v>4256</v>
      </c>
      <c r="AU11" s="15">
        <v>112</v>
      </c>
      <c r="AV11" s="16" t="s">
        <v>4257</v>
      </c>
      <c r="AW11" s="20">
        <v>1.05298</v>
      </c>
      <c r="AX11" s="16" t="s">
        <v>4256</v>
      </c>
      <c r="AY11" s="15">
        <v>4039</v>
      </c>
      <c r="AZ11" s="16" t="s">
        <v>4257</v>
      </c>
      <c r="BA11" s="20">
        <v>1.201622</v>
      </c>
      <c r="BB11" s="16" t="s">
        <v>4256</v>
      </c>
      <c r="BC11" s="15">
        <v>663</v>
      </c>
      <c r="BD11" s="16" t="s">
        <v>4257</v>
      </c>
      <c r="BE11" s="20">
        <v>1.0839190000000001</v>
      </c>
      <c r="BF11" s="16" t="s">
        <v>4258</v>
      </c>
      <c r="BG11" s="15">
        <v>133</v>
      </c>
      <c r="BH11" s="16" t="s">
        <v>4259</v>
      </c>
      <c r="BI11" s="20">
        <v>1.0885149999999999</v>
      </c>
      <c r="BJ11" s="16" t="s">
        <v>4258</v>
      </c>
      <c r="BK11" s="15">
        <v>150</v>
      </c>
      <c r="BL11" s="16" t="s">
        <v>4259</v>
      </c>
      <c r="BM11" s="20">
        <v>0.99109530000000001</v>
      </c>
      <c r="BN11" s="16" t="s">
        <v>4258</v>
      </c>
      <c r="BO11" s="15">
        <v>4309</v>
      </c>
      <c r="BP11" s="16" t="s">
        <v>4259</v>
      </c>
      <c r="BQ11" s="20">
        <v>1.1147339999999999</v>
      </c>
      <c r="BR11" s="16" t="s">
        <v>4258</v>
      </c>
      <c r="BS11" s="15">
        <v>719</v>
      </c>
      <c r="BT11" s="16" t="s">
        <v>4259</v>
      </c>
      <c r="BU11" s="20">
        <v>1.0759270000000001</v>
      </c>
      <c r="BV11" s="16" t="s">
        <v>4260</v>
      </c>
      <c r="BW11" s="15">
        <v>307</v>
      </c>
      <c r="BX11" s="16" t="s">
        <v>4261</v>
      </c>
      <c r="BY11" s="20">
        <v>1.119885</v>
      </c>
      <c r="BZ11" s="16" t="s">
        <v>4260</v>
      </c>
      <c r="CA11" s="15">
        <v>225</v>
      </c>
      <c r="CB11" s="16" t="s">
        <v>4261</v>
      </c>
      <c r="CC11" s="20">
        <v>0.95755659999999998</v>
      </c>
      <c r="CD11" s="16" t="s">
        <v>4260</v>
      </c>
      <c r="CE11" s="15">
        <v>5193</v>
      </c>
      <c r="CF11" s="16" t="s">
        <v>4261</v>
      </c>
      <c r="CG11" s="20">
        <v>0.97531540000000005</v>
      </c>
      <c r="CH11" s="16" t="s">
        <v>4260</v>
      </c>
      <c r="CI11" s="15">
        <v>631</v>
      </c>
      <c r="CJ11" s="16" t="s">
        <v>4261</v>
      </c>
      <c r="CK11" s="20">
        <v>1.0975809999999999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5702.5183534799999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12670</v>
      </c>
      <c r="H12" s="16" t="s">
        <v>4253</v>
      </c>
      <c r="I12" s="20">
        <v>1</v>
      </c>
      <c r="J12" s="16" t="s">
        <v>4252</v>
      </c>
      <c r="K12" s="15">
        <v>6398</v>
      </c>
      <c r="L12" s="16" t="s">
        <v>4253</v>
      </c>
      <c r="M12" s="20">
        <v>1</v>
      </c>
      <c r="N12" s="16" t="s">
        <v>4252</v>
      </c>
      <c r="O12" s="15">
        <v>12202</v>
      </c>
      <c r="P12" s="16" t="s">
        <v>4253</v>
      </c>
      <c r="Q12" s="20">
        <v>1</v>
      </c>
      <c r="R12" s="16" t="s">
        <v>4252</v>
      </c>
      <c r="S12" s="15">
        <v>7698</v>
      </c>
      <c r="T12" s="16" t="s">
        <v>4253</v>
      </c>
      <c r="U12" s="20">
        <v>1</v>
      </c>
      <c r="V12" s="16" t="s">
        <v>4252</v>
      </c>
      <c r="W12" s="15">
        <v>38968</v>
      </c>
      <c r="X12" s="16" t="s">
        <v>4252</v>
      </c>
      <c r="Y12" s="15">
        <v>38968</v>
      </c>
      <c r="Z12" s="16" t="s">
        <v>4254</v>
      </c>
      <c r="AA12" s="15">
        <v>8013</v>
      </c>
      <c r="AB12" s="16" t="s">
        <v>4255</v>
      </c>
      <c r="AC12" s="20">
        <v>1.030041</v>
      </c>
      <c r="AD12" s="16" t="s">
        <v>4254</v>
      </c>
      <c r="AE12" s="15">
        <v>4808</v>
      </c>
      <c r="AF12" s="16" t="s">
        <v>4255</v>
      </c>
      <c r="AG12" s="20">
        <v>0.99940130000000005</v>
      </c>
      <c r="AH12" s="16" t="s">
        <v>4254</v>
      </c>
      <c r="AI12" s="15">
        <v>9492</v>
      </c>
      <c r="AJ12" s="16" t="s">
        <v>4255</v>
      </c>
      <c r="AK12" s="20">
        <v>1.1168340000000001</v>
      </c>
      <c r="AL12" s="16" t="s">
        <v>4254</v>
      </c>
      <c r="AM12" s="15">
        <v>13991</v>
      </c>
      <c r="AN12" s="16" t="s">
        <v>4255</v>
      </c>
      <c r="AO12" s="20">
        <v>1.0264260000000001</v>
      </c>
      <c r="AP12" s="16" t="s">
        <v>4256</v>
      </c>
      <c r="AQ12" s="15">
        <v>19012</v>
      </c>
      <c r="AR12" s="16" t="s">
        <v>4257</v>
      </c>
      <c r="AS12" s="20">
        <v>1.088109</v>
      </c>
      <c r="AT12" s="16" t="s">
        <v>4256</v>
      </c>
      <c r="AU12" s="15">
        <v>4755</v>
      </c>
      <c r="AV12" s="16" t="s">
        <v>4257</v>
      </c>
      <c r="AW12" s="20">
        <v>1.05298</v>
      </c>
      <c r="AX12" s="16" t="s">
        <v>4256</v>
      </c>
      <c r="AY12" s="15">
        <v>8822</v>
      </c>
      <c r="AZ12" s="16" t="s">
        <v>4257</v>
      </c>
      <c r="BA12" s="20">
        <v>1.201622</v>
      </c>
      <c r="BB12" s="16" t="s">
        <v>4256</v>
      </c>
      <c r="BC12" s="15">
        <v>8841</v>
      </c>
      <c r="BD12" s="16" t="s">
        <v>4257</v>
      </c>
      <c r="BE12" s="20">
        <v>1.0839190000000001</v>
      </c>
      <c r="BF12" s="16" t="s">
        <v>4258</v>
      </c>
      <c r="BG12" s="15">
        <v>3785</v>
      </c>
      <c r="BH12" s="16" t="s">
        <v>4259</v>
      </c>
      <c r="BI12" s="20">
        <v>1.0885149999999999</v>
      </c>
      <c r="BJ12" s="16" t="s">
        <v>4258</v>
      </c>
      <c r="BK12" s="15">
        <v>3563</v>
      </c>
      <c r="BL12" s="16" t="s">
        <v>4259</v>
      </c>
      <c r="BM12" s="20">
        <v>0.99109530000000001</v>
      </c>
      <c r="BN12" s="16" t="s">
        <v>4258</v>
      </c>
      <c r="BO12" s="15">
        <v>6857</v>
      </c>
      <c r="BP12" s="16" t="s">
        <v>4259</v>
      </c>
      <c r="BQ12" s="20">
        <v>1.1147339999999999</v>
      </c>
      <c r="BR12" s="16" t="s">
        <v>4258</v>
      </c>
      <c r="BS12" s="15">
        <v>13244</v>
      </c>
      <c r="BT12" s="16" t="s">
        <v>4259</v>
      </c>
      <c r="BU12" s="20">
        <v>1.0759270000000001</v>
      </c>
      <c r="BV12" s="16" t="s">
        <v>4260</v>
      </c>
      <c r="BW12" s="15">
        <v>21103</v>
      </c>
      <c r="BX12" s="16" t="s">
        <v>4261</v>
      </c>
      <c r="BY12" s="20">
        <v>1.119885</v>
      </c>
      <c r="BZ12" s="16" t="s">
        <v>4260</v>
      </c>
      <c r="CA12" s="15">
        <v>8039</v>
      </c>
      <c r="CB12" s="16" t="s">
        <v>4261</v>
      </c>
      <c r="CC12" s="20">
        <v>0.95755659999999998</v>
      </c>
      <c r="CD12" s="16" t="s">
        <v>4260</v>
      </c>
      <c r="CE12" s="15">
        <v>7985</v>
      </c>
      <c r="CF12" s="16" t="s">
        <v>4261</v>
      </c>
      <c r="CG12" s="20">
        <v>0.97531540000000005</v>
      </c>
      <c r="CH12" s="16" t="s">
        <v>4260</v>
      </c>
      <c r="CI12" s="15">
        <v>14799</v>
      </c>
      <c r="CJ12" s="16" t="s">
        <v>4261</v>
      </c>
      <c r="CK12" s="20">
        <v>1.0975809999999999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41554.515050739996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98940</v>
      </c>
      <c r="H13" s="16" t="s">
        <v>4253</v>
      </c>
      <c r="I13" s="20">
        <v>1</v>
      </c>
      <c r="J13" s="16" t="s">
        <v>4252</v>
      </c>
      <c r="K13" s="15">
        <v>7963</v>
      </c>
      <c r="L13" s="16" t="s">
        <v>4253</v>
      </c>
      <c r="M13" s="20">
        <v>1</v>
      </c>
      <c r="N13" s="16" t="s">
        <v>4252</v>
      </c>
      <c r="O13" s="15">
        <v>95828</v>
      </c>
      <c r="P13" s="16" t="s">
        <v>4253</v>
      </c>
      <c r="Q13" s="20">
        <v>1</v>
      </c>
      <c r="R13" s="16" t="s">
        <v>4252</v>
      </c>
      <c r="S13" s="15">
        <v>1451</v>
      </c>
      <c r="T13" s="16" t="s">
        <v>4253</v>
      </c>
      <c r="U13" s="20">
        <v>1</v>
      </c>
      <c r="V13" s="16" t="s">
        <v>4252</v>
      </c>
      <c r="W13" s="15">
        <v>204182</v>
      </c>
      <c r="X13" s="16" t="s">
        <v>4252</v>
      </c>
      <c r="Y13" s="15">
        <v>204182</v>
      </c>
      <c r="Z13" s="16" t="s">
        <v>4254</v>
      </c>
      <c r="AA13" s="15">
        <v>92207</v>
      </c>
      <c r="AB13" s="16" t="s">
        <v>4255</v>
      </c>
      <c r="AC13" s="20">
        <v>1.030041</v>
      </c>
      <c r="AD13" s="16" t="s">
        <v>4254</v>
      </c>
      <c r="AE13" s="15">
        <v>2489</v>
      </c>
      <c r="AF13" s="16" t="s">
        <v>4255</v>
      </c>
      <c r="AG13" s="20">
        <v>0.99940130000000005</v>
      </c>
      <c r="AH13" s="16" t="s">
        <v>4254</v>
      </c>
      <c r="AI13" s="15">
        <v>89757</v>
      </c>
      <c r="AJ13" s="16" t="s">
        <v>4255</v>
      </c>
      <c r="AK13" s="20">
        <v>1.1168340000000001</v>
      </c>
      <c r="AL13" s="16" t="s">
        <v>4254</v>
      </c>
      <c r="AM13" s="15">
        <v>2374</v>
      </c>
      <c r="AN13" s="16" t="s">
        <v>4255</v>
      </c>
      <c r="AO13" s="20">
        <v>1.0264260000000001</v>
      </c>
      <c r="AP13" s="16" t="s">
        <v>4256</v>
      </c>
      <c r="AQ13" s="15">
        <v>95070</v>
      </c>
      <c r="AR13" s="16" t="s">
        <v>4257</v>
      </c>
      <c r="AS13" s="20">
        <v>1.088109</v>
      </c>
      <c r="AT13" s="16" t="s">
        <v>4256</v>
      </c>
      <c r="AU13" s="15">
        <v>8548</v>
      </c>
      <c r="AV13" s="16" t="s">
        <v>4257</v>
      </c>
      <c r="AW13" s="20">
        <v>1.05298</v>
      </c>
      <c r="AX13" s="16" t="s">
        <v>4256</v>
      </c>
      <c r="AY13" s="15">
        <v>81703</v>
      </c>
      <c r="AZ13" s="16" t="s">
        <v>4257</v>
      </c>
      <c r="BA13" s="20">
        <v>1.201622</v>
      </c>
      <c r="BB13" s="16" t="s">
        <v>4256</v>
      </c>
      <c r="BC13" s="15">
        <v>399</v>
      </c>
      <c r="BD13" s="16" t="s">
        <v>4257</v>
      </c>
      <c r="BE13" s="20">
        <v>1.0839190000000001</v>
      </c>
      <c r="BF13" s="16" t="s">
        <v>4258</v>
      </c>
      <c r="BG13" s="15">
        <v>104547</v>
      </c>
      <c r="BH13" s="16" t="s">
        <v>4259</v>
      </c>
      <c r="BI13" s="20">
        <v>1.0885149999999999</v>
      </c>
      <c r="BJ13" s="16" t="s">
        <v>4258</v>
      </c>
      <c r="BK13" s="15">
        <v>11975</v>
      </c>
      <c r="BL13" s="16" t="s">
        <v>4259</v>
      </c>
      <c r="BM13" s="20">
        <v>0.99109530000000001</v>
      </c>
      <c r="BN13" s="16" t="s">
        <v>4258</v>
      </c>
      <c r="BO13" s="15">
        <v>66572</v>
      </c>
      <c r="BP13" s="16" t="s">
        <v>4259</v>
      </c>
      <c r="BQ13" s="20">
        <v>1.1147339999999999</v>
      </c>
      <c r="BR13" s="16" t="s">
        <v>4258</v>
      </c>
      <c r="BS13" s="15">
        <v>48</v>
      </c>
      <c r="BT13" s="16" t="s">
        <v>4259</v>
      </c>
      <c r="BU13" s="20">
        <v>1.0759270000000001</v>
      </c>
      <c r="BV13" s="16" t="s">
        <v>4260</v>
      </c>
      <c r="BW13" s="15">
        <v>105481</v>
      </c>
      <c r="BX13" s="16" t="s">
        <v>4261</v>
      </c>
      <c r="BY13" s="20">
        <v>1.119885</v>
      </c>
      <c r="BZ13" s="16" t="s">
        <v>4260</v>
      </c>
      <c r="CA13" s="15">
        <v>9194</v>
      </c>
      <c r="CB13" s="16" t="s">
        <v>4261</v>
      </c>
      <c r="CC13" s="20">
        <v>0.95755659999999998</v>
      </c>
      <c r="CD13" s="16" t="s">
        <v>4260</v>
      </c>
      <c r="CE13" s="15">
        <v>64048</v>
      </c>
      <c r="CF13" s="16" t="s">
        <v>4261</v>
      </c>
      <c r="CG13" s="20">
        <v>0.97531540000000005</v>
      </c>
      <c r="CH13" s="16" t="s">
        <v>4260</v>
      </c>
      <c r="CI13" s="15">
        <v>1622</v>
      </c>
      <c r="CJ13" s="16" t="s">
        <v>4261</v>
      </c>
      <c r="CK13" s="20">
        <v>1.0975809999999999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201298.32181095995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14545</v>
      </c>
      <c r="H14" s="16" t="s">
        <v>4253</v>
      </c>
      <c r="I14" s="20">
        <v>1</v>
      </c>
      <c r="J14" s="16" t="s">
        <v>4252</v>
      </c>
      <c r="K14" s="15">
        <v>1967</v>
      </c>
      <c r="L14" s="16" t="s">
        <v>4253</v>
      </c>
      <c r="M14" s="20">
        <v>1</v>
      </c>
      <c r="N14" s="16" t="s">
        <v>4252</v>
      </c>
      <c r="O14" s="15">
        <v>11643</v>
      </c>
      <c r="P14" s="16" t="s">
        <v>4253</v>
      </c>
      <c r="Q14" s="20">
        <v>1</v>
      </c>
      <c r="R14" s="16" t="s">
        <v>4252</v>
      </c>
      <c r="S14" s="15">
        <v>365</v>
      </c>
      <c r="T14" s="16" t="s">
        <v>4253</v>
      </c>
      <c r="U14" s="20">
        <v>1</v>
      </c>
      <c r="V14" s="16" t="s">
        <v>4252</v>
      </c>
      <c r="W14" s="15">
        <v>28520</v>
      </c>
      <c r="X14" s="16" t="s">
        <v>4252</v>
      </c>
      <c r="Y14" s="15">
        <v>28520</v>
      </c>
      <c r="Z14" s="16" t="s">
        <v>4254</v>
      </c>
      <c r="AA14" s="15">
        <v>13528</v>
      </c>
      <c r="AB14" s="16" t="s">
        <v>4255</v>
      </c>
      <c r="AC14" s="20">
        <v>1.030041</v>
      </c>
      <c r="AD14" s="16" t="s">
        <v>4254</v>
      </c>
      <c r="AE14" s="15">
        <v>965</v>
      </c>
      <c r="AF14" s="16" t="s">
        <v>4255</v>
      </c>
      <c r="AG14" s="20">
        <v>0.99940130000000005</v>
      </c>
      <c r="AH14" s="16" t="s">
        <v>4254</v>
      </c>
      <c r="AI14" s="15">
        <v>10093</v>
      </c>
      <c r="AJ14" s="16" t="s">
        <v>4255</v>
      </c>
      <c r="AK14" s="20">
        <v>1.1168340000000001</v>
      </c>
      <c r="AL14" s="16" t="s">
        <v>4254</v>
      </c>
      <c r="AM14" s="15">
        <v>644</v>
      </c>
      <c r="AN14" s="16" t="s">
        <v>4255</v>
      </c>
      <c r="AO14" s="20">
        <v>1.0264260000000001</v>
      </c>
      <c r="AP14" s="16" t="s">
        <v>4256</v>
      </c>
      <c r="AQ14" s="15">
        <v>13971</v>
      </c>
      <c r="AR14" s="16" t="s">
        <v>4257</v>
      </c>
      <c r="AS14" s="20">
        <v>1.088109</v>
      </c>
      <c r="AT14" s="16" t="s">
        <v>4256</v>
      </c>
      <c r="AU14" s="15">
        <v>1723</v>
      </c>
      <c r="AV14" s="16" t="s">
        <v>4257</v>
      </c>
      <c r="AW14" s="20">
        <v>1.05298</v>
      </c>
      <c r="AX14" s="16" t="s">
        <v>4256</v>
      </c>
      <c r="AY14" s="15">
        <v>9148</v>
      </c>
      <c r="AZ14" s="16" t="s">
        <v>4257</v>
      </c>
      <c r="BA14" s="20">
        <v>1.201622</v>
      </c>
      <c r="BB14" s="16" t="s">
        <v>4256</v>
      </c>
      <c r="BC14" s="15">
        <v>127</v>
      </c>
      <c r="BD14" s="16" t="s">
        <v>4257</v>
      </c>
      <c r="BE14" s="20">
        <v>1.0839190000000001</v>
      </c>
      <c r="BF14" s="16" t="s">
        <v>4258</v>
      </c>
      <c r="BG14" s="15">
        <v>16852</v>
      </c>
      <c r="BH14" s="16" t="s">
        <v>4259</v>
      </c>
      <c r="BI14" s="20">
        <v>1.0885149999999999</v>
      </c>
      <c r="BJ14" s="16" t="s">
        <v>4258</v>
      </c>
      <c r="BK14" s="15">
        <v>2229</v>
      </c>
      <c r="BL14" s="16" t="s">
        <v>4259</v>
      </c>
      <c r="BM14" s="20">
        <v>0.99109530000000001</v>
      </c>
      <c r="BN14" s="16" t="s">
        <v>4258</v>
      </c>
      <c r="BO14" s="15">
        <v>5883</v>
      </c>
      <c r="BP14" s="16" t="s">
        <v>4259</v>
      </c>
      <c r="BQ14" s="20">
        <v>1.1147339999999999</v>
      </c>
      <c r="BR14" s="16" t="s">
        <v>4258</v>
      </c>
      <c r="BS14" s="15">
        <v>100</v>
      </c>
      <c r="BT14" s="16" t="s">
        <v>4259</v>
      </c>
      <c r="BU14" s="20">
        <v>1.0759270000000001</v>
      </c>
      <c r="BV14" s="16" t="s">
        <v>4260</v>
      </c>
      <c r="BW14" s="15">
        <v>16707</v>
      </c>
      <c r="BX14" s="16" t="s">
        <v>4261</v>
      </c>
      <c r="BY14" s="20">
        <v>1.119885</v>
      </c>
      <c r="BZ14" s="16" t="s">
        <v>4260</v>
      </c>
      <c r="CA14" s="15">
        <v>1462</v>
      </c>
      <c r="CB14" s="16" t="s">
        <v>4261</v>
      </c>
      <c r="CC14" s="20">
        <v>0.95755659999999998</v>
      </c>
      <c r="CD14" s="16" t="s">
        <v>4260</v>
      </c>
      <c r="CE14" s="15">
        <v>4213</v>
      </c>
      <c r="CF14" s="16" t="s">
        <v>4261</v>
      </c>
      <c r="CG14" s="20">
        <v>0.97531540000000005</v>
      </c>
      <c r="CH14" s="16" t="s">
        <v>4260</v>
      </c>
      <c r="CI14" s="15">
        <v>382</v>
      </c>
      <c r="CJ14" s="16" t="s">
        <v>4261</v>
      </c>
      <c r="CK14" s="20">
        <v>1.0975809999999999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27070.983429719996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7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515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522</v>
      </c>
      <c r="X15" s="16" t="s">
        <v>4252</v>
      </c>
      <c r="Y15" s="15">
        <v>522</v>
      </c>
      <c r="Z15" s="16" t="s">
        <v>4254</v>
      </c>
      <c r="AA15" s="15">
        <v>5</v>
      </c>
      <c r="AB15" s="16" t="s">
        <v>4255</v>
      </c>
      <c r="AC15" s="20">
        <v>1.030041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637</v>
      </c>
      <c r="AJ15" s="16" t="s">
        <v>4255</v>
      </c>
      <c r="AK15" s="20">
        <v>1.1168340000000001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17</v>
      </c>
      <c r="AR15" s="16" t="s">
        <v>4257</v>
      </c>
      <c r="AS15" s="20">
        <v>1.088109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242</v>
      </c>
      <c r="AZ15" s="16" t="s">
        <v>4257</v>
      </c>
      <c r="BA15" s="20">
        <v>1.201622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13</v>
      </c>
      <c r="BH15" s="16" t="s">
        <v>4259</v>
      </c>
      <c r="BI15" s="20">
        <v>1.0885149999999999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36</v>
      </c>
      <c r="BP15" s="16" t="s">
        <v>4259</v>
      </c>
      <c r="BQ15" s="20">
        <v>1.1147339999999999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14</v>
      </c>
      <c r="BX15" s="16" t="s">
        <v>4261</v>
      </c>
      <c r="BY15" s="20">
        <v>1.119885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308</v>
      </c>
      <c r="CF15" s="16" t="s">
        <v>4261</v>
      </c>
      <c r="CG15" s="20">
        <v>0.97531540000000005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383.64409844000005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2944</v>
      </c>
      <c r="L16" s="16" t="s">
        <v>4253</v>
      </c>
      <c r="M16" s="20">
        <v>1</v>
      </c>
      <c r="N16" s="16" t="s">
        <v>4252</v>
      </c>
      <c r="O16" s="15">
        <v>34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2978</v>
      </c>
      <c r="X16" s="16" t="s">
        <v>4252</v>
      </c>
      <c r="Y16" s="15">
        <v>2978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2354</v>
      </c>
      <c r="AF16" s="16" t="s">
        <v>4255</v>
      </c>
      <c r="AG16" s="20">
        <v>0.99940130000000005</v>
      </c>
      <c r="AH16" s="16" t="s">
        <v>4254</v>
      </c>
      <c r="AI16" s="15">
        <v>42</v>
      </c>
      <c r="AJ16" s="16" t="s">
        <v>4255</v>
      </c>
      <c r="AK16" s="20">
        <v>1.1168340000000001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2241</v>
      </c>
      <c r="AV16" s="16" t="s">
        <v>4257</v>
      </c>
      <c r="AW16" s="20">
        <v>1.05298</v>
      </c>
      <c r="AX16" s="16" t="s">
        <v>4256</v>
      </c>
      <c r="AY16" s="15">
        <v>16</v>
      </c>
      <c r="AZ16" s="16" t="s">
        <v>4257</v>
      </c>
      <c r="BA16" s="20">
        <v>1.201622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2398</v>
      </c>
      <c r="BL16" s="16" t="s">
        <v>4259</v>
      </c>
      <c r="BM16" s="20">
        <v>0.99109530000000001</v>
      </c>
      <c r="BN16" s="16" t="s">
        <v>4258</v>
      </c>
      <c r="BO16" s="15">
        <v>2</v>
      </c>
      <c r="BP16" s="16" t="s">
        <v>4259</v>
      </c>
      <c r="BQ16" s="20">
        <v>1.1147339999999999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2172</v>
      </c>
      <c r="CB16" s="16" t="s">
        <v>4261</v>
      </c>
      <c r="CC16" s="20">
        <v>0.95755659999999998</v>
      </c>
      <c r="CD16" s="16" t="s">
        <v>4260</v>
      </c>
      <c r="CE16" s="15">
        <v>20</v>
      </c>
      <c r="CF16" s="16" t="s">
        <v>4261</v>
      </c>
      <c r="CG16" s="20">
        <v>0.97531540000000005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2446.9294121599996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37228</v>
      </c>
      <c r="H17" s="16" t="s">
        <v>4253</v>
      </c>
      <c r="I17" s="20">
        <v>1</v>
      </c>
      <c r="J17" s="16" t="s">
        <v>4252</v>
      </c>
      <c r="K17" s="15">
        <v>5248</v>
      </c>
      <c r="L17" s="16" t="s">
        <v>4253</v>
      </c>
      <c r="M17" s="20">
        <v>1</v>
      </c>
      <c r="N17" s="16" t="s">
        <v>4252</v>
      </c>
      <c r="O17" s="15">
        <v>21901</v>
      </c>
      <c r="P17" s="16" t="s">
        <v>4253</v>
      </c>
      <c r="Q17" s="20">
        <v>1</v>
      </c>
      <c r="R17" s="16" t="s">
        <v>4252</v>
      </c>
      <c r="S17" s="15">
        <v>8413</v>
      </c>
      <c r="T17" s="16" t="s">
        <v>4253</v>
      </c>
      <c r="U17" s="20">
        <v>1</v>
      </c>
      <c r="V17" s="16" t="s">
        <v>4252</v>
      </c>
      <c r="W17" s="15">
        <v>72790</v>
      </c>
      <c r="X17" s="16" t="s">
        <v>4252</v>
      </c>
      <c r="Y17" s="15">
        <v>72790</v>
      </c>
      <c r="Z17" s="16" t="s">
        <v>4254</v>
      </c>
      <c r="AA17" s="15">
        <v>37827</v>
      </c>
      <c r="AB17" s="16" t="s">
        <v>4255</v>
      </c>
      <c r="AC17" s="20">
        <v>1.030041</v>
      </c>
      <c r="AD17" s="16" t="s">
        <v>4254</v>
      </c>
      <c r="AE17" s="15">
        <v>6355</v>
      </c>
      <c r="AF17" s="16" t="s">
        <v>4255</v>
      </c>
      <c r="AG17" s="20">
        <v>0.99940130000000005</v>
      </c>
      <c r="AH17" s="16" t="s">
        <v>4254</v>
      </c>
      <c r="AI17" s="15">
        <v>17779</v>
      </c>
      <c r="AJ17" s="16" t="s">
        <v>4255</v>
      </c>
      <c r="AK17" s="20">
        <v>1.1168340000000001</v>
      </c>
      <c r="AL17" s="16" t="s">
        <v>4254</v>
      </c>
      <c r="AM17" s="15">
        <v>8667</v>
      </c>
      <c r="AN17" s="16" t="s">
        <v>4255</v>
      </c>
      <c r="AO17" s="20">
        <v>1.0264260000000001</v>
      </c>
      <c r="AP17" s="16" t="s">
        <v>4256</v>
      </c>
      <c r="AQ17" s="15">
        <v>41597</v>
      </c>
      <c r="AR17" s="16" t="s">
        <v>4257</v>
      </c>
      <c r="AS17" s="20">
        <v>1.088109</v>
      </c>
      <c r="AT17" s="16" t="s">
        <v>4256</v>
      </c>
      <c r="AU17" s="15">
        <v>5838</v>
      </c>
      <c r="AV17" s="16" t="s">
        <v>4257</v>
      </c>
      <c r="AW17" s="20">
        <v>1.05298</v>
      </c>
      <c r="AX17" s="16" t="s">
        <v>4256</v>
      </c>
      <c r="AY17" s="15">
        <v>18955</v>
      </c>
      <c r="AZ17" s="16" t="s">
        <v>4257</v>
      </c>
      <c r="BA17" s="20">
        <v>1.201622</v>
      </c>
      <c r="BB17" s="16" t="s">
        <v>4256</v>
      </c>
      <c r="BC17" s="15">
        <v>8794</v>
      </c>
      <c r="BD17" s="16" t="s">
        <v>4257</v>
      </c>
      <c r="BE17" s="20">
        <v>1.0839190000000001</v>
      </c>
      <c r="BF17" s="16" t="s">
        <v>4258</v>
      </c>
      <c r="BG17" s="15">
        <v>44227</v>
      </c>
      <c r="BH17" s="16" t="s">
        <v>4259</v>
      </c>
      <c r="BI17" s="20">
        <v>1.0885149999999999</v>
      </c>
      <c r="BJ17" s="16" t="s">
        <v>4258</v>
      </c>
      <c r="BK17" s="15">
        <v>6154</v>
      </c>
      <c r="BL17" s="16" t="s">
        <v>4259</v>
      </c>
      <c r="BM17" s="20">
        <v>0.99109530000000001</v>
      </c>
      <c r="BN17" s="16" t="s">
        <v>4258</v>
      </c>
      <c r="BO17" s="15">
        <v>18938</v>
      </c>
      <c r="BP17" s="16" t="s">
        <v>4259</v>
      </c>
      <c r="BQ17" s="20">
        <v>1.1147339999999999</v>
      </c>
      <c r="BR17" s="16" t="s">
        <v>4258</v>
      </c>
      <c r="BS17" s="15">
        <v>9116</v>
      </c>
      <c r="BT17" s="16" t="s">
        <v>4259</v>
      </c>
      <c r="BU17" s="20">
        <v>1.0759270000000001</v>
      </c>
      <c r="BV17" s="16" t="s">
        <v>4260</v>
      </c>
      <c r="BW17" s="15">
        <v>44396</v>
      </c>
      <c r="BX17" s="16" t="s">
        <v>4261</v>
      </c>
      <c r="BY17" s="20">
        <v>1.119885</v>
      </c>
      <c r="BZ17" s="16" t="s">
        <v>4260</v>
      </c>
      <c r="CA17" s="15">
        <v>6845</v>
      </c>
      <c r="CB17" s="16" t="s">
        <v>4261</v>
      </c>
      <c r="CC17" s="20">
        <v>0.95755659999999998</v>
      </c>
      <c r="CD17" s="16" t="s">
        <v>4260</v>
      </c>
      <c r="CE17" s="15">
        <v>20403</v>
      </c>
      <c r="CF17" s="16" t="s">
        <v>4261</v>
      </c>
      <c r="CG17" s="20">
        <v>0.97531540000000005</v>
      </c>
      <c r="CH17" s="16" t="s">
        <v>4260</v>
      </c>
      <c r="CI17" s="15">
        <v>8861</v>
      </c>
      <c r="CJ17" s="16" t="s">
        <v>4261</v>
      </c>
      <c r="CK17" s="20">
        <v>1.0975809999999999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80326.545828980015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927</v>
      </c>
      <c r="H18" s="16" t="s">
        <v>4253</v>
      </c>
      <c r="I18" s="20">
        <v>1</v>
      </c>
      <c r="J18" s="16" t="s">
        <v>4252</v>
      </c>
      <c r="K18" s="15">
        <v>182</v>
      </c>
      <c r="L18" s="16" t="s">
        <v>4253</v>
      </c>
      <c r="M18" s="20">
        <v>1</v>
      </c>
      <c r="N18" s="16" t="s">
        <v>4252</v>
      </c>
      <c r="O18" s="15">
        <v>1483</v>
      </c>
      <c r="P18" s="16" t="s">
        <v>4253</v>
      </c>
      <c r="Q18" s="20">
        <v>1</v>
      </c>
      <c r="R18" s="16" t="s">
        <v>4252</v>
      </c>
      <c r="S18" s="15">
        <v>159</v>
      </c>
      <c r="T18" s="16" t="s">
        <v>4253</v>
      </c>
      <c r="U18" s="20">
        <v>1</v>
      </c>
      <c r="V18" s="16" t="s">
        <v>4252</v>
      </c>
      <c r="W18" s="15">
        <v>2751</v>
      </c>
      <c r="X18" s="16" t="s">
        <v>4252</v>
      </c>
      <c r="Y18" s="15">
        <v>2751</v>
      </c>
      <c r="Z18" s="16" t="s">
        <v>4254</v>
      </c>
      <c r="AA18" s="15">
        <v>970</v>
      </c>
      <c r="AB18" s="16" t="s">
        <v>4255</v>
      </c>
      <c r="AC18" s="20">
        <v>1.030041</v>
      </c>
      <c r="AD18" s="16" t="s">
        <v>4254</v>
      </c>
      <c r="AE18" s="15">
        <v>224</v>
      </c>
      <c r="AF18" s="16" t="s">
        <v>4255</v>
      </c>
      <c r="AG18" s="20">
        <v>0.99940130000000005</v>
      </c>
      <c r="AH18" s="16" t="s">
        <v>4254</v>
      </c>
      <c r="AI18" s="15">
        <v>1169</v>
      </c>
      <c r="AJ18" s="16" t="s">
        <v>4255</v>
      </c>
      <c r="AK18" s="20">
        <v>1.1168340000000001</v>
      </c>
      <c r="AL18" s="16" t="s">
        <v>4254</v>
      </c>
      <c r="AM18" s="15">
        <v>147</v>
      </c>
      <c r="AN18" s="16" t="s">
        <v>4255</v>
      </c>
      <c r="AO18" s="20">
        <v>1.0264260000000001</v>
      </c>
      <c r="AP18" s="16" t="s">
        <v>4256</v>
      </c>
      <c r="AQ18" s="15">
        <v>961</v>
      </c>
      <c r="AR18" s="16" t="s">
        <v>4257</v>
      </c>
      <c r="AS18" s="20">
        <v>1.088109</v>
      </c>
      <c r="AT18" s="16" t="s">
        <v>4256</v>
      </c>
      <c r="AU18" s="15">
        <v>181</v>
      </c>
      <c r="AV18" s="16" t="s">
        <v>4257</v>
      </c>
      <c r="AW18" s="20">
        <v>1.05298</v>
      </c>
      <c r="AX18" s="16" t="s">
        <v>4256</v>
      </c>
      <c r="AY18" s="15">
        <v>1234</v>
      </c>
      <c r="AZ18" s="16" t="s">
        <v>4257</v>
      </c>
      <c r="BA18" s="20">
        <v>1.201622</v>
      </c>
      <c r="BB18" s="16" t="s">
        <v>4256</v>
      </c>
      <c r="BC18" s="15">
        <v>143</v>
      </c>
      <c r="BD18" s="16" t="s">
        <v>4257</v>
      </c>
      <c r="BE18" s="20">
        <v>1.0839190000000001</v>
      </c>
      <c r="BF18" s="16" t="s">
        <v>4258</v>
      </c>
      <c r="BG18" s="15">
        <v>1074</v>
      </c>
      <c r="BH18" s="16" t="s">
        <v>4259</v>
      </c>
      <c r="BI18" s="20">
        <v>1.0885149999999999</v>
      </c>
      <c r="BJ18" s="16" t="s">
        <v>4258</v>
      </c>
      <c r="BK18" s="15">
        <v>164</v>
      </c>
      <c r="BL18" s="16" t="s">
        <v>4259</v>
      </c>
      <c r="BM18" s="20">
        <v>0.99109530000000001</v>
      </c>
      <c r="BN18" s="16" t="s">
        <v>4258</v>
      </c>
      <c r="BO18" s="15">
        <v>1192</v>
      </c>
      <c r="BP18" s="16" t="s">
        <v>4259</v>
      </c>
      <c r="BQ18" s="20">
        <v>1.1147339999999999</v>
      </c>
      <c r="BR18" s="16" t="s">
        <v>4258</v>
      </c>
      <c r="BS18" s="15">
        <v>161</v>
      </c>
      <c r="BT18" s="16" t="s">
        <v>4259</v>
      </c>
      <c r="BU18" s="20">
        <v>1.0759270000000001</v>
      </c>
      <c r="BV18" s="16" t="s">
        <v>4260</v>
      </c>
      <c r="BW18" s="15">
        <v>1001</v>
      </c>
      <c r="BX18" s="16" t="s">
        <v>4261</v>
      </c>
      <c r="BY18" s="20">
        <v>1.119885</v>
      </c>
      <c r="BZ18" s="16" t="s">
        <v>4260</v>
      </c>
      <c r="CA18" s="15">
        <v>199</v>
      </c>
      <c r="CB18" s="16" t="s">
        <v>4261</v>
      </c>
      <c r="CC18" s="20">
        <v>0.95755659999999998</v>
      </c>
      <c r="CD18" s="16" t="s">
        <v>4260</v>
      </c>
      <c r="CE18" s="15">
        <v>1319</v>
      </c>
      <c r="CF18" s="16" t="s">
        <v>4261</v>
      </c>
      <c r="CG18" s="20">
        <v>0.97531540000000005</v>
      </c>
      <c r="CH18" s="16" t="s">
        <v>4260</v>
      </c>
      <c r="CI18" s="15">
        <v>157</v>
      </c>
      <c r="CJ18" s="16" t="s">
        <v>4261</v>
      </c>
      <c r="CK18" s="20">
        <v>1.0975809999999999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2781.68902308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19195</v>
      </c>
      <c r="H19" s="16" t="s">
        <v>4253</v>
      </c>
      <c r="I19" s="20">
        <v>1</v>
      </c>
      <c r="J19" s="16" t="s">
        <v>4252</v>
      </c>
      <c r="K19" s="15">
        <v>4909</v>
      </c>
      <c r="L19" s="16" t="s">
        <v>4253</v>
      </c>
      <c r="M19" s="20">
        <v>1</v>
      </c>
      <c r="N19" s="16" t="s">
        <v>4252</v>
      </c>
      <c r="O19" s="15">
        <v>6506</v>
      </c>
      <c r="P19" s="16" t="s">
        <v>4253</v>
      </c>
      <c r="Q19" s="20">
        <v>1</v>
      </c>
      <c r="R19" s="16" t="s">
        <v>4252</v>
      </c>
      <c r="S19" s="15">
        <v>6337</v>
      </c>
      <c r="T19" s="16" t="s">
        <v>4253</v>
      </c>
      <c r="U19" s="20">
        <v>1</v>
      </c>
      <c r="V19" s="16" t="s">
        <v>4252</v>
      </c>
      <c r="W19" s="15">
        <v>36947</v>
      </c>
      <c r="X19" s="16" t="s">
        <v>4252</v>
      </c>
      <c r="Y19" s="15">
        <v>36947</v>
      </c>
      <c r="Z19" s="16" t="s">
        <v>4254</v>
      </c>
      <c r="AA19" s="15">
        <v>19012</v>
      </c>
      <c r="AB19" s="16" t="s">
        <v>4255</v>
      </c>
      <c r="AC19" s="20">
        <v>1.030041</v>
      </c>
      <c r="AD19" s="16" t="s">
        <v>4254</v>
      </c>
      <c r="AE19" s="15">
        <v>5375</v>
      </c>
      <c r="AF19" s="16" t="s">
        <v>4255</v>
      </c>
      <c r="AG19" s="20">
        <v>0.99940130000000005</v>
      </c>
      <c r="AH19" s="16" t="s">
        <v>4254</v>
      </c>
      <c r="AI19" s="15">
        <v>7603</v>
      </c>
      <c r="AJ19" s="16" t="s">
        <v>4255</v>
      </c>
      <c r="AK19" s="20">
        <v>1.1168340000000001</v>
      </c>
      <c r="AL19" s="16" t="s">
        <v>4254</v>
      </c>
      <c r="AM19" s="15">
        <v>5187</v>
      </c>
      <c r="AN19" s="16" t="s">
        <v>4255</v>
      </c>
      <c r="AO19" s="20">
        <v>1.0264260000000001</v>
      </c>
      <c r="AP19" s="16" t="s">
        <v>4256</v>
      </c>
      <c r="AQ19" s="15">
        <v>18076</v>
      </c>
      <c r="AR19" s="16" t="s">
        <v>4257</v>
      </c>
      <c r="AS19" s="20">
        <v>1.088109</v>
      </c>
      <c r="AT19" s="16" t="s">
        <v>4256</v>
      </c>
      <c r="AU19" s="15">
        <v>4318</v>
      </c>
      <c r="AV19" s="16" t="s">
        <v>4257</v>
      </c>
      <c r="AW19" s="20">
        <v>1.05298</v>
      </c>
      <c r="AX19" s="16" t="s">
        <v>4256</v>
      </c>
      <c r="AY19" s="15">
        <v>5992</v>
      </c>
      <c r="AZ19" s="16" t="s">
        <v>4257</v>
      </c>
      <c r="BA19" s="20">
        <v>1.201622</v>
      </c>
      <c r="BB19" s="16" t="s">
        <v>4256</v>
      </c>
      <c r="BC19" s="15">
        <v>4669</v>
      </c>
      <c r="BD19" s="16" t="s">
        <v>4257</v>
      </c>
      <c r="BE19" s="20">
        <v>1.0839190000000001</v>
      </c>
      <c r="BF19" s="16" t="s">
        <v>4258</v>
      </c>
      <c r="BG19" s="15">
        <v>17645</v>
      </c>
      <c r="BH19" s="16" t="s">
        <v>4259</v>
      </c>
      <c r="BI19" s="20">
        <v>1.0885149999999999</v>
      </c>
      <c r="BJ19" s="16" t="s">
        <v>4258</v>
      </c>
      <c r="BK19" s="15">
        <v>7068</v>
      </c>
      <c r="BL19" s="16" t="s">
        <v>4259</v>
      </c>
      <c r="BM19" s="20">
        <v>0.99109530000000001</v>
      </c>
      <c r="BN19" s="16" t="s">
        <v>4258</v>
      </c>
      <c r="BO19" s="15">
        <v>5559</v>
      </c>
      <c r="BP19" s="16" t="s">
        <v>4259</v>
      </c>
      <c r="BQ19" s="20">
        <v>1.1147339999999999</v>
      </c>
      <c r="BR19" s="16" t="s">
        <v>4258</v>
      </c>
      <c r="BS19" s="15">
        <v>4741</v>
      </c>
      <c r="BT19" s="16" t="s">
        <v>4259</v>
      </c>
      <c r="BU19" s="20">
        <v>1.0759270000000001</v>
      </c>
      <c r="BV19" s="16" t="s">
        <v>4260</v>
      </c>
      <c r="BW19" s="15">
        <v>18237</v>
      </c>
      <c r="BX19" s="16" t="s">
        <v>4261</v>
      </c>
      <c r="BY19" s="20">
        <v>1.119885</v>
      </c>
      <c r="BZ19" s="16" t="s">
        <v>4260</v>
      </c>
      <c r="CA19" s="15">
        <v>6476</v>
      </c>
      <c r="CB19" s="16" t="s">
        <v>4261</v>
      </c>
      <c r="CC19" s="20">
        <v>0.95755659999999998</v>
      </c>
      <c r="CD19" s="16" t="s">
        <v>4260</v>
      </c>
      <c r="CE19" s="15">
        <v>4714</v>
      </c>
      <c r="CF19" s="16" t="s">
        <v>4261</v>
      </c>
      <c r="CG19" s="20">
        <v>0.97531540000000005</v>
      </c>
      <c r="CH19" s="16" t="s">
        <v>4260</v>
      </c>
      <c r="CI19" s="15">
        <v>3717</v>
      </c>
      <c r="CJ19" s="16" t="s">
        <v>4261</v>
      </c>
      <c r="CK19" s="20">
        <v>1.0975809999999999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37001.030886020002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4451</v>
      </c>
      <c r="H20" s="16" t="s">
        <v>4253</v>
      </c>
      <c r="I20" s="20">
        <v>1</v>
      </c>
      <c r="J20" s="16" t="s">
        <v>4252</v>
      </c>
      <c r="K20" s="15">
        <v>381</v>
      </c>
      <c r="L20" s="16" t="s">
        <v>4253</v>
      </c>
      <c r="M20" s="20">
        <v>1</v>
      </c>
      <c r="N20" s="16" t="s">
        <v>4252</v>
      </c>
      <c r="O20" s="15">
        <v>692</v>
      </c>
      <c r="P20" s="16" t="s">
        <v>4253</v>
      </c>
      <c r="Q20" s="20">
        <v>1</v>
      </c>
      <c r="R20" s="16" t="s">
        <v>4252</v>
      </c>
      <c r="S20" s="15">
        <v>829</v>
      </c>
      <c r="T20" s="16" t="s">
        <v>4253</v>
      </c>
      <c r="U20" s="20">
        <v>1</v>
      </c>
      <c r="V20" s="16" t="s">
        <v>4252</v>
      </c>
      <c r="W20" s="15">
        <v>6353</v>
      </c>
      <c r="X20" s="16" t="s">
        <v>4252</v>
      </c>
      <c r="Y20" s="15">
        <v>6353</v>
      </c>
      <c r="Z20" s="16" t="s">
        <v>4254</v>
      </c>
      <c r="AA20" s="15">
        <v>3709</v>
      </c>
      <c r="AB20" s="16" t="s">
        <v>4255</v>
      </c>
      <c r="AC20" s="20">
        <v>1.030041</v>
      </c>
      <c r="AD20" s="16" t="s">
        <v>4254</v>
      </c>
      <c r="AE20" s="15">
        <v>591</v>
      </c>
      <c r="AF20" s="16" t="s">
        <v>4255</v>
      </c>
      <c r="AG20" s="20">
        <v>0.99940130000000005</v>
      </c>
      <c r="AH20" s="16" t="s">
        <v>4254</v>
      </c>
      <c r="AI20" s="15">
        <v>765</v>
      </c>
      <c r="AJ20" s="16" t="s">
        <v>4255</v>
      </c>
      <c r="AK20" s="20">
        <v>1.1168340000000001</v>
      </c>
      <c r="AL20" s="16" t="s">
        <v>4254</v>
      </c>
      <c r="AM20" s="15">
        <v>844</v>
      </c>
      <c r="AN20" s="16" t="s">
        <v>4255</v>
      </c>
      <c r="AO20" s="20">
        <v>1.0264260000000001</v>
      </c>
      <c r="AP20" s="16" t="s">
        <v>4256</v>
      </c>
      <c r="AQ20" s="15">
        <v>4253</v>
      </c>
      <c r="AR20" s="16" t="s">
        <v>4257</v>
      </c>
      <c r="AS20" s="20">
        <v>1.088109</v>
      </c>
      <c r="AT20" s="16" t="s">
        <v>4256</v>
      </c>
      <c r="AU20" s="15">
        <v>266</v>
      </c>
      <c r="AV20" s="16" t="s">
        <v>4257</v>
      </c>
      <c r="AW20" s="20">
        <v>1.05298</v>
      </c>
      <c r="AX20" s="16" t="s">
        <v>4256</v>
      </c>
      <c r="AY20" s="15">
        <v>486</v>
      </c>
      <c r="AZ20" s="16" t="s">
        <v>4257</v>
      </c>
      <c r="BA20" s="20">
        <v>1.201622</v>
      </c>
      <c r="BB20" s="16" t="s">
        <v>4256</v>
      </c>
      <c r="BC20" s="15">
        <v>713</v>
      </c>
      <c r="BD20" s="16" t="s">
        <v>4257</v>
      </c>
      <c r="BE20" s="20">
        <v>1.0839190000000001</v>
      </c>
      <c r="BF20" s="16" t="s">
        <v>4258</v>
      </c>
      <c r="BG20" s="15">
        <v>3710</v>
      </c>
      <c r="BH20" s="16" t="s">
        <v>4259</v>
      </c>
      <c r="BI20" s="20">
        <v>1.0885149999999999</v>
      </c>
      <c r="BJ20" s="16" t="s">
        <v>4258</v>
      </c>
      <c r="BK20" s="15">
        <v>606</v>
      </c>
      <c r="BL20" s="16" t="s">
        <v>4259</v>
      </c>
      <c r="BM20" s="20">
        <v>0.99109530000000001</v>
      </c>
      <c r="BN20" s="16" t="s">
        <v>4258</v>
      </c>
      <c r="BO20" s="15">
        <v>253</v>
      </c>
      <c r="BP20" s="16" t="s">
        <v>4259</v>
      </c>
      <c r="BQ20" s="20">
        <v>1.1147339999999999</v>
      </c>
      <c r="BR20" s="16" t="s">
        <v>4258</v>
      </c>
      <c r="BS20" s="15">
        <v>785</v>
      </c>
      <c r="BT20" s="16" t="s">
        <v>4259</v>
      </c>
      <c r="BU20" s="20">
        <v>1.0759270000000001</v>
      </c>
      <c r="BV20" s="16" t="s">
        <v>4260</v>
      </c>
      <c r="BW20" s="15">
        <v>4907</v>
      </c>
      <c r="BX20" s="16" t="s">
        <v>4261</v>
      </c>
      <c r="BY20" s="20">
        <v>1.119885</v>
      </c>
      <c r="BZ20" s="16" t="s">
        <v>4260</v>
      </c>
      <c r="CA20" s="15">
        <v>623</v>
      </c>
      <c r="CB20" s="16" t="s">
        <v>4261</v>
      </c>
      <c r="CC20" s="20">
        <v>0.95755659999999998</v>
      </c>
      <c r="CD20" s="16" t="s">
        <v>4260</v>
      </c>
      <c r="CE20" s="15">
        <v>371</v>
      </c>
      <c r="CF20" s="16" t="s">
        <v>4261</v>
      </c>
      <c r="CG20" s="20">
        <v>0.97531540000000005</v>
      </c>
      <c r="CH20" s="16" t="s">
        <v>4260</v>
      </c>
      <c r="CI20" s="15">
        <v>140</v>
      </c>
      <c r="CJ20" s="16" t="s">
        <v>4261</v>
      </c>
      <c r="CK20" s="20">
        <v>1.0975809999999999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6224.4708392600014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119302</v>
      </c>
      <c r="H21" s="16" t="s">
        <v>4253</v>
      </c>
      <c r="I21" s="20">
        <v>1</v>
      </c>
      <c r="J21" s="16" t="s">
        <v>4252</v>
      </c>
      <c r="K21" s="15">
        <v>26620</v>
      </c>
      <c r="L21" s="16" t="s">
        <v>4253</v>
      </c>
      <c r="M21" s="20">
        <v>1</v>
      </c>
      <c r="N21" s="16" t="s">
        <v>4252</v>
      </c>
      <c r="O21" s="15">
        <v>94821</v>
      </c>
      <c r="P21" s="16" t="s">
        <v>4253</v>
      </c>
      <c r="Q21" s="20">
        <v>1</v>
      </c>
      <c r="R21" s="16" t="s">
        <v>4252</v>
      </c>
      <c r="S21" s="15">
        <v>20600</v>
      </c>
      <c r="T21" s="16" t="s">
        <v>4253</v>
      </c>
      <c r="U21" s="20">
        <v>1</v>
      </c>
      <c r="V21" s="16" t="s">
        <v>4252</v>
      </c>
      <c r="W21" s="15">
        <v>261343</v>
      </c>
      <c r="X21" s="16" t="s">
        <v>4252</v>
      </c>
      <c r="Y21" s="15">
        <v>261343</v>
      </c>
      <c r="Z21" s="16" t="s">
        <v>4254</v>
      </c>
      <c r="AA21" s="15">
        <v>140817</v>
      </c>
      <c r="AB21" s="16" t="s">
        <v>4255</v>
      </c>
      <c r="AC21" s="20">
        <v>1.030041</v>
      </c>
      <c r="AD21" s="16" t="s">
        <v>4254</v>
      </c>
      <c r="AE21" s="15">
        <v>17457</v>
      </c>
      <c r="AF21" s="16" t="s">
        <v>4255</v>
      </c>
      <c r="AG21" s="20">
        <v>0.99940130000000005</v>
      </c>
      <c r="AH21" s="16" t="s">
        <v>4254</v>
      </c>
      <c r="AI21" s="15">
        <v>92168</v>
      </c>
      <c r="AJ21" s="16" t="s">
        <v>4255</v>
      </c>
      <c r="AK21" s="20">
        <v>1.1168340000000001</v>
      </c>
      <c r="AL21" s="16" t="s">
        <v>4254</v>
      </c>
      <c r="AM21" s="15">
        <v>19713</v>
      </c>
      <c r="AN21" s="16" t="s">
        <v>4255</v>
      </c>
      <c r="AO21" s="20">
        <v>1.0264260000000001</v>
      </c>
      <c r="AP21" s="16" t="s">
        <v>4256</v>
      </c>
      <c r="AQ21" s="15">
        <v>140168</v>
      </c>
      <c r="AR21" s="16" t="s">
        <v>4257</v>
      </c>
      <c r="AS21" s="20">
        <v>1.088109</v>
      </c>
      <c r="AT21" s="16" t="s">
        <v>4256</v>
      </c>
      <c r="AU21" s="15">
        <v>28733</v>
      </c>
      <c r="AV21" s="16" t="s">
        <v>4257</v>
      </c>
      <c r="AW21" s="20">
        <v>1.05298</v>
      </c>
      <c r="AX21" s="16" t="s">
        <v>4256</v>
      </c>
      <c r="AY21" s="15">
        <v>88466</v>
      </c>
      <c r="AZ21" s="16" t="s">
        <v>4257</v>
      </c>
      <c r="BA21" s="20">
        <v>1.201622</v>
      </c>
      <c r="BB21" s="16" t="s">
        <v>4256</v>
      </c>
      <c r="BC21" s="15">
        <v>22649</v>
      </c>
      <c r="BD21" s="16" t="s">
        <v>4257</v>
      </c>
      <c r="BE21" s="20">
        <v>1.0839190000000001</v>
      </c>
      <c r="BF21" s="16" t="s">
        <v>4258</v>
      </c>
      <c r="BG21" s="15">
        <v>157090</v>
      </c>
      <c r="BH21" s="16" t="s">
        <v>4259</v>
      </c>
      <c r="BI21" s="20">
        <v>1.0885149999999999</v>
      </c>
      <c r="BJ21" s="16" t="s">
        <v>4258</v>
      </c>
      <c r="BK21" s="15">
        <v>34990</v>
      </c>
      <c r="BL21" s="16" t="s">
        <v>4259</v>
      </c>
      <c r="BM21" s="20">
        <v>0.99109530000000001</v>
      </c>
      <c r="BN21" s="16" t="s">
        <v>4258</v>
      </c>
      <c r="BO21" s="15">
        <v>89956</v>
      </c>
      <c r="BP21" s="16" t="s">
        <v>4259</v>
      </c>
      <c r="BQ21" s="20">
        <v>1.1147339999999999</v>
      </c>
      <c r="BR21" s="16" t="s">
        <v>4258</v>
      </c>
      <c r="BS21" s="15">
        <v>26788</v>
      </c>
      <c r="BT21" s="16" t="s">
        <v>4259</v>
      </c>
      <c r="BU21" s="20">
        <v>1.0759270000000001</v>
      </c>
      <c r="BV21" s="16" t="s">
        <v>4260</v>
      </c>
      <c r="BW21" s="15">
        <v>169215</v>
      </c>
      <c r="BX21" s="16" t="s">
        <v>4261</v>
      </c>
      <c r="BY21" s="20">
        <v>1.119885</v>
      </c>
      <c r="BZ21" s="16" t="s">
        <v>4260</v>
      </c>
      <c r="CA21" s="15">
        <v>34272</v>
      </c>
      <c r="CB21" s="16" t="s">
        <v>4261</v>
      </c>
      <c r="CC21" s="20">
        <v>0.95755659999999998</v>
      </c>
      <c r="CD21" s="16" t="s">
        <v>4260</v>
      </c>
      <c r="CE21" s="15">
        <v>84528</v>
      </c>
      <c r="CF21" s="16" t="s">
        <v>4261</v>
      </c>
      <c r="CG21" s="20">
        <v>0.97531540000000005</v>
      </c>
      <c r="CH21" s="16" t="s">
        <v>4260</v>
      </c>
      <c r="CI21" s="15">
        <v>25172</v>
      </c>
      <c r="CJ21" s="16" t="s">
        <v>4261</v>
      </c>
      <c r="CK21" s="20">
        <v>1.0975809999999999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305558.7025973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9651</v>
      </c>
      <c r="H22" s="16" t="s">
        <v>4253</v>
      </c>
      <c r="I22" s="20">
        <v>1</v>
      </c>
      <c r="J22" s="16" t="s">
        <v>4252</v>
      </c>
      <c r="K22" s="15">
        <v>1979</v>
      </c>
      <c r="L22" s="16" t="s">
        <v>4253</v>
      </c>
      <c r="M22" s="20">
        <v>1</v>
      </c>
      <c r="N22" s="16" t="s">
        <v>4252</v>
      </c>
      <c r="O22" s="15">
        <v>1678</v>
      </c>
      <c r="P22" s="16" t="s">
        <v>4253</v>
      </c>
      <c r="Q22" s="20">
        <v>1</v>
      </c>
      <c r="R22" s="16" t="s">
        <v>4252</v>
      </c>
      <c r="S22" s="15">
        <v>688</v>
      </c>
      <c r="T22" s="16" t="s">
        <v>4253</v>
      </c>
      <c r="U22" s="20">
        <v>1</v>
      </c>
      <c r="V22" s="16" t="s">
        <v>4252</v>
      </c>
      <c r="W22" s="15">
        <v>13996</v>
      </c>
      <c r="X22" s="16" t="s">
        <v>4252</v>
      </c>
      <c r="Y22" s="15">
        <v>13996</v>
      </c>
      <c r="Z22" s="16" t="s">
        <v>4254</v>
      </c>
      <c r="AA22" s="15">
        <v>9638</v>
      </c>
      <c r="AB22" s="16" t="s">
        <v>4255</v>
      </c>
      <c r="AC22" s="20">
        <v>1.030041</v>
      </c>
      <c r="AD22" s="16" t="s">
        <v>4254</v>
      </c>
      <c r="AE22" s="15">
        <v>2506</v>
      </c>
      <c r="AF22" s="16" t="s">
        <v>4255</v>
      </c>
      <c r="AG22" s="20">
        <v>0.99940130000000005</v>
      </c>
      <c r="AH22" s="16" t="s">
        <v>4254</v>
      </c>
      <c r="AI22" s="15">
        <v>1833</v>
      </c>
      <c r="AJ22" s="16" t="s">
        <v>4255</v>
      </c>
      <c r="AK22" s="20">
        <v>1.1168340000000001</v>
      </c>
      <c r="AL22" s="16" t="s">
        <v>4254</v>
      </c>
      <c r="AM22" s="15">
        <v>727</v>
      </c>
      <c r="AN22" s="16" t="s">
        <v>4255</v>
      </c>
      <c r="AO22" s="20">
        <v>1.0264260000000001</v>
      </c>
      <c r="AP22" s="16" t="s">
        <v>4256</v>
      </c>
      <c r="AQ22" s="15">
        <v>11213</v>
      </c>
      <c r="AR22" s="16" t="s">
        <v>4257</v>
      </c>
      <c r="AS22" s="20">
        <v>1.088109</v>
      </c>
      <c r="AT22" s="16" t="s">
        <v>4256</v>
      </c>
      <c r="AU22" s="15">
        <v>2201</v>
      </c>
      <c r="AV22" s="16" t="s">
        <v>4257</v>
      </c>
      <c r="AW22" s="20">
        <v>1.05298</v>
      </c>
      <c r="AX22" s="16" t="s">
        <v>4256</v>
      </c>
      <c r="AY22" s="15">
        <v>1668</v>
      </c>
      <c r="AZ22" s="16" t="s">
        <v>4257</v>
      </c>
      <c r="BA22" s="20">
        <v>1.201622</v>
      </c>
      <c r="BB22" s="16" t="s">
        <v>4256</v>
      </c>
      <c r="BC22" s="15">
        <v>804</v>
      </c>
      <c r="BD22" s="16" t="s">
        <v>4257</v>
      </c>
      <c r="BE22" s="20">
        <v>1.0839190000000001</v>
      </c>
      <c r="BF22" s="16" t="s">
        <v>4258</v>
      </c>
      <c r="BG22" s="15">
        <v>11652</v>
      </c>
      <c r="BH22" s="16" t="s">
        <v>4259</v>
      </c>
      <c r="BI22" s="20">
        <v>1.0885149999999999</v>
      </c>
      <c r="BJ22" s="16" t="s">
        <v>4258</v>
      </c>
      <c r="BK22" s="15">
        <v>2567</v>
      </c>
      <c r="BL22" s="16" t="s">
        <v>4259</v>
      </c>
      <c r="BM22" s="20">
        <v>0.99109530000000001</v>
      </c>
      <c r="BN22" s="16" t="s">
        <v>4258</v>
      </c>
      <c r="BO22" s="15">
        <v>1794</v>
      </c>
      <c r="BP22" s="16" t="s">
        <v>4259</v>
      </c>
      <c r="BQ22" s="20">
        <v>1.1147339999999999</v>
      </c>
      <c r="BR22" s="16" t="s">
        <v>4258</v>
      </c>
      <c r="BS22" s="15">
        <v>776</v>
      </c>
      <c r="BT22" s="16" t="s">
        <v>4259</v>
      </c>
      <c r="BU22" s="20">
        <v>1.0759270000000001</v>
      </c>
      <c r="BV22" s="16" t="s">
        <v>4260</v>
      </c>
      <c r="BW22" s="15">
        <v>13264</v>
      </c>
      <c r="BX22" s="16" t="s">
        <v>4261</v>
      </c>
      <c r="BY22" s="20">
        <v>1.119885</v>
      </c>
      <c r="BZ22" s="16" t="s">
        <v>4260</v>
      </c>
      <c r="CA22" s="15">
        <v>2334</v>
      </c>
      <c r="CB22" s="16" t="s">
        <v>4261</v>
      </c>
      <c r="CC22" s="20">
        <v>0.95755659999999998</v>
      </c>
      <c r="CD22" s="16" t="s">
        <v>4260</v>
      </c>
      <c r="CE22" s="15">
        <v>1664</v>
      </c>
      <c r="CF22" s="16" t="s">
        <v>4261</v>
      </c>
      <c r="CG22" s="20">
        <v>0.97531540000000005</v>
      </c>
      <c r="CH22" s="16" t="s">
        <v>4260</v>
      </c>
      <c r="CI22" s="15">
        <v>378</v>
      </c>
      <c r="CJ22" s="16" t="s">
        <v>4261</v>
      </c>
      <c r="CK22" s="20">
        <v>1.0975809999999999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16760.985511979998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29243</v>
      </c>
      <c r="H23" s="16" t="s">
        <v>4253</v>
      </c>
      <c r="I23" s="20">
        <v>1</v>
      </c>
      <c r="J23" s="16" t="s">
        <v>4252</v>
      </c>
      <c r="K23" s="15">
        <v>2898</v>
      </c>
      <c r="L23" s="16" t="s">
        <v>4253</v>
      </c>
      <c r="M23" s="20">
        <v>1</v>
      </c>
      <c r="N23" s="16" t="s">
        <v>4252</v>
      </c>
      <c r="O23" s="15">
        <v>2435</v>
      </c>
      <c r="P23" s="16" t="s">
        <v>4253</v>
      </c>
      <c r="Q23" s="20">
        <v>1</v>
      </c>
      <c r="R23" s="16" t="s">
        <v>4252</v>
      </c>
      <c r="S23" s="15">
        <v>378</v>
      </c>
      <c r="T23" s="16" t="s">
        <v>4253</v>
      </c>
      <c r="U23" s="20">
        <v>1</v>
      </c>
      <c r="V23" s="16" t="s">
        <v>4252</v>
      </c>
      <c r="W23" s="15">
        <v>34954</v>
      </c>
      <c r="X23" s="16" t="s">
        <v>4252</v>
      </c>
      <c r="Y23" s="15">
        <v>34954</v>
      </c>
      <c r="Z23" s="16" t="s">
        <v>4254</v>
      </c>
      <c r="AA23" s="15">
        <v>26719</v>
      </c>
      <c r="AB23" s="16" t="s">
        <v>4255</v>
      </c>
      <c r="AC23" s="20">
        <v>1.030041</v>
      </c>
      <c r="AD23" s="16" t="s">
        <v>4254</v>
      </c>
      <c r="AE23" s="15">
        <v>3411</v>
      </c>
      <c r="AF23" s="16" t="s">
        <v>4255</v>
      </c>
      <c r="AG23" s="20">
        <v>0.99940130000000005</v>
      </c>
      <c r="AH23" s="16" t="s">
        <v>4254</v>
      </c>
      <c r="AI23" s="15">
        <v>1462</v>
      </c>
      <c r="AJ23" s="16" t="s">
        <v>4255</v>
      </c>
      <c r="AK23" s="20">
        <v>1.1168340000000001</v>
      </c>
      <c r="AL23" s="16" t="s">
        <v>4254</v>
      </c>
      <c r="AM23" s="15">
        <v>374</v>
      </c>
      <c r="AN23" s="16" t="s">
        <v>4255</v>
      </c>
      <c r="AO23" s="20">
        <v>1.0264260000000001</v>
      </c>
      <c r="AP23" s="16" t="s">
        <v>4256</v>
      </c>
      <c r="AQ23" s="15">
        <v>28569</v>
      </c>
      <c r="AR23" s="16" t="s">
        <v>4257</v>
      </c>
      <c r="AS23" s="20">
        <v>1.088109</v>
      </c>
      <c r="AT23" s="16" t="s">
        <v>4256</v>
      </c>
      <c r="AU23" s="15">
        <v>3151</v>
      </c>
      <c r="AV23" s="16" t="s">
        <v>4257</v>
      </c>
      <c r="AW23" s="20">
        <v>1.05298</v>
      </c>
      <c r="AX23" s="16" t="s">
        <v>4256</v>
      </c>
      <c r="AY23" s="15">
        <v>494</v>
      </c>
      <c r="AZ23" s="16" t="s">
        <v>4257</v>
      </c>
      <c r="BA23" s="20">
        <v>1.201622</v>
      </c>
      <c r="BB23" s="16" t="s">
        <v>4256</v>
      </c>
      <c r="BC23" s="15">
        <v>571</v>
      </c>
      <c r="BD23" s="16" t="s">
        <v>4257</v>
      </c>
      <c r="BE23" s="20">
        <v>1.0839190000000001</v>
      </c>
      <c r="BF23" s="16" t="s">
        <v>4258</v>
      </c>
      <c r="BG23" s="15">
        <v>28410</v>
      </c>
      <c r="BH23" s="16" t="s">
        <v>4259</v>
      </c>
      <c r="BI23" s="20">
        <v>1.0885149999999999</v>
      </c>
      <c r="BJ23" s="16" t="s">
        <v>4258</v>
      </c>
      <c r="BK23" s="15">
        <v>3331</v>
      </c>
      <c r="BL23" s="16" t="s">
        <v>4259</v>
      </c>
      <c r="BM23" s="20">
        <v>0.99109530000000001</v>
      </c>
      <c r="BN23" s="16" t="s">
        <v>4258</v>
      </c>
      <c r="BO23" s="15">
        <v>1226</v>
      </c>
      <c r="BP23" s="16" t="s">
        <v>4259</v>
      </c>
      <c r="BQ23" s="20">
        <v>1.1147339999999999</v>
      </c>
      <c r="BR23" s="16" t="s">
        <v>4258</v>
      </c>
      <c r="BS23" s="15">
        <v>542</v>
      </c>
      <c r="BT23" s="16" t="s">
        <v>4259</v>
      </c>
      <c r="BU23" s="20">
        <v>1.0759270000000001</v>
      </c>
      <c r="BV23" s="16" t="s">
        <v>4260</v>
      </c>
      <c r="BW23" s="15">
        <v>25788</v>
      </c>
      <c r="BX23" s="16" t="s">
        <v>4261</v>
      </c>
      <c r="BY23" s="20">
        <v>1.119885</v>
      </c>
      <c r="BZ23" s="16" t="s">
        <v>4260</v>
      </c>
      <c r="CA23" s="15">
        <v>3107</v>
      </c>
      <c r="CB23" s="16" t="s">
        <v>4261</v>
      </c>
      <c r="CC23" s="20">
        <v>0.95755659999999998</v>
      </c>
      <c r="CD23" s="16" t="s">
        <v>4260</v>
      </c>
      <c r="CE23" s="15">
        <v>1292</v>
      </c>
      <c r="CF23" s="16" t="s">
        <v>4261</v>
      </c>
      <c r="CG23" s="20">
        <v>0.97531540000000005</v>
      </c>
      <c r="CH23" s="16" t="s">
        <v>4260</v>
      </c>
      <c r="CI23" s="15">
        <v>247</v>
      </c>
      <c r="CJ23" s="16" t="s">
        <v>4261</v>
      </c>
      <c r="CK23" s="20">
        <v>1.0975809999999999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34615.952323119993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2267</v>
      </c>
      <c r="H24" s="16" t="s">
        <v>4253</v>
      </c>
      <c r="I24" s="20">
        <v>1</v>
      </c>
      <c r="J24" s="16" t="s">
        <v>4252</v>
      </c>
      <c r="K24" s="15">
        <v>194</v>
      </c>
      <c r="L24" s="16" t="s">
        <v>4253</v>
      </c>
      <c r="M24" s="20">
        <v>1</v>
      </c>
      <c r="N24" s="16" t="s">
        <v>4252</v>
      </c>
      <c r="O24" s="15">
        <v>338</v>
      </c>
      <c r="P24" s="16" t="s">
        <v>4253</v>
      </c>
      <c r="Q24" s="20">
        <v>1</v>
      </c>
      <c r="R24" s="16" t="s">
        <v>4252</v>
      </c>
      <c r="S24" s="15">
        <v>92</v>
      </c>
      <c r="T24" s="16" t="s">
        <v>4253</v>
      </c>
      <c r="U24" s="20">
        <v>1</v>
      </c>
      <c r="V24" s="16" t="s">
        <v>4252</v>
      </c>
      <c r="W24" s="15">
        <v>2891</v>
      </c>
      <c r="X24" s="16" t="s">
        <v>4252</v>
      </c>
      <c r="Y24" s="15">
        <v>2891</v>
      </c>
      <c r="Z24" s="16" t="s">
        <v>4254</v>
      </c>
      <c r="AA24" s="15">
        <v>1520</v>
      </c>
      <c r="AB24" s="16" t="s">
        <v>4255</v>
      </c>
      <c r="AC24" s="20">
        <v>1.030041</v>
      </c>
      <c r="AD24" s="16" t="s">
        <v>4254</v>
      </c>
      <c r="AE24" s="15">
        <v>366</v>
      </c>
      <c r="AF24" s="16" t="s">
        <v>4255</v>
      </c>
      <c r="AG24" s="20">
        <v>0.99940130000000005</v>
      </c>
      <c r="AH24" s="16" t="s">
        <v>4254</v>
      </c>
      <c r="AI24" s="15">
        <v>98</v>
      </c>
      <c r="AJ24" s="16" t="s">
        <v>4255</v>
      </c>
      <c r="AK24" s="20">
        <v>1.1168340000000001</v>
      </c>
      <c r="AL24" s="16" t="s">
        <v>4254</v>
      </c>
      <c r="AM24" s="15">
        <v>87</v>
      </c>
      <c r="AN24" s="16" t="s">
        <v>4255</v>
      </c>
      <c r="AO24" s="20">
        <v>1.0264260000000001</v>
      </c>
      <c r="AP24" s="16" t="s">
        <v>4256</v>
      </c>
      <c r="AQ24" s="15">
        <v>1532</v>
      </c>
      <c r="AR24" s="16" t="s">
        <v>4257</v>
      </c>
      <c r="AS24" s="20">
        <v>1.088109</v>
      </c>
      <c r="AT24" s="16" t="s">
        <v>4256</v>
      </c>
      <c r="AU24" s="15">
        <v>155</v>
      </c>
      <c r="AV24" s="16" t="s">
        <v>4257</v>
      </c>
      <c r="AW24" s="20">
        <v>1.05298</v>
      </c>
      <c r="AX24" s="16" t="s">
        <v>4256</v>
      </c>
      <c r="AY24" s="15">
        <v>34</v>
      </c>
      <c r="AZ24" s="16" t="s">
        <v>4257</v>
      </c>
      <c r="BA24" s="20">
        <v>1.201622</v>
      </c>
      <c r="BB24" s="16" t="s">
        <v>4256</v>
      </c>
      <c r="BC24" s="15">
        <v>112</v>
      </c>
      <c r="BD24" s="16" t="s">
        <v>4257</v>
      </c>
      <c r="BE24" s="20">
        <v>1.0839190000000001</v>
      </c>
      <c r="BF24" s="16" t="s">
        <v>4258</v>
      </c>
      <c r="BG24" s="15">
        <v>1495</v>
      </c>
      <c r="BH24" s="16" t="s">
        <v>4259</v>
      </c>
      <c r="BI24" s="20">
        <v>1.0885149999999999</v>
      </c>
      <c r="BJ24" s="16" t="s">
        <v>4258</v>
      </c>
      <c r="BK24" s="15">
        <v>554</v>
      </c>
      <c r="BL24" s="16" t="s">
        <v>4259</v>
      </c>
      <c r="BM24" s="20">
        <v>0.99109530000000001</v>
      </c>
      <c r="BN24" s="16" t="s">
        <v>4258</v>
      </c>
      <c r="BO24" s="15">
        <v>78</v>
      </c>
      <c r="BP24" s="16" t="s">
        <v>4259</v>
      </c>
      <c r="BQ24" s="20">
        <v>1.1147339999999999</v>
      </c>
      <c r="BR24" s="16" t="s">
        <v>4258</v>
      </c>
      <c r="BS24" s="15">
        <v>100</v>
      </c>
      <c r="BT24" s="16" t="s">
        <v>4259</v>
      </c>
      <c r="BU24" s="20">
        <v>1.0759270000000001</v>
      </c>
      <c r="BV24" s="16" t="s">
        <v>4260</v>
      </c>
      <c r="BW24" s="15">
        <v>1204</v>
      </c>
      <c r="BX24" s="16" t="s">
        <v>4261</v>
      </c>
      <c r="BY24" s="20">
        <v>1.119885</v>
      </c>
      <c r="BZ24" s="16" t="s">
        <v>4260</v>
      </c>
      <c r="CA24" s="15">
        <v>195</v>
      </c>
      <c r="CB24" s="16" t="s">
        <v>4261</v>
      </c>
      <c r="CC24" s="20">
        <v>0.95755659999999998</v>
      </c>
      <c r="CD24" s="16" t="s">
        <v>4260</v>
      </c>
      <c r="CE24" s="15">
        <v>83</v>
      </c>
      <c r="CF24" s="16" t="s">
        <v>4261</v>
      </c>
      <c r="CG24" s="20">
        <v>0.97531540000000005</v>
      </c>
      <c r="CH24" s="16" t="s">
        <v>4260</v>
      </c>
      <c r="CI24" s="15">
        <v>1</v>
      </c>
      <c r="CJ24" s="16" t="s">
        <v>4261</v>
      </c>
      <c r="CK24" s="20">
        <v>1.0975809999999999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2200.3386926399999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4799</v>
      </c>
      <c r="H25" s="16" t="s">
        <v>4253</v>
      </c>
      <c r="I25" s="20">
        <v>1</v>
      </c>
      <c r="J25" s="16" t="s">
        <v>4252</v>
      </c>
      <c r="K25" s="15">
        <v>7208</v>
      </c>
      <c r="L25" s="16" t="s">
        <v>4253</v>
      </c>
      <c r="M25" s="20">
        <v>1</v>
      </c>
      <c r="N25" s="16" t="s">
        <v>4252</v>
      </c>
      <c r="O25" s="15">
        <v>5562</v>
      </c>
      <c r="P25" s="16" t="s">
        <v>4253</v>
      </c>
      <c r="Q25" s="20">
        <v>1</v>
      </c>
      <c r="R25" s="16" t="s">
        <v>4252</v>
      </c>
      <c r="S25" s="15">
        <v>5</v>
      </c>
      <c r="T25" s="16" t="s">
        <v>4253</v>
      </c>
      <c r="U25" s="20">
        <v>1</v>
      </c>
      <c r="V25" s="16" t="s">
        <v>4252</v>
      </c>
      <c r="W25" s="15">
        <v>17574</v>
      </c>
      <c r="X25" s="16" t="s">
        <v>4252</v>
      </c>
      <c r="Y25" s="15">
        <v>17574</v>
      </c>
      <c r="Z25" s="16" t="s">
        <v>4254</v>
      </c>
      <c r="AA25" s="15">
        <v>4827</v>
      </c>
      <c r="AB25" s="16" t="s">
        <v>4255</v>
      </c>
      <c r="AC25" s="20">
        <v>1.030041</v>
      </c>
      <c r="AD25" s="16" t="s">
        <v>4254</v>
      </c>
      <c r="AE25" s="15">
        <v>3315</v>
      </c>
      <c r="AF25" s="16" t="s">
        <v>4255</v>
      </c>
      <c r="AG25" s="20">
        <v>0.99940130000000005</v>
      </c>
      <c r="AH25" s="16" t="s">
        <v>4254</v>
      </c>
      <c r="AI25" s="15">
        <v>4561</v>
      </c>
      <c r="AJ25" s="16" t="s">
        <v>4255</v>
      </c>
      <c r="AK25" s="20">
        <v>1.1168340000000001</v>
      </c>
      <c r="AL25" s="16" t="s">
        <v>4254</v>
      </c>
      <c r="AM25" s="15">
        <v>6</v>
      </c>
      <c r="AN25" s="16" t="s">
        <v>4255</v>
      </c>
      <c r="AO25" s="20">
        <v>1.0264260000000001</v>
      </c>
      <c r="AP25" s="16" t="s">
        <v>4256</v>
      </c>
      <c r="AQ25" s="15">
        <v>6236</v>
      </c>
      <c r="AR25" s="16" t="s">
        <v>4257</v>
      </c>
      <c r="AS25" s="20">
        <v>1.088109</v>
      </c>
      <c r="AT25" s="16" t="s">
        <v>4256</v>
      </c>
      <c r="AU25" s="15">
        <v>3486</v>
      </c>
      <c r="AV25" s="16" t="s">
        <v>4257</v>
      </c>
      <c r="AW25" s="20">
        <v>1.05298</v>
      </c>
      <c r="AX25" s="16" t="s">
        <v>4256</v>
      </c>
      <c r="AY25" s="15">
        <v>3967</v>
      </c>
      <c r="AZ25" s="16" t="s">
        <v>4257</v>
      </c>
      <c r="BA25" s="20">
        <v>1.201622</v>
      </c>
      <c r="BB25" s="16" t="s">
        <v>4256</v>
      </c>
      <c r="BC25" s="15">
        <v>6</v>
      </c>
      <c r="BD25" s="16" t="s">
        <v>4257</v>
      </c>
      <c r="BE25" s="20">
        <v>1.0839190000000001</v>
      </c>
      <c r="BF25" s="16" t="s">
        <v>4258</v>
      </c>
      <c r="BG25" s="15">
        <v>8089</v>
      </c>
      <c r="BH25" s="16" t="s">
        <v>4259</v>
      </c>
      <c r="BI25" s="20">
        <v>1.0885149999999999</v>
      </c>
      <c r="BJ25" s="16" t="s">
        <v>4258</v>
      </c>
      <c r="BK25" s="15">
        <v>5979</v>
      </c>
      <c r="BL25" s="16" t="s">
        <v>4259</v>
      </c>
      <c r="BM25" s="20">
        <v>0.99109530000000001</v>
      </c>
      <c r="BN25" s="16" t="s">
        <v>4258</v>
      </c>
      <c r="BO25" s="15">
        <v>5260</v>
      </c>
      <c r="BP25" s="16" t="s">
        <v>4259</v>
      </c>
      <c r="BQ25" s="20">
        <v>1.1147339999999999</v>
      </c>
      <c r="BR25" s="16" t="s">
        <v>4258</v>
      </c>
      <c r="BS25" s="15">
        <v>20</v>
      </c>
      <c r="BT25" s="16" t="s">
        <v>4259</v>
      </c>
      <c r="BU25" s="20">
        <v>1.0759270000000001</v>
      </c>
      <c r="BV25" s="16" t="s">
        <v>4260</v>
      </c>
      <c r="BW25" s="15">
        <v>9837</v>
      </c>
      <c r="BX25" s="16" t="s">
        <v>4261</v>
      </c>
      <c r="BY25" s="20">
        <v>1.119885</v>
      </c>
      <c r="BZ25" s="16" t="s">
        <v>4260</v>
      </c>
      <c r="CA25" s="15">
        <v>11193</v>
      </c>
      <c r="CB25" s="16" t="s">
        <v>4261</v>
      </c>
      <c r="CC25" s="20">
        <v>0.95755659999999998</v>
      </c>
      <c r="CD25" s="16" t="s">
        <v>4260</v>
      </c>
      <c r="CE25" s="15">
        <v>5153</v>
      </c>
      <c r="CF25" s="16" t="s">
        <v>4261</v>
      </c>
      <c r="CG25" s="20">
        <v>0.97531540000000005</v>
      </c>
      <c r="CH25" s="16" t="s">
        <v>4260</v>
      </c>
      <c r="CI25" s="15">
        <v>15</v>
      </c>
      <c r="CJ25" s="16" t="s">
        <v>4261</v>
      </c>
      <c r="CK25" s="20">
        <v>1.0975809999999999</v>
      </c>
      <c r="CL25" s="16" t="s">
        <v>4279</v>
      </c>
      <c r="CM25" s="15">
        <f>SUM(A2L118C10)/A2L118C1</f>
        <v>17574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210</v>
      </c>
      <c r="H26" s="16" t="s">
        <v>4253</v>
      </c>
      <c r="I26" s="20">
        <v>1</v>
      </c>
      <c r="J26" s="16" t="s">
        <v>4252</v>
      </c>
      <c r="K26" s="15">
        <v>27</v>
      </c>
      <c r="L26" s="16" t="s">
        <v>4253</v>
      </c>
      <c r="M26" s="20">
        <v>1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237</v>
      </c>
      <c r="X26" s="16" t="s">
        <v>4252</v>
      </c>
      <c r="Y26" s="15">
        <v>237</v>
      </c>
      <c r="Z26" s="16" t="s">
        <v>4254</v>
      </c>
      <c r="AA26" s="15">
        <v>349</v>
      </c>
      <c r="AB26" s="16" t="s">
        <v>4255</v>
      </c>
      <c r="AC26" s="20">
        <v>1.030041</v>
      </c>
      <c r="AD26" s="16" t="s">
        <v>4254</v>
      </c>
      <c r="AE26" s="15">
        <v>14</v>
      </c>
      <c r="AF26" s="16" t="s">
        <v>4255</v>
      </c>
      <c r="AG26" s="20">
        <v>0.99940130000000005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769</v>
      </c>
      <c r="AR26" s="16" t="s">
        <v>4257</v>
      </c>
      <c r="AS26" s="20">
        <v>1.088109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332</v>
      </c>
      <c r="BH26" s="16" t="s">
        <v>4259</v>
      </c>
      <c r="BI26" s="20">
        <v>1.0885149999999999</v>
      </c>
      <c r="BJ26" s="16" t="s">
        <v>4258</v>
      </c>
      <c r="BK26" s="15">
        <v>9</v>
      </c>
      <c r="BL26" s="16" t="s">
        <v>4259</v>
      </c>
      <c r="BM26" s="20">
        <v>0.99109530000000001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194</v>
      </c>
      <c r="BX26" s="16" t="s">
        <v>4261</v>
      </c>
      <c r="BY26" s="20">
        <v>1.119885</v>
      </c>
      <c r="BZ26" s="16" t="s">
        <v>4260</v>
      </c>
      <c r="CA26" s="15">
        <v>1</v>
      </c>
      <c r="CB26" s="16" t="s">
        <v>4261</v>
      </c>
      <c r="CC26" s="20">
        <v>0.95755659999999998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237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3</v>
      </c>
      <c r="H27" s="16" t="s">
        <v>4253</v>
      </c>
      <c r="I27" s="20">
        <v>1</v>
      </c>
      <c r="J27" s="16" t="s">
        <v>4252</v>
      </c>
      <c r="K27" s="15">
        <v>309</v>
      </c>
      <c r="L27" s="16" t="s">
        <v>4253</v>
      </c>
      <c r="M27" s="20">
        <v>1</v>
      </c>
      <c r="N27" s="16" t="s">
        <v>4252</v>
      </c>
      <c r="O27" s="15">
        <v>13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325</v>
      </c>
      <c r="X27" s="16" t="s">
        <v>4252</v>
      </c>
      <c r="Y27" s="15">
        <v>325</v>
      </c>
      <c r="Z27" s="16" t="s">
        <v>4254</v>
      </c>
      <c r="AA27" s="15">
        <v>3</v>
      </c>
      <c r="AB27" s="16" t="s">
        <v>4255</v>
      </c>
      <c r="AC27" s="20">
        <v>1.030041</v>
      </c>
      <c r="AD27" s="16" t="s">
        <v>4254</v>
      </c>
      <c r="AE27" s="15">
        <v>365</v>
      </c>
      <c r="AF27" s="16" t="s">
        <v>4255</v>
      </c>
      <c r="AG27" s="20">
        <v>0.99940130000000005</v>
      </c>
      <c r="AH27" s="16" t="s">
        <v>4254</v>
      </c>
      <c r="AI27" s="15">
        <v>13</v>
      </c>
      <c r="AJ27" s="16" t="s">
        <v>4255</v>
      </c>
      <c r="AK27" s="20">
        <v>1.1168340000000001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3</v>
      </c>
      <c r="AR27" s="16" t="s">
        <v>4257</v>
      </c>
      <c r="AS27" s="20">
        <v>1.088109</v>
      </c>
      <c r="AT27" s="16" t="s">
        <v>4256</v>
      </c>
      <c r="AU27" s="15">
        <v>292</v>
      </c>
      <c r="AV27" s="16" t="s">
        <v>4257</v>
      </c>
      <c r="AW27" s="20">
        <v>1.05298</v>
      </c>
      <c r="AX27" s="16" t="s">
        <v>4256</v>
      </c>
      <c r="AY27" s="15">
        <v>8</v>
      </c>
      <c r="AZ27" s="16" t="s">
        <v>4257</v>
      </c>
      <c r="BA27" s="20">
        <v>1.201622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5</v>
      </c>
      <c r="BH27" s="16" t="s">
        <v>4259</v>
      </c>
      <c r="BI27" s="20">
        <v>1.0885149999999999</v>
      </c>
      <c r="BJ27" s="16" t="s">
        <v>4258</v>
      </c>
      <c r="BK27" s="15">
        <v>271</v>
      </c>
      <c r="BL27" s="16" t="s">
        <v>4259</v>
      </c>
      <c r="BM27" s="20">
        <v>0.99109530000000001</v>
      </c>
      <c r="BN27" s="16" t="s">
        <v>4258</v>
      </c>
      <c r="BO27" s="15">
        <v>6</v>
      </c>
      <c r="BP27" s="16" t="s">
        <v>4259</v>
      </c>
      <c r="BQ27" s="20">
        <v>1.1147339999999999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4</v>
      </c>
      <c r="BX27" s="16" t="s">
        <v>4261</v>
      </c>
      <c r="BY27" s="20">
        <v>1.119885</v>
      </c>
      <c r="BZ27" s="16" t="s">
        <v>4260</v>
      </c>
      <c r="CA27" s="15">
        <v>157</v>
      </c>
      <c r="CB27" s="16" t="s">
        <v>4261</v>
      </c>
      <c r="CC27" s="20">
        <v>0.95755659999999998</v>
      </c>
      <c r="CD27" s="16" t="s">
        <v>4260</v>
      </c>
      <c r="CE27" s="15">
        <v>3</v>
      </c>
      <c r="CF27" s="16" t="s">
        <v>4261</v>
      </c>
      <c r="CG27" s="20">
        <v>0.97531540000000005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325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101447</v>
      </c>
      <c r="H28" s="16" t="s">
        <v>4253</v>
      </c>
      <c r="I28" s="20">
        <v>1</v>
      </c>
      <c r="J28" s="16" t="s">
        <v>4252</v>
      </c>
      <c r="K28" s="15">
        <v>28288</v>
      </c>
      <c r="L28" s="16" t="s">
        <v>4253</v>
      </c>
      <c r="M28" s="20">
        <v>1</v>
      </c>
      <c r="N28" s="16" t="s">
        <v>4252</v>
      </c>
      <c r="O28" s="15">
        <v>23782</v>
      </c>
      <c r="P28" s="16" t="s">
        <v>4253</v>
      </c>
      <c r="Q28" s="20">
        <v>1</v>
      </c>
      <c r="R28" s="16" t="s">
        <v>4252</v>
      </c>
      <c r="S28" s="15">
        <v>6130</v>
      </c>
      <c r="T28" s="16" t="s">
        <v>4253</v>
      </c>
      <c r="U28" s="20">
        <v>1</v>
      </c>
      <c r="V28" s="16" t="s">
        <v>4252</v>
      </c>
      <c r="W28" s="15">
        <v>159647</v>
      </c>
      <c r="X28" s="16" t="s">
        <v>4252</v>
      </c>
      <c r="Y28" s="15">
        <v>159647</v>
      </c>
      <c r="Z28" s="16" t="s">
        <v>4254</v>
      </c>
      <c r="AA28" s="15">
        <v>106667</v>
      </c>
      <c r="AB28" s="16" t="s">
        <v>4255</v>
      </c>
      <c r="AC28" s="20">
        <v>1.030041</v>
      </c>
      <c r="AD28" s="16" t="s">
        <v>4254</v>
      </c>
      <c r="AE28" s="15">
        <v>28952</v>
      </c>
      <c r="AF28" s="16" t="s">
        <v>4255</v>
      </c>
      <c r="AG28" s="20">
        <v>0.99940130000000005</v>
      </c>
      <c r="AH28" s="16" t="s">
        <v>4254</v>
      </c>
      <c r="AI28" s="15">
        <v>16306</v>
      </c>
      <c r="AJ28" s="16" t="s">
        <v>4255</v>
      </c>
      <c r="AK28" s="20">
        <v>1.1168340000000001</v>
      </c>
      <c r="AL28" s="16" t="s">
        <v>4254</v>
      </c>
      <c r="AM28" s="15">
        <v>5650</v>
      </c>
      <c r="AN28" s="16" t="s">
        <v>4255</v>
      </c>
      <c r="AO28" s="20">
        <v>1.0264260000000001</v>
      </c>
      <c r="AP28" s="16" t="s">
        <v>4256</v>
      </c>
      <c r="AQ28" s="15">
        <v>115199</v>
      </c>
      <c r="AR28" s="16" t="s">
        <v>4257</v>
      </c>
      <c r="AS28" s="20">
        <v>1.088109</v>
      </c>
      <c r="AT28" s="16" t="s">
        <v>4256</v>
      </c>
      <c r="AU28" s="15">
        <v>27836</v>
      </c>
      <c r="AV28" s="16" t="s">
        <v>4257</v>
      </c>
      <c r="AW28" s="20">
        <v>1.05298</v>
      </c>
      <c r="AX28" s="16" t="s">
        <v>4256</v>
      </c>
      <c r="AY28" s="15">
        <v>22029</v>
      </c>
      <c r="AZ28" s="16" t="s">
        <v>4257</v>
      </c>
      <c r="BA28" s="20">
        <v>1.201622</v>
      </c>
      <c r="BB28" s="16" t="s">
        <v>4256</v>
      </c>
      <c r="BC28" s="15">
        <v>6669</v>
      </c>
      <c r="BD28" s="16" t="s">
        <v>4257</v>
      </c>
      <c r="BE28" s="20">
        <v>1.0839190000000001</v>
      </c>
      <c r="BF28" s="16" t="s">
        <v>4258</v>
      </c>
      <c r="BG28" s="15">
        <v>120589</v>
      </c>
      <c r="BH28" s="16" t="s">
        <v>4259</v>
      </c>
      <c r="BI28" s="20">
        <v>1.0885149999999999</v>
      </c>
      <c r="BJ28" s="16" t="s">
        <v>4258</v>
      </c>
      <c r="BK28" s="15">
        <v>30870</v>
      </c>
      <c r="BL28" s="16" t="s">
        <v>4259</v>
      </c>
      <c r="BM28" s="20">
        <v>0.99109530000000001</v>
      </c>
      <c r="BN28" s="16" t="s">
        <v>4258</v>
      </c>
      <c r="BO28" s="15">
        <v>24167</v>
      </c>
      <c r="BP28" s="16" t="s">
        <v>4259</v>
      </c>
      <c r="BQ28" s="20">
        <v>1.1147339999999999</v>
      </c>
      <c r="BR28" s="16" t="s">
        <v>4258</v>
      </c>
      <c r="BS28" s="15">
        <v>10082</v>
      </c>
      <c r="BT28" s="16" t="s">
        <v>4259</v>
      </c>
      <c r="BU28" s="20">
        <v>1.0759270000000001</v>
      </c>
      <c r="BV28" s="16" t="s">
        <v>4260</v>
      </c>
      <c r="BW28" s="15">
        <v>121963</v>
      </c>
      <c r="BX28" s="16" t="s">
        <v>4261</v>
      </c>
      <c r="BY28" s="20">
        <v>1.119885</v>
      </c>
      <c r="BZ28" s="16" t="s">
        <v>4260</v>
      </c>
      <c r="CA28" s="15">
        <v>38388</v>
      </c>
      <c r="CB28" s="16" t="s">
        <v>4261</v>
      </c>
      <c r="CC28" s="20">
        <v>0.95755659999999998</v>
      </c>
      <c r="CD28" s="16" t="s">
        <v>4260</v>
      </c>
      <c r="CE28" s="15">
        <v>27928</v>
      </c>
      <c r="CF28" s="16" t="s">
        <v>4261</v>
      </c>
      <c r="CG28" s="20">
        <v>0.97531540000000005</v>
      </c>
      <c r="CH28" s="16" t="s">
        <v>4260</v>
      </c>
      <c r="CI28" s="15">
        <v>8304</v>
      </c>
      <c r="CJ28" s="16" t="s">
        <v>4261</v>
      </c>
      <c r="CK28" s="20">
        <v>1.0975809999999999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184032.78333552001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18858</v>
      </c>
      <c r="H29" s="16" t="s">
        <v>4253</v>
      </c>
      <c r="I29" s="20">
        <v>1</v>
      </c>
      <c r="J29" s="16" t="s">
        <v>4252</v>
      </c>
      <c r="K29" s="15">
        <v>1334</v>
      </c>
      <c r="L29" s="16" t="s">
        <v>4253</v>
      </c>
      <c r="M29" s="20">
        <v>1</v>
      </c>
      <c r="N29" s="16" t="s">
        <v>4252</v>
      </c>
      <c r="O29" s="15">
        <v>3328</v>
      </c>
      <c r="P29" s="16" t="s">
        <v>4253</v>
      </c>
      <c r="Q29" s="20">
        <v>1</v>
      </c>
      <c r="R29" s="16" t="s">
        <v>4252</v>
      </c>
      <c r="S29" s="15">
        <v>29</v>
      </c>
      <c r="T29" s="16" t="s">
        <v>4253</v>
      </c>
      <c r="U29" s="20">
        <v>1</v>
      </c>
      <c r="V29" s="16" t="s">
        <v>4252</v>
      </c>
      <c r="W29" s="15">
        <v>23549</v>
      </c>
      <c r="X29" s="16" t="s">
        <v>4252</v>
      </c>
      <c r="Y29" s="15">
        <v>23549</v>
      </c>
      <c r="Z29" s="16" t="s">
        <v>4254</v>
      </c>
      <c r="AA29" s="15">
        <v>19580</v>
      </c>
      <c r="AB29" s="16" t="s">
        <v>4255</v>
      </c>
      <c r="AC29" s="20">
        <v>1.030041</v>
      </c>
      <c r="AD29" s="16" t="s">
        <v>4254</v>
      </c>
      <c r="AE29" s="15">
        <v>1116</v>
      </c>
      <c r="AF29" s="16" t="s">
        <v>4255</v>
      </c>
      <c r="AG29" s="20">
        <v>0.99940130000000005</v>
      </c>
      <c r="AH29" s="16" t="s">
        <v>4254</v>
      </c>
      <c r="AI29" s="15">
        <v>3132</v>
      </c>
      <c r="AJ29" s="16" t="s">
        <v>4255</v>
      </c>
      <c r="AK29" s="20">
        <v>1.1168340000000001</v>
      </c>
      <c r="AL29" s="16" t="s">
        <v>4254</v>
      </c>
      <c r="AM29" s="15">
        <v>32</v>
      </c>
      <c r="AN29" s="16" t="s">
        <v>4255</v>
      </c>
      <c r="AO29" s="20">
        <v>1.0264260000000001</v>
      </c>
      <c r="AP29" s="16" t="s">
        <v>4256</v>
      </c>
      <c r="AQ29" s="15">
        <v>21306</v>
      </c>
      <c r="AR29" s="16" t="s">
        <v>4257</v>
      </c>
      <c r="AS29" s="20">
        <v>1.088109</v>
      </c>
      <c r="AT29" s="16" t="s">
        <v>4256</v>
      </c>
      <c r="AU29" s="15">
        <v>1280</v>
      </c>
      <c r="AV29" s="16" t="s">
        <v>4257</v>
      </c>
      <c r="AW29" s="20">
        <v>1.05298</v>
      </c>
      <c r="AX29" s="16" t="s">
        <v>4256</v>
      </c>
      <c r="AY29" s="15">
        <v>3165</v>
      </c>
      <c r="AZ29" s="16" t="s">
        <v>4257</v>
      </c>
      <c r="BA29" s="20">
        <v>1.201622</v>
      </c>
      <c r="BB29" s="16" t="s">
        <v>4256</v>
      </c>
      <c r="BC29" s="15">
        <v>24</v>
      </c>
      <c r="BD29" s="16" t="s">
        <v>4257</v>
      </c>
      <c r="BE29" s="20">
        <v>1.0839190000000001</v>
      </c>
      <c r="BF29" s="16" t="s">
        <v>4258</v>
      </c>
      <c r="BG29" s="15">
        <v>21362</v>
      </c>
      <c r="BH29" s="16" t="s">
        <v>4259</v>
      </c>
      <c r="BI29" s="20">
        <v>1.0885149999999999</v>
      </c>
      <c r="BJ29" s="16" t="s">
        <v>4258</v>
      </c>
      <c r="BK29" s="15">
        <v>1183</v>
      </c>
      <c r="BL29" s="16" t="s">
        <v>4259</v>
      </c>
      <c r="BM29" s="20">
        <v>0.99109530000000001</v>
      </c>
      <c r="BN29" s="16" t="s">
        <v>4258</v>
      </c>
      <c r="BO29" s="15">
        <v>3256</v>
      </c>
      <c r="BP29" s="16" t="s">
        <v>4259</v>
      </c>
      <c r="BQ29" s="20">
        <v>1.1147339999999999</v>
      </c>
      <c r="BR29" s="16" t="s">
        <v>4258</v>
      </c>
      <c r="BS29" s="15">
        <v>52</v>
      </c>
      <c r="BT29" s="16" t="s">
        <v>4259</v>
      </c>
      <c r="BU29" s="20">
        <v>1.0759270000000001</v>
      </c>
      <c r="BV29" s="16" t="s">
        <v>4260</v>
      </c>
      <c r="BW29" s="15">
        <v>21209</v>
      </c>
      <c r="BX29" s="16" t="s">
        <v>4261</v>
      </c>
      <c r="BY29" s="20">
        <v>1.119885</v>
      </c>
      <c r="BZ29" s="16" t="s">
        <v>4260</v>
      </c>
      <c r="CA29" s="15">
        <v>1236</v>
      </c>
      <c r="CB29" s="16" t="s">
        <v>4261</v>
      </c>
      <c r="CC29" s="20">
        <v>0.95755659999999998</v>
      </c>
      <c r="CD29" s="16" t="s">
        <v>4260</v>
      </c>
      <c r="CE29" s="15">
        <v>3336</v>
      </c>
      <c r="CF29" s="16" t="s">
        <v>4261</v>
      </c>
      <c r="CG29" s="20">
        <v>0.97531540000000005</v>
      </c>
      <c r="CH29" s="16" t="s">
        <v>4260</v>
      </c>
      <c r="CI29" s="15">
        <v>24</v>
      </c>
      <c r="CJ29" s="16" t="s">
        <v>4261</v>
      </c>
      <c r="CK29" s="20">
        <v>1.0975809999999999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26609.907421940006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21849</v>
      </c>
      <c r="H30" s="16" t="s">
        <v>4253</v>
      </c>
      <c r="I30" s="20">
        <v>1</v>
      </c>
      <c r="J30" s="16" t="s">
        <v>4252</v>
      </c>
      <c r="K30" s="15">
        <v>7751</v>
      </c>
      <c r="L30" s="16" t="s">
        <v>4253</v>
      </c>
      <c r="M30" s="20">
        <v>1</v>
      </c>
      <c r="N30" s="16" t="s">
        <v>4252</v>
      </c>
      <c r="O30" s="15">
        <v>30078</v>
      </c>
      <c r="P30" s="16" t="s">
        <v>4253</v>
      </c>
      <c r="Q30" s="20">
        <v>1</v>
      </c>
      <c r="R30" s="16" t="s">
        <v>4252</v>
      </c>
      <c r="S30" s="15">
        <v>718</v>
      </c>
      <c r="T30" s="16" t="s">
        <v>4253</v>
      </c>
      <c r="U30" s="20">
        <v>1</v>
      </c>
      <c r="V30" s="16" t="s">
        <v>4252</v>
      </c>
      <c r="W30" s="15">
        <v>60396</v>
      </c>
      <c r="X30" s="16" t="s">
        <v>4252</v>
      </c>
      <c r="Y30" s="15">
        <v>60396</v>
      </c>
      <c r="Z30" s="16" t="s">
        <v>4254</v>
      </c>
      <c r="AA30" s="15">
        <v>25109</v>
      </c>
      <c r="AB30" s="16" t="s">
        <v>4255</v>
      </c>
      <c r="AC30" s="20">
        <v>1.030041</v>
      </c>
      <c r="AD30" s="16" t="s">
        <v>4254</v>
      </c>
      <c r="AE30" s="15">
        <v>8582</v>
      </c>
      <c r="AF30" s="16" t="s">
        <v>4255</v>
      </c>
      <c r="AG30" s="20">
        <v>0.99940130000000005</v>
      </c>
      <c r="AH30" s="16" t="s">
        <v>4254</v>
      </c>
      <c r="AI30" s="15">
        <v>27959</v>
      </c>
      <c r="AJ30" s="16" t="s">
        <v>4255</v>
      </c>
      <c r="AK30" s="20">
        <v>1.1168340000000001</v>
      </c>
      <c r="AL30" s="16" t="s">
        <v>4254</v>
      </c>
      <c r="AM30" s="15">
        <v>722</v>
      </c>
      <c r="AN30" s="16" t="s">
        <v>4255</v>
      </c>
      <c r="AO30" s="20">
        <v>1.0264260000000001</v>
      </c>
      <c r="AP30" s="16" t="s">
        <v>4256</v>
      </c>
      <c r="AQ30" s="15">
        <v>30156</v>
      </c>
      <c r="AR30" s="16" t="s">
        <v>4257</v>
      </c>
      <c r="AS30" s="20">
        <v>1.088109</v>
      </c>
      <c r="AT30" s="16" t="s">
        <v>4256</v>
      </c>
      <c r="AU30" s="15">
        <v>8797</v>
      </c>
      <c r="AV30" s="16" t="s">
        <v>4257</v>
      </c>
      <c r="AW30" s="20">
        <v>1.05298</v>
      </c>
      <c r="AX30" s="16" t="s">
        <v>4256</v>
      </c>
      <c r="AY30" s="15">
        <v>26302</v>
      </c>
      <c r="AZ30" s="16" t="s">
        <v>4257</v>
      </c>
      <c r="BA30" s="20">
        <v>1.201622</v>
      </c>
      <c r="BB30" s="16" t="s">
        <v>4256</v>
      </c>
      <c r="BC30" s="15">
        <v>930</v>
      </c>
      <c r="BD30" s="16" t="s">
        <v>4257</v>
      </c>
      <c r="BE30" s="20">
        <v>1.0839190000000001</v>
      </c>
      <c r="BF30" s="16" t="s">
        <v>4258</v>
      </c>
      <c r="BG30" s="15">
        <v>34008</v>
      </c>
      <c r="BH30" s="16" t="s">
        <v>4259</v>
      </c>
      <c r="BI30" s="20">
        <v>1.0885149999999999</v>
      </c>
      <c r="BJ30" s="16" t="s">
        <v>4258</v>
      </c>
      <c r="BK30" s="15">
        <v>9451</v>
      </c>
      <c r="BL30" s="16" t="s">
        <v>4259</v>
      </c>
      <c r="BM30" s="20">
        <v>0.99109530000000001</v>
      </c>
      <c r="BN30" s="16" t="s">
        <v>4258</v>
      </c>
      <c r="BO30" s="15">
        <v>26080</v>
      </c>
      <c r="BP30" s="16" t="s">
        <v>4259</v>
      </c>
      <c r="BQ30" s="20">
        <v>1.1147339999999999</v>
      </c>
      <c r="BR30" s="16" t="s">
        <v>4258</v>
      </c>
      <c r="BS30" s="15">
        <v>1009</v>
      </c>
      <c r="BT30" s="16" t="s">
        <v>4259</v>
      </c>
      <c r="BU30" s="20">
        <v>1.0759270000000001</v>
      </c>
      <c r="BV30" s="16" t="s">
        <v>4260</v>
      </c>
      <c r="BW30" s="15">
        <v>35603</v>
      </c>
      <c r="BX30" s="16" t="s">
        <v>4261</v>
      </c>
      <c r="BY30" s="20">
        <v>1.119885</v>
      </c>
      <c r="BZ30" s="16" t="s">
        <v>4260</v>
      </c>
      <c r="CA30" s="15">
        <v>9192</v>
      </c>
      <c r="CB30" s="16" t="s">
        <v>4261</v>
      </c>
      <c r="CC30" s="20">
        <v>0.95755659999999998</v>
      </c>
      <c r="CD30" s="16" t="s">
        <v>4260</v>
      </c>
      <c r="CE30" s="15">
        <v>14740</v>
      </c>
      <c r="CF30" s="16" t="s">
        <v>4261</v>
      </c>
      <c r="CG30" s="20">
        <v>0.97531540000000005</v>
      </c>
      <c r="CH30" s="16" t="s">
        <v>4260</v>
      </c>
      <c r="CI30" s="15">
        <v>823</v>
      </c>
      <c r="CJ30" s="16" t="s">
        <v>4261</v>
      </c>
      <c r="CK30" s="20">
        <v>1.0975809999999999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68397.501265220009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2352</v>
      </c>
      <c r="H31" s="16" t="s">
        <v>4253</v>
      </c>
      <c r="I31" s="20">
        <v>1</v>
      </c>
      <c r="J31" s="16" t="s">
        <v>4252</v>
      </c>
      <c r="K31" s="15">
        <v>233</v>
      </c>
      <c r="L31" s="16" t="s">
        <v>4253</v>
      </c>
      <c r="M31" s="20">
        <v>1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2585</v>
      </c>
      <c r="X31" s="16" t="s">
        <v>4252</v>
      </c>
      <c r="Y31" s="15">
        <v>2585</v>
      </c>
      <c r="Z31" s="16" t="s">
        <v>4254</v>
      </c>
      <c r="AA31" s="15">
        <v>2283</v>
      </c>
      <c r="AB31" s="16" t="s">
        <v>4255</v>
      </c>
      <c r="AC31" s="20">
        <v>1.030041</v>
      </c>
      <c r="AD31" s="16" t="s">
        <v>4254</v>
      </c>
      <c r="AE31" s="15">
        <v>184</v>
      </c>
      <c r="AF31" s="16" t="s">
        <v>4255</v>
      </c>
      <c r="AG31" s="20">
        <v>0.99940130000000005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2396</v>
      </c>
      <c r="AR31" s="16" t="s">
        <v>4257</v>
      </c>
      <c r="AS31" s="20">
        <v>1.088109</v>
      </c>
      <c r="AT31" s="16" t="s">
        <v>4256</v>
      </c>
      <c r="AU31" s="15">
        <v>192</v>
      </c>
      <c r="AV31" s="16" t="s">
        <v>4257</v>
      </c>
      <c r="AW31" s="20">
        <v>1.05298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2640</v>
      </c>
      <c r="BH31" s="16" t="s">
        <v>4259</v>
      </c>
      <c r="BI31" s="20">
        <v>1.0885149999999999</v>
      </c>
      <c r="BJ31" s="16" t="s">
        <v>4258</v>
      </c>
      <c r="BK31" s="15">
        <v>239</v>
      </c>
      <c r="BL31" s="16" t="s">
        <v>4259</v>
      </c>
      <c r="BM31" s="20">
        <v>0.99109530000000001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2635</v>
      </c>
      <c r="BX31" s="16" t="s">
        <v>4261</v>
      </c>
      <c r="BY31" s="20">
        <v>1.119885</v>
      </c>
      <c r="BZ31" s="16" t="s">
        <v>4260</v>
      </c>
      <c r="CA31" s="15">
        <v>246</v>
      </c>
      <c r="CB31" s="16" t="s">
        <v>4261</v>
      </c>
      <c r="CC31" s="20">
        <v>0.95755659999999998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2845.3524082999998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17893</v>
      </c>
      <c r="H32" s="16" t="s">
        <v>4253</v>
      </c>
      <c r="I32" s="20">
        <v>1</v>
      </c>
      <c r="J32" s="16" t="s">
        <v>4252</v>
      </c>
      <c r="K32" s="15">
        <v>1618</v>
      </c>
      <c r="L32" s="16" t="s">
        <v>4253</v>
      </c>
      <c r="M32" s="20">
        <v>1</v>
      </c>
      <c r="N32" s="16" t="s">
        <v>4252</v>
      </c>
      <c r="O32" s="15">
        <v>7525</v>
      </c>
      <c r="P32" s="16" t="s">
        <v>4253</v>
      </c>
      <c r="Q32" s="20">
        <v>1</v>
      </c>
      <c r="R32" s="16" t="s">
        <v>4252</v>
      </c>
      <c r="S32" s="15">
        <v>2752</v>
      </c>
      <c r="T32" s="16" t="s">
        <v>4253</v>
      </c>
      <c r="U32" s="20">
        <v>1</v>
      </c>
      <c r="V32" s="16" t="s">
        <v>4252</v>
      </c>
      <c r="W32" s="15">
        <v>29788</v>
      </c>
      <c r="X32" s="16" t="s">
        <v>4252</v>
      </c>
      <c r="Y32" s="15">
        <v>29788</v>
      </c>
      <c r="Z32" s="16" t="s">
        <v>4254</v>
      </c>
      <c r="AA32" s="15">
        <v>16076</v>
      </c>
      <c r="AB32" s="16" t="s">
        <v>4255</v>
      </c>
      <c r="AC32" s="20">
        <v>1.030041</v>
      </c>
      <c r="AD32" s="16" t="s">
        <v>4254</v>
      </c>
      <c r="AE32" s="15">
        <v>1020</v>
      </c>
      <c r="AF32" s="16" t="s">
        <v>4255</v>
      </c>
      <c r="AG32" s="20">
        <v>0.99940130000000005</v>
      </c>
      <c r="AH32" s="16" t="s">
        <v>4254</v>
      </c>
      <c r="AI32" s="15">
        <v>7899</v>
      </c>
      <c r="AJ32" s="16" t="s">
        <v>4255</v>
      </c>
      <c r="AK32" s="20">
        <v>1.1168340000000001</v>
      </c>
      <c r="AL32" s="16" t="s">
        <v>4254</v>
      </c>
      <c r="AM32" s="15">
        <v>2354</v>
      </c>
      <c r="AN32" s="16" t="s">
        <v>4255</v>
      </c>
      <c r="AO32" s="20">
        <v>1.0264260000000001</v>
      </c>
      <c r="AP32" s="16" t="s">
        <v>4256</v>
      </c>
      <c r="AQ32" s="15">
        <v>17687</v>
      </c>
      <c r="AR32" s="16" t="s">
        <v>4257</v>
      </c>
      <c r="AS32" s="20">
        <v>1.088109</v>
      </c>
      <c r="AT32" s="16" t="s">
        <v>4256</v>
      </c>
      <c r="AU32" s="15">
        <v>1643</v>
      </c>
      <c r="AV32" s="16" t="s">
        <v>4257</v>
      </c>
      <c r="AW32" s="20">
        <v>1.05298</v>
      </c>
      <c r="AX32" s="16" t="s">
        <v>4256</v>
      </c>
      <c r="AY32" s="15">
        <v>8934</v>
      </c>
      <c r="AZ32" s="16" t="s">
        <v>4257</v>
      </c>
      <c r="BA32" s="20">
        <v>1.201622</v>
      </c>
      <c r="BB32" s="16" t="s">
        <v>4256</v>
      </c>
      <c r="BC32" s="15">
        <v>2672</v>
      </c>
      <c r="BD32" s="16" t="s">
        <v>4257</v>
      </c>
      <c r="BE32" s="20">
        <v>1.0839190000000001</v>
      </c>
      <c r="BF32" s="16" t="s">
        <v>4258</v>
      </c>
      <c r="BG32" s="15">
        <v>18444</v>
      </c>
      <c r="BH32" s="16" t="s">
        <v>4259</v>
      </c>
      <c r="BI32" s="20">
        <v>1.0885149999999999</v>
      </c>
      <c r="BJ32" s="16" t="s">
        <v>4258</v>
      </c>
      <c r="BK32" s="15">
        <v>3422</v>
      </c>
      <c r="BL32" s="16" t="s">
        <v>4259</v>
      </c>
      <c r="BM32" s="20">
        <v>0.99109530000000001</v>
      </c>
      <c r="BN32" s="16" t="s">
        <v>4258</v>
      </c>
      <c r="BO32" s="15">
        <v>9585</v>
      </c>
      <c r="BP32" s="16" t="s">
        <v>4259</v>
      </c>
      <c r="BQ32" s="20">
        <v>1.1147339999999999</v>
      </c>
      <c r="BR32" s="16" t="s">
        <v>4258</v>
      </c>
      <c r="BS32" s="15">
        <v>1422</v>
      </c>
      <c r="BT32" s="16" t="s">
        <v>4259</v>
      </c>
      <c r="BU32" s="20">
        <v>1.0759270000000001</v>
      </c>
      <c r="BV32" s="16" t="s">
        <v>4260</v>
      </c>
      <c r="BW32" s="15">
        <v>15957</v>
      </c>
      <c r="BX32" s="16" t="s">
        <v>4261</v>
      </c>
      <c r="BY32" s="20">
        <v>1.119885</v>
      </c>
      <c r="BZ32" s="16" t="s">
        <v>4260</v>
      </c>
      <c r="CA32" s="15">
        <v>1090</v>
      </c>
      <c r="CB32" s="16" t="s">
        <v>4261</v>
      </c>
      <c r="CC32" s="20">
        <v>0.95755659999999998</v>
      </c>
      <c r="CD32" s="16" t="s">
        <v>4260</v>
      </c>
      <c r="CE32" s="15">
        <v>9749</v>
      </c>
      <c r="CF32" s="16" t="s">
        <v>4261</v>
      </c>
      <c r="CG32" s="20">
        <v>0.97531540000000005</v>
      </c>
      <c r="CH32" s="16" t="s">
        <v>4260</v>
      </c>
      <c r="CI32" s="15">
        <v>1102</v>
      </c>
      <c r="CJ32" s="16" t="s">
        <v>4261</v>
      </c>
      <c r="CK32" s="20">
        <v>1.0975809999999999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31705.155529440002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264</v>
      </c>
      <c r="H33" s="16" t="s">
        <v>4253</v>
      </c>
      <c r="I33" s="20">
        <v>1</v>
      </c>
      <c r="J33" s="16" t="s">
        <v>4252</v>
      </c>
      <c r="K33" s="15">
        <v>252</v>
      </c>
      <c r="L33" s="16" t="s">
        <v>4253</v>
      </c>
      <c r="M33" s="20">
        <v>1</v>
      </c>
      <c r="N33" s="16" t="s">
        <v>4252</v>
      </c>
      <c r="O33" s="15">
        <v>1271</v>
      </c>
      <c r="P33" s="16" t="s">
        <v>4253</v>
      </c>
      <c r="Q33" s="20">
        <v>1</v>
      </c>
      <c r="R33" s="16" t="s">
        <v>4252</v>
      </c>
      <c r="S33" s="15">
        <v>27</v>
      </c>
      <c r="T33" s="16" t="s">
        <v>4253</v>
      </c>
      <c r="U33" s="20">
        <v>1</v>
      </c>
      <c r="V33" s="16" t="s">
        <v>4252</v>
      </c>
      <c r="W33" s="15">
        <v>1814</v>
      </c>
      <c r="X33" s="16" t="s">
        <v>4252</v>
      </c>
      <c r="Y33" s="15">
        <v>1814</v>
      </c>
      <c r="Z33" s="16" t="s">
        <v>4254</v>
      </c>
      <c r="AA33" s="15">
        <v>90</v>
      </c>
      <c r="AB33" s="16" t="s">
        <v>4255</v>
      </c>
      <c r="AC33" s="20">
        <v>1.030041</v>
      </c>
      <c r="AD33" s="16" t="s">
        <v>4254</v>
      </c>
      <c r="AE33" s="15">
        <v>199</v>
      </c>
      <c r="AF33" s="16" t="s">
        <v>4255</v>
      </c>
      <c r="AG33" s="20">
        <v>0.99940130000000005</v>
      </c>
      <c r="AH33" s="16" t="s">
        <v>4254</v>
      </c>
      <c r="AI33" s="15">
        <v>1203</v>
      </c>
      <c r="AJ33" s="16" t="s">
        <v>4255</v>
      </c>
      <c r="AK33" s="20">
        <v>1.1168340000000001</v>
      </c>
      <c r="AL33" s="16" t="s">
        <v>4254</v>
      </c>
      <c r="AM33" s="15">
        <v>25</v>
      </c>
      <c r="AN33" s="16" t="s">
        <v>4255</v>
      </c>
      <c r="AO33" s="20">
        <v>1.0264260000000001</v>
      </c>
      <c r="AP33" s="16" t="s">
        <v>4256</v>
      </c>
      <c r="AQ33" s="15">
        <v>132</v>
      </c>
      <c r="AR33" s="16" t="s">
        <v>4257</v>
      </c>
      <c r="AS33" s="20">
        <v>1.088109</v>
      </c>
      <c r="AT33" s="16" t="s">
        <v>4256</v>
      </c>
      <c r="AU33" s="15">
        <v>273</v>
      </c>
      <c r="AV33" s="16" t="s">
        <v>4257</v>
      </c>
      <c r="AW33" s="20">
        <v>1.05298</v>
      </c>
      <c r="AX33" s="16" t="s">
        <v>4256</v>
      </c>
      <c r="AY33" s="15">
        <v>1260</v>
      </c>
      <c r="AZ33" s="16" t="s">
        <v>4257</v>
      </c>
      <c r="BA33" s="20">
        <v>1.201622</v>
      </c>
      <c r="BB33" s="16" t="s">
        <v>4256</v>
      </c>
      <c r="BC33" s="15">
        <v>15</v>
      </c>
      <c r="BD33" s="16" t="s">
        <v>4257</v>
      </c>
      <c r="BE33" s="20">
        <v>1.0839190000000001</v>
      </c>
      <c r="BF33" s="16" t="s">
        <v>4258</v>
      </c>
      <c r="BG33" s="15">
        <v>144</v>
      </c>
      <c r="BH33" s="16" t="s">
        <v>4259</v>
      </c>
      <c r="BI33" s="20">
        <v>1.0885149999999999</v>
      </c>
      <c r="BJ33" s="16" t="s">
        <v>4258</v>
      </c>
      <c r="BK33" s="15">
        <v>341</v>
      </c>
      <c r="BL33" s="16" t="s">
        <v>4259</v>
      </c>
      <c r="BM33" s="20">
        <v>0.99109530000000001</v>
      </c>
      <c r="BN33" s="16" t="s">
        <v>4258</v>
      </c>
      <c r="BO33" s="15">
        <v>1316</v>
      </c>
      <c r="BP33" s="16" t="s">
        <v>4259</v>
      </c>
      <c r="BQ33" s="20">
        <v>1.1147339999999999</v>
      </c>
      <c r="BR33" s="16" t="s">
        <v>4258</v>
      </c>
      <c r="BS33" s="15">
        <v>14</v>
      </c>
      <c r="BT33" s="16" t="s">
        <v>4259</v>
      </c>
      <c r="BU33" s="20">
        <v>1.0759270000000001</v>
      </c>
      <c r="BV33" s="16" t="s">
        <v>4260</v>
      </c>
      <c r="BW33" s="15">
        <v>39</v>
      </c>
      <c r="BX33" s="16" t="s">
        <v>4261</v>
      </c>
      <c r="BY33" s="20">
        <v>1.119885</v>
      </c>
      <c r="BZ33" s="16" t="s">
        <v>4260</v>
      </c>
      <c r="CA33" s="15">
        <v>252</v>
      </c>
      <c r="CB33" s="16" t="s">
        <v>4261</v>
      </c>
      <c r="CC33" s="20">
        <v>0.95755659999999998</v>
      </c>
      <c r="CD33" s="16" t="s">
        <v>4260</v>
      </c>
      <c r="CE33" s="15">
        <v>1314</v>
      </c>
      <c r="CF33" s="16" t="s">
        <v>4261</v>
      </c>
      <c r="CG33" s="20">
        <v>0.97531540000000005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1795.8999453599997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10006</v>
      </c>
      <c r="H34" s="16" t="s">
        <v>4253</v>
      </c>
      <c r="I34" s="20">
        <v>1</v>
      </c>
      <c r="J34" s="16" t="s">
        <v>4252</v>
      </c>
      <c r="K34" s="15">
        <v>5292</v>
      </c>
      <c r="L34" s="16" t="s">
        <v>4253</v>
      </c>
      <c r="M34" s="20">
        <v>1</v>
      </c>
      <c r="N34" s="16" t="s">
        <v>4252</v>
      </c>
      <c r="O34" s="15">
        <v>20336</v>
      </c>
      <c r="P34" s="16" t="s">
        <v>4253</v>
      </c>
      <c r="Q34" s="20">
        <v>1</v>
      </c>
      <c r="R34" s="16" t="s">
        <v>4252</v>
      </c>
      <c r="S34" s="15">
        <v>2022</v>
      </c>
      <c r="T34" s="16" t="s">
        <v>4253</v>
      </c>
      <c r="U34" s="20">
        <v>1</v>
      </c>
      <c r="V34" s="16" t="s">
        <v>4252</v>
      </c>
      <c r="W34" s="15">
        <v>37656</v>
      </c>
      <c r="X34" s="16" t="s">
        <v>4252</v>
      </c>
      <c r="Y34" s="15">
        <v>37656</v>
      </c>
      <c r="Z34" s="16" t="s">
        <v>4254</v>
      </c>
      <c r="AA34" s="15">
        <v>10483</v>
      </c>
      <c r="AB34" s="16" t="s">
        <v>4255</v>
      </c>
      <c r="AC34" s="20">
        <v>1.030041</v>
      </c>
      <c r="AD34" s="16" t="s">
        <v>4254</v>
      </c>
      <c r="AE34" s="15">
        <v>3788</v>
      </c>
      <c r="AF34" s="16" t="s">
        <v>4255</v>
      </c>
      <c r="AG34" s="20">
        <v>0.99940130000000005</v>
      </c>
      <c r="AH34" s="16" t="s">
        <v>4254</v>
      </c>
      <c r="AI34" s="15">
        <v>19807</v>
      </c>
      <c r="AJ34" s="16" t="s">
        <v>4255</v>
      </c>
      <c r="AK34" s="20">
        <v>1.1168340000000001</v>
      </c>
      <c r="AL34" s="16" t="s">
        <v>4254</v>
      </c>
      <c r="AM34" s="15">
        <v>1888</v>
      </c>
      <c r="AN34" s="16" t="s">
        <v>4255</v>
      </c>
      <c r="AO34" s="20">
        <v>1.0264260000000001</v>
      </c>
      <c r="AP34" s="16" t="s">
        <v>4256</v>
      </c>
      <c r="AQ34" s="15">
        <v>10070</v>
      </c>
      <c r="AR34" s="16" t="s">
        <v>4257</v>
      </c>
      <c r="AS34" s="20">
        <v>1.088109</v>
      </c>
      <c r="AT34" s="16" t="s">
        <v>4256</v>
      </c>
      <c r="AU34" s="15">
        <v>3352</v>
      </c>
      <c r="AV34" s="16" t="s">
        <v>4257</v>
      </c>
      <c r="AW34" s="20">
        <v>1.05298</v>
      </c>
      <c r="AX34" s="16" t="s">
        <v>4256</v>
      </c>
      <c r="AY34" s="15">
        <v>19967</v>
      </c>
      <c r="AZ34" s="16" t="s">
        <v>4257</v>
      </c>
      <c r="BA34" s="20">
        <v>1.201622</v>
      </c>
      <c r="BB34" s="16" t="s">
        <v>4256</v>
      </c>
      <c r="BC34" s="15">
        <v>2112</v>
      </c>
      <c r="BD34" s="16" t="s">
        <v>4257</v>
      </c>
      <c r="BE34" s="20">
        <v>1.0839190000000001</v>
      </c>
      <c r="BF34" s="16" t="s">
        <v>4258</v>
      </c>
      <c r="BG34" s="15">
        <v>10154</v>
      </c>
      <c r="BH34" s="16" t="s">
        <v>4259</v>
      </c>
      <c r="BI34" s="20">
        <v>1.0885149999999999</v>
      </c>
      <c r="BJ34" s="16" t="s">
        <v>4258</v>
      </c>
      <c r="BK34" s="15">
        <v>4657</v>
      </c>
      <c r="BL34" s="16" t="s">
        <v>4259</v>
      </c>
      <c r="BM34" s="20">
        <v>0.99109530000000001</v>
      </c>
      <c r="BN34" s="16" t="s">
        <v>4258</v>
      </c>
      <c r="BO34" s="15">
        <v>25648</v>
      </c>
      <c r="BP34" s="16" t="s">
        <v>4259</v>
      </c>
      <c r="BQ34" s="20">
        <v>1.1147339999999999</v>
      </c>
      <c r="BR34" s="16" t="s">
        <v>4258</v>
      </c>
      <c r="BS34" s="15">
        <v>2153</v>
      </c>
      <c r="BT34" s="16" t="s">
        <v>4259</v>
      </c>
      <c r="BU34" s="20">
        <v>1.0759270000000001</v>
      </c>
      <c r="BV34" s="16" t="s">
        <v>4260</v>
      </c>
      <c r="BW34" s="15">
        <v>10316</v>
      </c>
      <c r="BX34" s="16" t="s">
        <v>4261</v>
      </c>
      <c r="BY34" s="20">
        <v>1.119885</v>
      </c>
      <c r="BZ34" s="16" t="s">
        <v>4260</v>
      </c>
      <c r="CA34" s="15">
        <v>8246</v>
      </c>
      <c r="CB34" s="16" t="s">
        <v>4261</v>
      </c>
      <c r="CC34" s="20">
        <v>0.95755659999999998</v>
      </c>
      <c r="CD34" s="16" t="s">
        <v>4260</v>
      </c>
      <c r="CE34" s="15">
        <v>20882</v>
      </c>
      <c r="CF34" s="16" t="s">
        <v>4261</v>
      </c>
      <c r="CG34" s="20">
        <v>0.97531540000000005</v>
      </c>
      <c r="CH34" s="16" t="s">
        <v>4260</v>
      </c>
      <c r="CI34" s="15">
        <v>2167</v>
      </c>
      <c r="CJ34" s="16" t="s">
        <v>4261</v>
      </c>
      <c r="CK34" s="20">
        <v>1.0975809999999999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41167.353084779999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6441</v>
      </c>
      <c r="H35" s="16" t="s">
        <v>4253</v>
      </c>
      <c r="I35" s="20">
        <v>1</v>
      </c>
      <c r="J35" s="16" t="s">
        <v>4252</v>
      </c>
      <c r="K35" s="15">
        <v>3520</v>
      </c>
      <c r="L35" s="16" t="s">
        <v>4253</v>
      </c>
      <c r="M35" s="20">
        <v>1</v>
      </c>
      <c r="N35" s="16" t="s">
        <v>4252</v>
      </c>
      <c r="O35" s="15">
        <v>5830</v>
      </c>
      <c r="P35" s="16" t="s">
        <v>4253</v>
      </c>
      <c r="Q35" s="20">
        <v>1</v>
      </c>
      <c r="R35" s="16" t="s">
        <v>4252</v>
      </c>
      <c r="S35" s="15">
        <v>13712</v>
      </c>
      <c r="T35" s="16" t="s">
        <v>4253</v>
      </c>
      <c r="U35" s="20">
        <v>1</v>
      </c>
      <c r="V35" s="16" t="s">
        <v>4252</v>
      </c>
      <c r="W35" s="15">
        <v>29503</v>
      </c>
      <c r="X35" s="16" t="s">
        <v>4252</v>
      </c>
      <c r="Y35" s="15">
        <v>29503</v>
      </c>
      <c r="Z35" s="16" t="s">
        <v>4254</v>
      </c>
      <c r="AA35" s="15">
        <v>6263</v>
      </c>
      <c r="AB35" s="16" t="s">
        <v>4255</v>
      </c>
      <c r="AC35" s="20">
        <v>1.030041</v>
      </c>
      <c r="AD35" s="16" t="s">
        <v>4254</v>
      </c>
      <c r="AE35" s="15">
        <v>4021</v>
      </c>
      <c r="AF35" s="16" t="s">
        <v>4255</v>
      </c>
      <c r="AG35" s="20">
        <v>0.99940130000000005</v>
      </c>
      <c r="AH35" s="16" t="s">
        <v>4254</v>
      </c>
      <c r="AI35" s="15">
        <v>4308</v>
      </c>
      <c r="AJ35" s="16" t="s">
        <v>4255</v>
      </c>
      <c r="AK35" s="20">
        <v>1.1168340000000001</v>
      </c>
      <c r="AL35" s="16" t="s">
        <v>4254</v>
      </c>
      <c r="AM35" s="15">
        <v>9421</v>
      </c>
      <c r="AN35" s="16" t="s">
        <v>4255</v>
      </c>
      <c r="AO35" s="20">
        <v>1.0264260000000001</v>
      </c>
      <c r="AP35" s="16" t="s">
        <v>4256</v>
      </c>
      <c r="AQ35" s="15">
        <v>5916</v>
      </c>
      <c r="AR35" s="16" t="s">
        <v>4257</v>
      </c>
      <c r="AS35" s="20">
        <v>1.088109</v>
      </c>
      <c r="AT35" s="16" t="s">
        <v>4256</v>
      </c>
      <c r="AU35" s="15">
        <v>3880</v>
      </c>
      <c r="AV35" s="16" t="s">
        <v>4257</v>
      </c>
      <c r="AW35" s="20">
        <v>1.05298</v>
      </c>
      <c r="AX35" s="16" t="s">
        <v>4256</v>
      </c>
      <c r="AY35" s="15">
        <v>4953</v>
      </c>
      <c r="AZ35" s="16" t="s">
        <v>4257</v>
      </c>
      <c r="BA35" s="20">
        <v>1.201622</v>
      </c>
      <c r="BB35" s="16" t="s">
        <v>4256</v>
      </c>
      <c r="BC35" s="15">
        <v>8819</v>
      </c>
      <c r="BD35" s="16" t="s">
        <v>4257</v>
      </c>
      <c r="BE35" s="20">
        <v>1.0839190000000001</v>
      </c>
      <c r="BF35" s="16" t="s">
        <v>4258</v>
      </c>
      <c r="BG35" s="15">
        <v>6785</v>
      </c>
      <c r="BH35" s="16" t="s">
        <v>4259</v>
      </c>
      <c r="BI35" s="20">
        <v>1.0885149999999999</v>
      </c>
      <c r="BJ35" s="16" t="s">
        <v>4258</v>
      </c>
      <c r="BK35" s="15">
        <v>4442</v>
      </c>
      <c r="BL35" s="16" t="s">
        <v>4259</v>
      </c>
      <c r="BM35" s="20">
        <v>0.99109530000000001</v>
      </c>
      <c r="BN35" s="16" t="s">
        <v>4258</v>
      </c>
      <c r="BO35" s="15">
        <v>18583</v>
      </c>
      <c r="BP35" s="16" t="s">
        <v>4259</v>
      </c>
      <c r="BQ35" s="20">
        <v>1.1147339999999999</v>
      </c>
      <c r="BR35" s="16" t="s">
        <v>4258</v>
      </c>
      <c r="BS35" s="15">
        <v>247</v>
      </c>
      <c r="BT35" s="16" t="s">
        <v>4259</v>
      </c>
      <c r="BU35" s="20">
        <v>1.0759270000000001</v>
      </c>
      <c r="BV35" s="16" t="s">
        <v>4260</v>
      </c>
      <c r="BW35" s="15">
        <v>6489</v>
      </c>
      <c r="BX35" s="16" t="s">
        <v>4261</v>
      </c>
      <c r="BY35" s="20">
        <v>1.119885</v>
      </c>
      <c r="BZ35" s="16" t="s">
        <v>4260</v>
      </c>
      <c r="CA35" s="15">
        <v>4883</v>
      </c>
      <c r="CB35" s="16" t="s">
        <v>4261</v>
      </c>
      <c r="CC35" s="20">
        <v>0.95755659999999998</v>
      </c>
      <c r="CD35" s="16" t="s">
        <v>4260</v>
      </c>
      <c r="CE35" s="15">
        <v>16415</v>
      </c>
      <c r="CF35" s="16" t="s">
        <v>4261</v>
      </c>
      <c r="CG35" s="20">
        <v>0.97531540000000005</v>
      </c>
      <c r="CH35" s="16" t="s">
        <v>4260</v>
      </c>
      <c r="CI35" s="15">
        <v>203</v>
      </c>
      <c r="CJ35" s="16" t="s">
        <v>4261</v>
      </c>
      <c r="CK35" s="20">
        <v>1.0975809999999999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28286.343932940006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391</v>
      </c>
      <c r="H36" s="16" t="s">
        <v>4253</v>
      </c>
      <c r="I36" s="20">
        <v>1</v>
      </c>
      <c r="J36" s="16" t="s">
        <v>4252</v>
      </c>
      <c r="K36" s="15">
        <v>1727</v>
      </c>
      <c r="L36" s="16" t="s">
        <v>4253</v>
      </c>
      <c r="M36" s="20">
        <v>1</v>
      </c>
      <c r="N36" s="16" t="s">
        <v>4252</v>
      </c>
      <c r="O36" s="15">
        <v>4800</v>
      </c>
      <c r="P36" s="16" t="s">
        <v>4253</v>
      </c>
      <c r="Q36" s="20">
        <v>1</v>
      </c>
      <c r="R36" s="16" t="s">
        <v>4252</v>
      </c>
      <c r="S36" s="15">
        <v>42</v>
      </c>
      <c r="T36" s="16" t="s">
        <v>4253</v>
      </c>
      <c r="U36" s="20">
        <v>1</v>
      </c>
      <c r="V36" s="16" t="s">
        <v>4252</v>
      </c>
      <c r="W36" s="15">
        <v>6960</v>
      </c>
      <c r="X36" s="16" t="s">
        <v>4252</v>
      </c>
      <c r="Y36" s="15">
        <v>6960</v>
      </c>
      <c r="Z36" s="16" t="s">
        <v>4254</v>
      </c>
      <c r="AA36" s="15">
        <v>427</v>
      </c>
      <c r="AB36" s="16" t="s">
        <v>4255</v>
      </c>
      <c r="AC36" s="20">
        <v>1.030041</v>
      </c>
      <c r="AD36" s="16" t="s">
        <v>4254</v>
      </c>
      <c r="AE36" s="15">
        <v>1197</v>
      </c>
      <c r="AF36" s="16" t="s">
        <v>4255</v>
      </c>
      <c r="AG36" s="20">
        <v>0.99940130000000005</v>
      </c>
      <c r="AH36" s="16" t="s">
        <v>4254</v>
      </c>
      <c r="AI36" s="15">
        <v>4313</v>
      </c>
      <c r="AJ36" s="16" t="s">
        <v>4255</v>
      </c>
      <c r="AK36" s="20">
        <v>1.1168340000000001</v>
      </c>
      <c r="AL36" s="16" t="s">
        <v>4254</v>
      </c>
      <c r="AM36" s="15">
        <v>2</v>
      </c>
      <c r="AN36" s="16" t="s">
        <v>4255</v>
      </c>
      <c r="AO36" s="20">
        <v>1.0264260000000001</v>
      </c>
      <c r="AP36" s="16" t="s">
        <v>4256</v>
      </c>
      <c r="AQ36" s="15">
        <v>594</v>
      </c>
      <c r="AR36" s="16" t="s">
        <v>4257</v>
      </c>
      <c r="AS36" s="20">
        <v>1.088109</v>
      </c>
      <c r="AT36" s="16" t="s">
        <v>4256</v>
      </c>
      <c r="AU36" s="15">
        <v>573</v>
      </c>
      <c r="AV36" s="16" t="s">
        <v>4257</v>
      </c>
      <c r="AW36" s="20">
        <v>1.05298</v>
      </c>
      <c r="AX36" s="16" t="s">
        <v>4256</v>
      </c>
      <c r="AY36" s="15">
        <v>4597</v>
      </c>
      <c r="AZ36" s="16" t="s">
        <v>4257</v>
      </c>
      <c r="BA36" s="20">
        <v>1.201622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700</v>
      </c>
      <c r="BH36" s="16" t="s">
        <v>4259</v>
      </c>
      <c r="BI36" s="20">
        <v>1.0885149999999999</v>
      </c>
      <c r="BJ36" s="16" t="s">
        <v>4258</v>
      </c>
      <c r="BK36" s="15">
        <v>944</v>
      </c>
      <c r="BL36" s="16" t="s">
        <v>4259</v>
      </c>
      <c r="BM36" s="20">
        <v>0.99109530000000001</v>
      </c>
      <c r="BN36" s="16" t="s">
        <v>4258</v>
      </c>
      <c r="BO36" s="15">
        <v>5562</v>
      </c>
      <c r="BP36" s="16" t="s">
        <v>4259</v>
      </c>
      <c r="BQ36" s="20">
        <v>1.1147339999999999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741</v>
      </c>
      <c r="BX36" s="16" t="s">
        <v>4261</v>
      </c>
      <c r="BY36" s="20">
        <v>1.119885</v>
      </c>
      <c r="BZ36" s="16" t="s">
        <v>4260</v>
      </c>
      <c r="CA36" s="15">
        <v>2655</v>
      </c>
      <c r="CB36" s="16" t="s">
        <v>4261</v>
      </c>
      <c r="CC36" s="20">
        <v>0.95755659999999998</v>
      </c>
      <c r="CD36" s="16" t="s">
        <v>4260</v>
      </c>
      <c r="CE36" s="15">
        <v>5120</v>
      </c>
      <c r="CF36" s="16" t="s">
        <v>4261</v>
      </c>
      <c r="CG36" s="20">
        <v>0.97531540000000005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7290.4173508600015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2188</v>
      </c>
      <c r="H37" s="16" t="s">
        <v>4253</v>
      </c>
      <c r="I37" s="20">
        <v>1</v>
      </c>
      <c r="J37" s="16" t="s">
        <v>4252</v>
      </c>
      <c r="K37" s="15">
        <v>3108</v>
      </c>
      <c r="L37" s="16" t="s">
        <v>4253</v>
      </c>
      <c r="M37" s="20">
        <v>1</v>
      </c>
      <c r="N37" s="16" t="s">
        <v>4252</v>
      </c>
      <c r="O37" s="15">
        <v>10144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15440</v>
      </c>
      <c r="X37" s="16" t="s">
        <v>4252</v>
      </c>
      <c r="Y37" s="15">
        <v>15440</v>
      </c>
      <c r="Z37" s="16" t="s">
        <v>4254</v>
      </c>
      <c r="AA37" s="15">
        <v>2172</v>
      </c>
      <c r="AB37" s="16" t="s">
        <v>4255</v>
      </c>
      <c r="AC37" s="20">
        <v>1.030041</v>
      </c>
      <c r="AD37" s="16" t="s">
        <v>4254</v>
      </c>
      <c r="AE37" s="15">
        <v>2549</v>
      </c>
      <c r="AF37" s="16" t="s">
        <v>4255</v>
      </c>
      <c r="AG37" s="20">
        <v>0.99940130000000005</v>
      </c>
      <c r="AH37" s="16" t="s">
        <v>4254</v>
      </c>
      <c r="AI37" s="15">
        <v>9417</v>
      </c>
      <c r="AJ37" s="16" t="s">
        <v>4255</v>
      </c>
      <c r="AK37" s="20">
        <v>1.1168340000000001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2290</v>
      </c>
      <c r="AR37" s="16" t="s">
        <v>4257</v>
      </c>
      <c r="AS37" s="20">
        <v>1.088109</v>
      </c>
      <c r="AT37" s="16" t="s">
        <v>4256</v>
      </c>
      <c r="AU37" s="15">
        <v>3083</v>
      </c>
      <c r="AV37" s="16" t="s">
        <v>4257</v>
      </c>
      <c r="AW37" s="20">
        <v>1.05298</v>
      </c>
      <c r="AX37" s="16" t="s">
        <v>4256</v>
      </c>
      <c r="AY37" s="15">
        <v>5412</v>
      </c>
      <c r="AZ37" s="16" t="s">
        <v>4257</v>
      </c>
      <c r="BA37" s="20">
        <v>1.201622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2212</v>
      </c>
      <c r="BH37" s="16" t="s">
        <v>4259</v>
      </c>
      <c r="BI37" s="20">
        <v>1.0885149999999999</v>
      </c>
      <c r="BJ37" s="16" t="s">
        <v>4258</v>
      </c>
      <c r="BK37" s="15">
        <v>3474</v>
      </c>
      <c r="BL37" s="16" t="s">
        <v>4259</v>
      </c>
      <c r="BM37" s="20">
        <v>0.99109530000000001</v>
      </c>
      <c r="BN37" s="16" t="s">
        <v>4258</v>
      </c>
      <c r="BO37" s="15">
        <v>5205</v>
      </c>
      <c r="BP37" s="16" t="s">
        <v>4259</v>
      </c>
      <c r="BQ37" s="20">
        <v>1.1147339999999999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2488</v>
      </c>
      <c r="BX37" s="16" t="s">
        <v>4261</v>
      </c>
      <c r="BY37" s="20">
        <v>1.119885</v>
      </c>
      <c r="BZ37" s="16" t="s">
        <v>4260</v>
      </c>
      <c r="CA37" s="15">
        <v>3851</v>
      </c>
      <c r="CB37" s="16" t="s">
        <v>4261</v>
      </c>
      <c r="CC37" s="20">
        <v>0.95755659999999998</v>
      </c>
      <c r="CD37" s="16" t="s">
        <v>4260</v>
      </c>
      <c r="CE37" s="15">
        <v>5791</v>
      </c>
      <c r="CF37" s="16" t="s">
        <v>4261</v>
      </c>
      <c r="CG37" s="20">
        <v>0.97531540000000005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13351.63210158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2755</v>
      </c>
      <c r="H38" s="16" t="s">
        <v>4253</v>
      </c>
      <c r="I38" s="20">
        <v>1</v>
      </c>
      <c r="J38" s="16" t="s">
        <v>4252</v>
      </c>
      <c r="K38" s="15">
        <v>24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2779</v>
      </c>
      <c r="X38" s="16" t="s">
        <v>4252</v>
      </c>
      <c r="Y38" s="15">
        <v>2779</v>
      </c>
      <c r="Z38" s="16" t="s">
        <v>4254</v>
      </c>
      <c r="AA38" s="15">
        <v>3428</v>
      </c>
      <c r="AB38" s="16" t="s">
        <v>4255</v>
      </c>
      <c r="AC38" s="20">
        <v>1.030041</v>
      </c>
      <c r="AD38" s="16" t="s">
        <v>4254</v>
      </c>
      <c r="AE38" s="15">
        <v>103</v>
      </c>
      <c r="AF38" s="16" t="s">
        <v>4255</v>
      </c>
      <c r="AG38" s="20">
        <v>0.99940130000000005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3801</v>
      </c>
      <c r="AR38" s="16" t="s">
        <v>4257</v>
      </c>
      <c r="AS38" s="20">
        <v>1.088109</v>
      </c>
      <c r="AT38" s="16" t="s">
        <v>4256</v>
      </c>
      <c r="AU38" s="15">
        <v>123</v>
      </c>
      <c r="AV38" s="16" t="s">
        <v>4257</v>
      </c>
      <c r="AW38" s="20">
        <v>1.05298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3297</v>
      </c>
      <c r="BH38" s="16" t="s">
        <v>4259</v>
      </c>
      <c r="BI38" s="20">
        <v>1.0885149999999999</v>
      </c>
      <c r="BJ38" s="16" t="s">
        <v>4258</v>
      </c>
      <c r="BK38" s="15">
        <v>198</v>
      </c>
      <c r="BL38" s="16" t="s">
        <v>4259</v>
      </c>
      <c r="BM38" s="20">
        <v>0.99109530000000001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2740</v>
      </c>
      <c r="BX38" s="16" t="s">
        <v>4261</v>
      </c>
      <c r="BY38" s="20">
        <v>1.119885</v>
      </c>
      <c r="BZ38" s="16" t="s">
        <v>4260</v>
      </c>
      <c r="CA38" s="15">
        <v>219</v>
      </c>
      <c r="CB38" s="16" t="s">
        <v>4261</v>
      </c>
      <c r="CC38" s="20">
        <v>0.95755659999999998</v>
      </c>
      <c r="CD38" s="16" t="s">
        <v>4260</v>
      </c>
      <c r="CE38" s="15">
        <v>1</v>
      </c>
      <c r="CF38" s="16" t="s">
        <v>4261</v>
      </c>
      <c r="CG38" s="20">
        <v>0.97531540000000005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3548.5147332199995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1057</v>
      </c>
      <c r="H39" s="16" t="s">
        <v>4253</v>
      </c>
      <c r="I39" s="20">
        <v>1</v>
      </c>
      <c r="J39" s="16" t="s">
        <v>4252</v>
      </c>
      <c r="K39" s="15">
        <v>667</v>
      </c>
      <c r="L39" s="16" t="s">
        <v>4253</v>
      </c>
      <c r="M39" s="20">
        <v>1</v>
      </c>
      <c r="N39" s="16" t="s">
        <v>4252</v>
      </c>
      <c r="O39" s="15">
        <v>2214</v>
      </c>
      <c r="P39" s="16" t="s">
        <v>4253</v>
      </c>
      <c r="Q39" s="20">
        <v>1</v>
      </c>
      <c r="R39" s="16" t="s">
        <v>4252</v>
      </c>
      <c r="S39" s="15">
        <v>19</v>
      </c>
      <c r="T39" s="16" t="s">
        <v>4253</v>
      </c>
      <c r="U39" s="20">
        <v>1</v>
      </c>
      <c r="V39" s="16" t="s">
        <v>4252</v>
      </c>
      <c r="W39" s="15">
        <v>3957</v>
      </c>
      <c r="X39" s="16" t="s">
        <v>4252</v>
      </c>
      <c r="Y39" s="15">
        <v>3957</v>
      </c>
      <c r="Z39" s="16" t="s">
        <v>4254</v>
      </c>
      <c r="AA39" s="15">
        <v>888</v>
      </c>
      <c r="AB39" s="16" t="s">
        <v>4255</v>
      </c>
      <c r="AC39" s="20">
        <v>1.030041</v>
      </c>
      <c r="AD39" s="16" t="s">
        <v>4254</v>
      </c>
      <c r="AE39" s="15">
        <v>682</v>
      </c>
      <c r="AF39" s="16" t="s">
        <v>4255</v>
      </c>
      <c r="AG39" s="20">
        <v>0.99940130000000005</v>
      </c>
      <c r="AH39" s="16" t="s">
        <v>4254</v>
      </c>
      <c r="AI39" s="15">
        <v>2084</v>
      </c>
      <c r="AJ39" s="16" t="s">
        <v>4255</v>
      </c>
      <c r="AK39" s="20">
        <v>1.1168340000000001</v>
      </c>
      <c r="AL39" s="16" t="s">
        <v>4254</v>
      </c>
      <c r="AM39" s="15">
        <v>19</v>
      </c>
      <c r="AN39" s="16" t="s">
        <v>4255</v>
      </c>
      <c r="AO39" s="20">
        <v>1.0264260000000001</v>
      </c>
      <c r="AP39" s="16" t="s">
        <v>4256</v>
      </c>
      <c r="AQ39" s="15">
        <v>874</v>
      </c>
      <c r="AR39" s="16" t="s">
        <v>4257</v>
      </c>
      <c r="AS39" s="20">
        <v>1.088109</v>
      </c>
      <c r="AT39" s="16" t="s">
        <v>4256</v>
      </c>
      <c r="AU39" s="15">
        <v>847</v>
      </c>
      <c r="AV39" s="16" t="s">
        <v>4257</v>
      </c>
      <c r="AW39" s="20">
        <v>1.05298</v>
      </c>
      <c r="AX39" s="16" t="s">
        <v>4256</v>
      </c>
      <c r="AY39" s="15">
        <v>2340</v>
      </c>
      <c r="AZ39" s="16" t="s">
        <v>4257</v>
      </c>
      <c r="BA39" s="20">
        <v>1.201622</v>
      </c>
      <c r="BB39" s="16" t="s">
        <v>4256</v>
      </c>
      <c r="BC39" s="15">
        <v>27</v>
      </c>
      <c r="BD39" s="16" t="s">
        <v>4257</v>
      </c>
      <c r="BE39" s="20">
        <v>1.0839190000000001</v>
      </c>
      <c r="BF39" s="16" t="s">
        <v>4258</v>
      </c>
      <c r="BG39" s="15">
        <v>1211</v>
      </c>
      <c r="BH39" s="16" t="s">
        <v>4259</v>
      </c>
      <c r="BI39" s="20">
        <v>1.0885149999999999</v>
      </c>
      <c r="BJ39" s="16" t="s">
        <v>4258</v>
      </c>
      <c r="BK39" s="15">
        <v>2083</v>
      </c>
      <c r="BL39" s="16" t="s">
        <v>4259</v>
      </c>
      <c r="BM39" s="20">
        <v>0.99109530000000001</v>
      </c>
      <c r="BN39" s="16" t="s">
        <v>4258</v>
      </c>
      <c r="BO39" s="15">
        <v>3993</v>
      </c>
      <c r="BP39" s="16" t="s">
        <v>4259</v>
      </c>
      <c r="BQ39" s="20">
        <v>1.1147339999999999</v>
      </c>
      <c r="BR39" s="16" t="s">
        <v>4258</v>
      </c>
      <c r="BS39" s="15">
        <v>36</v>
      </c>
      <c r="BT39" s="16" t="s">
        <v>4259</v>
      </c>
      <c r="BU39" s="20">
        <v>1.0759270000000001</v>
      </c>
      <c r="BV39" s="16" t="s">
        <v>4260</v>
      </c>
      <c r="BW39" s="15">
        <v>1128</v>
      </c>
      <c r="BX39" s="16" t="s">
        <v>4261</v>
      </c>
      <c r="BY39" s="20">
        <v>1.119885</v>
      </c>
      <c r="BZ39" s="16" t="s">
        <v>4260</v>
      </c>
      <c r="CA39" s="15">
        <v>953</v>
      </c>
      <c r="CB39" s="16" t="s">
        <v>4261</v>
      </c>
      <c r="CC39" s="20">
        <v>0.95755659999999998</v>
      </c>
      <c r="CD39" s="16" t="s">
        <v>4260</v>
      </c>
      <c r="CE39" s="15">
        <v>3276</v>
      </c>
      <c r="CF39" s="16" t="s">
        <v>4261</v>
      </c>
      <c r="CG39" s="20">
        <v>0.97531540000000005</v>
      </c>
      <c r="CH39" s="16" t="s">
        <v>4260</v>
      </c>
      <c r="CI39" s="15">
        <v>38</v>
      </c>
      <c r="CJ39" s="16" t="s">
        <v>4261</v>
      </c>
      <c r="CK39" s="20">
        <v>1.0975809999999999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5173.8654641399999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2643</v>
      </c>
      <c r="H40" s="16" t="s">
        <v>4253</v>
      </c>
      <c r="I40" s="20">
        <v>1</v>
      </c>
      <c r="J40" s="16" t="s">
        <v>4252</v>
      </c>
      <c r="K40" s="15">
        <v>2060</v>
      </c>
      <c r="L40" s="16" t="s">
        <v>4253</v>
      </c>
      <c r="M40" s="20">
        <v>1</v>
      </c>
      <c r="N40" s="16" t="s">
        <v>4252</v>
      </c>
      <c r="O40" s="15">
        <v>9991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14694</v>
      </c>
      <c r="X40" s="16" t="s">
        <v>4252</v>
      </c>
      <c r="Y40" s="15">
        <v>14694</v>
      </c>
      <c r="Z40" s="16" t="s">
        <v>4254</v>
      </c>
      <c r="AA40" s="15">
        <v>2137</v>
      </c>
      <c r="AB40" s="16" t="s">
        <v>4255</v>
      </c>
      <c r="AC40" s="20">
        <v>1.030041</v>
      </c>
      <c r="AD40" s="16" t="s">
        <v>4254</v>
      </c>
      <c r="AE40" s="15">
        <v>1971</v>
      </c>
      <c r="AF40" s="16" t="s">
        <v>4255</v>
      </c>
      <c r="AG40" s="20">
        <v>0.99940130000000005</v>
      </c>
      <c r="AH40" s="16" t="s">
        <v>4254</v>
      </c>
      <c r="AI40" s="15">
        <v>7954</v>
      </c>
      <c r="AJ40" s="16" t="s">
        <v>4255</v>
      </c>
      <c r="AK40" s="20">
        <v>1.1168340000000001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1944</v>
      </c>
      <c r="AR40" s="16" t="s">
        <v>4257</v>
      </c>
      <c r="AS40" s="20">
        <v>1.088109</v>
      </c>
      <c r="AT40" s="16" t="s">
        <v>4256</v>
      </c>
      <c r="AU40" s="15">
        <v>1618</v>
      </c>
      <c r="AV40" s="16" t="s">
        <v>4257</v>
      </c>
      <c r="AW40" s="20">
        <v>1.05298</v>
      </c>
      <c r="AX40" s="16" t="s">
        <v>4256</v>
      </c>
      <c r="AY40" s="15">
        <v>8832</v>
      </c>
      <c r="AZ40" s="16" t="s">
        <v>4257</v>
      </c>
      <c r="BA40" s="20">
        <v>1.201622</v>
      </c>
      <c r="BB40" s="16" t="s">
        <v>4256</v>
      </c>
      <c r="BC40" s="15">
        <v>2</v>
      </c>
      <c r="BD40" s="16" t="s">
        <v>4257</v>
      </c>
      <c r="BE40" s="20">
        <v>1.0839190000000001</v>
      </c>
      <c r="BF40" s="16" t="s">
        <v>4258</v>
      </c>
      <c r="BG40" s="15">
        <v>2444</v>
      </c>
      <c r="BH40" s="16" t="s">
        <v>4259</v>
      </c>
      <c r="BI40" s="20">
        <v>1.0885149999999999</v>
      </c>
      <c r="BJ40" s="16" t="s">
        <v>4258</v>
      </c>
      <c r="BK40" s="15">
        <v>2350</v>
      </c>
      <c r="BL40" s="16" t="s">
        <v>4259</v>
      </c>
      <c r="BM40" s="20">
        <v>0.99109530000000001</v>
      </c>
      <c r="BN40" s="16" t="s">
        <v>4258</v>
      </c>
      <c r="BO40" s="15">
        <v>12002</v>
      </c>
      <c r="BP40" s="16" t="s">
        <v>4259</v>
      </c>
      <c r="BQ40" s="20">
        <v>1.1147339999999999</v>
      </c>
      <c r="BR40" s="16" t="s">
        <v>4258</v>
      </c>
      <c r="BS40" s="15">
        <v>5</v>
      </c>
      <c r="BT40" s="16" t="s">
        <v>4259</v>
      </c>
      <c r="BU40" s="20">
        <v>1.0759270000000001</v>
      </c>
      <c r="BV40" s="16" t="s">
        <v>4260</v>
      </c>
      <c r="BW40" s="15">
        <v>2778</v>
      </c>
      <c r="BX40" s="16" t="s">
        <v>4261</v>
      </c>
      <c r="BY40" s="20">
        <v>1.119885</v>
      </c>
      <c r="BZ40" s="16" t="s">
        <v>4260</v>
      </c>
      <c r="CA40" s="15">
        <v>4745</v>
      </c>
      <c r="CB40" s="16" t="s">
        <v>4261</v>
      </c>
      <c r="CC40" s="20">
        <v>0.95755659999999998</v>
      </c>
      <c r="CD40" s="16" t="s">
        <v>4260</v>
      </c>
      <c r="CE40" s="15">
        <v>10828</v>
      </c>
      <c r="CF40" s="16" t="s">
        <v>4261</v>
      </c>
      <c r="CG40" s="20">
        <v>0.97531540000000005</v>
      </c>
      <c r="CH40" s="16" t="s">
        <v>4260</v>
      </c>
      <c r="CI40" s="15">
        <v>5</v>
      </c>
      <c r="CJ40" s="16" t="s">
        <v>4261</v>
      </c>
      <c r="CK40" s="20">
        <v>1.0975809999999999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15755.377092899997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1376</v>
      </c>
      <c r="H41" s="16" t="s">
        <v>4253</v>
      </c>
      <c r="I41" s="20">
        <v>1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1376</v>
      </c>
      <c r="X41" s="16" t="s">
        <v>4252</v>
      </c>
      <c r="Y41" s="15">
        <v>1376</v>
      </c>
      <c r="Z41" s="16" t="s">
        <v>4254</v>
      </c>
      <c r="AA41" s="15">
        <v>2830</v>
      </c>
      <c r="AB41" s="16" t="s">
        <v>4255</v>
      </c>
      <c r="AC41" s="20">
        <v>1.030041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3116</v>
      </c>
      <c r="AR41" s="16" t="s">
        <v>4257</v>
      </c>
      <c r="AS41" s="20">
        <v>1.088109</v>
      </c>
      <c r="AT41" s="16" t="s">
        <v>4256</v>
      </c>
      <c r="AU41" s="15">
        <v>512</v>
      </c>
      <c r="AV41" s="16" t="s">
        <v>4257</v>
      </c>
      <c r="AW41" s="20">
        <v>1.05298</v>
      </c>
      <c r="AX41" s="16" t="s">
        <v>4256</v>
      </c>
      <c r="AY41" s="15">
        <v>3961</v>
      </c>
      <c r="AZ41" s="16" t="s">
        <v>4257</v>
      </c>
      <c r="BA41" s="20">
        <v>1.201622</v>
      </c>
      <c r="BB41" s="16" t="s">
        <v>4256</v>
      </c>
      <c r="BC41" s="15">
        <v>51</v>
      </c>
      <c r="BD41" s="16" t="s">
        <v>4257</v>
      </c>
      <c r="BE41" s="20">
        <v>1.0839190000000001</v>
      </c>
      <c r="BF41" s="16" t="s">
        <v>4258</v>
      </c>
      <c r="BG41" s="15">
        <v>5086</v>
      </c>
      <c r="BH41" s="16" t="s">
        <v>4259</v>
      </c>
      <c r="BI41" s="20">
        <v>1.0885149999999999</v>
      </c>
      <c r="BJ41" s="16" t="s">
        <v>4258</v>
      </c>
      <c r="BK41" s="15">
        <v>483</v>
      </c>
      <c r="BL41" s="16" t="s">
        <v>4259</v>
      </c>
      <c r="BM41" s="20">
        <v>0.99109530000000001</v>
      </c>
      <c r="BN41" s="16" t="s">
        <v>4258</v>
      </c>
      <c r="BO41" s="15">
        <v>2160</v>
      </c>
      <c r="BP41" s="16" t="s">
        <v>4259</v>
      </c>
      <c r="BQ41" s="20">
        <v>1.1147339999999999</v>
      </c>
      <c r="BR41" s="16" t="s">
        <v>4258</v>
      </c>
      <c r="BS41" s="15">
        <v>97</v>
      </c>
      <c r="BT41" s="16" t="s">
        <v>4259</v>
      </c>
      <c r="BU41" s="20">
        <v>1.0759270000000001</v>
      </c>
      <c r="BV41" s="16" t="s">
        <v>4260</v>
      </c>
      <c r="BW41" s="15">
        <v>4125</v>
      </c>
      <c r="BX41" s="16" t="s">
        <v>4261</v>
      </c>
      <c r="BY41" s="20">
        <v>1.119885</v>
      </c>
      <c r="BZ41" s="16" t="s">
        <v>4260</v>
      </c>
      <c r="CA41" s="15">
        <v>1020</v>
      </c>
      <c r="CB41" s="16" t="s">
        <v>4261</v>
      </c>
      <c r="CC41" s="20">
        <v>0.95755659999999998</v>
      </c>
      <c r="CD41" s="16" t="s">
        <v>4260</v>
      </c>
      <c r="CE41" s="15">
        <v>2840</v>
      </c>
      <c r="CF41" s="16" t="s">
        <v>4261</v>
      </c>
      <c r="CG41" s="20">
        <v>0.97531540000000005</v>
      </c>
      <c r="CH41" s="16" t="s">
        <v>4260</v>
      </c>
      <c r="CI41" s="15">
        <v>174</v>
      </c>
      <c r="CJ41" s="16" t="s">
        <v>4261</v>
      </c>
      <c r="CK41" s="20">
        <v>1.0975809999999999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6023.955782179999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32</v>
      </c>
      <c r="H42" s="16" t="s">
        <v>4253</v>
      </c>
      <c r="I42" s="20">
        <v>1</v>
      </c>
      <c r="J42" s="16" t="s">
        <v>4252</v>
      </c>
      <c r="K42" s="15">
        <v>373</v>
      </c>
      <c r="L42" s="16" t="s">
        <v>4253</v>
      </c>
      <c r="M42" s="20">
        <v>1</v>
      </c>
      <c r="N42" s="16" t="s">
        <v>4252</v>
      </c>
      <c r="O42" s="15">
        <v>4307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4712</v>
      </c>
      <c r="X42" s="16" t="s">
        <v>4252</v>
      </c>
      <c r="Y42" s="15">
        <v>4712</v>
      </c>
      <c r="Z42" s="16" t="s">
        <v>4254</v>
      </c>
      <c r="AA42" s="15">
        <v>146</v>
      </c>
      <c r="AB42" s="16" t="s">
        <v>4255</v>
      </c>
      <c r="AC42" s="20">
        <v>1.030041</v>
      </c>
      <c r="AD42" s="16" t="s">
        <v>4254</v>
      </c>
      <c r="AE42" s="15">
        <v>1357</v>
      </c>
      <c r="AF42" s="16" t="s">
        <v>4255</v>
      </c>
      <c r="AG42" s="20">
        <v>0.99940130000000005</v>
      </c>
      <c r="AH42" s="16" t="s">
        <v>4254</v>
      </c>
      <c r="AI42" s="15">
        <v>7568</v>
      </c>
      <c r="AJ42" s="16" t="s">
        <v>4255</v>
      </c>
      <c r="AK42" s="20">
        <v>1.1168340000000001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549</v>
      </c>
      <c r="AR42" s="16" t="s">
        <v>4257</v>
      </c>
      <c r="AS42" s="20">
        <v>1.088109</v>
      </c>
      <c r="AT42" s="16" t="s">
        <v>4256</v>
      </c>
      <c r="AU42" s="15">
        <v>1128</v>
      </c>
      <c r="AV42" s="16" t="s">
        <v>4257</v>
      </c>
      <c r="AW42" s="20">
        <v>1.05298</v>
      </c>
      <c r="AX42" s="16" t="s">
        <v>4256</v>
      </c>
      <c r="AY42" s="15">
        <v>4624</v>
      </c>
      <c r="AZ42" s="16" t="s">
        <v>4257</v>
      </c>
      <c r="BA42" s="20">
        <v>1.201622</v>
      </c>
      <c r="BB42" s="16" t="s">
        <v>4256</v>
      </c>
      <c r="BC42" s="15">
        <v>2</v>
      </c>
      <c r="BD42" s="16" t="s">
        <v>4257</v>
      </c>
      <c r="BE42" s="20">
        <v>1.0839190000000001</v>
      </c>
      <c r="BF42" s="16" t="s">
        <v>4258</v>
      </c>
      <c r="BG42" s="15">
        <v>491</v>
      </c>
      <c r="BH42" s="16" t="s">
        <v>4259</v>
      </c>
      <c r="BI42" s="20">
        <v>1.0885149999999999</v>
      </c>
      <c r="BJ42" s="16" t="s">
        <v>4258</v>
      </c>
      <c r="BK42" s="15">
        <v>1519</v>
      </c>
      <c r="BL42" s="16" t="s">
        <v>4259</v>
      </c>
      <c r="BM42" s="20">
        <v>0.99109530000000001</v>
      </c>
      <c r="BN42" s="16" t="s">
        <v>4258</v>
      </c>
      <c r="BO42" s="15">
        <v>5306</v>
      </c>
      <c r="BP42" s="16" t="s">
        <v>4259</v>
      </c>
      <c r="BQ42" s="20">
        <v>1.1147339999999999</v>
      </c>
      <c r="BR42" s="16" t="s">
        <v>4258</v>
      </c>
      <c r="BS42" s="15">
        <v>4</v>
      </c>
      <c r="BT42" s="16" t="s">
        <v>4259</v>
      </c>
      <c r="BU42" s="20">
        <v>1.0759270000000001</v>
      </c>
      <c r="BV42" s="16" t="s">
        <v>4260</v>
      </c>
      <c r="BW42" s="15">
        <v>234</v>
      </c>
      <c r="BX42" s="16" t="s">
        <v>4261</v>
      </c>
      <c r="BY42" s="20">
        <v>1.119885</v>
      </c>
      <c r="BZ42" s="16" t="s">
        <v>4260</v>
      </c>
      <c r="CA42" s="15">
        <v>52</v>
      </c>
      <c r="CB42" s="16" t="s">
        <v>4261</v>
      </c>
      <c r="CC42" s="20">
        <v>0.95755659999999998</v>
      </c>
      <c r="CD42" s="16" t="s">
        <v>4260</v>
      </c>
      <c r="CE42" s="15">
        <v>2494</v>
      </c>
      <c r="CF42" s="16" t="s">
        <v>4261</v>
      </c>
      <c r="CG42" s="20">
        <v>0.97531540000000005</v>
      </c>
      <c r="CH42" s="16" t="s">
        <v>4260</v>
      </c>
      <c r="CI42" s="15">
        <v>6</v>
      </c>
      <c r="CJ42" s="16" t="s">
        <v>4261</v>
      </c>
      <c r="CK42" s="20">
        <v>1.0975809999999999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6544.8519147200004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1092</v>
      </c>
      <c r="H43" s="16" t="s">
        <v>4253</v>
      </c>
      <c r="I43" s="20">
        <v>1</v>
      </c>
      <c r="J43" s="16" t="s">
        <v>4252</v>
      </c>
      <c r="K43" s="15">
        <v>10968</v>
      </c>
      <c r="L43" s="16" t="s">
        <v>4253</v>
      </c>
      <c r="M43" s="20">
        <v>1</v>
      </c>
      <c r="N43" s="16" t="s">
        <v>4252</v>
      </c>
      <c r="O43" s="15">
        <v>17474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29534</v>
      </c>
      <c r="X43" s="16" t="s">
        <v>4252</v>
      </c>
      <c r="Y43" s="15">
        <v>29534</v>
      </c>
      <c r="Z43" s="16" t="s">
        <v>4254</v>
      </c>
      <c r="AA43" s="15">
        <v>796</v>
      </c>
      <c r="AB43" s="16" t="s">
        <v>4255</v>
      </c>
      <c r="AC43" s="20">
        <v>1.030041</v>
      </c>
      <c r="AD43" s="16" t="s">
        <v>4254</v>
      </c>
      <c r="AE43" s="15">
        <v>3028</v>
      </c>
      <c r="AF43" s="16" t="s">
        <v>4255</v>
      </c>
      <c r="AG43" s="20">
        <v>0.99940130000000005</v>
      </c>
      <c r="AH43" s="16" t="s">
        <v>4254</v>
      </c>
      <c r="AI43" s="15">
        <v>17615</v>
      </c>
      <c r="AJ43" s="16" t="s">
        <v>4255</v>
      </c>
      <c r="AK43" s="20">
        <v>1.1168340000000001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967</v>
      </c>
      <c r="AR43" s="16" t="s">
        <v>4257</v>
      </c>
      <c r="AS43" s="20">
        <v>1.088109</v>
      </c>
      <c r="AT43" s="16" t="s">
        <v>4256</v>
      </c>
      <c r="AU43" s="15">
        <v>2654</v>
      </c>
      <c r="AV43" s="16" t="s">
        <v>4257</v>
      </c>
      <c r="AW43" s="20">
        <v>1.05298</v>
      </c>
      <c r="AX43" s="16" t="s">
        <v>4256</v>
      </c>
      <c r="AY43" s="15">
        <v>15467</v>
      </c>
      <c r="AZ43" s="16" t="s">
        <v>4257</v>
      </c>
      <c r="BA43" s="20">
        <v>1.201622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255</v>
      </c>
      <c r="BH43" s="16" t="s">
        <v>4259</v>
      </c>
      <c r="BI43" s="20">
        <v>1.0885149999999999</v>
      </c>
      <c r="BJ43" s="16" t="s">
        <v>4258</v>
      </c>
      <c r="BK43" s="15">
        <v>1136</v>
      </c>
      <c r="BL43" s="16" t="s">
        <v>4259</v>
      </c>
      <c r="BM43" s="20">
        <v>0.99109530000000001</v>
      </c>
      <c r="BN43" s="16" t="s">
        <v>4258</v>
      </c>
      <c r="BO43" s="15">
        <v>14620</v>
      </c>
      <c r="BP43" s="16" t="s">
        <v>4259</v>
      </c>
      <c r="BQ43" s="20">
        <v>1.1147339999999999</v>
      </c>
      <c r="BR43" s="16" t="s">
        <v>4258</v>
      </c>
      <c r="BS43" s="15">
        <v>4</v>
      </c>
      <c r="BT43" s="16" t="s">
        <v>4259</v>
      </c>
      <c r="BU43" s="20">
        <v>1.0759270000000001</v>
      </c>
      <c r="BV43" s="16" t="s">
        <v>4260</v>
      </c>
      <c r="BW43" s="15">
        <v>191</v>
      </c>
      <c r="BX43" s="16" t="s">
        <v>4261</v>
      </c>
      <c r="BY43" s="20">
        <v>1.119885</v>
      </c>
      <c r="BZ43" s="16" t="s">
        <v>4260</v>
      </c>
      <c r="CA43" s="15">
        <v>1344</v>
      </c>
      <c r="CB43" s="16" t="s">
        <v>4261</v>
      </c>
      <c r="CC43" s="20">
        <v>0.95755659999999998</v>
      </c>
      <c r="CD43" s="16" t="s">
        <v>4260</v>
      </c>
      <c r="CE43" s="15">
        <v>10764</v>
      </c>
      <c r="CF43" s="16" t="s">
        <v>4261</v>
      </c>
      <c r="CG43" s="20">
        <v>0.97531540000000005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21037.94958484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1</v>
      </c>
      <c r="H44" s="16" t="s">
        <v>4253</v>
      </c>
      <c r="I44" s="20">
        <v>1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403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404</v>
      </c>
      <c r="X44" s="16" t="s">
        <v>4252</v>
      </c>
      <c r="Y44" s="15">
        <v>404</v>
      </c>
      <c r="Z44" s="16" t="s">
        <v>4254</v>
      </c>
      <c r="AA44" s="15">
        <v>1</v>
      </c>
      <c r="AB44" s="16" t="s">
        <v>4255</v>
      </c>
      <c r="AC44" s="20">
        <v>1.030041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405</v>
      </c>
      <c r="AJ44" s="16" t="s">
        <v>4255</v>
      </c>
      <c r="AK44" s="20">
        <v>1.1168340000000001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2</v>
      </c>
      <c r="AR44" s="16" t="s">
        <v>4257</v>
      </c>
      <c r="AS44" s="20">
        <v>1.088109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366</v>
      </c>
      <c r="AZ44" s="16" t="s">
        <v>4257</v>
      </c>
      <c r="BA44" s="20">
        <v>1.201622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470</v>
      </c>
      <c r="BP44" s="16" t="s">
        <v>4259</v>
      </c>
      <c r="BQ44" s="20">
        <v>1.1147339999999999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1.119885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506</v>
      </c>
      <c r="CF44" s="16" t="s">
        <v>4261</v>
      </c>
      <c r="CG44" s="20">
        <v>0.97531540000000005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463.57442767999999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151</v>
      </c>
      <c r="H45" s="16" t="s">
        <v>4253</v>
      </c>
      <c r="I45" s="20">
        <v>1</v>
      </c>
      <c r="J45" s="16" t="s">
        <v>4252</v>
      </c>
      <c r="K45" s="15">
        <v>1198</v>
      </c>
      <c r="L45" s="16" t="s">
        <v>4253</v>
      </c>
      <c r="M45" s="20">
        <v>1</v>
      </c>
      <c r="N45" s="16" t="s">
        <v>4252</v>
      </c>
      <c r="O45" s="15">
        <v>1927</v>
      </c>
      <c r="P45" s="16" t="s">
        <v>4253</v>
      </c>
      <c r="Q45" s="20">
        <v>1</v>
      </c>
      <c r="R45" s="16" t="s">
        <v>4252</v>
      </c>
      <c r="S45" s="15">
        <v>335</v>
      </c>
      <c r="T45" s="16" t="s">
        <v>4253</v>
      </c>
      <c r="U45" s="20">
        <v>1</v>
      </c>
      <c r="V45" s="16" t="s">
        <v>4252</v>
      </c>
      <c r="W45" s="15">
        <v>3611</v>
      </c>
      <c r="X45" s="16" t="s">
        <v>4252</v>
      </c>
      <c r="Y45" s="15">
        <v>3611</v>
      </c>
      <c r="Z45" s="16" t="s">
        <v>4254</v>
      </c>
      <c r="AA45" s="15">
        <v>115</v>
      </c>
      <c r="AB45" s="16" t="s">
        <v>4255</v>
      </c>
      <c r="AC45" s="20">
        <v>1.030041</v>
      </c>
      <c r="AD45" s="16" t="s">
        <v>4254</v>
      </c>
      <c r="AE45" s="15">
        <v>1097</v>
      </c>
      <c r="AF45" s="16" t="s">
        <v>4255</v>
      </c>
      <c r="AG45" s="20">
        <v>0.99940130000000005</v>
      </c>
      <c r="AH45" s="16" t="s">
        <v>4254</v>
      </c>
      <c r="AI45" s="15">
        <v>1911</v>
      </c>
      <c r="AJ45" s="16" t="s">
        <v>4255</v>
      </c>
      <c r="AK45" s="20">
        <v>1.1168340000000001</v>
      </c>
      <c r="AL45" s="16" t="s">
        <v>4254</v>
      </c>
      <c r="AM45" s="15">
        <v>254</v>
      </c>
      <c r="AN45" s="16" t="s">
        <v>4255</v>
      </c>
      <c r="AO45" s="20">
        <v>1.0264260000000001</v>
      </c>
      <c r="AP45" s="16" t="s">
        <v>4256</v>
      </c>
      <c r="AQ45" s="15">
        <v>102</v>
      </c>
      <c r="AR45" s="16" t="s">
        <v>4257</v>
      </c>
      <c r="AS45" s="20">
        <v>1.088109</v>
      </c>
      <c r="AT45" s="16" t="s">
        <v>4256</v>
      </c>
      <c r="AU45" s="15">
        <v>1251</v>
      </c>
      <c r="AV45" s="16" t="s">
        <v>4257</v>
      </c>
      <c r="AW45" s="20">
        <v>1.05298</v>
      </c>
      <c r="AX45" s="16" t="s">
        <v>4256</v>
      </c>
      <c r="AY45" s="15">
        <v>1666</v>
      </c>
      <c r="AZ45" s="16" t="s">
        <v>4257</v>
      </c>
      <c r="BA45" s="20">
        <v>1.201622</v>
      </c>
      <c r="BB45" s="16" t="s">
        <v>4256</v>
      </c>
      <c r="BC45" s="15">
        <v>60</v>
      </c>
      <c r="BD45" s="16" t="s">
        <v>4257</v>
      </c>
      <c r="BE45" s="20">
        <v>1.0839190000000001</v>
      </c>
      <c r="BF45" s="16" t="s">
        <v>4258</v>
      </c>
      <c r="BG45" s="15">
        <v>124</v>
      </c>
      <c r="BH45" s="16" t="s">
        <v>4259</v>
      </c>
      <c r="BI45" s="20">
        <v>1.0885149999999999</v>
      </c>
      <c r="BJ45" s="16" t="s">
        <v>4258</v>
      </c>
      <c r="BK45" s="15">
        <v>1261</v>
      </c>
      <c r="BL45" s="16" t="s">
        <v>4259</v>
      </c>
      <c r="BM45" s="20">
        <v>0.99109530000000001</v>
      </c>
      <c r="BN45" s="16" t="s">
        <v>4258</v>
      </c>
      <c r="BO45" s="15">
        <v>2511</v>
      </c>
      <c r="BP45" s="16" t="s">
        <v>4259</v>
      </c>
      <c r="BQ45" s="20">
        <v>1.1147339999999999</v>
      </c>
      <c r="BR45" s="16" t="s">
        <v>4258</v>
      </c>
      <c r="BS45" s="15">
        <v>124</v>
      </c>
      <c r="BT45" s="16" t="s">
        <v>4259</v>
      </c>
      <c r="BU45" s="20">
        <v>1.0759270000000001</v>
      </c>
      <c r="BV45" s="16" t="s">
        <v>4260</v>
      </c>
      <c r="BW45" s="15">
        <v>159</v>
      </c>
      <c r="BX45" s="16" t="s">
        <v>4261</v>
      </c>
      <c r="BY45" s="20">
        <v>1.119885</v>
      </c>
      <c r="BZ45" s="16" t="s">
        <v>4260</v>
      </c>
      <c r="CA45" s="15">
        <v>1145</v>
      </c>
      <c r="CB45" s="16" t="s">
        <v>4261</v>
      </c>
      <c r="CC45" s="20">
        <v>0.95755659999999998</v>
      </c>
      <c r="CD45" s="16" t="s">
        <v>4260</v>
      </c>
      <c r="CE45" s="15">
        <v>1700</v>
      </c>
      <c r="CF45" s="16" t="s">
        <v>4261</v>
      </c>
      <c r="CG45" s="20">
        <v>0.97531540000000005</v>
      </c>
      <c r="CH45" s="16" t="s">
        <v>4260</v>
      </c>
      <c r="CI45" s="15">
        <v>66</v>
      </c>
      <c r="CJ45" s="16" t="s">
        <v>4261</v>
      </c>
      <c r="CK45" s="20">
        <v>1.0975809999999999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3607.63640248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12956</v>
      </c>
      <c r="H46" s="16" t="s">
        <v>4253</v>
      </c>
      <c r="I46" s="20">
        <v>1</v>
      </c>
      <c r="J46" s="16" t="s">
        <v>4252</v>
      </c>
      <c r="K46" s="15">
        <v>48691</v>
      </c>
      <c r="L46" s="16" t="s">
        <v>4253</v>
      </c>
      <c r="M46" s="20">
        <v>1</v>
      </c>
      <c r="N46" s="16" t="s">
        <v>4252</v>
      </c>
      <c r="O46" s="15">
        <v>8899</v>
      </c>
      <c r="P46" s="16" t="s">
        <v>4253</v>
      </c>
      <c r="Q46" s="20">
        <v>1</v>
      </c>
      <c r="R46" s="16" t="s">
        <v>4252</v>
      </c>
      <c r="S46" s="15">
        <v>1240</v>
      </c>
      <c r="T46" s="16" t="s">
        <v>4253</v>
      </c>
      <c r="U46" s="20">
        <v>1</v>
      </c>
      <c r="V46" s="16" t="s">
        <v>4252</v>
      </c>
      <c r="W46" s="15">
        <v>71786</v>
      </c>
      <c r="X46" s="16" t="s">
        <v>4252</v>
      </c>
      <c r="Y46" s="15">
        <v>71786</v>
      </c>
      <c r="Z46" s="16" t="s">
        <v>4254</v>
      </c>
      <c r="AA46" s="15">
        <v>11708</v>
      </c>
      <c r="AB46" s="16" t="s">
        <v>4255</v>
      </c>
      <c r="AC46" s="20">
        <v>1.030041</v>
      </c>
      <c r="AD46" s="16" t="s">
        <v>4254</v>
      </c>
      <c r="AE46" s="15">
        <v>31592</v>
      </c>
      <c r="AF46" s="16" t="s">
        <v>4255</v>
      </c>
      <c r="AG46" s="20">
        <v>0.99940130000000005</v>
      </c>
      <c r="AH46" s="16" t="s">
        <v>4254</v>
      </c>
      <c r="AI46" s="15">
        <v>8939</v>
      </c>
      <c r="AJ46" s="16" t="s">
        <v>4255</v>
      </c>
      <c r="AK46" s="20">
        <v>1.1168340000000001</v>
      </c>
      <c r="AL46" s="16" t="s">
        <v>4254</v>
      </c>
      <c r="AM46" s="15">
        <v>1339</v>
      </c>
      <c r="AN46" s="16" t="s">
        <v>4255</v>
      </c>
      <c r="AO46" s="20">
        <v>1.0264260000000001</v>
      </c>
      <c r="AP46" s="16" t="s">
        <v>4256</v>
      </c>
      <c r="AQ46" s="15">
        <v>13885</v>
      </c>
      <c r="AR46" s="16" t="s">
        <v>4257</v>
      </c>
      <c r="AS46" s="20">
        <v>1.088109</v>
      </c>
      <c r="AT46" s="16" t="s">
        <v>4256</v>
      </c>
      <c r="AU46" s="15">
        <v>32385</v>
      </c>
      <c r="AV46" s="16" t="s">
        <v>4257</v>
      </c>
      <c r="AW46" s="20">
        <v>1.05298</v>
      </c>
      <c r="AX46" s="16" t="s">
        <v>4256</v>
      </c>
      <c r="AY46" s="15">
        <v>8472</v>
      </c>
      <c r="AZ46" s="16" t="s">
        <v>4257</v>
      </c>
      <c r="BA46" s="20">
        <v>1.201622</v>
      </c>
      <c r="BB46" s="16" t="s">
        <v>4256</v>
      </c>
      <c r="BC46" s="15">
        <v>1954</v>
      </c>
      <c r="BD46" s="16" t="s">
        <v>4257</v>
      </c>
      <c r="BE46" s="20">
        <v>1.0839190000000001</v>
      </c>
      <c r="BF46" s="16" t="s">
        <v>4258</v>
      </c>
      <c r="BG46" s="15">
        <v>15829</v>
      </c>
      <c r="BH46" s="16" t="s">
        <v>4259</v>
      </c>
      <c r="BI46" s="20">
        <v>1.0885149999999999</v>
      </c>
      <c r="BJ46" s="16" t="s">
        <v>4258</v>
      </c>
      <c r="BK46" s="15">
        <v>40880</v>
      </c>
      <c r="BL46" s="16" t="s">
        <v>4259</v>
      </c>
      <c r="BM46" s="20">
        <v>0.99109530000000001</v>
      </c>
      <c r="BN46" s="16" t="s">
        <v>4258</v>
      </c>
      <c r="BO46" s="15">
        <v>8410</v>
      </c>
      <c r="BP46" s="16" t="s">
        <v>4259</v>
      </c>
      <c r="BQ46" s="20">
        <v>1.1147339999999999</v>
      </c>
      <c r="BR46" s="16" t="s">
        <v>4258</v>
      </c>
      <c r="BS46" s="15">
        <v>2048</v>
      </c>
      <c r="BT46" s="16" t="s">
        <v>4259</v>
      </c>
      <c r="BU46" s="20">
        <v>1.0759270000000001</v>
      </c>
      <c r="BV46" s="16" t="s">
        <v>4260</v>
      </c>
      <c r="BW46" s="15">
        <v>16219</v>
      </c>
      <c r="BX46" s="16" t="s">
        <v>4261</v>
      </c>
      <c r="BY46" s="20">
        <v>1.119885</v>
      </c>
      <c r="BZ46" s="16" t="s">
        <v>4260</v>
      </c>
      <c r="CA46" s="15">
        <v>48823</v>
      </c>
      <c r="CB46" s="16" t="s">
        <v>4261</v>
      </c>
      <c r="CC46" s="20">
        <v>0.95755659999999998</v>
      </c>
      <c r="CD46" s="16" t="s">
        <v>4260</v>
      </c>
      <c r="CE46" s="15">
        <v>6479</v>
      </c>
      <c r="CF46" s="16" t="s">
        <v>4261</v>
      </c>
      <c r="CG46" s="20">
        <v>0.97531540000000005</v>
      </c>
      <c r="CH46" s="16" t="s">
        <v>4260</v>
      </c>
      <c r="CI46" s="15">
        <v>2485</v>
      </c>
      <c r="CJ46" s="16" t="s">
        <v>4261</v>
      </c>
      <c r="CK46" s="20">
        <v>1.0975809999999999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66313.817741200008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7</v>
      </c>
      <c r="H47" s="16" t="s">
        <v>4253</v>
      </c>
      <c r="I47" s="20">
        <v>1</v>
      </c>
      <c r="J47" s="16" t="s">
        <v>4252</v>
      </c>
      <c r="K47" s="15">
        <v>16337</v>
      </c>
      <c r="L47" s="16" t="s">
        <v>4253</v>
      </c>
      <c r="M47" s="20">
        <v>1</v>
      </c>
      <c r="N47" s="16" t="s">
        <v>4252</v>
      </c>
      <c r="O47" s="15">
        <v>2321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18665</v>
      </c>
      <c r="X47" s="16" t="s">
        <v>4252</v>
      </c>
      <c r="Y47" s="15">
        <v>18665</v>
      </c>
      <c r="Z47" s="16" t="s">
        <v>4254</v>
      </c>
      <c r="AA47" s="15">
        <v>1</v>
      </c>
      <c r="AB47" s="16" t="s">
        <v>4255</v>
      </c>
      <c r="AC47" s="20">
        <v>1.030041</v>
      </c>
      <c r="AD47" s="16" t="s">
        <v>4254</v>
      </c>
      <c r="AE47" s="15">
        <v>15827</v>
      </c>
      <c r="AF47" s="16" t="s">
        <v>4255</v>
      </c>
      <c r="AG47" s="20">
        <v>0.99940130000000005</v>
      </c>
      <c r="AH47" s="16" t="s">
        <v>4254</v>
      </c>
      <c r="AI47" s="15">
        <v>3075</v>
      </c>
      <c r="AJ47" s="16" t="s">
        <v>4255</v>
      </c>
      <c r="AK47" s="20">
        <v>1.1168340000000001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1</v>
      </c>
      <c r="AR47" s="16" t="s">
        <v>4257</v>
      </c>
      <c r="AS47" s="20">
        <v>1.088109</v>
      </c>
      <c r="AT47" s="16" t="s">
        <v>4256</v>
      </c>
      <c r="AU47" s="15">
        <v>15946</v>
      </c>
      <c r="AV47" s="16" t="s">
        <v>4257</v>
      </c>
      <c r="AW47" s="20">
        <v>1.05298</v>
      </c>
      <c r="AX47" s="16" t="s">
        <v>4256</v>
      </c>
      <c r="AY47" s="15">
        <v>3008</v>
      </c>
      <c r="AZ47" s="16" t="s">
        <v>4257</v>
      </c>
      <c r="BA47" s="20">
        <v>1.201622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2</v>
      </c>
      <c r="BH47" s="16" t="s">
        <v>4259</v>
      </c>
      <c r="BI47" s="20">
        <v>1.0885149999999999</v>
      </c>
      <c r="BJ47" s="16" t="s">
        <v>4258</v>
      </c>
      <c r="BK47" s="15">
        <v>23568</v>
      </c>
      <c r="BL47" s="16" t="s">
        <v>4259</v>
      </c>
      <c r="BM47" s="20">
        <v>0.99109530000000001</v>
      </c>
      <c r="BN47" s="16" t="s">
        <v>4258</v>
      </c>
      <c r="BO47" s="15">
        <v>2217</v>
      </c>
      <c r="BP47" s="16" t="s">
        <v>4259</v>
      </c>
      <c r="BQ47" s="20">
        <v>1.1147339999999999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24</v>
      </c>
      <c r="BX47" s="16" t="s">
        <v>4261</v>
      </c>
      <c r="BY47" s="20">
        <v>1.119885</v>
      </c>
      <c r="BZ47" s="16" t="s">
        <v>4260</v>
      </c>
      <c r="CA47" s="15">
        <v>25330</v>
      </c>
      <c r="CB47" s="16" t="s">
        <v>4261</v>
      </c>
      <c r="CC47" s="20">
        <v>0.95755659999999998</v>
      </c>
      <c r="CD47" s="16" t="s">
        <v>4260</v>
      </c>
      <c r="CE47" s="15">
        <v>2575</v>
      </c>
      <c r="CF47" s="16" t="s">
        <v>4261</v>
      </c>
      <c r="CG47" s="20">
        <v>0.97531540000000005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22189.820908500002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4555</v>
      </c>
      <c r="H48" s="16" t="s">
        <v>4253</v>
      </c>
      <c r="I48" s="20">
        <v>1</v>
      </c>
      <c r="J48" s="16" t="s">
        <v>4252</v>
      </c>
      <c r="K48" s="15">
        <v>156</v>
      </c>
      <c r="L48" s="16" t="s">
        <v>4253</v>
      </c>
      <c r="M48" s="20">
        <v>1</v>
      </c>
      <c r="N48" s="16" t="s">
        <v>4252</v>
      </c>
      <c r="O48" s="15">
        <v>13067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17778</v>
      </c>
      <c r="X48" s="16" t="s">
        <v>4252</v>
      </c>
      <c r="Y48" s="15">
        <v>17778</v>
      </c>
      <c r="Z48" s="16" t="s">
        <v>4254</v>
      </c>
      <c r="AA48" s="15">
        <v>4500</v>
      </c>
      <c r="AB48" s="16" t="s">
        <v>4255</v>
      </c>
      <c r="AC48" s="20">
        <v>1.030041</v>
      </c>
      <c r="AD48" s="16" t="s">
        <v>4254</v>
      </c>
      <c r="AE48" s="15">
        <v>118</v>
      </c>
      <c r="AF48" s="16" t="s">
        <v>4255</v>
      </c>
      <c r="AG48" s="20">
        <v>0.99940130000000005</v>
      </c>
      <c r="AH48" s="16" t="s">
        <v>4254</v>
      </c>
      <c r="AI48" s="15">
        <v>9137</v>
      </c>
      <c r="AJ48" s="16" t="s">
        <v>4255</v>
      </c>
      <c r="AK48" s="20">
        <v>1.1168340000000001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6735</v>
      </c>
      <c r="AR48" s="16" t="s">
        <v>4257</v>
      </c>
      <c r="AS48" s="20">
        <v>1.088109</v>
      </c>
      <c r="AT48" s="16" t="s">
        <v>4256</v>
      </c>
      <c r="AU48" s="15">
        <v>155</v>
      </c>
      <c r="AV48" s="16" t="s">
        <v>4257</v>
      </c>
      <c r="AW48" s="20">
        <v>1.05298</v>
      </c>
      <c r="AX48" s="16" t="s">
        <v>4256</v>
      </c>
      <c r="AY48" s="15">
        <v>9165</v>
      </c>
      <c r="AZ48" s="16" t="s">
        <v>4257</v>
      </c>
      <c r="BA48" s="20">
        <v>1.201622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10683</v>
      </c>
      <c r="BH48" s="16" t="s">
        <v>4259</v>
      </c>
      <c r="BI48" s="20">
        <v>1.0885149999999999</v>
      </c>
      <c r="BJ48" s="16" t="s">
        <v>4258</v>
      </c>
      <c r="BK48" s="15">
        <v>364</v>
      </c>
      <c r="BL48" s="16" t="s">
        <v>4259</v>
      </c>
      <c r="BM48" s="20">
        <v>0.99109530000000001</v>
      </c>
      <c r="BN48" s="16" t="s">
        <v>4258</v>
      </c>
      <c r="BO48" s="15">
        <v>14456</v>
      </c>
      <c r="BP48" s="16" t="s">
        <v>4259</v>
      </c>
      <c r="BQ48" s="20">
        <v>1.1147339999999999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10855</v>
      </c>
      <c r="BX48" s="16" t="s">
        <v>4261</v>
      </c>
      <c r="BY48" s="20">
        <v>1.119885</v>
      </c>
      <c r="BZ48" s="16" t="s">
        <v>4260</v>
      </c>
      <c r="CA48" s="15">
        <v>188</v>
      </c>
      <c r="CB48" s="16" t="s">
        <v>4261</v>
      </c>
      <c r="CC48" s="20">
        <v>0.95755659999999998</v>
      </c>
      <c r="CD48" s="16" t="s">
        <v>4260</v>
      </c>
      <c r="CE48" s="15">
        <v>20961</v>
      </c>
      <c r="CF48" s="16" t="s">
        <v>4261</v>
      </c>
      <c r="CG48" s="20">
        <v>0.97531540000000005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17778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189779</v>
      </c>
      <c r="T49" s="16" t="s">
        <v>4253</v>
      </c>
      <c r="U49" s="20">
        <v>1</v>
      </c>
      <c r="V49" s="16" t="s">
        <v>4252</v>
      </c>
      <c r="W49" s="15">
        <v>189779</v>
      </c>
      <c r="X49" s="16" t="s">
        <v>4252</v>
      </c>
      <c r="Y49" s="15">
        <v>189779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216813</v>
      </c>
      <c r="AN49" s="16" t="s">
        <v>4255</v>
      </c>
      <c r="AO49" s="20">
        <v>1.0264260000000001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218553</v>
      </c>
      <c r="BD49" s="16" t="s">
        <v>4257</v>
      </c>
      <c r="BE49" s="20">
        <v>1.0839190000000001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252722</v>
      </c>
      <c r="BT49" s="16" t="s">
        <v>4259</v>
      </c>
      <c r="BU49" s="20">
        <v>1.0759270000000001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248860</v>
      </c>
      <c r="CJ49" s="16" t="s">
        <v>4261</v>
      </c>
      <c r="CK49" s="20">
        <v>1.0975809999999999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238853.93609979999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9026</v>
      </c>
      <c r="T50" s="16" t="s">
        <v>4253</v>
      </c>
      <c r="U50" s="20">
        <v>1</v>
      </c>
      <c r="V50" s="16" t="s">
        <v>4252</v>
      </c>
      <c r="W50" s="15">
        <v>9026</v>
      </c>
      <c r="X50" s="16" t="s">
        <v>4252</v>
      </c>
      <c r="Y50" s="15">
        <v>9026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8808</v>
      </c>
      <c r="AN50" s="16" t="s">
        <v>4255</v>
      </c>
      <c r="AO50" s="20">
        <v>1.0264260000000001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8338</v>
      </c>
      <c r="BD50" s="16" t="s">
        <v>4257</v>
      </c>
      <c r="BE50" s="20">
        <v>1.0839190000000001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8256</v>
      </c>
      <c r="BT50" s="16" t="s">
        <v>4259</v>
      </c>
      <c r="BU50" s="20">
        <v>1.0759270000000001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7674</v>
      </c>
      <c r="CJ50" s="16" t="s">
        <v>4261</v>
      </c>
      <c r="CK50" s="20">
        <v>1.0975809999999999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8882.0333472000002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68404</v>
      </c>
      <c r="T51" s="16" t="s">
        <v>4253</v>
      </c>
      <c r="U51" s="20">
        <v>1</v>
      </c>
      <c r="V51" s="16" t="s">
        <v>4252</v>
      </c>
      <c r="W51" s="15">
        <v>68404</v>
      </c>
      <c r="X51" s="16" t="s">
        <v>4252</v>
      </c>
      <c r="Y51" s="15">
        <v>68404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71127</v>
      </c>
      <c r="AN51" s="16" t="s">
        <v>4255</v>
      </c>
      <c r="AO51" s="20">
        <v>1.0264260000000001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68882</v>
      </c>
      <c r="BD51" s="16" t="s">
        <v>4257</v>
      </c>
      <c r="BE51" s="20">
        <v>1.0839190000000001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69796</v>
      </c>
      <c r="BT51" s="16" t="s">
        <v>4259</v>
      </c>
      <c r="BU51" s="20">
        <v>1.0759270000000001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68274</v>
      </c>
      <c r="CJ51" s="16" t="s">
        <v>4261</v>
      </c>
      <c r="CK51" s="20">
        <v>1.0975809999999999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73220.951349200011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49828</v>
      </c>
      <c r="T52" s="16" t="s">
        <v>4253</v>
      </c>
      <c r="U52" s="20">
        <v>1</v>
      </c>
      <c r="V52" s="16" t="s">
        <v>4252</v>
      </c>
      <c r="W52" s="15">
        <v>49828</v>
      </c>
      <c r="X52" s="16" t="s">
        <v>4252</v>
      </c>
      <c r="Y52" s="15">
        <v>49828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49840</v>
      </c>
      <c r="AN52" s="16" t="s">
        <v>4255</v>
      </c>
      <c r="AO52" s="20">
        <v>1.0264260000000001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59934</v>
      </c>
      <c r="BD52" s="16" t="s">
        <v>4257</v>
      </c>
      <c r="BE52" s="20">
        <v>1.0839190000000001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56647</v>
      </c>
      <c r="BT52" s="16" t="s">
        <v>4259</v>
      </c>
      <c r="BU52" s="20">
        <v>1.0759270000000001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46672</v>
      </c>
      <c r="CJ52" s="16" t="s">
        <v>4261</v>
      </c>
      <c r="CK52" s="20">
        <v>1.0975809999999999</v>
      </c>
      <c r="CL52" s="16" t="s">
        <v>4306</v>
      </c>
      <c r="CM52" s="15">
        <f>SUM(A2L145C10)/A2L145C1</f>
        <v>49828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8066</v>
      </c>
      <c r="T53" s="16" t="s">
        <v>4253</v>
      </c>
      <c r="U53" s="20">
        <v>1</v>
      </c>
      <c r="V53" s="16" t="s">
        <v>4252</v>
      </c>
      <c r="W53" s="15">
        <v>8066</v>
      </c>
      <c r="X53" s="16" t="s">
        <v>4252</v>
      </c>
      <c r="Y53" s="15">
        <v>8066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9223</v>
      </c>
      <c r="AN53" s="16" t="s">
        <v>4255</v>
      </c>
      <c r="AO53" s="20">
        <v>1.0264260000000001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9954</v>
      </c>
      <c r="BD53" s="16" t="s">
        <v>4257</v>
      </c>
      <c r="BE53" s="20">
        <v>1.0839190000000001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9202</v>
      </c>
      <c r="BT53" s="16" t="s">
        <v>4259</v>
      </c>
      <c r="BU53" s="20">
        <v>1.0759270000000001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7642</v>
      </c>
      <c r="CJ53" s="16" t="s">
        <v>4261</v>
      </c>
      <c r="CK53" s="20">
        <v>1.0975809999999999</v>
      </c>
      <c r="CL53" s="16" t="s">
        <v>4307</v>
      </c>
      <c r="CM53" s="15">
        <f>SUM(A2L146C10)/A2L146C1</f>
        <v>8066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9373</v>
      </c>
      <c r="T54" s="16" t="s">
        <v>4253</v>
      </c>
      <c r="U54" s="20">
        <v>1</v>
      </c>
      <c r="V54" s="16" t="s">
        <v>4252</v>
      </c>
      <c r="W54" s="15">
        <v>9373</v>
      </c>
      <c r="X54" s="16" t="s">
        <v>4252</v>
      </c>
      <c r="Y54" s="15">
        <v>9373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8987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12431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11498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7997</v>
      </c>
      <c r="CJ54" s="16" t="s">
        <v>4261</v>
      </c>
      <c r="CK54" s="20">
        <v>1.0975809999999999</v>
      </c>
      <c r="CL54" s="16" t="s">
        <v>4308</v>
      </c>
      <c r="CM54" s="15">
        <f>SUM(A2L147C10)/A2L147C1</f>
        <v>9373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84607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84607</v>
      </c>
      <c r="X55" s="16" t="s">
        <v>4252</v>
      </c>
      <c r="Y55" s="15">
        <v>84607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82608</v>
      </c>
      <c r="AJ55" s="16" t="s">
        <v>4255</v>
      </c>
      <c r="AK55" s="20">
        <v>1.1168340000000001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81077</v>
      </c>
      <c r="AZ55" s="16" t="s">
        <v>4257</v>
      </c>
      <c r="BA55" s="20">
        <v>1.201622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82717</v>
      </c>
      <c r="BP55" s="16" t="s">
        <v>4259</v>
      </c>
      <c r="BQ55" s="20">
        <v>1.1147339999999999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83414</v>
      </c>
      <c r="CF55" s="16" t="s">
        <v>4261</v>
      </c>
      <c r="CG55" s="20">
        <v>0.97531540000000005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84607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146592</v>
      </c>
      <c r="P56" s="16" t="s">
        <v>4253</v>
      </c>
      <c r="Q56" s="20">
        <v>1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146592</v>
      </c>
      <c r="X56" s="16" t="s">
        <v>4252</v>
      </c>
      <c r="Y56" s="15">
        <v>146592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138237</v>
      </c>
      <c r="AJ56" s="16" t="s">
        <v>4255</v>
      </c>
      <c r="AK56" s="20">
        <v>1.1168340000000001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149222</v>
      </c>
      <c r="AZ56" s="16" t="s">
        <v>4257</v>
      </c>
      <c r="BA56" s="20">
        <v>1.201622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150273</v>
      </c>
      <c r="BP56" s="16" t="s">
        <v>4259</v>
      </c>
      <c r="BQ56" s="20">
        <v>1.1147339999999999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139215</v>
      </c>
      <c r="CF56" s="16" t="s">
        <v>4261</v>
      </c>
      <c r="CG56" s="20">
        <v>0.97531540000000005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146592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12809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12809</v>
      </c>
      <c r="X57" s="16" t="s">
        <v>4252</v>
      </c>
      <c r="Y57" s="15">
        <v>12809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16070</v>
      </c>
      <c r="AJ57" s="16" t="s">
        <v>4255</v>
      </c>
      <c r="AK57" s="20">
        <v>1.1168340000000001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17168</v>
      </c>
      <c r="AZ57" s="16" t="s">
        <v>4257</v>
      </c>
      <c r="BA57" s="20">
        <v>1.201622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16523</v>
      </c>
      <c r="BP57" s="16" t="s">
        <v>4259</v>
      </c>
      <c r="BQ57" s="20">
        <v>1.1147339999999999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20466</v>
      </c>
      <c r="CF57" s="16" t="s">
        <v>4261</v>
      </c>
      <c r="CG57" s="20">
        <v>0.97531540000000005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12809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37856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37856</v>
      </c>
      <c r="X58" s="16" t="s">
        <v>4252</v>
      </c>
      <c r="Y58" s="15">
        <v>37856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37651</v>
      </c>
      <c r="AJ58" s="16" t="s">
        <v>4255</v>
      </c>
      <c r="AK58" s="20">
        <v>1.1168340000000001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37485</v>
      </c>
      <c r="AZ58" s="16" t="s">
        <v>4257</v>
      </c>
      <c r="BA58" s="20">
        <v>1.201622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37809</v>
      </c>
      <c r="BP58" s="16" t="s">
        <v>4259</v>
      </c>
      <c r="BQ58" s="20">
        <v>1.1147339999999999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37120</v>
      </c>
      <c r="CF58" s="16" t="s">
        <v>4261</v>
      </c>
      <c r="CG58" s="20">
        <v>0.97531540000000005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37856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45107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45107</v>
      </c>
      <c r="X60" s="16" t="s">
        <v>4252</v>
      </c>
      <c r="Y60" s="15">
        <v>45107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41301</v>
      </c>
      <c r="AJ60" s="16" t="s">
        <v>4255</v>
      </c>
      <c r="AK60" s="20">
        <v>1.1168340000000001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39316</v>
      </c>
      <c r="AZ60" s="16" t="s">
        <v>4257</v>
      </c>
      <c r="BA60" s="20">
        <v>1.201622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42156</v>
      </c>
      <c r="BP60" s="16" t="s">
        <v>4259</v>
      </c>
      <c r="BQ60" s="20">
        <v>1.1147339999999999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46602</v>
      </c>
      <c r="CF60" s="16" t="s">
        <v>4261</v>
      </c>
      <c r="CG60" s="20">
        <v>0.97531540000000005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45107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7293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7293</v>
      </c>
      <c r="X61" s="16" t="s">
        <v>4252</v>
      </c>
      <c r="Y61" s="15">
        <v>7293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8166</v>
      </c>
      <c r="AJ61" s="16" t="s">
        <v>4255</v>
      </c>
      <c r="AK61" s="20">
        <v>1.1168340000000001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8034</v>
      </c>
      <c r="AZ61" s="16" t="s">
        <v>4257</v>
      </c>
      <c r="BA61" s="20">
        <v>1.201622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9556</v>
      </c>
      <c r="BP61" s="16" t="s">
        <v>4259</v>
      </c>
      <c r="BQ61" s="20">
        <v>1.1147339999999999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10159</v>
      </c>
      <c r="CF61" s="16" t="s">
        <v>4261</v>
      </c>
      <c r="CG61" s="20">
        <v>0.97531540000000005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7293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28858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28858</v>
      </c>
      <c r="X62" s="16" t="s">
        <v>4252</v>
      </c>
      <c r="Y62" s="15">
        <v>28858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28381</v>
      </c>
      <c r="AJ62" s="16" t="s">
        <v>4255</v>
      </c>
      <c r="AK62" s="20">
        <v>1.1168340000000001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26831</v>
      </c>
      <c r="AZ62" s="16" t="s">
        <v>4257</v>
      </c>
      <c r="BA62" s="20">
        <v>1.201622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25216</v>
      </c>
      <c r="BP62" s="16" t="s">
        <v>4259</v>
      </c>
      <c r="BQ62" s="20">
        <v>1.1147339999999999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26265</v>
      </c>
      <c r="CF62" s="16" t="s">
        <v>4261</v>
      </c>
      <c r="CG62" s="20">
        <v>0.97531540000000005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28858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119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119</v>
      </c>
      <c r="X63" s="16" t="s">
        <v>4252</v>
      </c>
      <c r="Y63" s="15">
        <v>119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86</v>
      </c>
      <c r="AJ63" s="16" t="s">
        <v>4255</v>
      </c>
      <c r="AK63" s="20">
        <v>1.1168340000000001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96</v>
      </c>
      <c r="AZ63" s="16" t="s">
        <v>4257</v>
      </c>
      <c r="BA63" s="20">
        <v>1.201622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92</v>
      </c>
      <c r="BP63" s="16" t="s">
        <v>4259</v>
      </c>
      <c r="BQ63" s="20">
        <v>1.1147339999999999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85</v>
      </c>
      <c r="CF63" s="16" t="s">
        <v>4261</v>
      </c>
      <c r="CG63" s="20">
        <v>0.97531540000000005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119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7385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7385</v>
      </c>
      <c r="X64" s="16" t="s">
        <v>4252</v>
      </c>
      <c r="Y64" s="15">
        <v>7385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7771</v>
      </c>
      <c r="AJ64" s="16" t="s">
        <v>4255</v>
      </c>
      <c r="AK64" s="20">
        <v>1.1168340000000001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10353</v>
      </c>
      <c r="AZ64" s="16" t="s">
        <v>4257</v>
      </c>
      <c r="BA64" s="20">
        <v>1.201622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12530</v>
      </c>
      <c r="BP64" s="16" t="s">
        <v>4259</v>
      </c>
      <c r="BQ64" s="20">
        <v>1.1147339999999999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13934</v>
      </c>
      <c r="CF64" s="16" t="s">
        <v>4261</v>
      </c>
      <c r="CG64" s="20">
        <v>0.97531540000000005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7385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114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114</v>
      </c>
      <c r="X65" s="16" t="s">
        <v>4252</v>
      </c>
      <c r="Y65" s="15">
        <v>114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28</v>
      </c>
      <c r="AJ65" s="16" t="s">
        <v>4255</v>
      </c>
      <c r="AK65" s="20">
        <v>1.1168340000000001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82</v>
      </c>
      <c r="AZ65" s="16" t="s">
        <v>4257</v>
      </c>
      <c r="BA65" s="20">
        <v>1.201622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658</v>
      </c>
      <c r="BP65" s="16" t="s">
        <v>4259</v>
      </c>
      <c r="BQ65" s="20">
        <v>1.1147339999999999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689</v>
      </c>
      <c r="CF65" s="16" t="s">
        <v>4261</v>
      </c>
      <c r="CG65" s="20">
        <v>0.97531540000000005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114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3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3</v>
      </c>
      <c r="X66" s="16" t="s">
        <v>4252</v>
      </c>
      <c r="Y66" s="15">
        <v>3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3</v>
      </c>
      <c r="AJ66" s="16" t="s">
        <v>4255</v>
      </c>
      <c r="AK66" s="20">
        <v>1.1168340000000001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3</v>
      </c>
      <c r="AZ66" s="16" t="s">
        <v>4257</v>
      </c>
      <c r="BA66" s="20">
        <v>1.201622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2</v>
      </c>
      <c r="BP66" s="16" t="s">
        <v>4259</v>
      </c>
      <c r="BQ66" s="20">
        <v>1.1147339999999999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2</v>
      </c>
      <c r="CF66" s="16" t="s">
        <v>4261</v>
      </c>
      <c r="CG66" s="20">
        <v>0.97531540000000005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3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4472</v>
      </c>
      <c r="P67" s="16" t="s">
        <v>4253</v>
      </c>
      <c r="Q67" s="20">
        <v>1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4472</v>
      </c>
      <c r="X67" s="16" t="s">
        <v>4252</v>
      </c>
      <c r="Y67" s="15">
        <v>4472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3617</v>
      </c>
      <c r="AJ67" s="16" t="s">
        <v>4255</v>
      </c>
      <c r="AK67" s="20">
        <v>1.1168340000000001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5357</v>
      </c>
      <c r="AZ67" s="16" t="s">
        <v>4257</v>
      </c>
      <c r="BA67" s="20">
        <v>1.201622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5673</v>
      </c>
      <c r="BP67" s="16" t="s">
        <v>4259</v>
      </c>
      <c r="BQ67" s="20">
        <v>1.1147339999999999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5164</v>
      </c>
      <c r="CF67" s="16" t="s">
        <v>4261</v>
      </c>
      <c r="CG67" s="20">
        <v>0.97531540000000005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4472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2253</v>
      </c>
      <c r="P69" s="16" t="s">
        <v>4253</v>
      </c>
      <c r="Q69" s="20">
        <v>1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2253</v>
      </c>
      <c r="X69" s="16" t="s">
        <v>4252</v>
      </c>
      <c r="Y69" s="15">
        <v>2253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1814</v>
      </c>
      <c r="AJ69" s="16" t="s">
        <v>4255</v>
      </c>
      <c r="AK69" s="20">
        <v>1.1168340000000001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2696</v>
      </c>
      <c r="AZ69" s="16" t="s">
        <v>4257</v>
      </c>
      <c r="BA69" s="20">
        <v>1.201622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2848</v>
      </c>
      <c r="BP69" s="16" t="s">
        <v>4259</v>
      </c>
      <c r="BQ69" s="20">
        <v>1.1147339999999999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2725</v>
      </c>
      <c r="CF69" s="16" t="s">
        <v>4261</v>
      </c>
      <c r="CG69" s="20">
        <v>0.97531540000000005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2253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2482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2482</v>
      </c>
      <c r="X72" s="16" t="s">
        <v>4252</v>
      </c>
      <c r="Y72" s="15">
        <v>2482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1695</v>
      </c>
      <c r="AJ72" s="16" t="s">
        <v>4255</v>
      </c>
      <c r="AK72" s="20">
        <v>1.1168340000000001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1690</v>
      </c>
      <c r="AZ72" s="16" t="s">
        <v>4257</v>
      </c>
      <c r="BA72" s="20">
        <v>1.201622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1727</v>
      </c>
      <c r="BP72" s="16" t="s">
        <v>4259</v>
      </c>
      <c r="BQ72" s="20">
        <v>1.1147339999999999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2040</v>
      </c>
      <c r="CF72" s="16" t="s">
        <v>4261</v>
      </c>
      <c r="CG72" s="20">
        <v>0.97531540000000005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2482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IF(SSAC="Y",0,1217586)</f>
        <v>1217586</v>
      </c>
      <c r="T73" s="16" t="s">
        <v>4253</v>
      </c>
      <c r="U73" s="20">
        <v>1</v>
      </c>
      <c r="V73" s="16" t="s">
        <v>4252</v>
      </c>
      <c r="W73" s="15">
        <f>IF(SSAC="Y",0,1217586)</f>
        <v>1217586</v>
      </c>
      <c r="X73" s="16" t="s">
        <v>4252</v>
      </c>
      <c r="Y73" s="15">
        <f>IF(SSAC="Y",0,1217586)</f>
        <v>1217586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IF(SSAC="Y",0,1169809)</f>
        <v>1169809</v>
      </c>
      <c r="AN73" s="16" t="s">
        <v>4255</v>
      </c>
      <c r="AO73" s="20">
        <v>1.0264260000000001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IF(SSAC="Y",0,1142682)</f>
        <v>1142682</v>
      </c>
      <c r="BD73" s="16" t="s">
        <v>4257</v>
      </c>
      <c r="BE73" s="20">
        <v>1.0839190000000001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IF(SSAC="Y",0,1090119)</f>
        <v>1090119</v>
      </c>
      <c r="BT73" s="16" t="s">
        <v>4259</v>
      </c>
      <c r="BU73" s="20">
        <v>1.0759270000000001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IF(SSAC="Y",0,1049873)</f>
        <v>1049873</v>
      </c>
      <c r="CJ73" s="16" t="s">
        <v>4261</v>
      </c>
      <c r="CK73" s="20">
        <v>1.0975809999999999</v>
      </c>
      <c r="CL73" s="16" t="s">
        <v>4327</v>
      </c>
      <c r="CM73" s="15">
        <f>SUM(A2L166C10)/A2L166C1</f>
        <v>1217586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IF(SSAC="Y",0,85021)</f>
        <v>85021</v>
      </c>
      <c r="T74" s="16" t="s">
        <v>4253</v>
      </c>
      <c r="U74" s="20">
        <v>1</v>
      </c>
      <c r="V74" s="16" t="s">
        <v>4252</v>
      </c>
      <c r="W74" s="15">
        <f>IF(SSAC="Y",0,85021)</f>
        <v>85021</v>
      </c>
      <c r="X74" s="16" t="s">
        <v>4252</v>
      </c>
      <c r="Y74" s="15">
        <f>IF(SSAC="Y",0,85021)</f>
        <v>85021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IF(SSAC="Y",0,85159)</f>
        <v>85159</v>
      </c>
      <c r="AN74" s="16" t="s">
        <v>4255</v>
      </c>
      <c r="AO74" s="20">
        <v>1.0264260000000001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IF(SSAC="Y",0,88615)</f>
        <v>88615</v>
      </c>
      <c r="BD74" s="16" t="s">
        <v>4257</v>
      </c>
      <c r="BE74" s="20">
        <v>1.0839190000000001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IF(SSAC="Y",0,82847)</f>
        <v>82847</v>
      </c>
      <c r="BT74" s="16" t="s">
        <v>4259</v>
      </c>
      <c r="BU74" s="20">
        <v>1.0759270000000001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IF(SSAC="Y",0,76945)</f>
        <v>76945</v>
      </c>
      <c r="CJ74" s="16" t="s">
        <v>4261</v>
      </c>
      <c r="CK74" s="20">
        <v>1.0975809999999999</v>
      </c>
      <c r="CL74" s="16" t="s">
        <v>4328</v>
      </c>
      <c r="CM74" s="15">
        <f>SUM(A2L167C10)/A2L167C1</f>
        <v>85021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IF(SSAC="Y",0,703628)</f>
        <v>703628</v>
      </c>
      <c r="T75" s="16" t="s">
        <v>4253</v>
      </c>
      <c r="U75" s="20">
        <v>1</v>
      </c>
      <c r="V75" s="16" t="s">
        <v>4252</v>
      </c>
      <c r="W75" s="15">
        <f>IF(SSAC="Y",0,703628)</f>
        <v>703628</v>
      </c>
      <c r="X75" s="16" t="s">
        <v>4252</v>
      </c>
      <c r="Y75" s="15">
        <f>IF(SSAC="Y",0,703628)</f>
        <v>703628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IF(SSAC="Y",0,682981)</f>
        <v>682981</v>
      </c>
      <c r="AN75" s="16" t="s">
        <v>4255</v>
      </c>
      <c r="AO75" s="20">
        <v>1.0264260000000001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IF(SSAC="Y",0,641494)</f>
        <v>641494</v>
      </c>
      <c r="BD75" s="16" t="s">
        <v>4257</v>
      </c>
      <c r="BE75" s="20">
        <v>1.0839190000000001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IF(SSAC="Y",0,619743)</f>
        <v>619743</v>
      </c>
      <c r="BT75" s="16" t="s">
        <v>4259</v>
      </c>
      <c r="BU75" s="20">
        <v>1.0759270000000001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IF(SSAC="Y",0,574786)</f>
        <v>574786</v>
      </c>
      <c r="CJ75" s="16" t="s">
        <v>4261</v>
      </c>
      <c r="CK75" s="20">
        <v>1.0975809999999999</v>
      </c>
      <c r="CL75" s="16" t="s">
        <v>4329</v>
      </c>
      <c r="CM75" s="15">
        <f>SUM(A2L168C10)/A2L168C1</f>
        <v>703628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57679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57679</v>
      </c>
      <c r="X76" s="16" t="s">
        <v>4252</v>
      </c>
      <c r="Y76" s="15">
        <v>57679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60453</v>
      </c>
      <c r="AJ76" s="16" t="s">
        <v>4255</v>
      </c>
      <c r="AK76" s="20">
        <v>1.1168340000000001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55272</v>
      </c>
      <c r="AZ76" s="16" t="s">
        <v>4257</v>
      </c>
      <c r="BA76" s="20">
        <v>1.201622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70113</v>
      </c>
      <c r="BP76" s="16" t="s">
        <v>4259</v>
      </c>
      <c r="BQ76" s="20">
        <v>1.1147339999999999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84993</v>
      </c>
      <c r="CF76" s="16" t="s">
        <v>4261</v>
      </c>
      <c r="CG76" s="20">
        <v>0.97531540000000005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57679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26155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26155</v>
      </c>
      <c r="X77" s="16" t="s">
        <v>4252</v>
      </c>
      <c r="Y77" s="15">
        <v>26155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26250</v>
      </c>
      <c r="AJ77" s="16" t="s">
        <v>4255</v>
      </c>
      <c r="AK77" s="20">
        <v>1.1168340000000001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24691</v>
      </c>
      <c r="AZ77" s="16" t="s">
        <v>4257</v>
      </c>
      <c r="BA77" s="20">
        <v>1.201622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24418</v>
      </c>
      <c r="BP77" s="16" t="s">
        <v>4259</v>
      </c>
      <c r="BQ77" s="20">
        <v>1.1147339999999999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23125</v>
      </c>
      <c r="CF77" s="16" t="s">
        <v>4261</v>
      </c>
      <c r="CG77" s="20">
        <v>0.97531540000000005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26155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280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280</v>
      </c>
      <c r="X78" s="16" t="s">
        <v>4252</v>
      </c>
      <c r="Y78" s="15">
        <v>280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207</v>
      </c>
      <c r="AJ78" s="16" t="s">
        <v>4255</v>
      </c>
      <c r="AK78" s="20">
        <v>1.1168340000000001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378</v>
      </c>
      <c r="AZ78" s="16" t="s">
        <v>4257</v>
      </c>
      <c r="BA78" s="20">
        <v>1.201622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306</v>
      </c>
      <c r="BP78" s="16" t="s">
        <v>4259</v>
      </c>
      <c r="BQ78" s="20">
        <v>1.1147339999999999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319</v>
      </c>
      <c r="CF78" s="16" t="s">
        <v>4261</v>
      </c>
      <c r="CG78" s="20">
        <v>0.97531540000000005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280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45638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45638</v>
      </c>
      <c r="X79" s="16" t="s">
        <v>4252</v>
      </c>
      <c r="Y79" s="15">
        <v>45638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47446</v>
      </c>
      <c r="AJ79" s="16" t="s">
        <v>4255</v>
      </c>
      <c r="AK79" s="20">
        <v>1.1168340000000001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41263</v>
      </c>
      <c r="AZ79" s="16" t="s">
        <v>4257</v>
      </c>
      <c r="BA79" s="20">
        <v>1.201622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50771</v>
      </c>
      <c r="BP79" s="16" t="s">
        <v>4259</v>
      </c>
      <c r="BQ79" s="20">
        <v>1.1147339999999999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55401</v>
      </c>
      <c r="CF79" s="16" t="s">
        <v>4261</v>
      </c>
      <c r="CG79" s="20">
        <v>0.97531540000000005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45638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291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291</v>
      </c>
      <c r="X80" s="16" t="s">
        <v>4252</v>
      </c>
      <c r="Y80" s="15">
        <v>291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152</v>
      </c>
      <c r="AJ80" s="16" t="s">
        <v>4255</v>
      </c>
      <c r="AK80" s="20">
        <v>1.1168340000000001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296</v>
      </c>
      <c r="AZ80" s="16" t="s">
        <v>4257</v>
      </c>
      <c r="BA80" s="20">
        <v>1.201622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1951</v>
      </c>
      <c r="BP80" s="16" t="s">
        <v>4259</v>
      </c>
      <c r="BQ80" s="20">
        <v>1.1147339999999999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2055</v>
      </c>
      <c r="CF80" s="16" t="s">
        <v>4261</v>
      </c>
      <c r="CG80" s="20">
        <v>0.97531540000000005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291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260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260</v>
      </c>
      <c r="X81" s="16" t="s">
        <v>4252</v>
      </c>
      <c r="Y81" s="15">
        <v>260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265</v>
      </c>
      <c r="AJ81" s="16" t="s">
        <v>4255</v>
      </c>
      <c r="AK81" s="20">
        <v>1.1168340000000001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282</v>
      </c>
      <c r="AZ81" s="16" t="s">
        <v>4257</v>
      </c>
      <c r="BA81" s="20">
        <v>1.201622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291</v>
      </c>
      <c r="BP81" s="16" t="s">
        <v>4259</v>
      </c>
      <c r="BQ81" s="20">
        <v>1.1147339999999999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295</v>
      </c>
      <c r="CF81" s="16" t="s">
        <v>4261</v>
      </c>
      <c r="CG81" s="20">
        <v>0.97531540000000005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260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IF(SSAC="Y",0,341)</f>
        <v>341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IF(SSAC="Y",0,341)</f>
        <v>341</v>
      </c>
      <c r="X82" s="16" t="s">
        <v>4252</v>
      </c>
      <c r="Y82" s="15">
        <f>IF(SSAC="Y",0,341)</f>
        <v>341</v>
      </c>
      <c r="Z82" s="16" t="s">
        <v>4254</v>
      </c>
      <c r="AA82" s="15">
        <f>IF(SSAC="Y",0,194)</f>
        <v>194</v>
      </c>
      <c r="AB82" s="16" t="s">
        <v>4255</v>
      </c>
      <c r="AC82" s="20">
        <v>1.030041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IF(SSAC="Y",0,235)</f>
        <v>235</v>
      </c>
      <c r="AR82" s="16" t="s">
        <v>4257</v>
      </c>
      <c r="AS82" s="20">
        <v>1.088109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IF(SSAC="Y",0,237)</f>
        <v>237</v>
      </c>
      <c r="BH82" s="16" t="s">
        <v>4259</v>
      </c>
      <c r="BI82" s="20">
        <v>1.0885149999999999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IF(SSAC="Y",0,249)</f>
        <v>249</v>
      </c>
      <c r="BX82" s="16" t="s">
        <v>4261</v>
      </c>
      <c r="BY82" s="20">
        <v>1.119885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341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4154</v>
      </c>
      <c r="H85" s="16" t="s">
        <v>4253</v>
      </c>
      <c r="I85" s="20">
        <v>1</v>
      </c>
      <c r="J85" s="16" t="s">
        <v>4252</v>
      </c>
      <c r="K85" s="15">
        <v>7490</v>
      </c>
      <c r="L85" s="16" t="s">
        <v>4253</v>
      </c>
      <c r="M85" s="20">
        <v>1</v>
      </c>
      <c r="N85" s="16" t="s">
        <v>4252</v>
      </c>
      <c r="O85" s="15">
        <v>15490</v>
      </c>
      <c r="P85" s="16" t="s">
        <v>4253</v>
      </c>
      <c r="Q85" s="20">
        <v>1</v>
      </c>
      <c r="R85" s="16" t="s">
        <v>4252</v>
      </c>
      <c r="S85" s="15">
        <v>5371</v>
      </c>
      <c r="T85" s="16" t="s">
        <v>4253</v>
      </c>
      <c r="U85" s="20">
        <v>1</v>
      </c>
      <c r="V85" s="16" t="s">
        <v>4252</v>
      </c>
      <c r="W85" s="15">
        <v>32505</v>
      </c>
      <c r="X85" s="16" t="s">
        <v>4252</v>
      </c>
      <c r="Y85" s="15">
        <v>32505</v>
      </c>
      <c r="Z85" s="16" t="s">
        <v>4254</v>
      </c>
      <c r="AA85" s="15">
        <v>2168</v>
      </c>
      <c r="AB85" s="16" t="s">
        <v>4255</v>
      </c>
      <c r="AC85" s="20">
        <v>1.030041</v>
      </c>
      <c r="AD85" s="16" t="s">
        <v>4254</v>
      </c>
      <c r="AE85" s="15">
        <v>9892</v>
      </c>
      <c r="AF85" s="16" t="s">
        <v>4255</v>
      </c>
      <c r="AG85" s="20">
        <v>0.99940130000000005</v>
      </c>
      <c r="AH85" s="16" t="s">
        <v>4254</v>
      </c>
      <c r="AI85" s="15">
        <v>18577</v>
      </c>
      <c r="AJ85" s="16" t="s">
        <v>4255</v>
      </c>
      <c r="AK85" s="20">
        <v>1.1168340000000001</v>
      </c>
      <c r="AL85" s="16" t="s">
        <v>4254</v>
      </c>
      <c r="AM85" s="15">
        <v>4393</v>
      </c>
      <c r="AN85" s="16" t="s">
        <v>4255</v>
      </c>
      <c r="AO85" s="20">
        <v>1.0264260000000001</v>
      </c>
      <c r="AP85" s="16" t="s">
        <v>4256</v>
      </c>
      <c r="AQ85" s="15">
        <v>3178</v>
      </c>
      <c r="AR85" s="16" t="s">
        <v>4257</v>
      </c>
      <c r="AS85" s="20">
        <v>1.088109</v>
      </c>
      <c r="AT85" s="16" t="s">
        <v>4256</v>
      </c>
      <c r="AU85" s="15">
        <v>3573</v>
      </c>
      <c r="AV85" s="16" t="s">
        <v>4257</v>
      </c>
      <c r="AW85" s="20">
        <v>1.05298</v>
      </c>
      <c r="AX85" s="16" t="s">
        <v>4256</v>
      </c>
      <c r="AY85" s="15">
        <v>12763</v>
      </c>
      <c r="AZ85" s="16" t="s">
        <v>4257</v>
      </c>
      <c r="BA85" s="20">
        <v>1.201622</v>
      </c>
      <c r="BB85" s="16" t="s">
        <v>4256</v>
      </c>
      <c r="BC85" s="15">
        <v>4555</v>
      </c>
      <c r="BD85" s="16" t="s">
        <v>4257</v>
      </c>
      <c r="BE85" s="20">
        <v>1.0839190000000001</v>
      </c>
      <c r="BF85" s="16" t="s">
        <v>4258</v>
      </c>
      <c r="BG85" s="15">
        <v>5703</v>
      </c>
      <c r="BH85" s="16" t="s">
        <v>4259</v>
      </c>
      <c r="BI85" s="20">
        <v>1.0885149999999999</v>
      </c>
      <c r="BJ85" s="16" t="s">
        <v>4258</v>
      </c>
      <c r="BK85" s="15">
        <v>3493</v>
      </c>
      <c r="BL85" s="16" t="s">
        <v>4259</v>
      </c>
      <c r="BM85" s="20">
        <v>0.99109530000000001</v>
      </c>
      <c r="BN85" s="16" t="s">
        <v>4258</v>
      </c>
      <c r="BO85" s="15">
        <v>13121</v>
      </c>
      <c r="BP85" s="16" t="s">
        <v>4259</v>
      </c>
      <c r="BQ85" s="20">
        <v>1.1147339999999999</v>
      </c>
      <c r="BR85" s="16" t="s">
        <v>4258</v>
      </c>
      <c r="BS85" s="15">
        <v>2790</v>
      </c>
      <c r="BT85" s="16" t="s">
        <v>4259</v>
      </c>
      <c r="BU85" s="20">
        <v>1.0759270000000001</v>
      </c>
      <c r="BV85" s="16" t="s">
        <v>4260</v>
      </c>
      <c r="BW85" s="15">
        <v>4430</v>
      </c>
      <c r="BX85" s="16" t="s">
        <v>4261</v>
      </c>
      <c r="BY85" s="20">
        <v>1.119885</v>
      </c>
      <c r="BZ85" s="16" t="s">
        <v>4260</v>
      </c>
      <c r="CA85" s="15">
        <v>5031</v>
      </c>
      <c r="CB85" s="16" t="s">
        <v>4261</v>
      </c>
      <c r="CC85" s="20">
        <v>0.95755659999999998</v>
      </c>
      <c r="CD85" s="16" t="s">
        <v>4260</v>
      </c>
      <c r="CE85" s="15">
        <v>10728</v>
      </c>
      <c r="CF85" s="16" t="s">
        <v>4261</v>
      </c>
      <c r="CG85" s="20">
        <v>0.97531540000000005</v>
      </c>
      <c r="CH85" s="16" t="s">
        <v>4260</v>
      </c>
      <c r="CI85" s="15">
        <v>1398</v>
      </c>
      <c r="CJ85" s="16" t="s">
        <v>4261</v>
      </c>
      <c r="CK85" s="20">
        <v>1.0975809999999999</v>
      </c>
      <c r="CL85" s="16" t="s">
        <v>4339</v>
      </c>
      <c r="CM85" s="15">
        <f>SUM(A2L178C10)/A2L178C1</f>
        <v>32505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1603</v>
      </c>
      <c r="H86" s="16" t="s">
        <v>4253</v>
      </c>
      <c r="I86" s="20">
        <v>1</v>
      </c>
      <c r="J86" s="16" t="s">
        <v>4252</v>
      </c>
      <c r="K86" s="15">
        <v>931</v>
      </c>
      <c r="L86" s="16" t="s">
        <v>4253</v>
      </c>
      <c r="M86" s="20">
        <v>1</v>
      </c>
      <c r="N86" s="16" t="s">
        <v>4252</v>
      </c>
      <c r="O86" s="15">
        <v>1861</v>
      </c>
      <c r="P86" s="16" t="s">
        <v>4253</v>
      </c>
      <c r="Q86" s="20">
        <v>1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4395</v>
      </c>
      <c r="X86" s="16" t="s">
        <v>4252</v>
      </c>
      <c r="Y86" s="15">
        <v>4395</v>
      </c>
      <c r="Z86" s="16" t="s">
        <v>4254</v>
      </c>
      <c r="AA86" s="15">
        <v>6368</v>
      </c>
      <c r="AB86" s="16" t="s">
        <v>4255</v>
      </c>
      <c r="AC86" s="20">
        <v>1.030041</v>
      </c>
      <c r="AD86" s="16" t="s">
        <v>4254</v>
      </c>
      <c r="AE86" s="15">
        <v>1485</v>
      </c>
      <c r="AF86" s="16" t="s">
        <v>4255</v>
      </c>
      <c r="AG86" s="20">
        <v>0.99940130000000005</v>
      </c>
      <c r="AH86" s="16" t="s">
        <v>4254</v>
      </c>
      <c r="AI86" s="15">
        <v>1644</v>
      </c>
      <c r="AJ86" s="16" t="s">
        <v>4255</v>
      </c>
      <c r="AK86" s="20">
        <v>1.1168340000000001</v>
      </c>
      <c r="AL86" s="16" t="s">
        <v>4254</v>
      </c>
      <c r="AM86" s="15">
        <v>455</v>
      </c>
      <c r="AN86" s="16" t="s">
        <v>4255</v>
      </c>
      <c r="AO86" s="20">
        <v>1.0264260000000001</v>
      </c>
      <c r="AP86" s="16" t="s">
        <v>4256</v>
      </c>
      <c r="AQ86" s="15">
        <v>21009</v>
      </c>
      <c r="AR86" s="16" t="s">
        <v>4257</v>
      </c>
      <c r="AS86" s="20">
        <v>1.088109</v>
      </c>
      <c r="AT86" s="16" t="s">
        <v>4256</v>
      </c>
      <c r="AU86" s="15">
        <v>553</v>
      </c>
      <c r="AV86" s="16" t="s">
        <v>4257</v>
      </c>
      <c r="AW86" s="20">
        <v>1.05298</v>
      </c>
      <c r="AX86" s="16" t="s">
        <v>4256</v>
      </c>
      <c r="AY86" s="15">
        <v>1679</v>
      </c>
      <c r="AZ86" s="16" t="s">
        <v>4257</v>
      </c>
      <c r="BA86" s="20">
        <v>1.201622</v>
      </c>
      <c r="BB86" s="16" t="s">
        <v>4256</v>
      </c>
      <c r="BC86" s="15">
        <v>1786</v>
      </c>
      <c r="BD86" s="16" t="s">
        <v>4257</v>
      </c>
      <c r="BE86" s="20">
        <v>1.0839190000000001</v>
      </c>
      <c r="BF86" s="16" t="s">
        <v>4258</v>
      </c>
      <c r="BG86" s="15">
        <v>23138</v>
      </c>
      <c r="BH86" s="16" t="s">
        <v>4259</v>
      </c>
      <c r="BI86" s="20">
        <v>1.0885149999999999</v>
      </c>
      <c r="BJ86" s="16" t="s">
        <v>4258</v>
      </c>
      <c r="BK86" s="15">
        <v>803</v>
      </c>
      <c r="BL86" s="16" t="s">
        <v>4259</v>
      </c>
      <c r="BM86" s="20">
        <v>0.99109530000000001</v>
      </c>
      <c r="BN86" s="16" t="s">
        <v>4258</v>
      </c>
      <c r="BO86" s="15">
        <v>2205</v>
      </c>
      <c r="BP86" s="16" t="s">
        <v>4259</v>
      </c>
      <c r="BQ86" s="20">
        <v>1.1147339999999999</v>
      </c>
      <c r="BR86" s="16" t="s">
        <v>4258</v>
      </c>
      <c r="BS86" s="15">
        <v>1448</v>
      </c>
      <c r="BT86" s="16" t="s">
        <v>4259</v>
      </c>
      <c r="BU86" s="20">
        <v>1.0759270000000001</v>
      </c>
      <c r="BV86" s="16" t="s">
        <v>4260</v>
      </c>
      <c r="BW86" s="15">
        <v>21432</v>
      </c>
      <c r="BX86" s="16" t="s">
        <v>4261</v>
      </c>
      <c r="BY86" s="20">
        <v>1.119885</v>
      </c>
      <c r="BZ86" s="16" t="s">
        <v>4260</v>
      </c>
      <c r="CA86" s="15">
        <v>1056</v>
      </c>
      <c r="CB86" s="16" t="s">
        <v>4261</v>
      </c>
      <c r="CC86" s="20">
        <v>0.95755659999999998</v>
      </c>
      <c r="CD86" s="16" t="s">
        <v>4260</v>
      </c>
      <c r="CE86" s="15">
        <v>2242</v>
      </c>
      <c r="CF86" s="16" t="s">
        <v>4261</v>
      </c>
      <c r="CG86" s="20">
        <v>0.97531540000000005</v>
      </c>
      <c r="CH86" s="16" t="s">
        <v>4260</v>
      </c>
      <c r="CI86" s="15">
        <v>1550</v>
      </c>
      <c r="CJ86" s="16" t="s">
        <v>4261</v>
      </c>
      <c r="CK86" s="20">
        <v>1.0975809999999999</v>
      </c>
      <c r="CL86" s="16" t="s">
        <v>4340</v>
      </c>
      <c r="CM86" s="15">
        <f>SUM(A2L179C10)/A2L179C1</f>
        <v>4395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2001</v>
      </c>
      <c r="H87" s="16" t="s">
        <v>4253</v>
      </c>
      <c r="I87" s="20">
        <v>1</v>
      </c>
      <c r="J87" s="16" t="s">
        <v>4252</v>
      </c>
      <c r="K87" s="15">
        <v>4860</v>
      </c>
      <c r="L87" s="16" t="s">
        <v>4253</v>
      </c>
      <c r="M87" s="20">
        <v>1</v>
      </c>
      <c r="N87" s="16" t="s">
        <v>4252</v>
      </c>
      <c r="O87" s="15">
        <v>2142</v>
      </c>
      <c r="P87" s="16" t="s">
        <v>4253</v>
      </c>
      <c r="Q87" s="20">
        <v>1</v>
      </c>
      <c r="R87" s="16" t="s">
        <v>4252</v>
      </c>
      <c r="S87" s="15">
        <v>840</v>
      </c>
      <c r="T87" s="16" t="s">
        <v>4253</v>
      </c>
      <c r="U87" s="20">
        <v>1</v>
      </c>
      <c r="V87" s="16" t="s">
        <v>4252</v>
      </c>
      <c r="W87" s="15">
        <v>9843</v>
      </c>
      <c r="X87" s="16" t="s">
        <v>4252</v>
      </c>
      <c r="Y87" s="15">
        <v>9843</v>
      </c>
      <c r="Z87" s="16" t="s">
        <v>4254</v>
      </c>
      <c r="AA87" s="15">
        <v>2047</v>
      </c>
      <c r="AB87" s="16" t="s">
        <v>4255</v>
      </c>
      <c r="AC87" s="20">
        <v>1.030041</v>
      </c>
      <c r="AD87" s="16" t="s">
        <v>4254</v>
      </c>
      <c r="AE87" s="15">
        <v>5799</v>
      </c>
      <c r="AF87" s="16" t="s">
        <v>4255</v>
      </c>
      <c r="AG87" s="20">
        <v>0.99940130000000005</v>
      </c>
      <c r="AH87" s="16" t="s">
        <v>4254</v>
      </c>
      <c r="AI87" s="15">
        <v>1764</v>
      </c>
      <c r="AJ87" s="16" t="s">
        <v>4255</v>
      </c>
      <c r="AK87" s="20">
        <v>1.1168340000000001</v>
      </c>
      <c r="AL87" s="16" t="s">
        <v>4254</v>
      </c>
      <c r="AM87" s="15">
        <v>113</v>
      </c>
      <c r="AN87" s="16" t="s">
        <v>4255</v>
      </c>
      <c r="AO87" s="20">
        <v>1.0264260000000001</v>
      </c>
      <c r="AP87" s="16" t="s">
        <v>4256</v>
      </c>
      <c r="AQ87" s="15">
        <v>1677</v>
      </c>
      <c r="AR87" s="16" t="s">
        <v>4257</v>
      </c>
      <c r="AS87" s="20">
        <v>1.088109</v>
      </c>
      <c r="AT87" s="16" t="s">
        <v>4256</v>
      </c>
      <c r="AU87" s="15">
        <v>2989</v>
      </c>
      <c r="AV87" s="16" t="s">
        <v>4257</v>
      </c>
      <c r="AW87" s="20">
        <v>1.05298</v>
      </c>
      <c r="AX87" s="16" t="s">
        <v>4256</v>
      </c>
      <c r="AY87" s="15">
        <v>1745</v>
      </c>
      <c r="AZ87" s="16" t="s">
        <v>4257</v>
      </c>
      <c r="BA87" s="20">
        <v>1.201622</v>
      </c>
      <c r="BB87" s="16" t="s">
        <v>4256</v>
      </c>
      <c r="BC87" s="15">
        <v>210</v>
      </c>
      <c r="BD87" s="16" t="s">
        <v>4257</v>
      </c>
      <c r="BE87" s="20">
        <v>1.0839190000000001</v>
      </c>
      <c r="BF87" s="16" t="s">
        <v>4258</v>
      </c>
      <c r="BG87" s="15">
        <v>2614</v>
      </c>
      <c r="BH87" s="16" t="s">
        <v>4259</v>
      </c>
      <c r="BI87" s="20">
        <v>1.0885149999999999</v>
      </c>
      <c r="BJ87" s="16" t="s">
        <v>4258</v>
      </c>
      <c r="BK87" s="15">
        <v>3155</v>
      </c>
      <c r="BL87" s="16" t="s">
        <v>4259</v>
      </c>
      <c r="BM87" s="20">
        <v>0.99109530000000001</v>
      </c>
      <c r="BN87" s="16" t="s">
        <v>4258</v>
      </c>
      <c r="BO87" s="15">
        <v>1794</v>
      </c>
      <c r="BP87" s="16" t="s">
        <v>4259</v>
      </c>
      <c r="BQ87" s="20">
        <v>1.1147339999999999</v>
      </c>
      <c r="BR87" s="16" t="s">
        <v>4258</v>
      </c>
      <c r="BS87" s="15">
        <v>516</v>
      </c>
      <c r="BT87" s="16" t="s">
        <v>4259</v>
      </c>
      <c r="BU87" s="20">
        <v>1.0759270000000001</v>
      </c>
      <c r="BV87" s="16" t="s">
        <v>4260</v>
      </c>
      <c r="BW87" s="15">
        <v>2009</v>
      </c>
      <c r="BX87" s="16" t="s">
        <v>4261</v>
      </c>
      <c r="BY87" s="20">
        <v>1.119885</v>
      </c>
      <c r="BZ87" s="16" t="s">
        <v>4260</v>
      </c>
      <c r="CA87" s="15">
        <v>-1215</v>
      </c>
      <c r="CB87" s="16" t="s">
        <v>4261</v>
      </c>
      <c r="CC87" s="20">
        <v>0.95755659999999998</v>
      </c>
      <c r="CD87" s="16" t="s">
        <v>4260</v>
      </c>
      <c r="CE87" s="15">
        <v>1753</v>
      </c>
      <c r="CF87" s="16" t="s">
        <v>4261</v>
      </c>
      <c r="CG87" s="20">
        <v>0.97531540000000005</v>
      </c>
      <c r="CH87" s="16" t="s">
        <v>4260</v>
      </c>
      <c r="CI87" s="15">
        <v>-1157</v>
      </c>
      <c r="CJ87" s="16" t="s">
        <v>4261</v>
      </c>
      <c r="CK87" s="20">
        <v>1.0975809999999999</v>
      </c>
      <c r="CL87" s="16" t="s">
        <v>4341</v>
      </c>
      <c r="CM87" s="15">
        <f>SUM(A2L180C10)/A2L180C1</f>
        <v>9843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588070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221265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708863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2433606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3951804</v>
      </c>
      <c r="X88" s="16" t="s">
        <v>4347</v>
      </c>
      <c r="Y88" s="17">
        <f>SUM(A2L101C11:A2L180C11)-2*(SUM(A2L151C11:A2L153C11)+SUM(A2L157C11:A2L159C11)+SUM(A2L163C11:A2L165C11)+SUM(A2L172C11:A2L174C11))</f>
        <v>3951804</v>
      </c>
      <c r="Z88" s="16" t="s">
        <v>4348</v>
      </c>
      <c r="AA88" s="17">
        <f>SUM(A2L101C12:A2L180C12)-2*(SUM(A2L151C12:A2L153C12)+SUM(A2L157C12:A2L159C12)+SUM(A2L163C12:A2L165C12)+SUM(A2L172C12:A2L174C12))</f>
        <v>616332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182313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668859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2393873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676327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183849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660423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2341238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716809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225917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673153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2292264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746584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252041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660845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2178084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4107709.1986055207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F8E5DD-0F38-4979-BA66-C2E1D5FE54D0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20069</v>
      </c>
      <c r="H8" s="16" t="s">
        <v>4253</v>
      </c>
      <c r="I8" s="20">
        <v>1</v>
      </c>
      <c r="J8" s="16" t="s">
        <v>4252</v>
      </c>
      <c r="K8" s="15">
        <v>992</v>
      </c>
      <c r="L8" s="16" t="s">
        <v>4253</v>
      </c>
      <c r="M8" s="20">
        <v>1</v>
      </c>
      <c r="N8" s="16" t="s">
        <v>4252</v>
      </c>
      <c r="O8" s="15">
        <v>13638</v>
      </c>
      <c r="P8" s="16" t="s">
        <v>4253</v>
      </c>
      <c r="Q8" s="20">
        <v>1</v>
      </c>
      <c r="R8" s="16" t="s">
        <v>4252</v>
      </c>
      <c r="S8" s="15">
        <v>2898</v>
      </c>
      <c r="T8" s="16" t="s">
        <v>4253</v>
      </c>
      <c r="U8" s="20">
        <v>1</v>
      </c>
      <c r="V8" s="16" t="s">
        <v>4252</v>
      </c>
      <c r="W8" s="15">
        <v>37597</v>
      </c>
      <c r="X8" s="16" t="s">
        <v>4252</v>
      </c>
      <c r="Y8" s="15">
        <v>37597</v>
      </c>
      <c r="Z8" s="16" t="s">
        <v>4254</v>
      </c>
      <c r="AA8" s="15">
        <v>17588</v>
      </c>
      <c r="AB8" s="16" t="s">
        <v>4255</v>
      </c>
      <c r="AC8" s="20">
        <v>1.030041</v>
      </c>
      <c r="AD8" s="16" t="s">
        <v>4254</v>
      </c>
      <c r="AE8" s="15">
        <v>1480</v>
      </c>
      <c r="AF8" s="16" t="s">
        <v>4255</v>
      </c>
      <c r="AG8" s="20">
        <v>0.99940130000000005</v>
      </c>
      <c r="AH8" s="16" t="s">
        <v>4254</v>
      </c>
      <c r="AI8" s="15">
        <v>9357</v>
      </c>
      <c r="AJ8" s="16" t="s">
        <v>4255</v>
      </c>
      <c r="AK8" s="20">
        <v>1.1168340000000001</v>
      </c>
      <c r="AL8" s="16" t="s">
        <v>4254</v>
      </c>
      <c r="AM8" s="15">
        <v>1944</v>
      </c>
      <c r="AN8" s="16" t="s">
        <v>4255</v>
      </c>
      <c r="AO8" s="20">
        <v>1.0264260000000001</v>
      </c>
      <c r="AP8" s="16" t="s">
        <v>4256</v>
      </c>
      <c r="AQ8" s="15">
        <v>22845</v>
      </c>
      <c r="AR8" s="16" t="s">
        <v>4257</v>
      </c>
      <c r="AS8" s="20">
        <v>1.088109</v>
      </c>
      <c r="AT8" s="16" t="s">
        <v>4256</v>
      </c>
      <c r="AU8" s="15">
        <v>1208</v>
      </c>
      <c r="AV8" s="16" t="s">
        <v>4257</v>
      </c>
      <c r="AW8" s="20">
        <v>1.05298</v>
      </c>
      <c r="AX8" s="16" t="s">
        <v>4256</v>
      </c>
      <c r="AY8" s="15">
        <v>10292</v>
      </c>
      <c r="AZ8" s="16" t="s">
        <v>4257</v>
      </c>
      <c r="BA8" s="20">
        <v>1.201622</v>
      </c>
      <c r="BB8" s="16" t="s">
        <v>4256</v>
      </c>
      <c r="BC8" s="15">
        <v>1781</v>
      </c>
      <c r="BD8" s="16" t="s">
        <v>4257</v>
      </c>
      <c r="BE8" s="20">
        <v>1.0839190000000001</v>
      </c>
      <c r="BF8" s="16" t="s">
        <v>4258</v>
      </c>
      <c r="BG8" s="15">
        <v>28732</v>
      </c>
      <c r="BH8" s="16" t="s">
        <v>4259</v>
      </c>
      <c r="BI8" s="20">
        <v>1.0885149999999999</v>
      </c>
      <c r="BJ8" s="16" t="s">
        <v>4258</v>
      </c>
      <c r="BK8" s="15">
        <v>1471</v>
      </c>
      <c r="BL8" s="16" t="s">
        <v>4259</v>
      </c>
      <c r="BM8" s="20">
        <v>0.99109530000000001</v>
      </c>
      <c r="BN8" s="16" t="s">
        <v>4258</v>
      </c>
      <c r="BO8" s="15">
        <v>10074</v>
      </c>
      <c r="BP8" s="16" t="s">
        <v>4259</v>
      </c>
      <c r="BQ8" s="20">
        <v>1.1147339999999999</v>
      </c>
      <c r="BR8" s="16" t="s">
        <v>4258</v>
      </c>
      <c r="BS8" s="15">
        <v>2904</v>
      </c>
      <c r="BT8" s="16" t="s">
        <v>4259</v>
      </c>
      <c r="BU8" s="20">
        <v>1.0759270000000001</v>
      </c>
      <c r="BV8" s="16" t="s">
        <v>4260</v>
      </c>
      <c r="BW8" s="15">
        <v>25248</v>
      </c>
      <c r="BX8" s="16" t="s">
        <v>4261</v>
      </c>
      <c r="BY8" s="20">
        <v>1.119885</v>
      </c>
      <c r="BZ8" s="16" t="s">
        <v>4260</v>
      </c>
      <c r="CA8" s="15">
        <v>2311</v>
      </c>
      <c r="CB8" s="16" t="s">
        <v>4261</v>
      </c>
      <c r="CC8" s="20">
        <v>0.95755659999999998</v>
      </c>
      <c r="CD8" s="16" t="s">
        <v>4260</v>
      </c>
      <c r="CE8" s="15">
        <v>10042</v>
      </c>
      <c r="CF8" s="16" t="s">
        <v>4261</v>
      </c>
      <c r="CG8" s="20">
        <v>0.97531540000000005</v>
      </c>
      <c r="CH8" s="16" t="s">
        <v>4260</v>
      </c>
      <c r="CI8" s="15">
        <v>3745</v>
      </c>
      <c r="CJ8" s="16" t="s">
        <v>4261</v>
      </c>
      <c r="CK8" s="20">
        <v>1.0975809999999999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36688.488740666668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210015</v>
      </c>
      <c r="H9" s="16" t="s">
        <v>4253</v>
      </c>
      <c r="I9" s="20">
        <v>1</v>
      </c>
      <c r="J9" s="16" t="s">
        <v>4252</v>
      </c>
      <c r="K9" s="15">
        <v>310454</v>
      </c>
      <c r="L9" s="16" t="s">
        <v>4253</v>
      </c>
      <c r="M9" s="20">
        <v>1</v>
      </c>
      <c r="N9" s="16" t="s">
        <v>4252</v>
      </c>
      <c r="O9" s="15">
        <v>261724</v>
      </c>
      <c r="P9" s="16" t="s">
        <v>4253</v>
      </c>
      <c r="Q9" s="20">
        <v>1</v>
      </c>
      <c r="R9" s="16" t="s">
        <v>4252</v>
      </c>
      <c r="S9" s="15">
        <v>8404</v>
      </c>
      <c r="T9" s="16" t="s">
        <v>4253</v>
      </c>
      <c r="U9" s="20">
        <v>1</v>
      </c>
      <c r="V9" s="16" t="s">
        <v>4252</v>
      </c>
      <c r="W9" s="15">
        <v>790597</v>
      </c>
      <c r="X9" s="16" t="s">
        <v>4252</v>
      </c>
      <c r="Y9" s="15">
        <v>790597</v>
      </c>
      <c r="Z9" s="16" t="s">
        <v>4254</v>
      </c>
      <c r="AA9" s="15">
        <v>242175</v>
      </c>
      <c r="AB9" s="16" t="s">
        <v>4255</v>
      </c>
      <c r="AC9" s="20">
        <v>1.030041</v>
      </c>
      <c r="AD9" s="16" t="s">
        <v>4254</v>
      </c>
      <c r="AE9" s="15">
        <v>295848</v>
      </c>
      <c r="AF9" s="16" t="s">
        <v>4255</v>
      </c>
      <c r="AG9" s="20">
        <v>0.99940130000000005</v>
      </c>
      <c r="AH9" s="16" t="s">
        <v>4254</v>
      </c>
      <c r="AI9" s="15">
        <v>248972</v>
      </c>
      <c r="AJ9" s="16" t="s">
        <v>4255</v>
      </c>
      <c r="AK9" s="20">
        <v>1.1168340000000001</v>
      </c>
      <c r="AL9" s="16" t="s">
        <v>4254</v>
      </c>
      <c r="AM9" s="15">
        <v>10338</v>
      </c>
      <c r="AN9" s="16" t="s">
        <v>4255</v>
      </c>
      <c r="AO9" s="20">
        <v>1.0264260000000001</v>
      </c>
      <c r="AP9" s="16" t="s">
        <v>4256</v>
      </c>
      <c r="AQ9" s="15">
        <v>236024</v>
      </c>
      <c r="AR9" s="16" t="s">
        <v>4257</v>
      </c>
      <c r="AS9" s="20">
        <v>1.088109</v>
      </c>
      <c r="AT9" s="16" t="s">
        <v>4256</v>
      </c>
      <c r="AU9" s="15">
        <v>298375</v>
      </c>
      <c r="AV9" s="16" t="s">
        <v>4257</v>
      </c>
      <c r="AW9" s="20">
        <v>1.05298</v>
      </c>
      <c r="AX9" s="16" t="s">
        <v>4256</v>
      </c>
      <c r="AY9" s="15">
        <v>265880</v>
      </c>
      <c r="AZ9" s="16" t="s">
        <v>4257</v>
      </c>
      <c r="BA9" s="20">
        <v>1.201622</v>
      </c>
      <c r="BB9" s="16" t="s">
        <v>4256</v>
      </c>
      <c r="BC9" s="15">
        <v>11197</v>
      </c>
      <c r="BD9" s="16" t="s">
        <v>4257</v>
      </c>
      <c r="BE9" s="20">
        <v>1.0839190000000001</v>
      </c>
      <c r="BF9" s="16" t="s">
        <v>4258</v>
      </c>
      <c r="BG9" s="15">
        <v>262904</v>
      </c>
      <c r="BH9" s="16" t="s">
        <v>4259</v>
      </c>
      <c r="BI9" s="20">
        <v>1.0885149999999999</v>
      </c>
      <c r="BJ9" s="16" t="s">
        <v>4258</v>
      </c>
      <c r="BK9" s="15">
        <v>370785</v>
      </c>
      <c r="BL9" s="16" t="s">
        <v>4259</v>
      </c>
      <c r="BM9" s="20">
        <v>0.99109530000000001</v>
      </c>
      <c r="BN9" s="16" t="s">
        <v>4258</v>
      </c>
      <c r="BO9" s="15">
        <v>276641</v>
      </c>
      <c r="BP9" s="16" t="s">
        <v>4259</v>
      </c>
      <c r="BQ9" s="20">
        <v>1.1147339999999999</v>
      </c>
      <c r="BR9" s="16" t="s">
        <v>4258</v>
      </c>
      <c r="BS9" s="15">
        <v>14879</v>
      </c>
      <c r="BT9" s="16" t="s">
        <v>4259</v>
      </c>
      <c r="BU9" s="20">
        <v>1.0759270000000001</v>
      </c>
      <c r="BV9" s="16" t="s">
        <v>4260</v>
      </c>
      <c r="BW9" s="15">
        <v>213283</v>
      </c>
      <c r="BX9" s="16" t="s">
        <v>4261</v>
      </c>
      <c r="BY9" s="20">
        <v>1.119885</v>
      </c>
      <c r="BZ9" s="16" t="s">
        <v>4260</v>
      </c>
      <c r="CA9" s="15">
        <v>384974</v>
      </c>
      <c r="CB9" s="16" t="s">
        <v>4261</v>
      </c>
      <c r="CC9" s="20">
        <v>0.95755659999999998</v>
      </c>
      <c r="CD9" s="16" t="s">
        <v>4260</v>
      </c>
      <c r="CE9" s="15">
        <v>279517</v>
      </c>
      <c r="CF9" s="16" t="s">
        <v>4261</v>
      </c>
      <c r="CG9" s="20">
        <v>0.97531540000000005</v>
      </c>
      <c r="CH9" s="16" t="s">
        <v>4260</v>
      </c>
      <c r="CI9" s="15">
        <v>12184</v>
      </c>
      <c r="CJ9" s="16" t="s">
        <v>4261</v>
      </c>
      <c r="CK9" s="20">
        <v>1.0975809999999999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842338.76204413327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5786</v>
      </c>
      <c r="H10" s="16" t="s">
        <v>4253</v>
      </c>
      <c r="I10" s="20">
        <v>1</v>
      </c>
      <c r="J10" s="16" t="s">
        <v>4252</v>
      </c>
      <c r="K10" s="15">
        <v>2262</v>
      </c>
      <c r="L10" s="16" t="s">
        <v>4253</v>
      </c>
      <c r="M10" s="20">
        <v>1</v>
      </c>
      <c r="N10" s="16" t="s">
        <v>4252</v>
      </c>
      <c r="O10" s="15">
        <v>1436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9484</v>
      </c>
      <c r="X10" s="16" t="s">
        <v>4252</v>
      </c>
      <c r="Y10" s="15">
        <v>9484</v>
      </c>
      <c r="Z10" s="16" t="s">
        <v>4254</v>
      </c>
      <c r="AA10" s="15">
        <v>5855</v>
      </c>
      <c r="AB10" s="16" t="s">
        <v>4255</v>
      </c>
      <c r="AC10" s="20">
        <v>1.030041</v>
      </c>
      <c r="AD10" s="16" t="s">
        <v>4254</v>
      </c>
      <c r="AE10" s="15">
        <v>2484</v>
      </c>
      <c r="AF10" s="16" t="s">
        <v>4255</v>
      </c>
      <c r="AG10" s="20">
        <v>0.99940130000000005</v>
      </c>
      <c r="AH10" s="16" t="s">
        <v>4254</v>
      </c>
      <c r="AI10" s="15">
        <v>1315</v>
      </c>
      <c r="AJ10" s="16" t="s">
        <v>4255</v>
      </c>
      <c r="AK10" s="20">
        <v>1.1168340000000001</v>
      </c>
      <c r="AL10" s="16" t="s">
        <v>4254</v>
      </c>
      <c r="AM10" s="15">
        <v>6</v>
      </c>
      <c r="AN10" s="16" t="s">
        <v>4255</v>
      </c>
      <c r="AO10" s="20">
        <v>1.0264260000000001</v>
      </c>
      <c r="AP10" s="16" t="s">
        <v>4256</v>
      </c>
      <c r="AQ10" s="15">
        <v>5854</v>
      </c>
      <c r="AR10" s="16" t="s">
        <v>4257</v>
      </c>
      <c r="AS10" s="20">
        <v>1.088109</v>
      </c>
      <c r="AT10" s="16" t="s">
        <v>4256</v>
      </c>
      <c r="AU10" s="15">
        <v>2519</v>
      </c>
      <c r="AV10" s="16" t="s">
        <v>4257</v>
      </c>
      <c r="AW10" s="20">
        <v>1.05298</v>
      </c>
      <c r="AX10" s="16" t="s">
        <v>4256</v>
      </c>
      <c r="AY10" s="15">
        <v>1245</v>
      </c>
      <c r="AZ10" s="16" t="s">
        <v>4257</v>
      </c>
      <c r="BA10" s="20">
        <v>1.201622</v>
      </c>
      <c r="BB10" s="16" t="s">
        <v>4256</v>
      </c>
      <c r="BC10" s="15">
        <v>10</v>
      </c>
      <c r="BD10" s="16" t="s">
        <v>4257</v>
      </c>
      <c r="BE10" s="20">
        <v>1.0839190000000001</v>
      </c>
      <c r="BF10" s="16" t="s">
        <v>4258</v>
      </c>
      <c r="BG10" s="15">
        <v>6046</v>
      </c>
      <c r="BH10" s="16" t="s">
        <v>4259</v>
      </c>
      <c r="BI10" s="20">
        <v>1.0885149999999999</v>
      </c>
      <c r="BJ10" s="16" t="s">
        <v>4258</v>
      </c>
      <c r="BK10" s="15">
        <v>2907</v>
      </c>
      <c r="BL10" s="16" t="s">
        <v>4259</v>
      </c>
      <c r="BM10" s="20">
        <v>0.99109530000000001</v>
      </c>
      <c r="BN10" s="16" t="s">
        <v>4258</v>
      </c>
      <c r="BO10" s="15">
        <v>1297</v>
      </c>
      <c r="BP10" s="16" t="s">
        <v>4259</v>
      </c>
      <c r="BQ10" s="20">
        <v>1.1147339999999999</v>
      </c>
      <c r="BR10" s="16" t="s">
        <v>4258</v>
      </c>
      <c r="BS10" s="15">
        <v>10</v>
      </c>
      <c r="BT10" s="16" t="s">
        <v>4259</v>
      </c>
      <c r="BU10" s="20">
        <v>1.0759270000000001</v>
      </c>
      <c r="BV10" s="16" t="s">
        <v>4260</v>
      </c>
      <c r="BW10" s="15">
        <v>5585</v>
      </c>
      <c r="BX10" s="16" t="s">
        <v>4261</v>
      </c>
      <c r="BY10" s="20">
        <v>1.119885</v>
      </c>
      <c r="BZ10" s="16" t="s">
        <v>4260</v>
      </c>
      <c r="CA10" s="15">
        <v>3206</v>
      </c>
      <c r="CB10" s="16" t="s">
        <v>4261</v>
      </c>
      <c r="CC10" s="20">
        <v>0.95755659999999998</v>
      </c>
      <c r="CD10" s="16" t="s">
        <v>4260</v>
      </c>
      <c r="CE10" s="15">
        <v>1322</v>
      </c>
      <c r="CF10" s="16" t="s">
        <v>4261</v>
      </c>
      <c r="CG10" s="20">
        <v>0.97531540000000005</v>
      </c>
      <c r="CH10" s="16" t="s">
        <v>4260</v>
      </c>
      <c r="CI10" s="15">
        <v>11</v>
      </c>
      <c r="CJ10" s="16" t="s">
        <v>4261</v>
      </c>
      <c r="CK10" s="20">
        <v>1.0975809999999999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10000.434478733334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97</v>
      </c>
      <c r="H11" s="16" t="s">
        <v>4253</v>
      </c>
      <c r="I11" s="20">
        <v>1</v>
      </c>
      <c r="J11" s="16" t="s">
        <v>4252</v>
      </c>
      <c r="K11" s="15">
        <v>107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204</v>
      </c>
      <c r="X11" s="16" t="s">
        <v>4252</v>
      </c>
      <c r="Y11" s="15">
        <v>204</v>
      </c>
      <c r="Z11" s="16" t="s">
        <v>4254</v>
      </c>
      <c r="AA11" s="15">
        <v>98</v>
      </c>
      <c r="AB11" s="16" t="s">
        <v>4255</v>
      </c>
      <c r="AC11" s="20">
        <v>1.030041</v>
      </c>
      <c r="AD11" s="16" t="s">
        <v>4254</v>
      </c>
      <c r="AE11" s="15">
        <v>110</v>
      </c>
      <c r="AF11" s="16" t="s">
        <v>4255</v>
      </c>
      <c r="AG11" s="20">
        <v>0.99940130000000005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103</v>
      </c>
      <c r="AR11" s="16" t="s">
        <v>4257</v>
      </c>
      <c r="AS11" s="20">
        <v>1.088109</v>
      </c>
      <c r="AT11" s="16" t="s">
        <v>4256</v>
      </c>
      <c r="AU11" s="15">
        <v>94</v>
      </c>
      <c r="AV11" s="16" t="s">
        <v>4257</v>
      </c>
      <c r="AW11" s="20">
        <v>1.05298</v>
      </c>
      <c r="AX11" s="16" t="s">
        <v>4256</v>
      </c>
      <c r="AY11" s="15">
        <v>12</v>
      </c>
      <c r="AZ11" s="16" t="s">
        <v>4257</v>
      </c>
      <c r="BA11" s="20">
        <v>1.201622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110</v>
      </c>
      <c r="BH11" s="16" t="s">
        <v>4259</v>
      </c>
      <c r="BI11" s="20">
        <v>1.0885149999999999</v>
      </c>
      <c r="BJ11" s="16" t="s">
        <v>4258</v>
      </c>
      <c r="BK11" s="15">
        <v>101</v>
      </c>
      <c r="BL11" s="16" t="s">
        <v>4259</v>
      </c>
      <c r="BM11" s="20">
        <v>0.99109530000000001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103</v>
      </c>
      <c r="BX11" s="16" t="s">
        <v>4261</v>
      </c>
      <c r="BY11" s="20">
        <v>1.119885</v>
      </c>
      <c r="BZ11" s="16" t="s">
        <v>4260</v>
      </c>
      <c r="CA11" s="15">
        <v>93</v>
      </c>
      <c r="CB11" s="16" t="s">
        <v>4261</v>
      </c>
      <c r="CC11" s="20">
        <v>0.95755659999999998</v>
      </c>
      <c r="CD11" s="16" t="s">
        <v>4260</v>
      </c>
      <c r="CE11" s="15">
        <v>3</v>
      </c>
      <c r="CF11" s="16" t="s">
        <v>4261</v>
      </c>
      <c r="CG11" s="20">
        <v>0.97531540000000005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204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112327</v>
      </c>
      <c r="T12" s="16" t="s">
        <v>4253</v>
      </c>
      <c r="U12" s="20">
        <v>1</v>
      </c>
      <c r="V12" s="16" t="s">
        <v>4252</v>
      </c>
      <c r="W12" s="15">
        <v>112327</v>
      </c>
      <c r="X12" s="16" t="s">
        <v>4252</v>
      </c>
      <c r="Y12" s="15">
        <v>112327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126237</v>
      </c>
      <c r="AN12" s="16" t="s">
        <v>4255</v>
      </c>
      <c r="AO12" s="20">
        <v>1.0264260000000001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116342</v>
      </c>
      <c r="BD12" s="16" t="s">
        <v>4257</v>
      </c>
      <c r="BE12" s="20">
        <v>1.0839190000000001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115800</v>
      </c>
      <c r="BT12" s="16" t="s">
        <v>4259</v>
      </c>
      <c r="BU12" s="20">
        <v>1.0759270000000001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108448</v>
      </c>
      <c r="CJ12" s="16" t="s">
        <v>4261</v>
      </c>
      <c r="CK12" s="20">
        <v>1.0975809999999999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122668.41442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16756</v>
      </c>
      <c r="T13" s="16" t="s">
        <v>4253</v>
      </c>
      <c r="U13" s="20">
        <v>1</v>
      </c>
      <c r="V13" s="16" t="s">
        <v>4252</v>
      </c>
      <c r="W13" s="15">
        <v>16756</v>
      </c>
      <c r="X13" s="16" t="s">
        <v>4252</v>
      </c>
      <c r="Y13" s="15">
        <v>16756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17595</v>
      </c>
      <c r="AN13" s="16" t="s">
        <v>4255</v>
      </c>
      <c r="AO13" s="20">
        <v>1.0264260000000001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17744</v>
      </c>
      <c r="BD13" s="16" t="s">
        <v>4257</v>
      </c>
      <c r="BE13" s="20">
        <v>1.0839190000000001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28975</v>
      </c>
      <c r="BT13" s="16" t="s">
        <v>4259</v>
      </c>
      <c r="BU13" s="20">
        <v>1.0759270000000001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29750</v>
      </c>
      <c r="CJ13" s="16" t="s">
        <v>4261</v>
      </c>
      <c r="CK13" s="20">
        <v>1.0975809999999999</v>
      </c>
      <c r="CL13" s="16" t="s">
        <v>4514</v>
      </c>
      <c r="CM13" s="15">
        <f>SUM(A2L206C10)/A2L206C1</f>
        <v>16756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89203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89203</v>
      </c>
      <c r="X14" s="16" t="s">
        <v>4252</v>
      </c>
      <c r="Y14" s="15">
        <v>89203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46254</v>
      </c>
      <c r="AJ14" s="16" t="s">
        <v>4255</v>
      </c>
      <c r="AK14" s="20">
        <v>1.1168340000000001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22826</v>
      </c>
      <c r="AZ14" s="16" t="s">
        <v>4257</v>
      </c>
      <c r="BA14" s="20">
        <v>1.201622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28764</v>
      </c>
      <c r="BP14" s="16" t="s">
        <v>4259</v>
      </c>
      <c r="BQ14" s="20">
        <v>1.1147339999999999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60641</v>
      </c>
      <c r="CF14" s="16" t="s">
        <v>4261</v>
      </c>
      <c r="CG14" s="20">
        <v>0.97531540000000005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89203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16613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16613</v>
      </c>
      <c r="X15" s="16" t="s">
        <v>4252</v>
      </c>
      <c r="Y15" s="15">
        <v>16613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23671</v>
      </c>
      <c r="AJ15" s="16" t="s">
        <v>4255</v>
      </c>
      <c r="AK15" s="20">
        <v>1.1168340000000001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13387</v>
      </c>
      <c r="AZ15" s="16" t="s">
        <v>4257</v>
      </c>
      <c r="BA15" s="20">
        <v>1.201622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32436</v>
      </c>
      <c r="BP15" s="16" t="s">
        <v>4259</v>
      </c>
      <c r="BQ15" s="20">
        <v>1.1147339999999999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10702</v>
      </c>
      <c r="CF15" s="16" t="s">
        <v>4261</v>
      </c>
      <c r="CG15" s="20">
        <v>0.97531540000000005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16613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248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248</v>
      </c>
      <c r="X18" s="16" t="s">
        <v>4252</v>
      </c>
      <c r="Y18" s="15">
        <v>248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200</v>
      </c>
      <c r="AJ18" s="16" t="s">
        <v>4255</v>
      </c>
      <c r="AK18" s="20">
        <v>1.1168340000000001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297</v>
      </c>
      <c r="AZ18" s="16" t="s">
        <v>4257</v>
      </c>
      <c r="BA18" s="20">
        <v>1.201622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287</v>
      </c>
      <c r="BP18" s="16" t="s">
        <v>4259</v>
      </c>
      <c r="BQ18" s="20">
        <v>1.1147339999999999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400</v>
      </c>
      <c r="CF18" s="16" t="s">
        <v>4261</v>
      </c>
      <c r="CG18" s="20">
        <v>0.97531540000000005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248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439682</v>
      </c>
      <c r="T20" s="16" t="s">
        <v>4253</v>
      </c>
      <c r="U20" s="20">
        <v>1</v>
      </c>
      <c r="V20" s="16" t="s">
        <v>4252</v>
      </c>
      <c r="W20" s="15">
        <v>439682</v>
      </c>
      <c r="X20" s="16" t="s">
        <v>4252</v>
      </c>
      <c r="Y20" s="15">
        <v>439682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444780</v>
      </c>
      <c r="AN20" s="16" t="s">
        <v>4255</v>
      </c>
      <c r="AO20" s="20">
        <v>1.0264260000000001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433649</v>
      </c>
      <c r="BD20" s="16" t="s">
        <v>4257</v>
      </c>
      <c r="BE20" s="20">
        <v>1.0839190000000001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370593</v>
      </c>
      <c r="BT20" s="16" t="s">
        <v>4259</v>
      </c>
      <c r="BU20" s="20">
        <v>1.0759270000000001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334967</v>
      </c>
      <c r="CJ20" s="16" t="s">
        <v>4261</v>
      </c>
      <c r="CK20" s="20">
        <v>1.0975809999999999</v>
      </c>
      <c r="CL20" s="16" t="s">
        <v>4521</v>
      </c>
      <c r="CM20" s="15">
        <f>SUM(A2L213C10)/A2L213C1</f>
        <v>439682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69677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69677</v>
      </c>
      <c r="X23" s="16" t="s">
        <v>4252</v>
      </c>
      <c r="Y23" s="15">
        <v>69677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53286</v>
      </c>
      <c r="AJ23" s="16" t="s">
        <v>4255</v>
      </c>
      <c r="AK23" s="20">
        <v>1.1168340000000001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35271</v>
      </c>
      <c r="AZ23" s="16" t="s">
        <v>4257</v>
      </c>
      <c r="BA23" s="20">
        <v>1.201622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3293</v>
      </c>
      <c r="BP23" s="16" t="s">
        <v>4259</v>
      </c>
      <c r="BQ23" s="20">
        <v>1.1147339999999999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2824</v>
      </c>
      <c r="CF23" s="16" t="s">
        <v>4261</v>
      </c>
      <c r="CG23" s="20">
        <v>0.97531540000000005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57190.342028666673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9058</v>
      </c>
      <c r="H25" s="16" t="s">
        <v>4253</v>
      </c>
      <c r="I25" s="20">
        <v>1</v>
      </c>
      <c r="J25" s="16" t="s">
        <v>4252</v>
      </c>
      <c r="K25" s="15">
        <v>257</v>
      </c>
      <c r="L25" s="16" t="s">
        <v>4253</v>
      </c>
      <c r="M25" s="20">
        <v>1</v>
      </c>
      <c r="N25" s="16" t="s">
        <v>4252</v>
      </c>
      <c r="O25" s="15">
        <v>2010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11326</v>
      </c>
      <c r="X25" s="16" t="s">
        <v>4252</v>
      </c>
      <c r="Y25" s="15">
        <v>11326</v>
      </c>
      <c r="Z25" s="16" t="s">
        <v>4254</v>
      </c>
      <c r="AA25" s="15">
        <v>9001</v>
      </c>
      <c r="AB25" s="16" t="s">
        <v>4255</v>
      </c>
      <c r="AC25" s="20">
        <v>1.030041</v>
      </c>
      <c r="AD25" s="16" t="s">
        <v>4254</v>
      </c>
      <c r="AE25" s="15">
        <v>176</v>
      </c>
      <c r="AF25" s="16" t="s">
        <v>4255</v>
      </c>
      <c r="AG25" s="20">
        <v>0.99940130000000005</v>
      </c>
      <c r="AH25" s="16" t="s">
        <v>4254</v>
      </c>
      <c r="AI25" s="15">
        <v>1940</v>
      </c>
      <c r="AJ25" s="16" t="s">
        <v>4255</v>
      </c>
      <c r="AK25" s="20">
        <v>1.1168340000000001</v>
      </c>
      <c r="AL25" s="16" t="s">
        <v>4254</v>
      </c>
      <c r="AM25" s="15">
        <v>1</v>
      </c>
      <c r="AN25" s="16" t="s">
        <v>4255</v>
      </c>
      <c r="AO25" s="20">
        <v>1.0264260000000001</v>
      </c>
      <c r="AP25" s="16" t="s">
        <v>4256</v>
      </c>
      <c r="AQ25" s="15">
        <v>8703</v>
      </c>
      <c r="AR25" s="16" t="s">
        <v>4257</v>
      </c>
      <c r="AS25" s="20">
        <v>1.088109</v>
      </c>
      <c r="AT25" s="16" t="s">
        <v>4256</v>
      </c>
      <c r="AU25" s="15">
        <v>169</v>
      </c>
      <c r="AV25" s="16" t="s">
        <v>4257</v>
      </c>
      <c r="AW25" s="20">
        <v>1.05298</v>
      </c>
      <c r="AX25" s="16" t="s">
        <v>4256</v>
      </c>
      <c r="AY25" s="15">
        <v>1944</v>
      </c>
      <c r="AZ25" s="16" t="s">
        <v>4257</v>
      </c>
      <c r="BA25" s="20">
        <v>1.201622</v>
      </c>
      <c r="BB25" s="16" t="s">
        <v>4256</v>
      </c>
      <c r="BC25" s="15">
        <v>1</v>
      </c>
      <c r="BD25" s="16" t="s">
        <v>4257</v>
      </c>
      <c r="BE25" s="20">
        <v>1.0839190000000001</v>
      </c>
      <c r="BF25" s="16" t="s">
        <v>4258</v>
      </c>
      <c r="BG25" s="15">
        <v>9484</v>
      </c>
      <c r="BH25" s="16" t="s">
        <v>4259</v>
      </c>
      <c r="BI25" s="20">
        <v>1.0885149999999999</v>
      </c>
      <c r="BJ25" s="16" t="s">
        <v>4258</v>
      </c>
      <c r="BK25" s="15">
        <v>226</v>
      </c>
      <c r="BL25" s="16" t="s">
        <v>4259</v>
      </c>
      <c r="BM25" s="20">
        <v>0.99109530000000001</v>
      </c>
      <c r="BN25" s="16" t="s">
        <v>4258</v>
      </c>
      <c r="BO25" s="15">
        <v>1980</v>
      </c>
      <c r="BP25" s="16" t="s">
        <v>4259</v>
      </c>
      <c r="BQ25" s="20">
        <v>1.1147339999999999</v>
      </c>
      <c r="BR25" s="16" t="s">
        <v>4258</v>
      </c>
      <c r="BS25" s="15">
        <v>2</v>
      </c>
      <c r="BT25" s="16" t="s">
        <v>4259</v>
      </c>
      <c r="BU25" s="20">
        <v>1.0759270000000001</v>
      </c>
      <c r="BV25" s="16" t="s">
        <v>4260</v>
      </c>
      <c r="BW25" s="15">
        <v>8916</v>
      </c>
      <c r="BX25" s="16" t="s">
        <v>4261</v>
      </c>
      <c r="BY25" s="20">
        <v>1.119885</v>
      </c>
      <c r="BZ25" s="16" t="s">
        <v>4260</v>
      </c>
      <c r="CA25" s="15">
        <v>332</v>
      </c>
      <c r="CB25" s="16" t="s">
        <v>4261</v>
      </c>
      <c r="CC25" s="20">
        <v>0.95755659999999998</v>
      </c>
      <c r="CD25" s="16" t="s">
        <v>4260</v>
      </c>
      <c r="CE25" s="15">
        <v>1989</v>
      </c>
      <c r="CF25" s="16" t="s">
        <v>4261</v>
      </c>
      <c r="CG25" s="20">
        <v>0.97531540000000005</v>
      </c>
      <c r="CH25" s="16" t="s">
        <v>4260</v>
      </c>
      <c r="CI25" s="15">
        <v>2</v>
      </c>
      <c r="CJ25" s="16" t="s">
        <v>4261</v>
      </c>
      <c r="CK25" s="20">
        <v>1.0975809999999999</v>
      </c>
      <c r="CL25" s="16" t="s">
        <v>4526</v>
      </c>
      <c r="CM25" s="15">
        <f>SUM(A2L218C10)/A2L218C1</f>
        <v>11326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245025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314072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281969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580068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1421134</v>
      </c>
      <c r="X26" s="16" t="s">
        <v>4532</v>
      </c>
      <c r="Y26" s="17">
        <f>SUM(A2L201C11:A2L218C11)-2*(A2L208C11+A2L210C11+A2L212C11+A2L215C11+A2L216C11)</f>
        <v>1421134</v>
      </c>
      <c r="Z26" s="16" t="s">
        <v>4533</v>
      </c>
      <c r="AA26" s="17">
        <f>SUM(A2L201C12:A2L218C12)-2*SUM(A2L208C12,A2L210C12,A2L212C12,A2L215C12,A2L216C12)</f>
        <v>274717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300098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231081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600901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273529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302365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253838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580724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307276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375490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283314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533163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253135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390916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340388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489107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1495311.7576548669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10288</v>
      </c>
      <c r="H27" s="16" t="s">
        <v>4253</v>
      </c>
      <c r="I27" s="20">
        <v>1</v>
      </c>
      <c r="J27" s="16" t="s">
        <v>4252</v>
      </c>
      <c r="K27" s="15">
        <v>1503</v>
      </c>
      <c r="L27" s="16" t="s">
        <v>4253</v>
      </c>
      <c r="M27" s="20">
        <v>1</v>
      </c>
      <c r="N27" s="16" t="s">
        <v>4252</v>
      </c>
      <c r="O27" s="15">
        <v>5231</v>
      </c>
      <c r="P27" s="16" t="s">
        <v>4253</v>
      </c>
      <c r="Q27" s="20">
        <v>1</v>
      </c>
      <c r="R27" s="16" t="s">
        <v>4252</v>
      </c>
      <c r="S27" s="15">
        <v>2166</v>
      </c>
      <c r="T27" s="16" t="s">
        <v>4253</v>
      </c>
      <c r="U27" s="20">
        <v>1</v>
      </c>
      <c r="V27" s="16" t="s">
        <v>4252</v>
      </c>
      <c r="W27" s="15">
        <v>19188</v>
      </c>
      <c r="X27" s="16" t="s">
        <v>4252</v>
      </c>
      <c r="Y27" s="15">
        <v>19188</v>
      </c>
      <c r="Z27" s="16" t="s">
        <v>4254</v>
      </c>
      <c r="AA27" s="15">
        <v>11069</v>
      </c>
      <c r="AB27" s="16" t="s">
        <v>4255</v>
      </c>
      <c r="AC27" s="20">
        <v>1.030041</v>
      </c>
      <c r="AD27" s="16" t="s">
        <v>4254</v>
      </c>
      <c r="AE27" s="15">
        <v>872</v>
      </c>
      <c r="AF27" s="16" t="s">
        <v>4255</v>
      </c>
      <c r="AG27" s="20">
        <v>0.99940130000000005</v>
      </c>
      <c r="AH27" s="16" t="s">
        <v>4254</v>
      </c>
      <c r="AI27" s="15">
        <v>4907</v>
      </c>
      <c r="AJ27" s="16" t="s">
        <v>4255</v>
      </c>
      <c r="AK27" s="20">
        <v>1.1168340000000001</v>
      </c>
      <c r="AL27" s="16" t="s">
        <v>4254</v>
      </c>
      <c r="AM27" s="15">
        <v>3237</v>
      </c>
      <c r="AN27" s="16" t="s">
        <v>4255</v>
      </c>
      <c r="AO27" s="20">
        <v>1.0264260000000001</v>
      </c>
      <c r="AP27" s="16" t="s">
        <v>4256</v>
      </c>
      <c r="AQ27" s="15">
        <v>13182</v>
      </c>
      <c r="AR27" s="16" t="s">
        <v>4257</v>
      </c>
      <c r="AS27" s="20">
        <v>1.088109</v>
      </c>
      <c r="AT27" s="16" t="s">
        <v>4256</v>
      </c>
      <c r="AU27" s="15">
        <v>977</v>
      </c>
      <c r="AV27" s="16" t="s">
        <v>4257</v>
      </c>
      <c r="AW27" s="20">
        <v>1.05298</v>
      </c>
      <c r="AX27" s="16" t="s">
        <v>4256</v>
      </c>
      <c r="AY27" s="15">
        <v>4466</v>
      </c>
      <c r="AZ27" s="16" t="s">
        <v>4257</v>
      </c>
      <c r="BA27" s="20">
        <v>1.201622</v>
      </c>
      <c r="BB27" s="16" t="s">
        <v>4256</v>
      </c>
      <c r="BC27" s="15">
        <v>4053</v>
      </c>
      <c r="BD27" s="16" t="s">
        <v>4257</v>
      </c>
      <c r="BE27" s="20">
        <v>1.0839190000000001</v>
      </c>
      <c r="BF27" s="16" t="s">
        <v>4258</v>
      </c>
      <c r="BG27" s="15">
        <v>14131</v>
      </c>
      <c r="BH27" s="16" t="s">
        <v>4259</v>
      </c>
      <c r="BI27" s="20">
        <v>1.0885149999999999</v>
      </c>
      <c r="BJ27" s="16" t="s">
        <v>4258</v>
      </c>
      <c r="BK27" s="15">
        <v>1536</v>
      </c>
      <c r="BL27" s="16" t="s">
        <v>4259</v>
      </c>
      <c r="BM27" s="20">
        <v>0.99109530000000001</v>
      </c>
      <c r="BN27" s="16" t="s">
        <v>4258</v>
      </c>
      <c r="BO27" s="15">
        <v>6566</v>
      </c>
      <c r="BP27" s="16" t="s">
        <v>4259</v>
      </c>
      <c r="BQ27" s="20">
        <v>1.1147339999999999</v>
      </c>
      <c r="BR27" s="16" t="s">
        <v>4258</v>
      </c>
      <c r="BS27" s="15">
        <v>4434</v>
      </c>
      <c r="BT27" s="16" t="s">
        <v>4259</v>
      </c>
      <c r="BU27" s="20">
        <v>1.0759270000000001</v>
      </c>
      <c r="BV27" s="16" t="s">
        <v>4260</v>
      </c>
      <c r="BW27" s="15">
        <v>13470</v>
      </c>
      <c r="BX27" s="16" t="s">
        <v>4261</v>
      </c>
      <c r="BY27" s="20">
        <v>1.119885</v>
      </c>
      <c r="BZ27" s="16" t="s">
        <v>4260</v>
      </c>
      <c r="CA27" s="15">
        <v>1958</v>
      </c>
      <c r="CB27" s="16" t="s">
        <v>4261</v>
      </c>
      <c r="CC27" s="20">
        <v>0.95755659999999998</v>
      </c>
      <c r="CD27" s="16" t="s">
        <v>4260</v>
      </c>
      <c r="CE27" s="15">
        <v>5648</v>
      </c>
      <c r="CF27" s="16" t="s">
        <v>4261</v>
      </c>
      <c r="CG27" s="20">
        <v>0.97531540000000005</v>
      </c>
      <c r="CH27" s="16" t="s">
        <v>4260</v>
      </c>
      <c r="CI27" s="15">
        <v>4128</v>
      </c>
      <c r="CJ27" s="16" t="s">
        <v>4261</v>
      </c>
      <c r="CK27" s="20">
        <v>1.0975809999999999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21798.543006533331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99055</v>
      </c>
      <c r="H28" s="16" t="s">
        <v>4253</v>
      </c>
      <c r="I28" s="20">
        <v>1</v>
      </c>
      <c r="J28" s="16" t="s">
        <v>4252</v>
      </c>
      <c r="K28" s="15">
        <v>150359</v>
      </c>
      <c r="L28" s="16" t="s">
        <v>4253</v>
      </c>
      <c r="M28" s="20">
        <v>1</v>
      </c>
      <c r="N28" s="16" t="s">
        <v>4252</v>
      </c>
      <c r="O28" s="15">
        <v>145403</v>
      </c>
      <c r="P28" s="16" t="s">
        <v>4253</v>
      </c>
      <c r="Q28" s="20">
        <v>1</v>
      </c>
      <c r="R28" s="16" t="s">
        <v>4252</v>
      </c>
      <c r="S28" s="15">
        <v>11628</v>
      </c>
      <c r="T28" s="16" t="s">
        <v>4253</v>
      </c>
      <c r="U28" s="20">
        <v>1</v>
      </c>
      <c r="V28" s="16" t="s">
        <v>4252</v>
      </c>
      <c r="W28" s="15">
        <v>406445</v>
      </c>
      <c r="X28" s="16" t="s">
        <v>4252</v>
      </c>
      <c r="Y28" s="15">
        <v>406445</v>
      </c>
      <c r="Z28" s="16" t="s">
        <v>4254</v>
      </c>
      <c r="AA28" s="15">
        <v>115518</v>
      </c>
      <c r="AB28" s="16" t="s">
        <v>4255</v>
      </c>
      <c r="AC28" s="20">
        <v>1.030041</v>
      </c>
      <c r="AD28" s="16" t="s">
        <v>4254</v>
      </c>
      <c r="AE28" s="15">
        <v>164434</v>
      </c>
      <c r="AF28" s="16" t="s">
        <v>4255</v>
      </c>
      <c r="AG28" s="20">
        <v>0.99940130000000005</v>
      </c>
      <c r="AH28" s="16" t="s">
        <v>4254</v>
      </c>
      <c r="AI28" s="15">
        <v>153910</v>
      </c>
      <c r="AJ28" s="16" t="s">
        <v>4255</v>
      </c>
      <c r="AK28" s="20">
        <v>1.1168340000000001</v>
      </c>
      <c r="AL28" s="16" t="s">
        <v>4254</v>
      </c>
      <c r="AM28" s="15">
        <v>12948</v>
      </c>
      <c r="AN28" s="16" t="s">
        <v>4255</v>
      </c>
      <c r="AO28" s="20">
        <v>1.0264260000000001</v>
      </c>
      <c r="AP28" s="16" t="s">
        <v>4256</v>
      </c>
      <c r="AQ28" s="15">
        <v>122956</v>
      </c>
      <c r="AR28" s="16" t="s">
        <v>4257</v>
      </c>
      <c r="AS28" s="20">
        <v>1.088109</v>
      </c>
      <c r="AT28" s="16" t="s">
        <v>4256</v>
      </c>
      <c r="AU28" s="15">
        <v>176142</v>
      </c>
      <c r="AV28" s="16" t="s">
        <v>4257</v>
      </c>
      <c r="AW28" s="20">
        <v>1.05298</v>
      </c>
      <c r="AX28" s="16" t="s">
        <v>4256</v>
      </c>
      <c r="AY28" s="15">
        <v>158289</v>
      </c>
      <c r="AZ28" s="16" t="s">
        <v>4257</v>
      </c>
      <c r="BA28" s="20">
        <v>1.201622</v>
      </c>
      <c r="BB28" s="16" t="s">
        <v>4256</v>
      </c>
      <c r="BC28" s="15">
        <v>8065</v>
      </c>
      <c r="BD28" s="16" t="s">
        <v>4257</v>
      </c>
      <c r="BE28" s="20">
        <v>1.0839190000000001</v>
      </c>
      <c r="BF28" s="16" t="s">
        <v>4258</v>
      </c>
      <c r="BG28" s="15">
        <v>138138</v>
      </c>
      <c r="BH28" s="16" t="s">
        <v>4259</v>
      </c>
      <c r="BI28" s="20">
        <v>1.0885149999999999</v>
      </c>
      <c r="BJ28" s="16" t="s">
        <v>4258</v>
      </c>
      <c r="BK28" s="15">
        <v>203055</v>
      </c>
      <c r="BL28" s="16" t="s">
        <v>4259</v>
      </c>
      <c r="BM28" s="20">
        <v>0.99109530000000001</v>
      </c>
      <c r="BN28" s="16" t="s">
        <v>4258</v>
      </c>
      <c r="BO28" s="15">
        <v>162014</v>
      </c>
      <c r="BP28" s="16" t="s">
        <v>4259</v>
      </c>
      <c r="BQ28" s="20">
        <v>1.1147339999999999</v>
      </c>
      <c r="BR28" s="16" t="s">
        <v>4258</v>
      </c>
      <c r="BS28" s="15">
        <v>9127</v>
      </c>
      <c r="BT28" s="16" t="s">
        <v>4259</v>
      </c>
      <c r="BU28" s="20">
        <v>1.0759270000000001</v>
      </c>
      <c r="BV28" s="16" t="s">
        <v>4260</v>
      </c>
      <c r="BW28" s="15">
        <v>133584</v>
      </c>
      <c r="BX28" s="16" t="s">
        <v>4261</v>
      </c>
      <c r="BY28" s="20">
        <v>1.119885</v>
      </c>
      <c r="BZ28" s="16" t="s">
        <v>4260</v>
      </c>
      <c r="CA28" s="15">
        <v>199736</v>
      </c>
      <c r="CB28" s="16" t="s">
        <v>4261</v>
      </c>
      <c r="CC28" s="20">
        <v>0.95755659999999998</v>
      </c>
      <c r="CD28" s="16" t="s">
        <v>4260</v>
      </c>
      <c r="CE28" s="15">
        <v>149160</v>
      </c>
      <c r="CF28" s="16" t="s">
        <v>4261</v>
      </c>
      <c r="CG28" s="20">
        <v>0.97531540000000005</v>
      </c>
      <c r="CH28" s="16" t="s">
        <v>4260</v>
      </c>
      <c r="CI28" s="15">
        <v>12183</v>
      </c>
      <c r="CJ28" s="16" t="s">
        <v>4261</v>
      </c>
      <c r="CK28" s="20">
        <v>1.0975809999999999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464386.59974906669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524</v>
      </c>
      <c r="H29" s="16" t="s">
        <v>4253</v>
      </c>
      <c r="I29" s="20">
        <v>1</v>
      </c>
      <c r="J29" s="16" t="s">
        <v>4252</v>
      </c>
      <c r="K29" s="15">
        <v>898</v>
      </c>
      <c r="L29" s="16" t="s">
        <v>4253</v>
      </c>
      <c r="M29" s="20">
        <v>1</v>
      </c>
      <c r="N29" s="16" t="s">
        <v>4252</v>
      </c>
      <c r="O29" s="15">
        <v>9418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10840</v>
      </c>
      <c r="X29" s="16" t="s">
        <v>4252</v>
      </c>
      <c r="Y29" s="15">
        <v>10840</v>
      </c>
      <c r="Z29" s="16" t="s">
        <v>4254</v>
      </c>
      <c r="AA29" s="15">
        <v>606</v>
      </c>
      <c r="AB29" s="16" t="s">
        <v>4255</v>
      </c>
      <c r="AC29" s="20">
        <v>1.030041</v>
      </c>
      <c r="AD29" s="16" t="s">
        <v>4254</v>
      </c>
      <c r="AE29" s="15">
        <v>598</v>
      </c>
      <c r="AF29" s="16" t="s">
        <v>4255</v>
      </c>
      <c r="AG29" s="20">
        <v>0.99940130000000005</v>
      </c>
      <c r="AH29" s="16" t="s">
        <v>4254</v>
      </c>
      <c r="AI29" s="15">
        <v>9189</v>
      </c>
      <c r="AJ29" s="16" t="s">
        <v>4255</v>
      </c>
      <c r="AK29" s="20">
        <v>1.1168340000000001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801</v>
      </c>
      <c r="AR29" s="16" t="s">
        <v>4257</v>
      </c>
      <c r="AS29" s="20">
        <v>1.088109</v>
      </c>
      <c r="AT29" s="16" t="s">
        <v>4256</v>
      </c>
      <c r="AU29" s="15">
        <v>708</v>
      </c>
      <c r="AV29" s="16" t="s">
        <v>4257</v>
      </c>
      <c r="AW29" s="20">
        <v>1.05298</v>
      </c>
      <c r="AX29" s="16" t="s">
        <v>4256</v>
      </c>
      <c r="AY29" s="15">
        <v>7721</v>
      </c>
      <c r="AZ29" s="16" t="s">
        <v>4257</v>
      </c>
      <c r="BA29" s="20">
        <v>1.201622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937</v>
      </c>
      <c r="BH29" s="16" t="s">
        <v>4259</v>
      </c>
      <c r="BI29" s="20">
        <v>1.0885149999999999</v>
      </c>
      <c r="BJ29" s="16" t="s">
        <v>4258</v>
      </c>
      <c r="BK29" s="15">
        <v>817</v>
      </c>
      <c r="BL29" s="16" t="s">
        <v>4259</v>
      </c>
      <c r="BM29" s="20">
        <v>0.99109530000000001</v>
      </c>
      <c r="BN29" s="16" t="s">
        <v>4258</v>
      </c>
      <c r="BO29" s="15">
        <v>9041</v>
      </c>
      <c r="BP29" s="16" t="s">
        <v>4259</v>
      </c>
      <c r="BQ29" s="20">
        <v>1.1147339999999999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921</v>
      </c>
      <c r="BX29" s="16" t="s">
        <v>4261</v>
      </c>
      <c r="BY29" s="20">
        <v>1.119885</v>
      </c>
      <c r="BZ29" s="16" t="s">
        <v>4260</v>
      </c>
      <c r="CA29" s="15">
        <v>1237</v>
      </c>
      <c r="CB29" s="16" t="s">
        <v>4261</v>
      </c>
      <c r="CC29" s="20">
        <v>0.95755659999999998</v>
      </c>
      <c r="CD29" s="16" t="s">
        <v>4260</v>
      </c>
      <c r="CE29" s="15">
        <v>8916</v>
      </c>
      <c r="CF29" s="16" t="s">
        <v>4261</v>
      </c>
      <c r="CG29" s="20">
        <v>0.97531540000000005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11073.081020133335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2851</v>
      </c>
      <c r="H30" s="16" t="s">
        <v>4253</v>
      </c>
      <c r="I30" s="20">
        <v>1</v>
      </c>
      <c r="J30" s="16" t="s">
        <v>4252</v>
      </c>
      <c r="K30" s="15">
        <v>3590</v>
      </c>
      <c r="L30" s="16" t="s">
        <v>4253</v>
      </c>
      <c r="M30" s="20">
        <v>1</v>
      </c>
      <c r="N30" s="16" t="s">
        <v>4252</v>
      </c>
      <c r="O30" s="15">
        <v>9063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15504</v>
      </c>
      <c r="X30" s="16" t="s">
        <v>4252</v>
      </c>
      <c r="Y30" s="15">
        <v>15504</v>
      </c>
      <c r="Z30" s="16" t="s">
        <v>4254</v>
      </c>
      <c r="AA30" s="15">
        <v>2943</v>
      </c>
      <c r="AB30" s="16" t="s">
        <v>4255</v>
      </c>
      <c r="AC30" s="20">
        <v>1.030041</v>
      </c>
      <c r="AD30" s="16" t="s">
        <v>4254</v>
      </c>
      <c r="AE30" s="15">
        <v>4387</v>
      </c>
      <c r="AF30" s="16" t="s">
        <v>4255</v>
      </c>
      <c r="AG30" s="20">
        <v>0.99940130000000005</v>
      </c>
      <c r="AH30" s="16" t="s">
        <v>4254</v>
      </c>
      <c r="AI30" s="15">
        <v>7545</v>
      </c>
      <c r="AJ30" s="16" t="s">
        <v>4255</v>
      </c>
      <c r="AK30" s="20">
        <v>1.1168340000000001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3618</v>
      </c>
      <c r="AR30" s="16" t="s">
        <v>4257</v>
      </c>
      <c r="AS30" s="20">
        <v>1.088109</v>
      </c>
      <c r="AT30" s="16" t="s">
        <v>4256</v>
      </c>
      <c r="AU30" s="15">
        <v>4565</v>
      </c>
      <c r="AV30" s="16" t="s">
        <v>4257</v>
      </c>
      <c r="AW30" s="20">
        <v>1.05298</v>
      </c>
      <c r="AX30" s="16" t="s">
        <v>4256</v>
      </c>
      <c r="AY30" s="15">
        <v>7028</v>
      </c>
      <c r="AZ30" s="16" t="s">
        <v>4257</v>
      </c>
      <c r="BA30" s="20">
        <v>1.201622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4036</v>
      </c>
      <c r="BH30" s="16" t="s">
        <v>4259</v>
      </c>
      <c r="BI30" s="20">
        <v>1.0885149999999999</v>
      </c>
      <c r="BJ30" s="16" t="s">
        <v>4258</v>
      </c>
      <c r="BK30" s="15">
        <v>5463</v>
      </c>
      <c r="BL30" s="16" t="s">
        <v>4259</v>
      </c>
      <c r="BM30" s="20">
        <v>0.99109530000000001</v>
      </c>
      <c r="BN30" s="16" t="s">
        <v>4258</v>
      </c>
      <c r="BO30" s="15">
        <v>1693</v>
      </c>
      <c r="BP30" s="16" t="s">
        <v>4259</v>
      </c>
      <c r="BQ30" s="20">
        <v>1.1147339999999999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3794</v>
      </c>
      <c r="BX30" s="16" t="s">
        <v>4261</v>
      </c>
      <c r="BY30" s="20">
        <v>1.119885</v>
      </c>
      <c r="BZ30" s="16" t="s">
        <v>4260</v>
      </c>
      <c r="CA30" s="15">
        <v>5811</v>
      </c>
      <c r="CB30" s="16" t="s">
        <v>4261</v>
      </c>
      <c r="CC30" s="20">
        <v>0.95755659999999998</v>
      </c>
      <c r="CD30" s="16" t="s">
        <v>4260</v>
      </c>
      <c r="CE30" s="15">
        <v>1451</v>
      </c>
      <c r="CF30" s="16" t="s">
        <v>4261</v>
      </c>
      <c r="CG30" s="20">
        <v>0.97531540000000005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15504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51870</v>
      </c>
      <c r="T31" s="16" t="s">
        <v>4253</v>
      </c>
      <c r="U31" s="20">
        <v>1</v>
      </c>
      <c r="V31" s="16" t="s">
        <v>4252</v>
      </c>
      <c r="W31" s="15">
        <v>51870</v>
      </c>
      <c r="X31" s="16" t="s">
        <v>4252</v>
      </c>
      <c r="Y31" s="15">
        <v>51870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65547</v>
      </c>
      <c r="AN31" s="16" t="s">
        <v>4255</v>
      </c>
      <c r="AO31" s="20">
        <v>1.0264260000000001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65096</v>
      </c>
      <c r="BD31" s="16" t="s">
        <v>4257</v>
      </c>
      <c r="BE31" s="20">
        <v>1.0839190000000001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66970</v>
      </c>
      <c r="BT31" s="16" t="s">
        <v>4259</v>
      </c>
      <c r="BU31" s="20">
        <v>1.0759270000000001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64389</v>
      </c>
      <c r="CJ31" s="16" t="s">
        <v>4261</v>
      </c>
      <c r="CK31" s="20">
        <v>1.0975809999999999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63235.978748666668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27582</v>
      </c>
      <c r="T32" s="16" t="s">
        <v>4253</v>
      </c>
      <c r="U32" s="20">
        <v>1</v>
      </c>
      <c r="V32" s="16" t="s">
        <v>4252</v>
      </c>
      <c r="W32" s="15">
        <v>27582</v>
      </c>
      <c r="X32" s="16" t="s">
        <v>4252</v>
      </c>
      <c r="Y32" s="15">
        <v>27582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25291</v>
      </c>
      <c r="AN32" s="16" t="s">
        <v>4255</v>
      </c>
      <c r="AO32" s="20">
        <v>1.0264260000000001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24836</v>
      </c>
      <c r="BD32" s="16" t="s">
        <v>4257</v>
      </c>
      <c r="BE32" s="20">
        <v>1.0839190000000001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22745</v>
      </c>
      <c r="BT32" s="16" t="s">
        <v>4259</v>
      </c>
      <c r="BU32" s="20">
        <v>1.0759270000000001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26603</v>
      </c>
      <c r="CJ32" s="16" t="s">
        <v>4261</v>
      </c>
      <c r="CK32" s="20">
        <v>1.0975809999999999</v>
      </c>
      <c r="CL32" s="16" t="s">
        <v>4555</v>
      </c>
      <c r="CM32" s="15">
        <f>SUM(A2L225C10)/A2L225C1</f>
        <v>27582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86543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86543</v>
      </c>
      <c r="X33" s="16" t="s">
        <v>4252</v>
      </c>
      <c r="Y33" s="15">
        <v>86543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78849</v>
      </c>
      <c r="AJ33" s="16" t="s">
        <v>4255</v>
      </c>
      <c r="AK33" s="20">
        <v>1.1168340000000001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86114</v>
      </c>
      <c r="AZ33" s="16" t="s">
        <v>4257</v>
      </c>
      <c r="BA33" s="20">
        <v>1.201622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90859</v>
      </c>
      <c r="BP33" s="16" t="s">
        <v>4259</v>
      </c>
      <c r="BQ33" s="20">
        <v>1.1147339999999999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79389</v>
      </c>
      <c r="CF33" s="16" t="s">
        <v>4261</v>
      </c>
      <c r="CG33" s="20">
        <v>0.97531540000000005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86543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11810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11810</v>
      </c>
      <c r="X34" s="16" t="s">
        <v>4252</v>
      </c>
      <c r="Y34" s="15">
        <v>11810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11928</v>
      </c>
      <c r="AJ34" s="16" t="s">
        <v>4255</v>
      </c>
      <c r="AK34" s="20">
        <v>1.1168340000000001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12561</v>
      </c>
      <c r="AZ34" s="16" t="s">
        <v>4257</v>
      </c>
      <c r="BA34" s="20">
        <v>1.201622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13193</v>
      </c>
      <c r="BP34" s="16" t="s">
        <v>4259</v>
      </c>
      <c r="BQ34" s="20">
        <v>1.1147339999999999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14051</v>
      </c>
      <c r="CF34" s="16" t="s">
        <v>4261</v>
      </c>
      <c r="CG34" s="20">
        <v>0.97531540000000005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11810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1082936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1082936</v>
      </c>
      <c r="X37" s="16" t="s">
        <v>4252</v>
      </c>
      <c r="Y37" s="15">
        <v>1082936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1071775</v>
      </c>
      <c r="AJ37" s="16" t="s">
        <v>4255</v>
      </c>
      <c r="AK37" s="20">
        <v>1.1168340000000001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1056257</v>
      </c>
      <c r="AZ37" s="16" t="s">
        <v>4257</v>
      </c>
      <c r="BA37" s="20">
        <v>1.201622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1043508</v>
      </c>
      <c r="BP37" s="16" t="s">
        <v>4259</v>
      </c>
      <c r="BQ37" s="20">
        <v>1.1147339999999999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1010086</v>
      </c>
      <c r="CF37" s="16" t="s">
        <v>4261</v>
      </c>
      <c r="CG37" s="20">
        <v>0.97531540000000005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1082936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367192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367192</v>
      </c>
      <c r="X38" s="16" t="s">
        <v>4252</v>
      </c>
      <c r="Y38" s="15">
        <v>367192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366466</v>
      </c>
      <c r="AJ38" s="16" t="s">
        <v>4255</v>
      </c>
      <c r="AK38" s="20">
        <v>1.1168340000000001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345104</v>
      </c>
      <c r="AZ38" s="16" t="s">
        <v>4257</v>
      </c>
      <c r="BA38" s="20">
        <v>1.201622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341558</v>
      </c>
      <c r="BP38" s="16" t="s">
        <v>4259</v>
      </c>
      <c r="BQ38" s="20">
        <v>1.1147339999999999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341454</v>
      </c>
      <c r="CF38" s="16" t="s">
        <v>4261</v>
      </c>
      <c r="CG38" s="20">
        <v>0.97531540000000005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367192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173878</v>
      </c>
      <c r="T39" s="16" t="s">
        <v>4253</v>
      </c>
      <c r="U39" s="20">
        <v>1</v>
      </c>
      <c r="V39" s="16" t="s">
        <v>4252</v>
      </c>
      <c r="W39" s="15">
        <v>173878</v>
      </c>
      <c r="X39" s="16" t="s">
        <v>4252</v>
      </c>
      <c r="Y39" s="15">
        <v>173878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175148</v>
      </c>
      <c r="AN39" s="16" t="s">
        <v>4255</v>
      </c>
      <c r="AO39" s="20">
        <v>1.0264260000000001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186885</v>
      </c>
      <c r="BD39" s="16" t="s">
        <v>4257</v>
      </c>
      <c r="BE39" s="20">
        <v>1.0839190000000001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200929</v>
      </c>
      <c r="BT39" s="16" t="s">
        <v>4259</v>
      </c>
      <c r="BU39" s="20">
        <v>1.0759270000000001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166227</v>
      </c>
      <c r="CJ39" s="16" t="s">
        <v>4261</v>
      </c>
      <c r="CK39" s="20">
        <v>1.0975809999999999</v>
      </c>
      <c r="CL39" s="16" t="s">
        <v>4562</v>
      </c>
      <c r="CM39" s="15">
        <f>SUM(A2L232C10)/A2L232C1</f>
        <v>173878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176824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176824</v>
      </c>
      <c r="X42" s="16" t="s">
        <v>4252</v>
      </c>
      <c r="Y42" s="15">
        <v>176824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196103</v>
      </c>
      <c r="AJ42" s="16" t="s">
        <v>4255</v>
      </c>
      <c r="AK42" s="20">
        <v>1.1168340000000001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207040</v>
      </c>
      <c r="AZ42" s="16" t="s">
        <v>4257</v>
      </c>
      <c r="BA42" s="20">
        <v>1.201622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205918</v>
      </c>
      <c r="BP42" s="16" t="s">
        <v>4259</v>
      </c>
      <c r="BQ42" s="20">
        <v>1.1147339999999999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194784</v>
      </c>
      <c r="CF42" s="16" t="s">
        <v>4261</v>
      </c>
      <c r="CG42" s="20">
        <v>0.97531540000000005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214874.10559399999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6035</v>
      </c>
      <c r="H44" s="16" t="s">
        <v>4253</v>
      </c>
      <c r="I44" s="20">
        <v>1</v>
      </c>
      <c r="J44" s="16" t="s">
        <v>4252</v>
      </c>
      <c r="K44" s="15">
        <v>29985</v>
      </c>
      <c r="L44" s="16" t="s">
        <v>4253</v>
      </c>
      <c r="M44" s="20">
        <v>1</v>
      </c>
      <c r="N44" s="16" t="s">
        <v>4252</v>
      </c>
      <c r="O44" s="15">
        <v>1830</v>
      </c>
      <c r="P44" s="16" t="s">
        <v>4253</v>
      </c>
      <c r="Q44" s="20">
        <v>1</v>
      </c>
      <c r="R44" s="16" t="s">
        <v>4252</v>
      </c>
      <c r="S44" s="15">
        <v>28</v>
      </c>
      <c r="T44" s="16" t="s">
        <v>4253</v>
      </c>
      <c r="U44" s="20">
        <v>1</v>
      </c>
      <c r="V44" s="16" t="s">
        <v>4252</v>
      </c>
      <c r="W44" s="15">
        <v>37878</v>
      </c>
      <c r="X44" s="16" t="s">
        <v>4252</v>
      </c>
      <c r="Y44" s="15">
        <v>37878</v>
      </c>
      <c r="Z44" s="16" t="s">
        <v>4254</v>
      </c>
      <c r="AA44" s="15">
        <v>4234</v>
      </c>
      <c r="AB44" s="16" t="s">
        <v>4255</v>
      </c>
      <c r="AC44" s="20">
        <v>1.030041</v>
      </c>
      <c r="AD44" s="16" t="s">
        <v>4254</v>
      </c>
      <c r="AE44" s="15">
        <v>26862</v>
      </c>
      <c r="AF44" s="16" t="s">
        <v>4255</v>
      </c>
      <c r="AG44" s="20">
        <v>0.99940130000000005</v>
      </c>
      <c r="AH44" s="16" t="s">
        <v>4254</v>
      </c>
      <c r="AI44" s="15">
        <v>1821</v>
      </c>
      <c r="AJ44" s="16" t="s">
        <v>4255</v>
      </c>
      <c r="AK44" s="20">
        <v>1.1168340000000001</v>
      </c>
      <c r="AL44" s="16" t="s">
        <v>4254</v>
      </c>
      <c r="AM44" s="15">
        <v>41</v>
      </c>
      <c r="AN44" s="16" t="s">
        <v>4255</v>
      </c>
      <c r="AO44" s="20">
        <v>1.0264260000000001</v>
      </c>
      <c r="AP44" s="16" t="s">
        <v>4256</v>
      </c>
      <c r="AQ44" s="15">
        <v>5997</v>
      </c>
      <c r="AR44" s="16" t="s">
        <v>4257</v>
      </c>
      <c r="AS44" s="20">
        <v>1.088109</v>
      </c>
      <c r="AT44" s="16" t="s">
        <v>4256</v>
      </c>
      <c r="AU44" s="15">
        <v>23381</v>
      </c>
      <c r="AV44" s="16" t="s">
        <v>4257</v>
      </c>
      <c r="AW44" s="20">
        <v>1.05298</v>
      </c>
      <c r="AX44" s="16" t="s">
        <v>4256</v>
      </c>
      <c r="AY44" s="15">
        <v>2156</v>
      </c>
      <c r="AZ44" s="16" t="s">
        <v>4257</v>
      </c>
      <c r="BA44" s="20">
        <v>1.201622</v>
      </c>
      <c r="BB44" s="16" t="s">
        <v>4256</v>
      </c>
      <c r="BC44" s="15">
        <v>51</v>
      </c>
      <c r="BD44" s="16" t="s">
        <v>4257</v>
      </c>
      <c r="BE44" s="20">
        <v>1.0839190000000001</v>
      </c>
      <c r="BF44" s="16" t="s">
        <v>4258</v>
      </c>
      <c r="BG44" s="15">
        <v>7805</v>
      </c>
      <c r="BH44" s="16" t="s">
        <v>4259</v>
      </c>
      <c r="BI44" s="20">
        <v>1.0885149999999999</v>
      </c>
      <c r="BJ44" s="16" t="s">
        <v>4258</v>
      </c>
      <c r="BK44" s="15">
        <v>28419</v>
      </c>
      <c r="BL44" s="16" t="s">
        <v>4259</v>
      </c>
      <c r="BM44" s="20">
        <v>0.99109530000000001</v>
      </c>
      <c r="BN44" s="16" t="s">
        <v>4258</v>
      </c>
      <c r="BO44" s="15">
        <v>2701</v>
      </c>
      <c r="BP44" s="16" t="s">
        <v>4259</v>
      </c>
      <c r="BQ44" s="20">
        <v>1.1147339999999999</v>
      </c>
      <c r="BR44" s="16" t="s">
        <v>4258</v>
      </c>
      <c r="BS44" s="15">
        <v>88</v>
      </c>
      <c r="BT44" s="16" t="s">
        <v>4259</v>
      </c>
      <c r="BU44" s="20">
        <v>1.0759270000000001</v>
      </c>
      <c r="BV44" s="16" t="s">
        <v>4260</v>
      </c>
      <c r="BW44" s="15">
        <v>6955</v>
      </c>
      <c r="BX44" s="16" t="s">
        <v>4261</v>
      </c>
      <c r="BY44" s="20">
        <v>1.119885</v>
      </c>
      <c r="BZ44" s="16" t="s">
        <v>4260</v>
      </c>
      <c r="CA44" s="15">
        <v>28518</v>
      </c>
      <c r="CB44" s="16" t="s">
        <v>4261</v>
      </c>
      <c r="CC44" s="20">
        <v>0.95755659999999998</v>
      </c>
      <c r="CD44" s="16" t="s">
        <v>4260</v>
      </c>
      <c r="CE44" s="15">
        <v>2713</v>
      </c>
      <c r="CF44" s="16" t="s">
        <v>4261</v>
      </c>
      <c r="CG44" s="20">
        <v>0.97531540000000005</v>
      </c>
      <c r="CH44" s="16" t="s">
        <v>4260</v>
      </c>
      <c r="CI44" s="15">
        <v>91</v>
      </c>
      <c r="CJ44" s="16" t="s">
        <v>4261</v>
      </c>
      <c r="CK44" s="20">
        <v>1.0975809999999999</v>
      </c>
      <c r="CL44" s="16" t="s">
        <v>4567</v>
      </c>
      <c r="CM44" s="15">
        <f>SUM(A2L237C10)/A2L237C1</f>
        <v>37878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118753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186335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784598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267152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1356838</v>
      </c>
      <c r="X45" s="16" t="s">
        <v>4573</v>
      </c>
      <c r="Y45" s="17">
        <f>SUM(A2L220C11:A2L237C11)-2*(A2L227C11+A2L229C11+A2L231C11+A2L234C11+A2L235C11)</f>
        <v>1356838</v>
      </c>
      <c r="Z45" s="16" t="s">
        <v>4574</v>
      </c>
      <c r="AA45" s="17">
        <f>SUM(A2L220C12:A2L237C12)-2*SUM(A2L227C12,A2L229C12,A2L231C12,A2L234C12,A2L235C12)</f>
        <v>134370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197153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753499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282212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146554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205773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757326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288986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165047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239290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755713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304293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158724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237260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707074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273621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1390939.0969304002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267</v>
      </c>
      <c r="H46" s="16" t="s">
        <v>4253</v>
      </c>
      <c r="I46" s="20">
        <v>1</v>
      </c>
      <c r="J46" s="16" t="s">
        <v>4252</v>
      </c>
      <c r="K46" s="15">
        <v>368</v>
      </c>
      <c r="L46" s="16" t="s">
        <v>4253</v>
      </c>
      <c r="M46" s="20">
        <v>1</v>
      </c>
      <c r="N46" s="16" t="s">
        <v>4252</v>
      </c>
      <c r="O46" s="15">
        <v>6</v>
      </c>
      <c r="P46" s="16" t="s">
        <v>4253</v>
      </c>
      <c r="Q46" s="20">
        <v>1</v>
      </c>
      <c r="R46" s="16" t="s">
        <v>4252</v>
      </c>
      <c r="S46" s="15">
        <v>4278</v>
      </c>
      <c r="T46" s="16" t="s">
        <v>4253</v>
      </c>
      <c r="U46" s="20">
        <v>1</v>
      </c>
      <c r="V46" s="16" t="s">
        <v>4252</v>
      </c>
      <c r="W46" s="15">
        <v>4919</v>
      </c>
      <c r="X46" s="16" t="s">
        <v>4252</v>
      </c>
      <c r="Y46" s="15">
        <v>4919</v>
      </c>
      <c r="Z46" s="16" t="s">
        <v>4254</v>
      </c>
      <c r="AA46" s="15">
        <v>2748</v>
      </c>
      <c r="AB46" s="16" t="s">
        <v>4255</v>
      </c>
      <c r="AC46" s="20">
        <v>1.030041</v>
      </c>
      <c r="AD46" s="16" t="s">
        <v>4254</v>
      </c>
      <c r="AE46" s="15">
        <v>314</v>
      </c>
      <c r="AF46" s="16" t="s">
        <v>4255</v>
      </c>
      <c r="AG46" s="20">
        <v>0.99940130000000005</v>
      </c>
      <c r="AH46" s="16" t="s">
        <v>4254</v>
      </c>
      <c r="AI46" s="15">
        <v>117</v>
      </c>
      <c r="AJ46" s="16" t="s">
        <v>4255</v>
      </c>
      <c r="AK46" s="20">
        <v>1.1168340000000001</v>
      </c>
      <c r="AL46" s="16" t="s">
        <v>4254</v>
      </c>
      <c r="AM46" s="15">
        <v>3855</v>
      </c>
      <c r="AN46" s="16" t="s">
        <v>4255</v>
      </c>
      <c r="AO46" s="20">
        <v>1.0264260000000001</v>
      </c>
      <c r="AP46" s="16" t="s">
        <v>4256</v>
      </c>
      <c r="AQ46" s="15">
        <v>2727</v>
      </c>
      <c r="AR46" s="16" t="s">
        <v>4257</v>
      </c>
      <c r="AS46" s="20">
        <v>1.088109</v>
      </c>
      <c r="AT46" s="16" t="s">
        <v>4256</v>
      </c>
      <c r="AU46" s="15">
        <v>438</v>
      </c>
      <c r="AV46" s="16" t="s">
        <v>4257</v>
      </c>
      <c r="AW46" s="20">
        <v>1.05298</v>
      </c>
      <c r="AX46" s="16" t="s">
        <v>4256</v>
      </c>
      <c r="AY46" s="15">
        <v>278</v>
      </c>
      <c r="AZ46" s="16" t="s">
        <v>4257</v>
      </c>
      <c r="BA46" s="20">
        <v>1.201622</v>
      </c>
      <c r="BB46" s="16" t="s">
        <v>4256</v>
      </c>
      <c r="BC46" s="15">
        <v>3677</v>
      </c>
      <c r="BD46" s="16" t="s">
        <v>4257</v>
      </c>
      <c r="BE46" s="20">
        <v>1.0839190000000001</v>
      </c>
      <c r="BF46" s="16" t="s">
        <v>4258</v>
      </c>
      <c r="BG46" s="15">
        <v>2494</v>
      </c>
      <c r="BH46" s="16" t="s">
        <v>4259</v>
      </c>
      <c r="BI46" s="20">
        <v>1.0885149999999999</v>
      </c>
      <c r="BJ46" s="16" t="s">
        <v>4258</v>
      </c>
      <c r="BK46" s="15">
        <v>1985</v>
      </c>
      <c r="BL46" s="16" t="s">
        <v>4259</v>
      </c>
      <c r="BM46" s="20">
        <v>0.99109530000000001</v>
      </c>
      <c r="BN46" s="16" t="s">
        <v>4258</v>
      </c>
      <c r="BO46" s="15">
        <v>1266</v>
      </c>
      <c r="BP46" s="16" t="s">
        <v>4259</v>
      </c>
      <c r="BQ46" s="20">
        <v>1.1147339999999999</v>
      </c>
      <c r="BR46" s="16" t="s">
        <v>4258</v>
      </c>
      <c r="BS46" s="15">
        <v>4546</v>
      </c>
      <c r="BT46" s="16" t="s">
        <v>4259</v>
      </c>
      <c r="BU46" s="20">
        <v>1.0759270000000001</v>
      </c>
      <c r="BV46" s="16" t="s">
        <v>4260</v>
      </c>
      <c r="BW46" s="15">
        <v>2847</v>
      </c>
      <c r="BX46" s="16" t="s">
        <v>4261</v>
      </c>
      <c r="BY46" s="20">
        <v>1.119885</v>
      </c>
      <c r="BZ46" s="16" t="s">
        <v>4260</v>
      </c>
      <c r="CA46" s="15">
        <v>2738</v>
      </c>
      <c r="CB46" s="16" t="s">
        <v>4261</v>
      </c>
      <c r="CC46" s="20">
        <v>0.95755659999999998</v>
      </c>
      <c r="CD46" s="16" t="s">
        <v>4260</v>
      </c>
      <c r="CE46" s="15">
        <v>1803</v>
      </c>
      <c r="CF46" s="16" t="s">
        <v>4261</v>
      </c>
      <c r="CG46" s="20">
        <v>0.97531540000000005</v>
      </c>
      <c r="CH46" s="16" t="s">
        <v>4260</v>
      </c>
      <c r="CI46" s="15">
        <v>5178</v>
      </c>
      <c r="CJ46" s="16" t="s">
        <v>4261</v>
      </c>
      <c r="CK46" s="20">
        <v>1.0975809999999999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6633.0020154000003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856</v>
      </c>
      <c r="L47" s="16" t="s">
        <v>4253</v>
      </c>
      <c r="M47" s="20">
        <v>1</v>
      </c>
      <c r="N47" s="16" t="s">
        <v>4252</v>
      </c>
      <c r="O47" s="15">
        <v>64708</v>
      </c>
      <c r="P47" s="16" t="s">
        <v>4253</v>
      </c>
      <c r="Q47" s="20">
        <v>1</v>
      </c>
      <c r="R47" s="16" t="s">
        <v>4252</v>
      </c>
      <c r="S47" s="15">
        <v>274</v>
      </c>
      <c r="T47" s="16" t="s">
        <v>4253</v>
      </c>
      <c r="U47" s="20">
        <v>1</v>
      </c>
      <c r="V47" s="16" t="s">
        <v>4252</v>
      </c>
      <c r="W47" s="15">
        <v>65838</v>
      </c>
      <c r="X47" s="16" t="s">
        <v>4252</v>
      </c>
      <c r="Y47" s="15">
        <v>65838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6777</v>
      </c>
      <c r="AF47" s="16" t="s">
        <v>4255</v>
      </c>
      <c r="AG47" s="20">
        <v>0.99940130000000005</v>
      </c>
      <c r="AH47" s="16" t="s">
        <v>4254</v>
      </c>
      <c r="AI47" s="15">
        <v>62695</v>
      </c>
      <c r="AJ47" s="16" t="s">
        <v>4255</v>
      </c>
      <c r="AK47" s="20">
        <v>1.1168340000000001</v>
      </c>
      <c r="AL47" s="16" t="s">
        <v>4254</v>
      </c>
      <c r="AM47" s="15">
        <v>230</v>
      </c>
      <c r="AN47" s="16" t="s">
        <v>4255</v>
      </c>
      <c r="AO47" s="20">
        <v>1.0264260000000001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9834</v>
      </c>
      <c r="AV47" s="16" t="s">
        <v>4257</v>
      </c>
      <c r="AW47" s="20">
        <v>1.05298</v>
      </c>
      <c r="AX47" s="16" t="s">
        <v>4256</v>
      </c>
      <c r="AY47" s="15">
        <v>55110</v>
      </c>
      <c r="AZ47" s="16" t="s">
        <v>4257</v>
      </c>
      <c r="BA47" s="20">
        <v>1.201622</v>
      </c>
      <c r="BB47" s="16" t="s">
        <v>4256</v>
      </c>
      <c r="BC47" s="15">
        <v>274</v>
      </c>
      <c r="BD47" s="16" t="s">
        <v>4257</v>
      </c>
      <c r="BE47" s="20">
        <v>1.0839190000000001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5375</v>
      </c>
      <c r="BL47" s="16" t="s">
        <v>4259</v>
      </c>
      <c r="BM47" s="20">
        <v>0.99109530000000001</v>
      </c>
      <c r="BN47" s="16" t="s">
        <v>4258</v>
      </c>
      <c r="BO47" s="15">
        <v>63441</v>
      </c>
      <c r="BP47" s="16" t="s">
        <v>4259</v>
      </c>
      <c r="BQ47" s="20">
        <v>1.1147339999999999</v>
      </c>
      <c r="BR47" s="16" t="s">
        <v>4258</v>
      </c>
      <c r="BS47" s="15">
        <v>152</v>
      </c>
      <c r="BT47" s="16" t="s">
        <v>4259</v>
      </c>
      <c r="BU47" s="20">
        <v>1.0759270000000001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4131</v>
      </c>
      <c r="CB47" s="16" t="s">
        <v>4261</v>
      </c>
      <c r="CC47" s="20">
        <v>0.95755659999999998</v>
      </c>
      <c r="CD47" s="16" t="s">
        <v>4260</v>
      </c>
      <c r="CE47" s="15">
        <v>53105</v>
      </c>
      <c r="CF47" s="16" t="s">
        <v>4261</v>
      </c>
      <c r="CG47" s="20">
        <v>0.97531540000000005</v>
      </c>
      <c r="CH47" s="16" t="s">
        <v>4260</v>
      </c>
      <c r="CI47" s="15">
        <v>141</v>
      </c>
      <c r="CJ47" s="16" t="s">
        <v>4261</v>
      </c>
      <c r="CK47" s="20">
        <v>1.0975809999999999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73246.771922033338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271</v>
      </c>
      <c r="L48" s="16" t="s">
        <v>4253</v>
      </c>
      <c r="M48" s="20">
        <v>1</v>
      </c>
      <c r="N48" s="16" t="s">
        <v>4252</v>
      </c>
      <c r="O48" s="15">
        <v>166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437</v>
      </c>
      <c r="X48" s="16" t="s">
        <v>4252</v>
      </c>
      <c r="Y48" s="15">
        <v>437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408</v>
      </c>
      <c r="AF48" s="16" t="s">
        <v>4255</v>
      </c>
      <c r="AG48" s="20">
        <v>0.99940130000000005</v>
      </c>
      <c r="AH48" s="16" t="s">
        <v>4254</v>
      </c>
      <c r="AI48" s="15">
        <v>232</v>
      </c>
      <c r="AJ48" s="16" t="s">
        <v>4255</v>
      </c>
      <c r="AK48" s="20">
        <v>1.1168340000000001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333</v>
      </c>
      <c r="AV48" s="16" t="s">
        <v>4257</v>
      </c>
      <c r="AW48" s="20">
        <v>1.05298</v>
      </c>
      <c r="AX48" s="16" t="s">
        <v>4256</v>
      </c>
      <c r="AY48" s="15">
        <v>270</v>
      </c>
      <c r="AZ48" s="16" t="s">
        <v>4257</v>
      </c>
      <c r="BA48" s="20">
        <v>1.201622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604</v>
      </c>
      <c r="BL48" s="16" t="s">
        <v>4259</v>
      </c>
      <c r="BM48" s="20">
        <v>0.99109530000000001</v>
      </c>
      <c r="BN48" s="16" t="s">
        <v>4258</v>
      </c>
      <c r="BO48" s="15">
        <v>276</v>
      </c>
      <c r="BP48" s="16" t="s">
        <v>4259</v>
      </c>
      <c r="BQ48" s="20">
        <v>1.1147339999999999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7</v>
      </c>
      <c r="CB48" s="16" t="s">
        <v>4261</v>
      </c>
      <c r="CC48" s="20">
        <v>0.95755659999999998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592.98049946666663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21</v>
      </c>
      <c r="L49" s="16" t="s">
        <v>4253</v>
      </c>
      <c r="M49" s="20">
        <v>1</v>
      </c>
      <c r="N49" s="16" t="s">
        <v>4252</v>
      </c>
      <c r="O49" s="15">
        <v>3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24</v>
      </c>
      <c r="X49" s="16" t="s">
        <v>4252</v>
      </c>
      <c r="Y49" s="15">
        <v>24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5</v>
      </c>
      <c r="AF49" s="16" t="s">
        <v>4255</v>
      </c>
      <c r="AG49" s="20">
        <v>0.99940130000000005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193</v>
      </c>
      <c r="CF49" s="16" t="s">
        <v>4261</v>
      </c>
      <c r="CG49" s="20">
        <v>0.97531540000000005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9.6656688333333332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1503</v>
      </c>
      <c r="L50" s="16" t="s">
        <v>4253</v>
      </c>
      <c r="M50" s="20">
        <v>1</v>
      </c>
      <c r="N50" s="16" t="s">
        <v>4252</v>
      </c>
      <c r="O50" s="15">
        <v>96299</v>
      </c>
      <c r="P50" s="16" t="s">
        <v>4253</v>
      </c>
      <c r="Q50" s="20">
        <v>1</v>
      </c>
      <c r="R50" s="16" t="s">
        <v>4252</v>
      </c>
      <c r="S50" s="15">
        <v>59</v>
      </c>
      <c r="T50" s="16" t="s">
        <v>4253</v>
      </c>
      <c r="U50" s="20">
        <v>1</v>
      </c>
      <c r="V50" s="16" t="s">
        <v>4252</v>
      </c>
      <c r="W50" s="15">
        <v>97861</v>
      </c>
      <c r="X50" s="16" t="s">
        <v>4252</v>
      </c>
      <c r="Y50" s="15">
        <v>97861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1133</v>
      </c>
      <c r="AF50" s="16" t="s">
        <v>4255</v>
      </c>
      <c r="AG50" s="20">
        <v>0.99940130000000005</v>
      </c>
      <c r="AH50" s="16" t="s">
        <v>4254</v>
      </c>
      <c r="AI50" s="15">
        <v>92840</v>
      </c>
      <c r="AJ50" s="16" t="s">
        <v>4255</v>
      </c>
      <c r="AK50" s="20">
        <v>1.1168340000000001</v>
      </c>
      <c r="AL50" s="16" t="s">
        <v>4254</v>
      </c>
      <c r="AM50" s="15">
        <v>53</v>
      </c>
      <c r="AN50" s="16" t="s">
        <v>4255</v>
      </c>
      <c r="AO50" s="20">
        <v>1.0264260000000001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1199</v>
      </c>
      <c r="AV50" s="16" t="s">
        <v>4257</v>
      </c>
      <c r="AW50" s="20">
        <v>1.05298</v>
      </c>
      <c r="AX50" s="16" t="s">
        <v>4256</v>
      </c>
      <c r="AY50" s="15">
        <v>83835</v>
      </c>
      <c r="AZ50" s="16" t="s">
        <v>4257</v>
      </c>
      <c r="BA50" s="20">
        <v>1.201622</v>
      </c>
      <c r="BB50" s="16" t="s">
        <v>4256</v>
      </c>
      <c r="BC50" s="15">
        <v>62</v>
      </c>
      <c r="BD50" s="16" t="s">
        <v>4257</v>
      </c>
      <c r="BE50" s="20">
        <v>1.0839190000000001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1574</v>
      </c>
      <c r="BL50" s="16" t="s">
        <v>4259</v>
      </c>
      <c r="BM50" s="20">
        <v>0.99109530000000001</v>
      </c>
      <c r="BN50" s="16" t="s">
        <v>4258</v>
      </c>
      <c r="BO50" s="15">
        <v>80617</v>
      </c>
      <c r="BP50" s="16" t="s">
        <v>4259</v>
      </c>
      <c r="BQ50" s="20">
        <v>1.1147339999999999</v>
      </c>
      <c r="BR50" s="16" t="s">
        <v>4258</v>
      </c>
      <c r="BS50" s="15">
        <v>51</v>
      </c>
      <c r="BT50" s="16" t="s">
        <v>4259</v>
      </c>
      <c r="BU50" s="20">
        <v>1.0759270000000001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2277</v>
      </c>
      <c r="CB50" s="16" t="s">
        <v>4261</v>
      </c>
      <c r="CC50" s="20">
        <v>0.95755659999999998</v>
      </c>
      <c r="CD50" s="16" t="s">
        <v>4260</v>
      </c>
      <c r="CE50" s="15">
        <v>71656</v>
      </c>
      <c r="CF50" s="16" t="s">
        <v>4261</v>
      </c>
      <c r="CG50" s="20">
        <v>0.97531540000000005</v>
      </c>
      <c r="CH50" s="16" t="s">
        <v>4260</v>
      </c>
      <c r="CI50" s="15">
        <v>138</v>
      </c>
      <c r="CJ50" s="16" t="s">
        <v>4261</v>
      </c>
      <c r="CK50" s="20">
        <v>1.0975809999999999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101600.7657263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209</v>
      </c>
      <c r="H51" s="16" t="s">
        <v>4253</v>
      </c>
      <c r="I51" s="20">
        <v>1</v>
      </c>
      <c r="J51" s="16" t="s">
        <v>4252</v>
      </c>
      <c r="K51" s="15">
        <v>988</v>
      </c>
      <c r="L51" s="16" t="s">
        <v>4253</v>
      </c>
      <c r="M51" s="20">
        <v>1</v>
      </c>
      <c r="N51" s="16" t="s">
        <v>4252</v>
      </c>
      <c r="O51" s="15">
        <v>101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1298</v>
      </c>
      <c r="X51" s="16" t="s">
        <v>4252</v>
      </c>
      <c r="Y51" s="15">
        <v>1298</v>
      </c>
      <c r="Z51" s="16" t="s">
        <v>4254</v>
      </c>
      <c r="AA51" s="15">
        <v>139</v>
      </c>
      <c r="AB51" s="16" t="s">
        <v>4255</v>
      </c>
      <c r="AC51" s="20">
        <v>1.030041</v>
      </c>
      <c r="AD51" s="16" t="s">
        <v>4254</v>
      </c>
      <c r="AE51" s="15">
        <v>1138</v>
      </c>
      <c r="AF51" s="16" t="s">
        <v>4255</v>
      </c>
      <c r="AG51" s="20">
        <v>0.99940130000000005</v>
      </c>
      <c r="AH51" s="16" t="s">
        <v>4254</v>
      </c>
      <c r="AI51" s="15">
        <v>91</v>
      </c>
      <c r="AJ51" s="16" t="s">
        <v>4255</v>
      </c>
      <c r="AK51" s="20">
        <v>1.1168340000000001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119</v>
      </c>
      <c r="AR51" s="16" t="s">
        <v>4257</v>
      </c>
      <c r="AS51" s="20">
        <v>1.088109</v>
      </c>
      <c r="AT51" s="16" t="s">
        <v>4256</v>
      </c>
      <c r="AU51" s="15">
        <v>1443</v>
      </c>
      <c r="AV51" s="16" t="s">
        <v>4257</v>
      </c>
      <c r="AW51" s="20">
        <v>1.05298</v>
      </c>
      <c r="AX51" s="16" t="s">
        <v>4256</v>
      </c>
      <c r="AY51" s="15">
        <v>92</v>
      </c>
      <c r="AZ51" s="16" t="s">
        <v>4257</v>
      </c>
      <c r="BA51" s="20">
        <v>1.201622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141</v>
      </c>
      <c r="BH51" s="16" t="s">
        <v>4259</v>
      </c>
      <c r="BI51" s="20">
        <v>1.0885149999999999</v>
      </c>
      <c r="BJ51" s="16" t="s">
        <v>4258</v>
      </c>
      <c r="BK51" s="15">
        <v>1298</v>
      </c>
      <c r="BL51" s="16" t="s">
        <v>4259</v>
      </c>
      <c r="BM51" s="20">
        <v>0.99109530000000001</v>
      </c>
      <c r="BN51" s="16" t="s">
        <v>4258</v>
      </c>
      <c r="BO51" s="15">
        <v>312</v>
      </c>
      <c r="BP51" s="16" t="s">
        <v>4259</v>
      </c>
      <c r="BQ51" s="20">
        <v>1.1147339999999999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133</v>
      </c>
      <c r="BX51" s="16" t="s">
        <v>4261</v>
      </c>
      <c r="BY51" s="20">
        <v>1.119885</v>
      </c>
      <c r="BZ51" s="16" t="s">
        <v>4260</v>
      </c>
      <c r="CA51" s="15">
        <v>1432</v>
      </c>
      <c r="CB51" s="16" t="s">
        <v>4261</v>
      </c>
      <c r="CC51" s="20">
        <v>0.95755659999999998</v>
      </c>
      <c r="CD51" s="16" t="s">
        <v>4260</v>
      </c>
      <c r="CE51" s="15">
        <v>343</v>
      </c>
      <c r="CF51" s="16" t="s">
        <v>4261</v>
      </c>
      <c r="CG51" s="20">
        <v>0.97531540000000005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1479.8702024666666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4767</v>
      </c>
      <c r="H52" s="16" t="s">
        <v>4253</v>
      </c>
      <c r="I52" s="20">
        <v>1</v>
      </c>
      <c r="J52" s="16" t="s">
        <v>4252</v>
      </c>
      <c r="K52" s="15">
        <v>2617</v>
      </c>
      <c r="L52" s="16" t="s">
        <v>4253</v>
      </c>
      <c r="M52" s="20">
        <v>1</v>
      </c>
      <c r="N52" s="16" t="s">
        <v>4252</v>
      </c>
      <c r="O52" s="15">
        <v>53844</v>
      </c>
      <c r="P52" s="16" t="s">
        <v>4253</v>
      </c>
      <c r="Q52" s="20">
        <v>1</v>
      </c>
      <c r="R52" s="16" t="s">
        <v>4252</v>
      </c>
      <c r="S52" s="15">
        <v>838</v>
      </c>
      <c r="T52" s="16" t="s">
        <v>4253</v>
      </c>
      <c r="U52" s="20">
        <v>1</v>
      </c>
      <c r="V52" s="16" t="s">
        <v>4252</v>
      </c>
      <c r="W52" s="15">
        <v>62066</v>
      </c>
      <c r="X52" s="16" t="s">
        <v>4252</v>
      </c>
      <c r="Y52" s="15">
        <v>62066</v>
      </c>
      <c r="Z52" s="16" t="s">
        <v>4254</v>
      </c>
      <c r="AA52" s="15">
        <v>6888</v>
      </c>
      <c r="AB52" s="16" t="s">
        <v>4255</v>
      </c>
      <c r="AC52" s="20">
        <v>1.030041</v>
      </c>
      <c r="AD52" s="16" t="s">
        <v>4254</v>
      </c>
      <c r="AE52" s="15">
        <v>2604</v>
      </c>
      <c r="AF52" s="16" t="s">
        <v>4255</v>
      </c>
      <c r="AG52" s="20">
        <v>0.99940130000000005</v>
      </c>
      <c r="AH52" s="16" t="s">
        <v>4254</v>
      </c>
      <c r="AI52" s="15">
        <v>55461</v>
      </c>
      <c r="AJ52" s="16" t="s">
        <v>4255</v>
      </c>
      <c r="AK52" s="20">
        <v>1.1168340000000001</v>
      </c>
      <c r="AL52" s="16" t="s">
        <v>4254</v>
      </c>
      <c r="AM52" s="15">
        <v>944</v>
      </c>
      <c r="AN52" s="16" t="s">
        <v>4255</v>
      </c>
      <c r="AO52" s="20">
        <v>1.0264260000000001</v>
      </c>
      <c r="AP52" s="16" t="s">
        <v>4256</v>
      </c>
      <c r="AQ52" s="15">
        <v>5700</v>
      </c>
      <c r="AR52" s="16" t="s">
        <v>4257</v>
      </c>
      <c r="AS52" s="20">
        <v>1.088109</v>
      </c>
      <c r="AT52" s="16" t="s">
        <v>4256</v>
      </c>
      <c r="AU52" s="15">
        <v>3462</v>
      </c>
      <c r="AV52" s="16" t="s">
        <v>4257</v>
      </c>
      <c r="AW52" s="20">
        <v>1.05298</v>
      </c>
      <c r="AX52" s="16" t="s">
        <v>4256</v>
      </c>
      <c r="AY52" s="15">
        <v>64387</v>
      </c>
      <c r="AZ52" s="16" t="s">
        <v>4257</v>
      </c>
      <c r="BA52" s="20">
        <v>1.201622</v>
      </c>
      <c r="BB52" s="16" t="s">
        <v>4256</v>
      </c>
      <c r="BC52" s="15">
        <v>1554</v>
      </c>
      <c r="BD52" s="16" t="s">
        <v>4257</v>
      </c>
      <c r="BE52" s="20">
        <v>1.0839190000000001</v>
      </c>
      <c r="BF52" s="16" t="s">
        <v>4258</v>
      </c>
      <c r="BG52" s="15">
        <v>7213</v>
      </c>
      <c r="BH52" s="16" t="s">
        <v>4259</v>
      </c>
      <c r="BI52" s="20">
        <v>1.0885149999999999</v>
      </c>
      <c r="BJ52" s="16" t="s">
        <v>4258</v>
      </c>
      <c r="BK52" s="15">
        <v>6335</v>
      </c>
      <c r="BL52" s="16" t="s">
        <v>4259</v>
      </c>
      <c r="BM52" s="20">
        <v>0.99109530000000001</v>
      </c>
      <c r="BN52" s="16" t="s">
        <v>4258</v>
      </c>
      <c r="BO52" s="15">
        <v>68256</v>
      </c>
      <c r="BP52" s="16" t="s">
        <v>4259</v>
      </c>
      <c r="BQ52" s="20">
        <v>1.1147339999999999</v>
      </c>
      <c r="BR52" s="16" t="s">
        <v>4258</v>
      </c>
      <c r="BS52" s="15">
        <v>5967</v>
      </c>
      <c r="BT52" s="16" t="s">
        <v>4259</v>
      </c>
      <c r="BU52" s="20">
        <v>1.0759270000000001</v>
      </c>
      <c r="BV52" s="16" t="s">
        <v>4260</v>
      </c>
      <c r="BW52" s="15">
        <v>4484</v>
      </c>
      <c r="BX52" s="16" t="s">
        <v>4261</v>
      </c>
      <c r="BY52" s="20">
        <v>1.119885</v>
      </c>
      <c r="BZ52" s="16" t="s">
        <v>4260</v>
      </c>
      <c r="CA52" s="15">
        <v>3961</v>
      </c>
      <c r="CB52" s="16" t="s">
        <v>4261</v>
      </c>
      <c r="CC52" s="20">
        <v>0.95755659999999998</v>
      </c>
      <c r="CD52" s="16" t="s">
        <v>4260</v>
      </c>
      <c r="CE52" s="15">
        <v>63680</v>
      </c>
      <c r="CF52" s="16" t="s">
        <v>4261</v>
      </c>
      <c r="CG52" s="20">
        <v>0.97531540000000005</v>
      </c>
      <c r="CH52" s="16" t="s">
        <v>4260</v>
      </c>
      <c r="CI52" s="15">
        <v>177</v>
      </c>
      <c r="CJ52" s="16" t="s">
        <v>4261</v>
      </c>
      <c r="CK52" s="20">
        <v>1.0975809999999999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74524.641303733326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2268</v>
      </c>
      <c r="T54" s="16" t="s">
        <v>4253</v>
      </c>
      <c r="U54" s="20">
        <v>1</v>
      </c>
      <c r="V54" s="16" t="s">
        <v>4252</v>
      </c>
      <c r="W54" s="15">
        <v>2268</v>
      </c>
      <c r="X54" s="16" t="s">
        <v>4252</v>
      </c>
      <c r="Y54" s="15">
        <v>2268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4525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4398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6302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5322</v>
      </c>
      <c r="CJ54" s="16" t="s">
        <v>4261</v>
      </c>
      <c r="CK54" s="20">
        <v>1.0975809999999999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3893.2178039999999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11050</v>
      </c>
      <c r="T55" s="16" t="s">
        <v>4253</v>
      </c>
      <c r="U55" s="20">
        <v>1</v>
      </c>
      <c r="V55" s="16" t="s">
        <v>4252</v>
      </c>
      <c r="W55" s="15">
        <v>11050</v>
      </c>
      <c r="X55" s="16" t="s">
        <v>4252</v>
      </c>
      <c r="Y55" s="15">
        <v>11050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10985</v>
      </c>
      <c r="AN55" s="16" t="s">
        <v>4255</v>
      </c>
      <c r="AO55" s="20">
        <v>1.0264260000000001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9452</v>
      </c>
      <c r="BD55" s="16" t="s">
        <v>4257</v>
      </c>
      <c r="BE55" s="20">
        <v>1.0839190000000001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6399</v>
      </c>
      <c r="BT55" s="16" t="s">
        <v>4259</v>
      </c>
      <c r="BU55" s="20">
        <v>1.0759270000000001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3863</v>
      </c>
      <c r="CJ55" s="16" t="s">
        <v>4261</v>
      </c>
      <c r="CK55" s="20">
        <v>1.0975809999999999</v>
      </c>
      <c r="CL55" s="16" t="s">
        <v>4600</v>
      </c>
      <c r="CM55" s="15">
        <f>SUM(A2L248C10)/A2L248C1</f>
        <v>11050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21074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21074</v>
      </c>
      <c r="X56" s="16" t="s">
        <v>4252</v>
      </c>
      <c r="Y56" s="15">
        <v>21074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16945</v>
      </c>
      <c r="AJ56" s="16" t="s">
        <v>4255</v>
      </c>
      <c r="AK56" s="20">
        <v>1.1168340000000001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12632</v>
      </c>
      <c r="AZ56" s="16" t="s">
        <v>4257</v>
      </c>
      <c r="BA56" s="20">
        <v>1.201622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24375</v>
      </c>
      <c r="BP56" s="16" t="s">
        <v>4259</v>
      </c>
      <c r="BQ56" s="20">
        <v>1.1147339999999999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30023</v>
      </c>
      <c r="CF56" s="16" t="s">
        <v>4261</v>
      </c>
      <c r="CG56" s="20">
        <v>0.97531540000000005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21074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60342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60342</v>
      </c>
      <c r="X57" s="16" t="s">
        <v>4252</v>
      </c>
      <c r="Y57" s="15">
        <v>60342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42796</v>
      </c>
      <c r="AJ57" s="16" t="s">
        <v>4255</v>
      </c>
      <c r="AK57" s="20">
        <v>1.1168340000000001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25624</v>
      </c>
      <c r="AZ57" s="16" t="s">
        <v>4257</v>
      </c>
      <c r="BA57" s="20">
        <v>1.201622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20261</v>
      </c>
      <c r="BP57" s="16" t="s">
        <v>4259</v>
      </c>
      <c r="BQ57" s="20">
        <v>1.1147339999999999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21045</v>
      </c>
      <c r="CF57" s="16" t="s">
        <v>4261</v>
      </c>
      <c r="CG57" s="20">
        <v>0.97531540000000005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60342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188</v>
      </c>
      <c r="P58" s="16" t="s">
        <v>4253</v>
      </c>
      <c r="Q58" s="20">
        <v>1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188</v>
      </c>
      <c r="X58" s="16" t="s">
        <v>4252</v>
      </c>
      <c r="Y58" s="15">
        <v>188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163</v>
      </c>
      <c r="AJ58" s="16" t="s">
        <v>4255</v>
      </c>
      <c r="AK58" s="20">
        <v>1.1168340000000001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138</v>
      </c>
      <c r="AZ58" s="16" t="s">
        <v>4257</v>
      </c>
      <c r="BA58" s="20">
        <v>1.201622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140</v>
      </c>
      <c r="BP58" s="16" t="s">
        <v>4259</v>
      </c>
      <c r="BQ58" s="20">
        <v>1.1147339999999999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122</v>
      </c>
      <c r="CF58" s="16" t="s">
        <v>4261</v>
      </c>
      <c r="CG58" s="20">
        <v>0.97531540000000005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188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7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7</v>
      </c>
      <c r="X59" s="16" t="s">
        <v>4252</v>
      </c>
      <c r="Y59" s="15">
        <v>7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7</v>
      </c>
      <c r="AJ59" s="16" t="s">
        <v>4255</v>
      </c>
      <c r="AK59" s="20">
        <v>1.1168340000000001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7</v>
      </c>
      <c r="AZ59" s="16" t="s">
        <v>4257</v>
      </c>
      <c r="BA59" s="20">
        <v>1.201622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7</v>
      </c>
      <c r="BP59" s="16" t="s">
        <v>4259</v>
      </c>
      <c r="BQ59" s="20">
        <v>1.1147339999999999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7</v>
      </c>
      <c r="CF59" s="16" t="s">
        <v>4261</v>
      </c>
      <c r="CG59" s="20">
        <v>0.97531540000000005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7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46148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46148</v>
      </c>
      <c r="X60" s="16" t="s">
        <v>4252</v>
      </c>
      <c r="Y60" s="15">
        <v>46148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49684</v>
      </c>
      <c r="AJ60" s="16" t="s">
        <v>4255</v>
      </c>
      <c r="AK60" s="20">
        <v>1.1168340000000001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54606</v>
      </c>
      <c r="AZ60" s="16" t="s">
        <v>4257</v>
      </c>
      <c r="BA60" s="20">
        <v>1.201622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54184</v>
      </c>
      <c r="BP60" s="16" t="s">
        <v>4259</v>
      </c>
      <c r="BQ60" s="20">
        <v>1.1147339999999999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51338</v>
      </c>
      <c r="CF60" s="16" t="s">
        <v>4261</v>
      </c>
      <c r="CG60" s="20">
        <v>0.97531540000000005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46148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29554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29554</v>
      </c>
      <c r="X61" s="16" t="s">
        <v>4252</v>
      </c>
      <c r="Y61" s="15">
        <v>29554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28242</v>
      </c>
      <c r="AJ61" s="16" t="s">
        <v>4255</v>
      </c>
      <c r="AK61" s="20">
        <v>1.1168340000000001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30071</v>
      </c>
      <c r="AZ61" s="16" t="s">
        <v>4257</v>
      </c>
      <c r="BA61" s="20">
        <v>1.201622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30415</v>
      </c>
      <c r="BP61" s="16" t="s">
        <v>4259</v>
      </c>
      <c r="BQ61" s="20">
        <v>1.1147339999999999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27814</v>
      </c>
      <c r="CF61" s="16" t="s">
        <v>4261</v>
      </c>
      <c r="CG61" s="20">
        <v>0.97531540000000005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29554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213710</v>
      </c>
      <c r="T62" s="16" t="s">
        <v>4253</v>
      </c>
      <c r="U62" s="20">
        <v>1</v>
      </c>
      <c r="V62" s="16" t="s">
        <v>4252</v>
      </c>
      <c r="W62" s="15">
        <v>213710</v>
      </c>
      <c r="X62" s="16" t="s">
        <v>4252</v>
      </c>
      <c r="Y62" s="15">
        <v>213710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183483</v>
      </c>
      <c r="AN62" s="16" t="s">
        <v>4255</v>
      </c>
      <c r="AO62" s="20">
        <v>1.0264260000000001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171598</v>
      </c>
      <c r="BD62" s="16" t="s">
        <v>4257</v>
      </c>
      <c r="BE62" s="20">
        <v>1.0839190000000001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199876</v>
      </c>
      <c r="BT62" s="16" t="s">
        <v>4259</v>
      </c>
      <c r="BU62" s="20">
        <v>1.0759270000000001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165555</v>
      </c>
      <c r="CJ62" s="16" t="s">
        <v>4261</v>
      </c>
      <c r="CK62" s="20">
        <v>1.0975809999999999</v>
      </c>
      <c r="CL62" s="16" t="s">
        <v>4607</v>
      </c>
      <c r="CM62" s="15">
        <f>SUM(A2L255C10)/A2L255C1</f>
        <v>213710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16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16</v>
      </c>
      <c r="X63" s="16" t="s">
        <v>4252</v>
      </c>
      <c r="Y63" s="15">
        <v>16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20</v>
      </c>
      <c r="AJ63" s="16" t="s">
        <v>4255</v>
      </c>
      <c r="AK63" s="20">
        <v>1.1168340000000001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24</v>
      </c>
      <c r="AZ63" s="16" t="s">
        <v>4257</v>
      </c>
      <c r="BA63" s="20">
        <v>1.201622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36</v>
      </c>
      <c r="BP63" s="16" t="s">
        <v>4259</v>
      </c>
      <c r="BQ63" s="20">
        <v>1.1147339999999999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17</v>
      </c>
      <c r="CF63" s="16" t="s">
        <v>4261</v>
      </c>
      <c r="CG63" s="20">
        <v>0.97531540000000005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16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8158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8158</v>
      </c>
      <c r="X65" s="16" t="s">
        <v>4252</v>
      </c>
      <c r="Y65" s="15">
        <v>8158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10442</v>
      </c>
      <c r="AJ65" s="16" t="s">
        <v>4255</v>
      </c>
      <c r="AK65" s="20">
        <v>1.1168340000000001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9133</v>
      </c>
      <c r="AZ65" s="16" t="s">
        <v>4257</v>
      </c>
      <c r="BA65" s="20">
        <v>1.201622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7031</v>
      </c>
      <c r="BP65" s="16" t="s">
        <v>4259</v>
      </c>
      <c r="BQ65" s="20">
        <v>1.1147339999999999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7086</v>
      </c>
      <c r="CF65" s="16" t="s">
        <v>4261</v>
      </c>
      <c r="CG65" s="20">
        <v>0.97531540000000005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10264.798118000001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232</v>
      </c>
      <c r="L67" s="16" t="s">
        <v>4253</v>
      </c>
      <c r="M67" s="20">
        <v>1</v>
      </c>
      <c r="N67" s="16" t="s">
        <v>4252</v>
      </c>
      <c r="O67" s="15">
        <v>1643</v>
      </c>
      <c r="P67" s="16" t="s">
        <v>4253</v>
      </c>
      <c r="Q67" s="20">
        <v>1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1875</v>
      </c>
      <c r="X67" s="16" t="s">
        <v>4252</v>
      </c>
      <c r="Y67" s="15">
        <v>1875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147</v>
      </c>
      <c r="AF67" s="16" t="s">
        <v>4255</v>
      </c>
      <c r="AG67" s="20">
        <v>0.99940130000000005</v>
      </c>
      <c r="AH67" s="16" t="s">
        <v>4254</v>
      </c>
      <c r="AI67" s="15">
        <v>1545</v>
      </c>
      <c r="AJ67" s="16" t="s">
        <v>4255</v>
      </c>
      <c r="AK67" s="20">
        <v>1.1168340000000001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146</v>
      </c>
      <c r="AV67" s="16" t="s">
        <v>4257</v>
      </c>
      <c r="AW67" s="20">
        <v>1.05298</v>
      </c>
      <c r="AX67" s="16" t="s">
        <v>4256</v>
      </c>
      <c r="AY67" s="15">
        <v>1583</v>
      </c>
      <c r="AZ67" s="16" t="s">
        <v>4257</v>
      </c>
      <c r="BA67" s="20">
        <v>1.201622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196</v>
      </c>
      <c r="BL67" s="16" t="s">
        <v>4259</v>
      </c>
      <c r="BM67" s="20">
        <v>0.99109530000000001</v>
      </c>
      <c r="BN67" s="16" t="s">
        <v>4258</v>
      </c>
      <c r="BO67" s="15">
        <v>1619</v>
      </c>
      <c r="BP67" s="16" t="s">
        <v>4259</v>
      </c>
      <c r="BQ67" s="20">
        <v>1.1147339999999999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302</v>
      </c>
      <c r="CB67" s="16" t="s">
        <v>4261</v>
      </c>
      <c r="CC67" s="20">
        <v>0.95755659999999998</v>
      </c>
      <c r="CD67" s="16" t="s">
        <v>4260</v>
      </c>
      <c r="CE67" s="15">
        <v>1648</v>
      </c>
      <c r="CF67" s="16" t="s">
        <v>4261</v>
      </c>
      <c r="CG67" s="20">
        <v>0.97531540000000005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1875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5243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6856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186135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232477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430711</v>
      </c>
      <c r="X68" s="16" t="s">
        <v>4618</v>
      </c>
      <c r="Y68" s="17">
        <f>SUM(A2L239C11:A2L260C11)-2*(A2L250C11+A2L252C11+A2L254C11+A2L257C11+A2L258C11)</f>
        <v>430711</v>
      </c>
      <c r="Z68" s="16" t="s">
        <v>4619</v>
      </c>
      <c r="AA68" s="17">
        <f>SUM(A2L239C12:A2L260C12)-2*SUM(A2L250C12,A2L252C12,A2L254C12,A2L257C12,A2L258C12)</f>
        <v>9775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12526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198306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204075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8546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16855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208120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191015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9848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17367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236808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223293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7464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14848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217976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180374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455874.11702423339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369021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507263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1252702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1079697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3208683</v>
      </c>
      <c r="X69" s="16" t="s">
        <v>4641</v>
      </c>
      <c r="Y69" s="17">
        <f>A2L219C11+A2L238C11+A2L261C11</f>
        <v>3208683</v>
      </c>
      <c r="Z69" s="16" t="s">
        <v>4642</v>
      </c>
      <c r="AA69" s="17">
        <f>A2L219C12+A2L238C12+A2L261C12</f>
        <v>418862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509777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1182886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1087188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428629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524993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1219284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1060725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482171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632147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1275835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1060749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419323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643024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1265438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943102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3342124.9716095007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4C87FD-8579-4BC1-A0D0-7A61DFC0A46D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63918</v>
      </c>
      <c r="H8" s="16" t="s">
        <v>4253</v>
      </c>
      <c r="I8" s="20">
        <v>1</v>
      </c>
      <c r="J8" s="16" t="s">
        <v>4252</v>
      </c>
      <c r="K8" s="15">
        <v>6209</v>
      </c>
      <c r="L8" s="16" t="s">
        <v>4253</v>
      </c>
      <c r="M8" s="20">
        <v>1</v>
      </c>
      <c r="N8" s="16" t="s">
        <v>4252</v>
      </c>
      <c r="O8" s="15">
        <v>6254</v>
      </c>
      <c r="P8" s="16" t="s">
        <v>4253</v>
      </c>
      <c r="Q8" s="20">
        <v>1</v>
      </c>
      <c r="R8" s="16" t="s">
        <v>4252</v>
      </c>
      <c r="S8" s="15">
        <v>9844</v>
      </c>
      <c r="T8" s="16" t="s">
        <v>4253</v>
      </c>
      <c r="U8" s="20">
        <v>1</v>
      </c>
      <c r="V8" s="16" t="s">
        <v>4252</v>
      </c>
      <c r="W8" s="15">
        <v>86225</v>
      </c>
      <c r="X8" s="16" t="s">
        <v>4252</v>
      </c>
      <c r="Y8" s="15">
        <v>86225</v>
      </c>
      <c r="Z8" s="16" t="s">
        <v>4254</v>
      </c>
      <c r="AA8" s="15">
        <v>59664</v>
      </c>
      <c r="AB8" s="16" t="s">
        <v>4255</v>
      </c>
      <c r="AC8" s="20">
        <v>1.030041</v>
      </c>
      <c r="AD8" s="16" t="s">
        <v>4254</v>
      </c>
      <c r="AE8" s="15">
        <v>4811</v>
      </c>
      <c r="AF8" s="16" t="s">
        <v>4255</v>
      </c>
      <c r="AG8" s="20">
        <v>0.99940130000000005</v>
      </c>
      <c r="AH8" s="16" t="s">
        <v>4254</v>
      </c>
      <c r="AI8" s="15">
        <v>7075</v>
      </c>
      <c r="AJ8" s="16" t="s">
        <v>4255</v>
      </c>
      <c r="AK8" s="20">
        <v>1.1168340000000001</v>
      </c>
      <c r="AL8" s="16" t="s">
        <v>4254</v>
      </c>
      <c r="AM8" s="15">
        <v>23766</v>
      </c>
      <c r="AN8" s="16" t="s">
        <v>4255</v>
      </c>
      <c r="AO8" s="20">
        <v>1.0264260000000001</v>
      </c>
      <c r="AP8" s="16" t="s">
        <v>4256</v>
      </c>
      <c r="AQ8" s="15">
        <v>81896</v>
      </c>
      <c r="AR8" s="16" t="s">
        <v>4257</v>
      </c>
      <c r="AS8" s="20">
        <v>1.088109</v>
      </c>
      <c r="AT8" s="16" t="s">
        <v>4256</v>
      </c>
      <c r="AU8" s="15">
        <v>4739</v>
      </c>
      <c r="AV8" s="16" t="s">
        <v>4257</v>
      </c>
      <c r="AW8" s="20">
        <v>1.05298</v>
      </c>
      <c r="AX8" s="16" t="s">
        <v>4256</v>
      </c>
      <c r="AY8" s="15">
        <v>6114</v>
      </c>
      <c r="AZ8" s="16" t="s">
        <v>4257</v>
      </c>
      <c r="BA8" s="20">
        <v>1.201622</v>
      </c>
      <c r="BB8" s="16" t="s">
        <v>4256</v>
      </c>
      <c r="BC8" s="15">
        <v>24029</v>
      </c>
      <c r="BD8" s="16" t="s">
        <v>4257</v>
      </c>
      <c r="BE8" s="20">
        <v>1.0839190000000001</v>
      </c>
      <c r="BF8" s="16" t="s">
        <v>4258</v>
      </c>
      <c r="BG8" s="15">
        <v>89885</v>
      </c>
      <c r="BH8" s="16" t="s">
        <v>4259</v>
      </c>
      <c r="BI8" s="20">
        <v>1.0885149999999999</v>
      </c>
      <c r="BJ8" s="16" t="s">
        <v>4258</v>
      </c>
      <c r="BK8" s="15">
        <v>6404</v>
      </c>
      <c r="BL8" s="16" t="s">
        <v>4259</v>
      </c>
      <c r="BM8" s="20">
        <v>0.99109530000000001</v>
      </c>
      <c r="BN8" s="16" t="s">
        <v>4258</v>
      </c>
      <c r="BO8" s="15">
        <v>9325</v>
      </c>
      <c r="BP8" s="16" t="s">
        <v>4259</v>
      </c>
      <c r="BQ8" s="20">
        <v>1.1147339999999999</v>
      </c>
      <c r="BR8" s="16" t="s">
        <v>4258</v>
      </c>
      <c r="BS8" s="15">
        <v>28964</v>
      </c>
      <c r="BT8" s="16" t="s">
        <v>4259</v>
      </c>
      <c r="BU8" s="20">
        <v>1.0759270000000001</v>
      </c>
      <c r="BV8" s="16" t="s">
        <v>4260</v>
      </c>
      <c r="BW8" s="15">
        <v>92268</v>
      </c>
      <c r="BX8" s="16" t="s">
        <v>4261</v>
      </c>
      <c r="BY8" s="20">
        <v>1.119885</v>
      </c>
      <c r="BZ8" s="16" t="s">
        <v>4260</v>
      </c>
      <c r="CA8" s="15">
        <v>6498</v>
      </c>
      <c r="CB8" s="16" t="s">
        <v>4261</v>
      </c>
      <c r="CC8" s="20">
        <v>0.95755659999999998</v>
      </c>
      <c r="CD8" s="16" t="s">
        <v>4260</v>
      </c>
      <c r="CE8" s="15">
        <v>9503</v>
      </c>
      <c r="CF8" s="16" t="s">
        <v>4261</v>
      </c>
      <c r="CG8" s="20">
        <v>0.97531540000000005</v>
      </c>
      <c r="CH8" s="16" t="s">
        <v>4260</v>
      </c>
      <c r="CI8" s="15">
        <v>48631</v>
      </c>
      <c r="CJ8" s="16" t="s">
        <v>4261</v>
      </c>
      <c r="CK8" s="20">
        <v>1.0975809999999999</v>
      </c>
      <c r="CL8" s="16" t="s">
        <v>4789</v>
      </c>
      <c r="CM8" s="15">
        <f>SUM(A2L301C10)/A2L301C1</f>
        <v>86225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747591</v>
      </c>
      <c r="H9" s="16" t="s">
        <v>4253</v>
      </c>
      <c r="I9" s="20">
        <v>1</v>
      </c>
      <c r="J9" s="16" t="s">
        <v>4252</v>
      </c>
      <c r="K9" s="15">
        <v>373</v>
      </c>
      <c r="L9" s="16" t="s">
        <v>4253</v>
      </c>
      <c r="M9" s="20">
        <v>1</v>
      </c>
      <c r="N9" s="16" t="s">
        <v>4252</v>
      </c>
      <c r="O9" s="15">
        <v>37554</v>
      </c>
      <c r="P9" s="16" t="s">
        <v>4253</v>
      </c>
      <c r="Q9" s="20">
        <v>1</v>
      </c>
      <c r="R9" s="16" t="s">
        <v>4252</v>
      </c>
      <c r="S9" s="15">
        <v>22815</v>
      </c>
      <c r="T9" s="16" t="s">
        <v>4253</v>
      </c>
      <c r="U9" s="20">
        <v>1</v>
      </c>
      <c r="V9" s="16" t="s">
        <v>4252</v>
      </c>
      <c r="W9" s="15">
        <v>808333</v>
      </c>
      <c r="X9" s="16" t="s">
        <v>4252</v>
      </c>
      <c r="Y9" s="15">
        <v>808333</v>
      </c>
      <c r="Z9" s="16" t="s">
        <v>4254</v>
      </c>
      <c r="AA9" s="15">
        <v>716048</v>
      </c>
      <c r="AB9" s="16" t="s">
        <v>4255</v>
      </c>
      <c r="AC9" s="20">
        <v>1.030041</v>
      </c>
      <c r="AD9" s="16" t="s">
        <v>4254</v>
      </c>
      <c r="AE9" s="15">
        <v>430</v>
      </c>
      <c r="AF9" s="16" t="s">
        <v>4255</v>
      </c>
      <c r="AG9" s="20">
        <v>0.99940130000000005</v>
      </c>
      <c r="AH9" s="16" t="s">
        <v>4254</v>
      </c>
      <c r="AI9" s="15">
        <v>33034</v>
      </c>
      <c r="AJ9" s="16" t="s">
        <v>4255</v>
      </c>
      <c r="AK9" s="20">
        <v>1.1168340000000001</v>
      </c>
      <c r="AL9" s="16" t="s">
        <v>4254</v>
      </c>
      <c r="AM9" s="15">
        <v>20039</v>
      </c>
      <c r="AN9" s="16" t="s">
        <v>4255</v>
      </c>
      <c r="AO9" s="20">
        <v>1.0264260000000001</v>
      </c>
      <c r="AP9" s="16" t="s">
        <v>4256</v>
      </c>
      <c r="AQ9" s="15">
        <v>675020</v>
      </c>
      <c r="AR9" s="16" t="s">
        <v>4257</v>
      </c>
      <c r="AS9" s="20">
        <v>1.088109</v>
      </c>
      <c r="AT9" s="16" t="s">
        <v>4256</v>
      </c>
      <c r="AU9" s="15">
        <v>365</v>
      </c>
      <c r="AV9" s="16" t="s">
        <v>4257</v>
      </c>
      <c r="AW9" s="20">
        <v>1.05298</v>
      </c>
      <c r="AX9" s="16" t="s">
        <v>4256</v>
      </c>
      <c r="AY9" s="15">
        <v>32322</v>
      </c>
      <c r="AZ9" s="16" t="s">
        <v>4257</v>
      </c>
      <c r="BA9" s="20">
        <v>1.201622</v>
      </c>
      <c r="BB9" s="16" t="s">
        <v>4256</v>
      </c>
      <c r="BC9" s="15">
        <v>18820</v>
      </c>
      <c r="BD9" s="16" t="s">
        <v>4257</v>
      </c>
      <c r="BE9" s="20">
        <v>1.0839190000000001</v>
      </c>
      <c r="BF9" s="16" t="s">
        <v>4258</v>
      </c>
      <c r="BG9" s="15">
        <v>727566</v>
      </c>
      <c r="BH9" s="16" t="s">
        <v>4259</v>
      </c>
      <c r="BI9" s="20">
        <v>1.0885149999999999</v>
      </c>
      <c r="BJ9" s="16" t="s">
        <v>4258</v>
      </c>
      <c r="BK9" s="15">
        <v>435</v>
      </c>
      <c r="BL9" s="16" t="s">
        <v>4259</v>
      </c>
      <c r="BM9" s="20">
        <v>0.99109530000000001</v>
      </c>
      <c r="BN9" s="16" t="s">
        <v>4258</v>
      </c>
      <c r="BO9" s="15">
        <v>29178</v>
      </c>
      <c r="BP9" s="16" t="s">
        <v>4259</v>
      </c>
      <c r="BQ9" s="20">
        <v>1.1147339999999999</v>
      </c>
      <c r="BR9" s="16" t="s">
        <v>4258</v>
      </c>
      <c r="BS9" s="15">
        <v>23117</v>
      </c>
      <c r="BT9" s="16" t="s">
        <v>4259</v>
      </c>
      <c r="BU9" s="20">
        <v>1.0759270000000001</v>
      </c>
      <c r="BV9" s="16" t="s">
        <v>4260</v>
      </c>
      <c r="BW9" s="15">
        <v>727691</v>
      </c>
      <c r="BX9" s="16" t="s">
        <v>4261</v>
      </c>
      <c r="BY9" s="20">
        <v>1.119885</v>
      </c>
      <c r="BZ9" s="16" t="s">
        <v>4260</v>
      </c>
      <c r="CA9" s="15">
        <v>433</v>
      </c>
      <c r="CB9" s="16" t="s">
        <v>4261</v>
      </c>
      <c r="CC9" s="20">
        <v>0.95755659999999998</v>
      </c>
      <c r="CD9" s="16" t="s">
        <v>4260</v>
      </c>
      <c r="CE9" s="15">
        <v>29506</v>
      </c>
      <c r="CF9" s="16" t="s">
        <v>4261</v>
      </c>
      <c r="CG9" s="20">
        <v>0.97531540000000005</v>
      </c>
      <c r="CH9" s="16" t="s">
        <v>4260</v>
      </c>
      <c r="CI9" s="15">
        <v>19317</v>
      </c>
      <c r="CJ9" s="16" t="s">
        <v>4261</v>
      </c>
      <c r="CK9" s="20">
        <v>1.0975809999999999</v>
      </c>
      <c r="CL9" s="16" t="s">
        <v>4790</v>
      </c>
      <c r="CM9" s="15">
        <f>SUM(A2L302C10)/A2L302C1</f>
        <v>808333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784479</v>
      </c>
      <c r="H10" s="16" t="s">
        <v>4253</v>
      </c>
      <c r="I10" s="20">
        <v>1</v>
      </c>
      <c r="J10" s="16" t="s">
        <v>4252</v>
      </c>
      <c r="K10" s="15">
        <v>2483</v>
      </c>
      <c r="L10" s="16" t="s">
        <v>4253</v>
      </c>
      <c r="M10" s="20">
        <v>1</v>
      </c>
      <c r="N10" s="16" t="s">
        <v>4252</v>
      </c>
      <c r="O10" s="15">
        <v>33027</v>
      </c>
      <c r="P10" s="16" t="s">
        <v>4253</v>
      </c>
      <c r="Q10" s="20">
        <v>1</v>
      </c>
      <c r="R10" s="16" t="s">
        <v>4252</v>
      </c>
      <c r="S10" s="15">
        <v>89297</v>
      </c>
      <c r="T10" s="16" t="s">
        <v>4253</v>
      </c>
      <c r="U10" s="20">
        <v>1</v>
      </c>
      <c r="V10" s="16" t="s">
        <v>4252</v>
      </c>
      <c r="W10" s="15">
        <v>909286</v>
      </c>
      <c r="X10" s="16" t="s">
        <v>4252</v>
      </c>
      <c r="Y10" s="15">
        <v>909286</v>
      </c>
      <c r="Z10" s="16" t="s">
        <v>4254</v>
      </c>
      <c r="AA10" s="15">
        <v>797856</v>
      </c>
      <c r="AB10" s="16" t="s">
        <v>4255</v>
      </c>
      <c r="AC10" s="20">
        <v>1.030041</v>
      </c>
      <c r="AD10" s="16" t="s">
        <v>4254</v>
      </c>
      <c r="AE10" s="15">
        <v>2150</v>
      </c>
      <c r="AF10" s="16" t="s">
        <v>4255</v>
      </c>
      <c r="AG10" s="20">
        <v>0.99940130000000005</v>
      </c>
      <c r="AH10" s="16" t="s">
        <v>4254</v>
      </c>
      <c r="AI10" s="15">
        <v>29187</v>
      </c>
      <c r="AJ10" s="16" t="s">
        <v>4255</v>
      </c>
      <c r="AK10" s="20">
        <v>1.1168340000000001</v>
      </c>
      <c r="AL10" s="16" t="s">
        <v>4254</v>
      </c>
      <c r="AM10" s="15">
        <v>94392</v>
      </c>
      <c r="AN10" s="16" t="s">
        <v>4255</v>
      </c>
      <c r="AO10" s="20">
        <v>1.0264260000000001</v>
      </c>
      <c r="AP10" s="16" t="s">
        <v>4256</v>
      </c>
      <c r="AQ10" s="15">
        <v>792716</v>
      </c>
      <c r="AR10" s="16" t="s">
        <v>4257</v>
      </c>
      <c r="AS10" s="20">
        <v>1.088109</v>
      </c>
      <c r="AT10" s="16" t="s">
        <v>4256</v>
      </c>
      <c r="AU10" s="15">
        <v>2267</v>
      </c>
      <c r="AV10" s="16" t="s">
        <v>4257</v>
      </c>
      <c r="AW10" s="20">
        <v>1.05298</v>
      </c>
      <c r="AX10" s="16" t="s">
        <v>4256</v>
      </c>
      <c r="AY10" s="15">
        <v>30486</v>
      </c>
      <c r="AZ10" s="16" t="s">
        <v>4257</v>
      </c>
      <c r="BA10" s="20">
        <v>1.201622</v>
      </c>
      <c r="BB10" s="16" t="s">
        <v>4256</v>
      </c>
      <c r="BC10" s="15">
        <v>106398</v>
      </c>
      <c r="BD10" s="16" t="s">
        <v>4257</v>
      </c>
      <c r="BE10" s="20">
        <v>1.0839190000000001</v>
      </c>
      <c r="BF10" s="16" t="s">
        <v>4258</v>
      </c>
      <c r="BG10" s="15">
        <v>860990</v>
      </c>
      <c r="BH10" s="16" t="s">
        <v>4259</v>
      </c>
      <c r="BI10" s="20">
        <v>1.0885149999999999</v>
      </c>
      <c r="BJ10" s="16" t="s">
        <v>4258</v>
      </c>
      <c r="BK10" s="15">
        <v>2855</v>
      </c>
      <c r="BL10" s="16" t="s">
        <v>4259</v>
      </c>
      <c r="BM10" s="20">
        <v>0.99109530000000001</v>
      </c>
      <c r="BN10" s="16" t="s">
        <v>4258</v>
      </c>
      <c r="BO10" s="15">
        <v>26817</v>
      </c>
      <c r="BP10" s="16" t="s">
        <v>4259</v>
      </c>
      <c r="BQ10" s="20">
        <v>1.1147339999999999</v>
      </c>
      <c r="BR10" s="16" t="s">
        <v>4258</v>
      </c>
      <c r="BS10" s="15">
        <v>127674</v>
      </c>
      <c r="BT10" s="16" t="s">
        <v>4259</v>
      </c>
      <c r="BU10" s="20">
        <v>1.0759270000000001</v>
      </c>
      <c r="BV10" s="16" t="s">
        <v>4260</v>
      </c>
      <c r="BW10" s="15">
        <v>824380</v>
      </c>
      <c r="BX10" s="16" t="s">
        <v>4261</v>
      </c>
      <c r="BY10" s="20">
        <v>1.119885</v>
      </c>
      <c r="BZ10" s="16" t="s">
        <v>4260</v>
      </c>
      <c r="CA10" s="15">
        <v>3188</v>
      </c>
      <c r="CB10" s="16" t="s">
        <v>4261</v>
      </c>
      <c r="CC10" s="20">
        <v>0.95755659999999998</v>
      </c>
      <c r="CD10" s="16" t="s">
        <v>4260</v>
      </c>
      <c r="CE10" s="15">
        <v>26582</v>
      </c>
      <c r="CF10" s="16" t="s">
        <v>4261</v>
      </c>
      <c r="CG10" s="20">
        <v>0.97531540000000005</v>
      </c>
      <c r="CH10" s="16" t="s">
        <v>4260</v>
      </c>
      <c r="CI10" s="15">
        <v>119856</v>
      </c>
      <c r="CJ10" s="16" t="s">
        <v>4261</v>
      </c>
      <c r="CK10" s="20">
        <v>1.0975809999999999</v>
      </c>
      <c r="CL10" s="16" t="s">
        <v>4791</v>
      </c>
      <c r="CM10" s="15">
        <f>SUM(A2L303C10)/A2L303C1</f>
        <v>909286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100320</v>
      </c>
      <c r="H11" s="16" t="s">
        <v>4253</v>
      </c>
      <c r="I11" s="20">
        <v>1</v>
      </c>
      <c r="J11" s="16" t="s">
        <v>4252</v>
      </c>
      <c r="K11" s="15">
        <v>104</v>
      </c>
      <c r="L11" s="16" t="s">
        <v>4253</v>
      </c>
      <c r="M11" s="20">
        <v>1</v>
      </c>
      <c r="N11" s="16" t="s">
        <v>4252</v>
      </c>
      <c r="O11" s="15">
        <v>6529</v>
      </c>
      <c r="P11" s="16" t="s">
        <v>4253</v>
      </c>
      <c r="Q11" s="20">
        <v>1</v>
      </c>
      <c r="R11" s="16" t="s">
        <v>4252</v>
      </c>
      <c r="S11" s="15">
        <v>1972</v>
      </c>
      <c r="T11" s="16" t="s">
        <v>4253</v>
      </c>
      <c r="U11" s="20">
        <v>1</v>
      </c>
      <c r="V11" s="16" t="s">
        <v>4252</v>
      </c>
      <c r="W11" s="15">
        <v>108925</v>
      </c>
      <c r="X11" s="16" t="s">
        <v>4252</v>
      </c>
      <c r="Y11" s="15">
        <v>108925</v>
      </c>
      <c r="Z11" s="16" t="s">
        <v>4254</v>
      </c>
      <c r="AA11" s="15">
        <v>85014</v>
      </c>
      <c r="AB11" s="16" t="s">
        <v>4255</v>
      </c>
      <c r="AC11" s="20">
        <v>1.030041</v>
      </c>
      <c r="AD11" s="16" t="s">
        <v>4254</v>
      </c>
      <c r="AE11" s="15">
        <v>74</v>
      </c>
      <c r="AF11" s="16" t="s">
        <v>4255</v>
      </c>
      <c r="AG11" s="20">
        <v>0.99940130000000005</v>
      </c>
      <c r="AH11" s="16" t="s">
        <v>4254</v>
      </c>
      <c r="AI11" s="15">
        <v>6943</v>
      </c>
      <c r="AJ11" s="16" t="s">
        <v>4255</v>
      </c>
      <c r="AK11" s="20">
        <v>1.1168340000000001</v>
      </c>
      <c r="AL11" s="16" t="s">
        <v>4254</v>
      </c>
      <c r="AM11" s="15">
        <v>1440</v>
      </c>
      <c r="AN11" s="16" t="s">
        <v>4255</v>
      </c>
      <c r="AO11" s="20">
        <v>1.0264260000000001</v>
      </c>
      <c r="AP11" s="16" t="s">
        <v>4256</v>
      </c>
      <c r="AQ11" s="15">
        <v>92376</v>
      </c>
      <c r="AR11" s="16" t="s">
        <v>4257</v>
      </c>
      <c r="AS11" s="20">
        <v>1.088109</v>
      </c>
      <c r="AT11" s="16" t="s">
        <v>4256</v>
      </c>
      <c r="AU11" s="15">
        <v>94</v>
      </c>
      <c r="AV11" s="16" t="s">
        <v>4257</v>
      </c>
      <c r="AW11" s="20">
        <v>1.05298</v>
      </c>
      <c r="AX11" s="16" t="s">
        <v>4256</v>
      </c>
      <c r="AY11" s="15">
        <v>6722</v>
      </c>
      <c r="AZ11" s="16" t="s">
        <v>4257</v>
      </c>
      <c r="BA11" s="20">
        <v>1.201622</v>
      </c>
      <c r="BB11" s="16" t="s">
        <v>4256</v>
      </c>
      <c r="BC11" s="15">
        <v>1148</v>
      </c>
      <c r="BD11" s="16" t="s">
        <v>4257</v>
      </c>
      <c r="BE11" s="20">
        <v>1.0839190000000001</v>
      </c>
      <c r="BF11" s="16" t="s">
        <v>4258</v>
      </c>
      <c r="BG11" s="15">
        <v>113616</v>
      </c>
      <c r="BH11" s="16" t="s">
        <v>4259</v>
      </c>
      <c r="BI11" s="20">
        <v>1.0885149999999999</v>
      </c>
      <c r="BJ11" s="16" t="s">
        <v>4258</v>
      </c>
      <c r="BK11" s="15">
        <v>114</v>
      </c>
      <c r="BL11" s="16" t="s">
        <v>4259</v>
      </c>
      <c r="BM11" s="20">
        <v>0.99109530000000001</v>
      </c>
      <c r="BN11" s="16" t="s">
        <v>4258</v>
      </c>
      <c r="BO11" s="15">
        <v>9071</v>
      </c>
      <c r="BP11" s="16" t="s">
        <v>4259</v>
      </c>
      <c r="BQ11" s="20">
        <v>1.1147339999999999</v>
      </c>
      <c r="BR11" s="16" t="s">
        <v>4258</v>
      </c>
      <c r="BS11" s="15">
        <v>3453</v>
      </c>
      <c r="BT11" s="16" t="s">
        <v>4259</v>
      </c>
      <c r="BU11" s="20">
        <v>1.0759270000000001</v>
      </c>
      <c r="BV11" s="16" t="s">
        <v>4260</v>
      </c>
      <c r="BW11" s="15">
        <v>118759</v>
      </c>
      <c r="BX11" s="16" t="s">
        <v>4261</v>
      </c>
      <c r="BY11" s="20">
        <v>1.119885</v>
      </c>
      <c r="BZ11" s="16" t="s">
        <v>4260</v>
      </c>
      <c r="CA11" s="15">
        <v>173</v>
      </c>
      <c r="CB11" s="16" t="s">
        <v>4261</v>
      </c>
      <c r="CC11" s="20">
        <v>0.95755659999999998</v>
      </c>
      <c r="CD11" s="16" t="s">
        <v>4260</v>
      </c>
      <c r="CE11" s="15">
        <v>9289</v>
      </c>
      <c r="CF11" s="16" t="s">
        <v>4261</v>
      </c>
      <c r="CG11" s="20">
        <v>0.97531540000000005</v>
      </c>
      <c r="CH11" s="16" t="s">
        <v>4260</v>
      </c>
      <c r="CI11" s="15">
        <v>6503</v>
      </c>
      <c r="CJ11" s="16" t="s">
        <v>4261</v>
      </c>
      <c r="CK11" s="20">
        <v>1.0975809999999999</v>
      </c>
      <c r="CL11" s="16" t="s">
        <v>4792</v>
      </c>
      <c r="CM11" s="15">
        <f>SUM(A2L304C10)/A2L304C1</f>
        <v>108925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42201</v>
      </c>
      <c r="H12" s="16" t="s">
        <v>4253</v>
      </c>
      <c r="I12" s="20">
        <v>1</v>
      </c>
      <c r="J12" s="16" t="s">
        <v>4252</v>
      </c>
      <c r="K12" s="15">
        <v>500</v>
      </c>
      <c r="L12" s="16" t="s">
        <v>4253</v>
      </c>
      <c r="M12" s="20">
        <v>1</v>
      </c>
      <c r="N12" s="16" t="s">
        <v>4252</v>
      </c>
      <c r="O12" s="15">
        <v>3287</v>
      </c>
      <c r="P12" s="16" t="s">
        <v>4253</v>
      </c>
      <c r="Q12" s="20">
        <v>1</v>
      </c>
      <c r="R12" s="16" t="s">
        <v>4252</v>
      </c>
      <c r="S12" s="15">
        <v>229</v>
      </c>
      <c r="T12" s="16" t="s">
        <v>4253</v>
      </c>
      <c r="U12" s="20">
        <v>1</v>
      </c>
      <c r="V12" s="16" t="s">
        <v>4252</v>
      </c>
      <c r="W12" s="15">
        <v>46217</v>
      </c>
      <c r="X12" s="16" t="s">
        <v>4252</v>
      </c>
      <c r="Y12" s="15">
        <v>46217</v>
      </c>
      <c r="Z12" s="16" t="s">
        <v>4254</v>
      </c>
      <c r="AA12" s="15">
        <v>38633</v>
      </c>
      <c r="AB12" s="16" t="s">
        <v>4255</v>
      </c>
      <c r="AC12" s="20">
        <v>1.030041</v>
      </c>
      <c r="AD12" s="16" t="s">
        <v>4254</v>
      </c>
      <c r="AE12" s="15">
        <v>338</v>
      </c>
      <c r="AF12" s="16" t="s">
        <v>4255</v>
      </c>
      <c r="AG12" s="20">
        <v>0.99940130000000005</v>
      </c>
      <c r="AH12" s="16" t="s">
        <v>4254</v>
      </c>
      <c r="AI12" s="15">
        <v>3092</v>
      </c>
      <c r="AJ12" s="16" t="s">
        <v>4255</v>
      </c>
      <c r="AK12" s="20">
        <v>1.1168340000000001</v>
      </c>
      <c r="AL12" s="16" t="s">
        <v>4254</v>
      </c>
      <c r="AM12" s="15">
        <v>388</v>
      </c>
      <c r="AN12" s="16" t="s">
        <v>4255</v>
      </c>
      <c r="AO12" s="20">
        <v>1.0264260000000001</v>
      </c>
      <c r="AP12" s="16" t="s">
        <v>4256</v>
      </c>
      <c r="AQ12" s="15">
        <v>42372</v>
      </c>
      <c r="AR12" s="16" t="s">
        <v>4257</v>
      </c>
      <c r="AS12" s="20">
        <v>1.088109</v>
      </c>
      <c r="AT12" s="16" t="s">
        <v>4256</v>
      </c>
      <c r="AU12" s="15">
        <v>340</v>
      </c>
      <c r="AV12" s="16" t="s">
        <v>4257</v>
      </c>
      <c r="AW12" s="20">
        <v>1.05298</v>
      </c>
      <c r="AX12" s="16" t="s">
        <v>4256</v>
      </c>
      <c r="AY12" s="15">
        <v>3138</v>
      </c>
      <c r="AZ12" s="16" t="s">
        <v>4257</v>
      </c>
      <c r="BA12" s="20">
        <v>1.201622</v>
      </c>
      <c r="BB12" s="16" t="s">
        <v>4256</v>
      </c>
      <c r="BC12" s="15">
        <v>528</v>
      </c>
      <c r="BD12" s="16" t="s">
        <v>4257</v>
      </c>
      <c r="BE12" s="20">
        <v>1.0839190000000001</v>
      </c>
      <c r="BF12" s="16" t="s">
        <v>4258</v>
      </c>
      <c r="BG12" s="15">
        <v>44391</v>
      </c>
      <c r="BH12" s="16" t="s">
        <v>4259</v>
      </c>
      <c r="BI12" s="20">
        <v>1.0885149999999999</v>
      </c>
      <c r="BJ12" s="16" t="s">
        <v>4258</v>
      </c>
      <c r="BK12" s="15">
        <v>467</v>
      </c>
      <c r="BL12" s="16" t="s">
        <v>4259</v>
      </c>
      <c r="BM12" s="20">
        <v>0.99109530000000001</v>
      </c>
      <c r="BN12" s="16" t="s">
        <v>4258</v>
      </c>
      <c r="BO12" s="15">
        <v>3241</v>
      </c>
      <c r="BP12" s="16" t="s">
        <v>4259</v>
      </c>
      <c r="BQ12" s="20">
        <v>1.1147339999999999</v>
      </c>
      <c r="BR12" s="16" t="s">
        <v>4258</v>
      </c>
      <c r="BS12" s="15">
        <v>519</v>
      </c>
      <c r="BT12" s="16" t="s">
        <v>4259</v>
      </c>
      <c r="BU12" s="20">
        <v>1.0759270000000001</v>
      </c>
      <c r="BV12" s="16" t="s">
        <v>4260</v>
      </c>
      <c r="BW12" s="15">
        <v>41034</v>
      </c>
      <c r="BX12" s="16" t="s">
        <v>4261</v>
      </c>
      <c r="BY12" s="20">
        <v>1.119885</v>
      </c>
      <c r="BZ12" s="16" t="s">
        <v>4260</v>
      </c>
      <c r="CA12" s="15">
        <v>692</v>
      </c>
      <c r="CB12" s="16" t="s">
        <v>4261</v>
      </c>
      <c r="CC12" s="20">
        <v>0.95755659999999998</v>
      </c>
      <c r="CD12" s="16" t="s">
        <v>4260</v>
      </c>
      <c r="CE12" s="15">
        <v>3299</v>
      </c>
      <c r="CF12" s="16" t="s">
        <v>4261</v>
      </c>
      <c r="CG12" s="20">
        <v>0.97531540000000005</v>
      </c>
      <c r="CH12" s="16" t="s">
        <v>4260</v>
      </c>
      <c r="CI12" s="15">
        <v>516</v>
      </c>
      <c r="CJ12" s="16" t="s">
        <v>4261</v>
      </c>
      <c r="CK12" s="20">
        <v>1.0975809999999999</v>
      </c>
      <c r="CL12" s="16" t="s">
        <v>4793</v>
      </c>
      <c r="CM12" s="15">
        <f>SUM(A2L305C10)/A2L305C1</f>
        <v>46217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5293</v>
      </c>
      <c r="H13" s="16" t="s">
        <v>4253</v>
      </c>
      <c r="I13" s="20">
        <v>1</v>
      </c>
      <c r="J13" s="16" t="s">
        <v>4252</v>
      </c>
      <c r="K13" s="15">
        <v>224</v>
      </c>
      <c r="L13" s="16" t="s">
        <v>4253</v>
      </c>
      <c r="M13" s="20">
        <v>1</v>
      </c>
      <c r="N13" s="16" t="s">
        <v>4252</v>
      </c>
      <c r="O13" s="15">
        <v>58</v>
      </c>
      <c r="P13" s="16" t="s">
        <v>4253</v>
      </c>
      <c r="Q13" s="20">
        <v>1</v>
      </c>
      <c r="R13" s="16" t="s">
        <v>4252</v>
      </c>
      <c r="S13" s="15">
        <v>140</v>
      </c>
      <c r="T13" s="16" t="s">
        <v>4253</v>
      </c>
      <c r="U13" s="20">
        <v>1</v>
      </c>
      <c r="V13" s="16" t="s">
        <v>4252</v>
      </c>
      <c r="W13" s="15">
        <v>5715</v>
      </c>
      <c r="X13" s="16" t="s">
        <v>4252</v>
      </c>
      <c r="Y13" s="15">
        <v>5715</v>
      </c>
      <c r="Z13" s="16" t="s">
        <v>4254</v>
      </c>
      <c r="AA13" s="15">
        <v>5646</v>
      </c>
      <c r="AB13" s="16" t="s">
        <v>4255</v>
      </c>
      <c r="AC13" s="20">
        <v>1.030041</v>
      </c>
      <c r="AD13" s="16" t="s">
        <v>4254</v>
      </c>
      <c r="AE13" s="15">
        <v>191</v>
      </c>
      <c r="AF13" s="16" t="s">
        <v>4255</v>
      </c>
      <c r="AG13" s="20">
        <v>0.99940130000000005</v>
      </c>
      <c r="AH13" s="16" t="s">
        <v>4254</v>
      </c>
      <c r="AI13" s="15">
        <v>44</v>
      </c>
      <c r="AJ13" s="16" t="s">
        <v>4255</v>
      </c>
      <c r="AK13" s="20">
        <v>1.1168340000000001</v>
      </c>
      <c r="AL13" s="16" t="s">
        <v>4254</v>
      </c>
      <c r="AM13" s="15">
        <v>108</v>
      </c>
      <c r="AN13" s="16" t="s">
        <v>4255</v>
      </c>
      <c r="AO13" s="20">
        <v>1.0264260000000001</v>
      </c>
      <c r="AP13" s="16" t="s">
        <v>4256</v>
      </c>
      <c r="AQ13" s="15">
        <v>5907</v>
      </c>
      <c r="AR13" s="16" t="s">
        <v>4257</v>
      </c>
      <c r="AS13" s="20">
        <v>1.088109</v>
      </c>
      <c r="AT13" s="16" t="s">
        <v>4256</v>
      </c>
      <c r="AU13" s="15">
        <v>70</v>
      </c>
      <c r="AV13" s="16" t="s">
        <v>4257</v>
      </c>
      <c r="AW13" s="20">
        <v>1.05298</v>
      </c>
      <c r="AX13" s="16" t="s">
        <v>4256</v>
      </c>
      <c r="AY13" s="15">
        <v>9</v>
      </c>
      <c r="AZ13" s="16" t="s">
        <v>4257</v>
      </c>
      <c r="BA13" s="20">
        <v>1.201622</v>
      </c>
      <c r="BB13" s="16" t="s">
        <v>4256</v>
      </c>
      <c r="BC13" s="15">
        <v>180</v>
      </c>
      <c r="BD13" s="16" t="s">
        <v>4257</v>
      </c>
      <c r="BE13" s="20">
        <v>1.0839190000000001</v>
      </c>
      <c r="BF13" s="16" t="s">
        <v>4258</v>
      </c>
      <c r="BG13" s="15">
        <v>6410</v>
      </c>
      <c r="BH13" s="16" t="s">
        <v>4259</v>
      </c>
      <c r="BI13" s="20">
        <v>1.0885149999999999</v>
      </c>
      <c r="BJ13" s="16" t="s">
        <v>4258</v>
      </c>
      <c r="BK13" s="15">
        <v>77</v>
      </c>
      <c r="BL13" s="16" t="s">
        <v>4259</v>
      </c>
      <c r="BM13" s="20">
        <v>0.99109530000000001</v>
      </c>
      <c r="BN13" s="16" t="s">
        <v>4258</v>
      </c>
      <c r="BO13" s="15">
        <v>59</v>
      </c>
      <c r="BP13" s="16" t="s">
        <v>4259</v>
      </c>
      <c r="BQ13" s="20">
        <v>1.1147339999999999</v>
      </c>
      <c r="BR13" s="16" t="s">
        <v>4258</v>
      </c>
      <c r="BS13" s="15">
        <v>176</v>
      </c>
      <c r="BT13" s="16" t="s">
        <v>4259</v>
      </c>
      <c r="BU13" s="20">
        <v>1.0759270000000001</v>
      </c>
      <c r="BV13" s="16" t="s">
        <v>4260</v>
      </c>
      <c r="BW13" s="15">
        <v>5891</v>
      </c>
      <c r="BX13" s="16" t="s">
        <v>4261</v>
      </c>
      <c r="BY13" s="20">
        <v>1.119885</v>
      </c>
      <c r="BZ13" s="16" t="s">
        <v>4260</v>
      </c>
      <c r="CA13" s="15">
        <v>104</v>
      </c>
      <c r="CB13" s="16" t="s">
        <v>4261</v>
      </c>
      <c r="CC13" s="20">
        <v>0.95755659999999998</v>
      </c>
      <c r="CD13" s="16" t="s">
        <v>4260</v>
      </c>
      <c r="CE13" s="15">
        <v>10</v>
      </c>
      <c r="CF13" s="16" t="s">
        <v>4261</v>
      </c>
      <c r="CG13" s="20">
        <v>0.97531540000000005</v>
      </c>
      <c r="CH13" s="16" t="s">
        <v>4260</v>
      </c>
      <c r="CI13" s="15">
        <v>123</v>
      </c>
      <c r="CJ13" s="16" t="s">
        <v>4261</v>
      </c>
      <c r="CK13" s="20">
        <v>1.0975809999999999</v>
      </c>
      <c r="CL13" s="16" t="s">
        <v>4794</v>
      </c>
      <c r="CM13" s="15">
        <f>SUM(A2L306C10)/A2L306C1</f>
        <v>5715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126</v>
      </c>
      <c r="H14" s="16" t="s">
        <v>4253</v>
      </c>
      <c r="I14" s="20">
        <v>1</v>
      </c>
      <c r="J14" s="16" t="s">
        <v>4252</v>
      </c>
      <c r="K14" s="15">
        <v>438</v>
      </c>
      <c r="L14" s="16" t="s">
        <v>4253</v>
      </c>
      <c r="M14" s="20">
        <v>1</v>
      </c>
      <c r="N14" s="16" t="s">
        <v>4252</v>
      </c>
      <c r="O14" s="15">
        <v>8425</v>
      </c>
      <c r="P14" s="16" t="s">
        <v>4253</v>
      </c>
      <c r="Q14" s="20">
        <v>1</v>
      </c>
      <c r="R14" s="16" t="s">
        <v>4252</v>
      </c>
      <c r="S14" s="15">
        <v>142</v>
      </c>
      <c r="T14" s="16" t="s">
        <v>4253</v>
      </c>
      <c r="U14" s="20">
        <v>1</v>
      </c>
      <c r="V14" s="16" t="s">
        <v>4252</v>
      </c>
      <c r="W14" s="15">
        <v>9131</v>
      </c>
      <c r="X14" s="16" t="s">
        <v>4252</v>
      </c>
      <c r="Y14" s="15">
        <v>9131</v>
      </c>
      <c r="Z14" s="16" t="s">
        <v>4254</v>
      </c>
      <c r="AA14" s="15">
        <v>129</v>
      </c>
      <c r="AB14" s="16" t="s">
        <v>4255</v>
      </c>
      <c r="AC14" s="20">
        <v>1.030041</v>
      </c>
      <c r="AD14" s="16" t="s">
        <v>4254</v>
      </c>
      <c r="AE14" s="15">
        <v>221</v>
      </c>
      <c r="AF14" s="16" t="s">
        <v>4255</v>
      </c>
      <c r="AG14" s="20">
        <v>0.99940130000000005</v>
      </c>
      <c r="AH14" s="16" t="s">
        <v>4254</v>
      </c>
      <c r="AI14" s="15">
        <v>7958</v>
      </c>
      <c r="AJ14" s="16" t="s">
        <v>4255</v>
      </c>
      <c r="AK14" s="20">
        <v>1.1168340000000001</v>
      </c>
      <c r="AL14" s="16" t="s">
        <v>4254</v>
      </c>
      <c r="AM14" s="15">
        <v>72</v>
      </c>
      <c r="AN14" s="16" t="s">
        <v>4255</v>
      </c>
      <c r="AO14" s="20">
        <v>1.0264260000000001</v>
      </c>
      <c r="AP14" s="16" t="s">
        <v>4256</v>
      </c>
      <c r="AQ14" s="15">
        <v>85</v>
      </c>
      <c r="AR14" s="16" t="s">
        <v>4257</v>
      </c>
      <c r="AS14" s="20">
        <v>1.088109</v>
      </c>
      <c r="AT14" s="16" t="s">
        <v>4256</v>
      </c>
      <c r="AU14" s="15">
        <v>190</v>
      </c>
      <c r="AV14" s="16" t="s">
        <v>4257</v>
      </c>
      <c r="AW14" s="20">
        <v>1.05298</v>
      </c>
      <c r="AX14" s="16" t="s">
        <v>4256</v>
      </c>
      <c r="AY14" s="15">
        <v>7350</v>
      </c>
      <c r="AZ14" s="16" t="s">
        <v>4257</v>
      </c>
      <c r="BA14" s="20">
        <v>1.201622</v>
      </c>
      <c r="BB14" s="16" t="s">
        <v>4256</v>
      </c>
      <c r="BC14" s="15">
        <v>97</v>
      </c>
      <c r="BD14" s="16" t="s">
        <v>4257</v>
      </c>
      <c r="BE14" s="20">
        <v>1.0839190000000001</v>
      </c>
      <c r="BF14" s="16" t="s">
        <v>4258</v>
      </c>
      <c r="BG14" s="15">
        <v>34</v>
      </c>
      <c r="BH14" s="16" t="s">
        <v>4259</v>
      </c>
      <c r="BI14" s="20">
        <v>1.0885149999999999</v>
      </c>
      <c r="BJ14" s="16" t="s">
        <v>4258</v>
      </c>
      <c r="BK14" s="15">
        <v>253</v>
      </c>
      <c r="BL14" s="16" t="s">
        <v>4259</v>
      </c>
      <c r="BM14" s="20">
        <v>0.99109530000000001</v>
      </c>
      <c r="BN14" s="16" t="s">
        <v>4258</v>
      </c>
      <c r="BO14" s="15">
        <v>7773</v>
      </c>
      <c r="BP14" s="16" t="s">
        <v>4259</v>
      </c>
      <c r="BQ14" s="20">
        <v>1.1147339999999999</v>
      </c>
      <c r="BR14" s="16" t="s">
        <v>4258</v>
      </c>
      <c r="BS14" s="15">
        <v>277</v>
      </c>
      <c r="BT14" s="16" t="s">
        <v>4259</v>
      </c>
      <c r="BU14" s="20">
        <v>1.0759270000000001</v>
      </c>
      <c r="BV14" s="16" t="s">
        <v>4260</v>
      </c>
      <c r="BW14" s="15">
        <v>284</v>
      </c>
      <c r="BX14" s="16" t="s">
        <v>4261</v>
      </c>
      <c r="BY14" s="20">
        <v>1.119885</v>
      </c>
      <c r="BZ14" s="16" t="s">
        <v>4260</v>
      </c>
      <c r="CA14" s="15">
        <v>347</v>
      </c>
      <c r="CB14" s="16" t="s">
        <v>4261</v>
      </c>
      <c r="CC14" s="20">
        <v>0.95755659999999998</v>
      </c>
      <c r="CD14" s="16" t="s">
        <v>4260</v>
      </c>
      <c r="CE14" s="15">
        <v>7707</v>
      </c>
      <c r="CF14" s="16" t="s">
        <v>4261</v>
      </c>
      <c r="CG14" s="20">
        <v>0.97531540000000005</v>
      </c>
      <c r="CH14" s="16" t="s">
        <v>4260</v>
      </c>
      <c r="CI14" s="15">
        <v>424</v>
      </c>
      <c r="CJ14" s="16" t="s">
        <v>4261</v>
      </c>
      <c r="CK14" s="20">
        <v>1.0975809999999999</v>
      </c>
      <c r="CL14" s="16" t="s">
        <v>4795</v>
      </c>
      <c r="CM14" s="15">
        <f>SUM(A2L307C10)/A2L307C1</f>
        <v>9131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111801</v>
      </c>
      <c r="H15" s="16" t="s">
        <v>4253</v>
      </c>
      <c r="I15" s="20">
        <v>1</v>
      </c>
      <c r="J15" s="16" t="s">
        <v>4252</v>
      </c>
      <c r="K15" s="15">
        <v>6802</v>
      </c>
      <c r="L15" s="16" t="s">
        <v>4253</v>
      </c>
      <c r="M15" s="20">
        <v>1</v>
      </c>
      <c r="N15" s="16" t="s">
        <v>4252</v>
      </c>
      <c r="O15" s="15">
        <v>838</v>
      </c>
      <c r="P15" s="16" t="s">
        <v>4253</v>
      </c>
      <c r="Q15" s="20">
        <v>1</v>
      </c>
      <c r="R15" s="16" t="s">
        <v>4252</v>
      </c>
      <c r="S15" s="15">
        <v>101</v>
      </c>
      <c r="T15" s="16" t="s">
        <v>4253</v>
      </c>
      <c r="U15" s="20">
        <v>1</v>
      </c>
      <c r="V15" s="16" t="s">
        <v>4252</v>
      </c>
      <c r="W15" s="15">
        <v>119542</v>
      </c>
      <c r="X15" s="16" t="s">
        <v>4252</v>
      </c>
      <c r="Y15" s="15">
        <v>119542</v>
      </c>
      <c r="Z15" s="16" t="s">
        <v>4254</v>
      </c>
      <c r="AA15" s="15">
        <v>111361</v>
      </c>
      <c r="AB15" s="16" t="s">
        <v>4255</v>
      </c>
      <c r="AC15" s="20">
        <v>1.030041</v>
      </c>
      <c r="AD15" s="16" t="s">
        <v>4254</v>
      </c>
      <c r="AE15" s="15">
        <v>7755</v>
      </c>
      <c r="AF15" s="16" t="s">
        <v>4255</v>
      </c>
      <c r="AG15" s="20">
        <v>0.99940130000000005</v>
      </c>
      <c r="AH15" s="16" t="s">
        <v>4254</v>
      </c>
      <c r="AI15" s="15">
        <v>991</v>
      </c>
      <c r="AJ15" s="16" t="s">
        <v>4255</v>
      </c>
      <c r="AK15" s="20">
        <v>1.1168340000000001</v>
      </c>
      <c r="AL15" s="16" t="s">
        <v>4254</v>
      </c>
      <c r="AM15" s="15">
        <v>69</v>
      </c>
      <c r="AN15" s="16" t="s">
        <v>4255</v>
      </c>
      <c r="AO15" s="20">
        <v>1.0264260000000001</v>
      </c>
      <c r="AP15" s="16" t="s">
        <v>4256</v>
      </c>
      <c r="AQ15" s="15">
        <v>117590</v>
      </c>
      <c r="AR15" s="16" t="s">
        <v>4257</v>
      </c>
      <c r="AS15" s="20">
        <v>1.088109</v>
      </c>
      <c r="AT15" s="16" t="s">
        <v>4256</v>
      </c>
      <c r="AU15" s="15">
        <v>10557</v>
      </c>
      <c r="AV15" s="16" t="s">
        <v>4257</v>
      </c>
      <c r="AW15" s="20">
        <v>1.05298</v>
      </c>
      <c r="AX15" s="16" t="s">
        <v>4256</v>
      </c>
      <c r="AY15" s="15">
        <v>5476</v>
      </c>
      <c r="AZ15" s="16" t="s">
        <v>4257</v>
      </c>
      <c r="BA15" s="20">
        <v>1.201622</v>
      </c>
      <c r="BB15" s="16" t="s">
        <v>4256</v>
      </c>
      <c r="BC15" s="15">
        <v>405</v>
      </c>
      <c r="BD15" s="16" t="s">
        <v>4257</v>
      </c>
      <c r="BE15" s="20">
        <v>1.0839190000000001</v>
      </c>
      <c r="BF15" s="16" t="s">
        <v>4258</v>
      </c>
      <c r="BG15" s="15">
        <v>135281</v>
      </c>
      <c r="BH15" s="16" t="s">
        <v>4259</v>
      </c>
      <c r="BI15" s="20">
        <v>1.0885149999999999</v>
      </c>
      <c r="BJ15" s="16" t="s">
        <v>4258</v>
      </c>
      <c r="BK15" s="15">
        <v>13763</v>
      </c>
      <c r="BL15" s="16" t="s">
        <v>4259</v>
      </c>
      <c r="BM15" s="20">
        <v>0.99109530000000001</v>
      </c>
      <c r="BN15" s="16" t="s">
        <v>4258</v>
      </c>
      <c r="BO15" s="15">
        <v>6902</v>
      </c>
      <c r="BP15" s="16" t="s">
        <v>4259</v>
      </c>
      <c r="BQ15" s="20">
        <v>1.1147339999999999</v>
      </c>
      <c r="BR15" s="16" t="s">
        <v>4258</v>
      </c>
      <c r="BS15" s="15">
        <v>1219</v>
      </c>
      <c r="BT15" s="16" t="s">
        <v>4259</v>
      </c>
      <c r="BU15" s="20">
        <v>1.0759270000000001</v>
      </c>
      <c r="BV15" s="16" t="s">
        <v>4260</v>
      </c>
      <c r="BW15" s="15">
        <v>134465</v>
      </c>
      <c r="BX15" s="16" t="s">
        <v>4261</v>
      </c>
      <c r="BY15" s="20">
        <v>1.119885</v>
      </c>
      <c r="BZ15" s="16" t="s">
        <v>4260</v>
      </c>
      <c r="CA15" s="15">
        <v>13681</v>
      </c>
      <c r="CB15" s="16" t="s">
        <v>4261</v>
      </c>
      <c r="CC15" s="20">
        <v>0.95755659999999998</v>
      </c>
      <c r="CD15" s="16" t="s">
        <v>4260</v>
      </c>
      <c r="CE15" s="15">
        <v>1126</v>
      </c>
      <c r="CF15" s="16" t="s">
        <v>4261</v>
      </c>
      <c r="CG15" s="20">
        <v>0.97531540000000005</v>
      </c>
      <c r="CH15" s="16" t="s">
        <v>4260</v>
      </c>
      <c r="CI15" s="15">
        <v>448</v>
      </c>
      <c r="CJ15" s="16" t="s">
        <v>4261</v>
      </c>
      <c r="CK15" s="20">
        <v>1.0975809999999999</v>
      </c>
      <c r="CL15" s="16" t="s">
        <v>4796</v>
      </c>
      <c r="CM15" s="15">
        <f>SUM(A2L308C10)/A2L308C1</f>
        <v>119542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2110364</v>
      </c>
      <c r="L16" s="16" t="s">
        <v>4253</v>
      </c>
      <c r="M16" s="20">
        <v>1</v>
      </c>
      <c r="N16" s="16" t="s">
        <v>4252</v>
      </c>
      <c r="O16" s="15">
        <v>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2110366</v>
      </c>
      <c r="X16" s="16" t="s">
        <v>4252</v>
      </c>
      <c r="Y16" s="15">
        <v>2110366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1658018</v>
      </c>
      <c r="AF16" s="16" t="s">
        <v>4255</v>
      </c>
      <c r="AG16" s="20">
        <v>1.3024309999999999</v>
      </c>
      <c r="AH16" s="16" t="s">
        <v>4254</v>
      </c>
      <c r="AI16" s="15">
        <v>2</v>
      </c>
      <c r="AJ16" s="16" t="s">
        <v>4255</v>
      </c>
      <c r="AK16" s="20">
        <v>1.1168340000000001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1361473</v>
      </c>
      <c r="AV16" s="16" t="s">
        <v>4257</v>
      </c>
      <c r="AW16" s="20">
        <v>1.607807</v>
      </c>
      <c r="AX16" s="16" t="s">
        <v>4256</v>
      </c>
      <c r="AY16" s="15">
        <v>10</v>
      </c>
      <c r="AZ16" s="16" t="s">
        <v>4257</v>
      </c>
      <c r="BA16" s="20">
        <v>1.201622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1799115</v>
      </c>
      <c r="BL16" s="16" t="s">
        <v>4259</v>
      </c>
      <c r="BM16" s="20">
        <v>1.2940799999999999</v>
      </c>
      <c r="BN16" s="16" t="s">
        <v>4258</v>
      </c>
      <c r="BO16" s="15">
        <v>22</v>
      </c>
      <c r="BP16" s="16" t="s">
        <v>4259</v>
      </c>
      <c r="BQ16" s="20">
        <v>1.1147339999999999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3050025</v>
      </c>
      <c r="CB16" s="16" t="s">
        <v>4261</v>
      </c>
      <c r="CC16" s="20">
        <v>0.76144369999999995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2110366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70035</v>
      </c>
      <c r="H18" s="16" t="s">
        <v>4253</v>
      </c>
      <c r="I18" s="20">
        <v>1</v>
      </c>
      <c r="J18" s="16" t="s">
        <v>4252</v>
      </c>
      <c r="K18" s="15">
        <v>7616</v>
      </c>
      <c r="L18" s="16" t="s">
        <v>4253</v>
      </c>
      <c r="M18" s="20">
        <v>1</v>
      </c>
      <c r="N18" s="16" t="s">
        <v>4252</v>
      </c>
      <c r="O18" s="15">
        <v>15667</v>
      </c>
      <c r="P18" s="16" t="s">
        <v>4253</v>
      </c>
      <c r="Q18" s="20">
        <v>1</v>
      </c>
      <c r="R18" s="16" t="s">
        <v>4252</v>
      </c>
      <c r="S18" s="15">
        <v>1347</v>
      </c>
      <c r="T18" s="16" t="s">
        <v>4253</v>
      </c>
      <c r="U18" s="20">
        <v>1</v>
      </c>
      <c r="V18" s="16" t="s">
        <v>4252</v>
      </c>
      <c r="W18" s="15">
        <v>94665</v>
      </c>
      <c r="X18" s="16" t="s">
        <v>4252</v>
      </c>
      <c r="Y18" s="15">
        <v>94665</v>
      </c>
      <c r="Z18" s="16" t="s">
        <v>4254</v>
      </c>
      <c r="AA18" s="15">
        <v>71467</v>
      </c>
      <c r="AB18" s="16" t="s">
        <v>4255</v>
      </c>
      <c r="AC18" s="20">
        <v>1.030041</v>
      </c>
      <c r="AD18" s="16" t="s">
        <v>4254</v>
      </c>
      <c r="AE18" s="15">
        <v>7500</v>
      </c>
      <c r="AF18" s="16" t="s">
        <v>4255</v>
      </c>
      <c r="AG18" s="20">
        <v>0.99940130000000005</v>
      </c>
      <c r="AH18" s="16" t="s">
        <v>4254</v>
      </c>
      <c r="AI18" s="15">
        <v>12890</v>
      </c>
      <c r="AJ18" s="16" t="s">
        <v>4255</v>
      </c>
      <c r="AK18" s="20">
        <v>1.1168340000000001</v>
      </c>
      <c r="AL18" s="16" t="s">
        <v>4254</v>
      </c>
      <c r="AM18" s="15">
        <v>1240</v>
      </c>
      <c r="AN18" s="16" t="s">
        <v>4255</v>
      </c>
      <c r="AO18" s="20">
        <v>1.0264260000000001</v>
      </c>
      <c r="AP18" s="16" t="s">
        <v>4256</v>
      </c>
      <c r="AQ18" s="15">
        <v>73153</v>
      </c>
      <c r="AR18" s="16" t="s">
        <v>4257</v>
      </c>
      <c r="AS18" s="20">
        <v>1.088109</v>
      </c>
      <c r="AT18" s="16" t="s">
        <v>4256</v>
      </c>
      <c r="AU18" s="15">
        <v>7053</v>
      </c>
      <c r="AV18" s="16" t="s">
        <v>4257</v>
      </c>
      <c r="AW18" s="20">
        <v>1.05298</v>
      </c>
      <c r="AX18" s="16" t="s">
        <v>4256</v>
      </c>
      <c r="AY18" s="15">
        <v>12483</v>
      </c>
      <c r="AZ18" s="16" t="s">
        <v>4257</v>
      </c>
      <c r="BA18" s="20">
        <v>1.201622</v>
      </c>
      <c r="BB18" s="16" t="s">
        <v>4256</v>
      </c>
      <c r="BC18" s="15">
        <v>1525</v>
      </c>
      <c r="BD18" s="16" t="s">
        <v>4257</v>
      </c>
      <c r="BE18" s="20">
        <v>1.0839190000000001</v>
      </c>
      <c r="BF18" s="16" t="s">
        <v>4258</v>
      </c>
      <c r="BG18" s="15">
        <v>88111</v>
      </c>
      <c r="BH18" s="16" t="s">
        <v>4259</v>
      </c>
      <c r="BI18" s="20">
        <v>1.0885149999999999</v>
      </c>
      <c r="BJ18" s="16" t="s">
        <v>4258</v>
      </c>
      <c r="BK18" s="15">
        <v>9502</v>
      </c>
      <c r="BL18" s="16" t="s">
        <v>4259</v>
      </c>
      <c r="BM18" s="20">
        <v>0.99109530000000001</v>
      </c>
      <c r="BN18" s="16" t="s">
        <v>4258</v>
      </c>
      <c r="BO18" s="15">
        <v>14041</v>
      </c>
      <c r="BP18" s="16" t="s">
        <v>4259</v>
      </c>
      <c r="BQ18" s="20">
        <v>1.1147339999999999</v>
      </c>
      <c r="BR18" s="16" t="s">
        <v>4258</v>
      </c>
      <c r="BS18" s="15">
        <v>2109</v>
      </c>
      <c r="BT18" s="16" t="s">
        <v>4259</v>
      </c>
      <c r="BU18" s="20">
        <v>1.0759270000000001</v>
      </c>
      <c r="BV18" s="16" t="s">
        <v>4260</v>
      </c>
      <c r="BW18" s="15">
        <v>87941</v>
      </c>
      <c r="BX18" s="16" t="s">
        <v>4261</v>
      </c>
      <c r="BY18" s="20">
        <v>1.119885</v>
      </c>
      <c r="BZ18" s="16" t="s">
        <v>4260</v>
      </c>
      <c r="CA18" s="15">
        <v>11425</v>
      </c>
      <c r="CB18" s="16" t="s">
        <v>4261</v>
      </c>
      <c r="CC18" s="20">
        <v>0.95755659999999998</v>
      </c>
      <c r="CD18" s="16" t="s">
        <v>4260</v>
      </c>
      <c r="CE18" s="15">
        <v>11958</v>
      </c>
      <c r="CF18" s="16" t="s">
        <v>4261</v>
      </c>
      <c r="CG18" s="20">
        <v>0.97531540000000005</v>
      </c>
      <c r="CH18" s="16" t="s">
        <v>4260</v>
      </c>
      <c r="CI18" s="15">
        <v>2063</v>
      </c>
      <c r="CJ18" s="16" t="s">
        <v>4261</v>
      </c>
      <c r="CK18" s="20">
        <v>1.0975809999999999</v>
      </c>
      <c r="CL18" s="16" t="s">
        <v>4799</v>
      </c>
      <c r="CM18" s="15">
        <f>SUM(A2L311C10)/A2L311C1</f>
        <v>94665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342</v>
      </c>
      <c r="H20" s="16" t="s">
        <v>4253</v>
      </c>
      <c r="I20" s="20">
        <v>1</v>
      </c>
      <c r="J20" s="16" t="s">
        <v>4252</v>
      </c>
      <c r="K20" s="15">
        <v>171</v>
      </c>
      <c r="L20" s="16" t="s">
        <v>4253</v>
      </c>
      <c r="M20" s="20">
        <v>1</v>
      </c>
      <c r="N20" s="16" t="s">
        <v>4252</v>
      </c>
      <c r="O20" s="15">
        <v>40607</v>
      </c>
      <c r="P20" s="16" t="s">
        <v>4253</v>
      </c>
      <c r="Q20" s="20">
        <v>1</v>
      </c>
      <c r="R20" s="16" t="s">
        <v>4252</v>
      </c>
      <c r="S20" s="15">
        <v>391</v>
      </c>
      <c r="T20" s="16" t="s">
        <v>4253</v>
      </c>
      <c r="U20" s="20">
        <v>1</v>
      </c>
      <c r="V20" s="16" t="s">
        <v>4252</v>
      </c>
      <c r="W20" s="15">
        <v>41511</v>
      </c>
      <c r="X20" s="16" t="s">
        <v>4252</v>
      </c>
      <c r="Y20" s="15">
        <v>41511</v>
      </c>
      <c r="Z20" s="16" t="s">
        <v>4254</v>
      </c>
      <c r="AA20" s="15">
        <v>567</v>
      </c>
      <c r="AB20" s="16" t="s">
        <v>4255</v>
      </c>
      <c r="AC20" s="20">
        <v>1.030041</v>
      </c>
      <c r="AD20" s="16" t="s">
        <v>4254</v>
      </c>
      <c r="AE20" s="15">
        <v>307</v>
      </c>
      <c r="AF20" s="16" t="s">
        <v>4255</v>
      </c>
      <c r="AG20" s="20">
        <v>0.99940130000000005</v>
      </c>
      <c r="AH20" s="16" t="s">
        <v>4254</v>
      </c>
      <c r="AI20" s="15">
        <v>33319</v>
      </c>
      <c r="AJ20" s="16" t="s">
        <v>4255</v>
      </c>
      <c r="AK20" s="20">
        <v>1.1168340000000001</v>
      </c>
      <c r="AL20" s="16" t="s">
        <v>4254</v>
      </c>
      <c r="AM20" s="15">
        <v>1592</v>
      </c>
      <c r="AN20" s="16" t="s">
        <v>4255</v>
      </c>
      <c r="AO20" s="20">
        <v>1.0264260000000001</v>
      </c>
      <c r="AP20" s="16" t="s">
        <v>4256</v>
      </c>
      <c r="AQ20" s="15">
        <v>363</v>
      </c>
      <c r="AR20" s="16" t="s">
        <v>4257</v>
      </c>
      <c r="AS20" s="20">
        <v>1.088109</v>
      </c>
      <c r="AT20" s="16" t="s">
        <v>4256</v>
      </c>
      <c r="AU20" s="15">
        <v>127</v>
      </c>
      <c r="AV20" s="16" t="s">
        <v>4257</v>
      </c>
      <c r="AW20" s="20">
        <v>1.05298</v>
      </c>
      <c r="AX20" s="16" t="s">
        <v>4256</v>
      </c>
      <c r="AY20" s="15">
        <v>21246</v>
      </c>
      <c r="AZ20" s="16" t="s">
        <v>4257</v>
      </c>
      <c r="BA20" s="20">
        <v>1.201622</v>
      </c>
      <c r="BB20" s="16" t="s">
        <v>4256</v>
      </c>
      <c r="BC20" s="15">
        <v>11</v>
      </c>
      <c r="BD20" s="16" t="s">
        <v>4257</v>
      </c>
      <c r="BE20" s="20">
        <v>1.0839190000000001</v>
      </c>
      <c r="BF20" s="16" t="s">
        <v>4258</v>
      </c>
      <c r="BG20" s="15">
        <v>851</v>
      </c>
      <c r="BH20" s="16" t="s">
        <v>4259</v>
      </c>
      <c r="BI20" s="20">
        <v>1.0885149999999999</v>
      </c>
      <c r="BJ20" s="16" t="s">
        <v>4258</v>
      </c>
      <c r="BK20" s="15">
        <v>382</v>
      </c>
      <c r="BL20" s="16" t="s">
        <v>4259</v>
      </c>
      <c r="BM20" s="20">
        <v>0.99109530000000001</v>
      </c>
      <c r="BN20" s="16" t="s">
        <v>4258</v>
      </c>
      <c r="BO20" s="15">
        <v>27165</v>
      </c>
      <c r="BP20" s="16" t="s">
        <v>4259</v>
      </c>
      <c r="BQ20" s="20">
        <v>1.1147339999999999</v>
      </c>
      <c r="BR20" s="16" t="s">
        <v>4258</v>
      </c>
      <c r="BS20" s="15">
        <v>870</v>
      </c>
      <c r="BT20" s="16" t="s">
        <v>4259</v>
      </c>
      <c r="BU20" s="20">
        <v>1.0759270000000001</v>
      </c>
      <c r="BV20" s="16" t="s">
        <v>4260</v>
      </c>
      <c r="BW20" s="15">
        <v>437</v>
      </c>
      <c r="BX20" s="16" t="s">
        <v>4261</v>
      </c>
      <c r="BY20" s="20">
        <v>1.119885</v>
      </c>
      <c r="BZ20" s="16" t="s">
        <v>4260</v>
      </c>
      <c r="CA20" s="15">
        <v>44</v>
      </c>
      <c r="CB20" s="16" t="s">
        <v>4261</v>
      </c>
      <c r="CC20" s="20">
        <v>0.95755659999999998</v>
      </c>
      <c r="CD20" s="16" t="s">
        <v>4260</v>
      </c>
      <c r="CE20" s="15">
        <v>24670</v>
      </c>
      <c r="CF20" s="16" t="s">
        <v>4261</v>
      </c>
      <c r="CG20" s="20">
        <v>0.97531540000000005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41511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882185</v>
      </c>
      <c r="T21" s="16" t="s">
        <v>4253</v>
      </c>
      <c r="U21" s="20">
        <v>1</v>
      </c>
      <c r="V21" s="16" t="s">
        <v>4252</v>
      </c>
      <c r="W21" s="15">
        <v>882185</v>
      </c>
      <c r="X21" s="16" t="s">
        <v>4252</v>
      </c>
      <c r="Y21" s="15">
        <v>882185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907531</v>
      </c>
      <c r="AN21" s="16" t="s">
        <v>4255</v>
      </c>
      <c r="AO21" s="20">
        <v>1.0264260000000001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835988</v>
      </c>
      <c r="BD21" s="16" t="s">
        <v>4257</v>
      </c>
      <c r="BE21" s="20">
        <v>1.0839190000000001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847502</v>
      </c>
      <c r="BT21" s="16" t="s">
        <v>4259</v>
      </c>
      <c r="BU21" s="20">
        <v>1.0759270000000001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832604</v>
      </c>
      <c r="CJ21" s="16" t="s">
        <v>4261</v>
      </c>
      <c r="CK21" s="20">
        <v>1.0975809999999999</v>
      </c>
      <c r="CL21" s="16" t="s">
        <v>4802</v>
      </c>
      <c r="CM21" s="15">
        <f>SUM(A2L314C10)/A2L314C1</f>
        <v>882185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73115</v>
      </c>
      <c r="T22" s="16" t="s">
        <v>4253</v>
      </c>
      <c r="U22" s="20">
        <v>1</v>
      </c>
      <c r="V22" s="16" t="s">
        <v>4252</v>
      </c>
      <c r="W22" s="15">
        <v>73115</v>
      </c>
      <c r="X22" s="16" t="s">
        <v>4252</v>
      </c>
      <c r="Y22" s="15">
        <v>73115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75098</v>
      </c>
      <c r="AN22" s="16" t="s">
        <v>4255</v>
      </c>
      <c r="AO22" s="20">
        <v>1.0264260000000001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65276</v>
      </c>
      <c r="BD22" s="16" t="s">
        <v>4257</v>
      </c>
      <c r="BE22" s="20">
        <v>1.0839190000000001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94805</v>
      </c>
      <c r="BT22" s="16" t="s">
        <v>4259</v>
      </c>
      <c r="BU22" s="20">
        <v>1.0759270000000001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91291</v>
      </c>
      <c r="CJ22" s="16" t="s">
        <v>4261</v>
      </c>
      <c r="CK22" s="20">
        <v>1.0975809999999999</v>
      </c>
      <c r="CL22" s="16" t="s">
        <v>4803</v>
      </c>
      <c r="CM22" s="15">
        <f>SUM(A2L315C10)/A2L315C1</f>
        <v>73115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86829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86829</v>
      </c>
      <c r="X23" s="16" t="s">
        <v>4252</v>
      </c>
      <c r="Y23" s="15">
        <v>86829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85594</v>
      </c>
      <c r="AJ23" s="16" t="s">
        <v>4255</v>
      </c>
      <c r="AK23" s="20">
        <v>1.1168340000000001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80396</v>
      </c>
      <c r="AZ23" s="16" t="s">
        <v>4257</v>
      </c>
      <c r="BA23" s="20">
        <v>1.201622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90486</v>
      </c>
      <c r="BP23" s="16" t="s">
        <v>4259</v>
      </c>
      <c r="BQ23" s="20">
        <v>1.1147339999999999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93549</v>
      </c>
      <c r="CF23" s="16" t="s">
        <v>4261</v>
      </c>
      <c r="CG23" s="20">
        <v>0.97531540000000005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86829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3859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3859</v>
      </c>
      <c r="X24" s="16" t="s">
        <v>4252</v>
      </c>
      <c r="Y24" s="15">
        <v>3859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3682</v>
      </c>
      <c r="AJ24" s="16" t="s">
        <v>4255</v>
      </c>
      <c r="AK24" s="20">
        <v>1.1168340000000001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1322</v>
      </c>
      <c r="AZ24" s="16" t="s">
        <v>4257</v>
      </c>
      <c r="BA24" s="20">
        <v>1.201622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2563</v>
      </c>
      <c r="BP24" s="16" t="s">
        <v>4259</v>
      </c>
      <c r="BQ24" s="20">
        <v>1.1147339999999999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2669</v>
      </c>
      <c r="CF24" s="16" t="s">
        <v>4261</v>
      </c>
      <c r="CG24" s="20">
        <v>0.97531540000000005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3859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14012</v>
      </c>
      <c r="H25" s="16" t="s">
        <v>4253</v>
      </c>
      <c r="I25" s="20">
        <v>1</v>
      </c>
      <c r="J25" s="16" t="s">
        <v>4252</v>
      </c>
      <c r="K25" s="15">
        <v>762</v>
      </c>
      <c r="L25" s="16" t="s">
        <v>4253</v>
      </c>
      <c r="M25" s="20">
        <v>1</v>
      </c>
      <c r="N25" s="16" t="s">
        <v>4252</v>
      </c>
      <c r="O25" s="15">
        <v>81504</v>
      </c>
      <c r="P25" s="16" t="s">
        <v>4253</v>
      </c>
      <c r="Q25" s="20">
        <v>1</v>
      </c>
      <c r="R25" s="16" t="s">
        <v>4252</v>
      </c>
      <c r="S25" s="15">
        <v>13722</v>
      </c>
      <c r="T25" s="16" t="s">
        <v>4253</v>
      </c>
      <c r="U25" s="20">
        <v>1</v>
      </c>
      <c r="V25" s="16" t="s">
        <v>4252</v>
      </c>
      <c r="W25" s="15">
        <v>110000</v>
      </c>
      <c r="X25" s="16" t="s">
        <v>4252</v>
      </c>
      <c r="Y25" s="15">
        <v>110000</v>
      </c>
      <c r="Z25" s="16" t="s">
        <v>4254</v>
      </c>
      <c r="AA25" s="15">
        <v>6606</v>
      </c>
      <c r="AB25" s="16" t="s">
        <v>4255</v>
      </c>
      <c r="AC25" s="20">
        <v>1.030041</v>
      </c>
      <c r="AD25" s="16" t="s">
        <v>4254</v>
      </c>
      <c r="AE25" s="15">
        <v>1752</v>
      </c>
      <c r="AF25" s="16" t="s">
        <v>4255</v>
      </c>
      <c r="AG25" s="20">
        <v>0.99940130000000005</v>
      </c>
      <c r="AH25" s="16" t="s">
        <v>4254</v>
      </c>
      <c r="AI25" s="15">
        <v>90048</v>
      </c>
      <c r="AJ25" s="16" t="s">
        <v>4255</v>
      </c>
      <c r="AK25" s="20">
        <v>1.1168340000000001</v>
      </c>
      <c r="AL25" s="16" t="s">
        <v>4254</v>
      </c>
      <c r="AM25" s="15">
        <v>1958</v>
      </c>
      <c r="AN25" s="16" t="s">
        <v>4255</v>
      </c>
      <c r="AO25" s="20">
        <v>1.0264260000000001</v>
      </c>
      <c r="AP25" s="16" t="s">
        <v>4256</v>
      </c>
      <c r="AQ25" s="15">
        <v>17933</v>
      </c>
      <c r="AR25" s="16" t="s">
        <v>4257</v>
      </c>
      <c r="AS25" s="20">
        <v>1.088109</v>
      </c>
      <c r="AT25" s="16" t="s">
        <v>4256</v>
      </c>
      <c r="AU25" s="15">
        <v>1216</v>
      </c>
      <c r="AV25" s="16" t="s">
        <v>4257</v>
      </c>
      <c r="AW25" s="20">
        <v>1.05298</v>
      </c>
      <c r="AX25" s="16" t="s">
        <v>4256</v>
      </c>
      <c r="AY25" s="15">
        <v>87765</v>
      </c>
      <c r="AZ25" s="16" t="s">
        <v>4257</v>
      </c>
      <c r="BA25" s="20">
        <v>1.201622</v>
      </c>
      <c r="BB25" s="16" t="s">
        <v>4256</v>
      </c>
      <c r="BC25" s="15">
        <v>725</v>
      </c>
      <c r="BD25" s="16" t="s">
        <v>4257</v>
      </c>
      <c r="BE25" s="20">
        <v>1.0839190000000001</v>
      </c>
      <c r="BF25" s="16" t="s">
        <v>4258</v>
      </c>
      <c r="BG25" s="15">
        <v>19079</v>
      </c>
      <c r="BH25" s="16" t="s">
        <v>4259</v>
      </c>
      <c r="BI25" s="20">
        <v>1.0885149999999999</v>
      </c>
      <c r="BJ25" s="16" t="s">
        <v>4258</v>
      </c>
      <c r="BK25" s="15">
        <v>1919</v>
      </c>
      <c r="BL25" s="16" t="s">
        <v>4259</v>
      </c>
      <c r="BM25" s="20">
        <v>0.99109530000000001</v>
      </c>
      <c r="BN25" s="16" t="s">
        <v>4258</v>
      </c>
      <c r="BO25" s="15">
        <v>91019</v>
      </c>
      <c r="BP25" s="16" t="s">
        <v>4259</v>
      </c>
      <c r="BQ25" s="20">
        <v>1.1147339999999999</v>
      </c>
      <c r="BR25" s="16" t="s">
        <v>4258</v>
      </c>
      <c r="BS25" s="15">
        <v>1501</v>
      </c>
      <c r="BT25" s="16" t="s">
        <v>4259</v>
      </c>
      <c r="BU25" s="20">
        <v>1.0759270000000001</v>
      </c>
      <c r="BV25" s="16" t="s">
        <v>4260</v>
      </c>
      <c r="BW25" s="15">
        <v>12643</v>
      </c>
      <c r="BX25" s="16" t="s">
        <v>4261</v>
      </c>
      <c r="BY25" s="20">
        <v>1.119885</v>
      </c>
      <c r="BZ25" s="16" t="s">
        <v>4260</v>
      </c>
      <c r="CA25" s="15">
        <v>5044</v>
      </c>
      <c r="CB25" s="16" t="s">
        <v>4261</v>
      </c>
      <c r="CC25" s="20">
        <v>0.95755659999999998</v>
      </c>
      <c r="CD25" s="16" t="s">
        <v>4260</v>
      </c>
      <c r="CE25" s="15">
        <v>104052</v>
      </c>
      <c r="CF25" s="16" t="s">
        <v>4261</v>
      </c>
      <c r="CG25" s="20">
        <v>0.97531540000000005</v>
      </c>
      <c r="CH25" s="16" t="s">
        <v>4260</v>
      </c>
      <c r="CI25" s="15">
        <v>2367</v>
      </c>
      <c r="CJ25" s="16" t="s">
        <v>4261</v>
      </c>
      <c r="CK25" s="20">
        <v>1.0975809999999999</v>
      </c>
      <c r="CL25" s="16" t="s">
        <v>4806</v>
      </c>
      <c r="CM25" s="15">
        <f>SUM(A2L318C10)/A2L318C1</f>
        <v>110000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1940118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2136046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316722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1095300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5488186</v>
      </c>
      <c r="X26" s="16" t="s">
        <v>4812</v>
      </c>
      <c r="Y26" s="17">
        <f>SUM(A2L301C11:A2L318C11)-2*SUM(A2L317C11)</f>
        <v>5488186</v>
      </c>
      <c r="Z26" s="16" t="s">
        <v>4813</v>
      </c>
      <c r="AA26" s="17">
        <f>SUM(A2L301C12:A2L318C12)-2*SUM(A2L317C12)</f>
        <v>1892991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1683547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306495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1127693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1899411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1388491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292195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1055130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2086214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1835286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312536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1132186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2045793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3091654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318582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1124143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5488186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5926</v>
      </c>
      <c r="H27" s="16" t="s">
        <v>4253</v>
      </c>
      <c r="I27" s="20">
        <v>1</v>
      </c>
      <c r="J27" s="16" t="s">
        <v>4252</v>
      </c>
      <c r="K27" s="15">
        <v>1611</v>
      </c>
      <c r="L27" s="16" t="s">
        <v>4253</v>
      </c>
      <c r="M27" s="20">
        <v>1</v>
      </c>
      <c r="N27" s="16" t="s">
        <v>4252</v>
      </c>
      <c r="O27" s="15">
        <v>5934</v>
      </c>
      <c r="P27" s="16" t="s">
        <v>4253</v>
      </c>
      <c r="Q27" s="20">
        <v>1</v>
      </c>
      <c r="R27" s="16" t="s">
        <v>4252</v>
      </c>
      <c r="S27" s="15">
        <v>3407</v>
      </c>
      <c r="T27" s="16" t="s">
        <v>4253</v>
      </c>
      <c r="U27" s="20">
        <v>1</v>
      </c>
      <c r="V27" s="16" t="s">
        <v>4252</v>
      </c>
      <c r="W27" s="15">
        <v>16878</v>
      </c>
      <c r="X27" s="16" t="s">
        <v>4252</v>
      </c>
      <c r="Y27" s="15">
        <v>16878</v>
      </c>
      <c r="Z27" s="16" t="s">
        <v>4254</v>
      </c>
      <c r="AA27" s="15">
        <v>6806</v>
      </c>
      <c r="AB27" s="16" t="s">
        <v>4255</v>
      </c>
      <c r="AC27" s="20">
        <v>1.030041</v>
      </c>
      <c r="AD27" s="16" t="s">
        <v>4254</v>
      </c>
      <c r="AE27" s="15">
        <v>1410</v>
      </c>
      <c r="AF27" s="16" t="s">
        <v>4255</v>
      </c>
      <c r="AG27" s="20">
        <v>0.99940130000000005</v>
      </c>
      <c r="AH27" s="16" t="s">
        <v>4254</v>
      </c>
      <c r="AI27" s="15">
        <v>6281</v>
      </c>
      <c r="AJ27" s="16" t="s">
        <v>4255</v>
      </c>
      <c r="AK27" s="20">
        <v>1.1168340000000001</v>
      </c>
      <c r="AL27" s="16" t="s">
        <v>4254</v>
      </c>
      <c r="AM27" s="15">
        <v>4183</v>
      </c>
      <c r="AN27" s="16" t="s">
        <v>4255</v>
      </c>
      <c r="AO27" s="20">
        <v>1.0264260000000001</v>
      </c>
      <c r="AP27" s="16" t="s">
        <v>4256</v>
      </c>
      <c r="AQ27" s="15">
        <v>6893</v>
      </c>
      <c r="AR27" s="16" t="s">
        <v>4257</v>
      </c>
      <c r="AS27" s="20">
        <v>1.088109</v>
      </c>
      <c r="AT27" s="16" t="s">
        <v>4256</v>
      </c>
      <c r="AU27" s="15">
        <v>1538</v>
      </c>
      <c r="AV27" s="16" t="s">
        <v>4257</v>
      </c>
      <c r="AW27" s="20">
        <v>1.05298</v>
      </c>
      <c r="AX27" s="16" t="s">
        <v>4256</v>
      </c>
      <c r="AY27" s="15">
        <v>4086</v>
      </c>
      <c r="AZ27" s="16" t="s">
        <v>4257</v>
      </c>
      <c r="BA27" s="20">
        <v>1.201622</v>
      </c>
      <c r="BB27" s="16" t="s">
        <v>4256</v>
      </c>
      <c r="BC27" s="15">
        <v>5372</v>
      </c>
      <c r="BD27" s="16" t="s">
        <v>4257</v>
      </c>
      <c r="BE27" s="20">
        <v>1.0839190000000001</v>
      </c>
      <c r="BF27" s="16" t="s">
        <v>4258</v>
      </c>
      <c r="BG27" s="15">
        <v>10077</v>
      </c>
      <c r="BH27" s="16" t="s">
        <v>4259</v>
      </c>
      <c r="BI27" s="20">
        <v>1.0885149999999999</v>
      </c>
      <c r="BJ27" s="16" t="s">
        <v>4258</v>
      </c>
      <c r="BK27" s="15">
        <v>1973</v>
      </c>
      <c r="BL27" s="16" t="s">
        <v>4259</v>
      </c>
      <c r="BM27" s="20">
        <v>0.99109530000000001</v>
      </c>
      <c r="BN27" s="16" t="s">
        <v>4258</v>
      </c>
      <c r="BO27" s="15">
        <v>3908</v>
      </c>
      <c r="BP27" s="16" t="s">
        <v>4259</v>
      </c>
      <c r="BQ27" s="20">
        <v>1.1147339999999999</v>
      </c>
      <c r="BR27" s="16" t="s">
        <v>4258</v>
      </c>
      <c r="BS27" s="15">
        <v>9903</v>
      </c>
      <c r="BT27" s="16" t="s">
        <v>4259</v>
      </c>
      <c r="BU27" s="20">
        <v>1.0759270000000001</v>
      </c>
      <c r="BV27" s="16" t="s">
        <v>4260</v>
      </c>
      <c r="BW27" s="15">
        <v>9777</v>
      </c>
      <c r="BX27" s="16" t="s">
        <v>4261</v>
      </c>
      <c r="BY27" s="20">
        <v>1.119885</v>
      </c>
      <c r="BZ27" s="16" t="s">
        <v>4260</v>
      </c>
      <c r="CA27" s="15">
        <v>2490</v>
      </c>
      <c r="CB27" s="16" t="s">
        <v>4261</v>
      </c>
      <c r="CC27" s="20">
        <v>0.95755659999999998</v>
      </c>
      <c r="CD27" s="16" t="s">
        <v>4260</v>
      </c>
      <c r="CE27" s="15">
        <v>4431</v>
      </c>
      <c r="CF27" s="16" t="s">
        <v>4261</v>
      </c>
      <c r="CG27" s="20">
        <v>0.97531540000000005</v>
      </c>
      <c r="CH27" s="16" t="s">
        <v>4260</v>
      </c>
      <c r="CI27" s="15">
        <v>10744</v>
      </c>
      <c r="CJ27" s="16" t="s">
        <v>4261</v>
      </c>
      <c r="CK27" s="20">
        <v>1.0975809999999999</v>
      </c>
      <c r="CL27" s="16" t="s">
        <v>4830</v>
      </c>
      <c r="CM27" s="15">
        <f>SUM(A2L320C10)/A2L320C1</f>
        <v>16878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405745</v>
      </c>
      <c r="H28" s="16" t="s">
        <v>4253</v>
      </c>
      <c r="I28" s="20">
        <v>1</v>
      </c>
      <c r="J28" s="16" t="s">
        <v>4252</v>
      </c>
      <c r="K28" s="15">
        <v>2886</v>
      </c>
      <c r="L28" s="16" t="s">
        <v>4253</v>
      </c>
      <c r="M28" s="20">
        <v>1</v>
      </c>
      <c r="N28" s="16" t="s">
        <v>4252</v>
      </c>
      <c r="O28" s="15">
        <v>32418</v>
      </c>
      <c r="P28" s="16" t="s">
        <v>4253</v>
      </c>
      <c r="Q28" s="20">
        <v>1</v>
      </c>
      <c r="R28" s="16" t="s">
        <v>4252</v>
      </c>
      <c r="S28" s="15">
        <v>14257</v>
      </c>
      <c r="T28" s="16" t="s">
        <v>4253</v>
      </c>
      <c r="U28" s="20">
        <v>1</v>
      </c>
      <c r="V28" s="16" t="s">
        <v>4252</v>
      </c>
      <c r="W28" s="15">
        <v>455306</v>
      </c>
      <c r="X28" s="16" t="s">
        <v>4252</v>
      </c>
      <c r="Y28" s="15">
        <v>455306</v>
      </c>
      <c r="Z28" s="16" t="s">
        <v>4254</v>
      </c>
      <c r="AA28" s="15">
        <v>397891</v>
      </c>
      <c r="AB28" s="16" t="s">
        <v>4255</v>
      </c>
      <c r="AC28" s="20">
        <v>1.030041</v>
      </c>
      <c r="AD28" s="16" t="s">
        <v>4254</v>
      </c>
      <c r="AE28" s="15">
        <v>2734</v>
      </c>
      <c r="AF28" s="16" t="s">
        <v>4255</v>
      </c>
      <c r="AG28" s="20">
        <v>0.99940130000000005</v>
      </c>
      <c r="AH28" s="16" t="s">
        <v>4254</v>
      </c>
      <c r="AI28" s="15">
        <v>29701</v>
      </c>
      <c r="AJ28" s="16" t="s">
        <v>4255</v>
      </c>
      <c r="AK28" s="20">
        <v>1.1168340000000001</v>
      </c>
      <c r="AL28" s="16" t="s">
        <v>4254</v>
      </c>
      <c r="AM28" s="15">
        <v>13915</v>
      </c>
      <c r="AN28" s="16" t="s">
        <v>4255</v>
      </c>
      <c r="AO28" s="20">
        <v>1.0264260000000001</v>
      </c>
      <c r="AP28" s="16" t="s">
        <v>4256</v>
      </c>
      <c r="AQ28" s="15">
        <v>381514</v>
      </c>
      <c r="AR28" s="16" t="s">
        <v>4257</v>
      </c>
      <c r="AS28" s="20">
        <v>1.088109</v>
      </c>
      <c r="AT28" s="16" t="s">
        <v>4256</v>
      </c>
      <c r="AU28" s="15">
        <v>2614</v>
      </c>
      <c r="AV28" s="16" t="s">
        <v>4257</v>
      </c>
      <c r="AW28" s="20">
        <v>1.05298</v>
      </c>
      <c r="AX28" s="16" t="s">
        <v>4256</v>
      </c>
      <c r="AY28" s="15">
        <v>29952</v>
      </c>
      <c r="AZ28" s="16" t="s">
        <v>4257</v>
      </c>
      <c r="BA28" s="20">
        <v>1.201622</v>
      </c>
      <c r="BB28" s="16" t="s">
        <v>4256</v>
      </c>
      <c r="BC28" s="15">
        <v>15325</v>
      </c>
      <c r="BD28" s="16" t="s">
        <v>4257</v>
      </c>
      <c r="BE28" s="20">
        <v>1.0839190000000001</v>
      </c>
      <c r="BF28" s="16" t="s">
        <v>4258</v>
      </c>
      <c r="BG28" s="15">
        <v>432705</v>
      </c>
      <c r="BH28" s="16" t="s">
        <v>4259</v>
      </c>
      <c r="BI28" s="20">
        <v>1.0885149999999999</v>
      </c>
      <c r="BJ28" s="16" t="s">
        <v>4258</v>
      </c>
      <c r="BK28" s="15">
        <v>3713</v>
      </c>
      <c r="BL28" s="16" t="s">
        <v>4259</v>
      </c>
      <c r="BM28" s="20">
        <v>0.99109530000000001</v>
      </c>
      <c r="BN28" s="16" t="s">
        <v>4258</v>
      </c>
      <c r="BO28" s="15">
        <v>35301</v>
      </c>
      <c r="BP28" s="16" t="s">
        <v>4259</v>
      </c>
      <c r="BQ28" s="20">
        <v>1.1147339999999999</v>
      </c>
      <c r="BR28" s="16" t="s">
        <v>4258</v>
      </c>
      <c r="BS28" s="15">
        <v>17804</v>
      </c>
      <c r="BT28" s="16" t="s">
        <v>4259</v>
      </c>
      <c r="BU28" s="20">
        <v>1.0759270000000001</v>
      </c>
      <c r="BV28" s="16" t="s">
        <v>4260</v>
      </c>
      <c r="BW28" s="15">
        <v>423545</v>
      </c>
      <c r="BX28" s="16" t="s">
        <v>4261</v>
      </c>
      <c r="BY28" s="20">
        <v>1.119885</v>
      </c>
      <c r="BZ28" s="16" t="s">
        <v>4260</v>
      </c>
      <c r="CA28" s="15">
        <v>2376</v>
      </c>
      <c r="CB28" s="16" t="s">
        <v>4261</v>
      </c>
      <c r="CC28" s="20">
        <v>0.95755659999999998</v>
      </c>
      <c r="CD28" s="16" t="s">
        <v>4260</v>
      </c>
      <c r="CE28" s="15">
        <v>31267</v>
      </c>
      <c r="CF28" s="16" t="s">
        <v>4261</v>
      </c>
      <c r="CG28" s="20">
        <v>0.97531540000000005</v>
      </c>
      <c r="CH28" s="16" t="s">
        <v>4260</v>
      </c>
      <c r="CI28" s="15">
        <v>18025</v>
      </c>
      <c r="CJ28" s="16" t="s">
        <v>4261</v>
      </c>
      <c r="CK28" s="20">
        <v>1.0975809999999999</v>
      </c>
      <c r="CL28" s="16" t="s">
        <v>4831</v>
      </c>
      <c r="CM28" s="15">
        <f>SUM(A2L321C10)/A2L321C1</f>
        <v>455306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76464</v>
      </c>
      <c r="H29" s="16" t="s">
        <v>4253</v>
      </c>
      <c r="I29" s="20">
        <v>1</v>
      </c>
      <c r="J29" s="16" t="s">
        <v>4252</v>
      </c>
      <c r="K29" s="15">
        <v>209</v>
      </c>
      <c r="L29" s="16" t="s">
        <v>4253</v>
      </c>
      <c r="M29" s="20">
        <v>1</v>
      </c>
      <c r="N29" s="16" t="s">
        <v>4252</v>
      </c>
      <c r="O29" s="15">
        <v>3102</v>
      </c>
      <c r="P29" s="16" t="s">
        <v>4253</v>
      </c>
      <c r="Q29" s="20">
        <v>1</v>
      </c>
      <c r="R29" s="16" t="s">
        <v>4252</v>
      </c>
      <c r="S29" s="15">
        <v>1509</v>
      </c>
      <c r="T29" s="16" t="s">
        <v>4253</v>
      </c>
      <c r="U29" s="20">
        <v>1</v>
      </c>
      <c r="V29" s="16" t="s">
        <v>4252</v>
      </c>
      <c r="W29" s="15">
        <v>81284</v>
      </c>
      <c r="X29" s="16" t="s">
        <v>4252</v>
      </c>
      <c r="Y29" s="15">
        <v>81284</v>
      </c>
      <c r="Z29" s="16" t="s">
        <v>4254</v>
      </c>
      <c r="AA29" s="15">
        <v>71698</v>
      </c>
      <c r="AB29" s="16" t="s">
        <v>4255</v>
      </c>
      <c r="AC29" s="20">
        <v>1.030041</v>
      </c>
      <c r="AD29" s="16" t="s">
        <v>4254</v>
      </c>
      <c r="AE29" s="15">
        <v>221</v>
      </c>
      <c r="AF29" s="16" t="s">
        <v>4255</v>
      </c>
      <c r="AG29" s="20">
        <v>0.99940130000000005</v>
      </c>
      <c r="AH29" s="16" t="s">
        <v>4254</v>
      </c>
      <c r="AI29" s="15">
        <v>3350</v>
      </c>
      <c r="AJ29" s="16" t="s">
        <v>4255</v>
      </c>
      <c r="AK29" s="20">
        <v>1.1168340000000001</v>
      </c>
      <c r="AL29" s="16" t="s">
        <v>4254</v>
      </c>
      <c r="AM29" s="15">
        <v>1909</v>
      </c>
      <c r="AN29" s="16" t="s">
        <v>4255</v>
      </c>
      <c r="AO29" s="20">
        <v>1.0264260000000001</v>
      </c>
      <c r="AP29" s="16" t="s">
        <v>4256</v>
      </c>
      <c r="AQ29" s="15">
        <v>82803</v>
      </c>
      <c r="AR29" s="16" t="s">
        <v>4257</v>
      </c>
      <c r="AS29" s="20">
        <v>1.088109</v>
      </c>
      <c r="AT29" s="16" t="s">
        <v>4256</v>
      </c>
      <c r="AU29" s="15">
        <v>271</v>
      </c>
      <c r="AV29" s="16" t="s">
        <v>4257</v>
      </c>
      <c r="AW29" s="20">
        <v>1.05298</v>
      </c>
      <c r="AX29" s="16" t="s">
        <v>4256</v>
      </c>
      <c r="AY29" s="15">
        <v>3192</v>
      </c>
      <c r="AZ29" s="16" t="s">
        <v>4257</v>
      </c>
      <c r="BA29" s="20">
        <v>1.201622</v>
      </c>
      <c r="BB29" s="16" t="s">
        <v>4256</v>
      </c>
      <c r="BC29" s="15">
        <v>3235</v>
      </c>
      <c r="BD29" s="16" t="s">
        <v>4257</v>
      </c>
      <c r="BE29" s="20">
        <v>1.0839190000000001</v>
      </c>
      <c r="BF29" s="16" t="s">
        <v>4258</v>
      </c>
      <c r="BG29" s="15">
        <v>89388</v>
      </c>
      <c r="BH29" s="16" t="s">
        <v>4259</v>
      </c>
      <c r="BI29" s="20">
        <v>1.0885149999999999</v>
      </c>
      <c r="BJ29" s="16" t="s">
        <v>4258</v>
      </c>
      <c r="BK29" s="15">
        <v>317</v>
      </c>
      <c r="BL29" s="16" t="s">
        <v>4259</v>
      </c>
      <c r="BM29" s="20">
        <v>0.99109530000000001</v>
      </c>
      <c r="BN29" s="16" t="s">
        <v>4258</v>
      </c>
      <c r="BO29" s="15">
        <v>3032</v>
      </c>
      <c r="BP29" s="16" t="s">
        <v>4259</v>
      </c>
      <c r="BQ29" s="20">
        <v>1.1147339999999999</v>
      </c>
      <c r="BR29" s="16" t="s">
        <v>4258</v>
      </c>
      <c r="BS29" s="15">
        <v>2970</v>
      </c>
      <c r="BT29" s="16" t="s">
        <v>4259</v>
      </c>
      <c r="BU29" s="20">
        <v>1.0759270000000001</v>
      </c>
      <c r="BV29" s="16" t="s">
        <v>4260</v>
      </c>
      <c r="BW29" s="15">
        <v>88149</v>
      </c>
      <c r="BX29" s="16" t="s">
        <v>4261</v>
      </c>
      <c r="BY29" s="20">
        <v>1.119885</v>
      </c>
      <c r="BZ29" s="16" t="s">
        <v>4260</v>
      </c>
      <c r="CA29" s="15">
        <v>253</v>
      </c>
      <c r="CB29" s="16" t="s">
        <v>4261</v>
      </c>
      <c r="CC29" s="20">
        <v>0.95755659999999998</v>
      </c>
      <c r="CD29" s="16" t="s">
        <v>4260</v>
      </c>
      <c r="CE29" s="15">
        <v>2889</v>
      </c>
      <c r="CF29" s="16" t="s">
        <v>4261</v>
      </c>
      <c r="CG29" s="20">
        <v>0.97531540000000005</v>
      </c>
      <c r="CH29" s="16" t="s">
        <v>4260</v>
      </c>
      <c r="CI29" s="15">
        <v>3338</v>
      </c>
      <c r="CJ29" s="16" t="s">
        <v>4261</v>
      </c>
      <c r="CK29" s="20">
        <v>1.0975809999999999</v>
      </c>
      <c r="CL29" s="16" t="s">
        <v>4832</v>
      </c>
      <c r="CM29" s="15">
        <f>SUM(A2L322C10)/A2L322C1</f>
        <v>81284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13664</v>
      </c>
      <c r="H30" s="16" t="s">
        <v>4253</v>
      </c>
      <c r="I30" s="20">
        <v>1</v>
      </c>
      <c r="J30" s="16" t="s">
        <v>4252</v>
      </c>
      <c r="K30" s="15">
        <v>4944</v>
      </c>
      <c r="L30" s="16" t="s">
        <v>4253</v>
      </c>
      <c r="M30" s="20">
        <v>1</v>
      </c>
      <c r="N30" s="16" t="s">
        <v>4252</v>
      </c>
      <c r="O30" s="15">
        <v>3126</v>
      </c>
      <c r="P30" s="16" t="s">
        <v>4253</v>
      </c>
      <c r="Q30" s="20">
        <v>1</v>
      </c>
      <c r="R30" s="16" t="s">
        <v>4252</v>
      </c>
      <c r="S30" s="15">
        <v>545</v>
      </c>
      <c r="T30" s="16" t="s">
        <v>4253</v>
      </c>
      <c r="U30" s="20">
        <v>1</v>
      </c>
      <c r="V30" s="16" t="s">
        <v>4252</v>
      </c>
      <c r="W30" s="15">
        <v>22279</v>
      </c>
      <c r="X30" s="16" t="s">
        <v>4252</v>
      </c>
      <c r="Y30" s="15">
        <v>22279</v>
      </c>
      <c r="Z30" s="16" t="s">
        <v>4254</v>
      </c>
      <c r="AA30" s="15">
        <v>16370</v>
      </c>
      <c r="AB30" s="16" t="s">
        <v>4255</v>
      </c>
      <c r="AC30" s="20">
        <v>1.030041</v>
      </c>
      <c r="AD30" s="16" t="s">
        <v>4254</v>
      </c>
      <c r="AE30" s="15">
        <v>4984</v>
      </c>
      <c r="AF30" s="16" t="s">
        <v>4255</v>
      </c>
      <c r="AG30" s="20">
        <v>0.99940130000000005</v>
      </c>
      <c r="AH30" s="16" t="s">
        <v>4254</v>
      </c>
      <c r="AI30" s="15">
        <v>3257</v>
      </c>
      <c r="AJ30" s="16" t="s">
        <v>4255</v>
      </c>
      <c r="AK30" s="20">
        <v>1.1168340000000001</v>
      </c>
      <c r="AL30" s="16" t="s">
        <v>4254</v>
      </c>
      <c r="AM30" s="15">
        <v>504</v>
      </c>
      <c r="AN30" s="16" t="s">
        <v>4255</v>
      </c>
      <c r="AO30" s="20">
        <v>1.0264260000000001</v>
      </c>
      <c r="AP30" s="16" t="s">
        <v>4256</v>
      </c>
      <c r="AQ30" s="15">
        <v>16968</v>
      </c>
      <c r="AR30" s="16" t="s">
        <v>4257</v>
      </c>
      <c r="AS30" s="20">
        <v>1.088109</v>
      </c>
      <c r="AT30" s="16" t="s">
        <v>4256</v>
      </c>
      <c r="AU30" s="15">
        <v>4549</v>
      </c>
      <c r="AV30" s="16" t="s">
        <v>4257</v>
      </c>
      <c r="AW30" s="20">
        <v>1.05298</v>
      </c>
      <c r="AX30" s="16" t="s">
        <v>4256</v>
      </c>
      <c r="AY30" s="15">
        <v>3553</v>
      </c>
      <c r="AZ30" s="16" t="s">
        <v>4257</v>
      </c>
      <c r="BA30" s="20">
        <v>1.201622</v>
      </c>
      <c r="BB30" s="16" t="s">
        <v>4256</v>
      </c>
      <c r="BC30" s="15">
        <v>631</v>
      </c>
      <c r="BD30" s="16" t="s">
        <v>4257</v>
      </c>
      <c r="BE30" s="20">
        <v>1.0839190000000001</v>
      </c>
      <c r="BF30" s="16" t="s">
        <v>4258</v>
      </c>
      <c r="BG30" s="15">
        <v>31162</v>
      </c>
      <c r="BH30" s="16" t="s">
        <v>4259</v>
      </c>
      <c r="BI30" s="20">
        <v>1.0885149999999999</v>
      </c>
      <c r="BJ30" s="16" t="s">
        <v>4258</v>
      </c>
      <c r="BK30" s="15">
        <v>5628</v>
      </c>
      <c r="BL30" s="16" t="s">
        <v>4259</v>
      </c>
      <c r="BM30" s="20">
        <v>0.99109530000000001</v>
      </c>
      <c r="BN30" s="16" t="s">
        <v>4258</v>
      </c>
      <c r="BO30" s="15">
        <v>3621</v>
      </c>
      <c r="BP30" s="16" t="s">
        <v>4259</v>
      </c>
      <c r="BQ30" s="20">
        <v>1.1147339999999999</v>
      </c>
      <c r="BR30" s="16" t="s">
        <v>4258</v>
      </c>
      <c r="BS30" s="15">
        <v>1398</v>
      </c>
      <c r="BT30" s="16" t="s">
        <v>4259</v>
      </c>
      <c r="BU30" s="20">
        <v>1.0759270000000001</v>
      </c>
      <c r="BV30" s="16" t="s">
        <v>4260</v>
      </c>
      <c r="BW30" s="15">
        <v>32448</v>
      </c>
      <c r="BX30" s="16" t="s">
        <v>4261</v>
      </c>
      <c r="BY30" s="20">
        <v>1.119885</v>
      </c>
      <c r="BZ30" s="16" t="s">
        <v>4260</v>
      </c>
      <c r="CA30" s="15">
        <v>6020</v>
      </c>
      <c r="CB30" s="16" t="s">
        <v>4261</v>
      </c>
      <c r="CC30" s="20">
        <v>0.95755659999999998</v>
      </c>
      <c r="CD30" s="16" t="s">
        <v>4260</v>
      </c>
      <c r="CE30" s="15">
        <v>3621</v>
      </c>
      <c r="CF30" s="16" t="s">
        <v>4261</v>
      </c>
      <c r="CG30" s="20">
        <v>0.97531540000000005</v>
      </c>
      <c r="CH30" s="16" t="s">
        <v>4260</v>
      </c>
      <c r="CI30" s="15">
        <v>1643</v>
      </c>
      <c r="CJ30" s="16" t="s">
        <v>4261</v>
      </c>
      <c r="CK30" s="20">
        <v>1.0975809999999999</v>
      </c>
      <c r="CL30" s="16" t="s">
        <v>4833</v>
      </c>
      <c r="CM30" s="15">
        <f>SUM(A2L323C10)/A2L323C1</f>
        <v>22279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138</v>
      </c>
      <c r="H31" s="16" t="s">
        <v>4253</v>
      </c>
      <c r="I31" s="20">
        <v>1</v>
      </c>
      <c r="J31" s="16" t="s">
        <v>4252</v>
      </c>
      <c r="K31" s="15">
        <v>1016</v>
      </c>
      <c r="L31" s="16" t="s">
        <v>4253</v>
      </c>
      <c r="M31" s="20">
        <v>1</v>
      </c>
      <c r="N31" s="16" t="s">
        <v>4252</v>
      </c>
      <c r="O31" s="15">
        <v>4037</v>
      </c>
      <c r="P31" s="16" t="s">
        <v>4253</v>
      </c>
      <c r="Q31" s="20">
        <v>1</v>
      </c>
      <c r="R31" s="16" t="s">
        <v>4252</v>
      </c>
      <c r="S31" s="15">
        <v>17</v>
      </c>
      <c r="T31" s="16" t="s">
        <v>4253</v>
      </c>
      <c r="U31" s="20">
        <v>1</v>
      </c>
      <c r="V31" s="16" t="s">
        <v>4252</v>
      </c>
      <c r="W31" s="15">
        <v>5208</v>
      </c>
      <c r="X31" s="16" t="s">
        <v>4252</v>
      </c>
      <c r="Y31" s="15">
        <v>5208</v>
      </c>
      <c r="Z31" s="16" t="s">
        <v>4254</v>
      </c>
      <c r="AA31" s="15">
        <v>975</v>
      </c>
      <c r="AB31" s="16" t="s">
        <v>4255</v>
      </c>
      <c r="AC31" s="20">
        <v>1.030041</v>
      </c>
      <c r="AD31" s="16" t="s">
        <v>4254</v>
      </c>
      <c r="AE31" s="15">
        <v>828</v>
      </c>
      <c r="AF31" s="16" t="s">
        <v>4255</v>
      </c>
      <c r="AG31" s="20">
        <v>0.99940130000000005</v>
      </c>
      <c r="AH31" s="16" t="s">
        <v>4254</v>
      </c>
      <c r="AI31" s="15">
        <v>3892</v>
      </c>
      <c r="AJ31" s="16" t="s">
        <v>4255</v>
      </c>
      <c r="AK31" s="20">
        <v>1.1168340000000001</v>
      </c>
      <c r="AL31" s="16" t="s">
        <v>4254</v>
      </c>
      <c r="AM31" s="15">
        <v>81</v>
      </c>
      <c r="AN31" s="16" t="s">
        <v>4255</v>
      </c>
      <c r="AO31" s="20">
        <v>1.0264260000000001</v>
      </c>
      <c r="AP31" s="16" t="s">
        <v>4256</v>
      </c>
      <c r="AQ31" s="15">
        <v>2234</v>
      </c>
      <c r="AR31" s="16" t="s">
        <v>4257</v>
      </c>
      <c r="AS31" s="20">
        <v>1.088109</v>
      </c>
      <c r="AT31" s="16" t="s">
        <v>4256</v>
      </c>
      <c r="AU31" s="15">
        <v>831</v>
      </c>
      <c r="AV31" s="16" t="s">
        <v>4257</v>
      </c>
      <c r="AW31" s="20">
        <v>1.05298</v>
      </c>
      <c r="AX31" s="16" t="s">
        <v>4256</v>
      </c>
      <c r="AY31" s="15">
        <v>3896</v>
      </c>
      <c r="AZ31" s="16" t="s">
        <v>4257</v>
      </c>
      <c r="BA31" s="20">
        <v>1.201622</v>
      </c>
      <c r="BB31" s="16" t="s">
        <v>4256</v>
      </c>
      <c r="BC31" s="15">
        <v>181</v>
      </c>
      <c r="BD31" s="16" t="s">
        <v>4257</v>
      </c>
      <c r="BE31" s="20">
        <v>1.0839190000000001</v>
      </c>
      <c r="BF31" s="16" t="s">
        <v>4258</v>
      </c>
      <c r="BG31" s="15">
        <v>2346</v>
      </c>
      <c r="BH31" s="16" t="s">
        <v>4259</v>
      </c>
      <c r="BI31" s="20">
        <v>1.0885149999999999</v>
      </c>
      <c r="BJ31" s="16" t="s">
        <v>4258</v>
      </c>
      <c r="BK31" s="15">
        <v>1233</v>
      </c>
      <c r="BL31" s="16" t="s">
        <v>4259</v>
      </c>
      <c r="BM31" s="20">
        <v>0.99109530000000001</v>
      </c>
      <c r="BN31" s="16" t="s">
        <v>4258</v>
      </c>
      <c r="BO31" s="15">
        <v>4329</v>
      </c>
      <c r="BP31" s="16" t="s">
        <v>4259</v>
      </c>
      <c r="BQ31" s="20">
        <v>1.1147339999999999</v>
      </c>
      <c r="BR31" s="16" t="s">
        <v>4258</v>
      </c>
      <c r="BS31" s="15">
        <v>198</v>
      </c>
      <c r="BT31" s="16" t="s">
        <v>4259</v>
      </c>
      <c r="BU31" s="20">
        <v>1.0759270000000001</v>
      </c>
      <c r="BV31" s="16" t="s">
        <v>4260</v>
      </c>
      <c r="BW31" s="15">
        <v>2225</v>
      </c>
      <c r="BX31" s="16" t="s">
        <v>4261</v>
      </c>
      <c r="BY31" s="20">
        <v>1.119885</v>
      </c>
      <c r="BZ31" s="16" t="s">
        <v>4260</v>
      </c>
      <c r="CA31" s="15">
        <v>1653</v>
      </c>
      <c r="CB31" s="16" t="s">
        <v>4261</v>
      </c>
      <c r="CC31" s="20">
        <v>0.95755659999999998</v>
      </c>
      <c r="CD31" s="16" t="s">
        <v>4260</v>
      </c>
      <c r="CE31" s="15">
        <v>4329</v>
      </c>
      <c r="CF31" s="16" t="s">
        <v>4261</v>
      </c>
      <c r="CG31" s="20">
        <v>0.97531540000000005</v>
      </c>
      <c r="CH31" s="16" t="s">
        <v>4260</v>
      </c>
      <c r="CI31" s="15">
        <v>237</v>
      </c>
      <c r="CJ31" s="16" t="s">
        <v>4261</v>
      </c>
      <c r="CK31" s="20">
        <v>1.0975809999999999</v>
      </c>
      <c r="CL31" s="16" t="s">
        <v>4834</v>
      </c>
      <c r="CM31" s="15">
        <f>SUM(A2L324C10)/A2L324C1</f>
        <v>5208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172565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172565</v>
      </c>
      <c r="X32" s="16" t="s">
        <v>4252</v>
      </c>
      <c r="Y32" s="15">
        <v>172565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137093</v>
      </c>
      <c r="AF32" s="16" t="s">
        <v>4255</v>
      </c>
      <c r="AG32" s="20">
        <v>1.3024309999999999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109455</v>
      </c>
      <c r="AV32" s="16" t="s">
        <v>4257</v>
      </c>
      <c r="AW32" s="20">
        <v>1.607807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145761</v>
      </c>
      <c r="BL32" s="16" t="s">
        <v>4259</v>
      </c>
      <c r="BM32" s="20">
        <v>1.2940799999999999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249341</v>
      </c>
      <c r="CB32" s="16" t="s">
        <v>4261</v>
      </c>
      <c r="CC32" s="20">
        <v>0.76144369999999995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172565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627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35</v>
      </c>
      <c r="T34" s="16" t="s">
        <v>4253</v>
      </c>
      <c r="U34" s="20">
        <v>1</v>
      </c>
      <c r="V34" s="16" t="s">
        <v>4252</v>
      </c>
      <c r="W34" s="15">
        <v>662</v>
      </c>
      <c r="X34" s="16" t="s">
        <v>4252</v>
      </c>
      <c r="Y34" s="15">
        <v>662</v>
      </c>
      <c r="Z34" s="16" t="s">
        <v>4254</v>
      </c>
      <c r="AA34" s="15">
        <v>1334</v>
      </c>
      <c r="AB34" s="16" t="s">
        <v>4255</v>
      </c>
      <c r="AC34" s="20">
        <v>1.030041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5</v>
      </c>
      <c r="AJ34" s="16" t="s">
        <v>4255</v>
      </c>
      <c r="AK34" s="20">
        <v>1.1168340000000001</v>
      </c>
      <c r="AL34" s="16" t="s">
        <v>4254</v>
      </c>
      <c r="AM34" s="15">
        <v>25</v>
      </c>
      <c r="AN34" s="16" t="s">
        <v>4255</v>
      </c>
      <c r="AO34" s="20">
        <v>1.0264260000000001</v>
      </c>
      <c r="AP34" s="16" t="s">
        <v>4256</v>
      </c>
      <c r="AQ34" s="15">
        <v>1692</v>
      </c>
      <c r="AR34" s="16" t="s">
        <v>4257</v>
      </c>
      <c r="AS34" s="20">
        <v>1.088109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5</v>
      </c>
      <c r="AZ34" s="16" t="s">
        <v>4257</v>
      </c>
      <c r="BA34" s="20">
        <v>1.201622</v>
      </c>
      <c r="BB34" s="16" t="s">
        <v>4256</v>
      </c>
      <c r="BC34" s="15">
        <v>14</v>
      </c>
      <c r="BD34" s="16" t="s">
        <v>4257</v>
      </c>
      <c r="BE34" s="20">
        <v>1.0839190000000001</v>
      </c>
      <c r="BF34" s="16" t="s">
        <v>4258</v>
      </c>
      <c r="BG34" s="15">
        <v>1354</v>
      </c>
      <c r="BH34" s="16" t="s">
        <v>4259</v>
      </c>
      <c r="BI34" s="20">
        <v>1.0885149999999999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3</v>
      </c>
      <c r="BT34" s="16" t="s">
        <v>4259</v>
      </c>
      <c r="BU34" s="20">
        <v>1.0759270000000001</v>
      </c>
      <c r="BV34" s="16" t="s">
        <v>4260</v>
      </c>
      <c r="BW34" s="15">
        <v>1389</v>
      </c>
      <c r="BX34" s="16" t="s">
        <v>4261</v>
      </c>
      <c r="BY34" s="20">
        <v>1.119885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1</v>
      </c>
      <c r="CJ34" s="16" t="s">
        <v>4261</v>
      </c>
      <c r="CK34" s="20">
        <v>1.0975809999999999</v>
      </c>
      <c r="CL34" s="16" t="s">
        <v>4837</v>
      </c>
      <c r="CM34" s="15">
        <f>SUM(A2L327C10)/A2L327C1</f>
        <v>662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353</v>
      </c>
      <c r="T35" s="16" t="s">
        <v>4253</v>
      </c>
      <c r="U35" s="20">
        <v>1</v>
      </c>
      <c r="V35" s="16" t="s">
        <v>4252</v>
      </c>
      <c r="W35" s="15">
        <v>353</v>
      </c>
      <c r="X35" s="16" t="s">
        <v>4252</v>
      </c>
      <c r="Y35" s="15">
        <v>353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768</v>
      </c>
      <c r="AN35" s="16" t="s">
        <v>4255</v>
      </c>
      <c r="AO35" s="20">
        <v>1.0264260000000001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353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423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11692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12115</v>
      </c>
      <c r="X36" s="16" t="s">
        <v>4252</v>
      </c>
      <c r="Y36" s="15">
        <v>12115</v>
      </c>
      <c r="Z36" s="16" t="s">
        <v>4254</v>
      </c>
      <c r="AA36" s="15">
        <v>312</v>
      </c>
      <c r="AB36" s="16" t="s">
        <v>4255</v>
      </c>
      <c r="AC36" s="20">
        <v>1.030041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7956</v>
      </c>
      <c r="AJ36" s="16" t="s">
        <v>4255</v>
      </c>
      <c r="AK36" s="20">
        <v>1.1168340000000001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318</v>
      </c>
      <c r="AR36" s="16" t="s">
        <v>4257</v>
      </c>
      <c r="AS36" s="20">
        <v>1.088109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8017</v>
      </c>
      <c r="AZ36" s="16" t="s">
        <v>4257</v>
      </c>
      <c r="BA36" s="20">
        <v>1.201622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420</v>
      </c>
      <c r="BH36" s="16" t="s">
        <v>4259</v>
      </c>
      <c r="BI36" s="20">
        <v>1.0885149999999999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9418</v>
      </c>
      <c r="BP36" s="16" t="s">
        <v>4259</v>
      </c>
      <c r="BQ36" s="20">
        <v>1.1147339999999999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446</v>
      </c>
      <c r="BX36" s="16" t="s">
        <v>4261</v>
      </c>
      <c r="BY36" s="20">
        <v>1.119885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8655</v>
      </c>
      <c r="CF36" s="16" t="s">
        <v>4261</v>
      </c>
      <c r="CG36" s="20">
        <v>0.97531540000000005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12115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219416</v>
      </c>
      <c r="T37" s="16" t="s">
        <v>4253</v>
      </c>
      <c r="U37" s="20">
        <v>1</v>
      </c>
      <c r="V37" s="16" t="s">
        <v>4252</v>
      </c>
      <c r="W37" s="15">
        <v>219416</v>
      </c>
      <c r="X37" s="16" t="s">
        <v>4252</v>
      </c>
      <c r="Y37" s="15">
        <v>219416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231756</v>
      </c>
      <c r="AN37" s="16" t="s">
        <v>4255</v>
      </c>
      <c r="AO37" s="20">
        <v>1.0264260000000001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226993</v>
      </c>
      <c r="BD37" s="16" t="s">
        <v>4257</v>
      </c>
      <c r="BE37" s="20">
        <v>1.0839190000000001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247169</v>
      </c>
      <c r="BT37" s="16" t="s">
        <v>4259</v>
      </c>
      <c r="BU37" s="20">
        <v>1.0759270000000001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239655</v>
      </c>
      <c r="CJ37" s="16" t="s">
        <v>4261</v>
      </c>
      <c r="CK37" s="20">
        <v>1.0975809999999999</v>
      </c>
      <c r="CL37" s="16" t="s">
        <v>4840</v>
      </c>
      <c r="CM37" s="15">
        <f>SUM(A2L330C10)/A2L330C1</f>
        <v>219416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23262</v>
      </c>
      <c r="T38" s="16" t="s">
        <v>4253</v>
      </c>
      <c r="U38" s="20">
        <v>1</v>
      </c>
      <c r="V38" s="16" t="s">
        <v>4252</v>
      </c>
      <c r="W38" s="15">
        <v>23262</v>
      </c>
      <c r="X38" s="16" t="s">
        <v>4252</v>
      </c>
      <c r="Y38" s="15">
        <v>23262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26881</v>
      </c>
      <c r="AN38" s="16" t="s">
        <v>4255</v>
      </c>
      <c r="AO38" s="20">
        <v>1.0264260000000001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25045</v>
      </c>
      <c r="BD38" s="16" t="s">
        <v>4257</v>
      </c>
      <c r="BE38" s="20">
        <v>1.0839190000000001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36734</v>
      </c>
      <c r="BT38" s="16" t="s">
        <v>4259</v>
      </c>
      <c r="BU38" s="20">
        <v>1.0759270000000001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43791</v>
      </c>
      <c r="CJ38" s="16" t="s">
        <v>4261</v>
      </c>
      <c r="CK38" s="20">
        <v>1.0975809999999999</v>
      </c>
      <c r="CL38" s="16" t="s">
        <v>4841</v>
      </c>
      <c r="CM38" s="15">
        <f>SUM(A2L331C10)/A2L331C1</f>
        <v>23262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45672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45672</v>
      </c>
      <c r="X39" s="16" t="s">
        <v>4252</v>
      </c>
      <c r="Y39" s="15">
        <v>45672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45198</v>
      </c>
      <c r="AJ39" s="16" t="s">
        <v>4255</v>
      </c>
      <c r="AK39" s="20">
        <v>1.1168340000000001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43688</v>
      </c>
      <c r="AZ39" s="16" t="s">
        <v>4257</v>
      </c>
      <c r="BA39" s="20">
        <v>1.201622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47015</v>
      </c>
      <c r="BP39" s="16" t="s">
        <v>4259</v>
      </c>
      <c r="BQ39" s="20">
        <v>1.1147339999999999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51178</v>
      </c>
      <c r="CF39" s="16" t="s">
        <v>4261</v>
      </c>
      <c r="CG39" s="20">
        <v>0.97531540000000005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45672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38559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38559</v>
      </c>
      <c r="X40" s="16" t="s">
        <v>4252</v>
      </c>
      <c r="Y40" s="15">
        <v>38559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43659</v>
      </c>
      <c r="AJ40" s="16" t="s">
        <v>4255</v>
      </c>
      <c r="AK40" s="20">
        <v>1.1168340000000001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71137</v>
      </c>
      <c r="AZ40" s="16" t="s">
        <v>4257</v>
      </c>
      <c r="BA40" s="20">
        <v>1.201622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78395</v>
      </c>
      <c r="BP40" s="16" t="s">
        <v>4259</v>
      </c>
      <c r="BQ40" s="20">
        <v>1.1147339999999999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73383</v>
      </c>
      <c r="CF40" s="16" t="s">
        <v>4261</v>
      </c>
      <c r="CG40" s="20">
        <v>0.97531540000000005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38559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707</v>
      </c>
      <c r="H41" s="16" t="s">
        <v>4253</v>
      </c>
      <c r="I41" s="20">
        <v>1</v>
      </c>
      <c r="J41" s="16" t="s">
        <v>4252</v>
      </c>
      <c r="K41" s="15">
        <v>398</v>
      </c>
      <c r="L41" s="16" t="s">
        <v>4253</v>
      </c>
      <c r="M41" s="20">
        <v>1</v>
      </c>
      <c r="N41" s="16" t="s">
        <v>4252</v>
      </c>
      <c r="O41" s="15">
        <v>14082</v>
      </c>
      <c r="P41" s="16" t="s">
        <v>4253</v>
      </c>
      <c r="Q41" s="20">
        <v>1</v>
      </c>
      <c r="R41" s="16" t="s">
        <v>4252</v>
      </c>
      <c r="S41" s="15">
        <v>123</v>
      </c>
      <c r="T41" s="16" t="s">
        <v>4253</v>
      </c>
      <c r="U41" s="20">
        <v>1</v>
      </c>
      <c r="V41" s="16" t="s">
        <v>4252</v>
      </c>
      <c r="W41" s="15">
        <v>15310</v>
      </c>
      <c r="X41" s="16" t="s">
        <v>4252</v>
      </c>
      <c r="Y41" s="15">
        <v>15310</v>
      </c>
      <c r="Z41" s="16" t="s">
        <v>4254</v>
      </c>
      <c r="AA41" s="15">
        <v>1053</v>
      </c>
      <c r="AB41" s="16" t="s">
        <v>4255</v>
      </c>
      <c r="AC41" s="20">
        <v>1.030041</v>
      </c>
      <c r="AD41" s="16" t="s">
        <v>4254</v>
      </c>
      <c r="AE41" s="15">
        <v>585</v>
      </c>
      <c r="AF41" s="16" t="s">
        <v>4255</v>
      </c>
      <c r="AG41" s="20">
        <v>0.99940130000000005</v>
      </c>
      <c r="AH41" s="16" t="s">
        <v>4254</v>
      </c>
      <c r="AI41" s="15">
        <v>14249</v>
      </c>
      <c r="AJ41" s="16" t="s">
        <v>4255</v>
      </c>
      <c r="AK41" s="20">
        <v>1.1168340000000001</v>
      </c>
      <c r="AL41" s="16" t="s">
        <v>4254</v>
      </c>
      <c r="AM41" s="15">
        <v>214</v>
      </c>
      <c r="AN41" s="16" t="s">
        <v>4255</v>
      </c>
      <c r="AO41" s="20">
        <v>1.0264260000000001</v>
      </c>
      <c r="AP41" s="16" t="s">
        <v>4256</v>
      </c>
      <c r="AQ41" s="15">
        <v>1167</v>
      </c>
      <c r="AR41" s="16" t="s">
        <v>4257</v>
      </c>
      <c r="AS41" s="20">
        <v>1.088109</v>
      </c>
      <c r="AT41" s="16" t="s">
        <v>4256</v>
      </c>
      <c r="AU41" s="15">
        <v>719</v>
      </c>
      <c r="AV41" s="16" t="s">
        <v>4257</v>
      </c>
      <c r="AW41" s="20">
        <v>1.05298</v>
      </c>
      <c r="AX41" s="16" t="s">
        <v>4256</v>
      </c>
      <c r="AY41" s="15">
        <v>11270</v>
      </c>
      <c r="AZ41" s="16" t="s">
        <v>4257</v>
      </c>
      <c r="BA41" s="20">
        <v>1.201622</v>
      </c>
      <c r="BB41" s="16" t="s">
        <v>4256</v>
      </c>
      <c r="BC41" s="15">
        <v>282</v>
      </c>
      <c r="BD41" s="16" t="s">
        <v>4257</v>
      </c>
      <c r="BE41" s="20">
        <v>1.0839190000000001</v>
      </c>
      <c r="BF41" s="16" t="s">
        <v>4258</v>
      </c>
      <c r="BG41" s="15">
        <v>4545</v>
      </c>
      <c r="BH41" s="16" t="s">
        <v>4259</v>
      </c>
      <c r="BI41" s="20">
        <v>1.0885149999999999</v>
      </c>
      <c r="BJ41" s="16" t="s">
        <v>4258</v>
      </c>
      <c r="BK41" s="15">
        <v>934</v>
      </c>
      <c r="BL41" s="16" t="s">
        <v>4259</v>
      </c>
      <c r="BM41" s="20">
        <v>0.99109530000000001</v>
      </c>
      <c r="BN41" s="16" t="s">
        <v>4258</v>
      </c>
      <c r="BO41" s="15">
        <v>13225</v>
      </c>
      <c r="BP41" s="16" t="s">
        <v>4259</v>
      </c>
      <c r="BQ41" s="20">
        <v>1.1147339999999999</v>
      </c>
      <c r="BR41" s="16" t="s">
        <v>4258</v>
      </c>
      <c r="BS41" s="15">
        <v>628</v>
      </c>
      <c r="BT41" s="16" t="s">
        <v>4259</v>
      </c>
      <c r="BU41" s="20">
        <v>1.0759270000000001</v>
      </c>
      <c r="BV41" s="16" t="s">
        <v>4260</v>
      </c>
      <c r="BW41" s="15">
        <v>4302</v>
      </c>
      <c r="BX41" s="16" t="s">
        <v>4261</v>
      </c>
      <c r="BY41" s="20">
        <v>1.119885</v>
      </c>
      <c r="BZ41" s="16" t="s">
        <v>4260</v>
      </c>
      <c r="CA41" s="15">
        <v>1385</v>
      </c>
      <c r="CB41" s="16" t="s">
        <v>4261</v>
      </c>
      <c r="CC41" s="20">
        <v>0.95755659999999998</v>
      </c>
      <c r="CD41" s="16" t="s">
        <v>4260</v>
      </c>
      <c r="CE41" s="15">
        <v>15204</v>
      </c>
      <c r="CF41" s="16" t="s">
        <v>4261</v>
      </c>
      <c r="CG41" s="20">
        <v>0.97531540000000005</v>
      </c>
      <c r="CH41" s="16" t="s">
        <v>4260</v>
      </c>
      <c r="CI41" s="15">
        <v>741</v>
      </c>
      <c r="CJ41" s="16" t="s">
        <v>4261</v>
      </c>
      <c r="CK41" s="20">
        <v>1.0975809999999999</v>
      </c>
      <c r="CL41" s="16" t="s">
        <v>4844</v>
      </c>
      <c r="CM41" s="15">
        <f>SUM(A2L334C10)/A2L334C1</f>
        <v>15310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503694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183629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81504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262924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1031751</v>
      </c>
      <c r="X42" s="16" t="s">
        <v>4850</v>
      </c>
      <c r="Y42" s="17">
        <f>SUM(A2L320C11:A2L334C11)-2*SUM(A2L333C11)</f>
        <v>1031751</v>
      </c>
      <c r="Z42" s="16" t="s">
        <v>4851</v>
      </c>
      <c r="AA42" s="17">
        <f>SUM(A2L320C12:A2L334C12)-2*SUM(A2L333C12)</f>
        <v>496439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147855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70230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280236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493589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119977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36522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277078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571997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159559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41454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316807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562281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263518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48191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318175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1031751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448</v>
      </c>
      <c r="H43" s="16" t="s">
        <v>4253</v>
      </c>
      <c r="I43" s="20">
        <v>1</v>
      </c>
      <c r="J43" s="16" t="s">
        <v>4252</v>
      </c>
      <c r="K43" s="15">
        <v>1</v>
      </c>
      <c r="L43" s="16" t="s">
        <v>4253</v>
      </c>
      <c r="M43" s="20">
        <v>1</v>
      </c>
      <c r="N43" s="16" t="s">
        <v>4252</v>
      </c>
      <c r="O43" s="15">
        <v>7527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7976</v>
      </c>
      <c r="X43" s="16" t="s">
        <v>4252</v>
      </c>
      <c r="Y43" s="15">
        <v>7976</v>
      </c>
      <c r="Z43" s="16" t="s">
        <v>4254</v>
      </c>
      <c r="AA43" s="15">
        <v>482</v>
      </c>
      <c r="AB43" s="16" t="s">
        <v>4255</v>
      </c>
      <c r="AC43" s="20">
        <v>1.030041</v>
      </c>
      <c r="AD43" s="16" t="s">
        <v>4254</v>
      </c>
      <c r="AE43" s="15">
        <v>6</v>
      </c>
      <c r="AF43" s="16" t="s">
        <v>4255</v>
      </c>
      <c r="AG43" s="20">
        <v>0.99940130000000005</v>
      </c>
      <c r="AH43" s="16" t="s">
        <v>4254</v>
      </c>
      <c r="AI43" s="15">
        <v>7665</v>
      </c>
      <c r="AJ43" s="16" t="s">
        <v>4255</v>
      </c>
      <c r="AK43" s="20">
        <v>1.1168340000000001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641</v>
      </c>
      <c r="AR43" s="16" t="s">
        <v>4257</v>
      </c>
      <c r="AS43" s="20">
        <v>1.088109</v>
      </c>
      <c r="AT43" s="16" t="s">
        <v>4256</v>
      </c>
      <c r="AU43" s="15">
        <v>1</v>
      </c>
      <c r="AV43" s="16" t="s">
        <v>4257</v>
      </c>
      <c r="AW43" s="20">
        <v>1.05298</v>
      </c>
      <c r="AX43" s="16" t="s">
        <v>4256</v>
      </c>
      <c r="AY43" s="15">
        <v>8188</v>
      </c>
      <c r="AZ43" s="16" t="s">
        <v>4257</v>
      </c>
      <c r="BA43" s="20">
        <v>1.201622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924</v>
      </c>
      <c r="BH43" s="16" t="s">
        <v>4259</v>
      </c>
      <c r="BI43" s="20">
        <v>1.0885149999999999</v>
      </c>
      <c r="BJ43" s="16" t="s">
        <v>4258</v>
      </c>
      <c r="BK43" s="15">
        <v>2</v>
      </c>
      <c r="BL43" s="16" t="s">
        <v>4259</v>
      </c>
      <c r="BM43" s="20">
        <v>0.99109530000000001</v>
      </c>
      <c r="BN43" s="16" t="s">
        <v>4258</v>
      </c>
      <c r="BO43" s="15">
        <v>8652</v>
      </c>
      <c r="BP43" s="16" t="s">
        <v>4259</v>
      </c>
      <c r="BQ43" s="20">
        <v>1.1147339999999999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795</v>
      </c>
      <c r="BX43" s="16" t="s">
        <v>4261</v>
      </c>
      <c r="BY43" s="20">
        <v>1.119885</v>
      </c>
      <c r="BZ43" s="16" t="s">
        <v>4260</v>
      </c>
      <c r="CA43" s="15">
        <v>2</v>
      </c>
      <c r="CB43" s="16" t="s">
        <v>4261</v>
      </c>
      <c r="CC43" s="20">
        <v>0.95755659999999998</v>
      </c>
      <c r="CD43" s="16" t="s">
        <v>4260</v>
      </c>
      <c r="CE43" s="15">
        <v>9276</v>
      </c>
      <c r="CF43" s="16" t="s">
        <v>4261</v>
      </c>
      <c r="CG43" s="20">
        <v>0.97531540000000005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7976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89</v>
      </c>
      <c r="H44" s="16" t="s">
        <v>4253</v>
      </c>
      <c r="I44" s="20">
        <v>1</v>
      </c>
      <c r="J44" s="16" t="s">
        <v>4252</v>
      </c>
      <c r="K44" s="15">
        <v>8908</v>
      </c>
      <c r="L44" s="16" t="s">
        <v>4253</v>
      </c>
      <c r="M44" s="20">
        <v>1</v>
      </c>
      <c r="N44" s="16" t="s">
        <v>4252</v>
      </c>
      <c r="O44" s="15">
        <v>8275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17272</v>
      </c>
      <c r="X44" s="16" t="s">
        <v>4252</v>
      </c>
      <c r="Y44" s="15">
        <v>17272</v>
      </c>
      <c r="Z44" s="16" t="s">
        <v>4254</v>
      </c>
      <c r="AA44" s="15">
        <v>20</v>
      </c>
      <c r="AB44" s="16" t="s">
        <v>4255</v>
      </c>
      <c r="AC44" s="20">
        <v>1.030041</v>
      </c>
      <c r="AD44" s="16" t="s">
        <v>4254</v>
      </c>
      <c r="AE44" s="15">
        <v>6927</v>
      </c>
      <c r="AF44" s="16" t="s">
        <v>4255</v>
      </c>
      <c r="AG44" s="20">
        <v>0.99940130000000005</v>
      </c>
      <c r="AH44" s="16" t="s">
        <v>4254</v>
      </c>
      <c r="AI44" s="15">
        <v>15012</v>
      </c>
      <c r="AJ44" s="16" t="s">
        <v>4255</v>
      </c>
      <c r="AK44" s="20">
        <v>1.1168340000000001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25</v>
      </c>
      <c r="AR44" s="16" t="s">
        <v>4257</v>
      </c>
      <c r="AS44" s="20">
        <v>1.088109</v>
      </c>
      <c r="AT44" s="16" t="s">
        <v>4256</v>
      </c>
      <c r="AU44" s="15">
        <v>1406</v>
      </c>
      <c r="AV44" s="16" t="s">
        <v>4257</v>
      </c>
      <c r="AW44" s="20">
        <v>1.05298</v>
      </c>
      <c r="AX44" s="16" t="s">
        <v>4256</v>
      </c>
      <c r="AY44" s="15">
        <v>10751</v>
      </c>
      <c r="AZ44" s="16" t="s">
        <v>4257</v>
      </c>
      <c r="BA44" s="20">
        <v>1.201622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5042</v>
      </c>
      <c r="BH44" s="16" t="s">
        <v>4259</v>
      </c>
      <c r="BI44" s="20">
        <v>1.0885149999999999</v>
      </c>
      <c r="BJ44" s="16" t="s">
        <v>4258</v>
      </c>
      <c r="BK44" s="15">
        <v>1495</v>
      </c>
      <c r="BL44" s="16" t="s">
        <v>4259</v>
      </c>
      <c r="BM44" s="20">
        <v>0.99109530000000001</v>
      </c>
      <c r="BN44" s="16" t="s">
        <v>4258</v>
      </c>
      <c r="BO44" s="15">
        <v>24862</v>
      </c>
      <c r="BP44" s="16" t="s">
        <v>4259</v>
      </c>
      <c r="BQ44" s="20">
        <v>1.1147339999999999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6237</v>
      </c>
      <c r="BX44" s="16" t="s">
        <v>4261</v>
      </c>
      <c r="BY44" s="20">
        <v>1.119885</v>
      </c>
      <c r="BZ44" s="16" t="s">
        <v>4260</v>
      </c>
      <c r="CA44" s="15">
        <v>1739</v>
      </c>
      <c r="CB44" s="16" t="s">
        <v>4261</v>
      </c>
      <c r="CC44" s="20">
        <v>0.95755659999999998</v>
      </c>
      <c r="CD44" s="16" t="s">
        <v>4260</v>
      </c>
      <c r="CE44" s="15">
        <v>28665</v>
      </c>
      <c r="CF44" s="16" t="s">
        <v>4261</v>
      </c>
      <c r="CG44" s="20">
        <v>0.97531540000000005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17272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1</v>
      </c>
      <c r="H45" s="16" t="s">
        <v>4253</v>
      </c>
      <c r="I45" s="20">
        <v>1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</v>
      </c>
      <c r="X45" s="16" t="s">
        <v>4252</v>
      </c>
      <c r="Y45" s="15">
        <v>1</v>
      </c>
      <c r="Z45" s="16" t="s">
        <v>4254</v>
      </c>
      <c r="AA45" s="15">
        <v>1</v>
      </c>
      <c r="AB45" s="16" t="s">
        <v>4255</v>
      </c>
      <c r="AC45" s="20">
        <v>1.030041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</v>
      </c>
      <c r="AR45" s="16" t="s">
        <v>4257</v>
      </c>
      <c r="AS45" s="20">
        <v>1.088109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2</v>
      </c>
      <c r="BH45" s="16" t="s">
        <v>4259</v>
      </c>
      <c r="BI45" s="20">
        <v>1.0885149999999999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2</v>
      </c>
      <c r="BX45" s="16" t="s">
        <v>4261</v>
      </c>
      <c r="BY45" s="20">
        <v>1.119885</v>
      </c>
      <c r="BZ45" s="16" t="s">
        <v>4260</v>
      </c>
      <c r="CA45" s="15">
        <v>138</v>
      </c>
      <c r="CB45" s="16" t="s">
        <v>4261</v>
      </c>
      <c r="CC45" s="20">
        <v>0.95755659999999998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59206</v>
      </c>
      <c r="T46" s="16" t="s">
        <v>4253</v>
      </c>
      <c r="U46" s="20">
        <v>1</v>
      </c>
      <c r="V46" s="16" t="s">
        <v>4252</v>
      </c>
      <c r="W46" s="15">
        <v>59206</v>
      </c>
      <c r="X46" s="16" t="s">
        <v>4252</v>
      </c>
      <c r="Y46" s="15">
        <v>59206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47134</v>
      </c>
      <c r="AN46" s="16" t="s">
        <v>4255</v>
      </c>
      <c r="AO46" s="20">
        <v>1.0264260000000001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40586</v>
      </c>
      <c r="BD46" s="16" t="s">
        <v>4257</v>
      </c>
      <c r="BE46" s="20">
        <v>1.0839190000000001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38326</v>
      </c>
      <c r="BT46" s="16" t="s">
        <v>4259</v>
      </c>
      <c r="BU46" s="20">
        <v>1.0759270000000001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35572</v>
      </c>
      <c r="CJ46" s="16" t="s">
        <v>4261</v>
      </c>
      <c r="CK46" s="20">
        <v>1.0975809999999999</v>
      </c>
      <c r="CL46" s="16" t="s">
        <v>4871</v>
      </c>
      <c r="CM46" s="15">
        <f>SUM(A2L339C10)/A2L339C1</f>
        <v>59206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261</v>
      </c>
      <c r="T47" s="16" t="s">
        <v>4253</v>
      </c>
      <c r="U47" s="20">
        <v>1</v>
      </c>
      <c r="V47" s="16" t="s">
        <v>4252</v>
      </c>
      <c r="W47" s="15">
        <v>261</v>
      </c>
      <c r="X47" s="16" t="s">
        <v>4252</v>
      </c>
      <c r="Y47" s="15">
        <v>261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286</v>
      </c>
      <c r="AN47" s="16" t="s">
        <v>4255</v>
      </c>
      <c r="AO47" s="20">
        <v>1.0264260000000001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308</v>
      </c>
      <c r="BD47" s="16" t="s">
        <v>4257</v>
      </c>
      <c r="BE47" s="20">
        <v>1.0839190000000001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2303</v>
      </c>
      <c r="BT47" s="16" t="s">
        <v>4259</v>
      </c>
      <c r="BU47" s="20">
        <v>1.0759270000000001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2430</v>
      </c>
      <c r="CJ47" s="16" t="s">
        <v>4261</v>
      </c>
      <c r="CK47" s="20">
        <v>1.0975809999999999</v>
      </c>
      <c r="CL47" s="16" t="s">
        <v>4872</v>
      </c>
      <c r="CM47" s="15">
        <f>SUM(A2L340C10)/A2L340C1</f>
        <v>261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538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8909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15802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59467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84716</v>
      </c>
      <c r="X48" s="16" t="s">
        <v>4878</v>
      </c>
      <c r="Y48" s="15">
        <f>SUM(A2L336C11:A2L340C11)</f>
        <v>84716</v>
      </c>
      <c r="Z48" s="16" t="s">
        <v>4879</v>
      </c>
      <c r="AA48" s="15">
        <f>SUM(A2L336C12:A2L340C12)</f>
        <v>503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6933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22677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47420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667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1407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18939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40894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5968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1497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33514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40629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7034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1879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37941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38002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84716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7030</v>
      </c>
      <c r="H49" s="16" t="s">
        <v>4253</v>
      </c>
      <c r="I49" s="20">
        <v>1</v>
      </c>
      <c r="J49" s="16" t="s">
        <v>4252</v>
      </c>
      <c r="K49" s="15">
        <v>901</v>
      </c>
      <c r="L49" s="16" t="s">
        <v>4253</v>
      </c>
      <c r="M49" s="20">
        <v>1</v>
      </c>
      <c r="N49" s="16" t="s">
        <v>4252</v>
      </c>
      <c r="O49" s="15">
        <v>16537</v>
      </c>
      <c r="P49" s="16" t="s">
        <v>4253</v>
      </c>
      <c r="Q49" s="20">
        <v>1</v>
      </c>
      <c r="R49" s="16" t="s">
        <v>4252</v>
      </c>
      <c r="S49" s="15">
        <v>996</v>
      </c>
      <c r="T49" s="16" t="s">
        <v>4253</v>
      </c>
      <c r="U49" s="20">
        <v>1</v>
      </c>
      <c r="V49" s="16" t="s">
        <v>4252</v>
      </c>
      <c r="W49" s="15">
        <v>25464</v>
      </c>
      <c r="X49" s="16" t="s">
        <v>4252</v>
      </c>
      <c r="Y49" s="15">
        <v>25464</v>
      </c>
      <c r="Z49" s="16" t="s">
        <v>4254</v>
      </c>
      <c r="AA49" s="15">
        <v>5521</v>
      </c>
      <c r="AB49" s="16" t="s">
        <v>4255</v>
      </c>
      <c r="AC49" s="20">
        <v>1.030041</v>
      </c>
      <c r="AD49" s="16" t="s">
        <v>4254</v>
      </c>
      <c r="AE49" s="15">
        <v>364</v>
      </c>
      <c r="AF49" s="16" t="s">
        <v>4255</v>
      </c>
      <c r="AG49" s="20">
        <v>0.99940130000000005</v>
      </c>
      <c r="AH49" s="16" t="s">
        <v>4254</v>
      </c>
      <c r="AI49" s="15">
        <v>12185</v>
      </c>
      <c r="AJ49" s="16" t="s">
        <v>4255</v>
      </c>
      <c r="AK49" s="20">
        <v>1.1168340000000001</v>
      </c>
      <c r="AL49" s="16" t="s">
        <v>4254</v>
      </c>
      <c r="AM49" s="15">
        <v>1088</v>
      </c>
      <c r="AN49" s="16" t="s">
        <v>4255</v>
      </c>
      <c r="AO49" s="20">
        <v>1.0264260000000001</v>
      </c>
      <c r="AP49" s="16" t="s">
        <v>4256</v>
      </c>
      <c r="AQ49" s="15">
        <v>16532</v>
      </c>
      <c r="AR49" s="16" t="s">
        <v>4257</v>
      </c>
      <c r="AS49" s="20">
        <v>1.088109</v>
      </c>
      <c r="AT49" s="16" t="s">
        <v>4256</v>
      </c>
      <c r="AU49" s="15">
        <v>698</v>
      </c>
      <c r="AV49" s="16" t="s">
        <v>4257</v>
      </c>
      <c r="AW49" s="20">
        <v>1.05298</v>
      </c>
      <c r="AX49" s="16" t="s">
        <v>4256</v>
      </c>
      <c r="AY49" s="15">
        <v>17748</v>
      </c>
      <c r="AZ49" s="16" t="s">
        <v>4257</v>
      </c>
      <c r="BA49" s="20">
        <v>1.201622</v>
      </c>
      <c r="BB49" s="16" t="s">
        <v>4256</v>
      </c>
      <c r="BC49" s="15">
        <v>1115</v>
      </c>
      <c r="BD49" s="16" t="s">
        <v>4257</v>
      </c>
      <c r="BE49" s="20">
        <v>1.0839190000000001</v>
      </c>
      <c r="BF49" s="16" t="s">
        <v>4258</v>
      </c>
      <c r="BG49" s="15">
        <v>32399</v>
      </c>
      <c r="BH49" s="16" t="s">
        <v>4259</v>
      </c>
      <c r="BI49" s="20">
        <v>1.0885149999999999</v>
      </c>
      <c r="BJ49" s="16" t="s">
        <v>4258</v>
      </c>
      <c r="BK49" s="15">
        <v>1407</v>
      </c>
      <c r="BL49" s="16" t="s">
        <v>4259</v>
      </c>
      <c r="BM49" s="20">
        <v>0.99109530000000001</v>
      </c>
      <c r="BN49" s="16" t="s">
        <v>4258</v>
      </c>
      <c r="BO49" s="15">
        <v>22882</v>
      </c>
      <c r="BP49" s="16" t="s">
        <v>4259</v>
      </c>
      <c r="BQ49" s="20">
        <v>1.1147339999999999</v>
      </c>
      <c r="BR49" s="16" t="s">
        <v>4258</v>
      </c>
      <c r="BS49" s="15">
        <v>987</v>
      </c>
      <c r="BT49" s="16" t="s">
        <v>4259</v>
      </c>
      <c r="BU49" s="20">
        <v>1.0759270000000001</v>
      </c>
      <c r="BV49" s="16" t="s">
        <v>4260</v>
      </c>
      <c r="BW49" s="15">
        <v>30005</v>
      </c>
      <c r="BX49" s="16" t="s">
        <v>4261</v>
      </c>
      <c r="BY49" s="20">
        <v>1.119885</v>
      </c>
      <c r="BZ49" s="16" t="s">
        <v>4260</v>
      </c>
      <c r="CA49" s="15">
        <v>1926</v>
      </c>
      <c r="CB49" s="16" t="s">
        <v>4261</v>
      </c>
      <c r="CC49" s="20">
        <v>0.95755659999999998</v>
      </c>
      <c r="CD49" s="16" t="s">
        <v>4260</v>
      </c>
      <c r="CE49" s="15">
        <v>16483</v>
      </c>
      <c r="CF49" s="16" t="s">
        <v>4261</v>
      </c>
      <c r="CG49" s="20">
        <v>0.97531540000000005</v>
      </c>
      <c r="CH49" s="16" t="s">
        <v>4260</v>
      </c>
      <c r="CI49" s="15">
        <v>1183</v>
      </c>
      <c r="CJ49" s="16" t="s">
        <v>4261</v>
      </c>
      <c r="CK49" s="20">
        <v>1.0975809999999999</v>
      </c>
      <c r="CL49" s="16" t="s">
        <v>4896</v>
      </c>
      <c r="CM49" s="15">
        <f>SUM(A2L342C10)/A2L342C1</f>
        <v>25464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5693</v>
      </c>
      <c r="H50" s="16" t="s">
        <v>4253</v>
      </c>
      <c r="I50" s="20">
        <v>1</v>
      </c>
      <c r="J50" s="16" t="s">
        <v>4252</v>
      </c>
      <c r="K50" s="15">
        <v>45036</v>
      </c>
      <c r="L50" s="16" t="s">
        <v>4253</v>
      </c>
      <c r="M50" s="20">
        <v>1</v>
      </c>
      <c r="N50" s="16" t="s">
        <v>4252</v>
      </c>
      <c r="O50" s="15">
        <v>188704</v>
      </c>
      <c r="P50" s="16" t="s">
        <v>4253</v>
      </c>
      <c r="Q50" s="20">
        <v>1</v>
      </c>
      <c r="R50" s="16" t="s">
        <v>4252</v>
      </c>
      <c r="S50" s="15">
        <v>511</v>
      </c>
      <c r="T50" s="16" t="s">
        <v>4253</v>
      </c>
      <c r="U50" s="20">
        <v>1</v>
      </c>
      <c r="V50" s="16" t="s">
        <v>4252</v>
      </c>
      <c r="W50" s="15">
        <v>239944</v>
      </c>
      <c r="X50" s="16" t="s">
        <v>4252</v>
      </c>
      <c r="Y50" s="15">
        <v>239944</v>
      </c>
      <c r="Z50" s="16" t="s">
        <v>4254</v>
      </c>
      <c r="AA50" s="15">
        <v>4577</v>
      </c>
      <c r="AB50" s="16" t="s">
        <v>4255</v>
      </c>
      <c r="AC50" s="20">
        <v>1.030041</v>
      </c>
      <c r="AD50" s="16" t="s">
        <v>4254</v>
      </c>
      <c r="AE50" s="15">
        <v>32163</v>
      </c>
      <c r="AF50" s="16" t="s">
        <v>4255</v>
      </c>
      <c r="AG50" s="20">
        <v>0.99940130000000005</v>
      </c>
      <c r="AH50" s="16" t="s">
        <v>4254</v>
      </c>
      <c r="AI50" s="15">
        <v>176099</v>
      </c>
      <c r="AJ50" s="16" t="s">
        <v>4255</v>
      </c>
      <c r="AK50" s="20">
        <v>1.1168340000000001</v>
      </c>
      <c r="AL50" s="16" t="s">
        <v>4254</v>
      </c>
      <c r="AM50" s="15">
        <v>481</v>
      </c>
      <c r="AN50" s="16" t="s">
        <v>4255</v>
      </c>
      <c r="AO50" s="20">
        <v>1.0264260000000001</v>
      </c>
      <c r="AP50" s="16" t="s">
        <v>4256</v>
      </c>
      <c r="AQ50" s="15">
        <v>6280</v>
      </c>
      <c r="AR50" s="16" t="s">
        <v>4257</v>
      </c>
      <c r="AS50" s="20">
        <v>1.088109</v>
      </c>
      <c r="AT50" s="16" t="s">
        <v>4256</v>
      </c>
      <c r="AU50" s="15">
        <v>30832</v>
      </c>
      <c r="AV50" s="16" t="s">
        <v>4257</v>
      </c>
      <c r="AW50" s="20">
        <v>1.05298</v>
      </c>
      <c r="AX50" s="16" t="s">
        <v>4256</v>
      </c>
      <c r="AY50" s="15">
        <v>162759</v>
      </c>
      <c r="AZ50" s="16" t="s">
        <v>4257</v>
      </c>
      <c r="BA50" s="20">
        <v>1.201622</v>
      </c>
      <c r="BB50" s="16" t="s">
        <v>4256</v>
      </c>
      <c r="BC50" s="15">
        <v>439</v>
      </c>
      <c r="BD50" s="16" t="s">
        <v>4257</v>
      </c>
      <c r="BE50" s="20">
        <v>1.0839190000000001</v>
      </c>
      <c r="BF50" s="16" t="s">
        <v>4258</v>
      </c>
      <c r="BG50" s="15">
        <v>11476</v>
      </c>
      <c r="BH50" s="16" t="s">
        <v>4259</v>
      </c>
      <c r="BI50" s="20">
        <v>1.0885149999999999</v>
      </c>
      <c r="BJ50" s="16" t="s">
        <v>4258</v>
      </c>
      <c r="BK50" s="15">
        <v>58423</v>
      </c>
      <c r="BL50" s="16" t="s">
        <v>4259</v>
      </c>
      <c r="BM50" s="20">
        <v>0.99109530000000001</v>
      </c>
      <c r="BN50" s="16" t="s">
        <v>4258</v>
      </c>
      <c r="BO50" s="15">
        <v>212623</v>
      </c>
      <c r="BP50" s="16" t="s">
        <v>4259</v>
      </c>
      <c r="BQ50" s="20">
        <v>1.1147339999999999</v>
      </c>
      <c r="BR50" s="16" t="s">
        <v>4258</v>
      </c>
      <c r="BS50" s="15">
        <v>900</v>
      </c>
      <c r="BT50" s="16" t="s">
        <v>4259</v>
      </c>
      <c r="BU50" s="20">
        <v>1.0759270000000001</v>
      </c>
      <c r="BV50" s="16" t="s">
        <v>4260</v>
      </c>
      <c r="BW50" s="15">
        <v>18489</v>
      </c>
      <c r="BX50" s="16" t="s">
        <v>4261</v>
      </c>
      <c r="BY50" s="20">
        <v>1.119885</v>
      </c>
      <c r="BZ50" s="16" t="s">
        <v>4260</v>
      </c>
      <c r="CA50" s="15">
        <v>118803</v>
      </c>
      <c r="CB50" s="16" t="s">
        <v>4261</v>
      </c>
      <c r="CC50" s="20">
        <v>0.95755659999999998</v>
      </c>
      <c r="CD50" s="16" t="s">
        <v>4260</v>
      </c>
      <c r="CE50" s="15">
        <v>217342</v>
      </c>
      <c r="CF50" s="16" t="s">
        <v>4261</v>
      </c>
      <c r="CG50" s="20">
        <v>0.97531540000000005</v>
      </c>
      <c r="CH50" s="16" t="s">
        <v>4260</v>
      </c>
      <c r="CI50" s="15">
        <v>1173</v>
      </c>
      <c r="CJ50" s="16" t="s">
        <v>4261</v>
      </c>
      <c r="CK50" s="20">
        <v>1.0975809999999999</v>
      </c>
      <c r="CL50" s="16" t="s">
        <v>4897</v>
      </c>
      <c r="CM50" s="15">
        <f>SUM(A2L343C10)/A2L343C1</f>
        <v>239944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41665</v>
      </c>
      <c r="H51" s="16" t="s">
        <v>4253</v>
      </c>
      <c r="I51" s="20">
        <v>1</v>
      </c>
      <c r="J51" s="16" t="s">
        <v>4252</v>
      </c>
      <c r="K51" s="15">
        <v>12802</v>
      </c>
      <c r="L51" s="16" t="s">
        <v>4253</v>
      </c>
      <c r="M51" s="20">
        <v>1</v>
      </c>
      <c r="N51" s="16" t="s">
        <v>4252</v>
      </c>
      <c r="O51" s="15">
        <v>1028734</v>
      </c>
      <c r="P51" s="16" t="s">
        <v>4253</v>
      </c>
      <c r="Q51" s="20">
        <v>1</v>
      </c>
      <c r="R51" s="16" t="s">
        <v>4252</v>
      </c>
      <c r="S51" s="15">
        <v>82235</v>
      </c>
      <c r="T51" s="16" t="s">
        <v>4253</v>
      </c>
      <c r="U51" s="20">
        <v>1</v>
      </c>
      <c r="V51" s="16" t="s">
        <v>4252</v>
      </c>
      <c r="W51" s="15">
        <v>1165436</v>
      </c>
      <c r="X51" s="16" t="s">
        <v>4252</v>
      </c>
      <c r="Y51" s="15">
        <v>1165436</v>
      </c>
      <c r="Z51" s="16" t="s">
        <v>4254</v>
      </c>
      <c r="AA51" s="15">
        <v>42332</v>
      </c>
      <c r="AB51" s="16" t="s">
        <v>4255</v>
      </c>
      <c r="AC51" s="20">
        <v>1.030041</v>
      </c>
      <c r="AD51" s="16" t="s">
        <v>4254</v>
      </c>
      <c r="AE51" s="15">
        <v>11416</v>
      </c>
      <c r="AF51" s="16" t="s">
        <v>4255</v>
      </c>
      <c r="AG51" s="20">
        <v>0.99940130000000005</v>
      </c>
      <c r="AH51" s="16" t="s">
        <v>4254</v>
      </c>
      <c r="AI51" s="15">
        <v>979327</v>
      </c>
      <c r="AJ51" s="16" t="s">
        <v>4255</v>
      </c>
      <c r="AK51" s="20">
        <v>1.1168340000000001</v>
      </c>
      <c r="AL51" s="16" t="s">
        <v>4254</v>
      </c>
      <c r="AM51" s="15">
        <v>88068</v>
      </c>
      <c r="AN51" s="16" t="s">
        <v>4255</v>
      </c>
      <c r="AO51" s="20">
        <v>1.0264260000000001</v>
      </c>
      <c r="AP51" s="16" t="s">
        <v>4256</v>
      </c>
      <c r="AQ51" s="15">
        <v>46375</v>
      </c>
      <c r="AR51" s="16" t="s">
        <v>4257</v>
      </c>
      <c r="AS51" s="20">
        <v>1.088109</v>
      </c>
      <c r="AT51" s="16" t="s">
        <v>4256</v>
      </c>
      <c r="AU51" s="15">
        <v>8855</v>
      </c>
      <c r="AV51" s="16" t="s">
        <v>4257</v>
      </c>
      <c r="AW51" s="20">
        <v>1.05298</v>
      </c>
      <c r="AX51" s="16" t="s">
        <v>4256</v>
      </c>
      <c r="AY51" s="15">
        <v>1017214</v>
      </c>
      <c r="AZ51" s="16" t="s">
        <v>4257</v>
      </c>
      <c r="BA51" s="20">
        <v>1.201622</v>
      </c>
      <c r="BB51" s="16" t="s">
        <v>4256</v>
      </c>
      <c r="BC51" s="15">
        <v>84413</v>
      </c>
      <c r="BD51" s="16" t="s">
        <v>4257</v>
      </c>
      <c r="BE51" s="20">
        <v>1.0839190000000001</v>
      </c>
      <c r="BF51" s="16" t="s">
        <v>4258</v>
      </c>
      <c r="BG51" s="15">
        <v>45052</v>
      </c>
      <c r="BH51" s="16" t="s">
        <v>4259</v>
      </c>
      <c r="BI51" s="20">
        <v>1.0885149999999999</v>
      </c>
      <c r="BJ51" s="16" t="s">
        <v>4258</v>
      </c>
      <c r="BK51" s="15">
        <v>7564</v>
      </c>
      <c r="BL51" s="16" t="s">
        <v>4259</v>
      </c>
      <c r="BM51" s="20">
        <v>0.99109530000000001</v>
      </c>
      <c r="BN51" s="16" t="s">
        <v>4258</v>
      </c>
      <c r="BO51" s="15">
        <v>993645</v>
      </c>
      <c r="BP51" s="16" t="s">
        <v>4259</v>
      </c>
      <c r="BQ51" s="20">
        <v>1.1147339999999999</v>
      </c>
      <c r="BR51" s="16" t="s">
        <v>4258</v>
      </c>
      <c r="BS51" s="15">
        <v>73049</v>
      </c>
      <c r="BT51" s="16" t="s">
        <v>4259</v>
      </c>
      <c r="BU51" s="20">
        <v>1.0759270000000001</v>
      </c>
      <c r="BV51" s="16" t="s">
        <v>4260</v>
      </c>
      <c r="BW51" s="15">
        <v>36016</v>
      </c>
      <c r="BX51" s="16" t="s">
        <v>4261</v>
      </c>
      <c r="BY51" s="20">
        <v>1.119885</v>
      </c>
      <c r="BZ51" s="16" t="s">
        <v>4260</v>
      </c>
      <c r="CA51" s="15">
        <v>10431</v>
      </c>
      <c r="CB51" s="16" t="s">
        <v>4261</v>
      </c>
      <c r="CC51" s="20">
        <v>0.95755659999999998</v>
      </c>
      <c r="CD51" s="16" t="s">
        <v>4260</v>
      </c>
      <c r="CE51" s="15">
        <v>1001399</v>
      </c>
      <c r="CF51" s="16" t="s">
        <v>4261</v>
      </c>
      <c r="CG51" s="20">
        <v>0.97531540000000005</v>
      </c>
      <c r="CH51" s="16" t="s">
        <v>4260</v>
      </c>
      <c r="CI51" s="15">
        <v>85064</v>
      </c>
      <c r="CJ51" s="16" t="s">
        <v>4261</v>
      </c>
      <c r="CK51" s="20">
        <v>1.0975809999999999</v>
      </c>
      <c r="CL51" s="16" t="s">
        <v>4898</v>
      </c>
      <c r="CM51" s="15">
        <f>SUM(A2L344C10)/A2L344C1</f>
        <v>1165436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617</v>
      </c>
      <c r="L52" s="16" t="s">
        <v>4253</v>
      </c>
      <c r="M52" s="20">
        <v>1</v>
      </c>
      <c r="N52" s="16" t="s">
        <v>4252</v>
      </c>
      <c r="O52" s="15">
        <v>114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731</v>
      </c>
      <c r="X52" s="16" t="s">
        <v>4252</v>
      </c>
      <c r="Y52" s="15">
        <v>731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458</v>
      </c>
      <c r="AF52" s="16" t="s">
        <v>4255</v>
      </c>
      <c r="AG52" s="20">
        <v>0.99940130000000005</v>
      </c>
      <c r="AH52" s="16" t="s">
        <v>4254</v>
      </c>
      <c r="AI52" s="15">
        <v>7</v>
      </c>
      <c r="AJ52" s="16" t="s">
        <v>4255</v>
      </c>
      <c r="AK52" s="20">
        <v>1.1168340000000001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647</v>
      </c>
      <c r="AV52" s="16" t="s">
        <v>4257</v>
      </c>
      <c r="AW52" s="20">
        <v>1.05298</v>
      </c>
      <c r="AX52" s="16" t="s">
        <v>4256</v>
      </c>
      <c r="AY52" s="15">
        <v>209</v>
      </c>
      <c r="AZ52" s="16" t="s">
        <v>4257</v>
      </c>
      <c r="BA52" s="20">
        <v>1.201622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1143</v>
      </c>
      <c r="BL52" s="16" t="s">
        <v>4259</v>
      </c>
      <c r="BM52" s="20">
        <v>0.99109530000000001</v>
      </c>
      <c r="BN52" s="16" t="s">
        <v>4258</v>
      </c>
      <c r="BO52" s="15">
        <v>102</v>
      </c>
      <c r="BP52" s="16" t="s">
        <v>4259</v>
      </c>
      <c r="BQ52" s="20">
        <v>1.1147339999999999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1235</v>
      </c>
      <c r="CB52" s="16" t="s">
        <v>4261</v>
      </c>
      <c r="CC52" s="20">
        <v>0.95755659999999998</v>
      </c>
      <c r="CD52" s="16" t="s">
        <v>4260</v>
      </c>
      <c r="CE52" s="15">
        <v>104</v>
      </c>
      <c r="CF52" s="16" t="s">
        <v>4261</v>
      </c>
      <c r="CG52" s="20">
        <v>0.97531540000000005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731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23723</v>
      </c>
      <c r="T54" s="16" t="s">
        <v>4253</v>
      </c>
      <c r="U54" s="20">
        <v>1</v>
      </c>
      <c r="V54" s="16" t="s">
        <v>4252</v>
      </c>
      <c r="W54" s="15">
        <v>23723</v>
      </c>
      <c r="X54" s="16" t="s">
        <v>4252</v>
      </c>
      <c r="Y54" s="15">
        <v>23723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31150</v>
      </c>
      <c r="AN54" s="16" t="s">
        <v>4255</v>
      </c>
      <c r="AO54" s="20">
        <v>1.0264260000000001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37870</v>
      </c>
      <c r="BD54" s="16" t="s">
        <v>4257</v>
      </c>
      <c r="BE54" s="20">
        <v>1.0839190000000001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24118</v>
      </c>
      <c r="BT54" s="16" t="s">
        <v>4259</v>
      </c>
      <c r="BU54" s="20">
        <v>1.0759270000000001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22682</v>
      </c>
      <c r="CJ54" s="16" t="s">
        <v>4261</v>
      </c>
      <c r="CK54" s="20">
        <v>1.0975809999999999</v>
      </c>
      <c r="CL54" s="16" t="s">
        <v>4901</v>
      </c>
      <c r="CM54" s="15">
        <f>SUM(A2L347C10)/A2L347C1</f>
        <v>23723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8852</v>
      </c>
      <c r="T55" s="16" t="s">
        <v>4253</v>
      </c>
      <c r="U55" s="20">
        <v>1</v>
      </c>
      <c r="V55" s="16" t="s">
        <v>4252</v>
      </c>
      <c r="W55" s="15">
        <v>8852</v>
      </c>
      <c r="X55" s="16" t="s">
        <v>4252</v>
      </c>
      <c r="Y55" s="15">
        <v>8852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11347</v>
      </c>
      <c r="AN55" s="16" t="s">
        <v>4255</v>
      </c>
      <c r="AO55" s="20">
        <v>1.0264260000000001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6497</v>
      </c>
      <c r="BD55" s="16" t="s">
        <v>4257</v>
      </c>
      <c r="BE55" s="20">
        <v>1.0839190000000001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1976</v>
      </c>
      <c r="BT55" s="16" t="s">
        <v>4259</v>
      </c>
      <c r="BU55" s="20">
        <v>1.0759270000000001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1898</v>
      </c>
      <c r="CJ55" s="16" t="s">
        <v>4261</v>
      </c>
      <c r="CK55" s="20">
        <v>1.0975809999999999</v>
      </c>
      <c r="CL55" s="16" t="s">
        <v>4902</v>
      </c>
      <c r="CM55" s="15">
        <f>SUM(A2L348C10)/A2L348C1</f>
        <v>8852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8609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8609</v>
      </c>
      <c r="X56" s="16" t="s">
        <v>4252</v>
      </c>
      <c r="Y56" s="15">
        <v>8609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8803</v>
      </c>
      <c r="AJ56" s="16" t="s">
        <v>4255</v>
      </c>
      <c r="AK56" s="20">
        <v>1.1168340000000001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8558</v>
      </c>
      <c r="AZ56" s="16" t="s">
        <v>4257</v>
      </c>
      <c r="BA56" s="20">
        <v>1.201622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7215</v>
      </c>
      <c r="BP56" s="16" t="s">
        <v>4259</v>
      </c>
      <c r="BQ56" s="20">
        <v>1.1147339999999999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7344</v>
      </c>
      <c r="CF56" s="16" t="s">
        <v>4261</v>
      </c>
      <c r="CG56" s="20">
        <v>0.97531540000000005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8609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1</v>
      </c>
      <c r="T58" s="16" t="s">
        <v>4253</v>
      </c>
      <c r="U58" s="20">
        <v>1</v>
      </c>
      <c r="V58" s="16" t="s">
        <v>4252</v>
      </c>
      <c r="W58" s="15">
        <v>1</v>
      </c>
      <c r="X58" s="16" t="s">
        <v>4252</v>
      </c>
      <c r="Y58" s="15">
        <v>1</v>
      </c>
      <c r="Z58" s="16" t="s">
        <v>4254</v>
      </c>
      <c r="AA58" s="15">
        <v>284</v>
      </c>
      <c r="AB58" s="16" t="s">
        <v>4255</v>
      </c>
      <c r="AC58" s="20">
        <v>1.030041</v>
      </c>
      <c r="AD58" s="16" t="s">
        <v>4254</v>
      </c>
      <c r="AE58" s="15">
        <v>8</v>
      </c>
      <c r="AF58" s="16" t="s">
        <v>4255</v>
      </c>
      <c r="AG58" s="20">
        <v>0.99940130000000005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19</v>
      </c>
      <c r="AN58" s="16" t="s">
        <v>4255</v>
      </c>
      <c r="AO58" s="20">
        <v>1.0264260000000001</v>
      </c>
      <c r="AP58" s="16" t="s">
        <v>4256</v>
      </c>
      <c r="AQ58" s="15">
        <v>437</v>
      </c>
      <c r="AR58" s="16" t="s">
        <v>4257</v>
      </c>
      <c r="AS58" s="20">
        <v>1.088109</v>
      </c>
      <c r="AT58" s="16" t="s">
        <v>4256</v>
      </c>
      <c r="AU58" s="15">
        <v>15</v>
      </c>
      <c r="AV58" s="16" t="s">
        <v>4257</v>
      </c>
      <c r="AW58" s="20">
        <v>1.05298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2303</v>
      </c>
      <c r="BD58" s="16" t="s">
        <v>4257</v>
      </c>
      <c r="BE58" s="20">
        <v>1.0839190000000001</v>
      </c>
      <c r="BF58" s="16" t="s">
        <v>4258</v>
      </c>
      <c r="BG58" s="15">
        <v>467</v>
      </c>
      <c r="BH58" s="16" t="s">
        <v>4259</v>
      </c>
      <c r="BI58" s="20">
        <v>1.0885149999999999</v>
      </c>
      <c r="BJ58" s="16" t="s">
        <v>4258</v>
      </c>
      <c r="BK58" s="15">
        <v>1</v>
      </c>
      <c r="BL58" s="16" t="s">
        <v>4259</v>
      </c>
      <c r="BM58" s="20">
        <v>0.99109530000000001</v>
      </c>
      <c r="BN58" s="16" t="s">
        <v>4258</v>
      </c>
      <c r="BO58" s="15">
        <v>1</v>
      </c>
      <c r="BP58" s="16" t="s">
        <v>4259</v>
      </c>
      <c r="BQ58" s="20">
        <v>1.1147339999999999</v>
      </c>
      <c r="BR58" s="16" t="s">
        <v>4258</v>
      </c>
      <c r="BS58" s="15">
        <v>1765</v>
      </c>
      <c r="BT58" s="16" t="s">
        <v>4259</v>
      </c>
      <c r="BU58" s="20">
        <v>1.0759270000000001</v>
      </c>
      <c r="BV58" s="16" t="s">
        <v>4260</v>
      </c>
      <c r="BW58" s="15">
        <v>1358</v>
      </c>
      <c r="BX58" s="16" t="s">
        <v>4261</v>
      </c>
      <c r="BY58" s="20">
        <v>1.119885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1</v>
      </c>
      <c r="CF58" s="16" t="s">
        <v>4261</v>
      </c>
      <c r="CG58" s="20">
        <v>0.97531540000000005</v>
      </c>
      <c r="CH58" s="16" t="s">
        <v>4260</v>
      </c>
      <c r="CI58" s="15">
        <v>1811</v>
      </c>
      <c r="CJ58" s="16" t="s">
        <v>4261</v>
      </c>
      <c r="CK58" s="20">
        <v>1.0975809999999999</v>
      </c>
      <c r="CL58" s="16" t="s">
        <v>4905</v>
      </c>
      <c r="CM58" s="15">
        <f>SUM(A2L351C10)/A2L351C1</f>
        <v>1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54388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59356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1242698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116318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1472760</v>
      </c>
      <c r="X59" s="16" t="s">
        <v>4911</v>
      </c>
      <c r="Y59" s="15">
        <f>SUM(A2L342C11:A2L351C11)-2*SUM(A2L350C11)</f>
        <v>1472760</v>
      </c>
      <c r="Z59" s="16" t="s">
        <v>4912</v>
      </c>
      <c r="AA59" s="15">
        <f>SUM(A2L342C12:A2L351C12)-2*SUM(A2L350C12)</f>
        <v>52714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44409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1176421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132153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69624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41047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1206488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132637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89394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68538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1236468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102795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85868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132395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1242673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113811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1472760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75721</v>
      </c>
      <c r="H60" s="16" t="s">
        <v>4253</v>
      </c>
      <c r="I60" s="20">
        <v>1</v>
      </c>
      <c r="J60" s="16" t="s">
        <v>4252</v>
      </c>
      <c r="K60" s="15">
        <v>7991</v>
      </c>
      <c r="L60" s="16" t="s">
        <v>4253</v>
      </c>
      <c r="M60" s="20">
        <v>1</v>
      </c>
      <c r="N60" s="16" t="s">
        <v>4252</v>
      </c>
      <c r="O60" s="15">
        <v>34466</v>
      </c>
      <c r="P60" s="16" t="s">
        <v>4253</v>
      </c>
      <c r="Q60" s="20">
        <v>1</v>
      </c>
      <c r="R60" s="16" t="s">
        <v>4252</v>
      </c>
      <c r="S60" s="15">
        <v>6826</v>
      </c>
      <c r="T60" s="16" t="s">
        <v>4253</v>
      </c>
      <c r="U60" s="20">
        <v>1</v>
      </c>
      <c r="V60" s="16" t="s">
        <v>4252</v>
      </c>
      <c r="W60" s="15">
        <v>125004</v>
      </c>
      <c r="X60" s="16" t="s">
        <v>4252</v>
      </c>
      <c r="Y60" s="15">
        <v>125004</v>
      </c>
      <c r="Z60" s="16" t="s">
        <v>4254</v>
      </c>
      <c r="AA60" s="15">
        <v>90397</v>
      </c>
      <c r="AB60" s="16" t="s">
        <v>4255</v>
      </c>
      <c r="AC60" s="20">
        <v>1.030041</v>
      </c>
      <c r="AD60" s="16" t="s">
        <v>4254</v>
      </c>
      <c r="AE60" s="15">
        <v>9336</v>
      </c>
      <c r="AF60" s="16" t="s">
        <v>4255</v>
      </c>
      <c r="AG60" s="20">
        <v>0.99940130000000005</v>
      </c>
      <c r="AH60" s="16" t="s">
        <v>4254</v>
      </c>
      <c r="AI60" s="15">
        <v>21758</v>
      </c>
      <c r="AJ60" s="16" t="s">
        <v>4255</v>
      </c>
      <c r="AK60" s="20">
        <v>1.1168340000000001</v>
      </c>
      <c r="AL60" s="16" t="s">
        <v>4254</v>
      </c>
      <c r="AM60" s="15">
        <v>8521</v>
      </c>
      <c r="AN60" s="16" t="s">
        <v>4255</v>
      </c>
      <c r="AO60" s="20">
        <v>1.0264260000000001</v>
      </c>
      <c r="AP60" s="16" t="s">
        <v>4256</v>
      </c>
      <c r="AQ60" s="15">
        <v>100831</v>
      </c>
      <c r="AR60" s="16" t="s">
        <v>4257</v>
      </c>
      <c r="AS60" s="20">
        <v>1.088109</v>
      </c>
      <c r="AT60" s="16" t="s">
        <v>4256</v>
      </c>
      <c r="AU60" s="15">
        <v>6587</v>
      </c>
      <c r="AV60" s="16" t="s">
        <v>4257</v>
      </c>
      <c r="AW60" s="20">
        <v>1.05298</v>
      </c>
      <c r="AX60" s="16" t="s">
        <v>4256</v>
      </c>
      <c r="AY60" s="15">
        <v>18142</v>
      </c>
      <c r="AZ60" s="16" t="s">
        <v>4257</v>
      </c>
      <c r="BA60" s="20">
        <v>1.201622</v>
      </c>
      <c r="BB60" s="16" t="s">
        <v>4256</v>
      </c>
      <c r="BC60" s="15">
        <v>8201</v>
      </c>
      <c r="BD60" s="16" t="s">
        <v>4257</v>
      </c>
      <c r="BE60" s="20">
        <v>1.0839190000000001</v>
      </c>
      <c r="BF60" s="16" t="s">
        <v>4258</v>
      </c>
      <c r="BG60" s="15">
        <v>80532</v>
      </c>
      <c r="BH60" s="16" t="s">
        <v>4259</v>
      </c>
      <c r="BI60" s="20">
        <v>1.0885149999999999</v>
      </c>
      <c r="BJ60" s="16" t="s">
        <v>4258</v>
      </c>
      <c r="BK60" s="15">
        <v>5556</v>
      </c>
      <c r="BL60" s="16" t="s">
        <v>4259</v>
      </c>
      <c r="BM60" s="20">
        <v>0.99109530000000001</v>
      </c>
      <c r="BN60" s="16" t="s">
        <v>4258</v>
      </c>
      <c r="BO60" s="15">
        <v>21400</v>
      </c>
      <c r="BP60" s="16" t="s">
        <v>4259</v>
      </c>
      <c r="BQ60" s="20">
        <v>1.1147339999999999</v>
      </c>
      <c r="BR60" s="16" t="s">
        <v>4258</v>
      </c>
      <c r="BS60" s="15">
        <v>7065</v>
      </c>
      <c r="BT60" s="16" t="s">
        <v>4259</v>
      </c>
      <c r="BU60" s="20">
        <v>1.0759270000000001</v>
      </c>
      <c r="BV60" s="16" t="s">
        <v>4260</v>
      </c>
      <c r="BW60" s="15">
        <v>117034</v>
      </c>
      <c r="BX60" s="16" t="s">
        <v>4261</v>
      </c>
      <c r="BY60" s="20">
        <v>1.119885</v>
      </c>
      <c r="BZ60" s="16" t="s">
        <v>4260</v>
      </c>
      <c r="CA60" s="15">
        <v>11272</v>
      </c>
      <c r="CB60" s="16" t="s">
        <v>4261</v>
      </c>
      <c r="CC60" s="20">
        <v>0.95755659999999998</v>
      </c>
      <c r="CD60" s="16" t="s">
        <v>4260</v>
      </c>
      <c r="CE60" s="15">
        <v>20748</v>
      </c>
      <c r="CF60" s="16" t="s">
        <v>4261</v>
      </c>
      <c r="CG60" s="20">
        <v>0.97531540000000005</v>
      </c>
      <c r="CH60" s="16" t="s">
        <v>4260</v>
      </c>
      <c r="CI60" s="15">
        <v>10907</v>
      </c>
      <c r="CJ60" s="16" t="s">
        <v>4261</v>
      </c>
      <c r="CK60" s="20">
        <v>1.0975809999999999</v>
      </c>
      <c r="CL60" s="16" t="s">
        <v>4929</v>
      </c>
      <c r="CM60" s="15">
        <f>SUM(A2L353C10)/A2L353C1</f>
        <v>125004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27107</v>
      </c>
      <c r="H61" s="16" t="s">
        <v>4253</v>
      </c>
      <c r="I61" s="20">
        <v>1</v>
      </c>
      <c r="J61" s="16" t="s">
        <v>4252</v>
      </c>
      <c r="K61" s="15">
        <v>477</v>
      </c>
      <c r="L61" s="16" t="s">
        <v>4253</v>
      </c>
      <c r="M61" s="20">
        <v>1</v>
      </c>
      <c r="N61" s="16" t="s">
        <v>4252</v>
      </c>
      <c r="O61" s="15">
        <v>2540</v>
      </c>
      <c r="P61" s="16" t="s">
        <v>4253</v>
      </c>
      <c r="Q61" s="20">
        <v>1</v>
      </c>
      <c r="R61" s="16" t="s">
        <v>4252</v>
      </c>
      <c r="S61" s="15">
        <v>2096</v>
      </c>
      <c r="T61" s="16" t="s">
        <v>4253</v>
      </c>
      <c r="U61" s="20">
        <v>1</v>
      </c>
      <c r="V61" s="16" t="s">
        <v>4252</v>
      </c>
      <c r="W61" s="15">
        <v>32220</v>
      </c>
      <c r="X61" s="16" t="s">
        <v>4252</v>
      </c>
      <c r="Y61" s="15">
        <v>32220</v>
      </c>
      <c r="Z61" s="16" t="s">
        <v>4254</v>
      </c>
      <c r="AA61" s="15">
        <v>27269</v>
      </c>
      <c r="AB61" s="16" t="s">
        <v>4255</v>
      </c>
      <c r="AC61" s="20">
        <v>1.030041</v>
      </c>
      <c r="AD61" s="16" t="s">
        <v>4254</v>
      </c>
      <c r="AE61" s="15">
        <v>512</v>
      </c>
      <c r="AF61" s="16" t="s">
        <v>4255</v>
      </c>
      <c r="AG61" s="20">
        <v>0.99940130000000005</v>
      </c>
      <c r="AH61" s="16" t="s">
        <v>4254</v>
      </c>
      <c r="AI61" s="15">
        <v>2524</v>
      </c>
      <c r="AJ61" s="16" t="s">
        <v>4255</v>
      </c>
      <c r="AK61" s="20">
        <v>1.1168340000000001</v>
      </c>
      <c r="AL61" s="16" t="s">
        <v>4254</v>
      </c>
      <c r="AM61" s="15">
        <v>906</v>
      </c>
      <c r="AN61" s="16" t="s">
        <v>4255</v>
      </c>
      <c r="AO61" s="20">
        <v>1.0264260000000001</v>
      </c>
      <c r="AP61" s="16" t="s">
        <v>4256</v>
      </c>
      <c r="AQ61" s="15">
        <v>30527</v>
      </c>
      <c r="AR61" s="16" t="s">
        <v>4257</v>
      </c>
      <c r="AS61" s="20">
        <v>1.088109</v>
      </c>
      <c r="AT61" s="16" t="s">
        <v>4256</v>
      </c>
      <c r="AU61" s="15">
        <v>529</v>
      </c>
      <c r="AV61" s="16" t="s">
        <v>4257</v>
      </c>
      <c r="AW61" s="20">
        <v>1.05298</v>
      </c>
      <c r="AX61" s="16" t="s">
        <v>4256</v>
      </c>
      <c r="AY61" s="15">
        <v>2772</v>
      </c>
      <c r="AZ61" s="16" t="s">
        <v>4257</v>
      </c>
      <c r="BA61" s="20">
        <v>1.201622</v>
      </c>
      <c r="BB61" s="16" t="s">
        <v>4256</v>
      </c>
      <c r="BC61" s="15">
        <v>1549</v>
      </c>
      <c r="BD61" s="16" t="s">
        <v>4257</v>
      </c>
      <c r="BE61" s="20">
        <v>1.0839190000000001</v>
      </c>
      <c r="BF61" s="16" t="s">
        <v>4258</v>
      </c>
      <c r="BG61" s="15">
        <v>36878</v>
      </c>
      <c r="BH61" s="16" t="s">
        <v>4259</v>
      </c>
      <c r="BI61" s="20">
        <v>1.0885149999999999</v>
      </c>
      <c r="BJ61" s="16" t="s">
        <v>4258</v>
      </c>
      <c r="BK61" s="15">
        <v>603</v>
      </c>
      <c r="BL61" s="16" t="s">
        <v>4259</v>
      </c>
      <c r="BM61" s="20">
        <v>0.99109530000000001</v>
      </c>
      <c r="BN61" s="16" t="s">
        <v>4258</v>
      </c>
      <c r="BO61" s="15">
        <v>3991</v>
      </c>
      <c r="BP61" s="16" t="s">
        <v>4259</v>
      </c>
      <c r="BQ61" s="20">
        <v>1.1147339999999999</v>
      </c>
      <c r="BR61" s="16" t="s">
        <v>4258</v>
      </c>
      <c r="BS61" s="15">
        <v>2690</v>
      </c>
      <c r="BT61" s="16" t="s">
        <v>4259</v>
      </c>
      <c r="BU61" s="20">
        <v>1.0759270000000001</v>
      </c>
      <c r="BV61" s="16" t="s">
        <v>4260</v>
      </c>
      <c r="BW61" s="15">
        <v>38049</v>
      </c>
      <c r="BX61" s="16" t="s">
        <v>4261</v>
      </c>
      <c r="BY61" s="20">
        <v>1.119885</v>
      </c>
      <c r="BZ61" s="16" t="s">
        <v>4260</v>
      </c>
      <c r="CA61" s="15">
        <v>774</v>
      </c>
      <c r="CB61" s="16" t="s">
        <v>4261</v>
      </c>
      <c r="CC61" s="20">
        <v>0.95755659999999998</v>
      </c>
      <c r="CD61" s="16" t="s">
        <v>4260</v>
      </c>
      <c r="CE61" s="15">
        <v>2753</v>
      </c>
      <c r="CF61" s="16" t="s">
        <v>4261</v>
      </c>
      <c r="CG61" s="20">
        <v>0.97531540000000005</v>
      </c>
      <c r="CH61" s="16" t="s">
        <v>4260</v>
      </c>
      <c r="CI61" s="15">
        <v>2983</v>
      </c>
      <c r="CJ61" s="16" t="s">
        <v>4261</v>
      </c>
      <c r="CK61" s="20">
        <v>1.0975809999999999</v>
      </c>
      <c r="CL61" s="16" t="s">
        <v>4930</v>
      </c>
      <c r="CM61" s="15">
        <f>SUM(A2L354C10)/A2L354C1</f>
        <v>32220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1447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9</v>
      </c>
      <c r="T62" s="16" t="s">
        <v>4253</v>
      </c>
      <c r="U62" s="20">
        <v>1</v>
      </c>
      <c r="V62" s="16" t="s">
        <v>4252</v>
      </c>
      <c r="W62" s="15">
        <v>1456</v>
      </c>
      <c r="X62" s="16" t="s">
        <v>4252</v>
      </c>
      <c r="Y62" s="15">
        <v>1456</v>
      </c>
      <c r="Z62" s="16" t="s">
        <v>4254</v>
      </c>
      <c r="AA62" s="15">
        <v>1360</v>
      </c>
      <c r="AB62" s="16" t="s">
        <v>4255</v>
      </c>
      <c r="AC62" s="20">
        <v>1.030041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9</v>
      </c>
      <c r="AN62" s="16" t="s">
        <v>4255</v>
      </c>
      <c r="AO62" s="20">
        <v>1.0264260000000001</v>
      </c>
      <c r="AP62" s="16" t="s">
        <v>4256</v>
      </c>
      <c r="AQ62" s="15">
        <v>1935</v>
      </c>
      <c r="AR62" s="16" t="s">
        <v>4257</v>
      </c>
      <c r="AS62" s="20">
        <v>1.088109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4</v>
      </c>
      <c r="AZ62" s="16" t="s">
        <v>4257</v>
      </c>
      <c r="BA62" s="20">
        <v>1.201622</v>
      </c>
      <c r="BB62" s="16" t="s">
        <v>4256</v>
      </c>
      <c r="BC62" s="15">
        <v>10</v>
      </c>
      <c r="BD62" s="16" t="s">
        <v>4257</v>
      </c>
      <c r="BE62" s="20">
        <v>1.0839190000000001</v>
      </c>
      <c r="BF62" s="16" t="s">
        <v>4258</v>
      </c>
      <c r="BG62" s="15">
        <v>2077</v>
      </c>
      <c r="BH62" s="16" t="s">
        <v>4259</v>
      </c>
      <c r="BI62" s="20">
        <v>1.0885149999999999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12</v>
      </c>
      <c r="BT62" s="16" t="s">
        <v>4259</v>
      </c>
      <c r="BU62" s="20">
        <v>1.0759270000000001</v>
      </c>
      <c r="BV62" s="16" t="s">
        <v>4260</v>
      </c>
      <c r="BW62" s="15">
        <v>2073</v>
      </c>
      <c r="BX62" s="16" t="s">
        <v>4261</v>
      </c>
      <c r="BY62" s="20">
        <v>1.119885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12</v>
      </c>
      <c r="CJ62" s="16" t="s">
        <v>4261</v>
      </c>
      <c r="CK62" s="20">
        <v>1.0975809999999999</v>
      </c>
      <c r="CL62" s="16" t="s">
        <v>4931</v>
      </c>
      <c r="CM62" s="15">
        <f>SUM(A2L355C10)/A2L355C1</f>
        <v>1456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11</v>
      </c>
      <c r="L63" s="16" t="s">
        <v>4253</v>
      </c>
      <c r="M63" s="20">
        <v>1</v>
      </c>
      <c r="N63" s="16" t="s">
        <v>4252</v>
      </c>
      <c r="O63" s="15">
        <v>5567</v>
      </c>
      <c r="P63" s="16" t="s">
        <v>4253</v>
      </c>
      <c r="Q63" s="20">
        <v>1</v>
      </c>
      <c r="R63" s="16" t="s">
        <v>4252</v>
      </c>
      <c r="S63" s="15">
        <v>-2</v>
      </c>
      <c r="T63" s="16" t="s">
        <v>4253</v>
      </c>
      <c r="U63" s="20">
        <v>1</v>
      </c>
      <c r="V63" s="16" t="s">
        <v>4252</v>
      </c>
      <c r="W63" s="15">
        <v>5576</v>
      </c>
      <c r="X63" s="16" t="s">
        <v>4252</v>
      </c>
      <c r="Y63" s="15">
        <v>5576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11</v>
      </c>
      <c r="AF63" s="16" t="s">
        <v>4255</v>
      </c>
      <c r="AG63" s="20">
        <v>0.99940130000000005</v>
      </c>
      <c r="AH63" s="16" t="s">
        <v>4254</v>
      </c>
      <c r="AI63" s="15">
        <v>3898</v>
      </c>
      <c r="AJ63" s="16" t="s">
        <v>4255</v>
      </c>
      <c r="AK63" s="20">
        <v>1.1168340000000001</v>
      </c>
      <c r="AL63" s="16" t="s">
        <v>4254</v>
      </c>
      <c r="AM63" s="15">
        <v>9</v>
      </c>
      <c r="AN63" s="16" t="s">
        <v>4255</v>
      </c>
      <c r="AO63" s="20">
        <v>1.0264260000000001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16</v>
      </c>
      <c r="AV63" s="16" t="s">
        <v>4257</v>
      </c>
      <c r="AW63" s="20">
        <v>1.05298</v>
      </c>
      <c r="AX63" s="16" t="s">
        <v>4256</v>
      </c>
      <c r="AY63" s="15">
        <v>3551</v>
      </c>
      <c r="AZ63" s="16" t="s">
        <v>4257</v>
      </c>
      <c r="BA63" s="20">
        <v>1.201622</v>
      </c>
      <c r="BB63" s="16" t="s">
        <v>4256</v>
      </c>
      <c r="BC63" s="15">
        <v>2</v>
      </c>
      <c r="BD63" s="16" t="s">
        <v>4257</v>
      </c>
      <c r="BE63" s="20">
        <v>1.0839190000000001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28</v>
      </c>
      <c r="BL63" s="16" t="s">
        <v>4259</v>
      </c>
      <c r="BM63" s="20">
        <v>0.99109530000000001</v>
      </c>
      <c r="BN63" s="16" t="s">
        <v>4258</v>
      </c>
      <c r="BO63" s="15">
        <v>4399</v>
      </c>
      <c r="BP63" s="16" t="s">
        <v>4259</v>
      </c>
      <c r="BQ63" s="20">
        <v>1.1147339999999999</v>
      </c>
      <c r="BR63" s="16" t="s">
        <v>4258</v>
      </c>
      <c r="BS63" s="15">
        <v>21</v>
      </c>
      <c r="BT63" s="16" t="s">
        <v>4259</v>
      </c>
      <c r="BU63" s="20">
        <v>1.0759270000000001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41</v>
      </c>
      <c r="CB63" s="16" t="s">
        <v>4261</v>
      </c>
      <c r="CC63" s="20">
        <v>0.95755659999999998</v>
      </c>
      <c r="CD63" s="16" t="s">
        <v>4260</v>
      </c>
      <c r="CE63" s="15">
        <v>4204</v>
      </c>
      <c r="CF63" s="16" t="s">
        <v>4261</v>
      </c>
      <c r="CG63" s="20">
        <v>0.97531540000000005</v>
      </c>
      <c r="CH63" s="16" t="s">
        <v>4260</v>
      </c>
      <c r="CI63" s="15">
        <v>20</v>
      </c>
      <c r="CJ63" s="16" t="s">
        <v>4261</v>
      </c>
      <c r="CK63" s="20">
        <v>1.0975809999999999</v>
      </c>
      <c r="CL63" s="16" t="s">
        <v>4932</v>
      </c>
      <c r="CM63" s="15">
        <f>SUM(A2L356C10)/A2L356C1</f>
        <v>5576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33974</v>
      </c>
      <c r="T64" s="16" t="s">
        <v>4253</v>
      </c>
      <c r="U64" s="20">
        <v>1</v>
      </c>
      <c r="V64" s="16" t="s">
        <v>4252</v>
      </c>
      <c r="W64" s="15">
        <v>33974</v>
      </c>
      <c r="X64" s="16" t="s">
        <v>4252</v>
      </c>
      <c r="Y64" s="15">
        <v>33974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39755</v>
      </c>
      <c r="AN64" s="16" t="s">
        <v>4255</v>
      </c>
      <c r="AO64" s="20">
        <v>1.0264260000000001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44827</v>
      </c>
      <c r="BD64" s="16" t="s">
        <v>4257</v>
      </c>
      <c r="BE64" s="20">
        <v>1.0839190000000001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46313</v>
      </c>
      <c r="BT64" s="16" t="s">
        <v>4259</v>
      </c>
      <c r="BU64" s="20">
        <v>1.0759270000000001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42469</v>
      </c>
      <c r="CJ64" s="16" t="s">
        <v>4261</v>
      </c>
      <c r="CK64" s="20">
        <v>1.0975809999999999</v>
      </c>
      <c r="CL64" s="16" t="s">
        <v>4933</v>
      </c>
      <c r="CM64" s="15">
        <f>SUM(A2L357C10)/A2L357C1</f>
        <v>33974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742</v>
      </c>
      <c r="T65" s="16" t="s">
        <v>4253</v>
      </c>
      <c r="U65" s="20">
        <v>1</v>
      </c>
      <c r="V65" s="16" t="s">
        <v>4252</v>
      </c>
      <c r="W65" s="15">
        <v>742</v>
      </c>
      <c r="X65" s="16" t="s">
        <v>4252</v>
      </c>
      <c r="Y65" s="15">
        <v>742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989</v>
      </c>
      <c r="AN65" s="16" t="s">
        <v>4255</v>
      </c>
      <c r="AO65" s="20">
        <v>1.0264260000000001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959</v>
      </c>
      <c r="BD65" s="16" t="s">
        <v>4257</v>
      </c>
      <c r="BE65" s="20">
        <v>1.0839190000000001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1949</v>
      </c>
      <c r="BT65" s="16" t="s">
        <v>4259</v>
      </c>
      <c r="BU65" s="20">
        <v>1.0759270000000001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2164</v>
      </c>
      <c r="CJ65" s="16" t="s">
        <v>4261</v>
      </c>
      <c r="CK65" s="20">
        <v>1.0975809999999999</v>
      </c>
      <c r="CL65" s="16" t="s">
        <v>4934</v>
      </c>
      <c r="CM65" s="15">
        <f>SUM(A2L358C10)/A2L358C1</f>
        <v>742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37</v>
      </c>
      <c r="H68" s="16" t="s">
        <v>4253</v>
      </c>
      <c r="I68" s="20">
        <v>1</v>
      </c>
      <c r="J68" s="16" t="s">
        <v>4252</v>
      </c>
      <c r="K68" s="15">
        <v>232</v>
      </c>
      <c r="L68" s="16" t="s">
        <v>4253</v>
      </c>
      <c r="M68" s="20">
        <v>1</v>
      </c>
      <c r="N68" s="16" t="s">
        <v>4252</v>
      </c>
      <c r="O68" s="15">
        <v>4286</v>
      </c>
      <c r="P68" s="16" t="s">
        <v>4253</v>
      </c>
      <c r="Q68" s="20">
        <v>1</v>
      </c>
      <c r="R68" s="16" t="s">
        <v>4252</v>
      </c>
      <c r="S68" s="15">
        <v>7936</v>
      </c>
      <c r="T68" s="16" t="s">
        <v>4253</v>
      </c>
      <c r="U68" s="20">
        <v>1</v>
      </c>
      <c r="V68" s="16" t="s">
        <v>4252</v>
      </c>
      <c r="W68" s="15">
        <v>12491</v>
      </c>
      <c r="X68" s="16" t="s">
        <v>4252</v>
      </c>
      <c r="Y68" s="15">
        <v>12491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147</v>
      </c>
      <c r="AF68" s="16" t="s">
        <v>4255</v>
      </c>
      <c r="AG68" s="20">
        <v>0.99940130000000005</v>
      </c>
      <c r="AH68" s="16" t="s">
        <v>4254</v>
      </c>
      <c r="AI68" s="15">
        <v>5092</v>
      </c>
      <c r="AJ68" s="16" t="s">
        <v>4255</v>
      </c>
      <c r="AK68" s="20">
        <v>1.1168340000000001</v>
      </c>
      <c r="AL68" s="16" t="s">
        <v>4254</v>
      </c>
      <c r="AM68" s="15">
        <v>9554</v>
      </c>
      <c r="AN68" s="16" t="s">
        <v>4255</v>
      </c>
      <c r="AO68" s="20">
        <v>1.0264260000000001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146</v>
      </c>
      <c r="AV68" s="16" t="s">
        <v>4257</v>
      </c>
      <c r="AW68" s="20">
        <v>1.05298</v>
      </c>
      <c r="AX68" s="16" t="s">
        <v>4256</v>
      </c>
      <c r="AY68" s="15">
        <v>5618</v>
      </c>
      <c r="AZ68" s="16" t="s">
        <v>4257</v>
      </c>
      <c r="BA68" s="20">
        <v>1.201622</v>
      </c>
      <c r="BB68" s="16" t="s">
        <v>4256</v>
      </c>
      <c r="BC68" s="15">
        <v>10029</v>
      </c>
      <c r="BD68" s="16" t="s">
        <v>4257</v>
      </c>
      <c r="BE68" s="20">
        <v>1.0839190000000001</v>
      </c>
      <c r="BF68" s="16" t="s">
        <v>4258</v>
      </c>
      <c r="BG68" s="15">
        <v>56</v>
      </c>
      <c r="BH68" s="16" t="s">
        <v>4259</v>
      </c>
      <c r="BI68" s="20">
        <v>1.0885149999999999</v>
      </c>
      <c r="BJ68" s="16" t="s">
        <v>4258</v>
      </c>
      <c r="BK68" s="15">
        <v>196</v>
      </c>
      <c r="BL68" s="16" t="s">
        <v>4259</v>
      </c>
      <c r="BM68" s="20">
        <v>0.99109530000000001</v>
      </c>
      <c r="BN68" s="16" t="s">
        <v>4258</v>
      </c>
      <c r="BO68" s="15">
        <v>19064</v>
      </c>
      <c r="BP68" s="16" t="s">
        <v>4259</v>
      </c>
      <c r="BQ68" s="20">
        <v>1.1147339999999999</v>
      </c>
      <c r="BR68" s="16" t="s">
        <v>4258</v>
      </c>
      <c r="BS68" s="15">
        <v>10465</v>
      </c>
      <c r="BT68" s="16" t="s">
        <v>4259</v>
      </c>
      <c r="BU68" s="20">
        <v>1.0759270000000001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302</v>
      </c>
      <c r="CB68" s="16" t="s">
        <v>4261</v>
      </c>
      <c r="CC68" s="20">
        <v>0.95755659999999998</v>
      </c>
      <c r="CD68" s="16" t="s">
        <v>4260</v>
      </c>
      <c r="CE68" s="15">
        <v>25166</v>
      </c>
      <c r="CF68" s="16" t="s">
        <v>4261</v>
      </c>
      <c r="CG68" s="20">
        <v>0.97531540000000005</v>
      </c>
      <c r="CH68" s="16" t="s">
        <v>4260</v>
      </c>
      <c r="CI68" s="15">
        <v>10639</v>
      </c>
      <c r="CJ68" s="16" t="s">
        <v>4261</v>
      </c>
      <c r="CK68" s="20">
        <v>1.0975809999999999</v>
      </c>
      <c r="CL68" s="16" t="s">
        <v>4937</v>
      </c>
      <c r="CM68" s="15">
        <f>SUM(A2L361C10)/A2L361C1</f>
        <v>12491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104312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8711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46859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51581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211463</v>
      </c>
      <c r="X69" s="16" t="s">
        <v>4943</v>
      </c>
      <c r="Y69" s="15">
        <f>SUM(A2L353C11:A2L361C11)-2*SUM(A2L360C11)</f>
        <v>211463</v>
      </c>
      <c r="Z69" s="16" t="s">
        <v>4944</v>
      </c>
      <c r="AA69" s="15">
        <f>SUM(A2L353C12:A2L361C12)-2*SUM(A2L360C12)</f>
        <v>119026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10006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33272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59743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133293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7278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30087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65577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119543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6383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48854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68515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157156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12389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52871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69194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211463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2603050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2396651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1703585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1585590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8288876</v>
      </c>
      <c r="X70" s="16" t="s">
        <v>4966</v>
      </c>
      <c r="Y70" s="15">
        <f>SUM(A2L319C11,A2L335C11,A2L341C11,A2L352C11,A2L362C11)</f>
        <v>8288876</v>
      </c>
      <c r="Z70" s="16" t="s">
        <v>4967</v>
      </c>
      <c r="AA70" s="15">
        <f>SUM(A2L319C12,A2L335C12,A2L341C12,A2L352C12,A2L362C12)</f>
        <v>2561673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1892750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1609095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1647245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2596584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1558200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1584231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1571316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2873116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2071263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1672826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1660932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2858132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3501835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1700258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1663325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8288876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A8F200-D1A7-4AE4-AEEA-590D91AC2B66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12106</v>
      </c>
      <c r="H8" s="16" t="s">
        <v>4253</v>
      </c>
      <c r="I8" s="20">
        <v>1</v>
      </c>
      <c r="J8" s="16" t="s">
        <v>4252</v>
      </c>
      <c r="K8" s="15">
        <v>3523</v>
      </c>
      <c r="L8" s="16" t="s">
        <v>4253</v>
      </c>
      <c r="M8" s="20">
        <v>1</v>
      </c>
      <c r="N8" s="16" t="s">
        <v>4252</v>
      </c>
      <c r="O8" s="15">
        <v>5835</v>
      </c>
      <c r="P8" s="16" t="s">
        <v>4253</v>
      </c>
      <c r="Q8" s="20">
        <v>1</v>
      </c>
      <c r="R8" s="16" t="s">
        <v>4252</v>
      </c>
      <c r="S8" s="15">
        <v>82122</v>
      </c>
      <c r="T8" s="16" t="s">
        <v>4253</v>
      </c>
      <c r="U8" s="20">
        <v>1</v>
      </c>
      <c r="V8" s="16" t="s">
        <v>4252</v>
      </c>
      <c r="W8" s="15">
        <v>103586</v>
      </c>
      <c r="X8" s="16" t="s">
        <v>4252</v>
      </c>
      <c r="Y8" s="15">
        <v>103586</v>
      </c>
      <c r="Z8" s="16" t="s">
        <v>4254</v>
      </c>
      <c r="AA8" s="15">
        <v>12232</v>
      </c>
      <c r="AB8" s="16" t="s">
        <v>4255</v>
      </c>
      <c r="AC8" s="20">
        <v>1.030041</v>
      </c>
      <c r="AD8" s="16" t="s">
        <v>4254</v>
      </c>
      <c r="AE8" s="15">
        <v>7598</v>
      </c>
      <c r="AF8" s="16" t="s">
        <v>4255</v>
      </c>
      <c r="AG8" s="20">
        <v>0.99940130000000005</v>
      </c>
      <c r="AH8" s="16" t="s">
        <v>4254</v>
      </c>
      <c r="AI8" s="15">
        <v>7103</v>
      </c>
      <c r="AJ8" s="16" t="s">
        <v>4255</v>
      </c>
      <c r="AK8" s="20">
        <v>1.1168340000000001</v>
      </c>
      <c r="AL8" s="16" t="s">
        <v>4254</v>
      </c>
      <c r="AM8" s="15">
        <v>96520</v>
      </c>
      <c r="AN8" s="16" t="s">
        <v>4255</v>
      </c>
      <c r="AO8" s="20">
        <v>1.0264260000000001</v>
      </c>
      <c r="AP8" s="16" t="s">
        <v>4256</v>
      </c>
      <c r="AQ8" s="15">
        <v>20219</v>
      </c>
      <c r="AR8" s="16" t="s">
        <v>4257</v>
      </c>
      <c r="AS8" s="20">
        <v>1.088109</v>
      </c>
      <c r="AT8" s="16" t="s">
        <v>4256</v>
      </c>
      <c r="AU8" s="15">
        <v>5157</v>
      </c>
      <c r="AV8" s="16" t="s">
        <v>4257</v>
      </c>
      <c r="AW8" s="20">
        <v>1.05298</v>
      </c>
      <c r="AX8" s="16" t="s">
        <v>4256</v>
      </c>
      <c r="AY8" s="15">
        <v>6941</v>
      </c>
      <c r="AZ8" s="16" t="s">
        <v>4257</v>
      </c>
      <c r="BA8" s="20">
        <v>1.201622</v>
      </c>
      <c r="BB8" s="16" t="s">
        <v>4256</v>
      </c>
      <c r="BC8" s="15">
        <v>67566</v>
      </c>
      <c r="BD8" s="16" t="s">
        <v>4257</v>
      </c>
      <c r="BE8" s="20">
        <v>1.0839190000000001</v>
      </c>
      <c r="BF8" s="16" t="s">
        <v>4258</v>
      </c>
      <c r="BG8" s="15">
        <v>23427</v>
      </c>
      <c r="BH8" s="16" t="s">
        <v>4259</v>
      </c>
      <c r="BI8" s="20">
        <v>1.0885149999999999</v>
      </c>
      <c r="BJ8" s="16" t="s">
        <v>4258</v>
      </c>
      <c r="BK8" s="15">
        <v>4000</v>
      </c>
      <c r="BL8" s="16" t="s">
        <v>4259</v>
      </c>
      <c r="BM8" s="20">
        <v>0.99109530000000001</v>
      </c>
      <c r="BN8" s="16" t="s">
        <v>4258</v>
      </c>
      <c r="BO8" s="15">
        <v>7605</v>
      </c>
      <c r="BP8" s="16" t="s">
        <v>4259</v>
      </c>
      <c r="BQ8" s="20">
        <v>1.1147339999999999</v>
      </c>
      <c r="BR8" s="16" t="s">
        <v>4258</v>
      </c>
      <c r="BS8" s="15">
        <v>121157</v>
      </c>
      <c r="BT8" s="16" t="s">
        <v>4259</v>
      </c>
      <c r="BU8" s="20">
        <v>1.0759270000000001</v>
      </c>
      <c r="BV8" s="16" t="s">
        <v>4260</v>
      </c>
      <c r="BW8" s="15">
        <v>28203</v>
      </c>
      <c r="BX8" s="16" t="s">
        <v>4261</v>
      </c>
      <c r="BY8" s="20">
        <v>1.119885</v>
      </c>
      <c r="BZ8" s="16" t="s">
        <v>4260</v>
      </c>
      <c r="CA8" s="15">
        <v>5553</v>
      </c>
      <c r="CB8" s="16" t="s">
        <v>4261</v>
      </c>
      <c r="CC8" s="20">
        <v>0.95755659999999998</v>
      </c>
      <c r="CD8" s="16" t="s">
        <v>4260</v>
      </c>
      <c r="CE8" s="15">
        <v>11265</v>
      </c>
      <c r="CF8" s="16" t="s">
        <v>4261</v>
      </c>
      <c r="CG8" s="20">
        <v>0.97531540000000005</v>
      </c>
      <c r="CH8" s="16" t="s">
        <v>4260</v>
      </c>
      <c r="CI8" s="15">
        <v>106294</v>
      </c>
      <c r="CJ8" s="16" t="s">
        <v>4261</v>
      </c>
      <c r="CK8" s="20">
        <v>1.0975809999999999</v>
      </c>
      <c r="CL8" s="16" t="s">
        <v>5056</v>
      </c>
      <c r="CM8" s="15">
        <f>SUM(A2L401C10)/A2L401C1</f>
        <v>103586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21746</v>
      </c>
      <c r="H9" s="16" t="s">
        <v>4253</v>
      </c>
      <c r="I9" s="20">
        <v>1</v>
      </c>
      <c r="J9" s="16" t="s">
        <v>4252</v>
      </c>
      <c r="K9" s="15">
        <v>165</v>
      </c>
      <c r="L9" s="16" t="s">
        <v>4253</v>
      </c>
      <c r="M9" s="20">
        <v>1</v>
      </c>
      <c r="N9" s="16" t="s">
        <v>4252</v>
      </c>
      <c r="O9" s="15">
        <v>13526</v>
      </c>
      <c r="P9" s="16" t="s">
        <v>4253</v>
      </c>
      <c r="Q9" s="20">
        <v>1</v>
      </c>
      <c r="R9" s="16" t="s">
        <v>4252</v>
      </c>
      <c r="S9" s="15">
        <v>33279</v>
      </c>
      <c r="T9" s="16" t="s">
        <v>4253</v>
      </c>
      <c r="U9" s="20">
        <v>1</v>
      </c>
      <c r="V9" s="16" t="s">
        <v>4252</v>
      </c>
      <c r="W9" s="15">
        <v>68716</v>
      </c>
      <c r="X9" s="16" t="s">
        <v>4252</v>
      </c>
      <c r="Y9" s="15">
        <v>68716</v>
      </c>
      <c r="Z9" s="16" t="s">
        <v>4254</v>
      </c>
      <c r="AA9" s="15">
        <v>19189</v>
      </c>
      <c r="AB9" s="16" t="s">
        <v>4255</v>
      </c>
      <c r="AC9" s="20">
        <v>1.030041</v>
      </c>
      <c r="AD9" s="16" t="s">
        <v>4254</v>
      </c>
      <c r="AE9" s="15">
        <v>129</v>
      </c>
      <c r="AF9" s="16" t="s">
        <v>4255</v>
      </c>
      <c r="AG9" s="20">
        <v>0.99940130000000005</v>
      </c>
      <c r="AH9" s="16" t="s">
        <v>4254</v>
      </c>
      <c r="AI9" s="15">
        <v>10117</v>
      </c>
      <c r="AJ9" s="16" t="s">
        <v>4255</v>
      </c>
      <c r="AK9" s="20">
        <v>1.1168340000000001</v>
      </c>
      <c r="AL9" s="16" t="s">
        <v>4254</v>
      </c>
      <c r="AM9" s="15">
        <v>51261</v>
      </c>
      <c r="AN9" s="16" t="s">
        <v>4255</v>
      </c>
      <c r="AO9" s="20">
        <v>1.0264260000000001</v>
      </c>
      <c r="AP9" s="16" t="s">
        <v>4256</v>
      </c>
      <c r="AQ9" s="15">
        <v>28409</v>
      </c>
      <c r="AR9" s="16" t="s">
        <v>4257</v>
      </c>
      <c r="AS9" s="20">
        <v>1.088109</v>
      </c>
      <c r="AT9" s="16" t="s">
        <v>4256</v>
      </c>
      <c r="AU9" s="15">
        <v>100</v>
      </c>
      <c r="AV9" s="16" t="s">
        <v>4257</v>
      </c>
      <c r="AW9" s="20">
        <v>1.05298</v>
      </c>
      <c r="AX9" s="16" t="s">
        <v>4256</v>
      </c>
      <c r="AY9" s="15">
        <v>11102</v>
      </c>
      <c r="AZ9" s="16" t="s">
        <v>4257</v>
      </c>
      <c r="BA9" s="20">
        <v>1.201622</v>
      </c>
      <c r="BB9" s="16" t="s">
        <v>4256</v>
      </c>
      <c r="BC9" s="15">
        <v>65416</v>
      </c>
      <c r="BD9" s="16" t="s">
        <v>4257</v>
      </c>
      <c r="BE9" s="20">
        <v>1.0839190000000001</v>
      </c>
      <c r="BF9" s="16" t="s">
        <v>4258</v>
      </c>
      <c r="BG9" s="15">
        <v>28928</v>
      </c>
      <c r="BH9" s="16" t="s">
        <v>4259</v>
      </c>
      <c r="BI9" s="20">
        <v>1.0885149999999999</v>
      </c>
      <c r="BJ9" s="16" t="s">
        <v>4258</v>
      </c>
      <c r="BK9" s="15">
        <v>275</v>
      </c>
      <c r="BL9" s="16" t="s">
        <v>4259</v>
      </c>
      <c r="BM9" s="20">
        <v>0.99109530000000001</v>
      </c>
      <c r="BN9" s="16" t="s">
        <v>4258</v>
      </c>
      <c r="BO9" s="15">
        <v>9777</v>
      </c>
      <c r="BP9" s="16" t="s">
        <v>4259</v>
      </c>
      <c r="BQ9" s="20">
        <v>1.1147339999999999</v>
      </c>
      <c r="BR9" s="16" t="s">
        <v>4258</v>
      </c>
      <c r="BS9" s="15">
        <v>120000</v>
      </c>
      <c r="BT9" s="16" t="s">
        <v>4259</v>
      </c>
      <c r="BU9" s="20">
        <v>1.0759270000000001</v>
      </c>
      <c r="BV9" s="16" t="s">
        <v>4260</v>
      </c>
      <c r="BW9" s="15">
        <v>31566</v>
      </c>
      <c r="BX9" s="16" t="s">
        <v>4261</v>
      </c>
      <c r="BY9" s="20">
        <v>1.119885</v>
      </c>
      <c r="BZ9" s="16" t="s">
        <v>4260</v>
      </c>
      <c r="CA9" s="15">
        <v>208</v>
      </c>
      <c r="CB9" s="16" t="s">
        <v>4261</v>
      </c>
      <c r="CC9" s="20">
        <v>0.95755659999999998</v>
      </c>
      <c r="CD9" s="16" t="s">
        <v>4260</v>
      </c>
      <c r="CE9" s="15">
        <v>7503</v>
      </c>
      <c r="CF9" s="16" t="s">
        <v>4261</v>
      </c>
      <c r="CG9" s="20">
        <v>0.97531540000000005</v>
      </c>
      <c r="CH9" s="16" t="s">
        <v>4260</v>
      </c>
      <c r="CI9" s="15">
        <v>88037</v>
      </c>
      <c r="CJ9" s="16" t="s">
        <v>4261</v>
      </c>
      <c r="CK9" s="20">
        <v>1.0975809999999999</v>
      </c>
      <c r="CL9" s="16" t="s">
        <v>5057</v>
      </c>
      <c r="CM9" s="15">
        <f>SUM(A2L402C10)/A2L402C1</f>
        <v>68716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10901</v>
      </c>
      <c r="H10" s="16" t="s">
        <v>4253</v>
      </c>
      <c r="I10" s="20">
        <v>1</v>
      </c>
      <c r="J10" s="16" t="s">
        <v>4252</v>
      </c>
      <c r="K10" s="15">
        <v>512</v>
      </c>
      <c r="L10" s="16" t="s">
        <v>4253</v>
      </c>
      <c r="M10" s="20">
        <v>1</v>
      </c>
      <c r="N10" s="16" t="s">
        <v>4252</v>
      </c>
      <c r="O10" s="15">
        <v>472464</v>
      </c>
      <c r="P10" s="16" t="s">
        <v>4253</v>
      </c>
      <c r="Q10" s="20">
        <v>1</v>
      </c>
      <c r="R10" s="16" t="s">
        <v>4252</v>
      </c>
      <c r="S10" s="15">
        <v>64275</v>
      </c>
      <c r="T10" s="16" t="s">
        <v>4253</v>
      </c>
      <c r="U10" s="20">
        <v>1</v>
      </c>
      <c r="V10" s="16" t="s">
        <v>4252</v>
      </c>
      <c r="W10" s="15">
        <v>548152</v>
      </c>
      <c r="X10" s="16" t="s">
        <v>4252</v>
      </c>
      <c r="Y10" s="15">
        <v>548152</v>
      </c>
      <c r="Z10" s="16" t="s">
        <v>4254</v>
      </c>
      <c r="AA10" s="15">
        <v>14703</v>
      </c>
      <c r="AB10" s="16" t="s">
        <v>4255</v>
      </c>
      <c r="AC10" s="20">
        <v>1.030041</v>
      </c>
      <c r="AD10" s="16" t="s">
        <v>4254</v>
      </c>
      <c r="AE10" s="15">
        <v>817</v>
      </c>
      <c r="AF10" s="16" t="s">
        <v>4255</v>
      </c>
      <c r="AG10" s="20">
        <v>0.99940130000000005</v>
      </c>
      <c r="AH10" s="16" t="s">
        <v>4254</v>
      </c>
      <c r="AI10" s="15">
        <v>444515</v>
      </c>
      <c r="AJ10" s="16" t="s">
        <v>4255</v>
      </c>
      <c r="AK10" s="20">
        <v>1.1168340000000001</v>
      </c>
      <c r="AL10" s="16" t="s">
        <v>4254</v>
      </c>
      <c r="AM10" s="15">
        <v>115008</v>
      </c>
      <c r="AN10" s="16" t="s">
        <v>4255</v>
      </c>
      <c r="AO10" s="20">
        <v>1.0264260000000001</v>
      </c>
      <c r="AP10" s="16" t="s">
        <v>4256</v>
      </c>
      <c r="AQ10" s="15">
        <v>15617</v>
      </c>
      <c r="AR10" s="16" t="s">
        <v>4257</v>
      </c>
      <c r="AS10" s="20">
        <v>1.088109</v>
      </c>
      <c r="AT10" s="16" t="s">
        <v>4256</v>
      </c>
      <c r="AU10" s="15">
        <v>167</v>
      </c>
      <c r="AV10" s="16" t="s">
        <v>4257</v>
      </c>
      <c r="AW10" s="20">
        <v>1.05298</v>
      </c>
      <c r="AX10" s="16" t="s">
        <v>4256</v>
      </c>
      <c r="AY10" s="15">
        <v>443543</v>
      </c>
      <c r="AZ10" s="16" t="s">
        <v>4257</v>
      </c>
      <c r="BA10" s="20">
        <v>1.201622</v>
      </c>
      <c r="BB10" s="16" t="s">
        <v>4256</v>
      </c>
      <c r="BC10" s="15">
        <v>70116</v>
      </c>
      <c r="BD10" s="16" t="s">
        <v>4257</v>
      </c>
      <c r="BE10" s="20">
        <v>1.0839190000000001</v>
      </c>
      <c r="BF10" s="16" t="s">
        <v>4258</v>
      </c>
      <c r="BG10" s="15">
        <v>14900</v>
      </c>
      <c r="BH10" s="16" t="s">
        <v>4259</v>
      </c>
      <c r="BI10" s="20">
        <v>1.0885149999999999</v>
      </c>
      <c r="BJ10" s="16" t="s">
        <v>4258</v>
      </c>
      <c r="BK10" s="15">
        <v>408</v>
      </c>
      <c r="BL10" s="16" t="s">
        <v>4259</v>
      </c>
      <c r="BM10" s="20">
        <v>0.99109530000000001</v>
      </c>
      <c r="BN10" s="16" t="s">
        <v>4258</v>
      </c>
      <c r="BO10" s="15">
        <v>373217</v>
      </c>
      <c r="BP10" s="16" t="s">
        <v>4259</v>
      </c>
      <c r="BQ10" s="20">
        <v>1.1147339999999999</v>
      </c>
      <c r="BR10" s="16" t="s">
        <v>4258</v>
      </c>
      <c r="BS10" s="15">
        <v>83755</v>
      </c>
      <c r="BT10" s="16" t="s">
        <v>4259</v>
      </c>
      <c r="BU10" s="20">
        <v>1.0759270000000001</v>
      </c>
      <c r="BV10" s="16" t="s">
        <v>4260</v>
      </c>
      <c r="BW10" s="15">
        <v>20597</v>
      </c>
      <c r="BX10" s="16" t="s">
        <v>4261</v>
      </c>
      <c r="BY10" s="20">
        <v>1.119885</v>
      </c>
      <c r="BZ10" s="16" t="s">
        <v>4260</v>
      </c>
      <c r="CA10" s="15">
        <v>875</v>
      </c>
      <c r="CB10" s="16" t="s">
        <v>4261</v>
      </c>
      <c r="CC10" s="20">
        <v>0.95755659999999998</v>
      </c>
      <c r="CD10" s="16" t="s">
        <v>4260</v>
      </c>
      <c r="CE10" s="15">
        <v>370718</v>
      </c>
      <c r="CF10" s="16" t="s">
        <v>4261</v>
      </c>
      <c r="CG10" s="20">
        <v>0.97531540000000005</v>
      </c>
      <c r="CH10" s="16" t="s">
        <v>4260</v>
      </c>
      <c r="CI10" s="15">
        <v>45068</v>
      </c>
      <c r="CJ10" s="16" t="s">
        <v>4261</v>
      </c>
      <c r="CK10" s="20">
        <v>1.0975809999999999</v>
      </c>
      <c r="CL10" s="16" t="s">
        <v>5058</v>
      </c>
      <c r="CM10" s="15">
        <f>SUM(A2L403C10)/A2L403C1</f>
        <v>548152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13661</v>
      </c>
      <c r="H11" s="16" t="s">
        <v>4253</v>
      </c>
      <c r="I11" s="20">
        <v>1</v>
      </c>
      <c r="J11" s="16" t="s">
        <v>4252</v>
      </c>
      <c r="K11" s="15">
        <v>32</v>
      </c>
      <c r="L11" s="16" t="s">
        <v>4253</v>
      </c>
      <c r="M11" s="20">
        <v>1</v>
      </c>
      <c r="N11" s="16" t="s">
        <v>4252</v>
      </c>
      <c r="O11" s="15">
        <v>16116</v>
      </c>
      <c r="P11" s="16" t="s">
        <v>4253</v>
      </c>
      <c r="Q11" s="20">
        <v>1</v>
      </c>
      <c r="R11" s="16" t="s">
        <v>4252</v>
      </c>
      <c r="S11" s="15">
        <v>-977</v>
      </c>
      <c r="T11" s="16" t="s">
        <v>4253</v>
      </c>
      <c r="U11" s="20">
        <v>1</v>
      </c>
      <c r="V11" s="16" t="s">
        <v>4252</v>
      </c>
      <c r="W11" s="15">
        <v>28832</v>
      </c>
      <c r="X11" s="16" t="s">
        <v>4252</v>
      </c>
      <c r="Y11" s="15">
        <v>28832</v>
      </c>
      <c r="Z11" s="16" t="s">
        <v>4254</v>
      </c>
      <c r="AA11" s="15">
        <v>12730</v>
      </c>
      <c r="AB11" s="16" t="s">
        <v>4255</v>
      </c>
      <c r="AC11" s="20">
        <v>1.030041</v>
      </c>
      <c r="AD11" s="16" t="s">
        <v>4254</v>
      </c>
      <c r="AE11" s="15">
        <v>155</v>
      </c>
      <c r="AF11" s="16" t="s">
        <v>4255</v>
      </c>
      <c r="AG11" s="20">
        <v>0.99940130000000005</v>
      </c>
      <c r="AH11" s="16" t="s">
        <v>4254</v>
      </c>
      <c r="AI11" s="15">
        <v>17663</v>
      </c>
      <c r="AJ11" s="16" t="s">
        <v>4255</v>
      </c>
      <c r="AK11" s="20">
        <v>1.1168340000000001</v>
      </c>
      <c r="AL11" s="16" t="s">
        <v>4254</v>
      </c>
      <c r="AM11" s="15">
        <v>21945</v>
      </c>
      <c r="AN11" s="16" t="s">
        <v>4255</v>
      </c>
      <c r="AO11" s="20">
        <v>1.0264260000000001</v>
      </c>
      <c r="AP11" s="16" t="s">
        <v>4256</v>
      </c>
      <c r="AQ11" s="15">
        <v>17868</v>
      </c>
      <c r="AR11" s="16" t="s">
        <v>4257</v>
      </c>
      <c r="AS11" s="20">
        <v>1.088109</v>
      </c>
      <c r="AT11" s="16" t="s">
        <v>4256</v>
      </c>
      <c r="AU11" s="15">
        <v>109</v>
      </c>
      <c r="AV11" s="16" t="s">
        <v>4257</v>
      </c>
      <c r="AW11" s="20">
        <v>1.05298</v>
      </c>
      <c r="AX11" s="16" t="s">
        <v>4256</v>
      </c>
      <c r="AY11" s="15">
        <v>16190</v>
      </c>
      <c r="AZ11" s="16" t="s">
        <v>4257</v>
      </c>
      <c r="BA11" s="20">
        <v>1.201622</v>
      </c>
      <c r="BB11" s="16" t="s">
        <v>4256</v>
      </c>
      <c r="BC11" s="15">
        <v>18085</v>
      </c>
      <c r="BD11" s="16" t="s">
        <v>4257</v>
      </c>
      <c r="BE11" s="20">
        <v>1.0839190000000001</v>
      </c>
      <c r="BF11" s="16" t="s">
        <v>4258</v>
      </c>
      <c r="BG11" s="15">
        <v>18637</v>
      </c>
      <c r="BH11" s="16" t="s">
        <v>4259</v>
      </c>
      <c r="BI11" s="20">
        <v>1.0885149999999999</v>
      </c>
      <c r="BJ11" s="16" t="s">
        <v>4258</v>
      </c>
      <c r="BK11" s="15">
        <v>126</v>
      </c>
      <c r="BL11" s="16" t="s">
        <v>4259</v>
      </c>
      <c r="BM11" s="20">
        <v>0.99109530000000001</v>
      </c>
      <c r="BN11" s="16" t="s">
        <v>4258</v>
      </c>
      <c r="BO11" s="15">
        <v>15309</v>
      </c>
      <c r="BP11" s="16" t="s">
        <v>4259</v>
      </c>
      <c r="BQ11" s="20">
        <v>1.1147339999999999</v>
      </c>
      <c r="BR11" s="16" t="s">
        <v>4258</v>
      </c>
      <c r="BS11" s="15">
        <v>16440</v>
      </c>
      <c r="BT11" s="16" t="s">
        <v>4259</v>
      </c>
      <c r="BU11" s="20">
        <v>1.0759270000000001</v>
      </c>
      <c r="BV11" s="16" t="s">
        <v>4260</v>
      </c>
      <c r="BW11" s="15">
        <v>22128</v>
      </c>
      <c r="BX11" s="16" t="s">
        <v>4261</v>
      </c>
      <c r="BY11" s="20">
        <v>1.119885</v>
      </c>
      <c r="BZ11" s="16" t="s">
        <v>4260</v>
      </c>
      <c r="CA11" s="15">
        <v>191</v>
      </c>
      <c r="CB11" s="16" t="s">
        <v>4261</v>
      </c>
      <c r="CC11" s="20">
        <v>0.95755659999999998</v>
      </c>
      <c r="CD11" s="16" t="s">
        <v>4260</v>
      </c>
      <c r="CE11" s="15">
        <v>16569</v>
      </c>
      <c r="CF11" s="16" t="s">
        <v>4261</v>
      </c>
      <c r="CG11" s="20">
        <v>0.97531540000000005</v>
      </c>
      <c r="CH11" s="16" t="s">
        <v>4260</v>
      </c>
      <c r="CI11" s="15">
        <v>25812</v>
      </c>
      <c r="CJ11" s="16" t="s">
        <v>4261</v>
      </c>
      <c r="CK11" s="20">
        <v>1.0975809999999999</v>
      </c>
      <c r="CL11" s="16" t="s">
        <v>5059</v>
      </c>
      <c r="CM11" s="15">
        <f>SUM(A2L404C10)/A2L404C1</f>
        <v>28832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22672</v>
      </c>
      <c r="H12" s="16" t="s">
        <v>4253</v>
      </c>
      <c r="I12" s="20">
        <v>1</v>
      </c>
      <c r="J12" s="16" t="s">
        <v>4252</v>
      </c>
      <c r="K12" s="15">
        <v>125</v>
      </c>
      <c r="L12" s="16" t="s">
        <v>4253</v>
      </c>
      <c r="M12" s="20">
        <v>1</v>
      </c>
      <c r="N12" s="16" t="s">
        <v>4252</v>
      </c>
      <c r="O12" s="15">
        <v>1253</v>
      </c>
      <c r="P12" s="16" t="s">
        <v>4253</v>
      </c>
      <c r="Q12" s="20">
        <v>1</v>
      </c>
      <c r="R12" s="16" t="s">
        <v>4252</v>
      </c>
      <c r="S12" s="15">
        <v>4511</v>
      </c>
      <c r="T12" s="16" t="s">
        <v>4253</v>
      </c>
      <c r="U12" s="20">
        <v>1</v>
      </c>
      <c r="V12" s="16" t="s">
        <v>4252</v>
      </c>
      <c r="W12" s="15">
        <v>28561</v>
      </c>
      <c r="X12" s="16" t="s">
        <v>4252</v>
      </c>
      <c r="Y12" s="15">
        <v>28561</v>
      </c>
      <c r="Z12" s="16" t="s">
        <v>4254</v>
      </c>
      <c r="AA12" s="15">
        <v>28727</v>
      </c>
      <c r="AB12" s="16" t="s">
        <v>4255</v>
      </c>
      <c r="AC12" s="20">
        <v>1.030041</v>
      </c>
      <c r="AD12" s="16" t="s">
        <v>4254</v>
      </c>
      <c r="AE12" s="15">
        <v>146</v>
      </c>
      <c r="AF12" s="16" t="s">
        <v>4255</v>
      </c>
      <c r="AG12" s="20">
        <v>0.99940130000000005</v>
      </c>
      <c r="AH12" s="16" t="s">
        <v>4254</v>
      </c>
      <c r="AI12" s="15">
        <v>1041</v>
      </c>
      <c r="AJ12" s="16" t="s">
        <v>4255</v>
      </c>
      <c r="AK12" s="20">
        <v>1.1168340000000001</v>
      </c>
      <c r="AL12" s="16" t="s">
        <v>4254</v>
      </c>
      <c r="AM12" s="15">
        <v>5487</v>
      </c>
      <c r="AN12" s="16" t="s">
        <v>4255</v>
      </c>
      <c r="AO12" s="20">
        <v>1.0264260000000001</v>
      </c>
      <c r="AP12" s="16" t="s">
        <v>4256</v>
      </c>
      <c r="AQ12" s="15">
        <v>29902</v>
      </c>
      <c r="AR12" s="16" t="s">
        <v>4257</v>
      </c>
      <c r="AS12" s="20">
        <v>1.088109</v>
      </c>
      <c r="AT12" s="16" t="s">
        <v>4256</v>
      </c>
      <c r="AU12" s="15">
        <v>95</v>
      </c>
      <c r="AV12" s="16" t="s">
        <v>4257</v>
      </c>
      <c r="AW12" s="20">
        <v>1.05298</v>
      </c>
      <c r="AX12" s="16" t="s">
        <v>4256</v>
      </c>
      <c r="AY12" s="15">
        <v>857</v>
      </c>
      <c r="AZ12" s="16" t="s">
        <v>4257</v>
      </c>
      <c r="BA12" s="20">
        <v>1.201622</v>
      </c>
      <c r="BB12" s="16" t="s">
        <v>4256</v>
      </c>
      <c r="BC12" s="15">
        <v>5477</v>
      </c>
      <c r="BD12" s="16" t="s">
        <v>4257</v>
      </c>
      <c r="BE12" s="20">
        <v>1.0839190000000001</v>
      </c>
      <c r="BF12" s="16" t="s">
        <v>4258</v>
      </c>
      <c r="BG12" s="15">
        <v>30501</v>
      </c>
      <c r="BH12" s="16" t="s">
        <v>4259</v>
      </c>
      <c r="BI12" s="20">
        <v>1.0885149999999999</v>
      </c>
      <c r="BJ12" s="16" t="s">
        <v>4258</v>
      </c>
      <c r="BK12" s="15">
        <v>122</v>
      </c>
      <c r="BL12" s="16" t="s">
        <v>4259</v>
      </c>
      <c r="BM12" s="20">
        <v>0.99109530000000001</v>
      </c>
      <c r="BN12" s="16" t="s">
        <v>4258</v>
      </c>
      <c r="BO12" s="15">
        <v>697</v>
      </c>
      <c r="BP12" s="16" t="s">
        <v>4259</v>
      </c>
      <c r="BQ12" s="20">
        <v>1.1147339999999999</v>
      </c>
      <c r="BR12" s="16" t="s">
        <v>4258</v>
      </c>
      <c r="BS12" s="15">
        <v>6132</v>
      </c>
      <c r="BT12" s="16" t="s">
        <v>4259</v>
      </c>
      <c r="BU12" s="20">
        <v>1.0759270000000001</v>
      </c>
      <c r="BV12" s="16" t="s">
        <v>4260</v>
      </c>
      <c r="BW12" s="15">
        <v>36157</v>
      </c>
      <c r="BX12" s="16" t="s">
        <v>4261</v>
      </c>
      <c r="BY12" s="20">
        <v>1.119885</v>
      </c>
      <c r="BZ12" s="16" t="s">
        <v>4260</v>
      </c>
      <c r="CA12" s="15">
        <v>208</v>
      </c>
      <c r="CB12" s="16" t="s">
        <v>4261</v>
      </c>
      <c r="CC12" s="20">
        <v>0.95755659999999998</v>
      </c>
      <c r="CD12" s="16" t="s">
        <v>4260</v>
      </c>
      <c r="CE12" s="15">
        <v>5915</v>
      </c>
      <c r="CF12" s="16" t="s">
        <v>4261</v>
      </c>
      <c r="CG12" s="20">
        <v>0.97531540000000005</v>
      </c>
      <c r="CH12" s="16" t="s">
        <v>4260</v>
      </c>
      <c r="CI12" s="15">
        <v>7733</v>
      </c>
      <c r="CJ12" s="16" t="s">
        <v>4261</v>
      </c>
      <c r="CK12" s="20">
        <v>1.0975809999999999</v>
      </c>
      <c r="CL12" s="16" t="s">
        <v>5060</v>
      </c>
      <c r="CM12" s="15">
        <f>SUM(A2L405C10)/A2L405C1</f>
        <v>28561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64</v>
      </c>
      <c r="H13" s="16" t="s">
        <v>4253</v>
      </c>
      <c r="I13" s="20">
        <v>1</v>
      </c>
      <c r="J13" s="16" t="s">
        <v>4252</v>
      </c>
      <c r="K13" s="15">
        <v>64</v>
      </c>
      <c r="L13" s="16" t="s">
        <v>4253</v>
      </c>
      <c r="M13" s="20">
        <v>1</v>
      </c>
      <c r="N13" s="16" t="s">
        <v>4252</v>
      </c>
      <c r="O13" s="15">
        <v>109</v>
      </c>
      <c r="P13" s="16" t="s">
        <v>4253</v>
      </c>
      <c r="Q13" s="20">
        <v>1</v>
      </c>
      <c r="R13" s="16" t="s">
        <v>4252</v>
      </c>
      <c r="S13" s="15">
        <v>282</v>
      </c>
      <c r="T13" s="16" t="s">
        <v>4253</v>
      </c>
      <c r="U13" s="20">
        <v>1</v>
      </c>
      <c r="V13" s="16" t="s">
        <v>4252</v>
      </c>
      <c r="W13" s="15">
        <v>519</v>
      </c>
      <c r="X13" s="16" t="s">
        <v>4252</v>
      </c>
      <c r="Y13" s="15">
        <v>519</v>
      </c>
      <c r="Z13" s="16" t="s">
        <v>4254</v>
      </c>
      <c r="AA13" s="15">
        <v>61</v>
      </c>
      <c r="AB13" s="16" t="s">
        <v>4255</v>
      </c>
      <c r="AC13" s="20">
        <v>1.030041</v>
      </c>
      <c r="AD13" s="16" t="s">
        <v>4254</v>
      </c>
      <c r="AE13" s="15">
        <v>64</v>
      </c>
      <c r="AF13" s="16" t="s">
        <v>4255</v>
      </c>
      <c r="AG13" s="20">
        <v>0.99940130000000005</v>
      </c>
      <c r="AH13" s="16" t="s">
        <v>4254</v>
      </c>
      <c r="AI13" s="15">
        <v>511</v>
      </c>
      <c r="AJ13" s="16" t="s">
        <v>4255</v>
      </c>
      <c r="AK13" s="20">
        <v>1.1168340000000001</v>
      </c>
      <c r="AL13" s="16" t="s">
        <v>4254</v>
      </c>
      <c r="AM13" s="15">
        <v>274</v>
      </c>
      <c r="AN13" s="16" t="s">
        <v>4255</v>
      </c>
      <c r="AO13" s="20">
        <v>1.0264260000000001</v>
      </c>
      <c r="AP13" s="16" t="s">
        <v>4256</v>
      </c>
      <c r="AQ13" s="15">
        <v>61</v>
      </c>
      <c r="AR13" s="16" t="s">
        <v>4257</v>
      </c>
      <c r="AS13" s="20">
        <v>1.088109</v>
      </c>
      <c r="AT13" s="16" t="s">
        <v>4256</v>
      </c>
      <c r="AU13" s="15">
        <v>63</v>
      </c>
      <c r="AV13" s="16" t="s">
        <v>4257</v>
      </c>
      <c r="AW13" s="20">
        <v>1.05298</v>
      </c>
      <c r="AX13" s="16" t="s">
        <v>4256</v>
      </c>
      <c r="AY13" s="15">
        <v>97</v>
      </c>
      <c r="AZ13" s="16" t="s">
        <v>4257</v>
      </c>
      <c r="BA13" s="20">
        <v>1.201622</v>
      </c>
      <c r="BB13" s="16" t="s">
        <v>4256</v>
      </c>
      <c r="BC13" s="15">
        <v>234</v>
      </c>
      <c r="BD13" s="16" t="s">
        <v>4257</v>
      </c>
      <c r="BE13" s="20">
        <v>1.0839190000000001</v>
      </c>
      <c r="BF13" s="16" t="s">
        <v>4258</v>
      </c>
      <c r="BG13" s="15">
        <v>61</v>
      </c>
      <c r="BH13" s="16" t="s">
        <v>4259</v>
      </c>
      <c r="BI13" s="20">
        <v>1.0885149999999999</v>
      </c>
      <c r="BJ13" s="16" t="s">
        <v>4258</v>
      </c>
      <c r="BK13" s="15">
        <v>216</v>
      </c>
      <c r="BL13" s="16" t="s">
        <v>4259</v>
      </c>
      <c r="BM13" s="20">
        <v>0.99109530000000001</v>
      </c>
      <c r="BN13" s="16" t="s">
        <v>4258</v>
      </c>
      <c r="BO13" s="15">
        <v>882</v>
      </c>
      <c r="BP13" s="16" t="s">
        <v>4259</v>
      </c>
      <c r="BQ13" s="20">
        <v>1.1147339999999999</v>
      </c>
      <c r="BR13" s="16" t="s">
        <v>4258</v>
      </c>
      <c r="BS13" s="15">
        <v>286</v>
      </c>
      <c r="BT13" s="16" t="s">
        <v>4259</v>
      </c>
      <c r="BU13" s="20">
        <v>1.0759270000000001</v>
      </c>
      <c r="BV13" s="16" t="s">
        <v>4260</v>
      </c>
      <c r="BW13" s="15">
        <v>58</v>
      </c>
      <c r="BX13" s="16" t="s">
        <v>4261</v>
      </c>
      <c r="BY13" s="20">
        <v>1.119885</v>
      </c>
      <c r="BZ13" s="16" t="s">
        <v>4260</v>
      </c>
      <c r="CA13" s="15">
        <v>63</v>
      </c>
      <c r="CB13" s="16" t="s">
        <v>4261</v>
      </c>
      <c r="CC13" s="20">
        <v>0.95755659999999998</v>
      </c>
      <c r="CD13" s="16" t="s">
        <v>4260</v>
      </c>
      <c r="CE13" s="15">
        <v>420</v>
      </c>
      <c r="CF13" s="16" t="s">
        <v>4261</v>
      </c>
      <c r="CG13" s="20">
        <v>0.97531540000000005</v>
      </c>
      <c r="CH13" s="16" t="s">
        <v>4260</v>
      </c>
      <c r="CI13" s="15">
        <v>250</v>
      </c>
      <c r="CJ13" s="16" t="s">
        <v>4261</v>
      </c>
      <c r="CK13" s="20">
        <v>1.0975809999999999</v>
      </c>
      <c r="CL13" s="16" t="s">
        <v>5061</v>
      </c>
      <c r="CM13" s="15">
        <f>SUM(A2L406C10)/A2L406C1</f>
        <v>519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24668</v>
      </c>
      <c r="H14" s="16" t="s">
        <v>4253</v>
      </c>
      <c r="I14" s="20">
        <v>1</v>
      </c>
      <c r="J14" s="16" t="s">
        <v>4252</v>
      </c>
      <c r="K14" s="15">
        <v>1093</v>
      </c>
      <c r="L14" s="16" t="s">
        <v>4253</v>
      </c>
      <c r="M14" s="20">
        <v>1</v>
      </c>
      <c r="N14" s="16" t="s">
        <v>4252</v>
      </c>
      <c r="O14" s="15">
        <v>20398</v>
      </c>
      <c r="P14" s="16" t="s">
        <v>4253</v>
      </c>
      <c r="Q14" s="20">
        <v>1</v>
      </c>
      <c r="R14" s="16" t="s">
        <v>4252</v>
      </c>
      <c r="S14" s="15">
        <v>125668</v>
      </c>
      <c r="T14" s="16" t="s">
        <v>4253</v>
      </c>
      <c r="U14" s="20">
        <v>1</v>
      </c>
      <c r="V14" s="16" t="s">
        <v>4252</v>
      </c>
      <c r="W14" s="15">
        <v>171827</v>
      </c>
      <c r="X14" s="16" t="s">
        <v>4252</v>
      </c>
      <c r="Y14" s="15">
        <v>171827</v>
      </c>
      <c r="Z14" s="16" t="s">
        <v>4254</v>
      </c>
      <c r="AA14" s="15">
        <v>16825</v>
      </c>
      <c r="AB14" s="16" t="s">
        <v>4255</v>
      </c>
      <c r="AC14" s="20">
        <v>1.030041</v>
      </c>
      <c r="AD14" s="16" t="s">
        <v>4254</v>
      </c>
      <c r="AE14" s="15">
        <v>686</v>
      </c>
      <c r="AF14" s="16" t="s">
        <v>4255</v>
      </c>
      <c r="AG14" s="20">
        <v>0.99940130000000005</v>
      </c>
      <c r="AH14" s="16" t="s">
        <v>4254</v>
      </c>
      <c r="AI14" s="15">
        <v>20007</v>
      </c>
      <c r="AJ14" s="16" t="s">
        <v>4255</v>
      </c>
      <c r="AK14" s="20">
        <v>1.1168340000000001</v>
      </c>
      <c r="AL14" s="16" t="s">
        <v>4254</v>
      </c>
      <c r="AM14" s="15">
        <v>42801</v>
      </c>
      <c r="AN14" s="16" t="s">
        <v>4255</v>
      </c>
      <c r="AO14" s="20">
        <v>1.0264260000000001</v>
      </c>
      <c r="AP14" s="16" t="s">
        <v>4256</v>
      </c>
      <c r="AQ14" s="15">
        <v>16380</v>
      </c>
      <c r="AR14" s="16" t="s">
        <v>4257</v>
      </c>
      <c r="AS14" s="20">
        <v>1.088109</v>
      </c>
      <c r="AT14" s="16" t="s">
        <v>4256</v>
      </c>
      <c r="AU14" s="15">
        <v>375</v>
      </c>
      <c r="AV14" s="16" t="s">
        <v>4257</v>
      </c>
      <c r="AW14" s="20">
        <v>1.05298</v>
      </c>
      <c r="AX14" s="16" t="s">
        <v>4256</v>
      </c>
      <c r="AY14" s="15">
        <v>18316</v>
      </c>
      <c r="AZ14" s="16" t="s">
        <v>4257</v>
      </c>
      <c r="BA14" s="20">
        <v>1.201622</v>
      </c>
      <c r="BB14" s="16" t="s">
        <v>4256</v>
      </c>
      <c r="BC14" s="15">
        <v>39448</v>
      </c>
      <c r="BD14" s="16" t="s">
        <v>4257</v>
      </c>
      <c r="BE14" s="20">
        <v>1.0839190000000001</v>
      </c>
      <c r="BF14" s="16" t="s">
        <v>4258</v>
      </c>
      <c r="BG14" s="15">
        <v>52235</v>
      </c>
      <c r="BH14" s="16" t="s">
        <v>4259</v>
      </c>
      <c r="BI14" s="20">
        <v>1.0885149999999999</v>
      </c>
      <c r="BJ14" s="16" t="s">
        <v>4258</v>
      </c>
      <c r="BK14" s="15">
        <v>1230</v>
      </c>
      <c r="BL14" s="16" t="s">
        <v>4259</v>
      </c>
      <c r="BM14" s="20">
        <v>0.99109530000000001</v>
      </c>
      <c r="BN14" s="16" t="s">
        <v>4258</v>
      </c>
      <c r="BO14" s="15">
        <v>21513</v>
      </c>
      <c r="BP14" s="16" t="s">
        <v>4259</v>
      </c>
      <c r="BQ14" s="20">
        <v>1.1147339999999999</v>
      </c>
      <c r="BR14" s="16" t="s">
        <v>4258</v>
      </c>
      <c r="BS14" s="15">
        <v>82784</v>
      </c>
      <c r="BT14" s="16" t="s">
        <v>4259</v>
      </c>
      <c r="BU14" s="20">
        <v>1.0759270000000001</v>
      </c>
      <c r="BV14" s="16" t="s">
        <v>4260</v>
      </c>
      <c r="BW14" s="15">
        <v>22150</v>
      </c>
      <c r="BX14" s="16" t="s">
        <v>4261</v>
      </c>
      <c r="BY14" s="20">
        <v>1.119885</v>
      </c>
      <c r="BZ14" s="16" t="s">
        <v>4260</v>
      </c>
      <c r="CA14" s="15">
        <v>995</v>
      </c>
      <c r="CB14" s="16" t="s">
        <v>4261</v>
      </c>
      <c r="CC14" s="20">
        <v>0.95755659999999998</v>
      </c>
      <c r="CD14" s="16" t="s">
        <v>4260</v>
      </c>
      <c r="CE14" s="15">
        <v>16066</v>
      </c>
      <c r="CF14" s="16" t="s">
        <v>4261</v>
      </c>
      <c r="CG14" s="20">
        <v>0.97531540000000005</v>
      </c>
      <c r="CH14" s="16" t="s">
        <v>4260</v>
      </c>
      <c r="CI14" s="15">
        <v>68599</v>
      </c>
      <c r="CJ14" s="16" t="s">
        <v>4261</v>
      </c>
      <c r="CK14" s="20">
        <v>1.0975809999999999</v>
      </c>
      <c r="CL14" s="16" t="s">
        <v>5062</v>
      </c>
      <c r="CM14" s="15">
        <f>SUM(A2L407C10)/A2L407C1</f>
        <v>171827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11556</v>
      </c>
      <c r="H15" s="16" t="s">
        <v>4253</v>
      </c>
      <c r="I15" s="20">
        <v>1</v>
      </c>
      <c r="J15" s="16" t="s">
        <v>4252</v>
      </c>
      <c r="K15" s="15">
        <v>408</v>
      </c>
      <c r="L15" s="16" t="s">
        <v>4253</v>
      </c>
      <c r="M15" s="20">
        <v>1</v>
      </c>
      <c r="N15" s="16" t="s">
        <v>4252</v>
      </c>
      <c r="O15" s="15">
        <v>131019</v>
      </c>
      <c r="P15" s="16" t="s">
        <v>4253</v>
      </c>
      <c r="Q15" s="20">
        <v>1</v>
      </c>
      <c r="R15" s="16" t="s">
        <v>4252</v>
      </c>
      <c r="S15" s="15">
        <v>114827</v>
      </c>
      <c r="T15" s="16" t="s">
        <v>4253</v>
      </c>
      <c r="U15" s="20">
        <v>1</v>
      </c>
      <c r="V15" s="16" t="s">
        <v>4252</v>
      </c>
      <c r="W15" s="15">
        <v>257810</v>
      </c>
      <c r="X15" s="16" t="s">
        <v>4252</v>
      </c>
      <c r="Y15" s="15">
        <v>257810</v>
      </c>
      <c r="Z15" s="16" t="s">
        <v>4254</v>
      </c>
      <c r="AA15" s="15">
        <v>11745</v>
      </c>
      <c r="AB15" s="16" t="s">
        <v>4255</v>
      </c>
      <c r="AC15" s="20">
        <v>1.030041</v>
      </c>
      <c r="AD15" s="16" t="s">
        <v>4254</v>
      </c>
      <c r="AE15" s="15">
        <v>331</v>
      </c>
      <c r="AF15" s="16" t="s">
        <v>4255</v>
      </c>
      <c r="AG15" s="20">
        <v>0.99940130000000005</v>
      </c>
      <c r="AH15" s="16" t="s">
        <v>4254</v>
      </c>
      <c r="AI15" s="15">
        <v>126140</v>
      </c>
      <c r="AJ15" s="16" t="s">
        <v>4255</v>
      </c>
      <c r="AK15" s="20">
        <v>1.1168340000000001</v>
      </c>
      <c r="AL15" s="16" t="s">
        <v>4254</v>
      </c>
      <c r="AM15" s="15">
        <v>113866</v>
      </c>
      <c r="AN15" s="16" t="s">
        <v>4255</v>
      </c>
      <c r="AO15" s="20">
        <v>1.0264260000000001</v>
      </c>
      <c r="AP15" s="16" t="s">
        <v>4256</v>
      </c>
      <c r="AQ15" s="15">
        <v>16252</v>
      </c>
      <c r="AR15" s="16" t="s">
        <v>4257</v>
      </c>
      <c r="AS15" s="20">
        <v>1.088109</v>
      </c>
      <c r="AT15" s="16" t="s">
        <v>4256</v>
      </c>
      <c r="AU15" s="15">
        <v>345</v>
      </c>
      <c r="AV15" s="16" t="s">
        <v>4257</v>
      </c>
      <c r="AW15" s="20">
        <v>1.05298</v>
      </c>
      <c r="AX15" s="16" t="s">
        <v>4256</v>
      </c>
      <c r="AY15" s="15">
        <v>133167</v>
      </c>
      <c r="AZ15" s="16" t="s">
        <v>4257</v>
      </c>
      <c r="BA15" s="20">
        <v>1.201622</v>
      </c>
      <c r="BB15" s="16" t="s">
        <v>4256</v>
      </c>
      <c r="BC15" s="15">
        <v>66154</v>
      </c>
      <c r="BD15" s="16" t="s">
        <v>4257</v>
      </c>
      <c r="BE15" s="20">
        <v>1.0839190000000001</v>
      </c>
      <c r="BF15" s="16" t="s">
        <v>4258</v>
      </c>
      <c r="BG15" s="15">
        <v>15280</v>
      </c>
      <c r="BH15" s="16" t="s">
        <v>4259</v>
      </c>
      <c r="BI15" s="20">
        <v>1.0885149999999999</v>
      </c>
      <c r="BJ15" s="16" t="s">
        <v>4258</v>
      </c>
      <c r="BK15" s="15">
        <v>344</v>
      </c>
      <c r="BL15" s="16" t="s">
        <v>4259</v>
      </c>
      <c r="BM15" s="20">
        <v>0.99109530000000001</v>
      </c>
      <c r="BN15" s="16" t="s">
        <v>4258</v>
      </c>
      <c r="BO15" s="15">
        <v>132609</v>
      </c>
      <c r="BP15" s="16" t="s">
        <v>4259</v>
      </c>
      <c r="BQ15" s="20">
        <v>1.1147339999999999</v>
      </c>
      <c r="BR15" s="16" t="s">
        <v>4258</v>
      </c>
      <c r="BS15" s="15">
        <v>112584</v>
      </c>
      <c r="BT15" s="16" t="s">
        <v>4259</v>
      </c>
      <c r="BU15" s="20">
        <v>1.0759270000000001</v>
      </c>
      <c r="BV15" s="16" t="s">
        <v>4260</v>
      </c>
      <c r="BW15" s="15">
        <v>15149</v>
      </c>
      <c r="BX15" s="16" t="s">
        <v>4261</v>
      </c>
      <c r="BY15" s="20">
        <v>1.119885</v>
      </c>
      <c r="BZ15" s="16" t="s">
        <v>4260</v>
      </c>
      <c r="CA15" s="15">
        <v>620</v>
      </c>
      <c r="CB15" s="16" t="s">
        <v>4261</v>
      </c>
      <c r="CC15" s="20">
        <v>0.95755659999999998</v>
      </c>
      <c r="CD15" s="16" t="s">
        <v>4260</v>
      </c>
      <c r="CE15" s="15">
        <v>121224</v>
      </c>
      <c r="CF15" s="16" t="s">
        <v>4261</v>
      </c>
      <c r="CG15" s="20">
        <v>0.97531540000000005</v>
      </c>
      <c r="CH15" s="16" t="s">
        <v>4260</v>
      </c>
      <c r="CI15" s="15">
        <v>110502</v>
      </c>
      <c r="CJ15" s="16" t="s">
        <v>4261</v>
      </c>
      <c r="CK15" s="20">
        <v>1.0975809999999999</v>
      </c>
      <c r="CL15" s="16" t="s">
        <v>5063</v>
      </c>
      <c r="CM15" s="15">
        <f>SUM(A2L408C10)/A2L408C1</f>
        <v>257810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2974</v>
      </c>
      <c r="H16" s="16" t="s">
        <v>4253</v>
      </c>
      <c r="I16" s="20">
        <v>1</v>
      </c>
      <c r="J16" s="16" t="s">
        <v>4252</v>
      </c>
      <c r="K16" s="15">
        <v>206</v>
      </c>
      <c r="L16" s="16" t="s">
        <v>4253</v>
      </c>
      <c r="M16" s="20">
        <v>1</v>
      </c>
      <c r="N16" s="16" t="s">
        <v>4252</v>
      </c>
      <c r="O16" s="15">
        <v>10869</v>
      </c>
      <c r="P16" s="16" t="s">
        <v>4253</v>
      </c>
      <c r="Q16" s="20">
        <v>1</v>
      </c>
      <c r="R16" s="16" t="s">
        <v>4252</v>
      </c>
      <c r="S16" s="15">
        <v>54387</v>
      </c>
      <c r="T16" s="16" t="s">
        <v>4253</v>
      </c>
      <c r="U16" s="20">
        <v>1</v>
      </c>
      <c r="V16" s="16" t="s">
        <v>4252</v>
      </c>
      <c r="W16" s="15">
        <v>68436</v>
      </c>
      <c r="X16" s="16" t="s">
        <v>4252</v>
      </c>
      <c r="Y16" s="15">
        <v>68436</v>
      </c>
      <c r="Z16" s="16" t="s">
        <v>4254</v>
      </c>
      <c r="AA16" s="15">
        <v>4407</v>
      </c>
      <c r="AB16" s="16" t="s">
        <v>4255</v>
      </c>
      <c r="AC16" s="20">
        <v>1.030041</v>
      </c>
      <c r="AD16" s="16" t="s">
        <v>4254</v>
      </c>
      <c r="AE16" s="15">
        <v>179</v>
      </c>
      <c r="AF16" s="16" t="s">
        <v>4255</v>
      </c>
      <c r="AG16" s="20">
        <v>0.99940130000000005</v>
      </c>
      <c r="AH16" s="16" t="s">
        <v>4254</v>
      </c>
      <c r="AI16" s="15">
        <v>14660</v>
      </c>
      <c r="AJ16" s="16" t="s">
        <v>4255</v>
      </c>
      <c r="AK16" s="20">
        <v>1.1168340000000001</v>
      </c>
      <c r="AL16" s="16" t="s">
        <v>4254</v>
      </c>
      <c r="AM16" s="15">
        <v>63516</v>
      </c>
      <c r="AN16" s="16" t="s">
        <v>4255</v>
      </c>
      <c r="AO16" s="20">
        <v>1.0264260000000001</v>
      </c>
      <c r="AP16" s="16" t="s">
        <v>4256</v>
      </c>
      <c r="AQ16" s="15">
        <v>5029</v>
      </c>
      <c r="AR16" s="16" t="s">
        <v>4257</v>
      </c>
      <c r="AS16" s="20">
        <v>1.088109</v>
      </c>
      <c r="AT16" s="16" t="s">
        <v>4256</v>
      </c>
      <c r="AU16" s="15">
        <v>227</v>
      </c>
      <c r="AV16" s="16" t="s">
        <v>4257</v>
      </c>
      <c r="AW16" s="20">
        <v>1.05298</v>
      </c>
      <c r="AX16" s="16" t="s">
        <v>4256</v>
      </c>
      <c r="AY16" s="15">
        <v>22082</v>
      </c>
      <c r="AZ16" s="16" t="s">
        <v>4257</v>
      </c>
      <c r="BA16" s="20">
        <v>1.201622</v>
      </c>
      <c r="BB16" s="16" t="s">
        <v>4256</v>
      </c>
      <c r="BC16" s="15">
        <v>94219</v>
      </c>
      <c r="BD16" s="16" t="s">
        <v>4257</v>
      </c>
      <c r="BE16" s="20">
        <v>1.0839190000000001</v>
      </c>
      <c r="BF16" s="16" t="s">
        <v>4258</v>
      </c>
      <c r="BG16" s="15">
        <v>4843</v>
      </c>
      <c r="BH16" s="16" t="s">
        <v>4259</v>
      </c>
      <c r="BI16" s="20">
        <v>1.0885149999999999</v>
      </c>
      <c r="BJ16" s="16" t="s">
        <v>4258</v>
      </c>
      <c r="BK16" s="15">
        <v>222</v>
      </c>
      <c r="BL16" s="16" t="s">
        <v>4259</v>
      </c>
      <c r="BM16" s="20">
        <v>0.99109530000000001</v>
      </c>
      <c r="BN16" s="16" t="s">
        <v>4258</v>
      </c>
      <c r="BO16" s="15">
        <v>26167</v>
      </c>
      <c r="BP16" s="16" t="s">
        <v>4259</v>
      </c>
      <c r="BQ16" s="20">
        <v>1.1147339999999999</v>
      </c>
      <c r="BR16" s="16" t="s">
        <v>4258</v>
      </c>
      <c r="BS16" s="15">
        <v>205565</v>
      </c>
      <c r="BT16" s="16" t="s">
        <v>4259</v>
      </c>
      <c r="BU16" s="20">
        <v>1.0759270000000001</v>
      </c>
      <c r="BV16" s="16" t="s">
        <v>4260</v>
      </c>
      <c r="BW16" s="15">
        <v>4483</v>
      </c>
      <c r="BX16" s="16" t="s">
        <v>4261</v>
      </c>
      <c r="BY16" s="20">
        <v>1.119885</v>
      </c>
      <c r="BZ16" s="16" t="s">
        <v>4260</v>
      </c>
      <c r="CA16" s="15">
        <v>395</v>
      </c>
      <c r="CB16" s="16" t="s">
        <v>4261</v>
      </c>
      <c r="CC16" s="20">
        <v>0.95755659999999998</v>
      </c>
      <c r="CD16" s="16" t="s">
        <v>4260</v>
      </c>
      <c r="CE16" s="15">
        <v>18944</v>
      </c>
      <c r="CF16" s="16" t="s">
        <v>4261</v>
      </c>
      <c r="CG16" s="20">
        <v>0.97531540000000005</v>
      </c>
      <c r="CH16" s="16" t="s">
        <v>4260</v>
      </c>
      <c r="CI16" s="15">
        <v>151259</v>
      </c>
      <c r="CJ16" s="16" t="s">
        <v>4261</v>
      </c>
      <c r="CK16" s="20">
        <v>1.0975809999999999</v>
      </c>
      <c r="CL16" s="16" t="s">
        <v>5064</v>
      </c>
      <c r="CM16" s="15">
        <f>SUM(A2L409C10)/A2L409C1</f>
        <v>68436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98762</v>
      </c>
      <c r="T18" s="16" t="s">
        <v>4253</v>
      </c>
      <c r="U18" s="20">
        <v>1</v>
      </c>
      <c r="V18" s="16" t="s">
        <v>4252</v>
      </c>
      <c r="W18" s="15">
        <v>98762</v>
      </c>
      <c r="X18" s="16" t="s">
        <v>4252</v>
      </c>
      <c r="Y18" s="15">
        <v>98762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155627</v>
      </c>
      <c r="AN18" s="16" t="s">
        <v>4255</v>
      </c>
      <c r="AO18" s="20">
        <v>1.0264260000000001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138878</v>
      </c>
      <c r="BD18" s="16" t="s">
        <v>4257</v>
      </c>
      <c r="BE18" s="20">
        <v>1.0839190000000001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129819</v>
      </c>
      <c r="BT18" s="16" t="s">
        <v>4259</v>
      </c>
      <c r="BU18" s="20">
        <v>1.0759270000000001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151616</v>
      </c>
      <c r="CJ18" s="16" t="s">
        <v>4261</v>
      </c>
      <c r="CK18" s="20">
        <v>1.0975809999999999</v>
      </c>
      <c r="CL18" s="16" t="s">
        <v>5066</v>
      </c>
      <c r="CM18" s="15">
        <f>SUM(A2L411C10)/A2L411C1</f>
        <v>98762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59086</v>
      </c>
      <c r="T19" s="16" t="s">
        <v>4253</v>
      </c>
      <c r="U19" s="20">
        <v>1</v>
      </c>
      <c r="V19" s="16" t="s">
        <v>4252</v>
      </c>
      <c r="W19" s="15">
        <v>59086</v>
      </c>
      <c r="X19" s="16" t="s">
        <v>4252</v>
      </c>
      <c r="Y19" s="15">
        <v>59086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60325</v>
      </c>
      <c r="AN19" s="16" t="s">
        <v>4255</v>
      </c>
      <c r="AO19" s="20">
        <v>1.0264260000000001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50391</v>
      </c>
      <c r="BD19" s="16" t="s">
        <v>4257</v>
      </c>
      <c r="BE19" s="20">
        <v>1.0839190000000001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35840</v>
      </c>
      <c r="BT19" s="16" t="s">
        <v>4259</v>
      </c>
      <c r="BU19" s="20">
        <v>1.0759270000000001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48154</v>
      </c>
      <c r="CJ19" s="16" t="s">
        <v>4261</v>
      </c>
      <c r="CK19" s="20">
        <v>1.0975809999999999</v>
      </c>
      <c r="CL19" s="16" t="s">
        <v>5067</v>
      </c>
      <c r="CM19" s="15">
        <f>SUM(A2L412C10)/A2L412C1</f>
        <v>59086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5443</v>
      </c>
      <c r="T20" s="16" t="s">
        <v>4253</v>
      </c>
      <c r="U20" s="20">
        <v>1</v>
      </c>
      <c r="V20" s="16" t="s">
        <v>4252</v>
      </c>
      <c r="W20" s="15">
        <v>5443</v>
      </c>
      <c r="X20" s="16" t="s">
        <v>4252</v>
      </c>
      <c r="Y20" s="15">
        <v>5443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19040</v>
      </c>
      <c r="AN20" s="16" t="s">
        <v>4255</v>
      </c>
      <c r="AO20" s="20">
        <v>1.0264260000000001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3371</v>
      </c>
      <c r="BD20" s="16" t="s">
        <v>4257</v>
      </c>
      <c r="BE20" s="20">
        <v>1.0839190000000001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10981</v>
      </c>
      <c r="BT20" s="16" t="s">
        <v>4259</v>
      </c>
      <c r="BU20" s="20">
        <v>1.0759270000000001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12215</v>
      </c>
      <c r="CJ20" s="16" t="s">
        <v>4261</v>
      </c>
      <c r="CK20" s="20">
        <v>1.0975809999999999</v>
      </c>
      <c r="CL20" s="16" t="s">
        <v>5068</v>
      </c>
      <c r="CM20" s="15">
        <f>SUM(A2L413C10)/A2L413C1</f>
        <v>5443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397128</v>
      </c>
      <c r="T21" s="16" t="s">
        <v>4253</v>
      </c>
      <c r="U21" s="20">
        <v>1</v>
      </c>
      <c r="V21" s="16" t="s">
        <v>4252</v>
      </c>
      <c r="W21" s="15">
        <v>397128</v>
      </c>
      <c r="X21" s="16" t="s">
        <v>4252</v>
      </c>
      <c r="Y21" s="15">
        <v>397128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398506</v>
      </c>
      <c r="AN21" s="16" t="s">
        <v>4255</v>
      </c>
      <c r="AO21" s="20">
        <v>1.0264260000000001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367829</v>
      </c>
      <c r="BD21" s="16" t="s">
        <v>4257</v>
      </c>
      <c r="BE21" s="20">
        <v>1.0839190000000001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355726</v>
      </c>
      <c r="BT21" s="16" t="s">
        <v>4259</v>
      </c>
      <c r="BU21" s="20">
        <v>1.0759270000000001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341206</v>
      </c>
      <c r="CJ21" s="16" t="s">
        <v>4261</v>
      </c>
      <c r="CK21" s="20">
        <v>1.0975809999999999</v>
      </c>
      <c r="CL21" s="16" t="s">
        <v>5069</v>
      </c>
      <c r="CM21" s="15">
        <f>SUM(A2L414C10)/A2L414C1</f>
        <v>397128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58669</v>
      </c>
      <c r="T22" s="16" t="s">
        <v>4253</v>
      </c>
      <c r="U22" s="20">
        <v>1</v>
      </c>
      <c r="V22" s="16" t="s">
        <v>4252</v>
      </c>
      <c r="W22" s="15">
        <v>58669</v>
      </c>
      <c r="X22" s="16" t="s">
        <v>4252</v>
      </c>
      <c r="Y22" s="15">
        <v>58669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52463</v>
      </c>
      <c r="AN22" s="16" t="s">
        <v>4255</v>
      </c>
      <c r="AO22" s="20">
        <v>1.0264260000000001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55901</v>
      </c>
      <c r="BD22" s="16" t="s">
        <v>4257</v>
      </c>
      <c r="BE22" s="20">
        <v>1.0839190000000001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66061</v>
      </c>
      <c r="BT22" s="16" t="s">
        <v>4259</v>
      </c>
      <c r="BU22" s="20">
        <v>1.0759270000000001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65522</v>
      </c>
      <c r="CJ22" s="16" t="s">
        <v>4261</v>
      </c>
      <c r="CK22" s="20">
        <v>1.0975809999999999</v>
      </c>
      <c r="CL22" s="16" t="s">
        <v>5070</v>
      </c>
      <c r="CM22" s="15">
        <f>SUM(A2L415C10)/A2L415C1</f>
        <v>58669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21356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21356</v>
      </c>
      <c r="X23" s="16" t="s">
        <v>4252</v>
      </c>
      <c r="Y23" s="15">
        <v>21356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23091</v>
      </c>
      <c r="AJ23" s="16" t="s">
        <v>4255</v>
      </c>
      <c r="AK23" s="20">
        <v>1.1168340000000001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23224</v>
      </c>
      <c r="AZ23" s="16" t="s">
        <v>4257</v>
      </c>
      <c r="BA23" s="20">
        <v>1.201622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32823</v>
      </c>
      <c r="BP23" s="16" t="s">
        <v>4259</v>
      </c>
      <c r="BQ23" s="20">
        <v>1.1147339999999999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29553</v>
      </c>
      <c r="CF23" s="16" t="s">
        <v>4261</v>
      </c>
      <c r="CG23" s="20">
        <v>0.97531540000000005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21356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8457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8457</v>
      </c>
      <c r="X24" s="16" t="s">
        <v>4252</v>
      </c>
      <c r="Y24" s="15">
        <v>8457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9020</v>
      </c>
      <c r="AJ24" s="16" t="s">
        <v>4255</v>
      </c>
      <c r="AK24" s="20">
        <v>1.1168340000000001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7050</v>
      </c>
      <c r="AZ24" s="16" t="s">
        <v>4257</v>
      </c>
      <c r="BA24" s="20">
        <v>1.201622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11267</v>
      </c>
      <c r="BP24" s="16" t="s">
        <v>4259</v>
      </c>
      <c r="BQ24" s="20">
        <v>1.1147339999999999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4928</v>
      </c>
      <c r="CF24" s="16" t="s">
        <v>4261</v>
      </c>
      <c r="CG24" s="20">
        <v>0.97531540000000005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8457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162369</v>
      </c>
      <c r="H25" s="16" t="s">
        <v>4253</v>
      </c>
      <c r="I25" s="20">
        <v>1</v>
      </c>
      <c r="J25" s="16" t="s">
        <v>4252</v>
      </c>
      <c r="K25" s="15">
        <v>4065</v>
      </c>
      <c r="L25" s="16" t="s">
        <v>4253</v>
      </c>
      <c r="M25" s="20">
        <v>1</v>
      </c>
      <c r="N25" s="16" t="s">
        <v>4252</v>
      </c>
      <c r="O25" s="15">
        <v>831622</v>
      </c>
      <c r="P25" s="16" t="s">
        <v>4253</v>
      </c>
      <c r="Q25" s="20">
        <v>1</v>
      </c>
      <c r="R25" s="16" t="s">
        <v>4252</v>
      </c>
      <c r="S25" s="15">
        <v>251864</v>
      </c>
      <c r="T25" s="16" t="s">
        <v>4253</v>
      </c>
      <c r="U25" s="20">
        <v>1</v>
      </c>
      <c r="V25" s="16" t="s">
        <v>4252</v>
      </c>
      <c r="W25" s="15">
        <v>1249920</v>
      </c>
      <c r="X25" s="16" t="s">
        <v>4252</v>
      </c>
      <c r="Y25" s="15">
        <v>1249920</v>
      </c>
      <c r="Z25" s="16" t="s">
        <v>4254</v>
      </c>
      <c r="AA25" s="15">
        <v>190866</v>
      </c>
      <c r="AB25" s="16" t="s">
        <v>4255</v>
      </c>
      <c r="AC25" s="20">
        <v>1.030041</v>
      </c>
      <c r="AD25" s="16" t="s">
        <v>4254</v>
      </c>
      <c r="AE25" s="15">
        <v>157</v>
      </c>
      <c r="AF25" s="16" t="s">
        <v>4255</v>
      </c>
      <c r="AG25" s="20">
        <v>0.99940130000000005</v>
      </c>
      <c r="AH25" s="16" t="s">
        <v>4254</v>
      </c>
      <c r="AI25" s="15">
        <v>845189</v>
      </c>
      <c r="AJ25" s="16" t="s">
        <v>4255</v>
      </c>
      <c r="AK25" s="20">
        <v>1.1168340000000001</v>
      </c>
      <c r="AL25" s="16" t="s">
        <v>4254</v>
      </c>
      <c r="AM25" s="15">
        <v>183584</v>
      </c>
      <c r="AN25" s="16" t="s">
        <v>4255</v>
      </c>
      <c r="AO25" s="20">
        <v>1.0264260000000001</v>
      </c>
      <c r="AP25" s="16" t="s">
        <v>4256</v>
      </c>
      <c r="AQ25" s="15">
        <v>115105</v>
      </c>
      <c r="AR25" s="16" t="s">
        <v>4257</v>
      </c>
      <c r="AS25" s="20">
        <v>1.088109</v>
      </c>
      <c r="AT25" s="16" t="s">
        <v>4256</v>
      </c>
      <c r="AU25" s="15">
        <v>1809</v>
      </c>
      <c r="AV25" s="16" t="s">
        <v>4257</v>
      </c>
      <c r="AW25" s="20">
        <v>1.05298</v>
      </c>
      <c r="AX25" s="16" t="s">
        <v>4256</v>
      </c>
      <c r="AY25" s="15">
        <v>711667</v>
      </c>
      <c r="AZ25" s="16" t="s">
        <v>4257</v>
      </c>
      <c r="BA25" s="20">
        <v>1.201622</v>
      </c>
      <c r="BB25" s="16" t="s">
        <v>4256</v>
      </c>
      <c r="BC25" s="15">
        <v>221837</v>
      </c>
      <c r="BD25" s="16" t="s">
        <v>4257</v>
      </c>
      <c r="BE25" s="20">
        <v>1.0839190000000001</v>
      </c>
      <c r="BF25" s="16" t="s">
        <v>4258</v>
      </c>
      <c r="BG25" s="15">
        <v>56140</v>
      </c>
      <c r="BH25" s="16" t="s">
        <v>4259</v>
      </c>
      <c r="BI25" s="20">
        <v>1.0885149999999999</v>
      </c>
      <c r="BJ25" s="16" t="s">
        <v>4258</v>
      </c>
      <c r="BK25" s="15">
        <v>2317</v>
      </c>
      <c r="BL25" s="16" t="s">
        <v>4259</v>
      </c>
      <c r="BM25" s="20">
        <v>0.99109530000000001</v>
      </c>
      <c r="BN25" s="16" t="s">
        <v>4258</v>
      </c>
      <c r="BO25" s="15">
        <v>743186</v>
      </c>
      <c r="BP25" s="16" t="s">
        <v>4259</v>
      </c>
      <c r="BQ25" s="20">
        <v>1.1147339999999999</v>
      </c>
      <c r="BR25" s="16" t="s">
        <v>4258</v>
      </c>
      <c r="BS25" s="15">
        <v>280502</v>
      </c>
      <c r="BT25" s="16" t="s">
        <v>4259</v>
      </c>
      <c r="BU25" s="20">
        <v>1.0759270000000001</v>
      </c>
      <c r="BV25" s="16" t="s">
        <v>4260</v>
      </c>
      <c r="BW25" s="15">
        <v>117799</v>
      </c>
      <c r="BX25" s="16" t="s">
        <v>4261</v>
      </c>
      <c r="BY25" s="20">
        <v>1.119885</v>
      </c>
      <c r="BZ25" s="16" t="s">
        <v>4260</v>
      </c>
      <c r="CA25" s="15">
        <v>7701</v>
      </c>
      <c r="CB25" s="16" t="s">
        <v>4261</v>
      </c>
      <c r="CC25" s="20">
        <v>0.95755659999999998</v>
      </c>
      <c r="CD25" s="16" t="s">
        <v>4260</v>
      </c>
      <c r="CE25" s="15">
        <v>906803</v>
      </c>
      <c r="CF25" s="16" t="s">
        <v>4261</v>
      </c>
      <c r="CG25" s="20">
        <v>0.97531540000000005</v>
      </c>
      <c r="CH25" s="16" t="s">
        <v>4260</v>
      </c>
      <c r="CI25" s="15">
        <v>279608</v>
      </c>
      <c r="CJ25" s="16" t="s">
        <v>4261</v>
      </c>
      <c r="CK25" s="20">
        <v>1.0975809999999999</v>
      </c>
      <c r="CL25" s="16" t="s">
        <v>5073</v>
      </c>
      <c r="CM25" s="15">
        <f>SUM(A2L418C10)/A2L418C1</f>
        <v>1249920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282717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10193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1516110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1349326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3158346</v>
      </c>
      <c r="X26" s="16" t="s">
        <v>5079</v>
      </c>
      <c r="Y26" s="17">
        <f>SUM(A2L401C11:A2L418C11)-2*SUM(A2L417C11)</f>
        <v>3158346</v>
      </c>
      <c r="Z26" s="16" t="s">
        <v>5080</v>
      </c>
      <c r="AA26" s="17">
        <f>SUM(A2L401C12:A2L418C12)-2*SUM(A2L417C12)</f>
        <v>311485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10262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1501017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1380223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264842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8447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1380136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1264922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244952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9260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1352518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1627632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298290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16809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1500052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1501875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3158346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3842858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3135372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5181260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6448219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18607709</v>
      </c>
      <c r="X27" s="16" t="s">
        <v>5102</v>
      </c>
      <c r="Y27" s="15">
        <f>SUM(A2L181C11,A2L262C11,A2L363C11,A2L419C11)</f>
        <v>18607709</v>
      </c>
      <c r="Z27" s="16" t="s">
        <v>5103</v>
      </c>
      <c r="AA27" s="15">
        <f>SUM(A2L181C12,A2L262C12,A2L363C12,A2L419C12)</f>
        <v>3908352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2595102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4961857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6508529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3966382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2275489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4844074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6238201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4317048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2938587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4974332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6641577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4322329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4413709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5126593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6286386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18897056.170215022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311212</v>
      </c>
      <c r="T28" s="16" t="s">
        <v>4253</v>
      </c>
      <c r="U28" s="20">
        <v>1</v>
      </c>
      <c r="V28" s="16" t="s">
        <v>5120</v>
      </c>
      <c r="W28" s="15">
        <v>311212</v>
      </c>
      <c r="X28" s="16" t="s">
        <v>5120</v>
      </c>
      <c r="Y28" s="15">
        <v>311212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305864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242125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331794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298360</v>
      </c>
      <c r="CJ28" s="16" t="s">
        <v>4261</v>
      </c>
      <c r="CK28" s="20">
        <v>1</v>
      </c>
      <c r="CL28" s="16" t="s">
        <v>5125</v>
      </c>
      <c r="CM28" s="15">
        <f>SUM(A2L421C10)/A2L421C1</f>
        <v>311212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139923</v>
      </c>
      <c r="T29" s="16" t="s">
        <v>4253</v>
      </c>
      <c r="U29" s="20">
        <v>1</v>
      </c>
      <c r="V29" s="16" t="s">
        <v>5120</v>
      </c>
      <c r="W29" s="15">
        <v>139923</v>
      </c>
      <c r="X29" s="16" t="s">
        <v>5120</v>
      </c>
      <c r="Y29" s="15">
        <v>139923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130959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123072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110396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101432</v>
      </c>
      <c r="CJ29" s="16" t="s">
        <v>4261</v>
      </c>
      <c r="CK29" s="20">
        <v>1</v>
      </c>
      <c r="CL29" s="16" t="s">
        <v>5126</v>
      </c>
      <c r="CM29" s="15">
        <f>SUM(A2L422C10)/A2L422C1</f>
        <v>139923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DBE8D2-21B2-4A9F-960B-E3671A3BA3C2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18919</v>
      </c>
      <c r="H8" s="16" t="s">
        <v>4253</v>
      </c>
      <c r="I8" s="20">
        <v>1</v>
      </c>
      <c r="J8" s="16" t="s">
        <v>5219</v>
      </c>
      <c r="K8" s="15">
        <v>14792</v>
      </c>
      <c r="L8" s="16" t="s">
        <v>4255</v>
      </c>
      <c r="M8" s="20">
        <v>1.10137</v>
      </c>
      <c r="N8" s="16" t="s">
        <v>5220</v>
      </c>
      <c r="O8" s="15">
        <v>35149</v>
      </c>
      <c r="P8" s="16" t="s">
        <v>4257</v>
      </c>
      <c r="Q8" s="20">
        <v>1.1811940000000001</v>
      </c>
      <c r="R8" s="16" t="s">
        <v>5221</v>
      </c>
      <c r="S8" s="15">
        <v>55141</v>
      </c>
      <c r="T8" s="16" t="s">
        <v>4259</v>
      </c>
      <c r="U8" s="20">
        <v>1.1048439999999999</v>
      </c>
      <c r="V8" s="16" t="s">
        <v>5222</v>
      </c>
      <c r="W8" s="15">
        <v>48619</v>
      </c>
      <c r="X8" s="16" t="s">
        <v>4261</v>
      </c>
      <c r="Y8" s="20">
        <v>0.99054189999999998</v>
      </c>
      <c r="Z8" s="16" t="s">
        <v>5223</v>
      </c>
      <c r="AA8" s="17">
        <f>SUM(PRODUCT(A3L101C2,A3L101C3))/A3L101C1</f>
        <v>18919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55497</v>
      </c>
      <c r="H9" s="16" t="s">
        <v>4253</v>
      </c>
      <c r="I9" s="20">
        <v>1</v>
      </c>
      <c r="J9" s="16" t="s">
        <v>5219</v>
      </c>
      <c r="K9" s="15">
        <v>53960</v>
      </c>
      <c r="L9" s="16" t="s">
        <v>4255</v>
      </c>
      <c r="M9" s="20">
        <v>1.10137</v>
      </c>
      <c r="N9" s="16" t="s">
        <v>5220</v>
      </c>
      <c r="O9" s="15">
        <v>70306</v>
      </c>
      <c r="P9" s="16" t="s">
        <v>4257</v>
      </c>
      <c r="Q9" s="20">
        <v>1.1811940000000001</v>
      </c>
      <c r="R9" s="16" t="s">
        <v>5221</v>
      </c>
      <c r="S9" s="15">
        <v>159669</v>
      </c>
      <c r="T9" s="16" t="s">
        <v>4259</v>
      </c>
      <c r="U9" s="20">
        <v>1.1048439999999999</v>
      </c>
      <c r="V9" s="16" t="s">
        <v>5222</v>
      </c>
      <c r="W9" s="15">
        <v>202233</v>
      </c>
      <c r="X9" s="16" t="s">
        <v>4261</v>
      </c>
      <c r="Y9" s="20">
        <v>0.99054189999999998</v>
      </c>
      <c r="Z9" s="16" t="s">
        <v>5224</v>
      </c>
      <c r="AA9" s="17">
        <f>SUM(PRODUCT(A3L102C2,A3L102C3))/A3L102C1</f>
        <v>55497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993857</v>
      </c>
      <c r="H10" s="16" t="s">
        <v>4253</v>
      </c>
      <c r="I10" s="20">
        <v>1</v>
      </c>
      <c r="J10" s="16" t="s">
        <v>5219</v>
      </c>
      <c r="K10" s="15">
        <v>956763</v>
      </c>
      <c r="L10" s="16" t="s">
        <v>4255</v>
      </c>
      <c r="M10" s="20">
        <v>1.10137</v>
      </c>
      <c r="N10" s="16" t="s">
        <v>5220</v>
      </c>
      <c r="O10" s="15">
        <v>973043</v>
      </c>
      <c r="P10" s="16" t="s">
        <v>4257</v>
      </c>
      <c r="Q10" s="20">
        <v>1.1811940000000001</v>
      </c>
      <c r="R10" s="16" t="s">
        <v>5221</v>
      </c>
      <c r="S10" s="15">
        <v>927149</v>
      </c>
      <c r="T10" s="16" t="s">
        <v>4259</v>
      </c>
      <c r="U10" s="20">
        <v>1.1048439999999999</v>
      </c>
      <c r="V10" s="16" t="s">
        <v>5222</v>
      </c>
      <c r="W10" s="15">
        <v>948673</v>
      </c>
      <c r="X10" s="16" t="s">
        <v>4261</v>
      </c>
      <c r="Y10" s="20">
        <v>0.99054189999999998</v>
      </c>
      <c r="Z10" s="16" t="s">
        <v>5225</v>
      </c>
      <c r="AA10" s="17">
        <f>SUM(PRODUCT(A3L103C2,A3L103C3))/A3L103C1</f>
        <v>993857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12601</v>
      </c>
      <c r="H12" s="16" t="s">
        <v>4253</v>
      </c>
      <c r="I12" s="20">
        <v>1</v>
      </c>
      <c r="J12" s="16" t="s">
        <v>5219</v>
      </c>
      <c r="K12" s="15">
        <v>17566</v>
      </c>
      <c r="L12" s="16" t="s">
        <v>4255</v>
      </c>
      <c r="M12" s="20">
        <v>1.10137</v>
      </c>
      <c r="N12" s="16" t="s">
        <v>5220</v>
      </c>
      <c r="O12" s="15">
        <v>20809</v>
      </c>
      <c r="P12" s="16" t="s">
        <v>4257</v>
      </c>
      <c r="Q12" s="20">
        <v>1.1811940000000001</v>
      </c>
      <c r="R12" s="16" t="s">
        <v>5221</v>
      </c>
      <c r="S12" s="15">
        <v>9742</v>
      </c>
      <c r="T12" s="16" t="s">
        <v>4259</v>
      </c>
      <c r="U12" s="20">
        <v>1.1048439999999999</v>
      </c>
      <c r="V12" s="16" t="s">
        <v>5222</v>
      </c>
      <c r="W12" s="15">
        <v>8750</v>
      </c>
      <c r="X12" s="16" t="s">
        <v>4261</v>
      </c>
      <c r="Y12" s="20">
        <v>0.99054189999999998</v>
      </c>
      <c r="Z12" s="16" t="s">
        <v>5227</v>
      </c>
      <c r="AA12" s="17">
        <f>SUM(PRODUCT(A3L105C2,A3L105C3))/A3L105C1</f>
        <v>12601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8784</v>
      </c>
      <c r="H13" s="16" t="s">
        <v>4253</v>
      </c>
      <c r="I13" s="20">
        <v>1</v>
      </c>
      <c r="J13" s="16" t="s">
        <v>5219</v>
      </c>
      <c r="K13" s="15">
        <v>11248</v>
      </c>
      <c r="L13" s="16" t="s">
        <v>4255</v>
      </c>
      <c r="M13" s="20">
        <v>1.10137</v>
      </c>
      <c r="N13" s="16" t="s">
        <v>5220</v>
      </c>
      <c r="O13" s="15">
        <v>6494</v>
      </c>
      <c r="P13" s="16" t="s">
        <v>4257</v>
      </c>
      <c r="Q13" s="20">
        <v>1.1811940000000001</v>
      </c>
      <c r="R13" s="16" t="s">
        <v>5221</v>
      </c>
      <c r="S13" s="15">
        <v>1975</v>
      </c>
      <c r="T13" s="16" t="s">
        <v>4259</v>
      </c>
      <c r="U13" s="20">
        <v>1.1048439999999999</v>
      </c>
      <c r="V13" s="16" t="s">
        <v>5222</v>
      </c>
      <c r="W13" s="15">
        <v>1898</v>
      </c>
      <c r="X13" s="16" t="s">
        <v>4261</v>
      </c>
      <c r="Y13" s="20">
        <v>0.99054189999999998</v>
      </c>
      <c r="Z13" s="16" t="s">
        <v>5228</v>
      </c>
      <c r="AA13" s="17">
        <f>SUM(PRODUCT(A3L106C2,A3L106C3))/A3L106C1</f>
        <v>8784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2</v>
      </c>
      <c r="H14" s="16" t="s">
        <v>4253</v>
      </c>
      <c r="I14" s="20">
        <v>1</v>
      </c>
      <c r="J14" s="16" t="s">
        <v>5219</v>
      </c>
      <c r="K14" s="15">
        <v>1</v>
      </c>
      <c r="L14" s="16" t="s">
        <v>4255</v>
      </c>
      <c r="M14" s="20">
        <v>1.10137</v>
      </c>
      <c r="N14" s="16" t="s">
        <v>5220</v>
      </c>
      <c r="O14" s="15">
        <v>1</v>
      </c>
      <c r="P14" s="16" t="s">
        <v>4257</v>
      </c>
      <c r="Q14" s="20">
        <v>1.1811940000000001</v>
      </c>
      <c r="R14" s="16" t="s">
        <v>5221</v>
      </c>
      <c r="S14" s="15">
        <v>1</v>
      </c>
      <c r="T14" s="16" t="s">
        <v>4259</v>
      </c>
      <c r="U14" s="20">
        <v>1.1048439999999999</v>
      </c>
      <c r="V14" s="16" t="s">
        <v>5222</v>
      </c>
      <c r="W14" s="15">
        <v>1</v>
      </c>
      <c r="X14" s="16" t="s">
        <v>4261</v>
      </c>
      <c r="Y14" s="20">
        <v>0.99054189999999998</v>
      </c>
      <c r="Z14" s="16" t="s">
        <v>5229</v>
      </c>
      <c r="AA14" s="17">
        <f>SUM(PRODUCT(A3L107C2,A3L107C3))/A3L107C1</f>
        <v>2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2272</v>
      </c>
      <c r="P16" s="16" t="s">
        <v>4257</v>
      </c>
      <c r="Q16" s="20">
        <v>1.1811940000000001</v>
      </c>
      <c r="R16" s="16" t="s">
        <v>5221</v>
      </c>
      <c r="S16" s="15">
        <v>1747</v>
      </c>
      <c r="T16" s="16" t="s">
        <v>4259</v>
      </c>
      <c r="U16" s="20">
        <v>1.1048439999999999</v>
      </c>
      <c r="V16" s="16" t="s">
        <v>5222</v>
      </c>
      <c r="W16" s="15">
        <v>1735</v>
      </c>
      <c r="X16" s="16" t="s">
        <v>4261</v>
      </c>
      <c r="Y16" s="20">
        <v>0.99054189999999998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1089660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1054330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1108074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1155424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1211909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1089660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20</v>
      </c>
      <c r="X18" s="16" t="s">
        <v>4261</v>
      </c>
      <c r="Y18" s="20">
        <v>0.99054189999999998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135778</v>
      </c>
      <c r="H19" s="16" t="s">
        <v>4253</v>
      </c>
      <c r="I19" s="20">
        <v>1</v>
      </c>
      <c r="J19" s="16" t="s">
        <v>5219</v>
      </c>
      <c r="K19" s="15">
        <v>120964</v>
      </c>
      <c r="L19" s="16" t="s">
        <v>4255</v>
      </c>
      <c r="M19" s="20">
        <v>1.10137</v>
      </c>
      <c r="N19" s="16" t="s">
        <v>5220</v>
      </c>
      <c r="O19" s="15">
        <v>109532</v>
      </c>
      <c r="P19" s="16" t="s">
        <v>4257</v>
      </c>
      <c r="Q19" s="20">
        <v>1.1811940000000001</v>
      </c>
      <c r="R19" s="16" t="s">
        <v>5221</v>
      </c>
      <c r="S19" s="15">
        <v>103429</v>
      </c>
      <c r="T19" s="16" t="s">
        <v>4259</v>
      </c>
      <c r="U19" s="20">
        <v>1.1048439999999999</v>
      </c>
      <c r="V19" s="16" t="s">
        <v>5222</v>
      </c>
      <c r="W19" s="15">
        <v>128252</v>
      </c>
      <c r="X19" s="16" t="s">
        <v>4261</v>
      </c>
      <c r="Y19" s="20">
        <v>0.99054189999999998</v>
      </c>
      <c r="Z19" s="16" t="s">
        <v>5239</v>
      </c>
      <c r="AA19" s="17">
        <f>SUM(PRODUCT(A3L112C2,A3L112C3))/A3L112C1</f>
        <v>135778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135778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120964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109532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103429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128272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135778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124</v>
      </c>
      <c r="H28" s="16" t="s">
        <v>4253</v>
      </c>
      <c r="I28" s="20">
        <v>1</v>
      </c>
      <c r="J28" s="16" t="s">
        <v>5219</v>
      </c>
      <c r="K28" s="15">
        <v>95</v>
      </c>
      <c r="L28" s="16" t="s">
        <v>4255</v>
      </c>
      <c r="M28" s="20">
        <v>1.10137</v>
      </c>
      <c r="N28" s="16" t="s">
        <v>5220</v>
      </c>
      <c r="O28" s="15">
        <v>88</v>
      </c>
      <c r="P28" s="16" t="s">
        <v>4257</v>
      </c>
      <c r="Q28" s="20">
        <v>1.1811940000000001</v>
      </c>
      <c r="R28" s="16" t="s">
        <v>5221</v>
      </c>
      <c r="S28" s="15">
        <v>309</v>
      </c>
      <c r="T28" s="16" t="s">
        <v>4259</v>
      </c>
      <c r="U28" s="20">
        <v>1.1048439999999999</v>
      </c>
      <c r="V28" s="16" t="s">
        <v>5222</v>
      </c>
      <c r="W28" s="15">
        <v>212</v>
      </c>
      <c r="X28" s="16" t="s">
        <v>4261</v>
      </c>
      <c r="Y28" s="20">
        <v>0.99054189999999998</v>
      </c>
      <c r="Z28" s="16" t="s">
        <v>5253</v>
      </c>
      <c r="AA28" s="17">
        <f>SUM(PRODUCT(A3L121C2,A3L121C3))/A3L121C1</f>
        <v>124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7181</v>
      </c>
      <c r="H29" s="16" t="s">
        <v>4253</v>
      </c>
      <c r="I29" s="20">
        <v>1</v>
      </c>
      <c r="J29" s="16" t="s">
        <v>5219</v>
      </c>
      <c r="K29" s="15">
        <v>5696</v>
      </c>
      <c r="L29" s="16" t="s">
        <v>4255</v>
      </c>
      <c r="M29" s="20">
        <v>1.10137</v>
      </c>
      <c r="N29" s="16" t="s">
        <v>5220</v>
      </c>
      <c r="O29" s="15">
        <v>4765</v>
      </c>
      <c r="P29" s="16" t="s">
        <v>4257</v>
      </c>
      <c r="Q29" s="20">
        <v>1.1811940000000001</v>
      </c>
      <c r="R29" s="16" t="s">
        <v>5221</v>
      </c>
      <c r="S29" s="15">
        <v>5783</v>
      </c>
      <c r="T29" s="16" t="s">
        <v>4259</v>
      </c>
      <c r="U29" s="20">
        <v>1.1048439999999999</v>
      </c>
      <c r="V29" s="16" t="s">
        <v>5222</v>
      </c>
      <c r="W29" s="15">
        <v>5203</v>
      </c>
      <c r="X29" s="16" t="s">
        <v>4261</v>
      </c>
      <c r="Y29" s="20">
        <v>0.99054189999999998</v>
      </c>
      <c r="Z29" s="16" t="s">
        <v>5254</v>
      </c>
      <c r="AA29" s="17">
        <f>SUM(PRODUCT(A3L122C2,A3L122C3))/A3L122C1</f>
        <v>7181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20416</v>
      </c>
      <c r="H30" s="16" t="s">
        <v>4253</v>
      </c>
      <c r="I30" s="20">
        <v>1</v>
      </c>
      <c r="J30" s="16" t="s">
        <v>5219</v>
      </c>
      <c r="K30" s="15">
        <v>25045</v>
      </c>
      <c r="L30" s="16" t="s">
        <v>4255</v>
      </c>
      <c r="M30" s="20">
        <v>1.10137</v>
      </c>
      <c r="N30" s="16" t="s">
        <v>5220</v>
      </c>
      <c r="O30" s="15">
        <v>25219</v>
      </c>
      <c r="P30" s="16" t="s">
        <v>4257</v>
      </c>
      <c r="Q30" s="20">
        <v>1.1811940000000001</v>
      </c>
      <c r="R30" s="16" t="s">
        <v>5221</v>
      </c>
      <c r="S30" s="15">
        <v>35839</v>
      </c>
      <c r="T30" s="16" t="s">
        <v>4259</v>
      </c>
      <c r="U30" s="20">
        <v>1.1048439999999999</v>
      </c>
      <c r="V30" s="16" t="s">
        <v>5222</v>
      </c>
      <c r="W30" s="15">
        <v>35500</v>
      </c>
      <c r="X30" s="16" t="s">
        <v>4261</v>
      </c>
      <c r="Y30" s="20">
        <v>0.99054189999999998</v>
      </c>
      <c r="Z30" s="16" t="s">
        <v>5255</v>
      </c>
      <c r="AA30" s="17">
        <f>SUM(PRODUCT(A3L123C2,A3L123C3))/A3L123C1</f>
        <v>20416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5616</v>
      </c>
      <c r="H32" s="16" t="s">
        <v>4253</v>
      </c>
      <c r="I32" s="20">
        <v>1</v>
      </c>
      <c r="J32" s="16" t="s">
        <v>5219</v>
      </c>
      <c r="K32" s="15">
        <v>8780</v>
      </c>
      <c r="L32" s="16" t="s">
        <v>4255</v>
      </c>
      <c r="M32" s="20">
        <v>1.10137</v>
      </c>
      <c r="N32" s="16" t="s">
        <v>5220</v>
      </c>
      <c r="O32" s="15">
        <v>9477</v>
      </c>
      <c r="P32" s="16" t="s">
        <v>4257</v>
      </c>
      <c r="Q32" s="20">
        <v>1.1811940000000001</v>
      </c>
      <c r="R32" s="16" t="s">
        <v>5221</v>
      </c>
      <c r="S32" s="15">
        <v>9306</v>
      </c>
      <c r="T32" s="16" t="s">
        <v>4259</v>
      </c>
      <c r="U32" s="20">
        <v>1.1048439999999999</v>
      </c>
      <c r="V32" s="16" t="s">
        <v>5222</v>
      </c>
      <c r="W32" s="15">
        <v>9007</v>
      </c>
      <c r="X32" s="16" t="s">
        <v>4261</v>
      </c>
      <c r="Y32" s="20">
        <v>0.99054189999999998</v>
      </c>
      <c r="Z32" s="16" t="s">
        <v>5257</v>
      </c>
      <c r="AA32" s="17">
        <f>SUM(PRODUCT(A3L125C2,A3L125C3))/A3L125C1</f>
        <v>5616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33337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39616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39549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51237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49922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33337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397</v>
      </c>
      <c r="H38" s="16" t="s">
        <v>4253</v>
      </c>
      <c r="I38" s="20">
        <v>1</v>
      </c>
      <c r="J38" s="16" t="s">
        <v>5219</v>
      </c>
      <c r="K38" s="15">
        <v>242</v>
      </c>
      <c r="L38" s="16" t="s">
        <v>4255</v>
      </c>
      <c r="M38" s="20">
        <v>1.10137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7</v>
      </c>
      <c r="T38" s="16" t="s">
        <v>4259</v>
      </c>
      <c r="U38" s="20">
        <v>1.1048439999999999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397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5838</v>
      </c>
      <c r="H39" s="16" t="s">
        <v>4253</v>
      </c>
      <c r="I39" s="20">
        <v>1</v>
      </c>
      <c r="J39" s="16" t="s">
        <v>5219</v>
      </c>
      <c r="K39" s="15">
        <v>5461</v>
      </c>
      <c r="L39" s="16" t="s">
        <v>4255</v>
      </c>
      <c r="M39" s="20">
        <v>1.10137</v>
      </c>
      <c r="N39" s="16" t="s">
        <v>5220</v>
      </c>
      <c r="O39" s="15">
        <v>1156</v>
      </c>
      <c r="P39" s="16" t="s">
        <v>4257</v>
      </c>
      <c r="Q39" s="20">
        <v>1.1811940000000001</v>
      </c>
      <c r="R39" s="16" t="s">
        <v>5221</v>
      </c>
      <c r="S39" s="15">
        <v>792</v>
      </c>
      <c r="T39" s="16" t="s">
        <v>4259</v>
      </c>
      <c r="U39" s="20">
        <v>1.1048439999999999</v>
      </c>
      <c r="V39" s="16" t="s">
        <v>5222</v>
      </c>
      <c r="W39" s="15">
        <v>13508</v>
      </c>
      <c r="X39" s="16" t="s">
        <v>4261</v>
      </c>
      <c r="Y39" s="20">
        <v>0.99054189999999998</v>
      </c>
      <c r="Z39" s="16" t="s">
        <v>5269</v>
      </c>
      <c r="AA39" s="17">
        <f>SUM(PRODUCT(A3L132C2,A3L132C3))/A3L132C1</f>
        <v>5838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5197</v>
      </c>
      <c r="H40" s="16" t="s">
        <v>4253</v>
      </c>
      <c r="I40" s="20">
        <v>1</v>
      </c>
      <c r="J40" s="16" t="s">
        <v>5219</v>
      </c>
      <c r="K40" s="15">
        <v>2947</v>
      </c>
      <c r="L40" s="16" t="s">
        <v>4255</v>
      </c>
      <c r="M40" s="20">
        <v>1.10137</v>
      </c>
      <c r="N40" s="16" t="s">
        <v>5220</v>
      </c>
      <c r="O40" s="15">
        <v>16801</v>
      </c>
      <c r="P40" s="16" t="s">
        <v>4257</v>
      </c>
      <c r="Q40" s="20">
        <v>1.1811940000000001</v>
      </c>
      <c r="R40" s="16" t="s">
        <v>5221</v>
      </c>
      <c r="S40" s="15">
        <v>11598</v>
      </c>
      <c r="T40" s="16" t="s">
        <v>4259</v>
      </c>
      <c r="U40" s="20">
        <v>1.1048439999999999</v>
      </c>
      <c r="V40" s="16" t="s">
        <v>5222</v>
      </c>
      <c r="W40" s="15">
        <v>2563</v>
      </c>
      <c r="X40" s="16" t="s">
        <v>4261</v>
      </c>
      <c r="Y40" s="20">
        <v>0.99054189999999998</v>
      </c>
      <c r="Z40" s="16" t="s">
        <v>5270</v>
      </c>
      <c r="AA40" s="17">
        <f>SUM(PRODUCT(A3L133C2,A3L133C3))/A3L133C1</f>
        <v>5197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3954</v>
      </c>
      <c r="H42" s="16" t="s">
        <v>4253</v>
      </c>
      <c r="I42" s="20">
        <v>1</v>
      </c>
      <c r="J42" s="16" t="s">
        <v>5219</v>
      </c>
      <c r="K42" s="15">
        <v>3309</v>
      </c>
      <c r="L42" s="16" t="s">
        <v>4255</v>
      </c>
      <c r="M42" s="20">
        <v>1.10137</v>
      </c>
      <c r="N42" s="16" t="s">
        <v>5220</v>
      </c>
      <c r="O42" s="15">
        <v>5564</v>
      </c>
      <c r="P42" s="16" t="s">
        <v>4257</v>
      </c>
      <c r="Q42" s="20">
        <v>1.1811940000000001</v>
      </c>
      <c r="R42" s="16" t="s">
        <v>5221</v>
      </c>
      <c r="S42" s="15">
        <v>3843</v>
      </c>
      <c r="T42" s="16" t="s">
        <v>4259</v>
      </c>
      <c r="U42" s="20">
        <v>1.1048439999999999</v>
      </c>
      <c r="V42" s="16" t="s">
        <v>5222</v>
      </c>
      <c r="W42" s="15">
        <v>3285</v>
      </c>
      <c r="X42" s="16" t="s">
        <v>4261</v>
      </c>
      <c r="Y42" s="20">
        <v>0.99054189999999998</v>
      </c>
      <c r="Z42" s="16" t="s">
        <v>5272</v>
      </c>
      <c r="AA42" s="17">
        <f>SUM(PRODUCT(A3L135C2,A3L135C3))/A3L135C1</f>
        <v>3954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15386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11959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23521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16240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19356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15386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7</v>
      </c>
      <c r="H48" s="16" t="s">
        <v>4253</v>
      </c>
      <c r="I48" s="20">
        <v>1</v>
      </c>
      <c r="J48" s="16" t="s">
        <v>5219</v>
      </c>
      <c r="K48" s="15">
        <v>4</v>
      </c>
      <c r="L48" s="16" t="s">
        <v>4255</v>
      </c>
      <c r="M48" s="20">
        <v>1.10137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7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105</v>
      </c>
      <c r="H49" s="16" t="s">
        <v>4253</v>
      </c>
      <c r="I49" s="20">
        <v>1</v>
      </c>
      <c r="J49" s="16" t="s">
        <v>5219</v>
      </c>
      <c r="K49" s="15">
        <v>98</v>
      </c>
      <c r="L49" s="16" t="s">
        <v>4255</v>
      </c>
      <c r="M49" s="20">
        <v>1.10137</v>
      </c>
      <c r="N49" s="16" t="s">
        <v>5220</v>
      </c>
      <c r="O49" s="15">
        <v>20</v>
      </c>
      <c r="P49" s="16" t="s">
        <v>4257</v>
      </c>
      <c r="Q49" s="20">
        <v>1.1811940000000001</v>
      </c>
      <c r="R49" s="16" t="s">
        <v>5221</v>
      </c>
      <c r="S49" s="15">
        <v>25</v>
      </c>
      <c r="T49" s="16" t="s">
        <v>4259</v>
      </c>
      <c r="U49" s="20">
        <v>1.1048439999999999</v>
      </c>
      <c r="V49" s="16" t="s">
        <v>5222</v>
      </c>
      <c r="W49" s="15">
        <v>318</v>
      </c>
      <c r="X49" s="16" t="s">
        <v>4261</v>
      </c>
      <c r="Y49" s="20">
        <v>0.99054189999999998</v>
      </c>
      <c r="Z49" s="16" t="s">
        <v>5284</v>
      </c>
      <c r="AA49" s="17">
        <f>SUM(PRODUCT(A3L142C2,A3L142C3))/A3L142C1</f>
        <v>105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3</v>
      </c>
      <c r="H50" s="16" t="s">
        <v>4253</v>
      </c>
      <c r="I50" s="20">
        <v>1</v>
      </c>
      <c r="J50" s="16" t="s">
        <v>5219</v>
      </c>
      <c r="K50" s="15">
        <v>5</v>
      </c>
      <c r="L50" s="16" t="s">
        <v>4255</v>
      </c>
      <c r="M50" s="20">
        <v>1.10137</v>
      </c>
      <c r="N50" s="16" t="s">
        <v>5220</v>
      </c>
      <c r="O50" s="15">
        <v>234</v>
      </c>
      <c r="P50" s="16" t="s">
        <v>4257</v>
      </c>
      <c r="Q50" s="20">
        <v>1.1811940000000001</v>
      </c>
      <c r="R50" s="16" t="s">
        <v>5221</v>
      </c>
      <c r="S50" s="15">
        <v>271</v>
      </c>
      <c r="T50" s="16" t="s">
        <v>4259</v>
      </c>
      <c r="U50" s="20">
        <v>1.1048439999999999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3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38</v>
      </c>
      <c r="H52" s="16" t="s">
        <v>4253</v>
      </c>
      <c r="I52" s="20">
        <v>1</v>
      </c>
      <c r="J52" s="16" t="s">
        <v>5219</v>
      </c>
      <c r="K52" s="15">
        <v>38</v>
      </c>
      <c r="L52" s="16" t="s">
        <v>4255</v>
      </c>
      <c r="M52" s="20">
        <v>1.10137</v>
      </c>
      <c r="N52" s="16" t="s">
        <v>5220</v>
      </c>
      <c r="O52" s="15">
        <v>75</v>
      </c>
      <c r="P52" s="16" t="s">
        <v>4257</v>
      </c>
      <c r="Q52" s="20">
        <v>1.1811940000000001</v>
      </c>
      <c r="R52" s="16" t="s">
        <v>5221</v>
      </c>
      <c r="S52" s="15">
        <v>87</v>
      </c>
      <c r="T52" s="16" t="s">
        <v>4259</v>
      </c>
      <c r="U52" s="20">
        <v>1.1048439999999999</v>
      </c>
      <c r="V52" s="16" t="s">
        <v>5222</v>
      </c>
      <c r="W52" s="15">
        <v>54</v>
      </c>
      <c r="X52" s="16" t="s">
        <v>4261</v>
      </c>
      <c r="Y52" s="20">
        <v>0.99054189999999998</v>
      </c>
      <c r="Z52" s="16" t="s">
        <v>5287</v>
      </c>
      <c r="AA52" s="17">
        <f>SUM(PRODUCT(A3L145C2,A3L145C3))/A3L145C1</f>
        <v>38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153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145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329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383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372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153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480</v>
      </c>
      <c r="H58" s="16" t="s">
        <v>4253</v>
      </c>
      <c r="I58" s="20">
        <v>1</v>
      </c>
      <c r="J58" s="16" t="s">
        <v>5219</v>
      </c>
      <c r="K58" s="15">
        <v>401</v>
      </c>
      <c r="L58" s="16" t="s">
        <v>4255</v>
      </c>
      <c r="M58" s="20">
        <v>1.10137</v>
      </c>
      <c r="N58" s="16" t="s">
        <v>5220</v>
      </c>
      <c r="O58" s="15">
        <v>800</v>
      </c>
      <c r="P58" s="16" t="s">
        <v>4257</v>
      </c>
      <c r="Q58" s="20">
        <v>1.1811940000000001</v>
      </c>
      <c r="R58" s="16" t="s">
        <v>5221</v>
      </c>
      <c r="S58" s="15">
        <v>1476</v>
      </c>
      <c r="T58" s="16" t="s">
        <v>4259</v>
      </c>
      <c r="U58" s="20">
        <v>1.1048439999999999</v>
      </c>
      <c r="V58" s="16" t="s">
        <v>5222</v>
      </c>
      <c r="W58" s="15">
        <v>592</v>
      </c>
      <c r="X58" s="16" t="s">
        <v>4261</v>
      </c>
      <c r="Y58" s="20">
        <v>0.99054189999999998</v>
      </c>
      <c r="Z58" s="16" t="s">
        <v>5298</v>
      </c>
      <c r="AA58" s="17">
        <f>SUM(PRODUCT(A3L151C2,A3L151C3))/A3L151C1</f>
        <v>480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2559</v>
      </c>
      <c r="H59" s="16" t="s">
        <v>4253</v>
      </c>
      <c r="I59" s="20">
        <v>1</v>
      </c>
      <c r="J59" s="16" t="s">
        <v>5219</v>
      </c>
      <c r="K59" s="15">
        <v>1143</v>
      </c>
      <c r="L59" s="16" t="s">
        <v>4255</v>
      </c>
      <c r="M59" s="20">
        <v>1.10137</v>
      </c>
      <c r="N59" s="16" t="s">
        <v>5220</v>
      </c>
      <c r="O59" s="15">
        <v>2703</v>
      </c>
      <c r="P59" s="16" t="s">
        <v>4257</v>
      </c>
      <c r="Q59" s="20">
        <v>1.1811940000000001</v>
      </c>
      <c r="R59" s="16" t="s">
        <v>5221</v>
      </c>
      <c r="S59" s="15">
        <v>3086</v>
      </c>
      <c r="T59" s="16" t="s">
        <v>4259</v>
      </c>
      <c r="U59" s="20">
        <v>1.1048439999999999</v>
      </c>
      <c r="V59" s="16" t="s">
        <v>5222</v>
      </c>
      <c r="W59" s="15">
        <v>2295</v>
      </c>
      <c r="X59" s="16" t="s">
        <v>4261</v>
      </c>
      <c r="Y59" s="20">
        <v>0.99054189999999998</v>
      </c>
      <c r="Z59" s="16" t="s">
        <v>5299</v>
      </c>
      <c r="AA59" s="17">
        <f>SUM(PRODUCT(A3L152C2,A3L152C3))/A3L152C1</f>
        <v>2559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135095</v>
      </c>
      <c r="H60" s="16" t="s">
        <v>4253</v>
      </c>
      <c r="I60" s="20">
        <v>1</v>
      </c>
      <c r="J60" s="16" t="s">
        <v>5219</v>
      </c>
      <c r="K60" s="15">
        <v>115405</v>
      </c>
      <c r="L60" s="16" t="s">
        <v>4255</v>
      </c>
      <c r="M60" s="20">
        <v>1.10137</v>
      </c>
      <c r="N60" s="16" t="s">
        <v>5220</v>
      </c>
      <c r="O60" s="15">
        <v>135418</v>
      </c>
      <c r="P60" s="16" t="s">
        <v>4257</v>
      </c>
      <c r="Q60" s="20">
        <v>1.1811940000000001</v>
      </c>
      <c r="R60" s="16" t="s">
        <v>5221</v>
      </c>
      <c r="S60" s="15">
        <v>138348</v>
      </c>
      <c r="T60" s="16" t="s">
        <v>4259</v>
      </c>
      <c r="U60" s="20">
        <v>1.1048439999999999</v>
      </c>
      <c r="V60" s="16" t="s">
        <v>5222</v>
      </c>
      <c r="W60" s="15">
        <v>142457</v>
      </c>
      <c r="X60" s="16" t="s">
        <v>4261</v>
      </c>
      <c r="Y60" s="20">
        <v>0.99054189999999998</v>
      </c>
      <c r="Z60" s="16" t="s">
        <v>5300</v>
      </c>
      <c r="AA60" s="17">
        <f>SUM(PRODUCT(A3L153C2,A3L153C3))/A3L153C1</f>
        <v>135095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27</v>
      </c>
      <c r="H62" s="16" t="s">
        <v>4253</v>
      </c>
      <c r="I62" s="20">
        <v>1</v>
      </c>
      <c r="J62" s="16" t="s">
        <v>5219</v>
      </c>
      <c r="K62" s="15">
        <v>40</v>
      </c>
      <c r="L62" s="16" t="s">
        <v>4255</v>
      </c>
      <c r="M62" s="20">
        <v>1.10137</v>
      </c>
      <c r="N62" s="16" t="s">
        <v>5220</v>
      </c>
      <c r="O62" s="15">
        <v>33</v>
      </c>
      <c r="P62" s="16" t="s">
        <v>4257</v>
      </c>
      <c r="Q62" s="20">
        <v>1.1811940000000001</v>
      </c>
      <c r="R62" s="16" t="s">
        <v>5221</v>
      </c>
      <c r="S62" s="15">
        <v>32</v>
      </c>
      <c r="T62" s="16" t="s">
        <v>4259</v>
      </c>
      <c r="U62" s="20">
        <v>1.1048439999999999</v>
      </c>
      <c r="V62" s="16" t="s">
        <v>5222</v>
      </c>
      <c r="W62" s="15">
        <v>56</v>
      </c>
      <c r="X62" s="16" t="s">
        <v>4261</v>
      </c>
      <c r="Y62" s="20">
        <v>0.99054189999999998</v>
      </c>
      <c r="Z62" s="16" t="s">
        <v>5302</v>
      </c>
      <c r="AA62" s="17">
        <f>SUM(PRODUCT(A3L155C2,A3L155C3))/A3L155C1</f>
        <v>27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138161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116989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138954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142942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145400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138161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731</v>
      </c>
      <c r="H69" s="16" t="s">
        <v>4253</v>
      </c>
      <c r="I69" s="20">
        <v>1</v>
      </c>
      <c r="J69" s="16" t="s">
        <v>5219</v>
      </c>
      <c r="K69" s="15">
        <v>465</v>
      </c>
      <c r="L69" s="16" t="s">
        <v>4255</v>
      </c>
      <c r="M69" s="20">
        <v>1.10137</v>
      </c>
      <c r="N69" s="16" t="s">
        <v>5220</v>
      </c>
      <c r="O69" s="15">
        <v>856</v>
      </c>
      <c r="P69" s="16" t="s">
        <v>4257</v>
      </c>
      <c r="Q69" s="20">
        <v>1.1811940000000001</v>
      </c>
      <c r="R69" s="16" t="s">
        <v>5221</v>
      </c>
      <c r="S69" s="15">
        <v>1245</v>
      </c>
      <c r="T69" s="16" t="s">
        <v>4259</v>
      </c>
      <c r="U69" s="20">
        <v>1.1048439999999999</v>
      </c>
      <c r="V69" s="16" t="s">
        <v>5222</v>
      </c>
      <c r="W69" s="15">
        <v>1339</v>
      </c>
      <c r="X69" s="16" t="s">
        <v>4261</v>
      </c>
      <c r="Y69" s="20">
        <v>0.99054189999999998</v>
      </c>
      <c r="Z69" s="16" t="s">
        <v>5314</v>
      </c>
      <c r="AA69" s="17">
        <f>SUM(PRODUCT(A3L162C2,A3L162C3))/A3L162C1</f>
        <v>731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731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465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856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1245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1339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731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5537</v>
      </c>
      <c r="H76" s="16" t="s">
        <v>4253</v>
      </c>
      <c r="I76" s="20">
        <v>1</v>
      </c>
      <c r="J76" s="16" t="s">
        <v>5219</v>
      </c>
      <c r="K76" s="15">
        <v>3624</v>
      </c>
      <c r="L76" s="16" t="s">
        <v>4255</v>
      </c>
      <c r="M76" s="20">
        <v>1.10137</v>
      </c>
      <c r="N76" s="16" t="s">
        <v>5220</v>
      </c>
      <c r="O76" s="15">
        <v>56</v>
      </c>
      <c r="P76" s="16" t="s">
        <v>4257</v>
      </c>
      <c r="Q76" s="20">
        <v>1.1811940000000001</v>
      </c>
      <c r="R76" s="16" t="s">
        <v>5221</v>
      </c>
      <c r="S76" s="15">
        <v>742</v>
      </c>
      <c r="T76" s="16" t="s">
        <v>4259</v>
      </c>
      <c r="U76" s="20">
        <v>1.1048439999999999</v>
      </c>
      <c r="V76" s="16" t="s">
        <v>5222</v>
      </c>
      <c r="W76" s="15">
        <v>154</v>
      </c>
      <c r="X76" s="16" t="s">
        <v>4261</v>
      </c>
      <c r="Y76" s="20">
        <v>0.99054189999999998</v>
      </c>
      <c r="Z76" s="16" t="s">
        <v>5326</v>
      </c>
      <c r="AA76" s="17">
        <f>SUM(PRODUCT(A3L169C2,A3L169C3))/A3L169C1</f>
        <v>5537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32986</v>
      </c>
      <c r="H77" s="16" t="s">
        <v>4253</v>
      </c>
      <c r="I77" s="20">
        <v>1</v>
      </c>
      <c r="J77" s="16" t="s">
        <v>5219</v>
      </c>
      <c r="K77" s="15">
        <v>25998</v>
      </c>
      <c r="L77" s="16" t="s">
        <v>4255</v>
      </c>
      <c r="M77" s="20">
        <v>1.10137</v>
      </c>
      <c r="N77" s="16" t="s">
        <v>5220</v>
      </c>
      <c r="O77" s="15">
        <v>11828</v>
      </c>
      <c r="P77" s="16" t="s">
        <v>4257</v>
      </c>
      <c r="Q77" s="20">
        <v>1.1811940000000001</v>
      </c>
      <c r="R77" s="16" t="s">
        <v>5221</v>
      </c>
      <c r="S77" s="15">
        <v>10638</v>
      </c>
      <c r="T77" s="16" t="s">
        <v>4259</v>
      </c>
      <c r="U77" s="20">
        <v>1.1048439999999999</v>
      </c>
      <c r="V77" s="16" t="s">
        <v>5222</v>
      </c>
      <c r="W77" s="15">
        <v>3998</v>
      </c>
      <c r="X77" s="16" t="s">
        <v>4261</v>
      </c>
      <c r="Y77" s="20">
        <v>0.99054189999999998</v>
      </c>
      <c r="Z77" s="16" t="s">
        <v>5327</v>
      </c>
      <c r="AA77" s="17">
        <f>SUM(PRODUCT(A3L170C2,A3L170C3))/A3L170C1</f>
        <v>32986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10868</v>
      </c>
      <c r="H78" s="16" t="s">
        <v>4253</v>
      </c>
      <c r="I78" s="20">
        <v>1</v>
      </c>
      <c r="J78" s="16" t="s">
        <v>5219</v>
      </c>
      <c r="K78" s="15">
        <v>20978</v>
      </c>
      <c r="L78" s="16" t="s">
        <v>4255</v>
      </c>
      <c r="M78" s="20">
        <v>1.10137</v>
      </c>
      <c r="N78" s="16" t="s">
        <v>5220</v>
      </c>
      <c r="O78" s="15">
        <v>6142</v>
      </c>
      <c r="P78" s="16" t="s">
        <v>4257</v>
      </c>
      <c r="Q78" s="20">
        <v>1.1811940000000001</v>
      </c>
      <c r="R78" s="16" t="s">
        <v>5221</v>
      </c>
      <c r="S78" s="15">
        <v>6105</v>
      </c>
      <c r="T78" s="16" t="s">
        <v>4259</v>
      </c>
      <c r="U78" s="20">
        <v>1.1048439999999999</v>
      </c>
      <c r="V78" s="16" t="s">
        <v>5222</v>
      </c>
      <c r="W78" s="15">
        <v>3717</v>
      </c>
      <c r="X78" s="16" t="s">
        <v>4261</v>
      </c>
      <c r="Y78" s="20">
        <v>0.99054189999999998</v>
      </c>
      <c r="Z78" s="16" t="s">
        <v>5328</v>
      </c>
      <c r="AA78" s="17">
        <f>SUM(PRODUCT(A3L171C2,A3L171C3))/A3L171C1</f>
        <v>10868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1487</v>
      </c>
      <c r="H80" s="16" t="s">
        <v>4253</v>
      </c>
      <c r="I80" s="20">
        <v>1</v>
      </c>
      <c r="J80" s="16" t="s">
        <v>5219</v>
      </c>
      <c r="K80" s="15">
        <v>1417</v>
      </c>
      <c r="L80" s="16" t="s">
        <v>4255</v>
      </c>
      <c r="M80" s="20">
        <v>1.10137</v>
      </c>
      <c r="N80" s="16" t="s">
        <v>5220</v>
      </c>
      <c r="O80" s="15">
        <v>1912</v>
      </c>
      <c r="P80" s="16" t="s">
        <v>4257</v>
      </c>
      <c r="Q80" s="20">
        <v>1.1811940000000001</v>
      </c>
      <c r="R80" s="16" t="s">
        <v>5221</v>
      </c>
      <c r="S80" s="15">
        <v>1108</v>
      </c>
      <c r="T80" s="16" t="s">
        <v>4259</v>
      </c>
      <c r="U80" s="20">
        <v>1.1048439999999999</v>
      </c>
      <c r="V80" s="16" t="s">
        <v>5222</v>
      </c>
      <c r="W80" s="15">
        <v>1530</v>
      </c>
      <c r="X80" s="16" t="s">
        <v>4261</v>
      </c>
      <c r="Y80" s="20">
        <v>0.99054189999999998</v>
      </c>
      <c r="Z80" s="16" t="s">
        <v>5330</v>
      </c>
      <c r="AA80" s="17">
        <f>SUM(PRODUCT(A3L173C2,A3L173C3))/A3L173C1</f>
        <v>1487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68</v>
      </c>
      <c r="H81" s="16" t="s">
        <v>4253</v>
      </c>
      <c r="I81" s="20">
        <v>1</v>
      </c>
      <c r="J81" s="16" t="s">
        <v>5219</v>
      </c>
      <c r="K81" s="15">
        <v>99</v>
      </c>
      <c r="L81" s="16" t="s">
        <v>4255</v>
      </c>
      <c r="M81" s="20">
        <v>1.10137</v>
      </c>
      <c r="N81" s="16" t="s">
        <v>5220</v>
      </c>
      <c r="O81" s="15">
        <v>3</v>
      </c>
      <c r="P81" s="16" t="s">
        <v>4257</v>
      </c>
      <c r="Q81" s="20">
        <v>1.1811940000000001</v>
      </c>
      <c r="R81" s="16" t="s">
        <v>5221</v>
      </c>
      <c r="S81" s="15">
        <v>1</v>
      </c>
      <c r="T81" s="16" t="s">
        <v>4259</v>
      </c>
      <c r="U81" s="20">
        <v>1.1048439999999999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68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8607</v>
      </c>
      <c r="H82" s="16" t="s">
        <v>4253</v>
      </c>
      <c r="I82" s="20">
        <v>1</v>
      </c>
      <c r="J82" s="16" t="s">
        <v>5219</v>
      </c>
      <c r="K82" s="15">
        <v>8802</v>
      </c>
      <c r="L82" s="16" t="s">
        <v>4255</v>
      </c>
      <c r="M82" s="20">
        <v>1.10137</v>
      </c>
      <c r="N82" s="16" t="s">
        <v>5220</v>
      </c>
      <c r="O82" s="15">
        <v>8557</v>
      </c>
      <c r="P82" s="16" t="s">
        <v>4257</v>
      </c>
      <c r="Q82" s="20">
        <v>1.1811940000000001</v>
      </c>
      <c r="R82" s="16" t="s">
        <v>5221</v>
      </c>
      <c r="S82" s="15">
        <v>7214</v>
      </c>
      <c r="T82" s="16" t="s">
        <v>4259</v>
      </c>
      <c r="U82" s="20">
        <v>1.1048439999999999</v>
      </c>
      <c r="V82" s="16" t="s">
        <v>5222</v>
      </c>
      <c r="W82" s="15">
        <v>7343</v>
      </c>
      <c r="X82" s="16" t="s">
        <v>4261</v>
      </c>
      <c r="Y82" s="20">
        <v>0.99054189999999998</v>
      </c>
      <c r="Z82" s="16" t="s">
        <v>5332</v>
      </c>
      <c r="AA82" s="17">
        <f>SUM(PRODUCT(A3L175C2,A3L175C3))/A3L175C1</f>
        <v>8607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1</v>
      </c>
      <c r="H84" s="16" t="s">
        <v>4253</v>
      </c>
      <c r="I84" s="20">
        <v>1</v>
      </c>
      <c r="J84" s="16" t="s">
        <v>5219</v>
      </c>
      <c r="K84" s="15">
        <v>311</v>
      </c>
      <c r="L84" s="16" t="s">
        <v>4255</v>
      </c>
      <c r="M84" s="20">
        <v>1.10137</v>
      </c>
      <c r="N84" s="16" t="s">
        <v>5220</v>
      </c>
      <c r="O84" s="15">
        <v>483</v>
      </c>
      <c r="P84" s="16" t="s">
        <v>4257</v>
      </c>
      <c r="Q84" s="20">
        <v>1.1811940000000001</v>
      </c>
      <c r="R84" s="16" t="s">
        <v>5221</v>
      </c>
      <c r="S84" s="15">
        <v>487</v>
      </c>
      <c r="T84" s="16" t="s">
        <v>4259</v>
      </c>
      <c r="U84" s="20">
        <v>1.1048439999999999</v>
      </c>
      <c r="V84" s="16" t="s">
        <v>5222</v>
      </c>
      <c r="W84" s="15">
        <v>1435</v>
      </c>
      <c r="X84" s="16" t="s">
        <v>4261</v>
      </c>
      <c r="Y84" s="20">
        <v>0.99054189999999998</v>
      </c>
      <c r="Z84" s="16" t="s">
        <v>5334</v>
      </c>
      <c r="AA84" s="17">
        <f>SUM(PRODUCT(A3L177C2,A3L177C3))/A3L177C1</f>
        <v>1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59554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61229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28981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26295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18177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59554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7523F-5B92-4333-A0D4-C51C597583DB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1.1168340000000001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1.201622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1.1147339999999999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0.97531540000000005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250</v>
      </c>
      <c r="L9" s="16" t="s">
        <v>5398</v>
      </c>
      <c r="M9" s="17">
        <v>1134</v>
      </c>
      <c r="N9" s="16" t="s">
        <v>5398</v>
      </c>
      <c r="O9" s="17">
        <v>38416</v>
      </c>
      <c r="P9" s="16" t="s">
        <v>5398</v>
      </c>
      <c r="Q9" s="17">
        <v>3178</v>
      </c>
      <c r="R9" s="16" t="s">
        <v>5398</v>
      </c>
      <c r="S9" s="17">
        <v>9966</v>
      </c>
      <c r="T9" s="16" t="s">
        <v>4255</v>
      </c>
      <c r="U9" s="20">
        <v>1.1168340000000001</v>
      </c>
      <c r="V9" s="16" t="s">
        <v>5399</v>
      </c>
      <c r="W9" s="17">
        <v>0</v>
      </c>
      <c r="X9" s="16" t="s">
        <v>5399</v>
      </c>
      <c r="Y9" s="17">
        <v>141</v>
      </c>
      <c r="Z9" s="16" t="s">
        <v>5399</v>
      </c>
      <c r="AA9" s="17">
        <v>672</v>
      </c>
      <c r="AB9" s="16" t="s">
        <v>5399</v>
      </c>
      <c r="AC9" s="17">
        <v>33898</v>
      </c>
      <c r="AD9" s="16" t="s">
        <v>5399</v>
      </c>
      <c r="AE9" s="17">
        <v>2524</v>
      </c>
      <c r="AF9" s="16" t="s">
        <v>5399</v>
      </c>
      <c r="AG9" s="17">
        <v>7815</v>
      </c>
      <c r="AH9" s="16" t="s">
        <v>4257</v>
      </c>
      <c r="AI9" s="20">
        <v>1.201622</v>
      </c>
      <c r="AJ9" s="16" t="s">
        <v>5400</v>
      </c>
      <c r="AK9" s="17">
        <v>0</v>
      </c>
      <c r="AL9" s="16" t="s">
        <v>5400</v>
      </c>
      <c r="AM9" s="17">
        <v>128</v>
      </c>
      <c r="AN9" s="16" t="s">
        <v>5400</v>
      </c>
      <c r="AO9" s="17">
        <v>671</v>
      </c>
      <c r="AP9" s="16" t="s">
        <v>5400</v>
      </c>
      <c r="AQ9" s="17">
        <v>30578</v>
      </c>
      <c r="AR9" s="16" t="s">
        <v>5400</v>
      </c>
      <c r="AS9" s="17">
        <v>2399</v>
      </c>
      <c r="AT9" s="16" t="s">
        <v>5400</v>
      </c>
      <c r="AU9" s="17">
        <v>7481</v>
      </c>
      <c r="AV9" s="16" t="s">
        <v>4259</v>
      </c>
      <c r="AW9" s="20">
        <v>1.1147339999999999</v>
      </c>
      <c r="AX9" s="16" t="s">
        <v>5401</v>
      </c>
      <c r="AY9" s="17">
        <v>0</v>
      </c>
      <c r="AZ9" s="16" t="s">
        <v>5401</v>
      </c>
      <c r="BA9" s="17">
        <v>188</v>
      </c>
      <c r="BB9" s="16" t="s">
        <v>5401</v>
      </c>
      <c r="BC9" s="17">
        <v>857</v>
      </c>
      <c r="BD9" s="16" t="s">
        <v>5401</v>
      </c>
      <c r="BE9" s="17">
        <v>29705</v>
      </c>
      <c r="BF9" s="16" t="s">
        <v>5401</v>
      </c>
      <c r="BG9" s="17">
        <v>2894</v>
      </c>
      <c r="BH9" s="16" t="s">
        <v>5401</v>
      </c>
      <c r="BI9" s="17">
        <v>9629</v>
      </c>
      <c r="BJ9" s="16" t="s">
        <v>4261</v>
      </c>
      <c r="BK9" s="20">
        <v>0.97531540000000005</v>
      </c>
      <c r="BL9" s="16" t="s">
        <v>5402</v>
      </c>
      <c r="BM9" s="17">
        <v>0</v>
      </c>
      <c r="BN9" s="16" t="s">
        <v>5402</v>
      </c>
      <c r="BO9" s="17">
        <v>228</v>
      </c>
      <c r="BP9" s="16" t="s">
        <v>5402</v>
      </c>
      <c r="BQ9" s="17">
        <v>816</v>
      </c>
      <c r="BR9" s="16" t="s">
        <v>5402</v>
      </c>
      <c r="BS9" s="17">
        <v>28066</v>
      </c>
      <c r="BT9" s="16" t="s">
        <v>5402</v>
      </c>
      <c r="BU9" s="17">
        <v>2665</v>
      </c>
      <c r="BV9" s="16" t="s">
        <v>5402</v>
      </c>
      <c r="BW9" s="17">
        <v>9172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250</v>
      </c>
      <c r="CB9" s="16" t="s">
        <v>5413</v>
      </c>
      <c r="CC9" s="17">
        <f>SUM(PRODUCT(A3L202C2,A3L202C5))/A3L202C1</f>
        <v>1134</v>
      </c>
      <c r="CD9" s="16" t="s">
        <v>5414</v>
      </c>
      <c r="CE9" s="17">
        <f>SUM(PRODUCT(A3L202C2,A3L202C6))/A3L202C1</f>
        <v>38416</v>
      </c>
      <c r="CF9" s="16" t="s">
        <v>5415</v>
      </c>
      <c r="CG9" s="17">
        <f>SUM(PRODUCT(A3L202C2,A3L202C7))/A3L202C1</f>
        <v>3178</v>
      </c>
      <c r="CH9" s="16" t="s">
        <v>5416</v>
      </c>
      <c r="CI9" s="17">
        <f>SUM(PRODUCT(A3L202C2,A3L202C8))/A3L202C1</f>
        <v>9966</v>
      </c>
      <c r="CJ9" s="16" t="s">
        <v>5410</v>
      </c>
      <c r="CK9" s="17">
        <f>(A3L202C40-A3L202C37)+(A3L202C41-A3L202C38)+(A3L202C42-A3L202C39)</f>
        <v>50176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10721</v>
      </c>
      <c r="L10" s="16" t="s">
        <v>5398</v>
      </c>
      <c r="M10" s="17">
        <v>37637</v>
      </c>
      <c r="N10" s="16" t="s">
        <v>5398</v>
      </c>
      <c r="O10" s="17">
        <v>32769</v>
      </c>
      <c r="P10" s="16" t="s">
        <v>5398</v>
      </c>
      <c r="Q10" s="17">
        <v>25871</v>
      </c>
      <c r="R10" s="16" t="s">
        <v>5398</v>
      </c>
      <c r="S10" s="17">
        <v>104272</v>
      </c>
      <c r="T10" s="16" t="s">
        <v>4255</v>
      </c>
      <c r="U10" s="20">
        <v>1.1168340000000001</v>
      </c>
      <c r="V10" s="16" t="s">
        <v>5399</v>
      </c>
      <c r="W10" s="17">
        <v>0</v>
      </c>
      <c r="X10" s="16" t="s">
        <v>5399</v>
      </c>
      <c r="Y10" s="17">
        <v>13094</v>
      </c>
      <c r="Z10" s="16" t="s">
        <v>5399</v>
      </c>
      <c r="AA10" s="17">
        <v>43136</v>
      </c>
      <c r="AB10" s="16" t="s">
        <v>5399</v>
      </c>
      <c r="AC10" s="17">
        <v>31044</v>
      </c>
      <c r="AD10" s="16" t="s">
        <v>5399</v>
      </c>
      <c r="AE10" s="17">
        <v>26394</v>
      </c>
      <c r="AF10" s="16" t="s">
        <v>5399</v>
      </c>
      <c r="AG10" s="17">
        <v>103832</v>
      </c>
      <c r="AH10" s="16" t="s">
        <v>4257</v>
      </c>
      <c r="AI10" s="20">
        <v>1.201622</v>
      </c>
      <c r="AJ10" s="16" t="s">
        <v>5400</v>
      </c>
      <c r="AK10" s="17">
        <v>0</v>
      </c>
      <c r="AL10" s="16" t="s">
        <v>5400</v>
      </c>
      <c r="AM10" s="17">
        <v>14851</v>
      </c>
      <c r="AN10" s="16" t="s">
        <v>5400</v>
      </c>
      <c r="AO10" s="17">
        <v>49998</v>
      </c>
      <c r="AP10" s="16" t="s">
        <v>5400</v>
      </c>
      <c r="AQ10" s="17">
        <v>25338</v>
      </c>
      <c r="AR10" s="16" t="s">
        <v>5400</v>
      </c>
      <c r="AS10" s="17">
        <v>27037</v>
      </c>
      <c r="AT10" s="16" t="s">
        <v>5400</v>
      </c>
      <c r="AU10" s="17">
        <v>102793</v>
      </c>
      <c r="AV10" s="16" t="s">
        <v>4259</v>
      </c>
      <c r="AW10" s="20">
        <v>1.1147339999999999</v>
      </c>
      <c r="AX10" s="16" t="s">
        <v>5401</v>
      </c>
      <c r="AY10" s="17">
        <v>0</v>
      </c>
      <c r="AZ10" s="16" t="s">
        <v>5401</v>
      </c>
      <c r="BA10" s="17">
        <v>14866</v>
      </c>
      <c r="BB10" s="16" t="s">
        <v>5401</v>
      </c>
      <c r="BC10" s="17">
        <v>52195</v>
      </c>
      <c r="BD10" s="16" t="s">
        <v>5401</v>
      </c>
      <c r="BE10" s="17">
        <v>23555</v>
      </c>
      <c r="BF10" s="16" t="s">
        <v>5401</v>
      </c>
      <c r="BG10" s="17">
        <v>28451</v>
      </c>
      <c r="BH10" s="16" t="s">
        <v>5401</v>
      </c>
      <c r="BI10" s="17">
        <v>111904</v>
      </c>
      <c r="BJ10" s="16" t="s">
        <v>4261</v>
      </c>
      <c r="BK10" s="20">
        <v>0.97531540000000005</v>
      </c>
      <c r="BL10" s="16" t="s">
        <v>5402</v>
      </c>
      <c r="BM10" s="17">
        <v>0</v>
      </c>
      <c r="BN10" s="16" t="s">
        <v>5402</v>
      </c>
      <c r="BO10" s="17">
        <v>15303</v>
      </c>
      <c r="BP10" s="16" t="s">
        <v>5402</v>
      </c>
      <c r="BQ10" s="17">
        <v>52233</v>
      </c>
      <c r="BR10" s="16" t="s">
        <v>5402</v>
      </c>
      <c r="BS10" s="17">
        <v>25019</v>
      </c>
      <c r="BT10" s="16" t="s">
        <v>5402</v>
      </c>
      <c r="BU10" s="17">
        <v>28769</v>
      </c>
      <c r="BV10" s="16" t="s">
        <v>5402</v>
      </c>
      <c r="BW10" s="17">
        <v>112301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10721</v>
      </c>
      <c r="CB10" s="16" t="s">
        <v>5420</v>
      </c>
      <c r="CC10" s="17">
        <f>SUM(PRODUCT(A3L203C2,A3L203C5))/A3L203C1</f>
        <v>37637</v>
      </c>
      <c r="CD10" s="16" t="s">
        <v>5421</v>
      </c>
      <c r="CE10" s="17">
        <f>SUM(PRODUCT(A3L203C2,A3L203C6))/A3L203C1</f>
        <v>32769</v>
      </c>
      <c r="CF10" s="16" t="s">
        <v>5422</v>
      </c>
      <c r="CG10" s="17">
        <f>SUM(PRODUCT(A3L203C2,A3L203C7))/A3L203C1</f>
        <v>25871</v>
      </c>
      <c r="CH10" s="16" t="s">
        <v>5423</v>
      </c>
      <c r="CI10" s="17">
        <f>SUM(PRODUCT(A3L203C2,A3L203C8))/A3L203C1</f>
        <v>104272</v>
      </c>
      <c r="CJ10" s="16" t="s">
        <v>5417</v>
      </c>
      <c r="CK10" s="17">
        <f>(A3L203C40-A3L203C37)+(A3L203C41-A3L203C38)+(A3L203C42-A3L203C39)</f>
        <v>114554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2125</v>
      </c>
      <c r="L11" s="16" t="s">
        <v>5398</v>
      </c>
      <c r="M11" s="17">
        <v>9530</v>
      </c>
      <c r="N11" s="16" t="s">
        <v>5398</v>
      </c>
      <c r="O11" s="17">
        <v>4781</v>
      </c>
      <c r="P11" s="16" t="s">
        <v>5398</v>
      </c>
      <c r="Q11" s="17">
        <v>1377</v>
      </c>
      <c r="R11" s="16" t="s">
        <v>5398</v>
      </c>
      <c r="S11" s="17">
        <v>4472</v>
      </c>
      <c r="T11" s="16" t="s">
        <v>4255</v>
      </c>
      <c r="U11" s="20">
        <v>1.1168340000000001</v>
      </c>
      <c r="V11" s="16" t="s">
        <v>5399</v>
      </c>
      <c r="W11" s="17">
        <v>0</v>
      </c>
      <c r="X11" s="16" t="s">
        <v>5399</v>
      </c>
      <c r="Y11" s="17">
        <v>2231</v>
      </c>
      <c r="Z11" s="16" t="s">
        <v>5399</v>
      </c>
      <c r="AA11" s="17">
        <v>9497</v>
      </c>
      <c r="AB11" s="16" t="s">
        <v>5399</v>
      </c>
      <c r="AC11" s="17">
        <v>4332</v>
      </c>
      <c r="AD11" s="16" t="s">
        <v>5399</v>
      </c>
      <c r="AE11" s="17">
        <v>1146</v>
      </c>
      <c r="AF11" s="16" t="s">
        <v>5399</v>
      </c>
      <c r="AG11" s="17">
        <v>4616</v>
      </c>
      <c r="AH11" s="16" t="s">
        <v>4257</v>
      </c>
      <c r="AI11" s="20">
        <v>1.201622</v>
      </c>
      <c r="AJ11" s="16" t="s">
        <v>5400</v>
      </c>
      <c r="AK11" s="17">
        <v>0</v>
      </c>
      <c r="AL11" s="16" t="s">
        <v>5400</v>
      </c>
      <c r="AM11" s="17">
        <v>1202</v>
      </c>
      <c r="AN11" s="16" t="s">
        <v>5400</v>
      </c>
      <c r="AO11" s="17">
        <v>7279</v>
      </c>
      <c r="AP11" s="16" t="s">
        <v>5400</v>
      </c>
      <c r="AQ11" s="17">
        <v>3882</v>
      </c>
      <c r="AR11" s="16" t="s">
        <v>5400</v>
      </c>
      <c r="AS11" s="17">
        <v>1083</v>
      </c>
      <c r="AT11" s="16" t="s">
        <v>5400</v>
      </c>
      <c r="AU11" s="17">
        <v>3797</v>
      </c>
      <c r="AV11" s="16" t="s">
        <v>4259</v>
      </c>
      <c r="AW11" s="20">
        <v>1.1147339999999999</v>
      </c>
      <c r="AX11" s="16" t="s">
        <v>5401</v>
      </c>
      <c r="AY11" s="17">
        <v>0</v>
      </c>
      <c r="AZ11" s="16" t="s">
        <v>5401</v>
      </c>
      <c r="BA11" s="17">
        <v>1356</v>
      </c>
      <c r="BB11" s="16" t="s">
        <v>5401</v>
      </c>
      <c r="BC11" s="17">
        <v>8263</v>
      </c>
      <c r="BD11" s="16" t="s">
        <v>5401</v>
      </c>
      <c r="BE11" s="17">
        <v>8376</v>
      </c>
      <c r="BF11" s="16" t="s">
        <v>5401</v>
      </c>
      <c r="BG11" s="17">
        <v>1546</v>
      </c>
      <c r="BH11" s="16" t="s">
        <v>5401</v>
      </c>
      <c r="BI11" s="17">
        <v>4736</v>
      </c>
      <c r="BJ11" s="16" t="s">
        <v>4261</v>
      </c>
      <c r="BK11" s="20">
        <v>0.97531540000000005</v>
      </c>
      <c r="BL11" s="16" t="s">
        <v>5402</v>
      </c>
      <c r="BM11" s="17">
        <v>0</v>
      </c>
      <c r="BN11" s="16" t="s">
        <v>5402</v>
      </c>
      <c r="BO11" s="17">
        <v>1991</v>
      </c>
      <c r="BP11" s="16" t="s">
        <v>5402</v>
      </c>
      <c r="BQ11" s="17">
        <v>11088</v>
      </c>
      <c r="BR11" s="16" t="s">
        <v>5402</v>
      </c>
      <c r="BS11" s="17">
        <v>8287</v>
      </c>
      <c r="BT11" s="16" t="s">
        <v>5402</v>
      </c>
      <c r="BU11" s="17">
        <v>1563</v>
      </c>
      <c r="BV11" s="16" t="s">
        <v>5402</v>
      </c>
      <c r="BW11" s="17">
        <v>5427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2125</v>
      </c>
      <c r="CB11" s="16" t="s">
        <v>5427</v>
      </c>
      <c r="CC11" s="17">
        <f>SUM(PRODUCT(A3L204C2,A3L204C5))/A3L204C1</f>
        <v>9530</v>
      </c>
      <c r="CD11" s="16" t="s">
        <v>5428</v>
      </c>
      <c r="CE11" s="17">
        <f>SUM(PRODUCT(A3L204C2,A3L204C6))/A3L204C1</f>
        <v>4781</v>
      </c>
      <c r="CF11" s="16" t="s">
        <v>5429</v>
      </c>
      <c r="CG11" s="17">
        <f>SUM(PRODUCT(A3L204C2,A3L204C7))/A3L204C1</f>
        <v>1377</v>
      </c>
      <c r="CH11" s="16" t="s">
        <v>5430</v>
      </c>
      <c r="CI11" s="17">
        <f>SUM(PRODUCT(A3L204C2,A3L204C8))/A3L204C1</f>
        <v>4472</v>
      </c>
      <c r="CJ11" s="16" t="s">
        <v>5424</v>
      </c>
      <c r="CK11" s="17">
        <f>(A3L204C40-A3L204C37)+(A3L204C41-A3L204C38)+(A3L204C42-A3L204C39)</f>
        <v>-1025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7176</v>
      </c>
      <c r="L12" s="16" t="s">
        <v>5398</v>
      </c>
      <c r="M12" s="17">
        <v>22493</v>
      </c>
      <c r="N12" s="16" t="s">
        <v>5398</v>
      </c>
      <c r="O12" s="17">
        <v>346</v>
      </c>
      <c r="P12" s="16" t="s">
        <v>5398</v>
      </c>
      <c r="Q12" s="17">
        <v>5497</v>
      </c>
      <c r="R12" s="16" t="s">
        <v>5398</v>
      </c>
      <c r="S12" s="17">
        <v>16050</v>
      </c>
      <c r="T12" s="16" t="s">
        <v>4255</v>
      </c>
      <c r="U12" s="20">
        <v>1.1168340000000001</v>
      </c>
      <c r="V12" s="16" t="s">
        <v>5399</v>
      </c>
      <c r="W12" s="17">
        <v>0</v>
      </c>
      <c r="X12" s="16" t="s">
        <v>5399</v>
      </c>
      <c r="Y12" s="17">
        <v>7715</v>
      </c>
      <c r="Z12" s="16" t="s">
        <v>5399</v>
      </c>
      <c r="AA12" s="17">
        <v>22571</v>
      </c>
      <c r="AB12" s="16" t="s">
        <v>5399</v>
      </c>
      <c r="AC12" s="17">
        <v>1110</v>
      </c>
      <c r="AD12" s="16" t="s">
        <v>5399</v>
      </c>
      <c r="AE12" s="17">
        <v>5161</v>
      </c>
      <c r="AF12" s="16" t="s">
        <v>5399</v>
      </c>
      <c r="AG12" s="17">
        <v>15267</v>
      </c>
      <c r="AH12" s="16" t="s">
        <v>4257</v>
      </c>
      <c r="AI12" s="20">
        <v>1.201622</v>
      </c>
      <c r="AJ12" s="16" t="s">
        <v>5400</v>
      </c>
      <c r="AK12" s="17">
        <v>0</v>
      </c>
      <c r="AL12" s="16" t="s">
        <v>5400</v>
      </c>
      <c r="AM12" s="17">
        <v>6065</v>
      </c>
      <c r="AN12" s="16" t="s">
        <v>5400</v>
      </c>
      <c r="AO12" s="17">
        <v>19934</v>
      </c>
      <c r="AP12" s="16" t="s">
        <v>5400</v>
      </c>
      <c r="AQ12" s="17">
        <v>1819</v>
      </c>
      <c r="AR12" s="16" t="s">
        <v>5400</v>
      </c>
      <c r="AS12" s="17">
        <v>4697</v>
      </c>
      <c r="AT12" s="16" t="s">
        <v>5400</v>
      </c>
      <c r="AU12" s="17">
        <v>15062</v>
      </c>
      <c r="AV12" s="16" t="s">
        <v>4259</v>
      </c>
      <c r="AW12" s="20">
        <v>1.1147339999999999</v>
      </c>
      <c r="AX12" s="16" t="s">
        <v>5401</v>
      </c>
      <c r="AY12" s="17">
        <v>0</v>
      </c>
      <c r="AZ12" s="16" t="s">
        <v>5401</v>
      </c>
      <c r="BA12" s="17">
        <v>7248</v>
      </c>
      <c r="BB12" s="16" t="s">
        <v>5401</v>
      </c>
      <c r="BC12" s="17">
        <v>26149</v>
      </c>
      <c r="BD12" s="16" t="s">
        <v>5401</v>
      </c>
      <c r="BE12" s="17">
        <v>2613</v>
      </c>
      <c r="BF12" s="16" t="s">
        <v>5401</v>
      </c>
      <c r="BG12" s="17">
        <v>5119</v>
      </c>
      <c r="BH12" s="16" t="s">
        <v>5401</v>
      </c>
      <c r="BI12" s="17">
        <v>17972</v>
      </c>
      <c r="BJ12" s="16" t="s">
        <v>4261</v>
      </c>
      <c r="BK12" s="20">
        <v>0.97531540000000005</v>
      </c>
      <c r="BL12" s="16" t="s">
        <v>5402</v>
      </c>
      <c r="BM12" s="17">
        <v>0</v>
      </c>
      <c r="BN12" s="16" t="s">
        <v>5402</v>
      </c>
      <c r="BO12" s="17">
        <v>8533</v>
      </c>
      <c r="BP12" s="16" t="s">
        <v>5402</v>
      </c>
      <c r="BQ12" s="17">
        <v>30635</v>
      </c>
      <c r="BR12" s="16" t="s">
        <v>5402</v>
      </c>
      <c r="BS12" s="17">
        <v>2069</v>
      </c>
      <c r="BT12" s="16" t="s">
        <v>5402</v>
      </c>
      <c r="BU12" s="17">
        <v>6380</v>
      </c>
      <c r="BV12" s="16" t="s">
        <v>5402</v>
      </c>
      <c r="BW12" s="17">
        <v>22376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7176</v>
      </c>
      <c r="CB12" s="16" t="s">
        <v>5434</v>
      </c>
      <c r="CC12" s="17">
        <f>SUM(PRODUCT(A3L205C2,A3L205C5))/A3L205C1</f>
        <v>22493</v>
      </c>
      <c r="CD12" s="16" t="s">
        <v>5435</v>
      </c>
      <c r="CE12" s="17">
        <f>SUM(PRODUCT(A3L205C2,A3L205C6))/A3L205C1</f>
        <v>346</v>
      </c>
      <c r="CF12" s="16" t="s">
        <v>5436</v>
      </c>
      <c r="CG12" s="17">
        <f>SUM(PRODUCT(A3L205C2,A3L205C7))/A3L205C1</f>
        <v>5497</v>
      </c>
      <c r="CH12" s="16" t="s">
        <v>5437</v>
      </c>
      <c r="CI12" s="17">
        <f>SUM(PRODUCT(A3L205C2,A3L205C8))/A3L205C1</f>
        <v>16050</v>
      </c>
      <c r="CJ12" s="16" t="s">
        <v>5431</v>
      </c>
      <c r="CK12" s="17">
        <f>(A3L205C40-A3L205C37)+(A3L205C41-A3L205C38)+(A3L205C42-A3L205C39)</f>
        <v>-7776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5294</v>
      </c>
      <c r="L13" s="16" t="s">
        <v>5398</v>
      </c>
      <c r="M13" s="17">
        <v>17674</v>
      </c>
      <c r="N13" s="16" t="s">
        <v>5398</v>
      </c>
      <c r="O13" s="17">
        <v>10492</v>
      </c>
      <c r="P13" s="16" t="s">
        <v>5398</v>
      </c>
      <c r="Q13" s="17">
        <v>8625</v>
      </c>
      <c r="R13" s="16" t="s">
        <v>5398</v>
      </c>
      <c r="S13" s="17">
        <v>26090</v>
      </c>
      <c r="T13" s="16" t="s">
        <v>4255</v>
      </c>
      <c r="U13" s="20">
        <v>1.1168340000000001</v>
      </c>
      <c r="V13" s="16" t="s">
        <v>5399</v>
      </c>
      <c r="W13" s="17">
        <v>0</v>
      </c>
      <c r="X13" s="16" t="s">
        <v>5399</v>
      </c>
      <c r="Y13" s="17">
        <v>5256</v>
      </c>
      <c r="Z13" s="16" t="s">
        <v>5399</v>
      </c>
      <c r="AA13" s="17">
        <v>17909</v>
      </c>
      <c r="AB13" s="16" t="s">
        <v>5399</v>
      </c>
      <c r="AC13" s="17">
        <v>10996</v>
      </c>
      <c r="AD13" s="16" t="s">
        <v>5399</v>
      </c>
      <c r="AE13" s="17">
        <v>9231</v>
      </c>
      <c r="AF13" s="16" t="s">
        <v>5399</v>
      </c>
      <c r="AG13" s="17">
        <v>27235</v>
      </c>
      <c r="AH13" s="16" t="s">
        <v>4257</v>
      </c>
      <c r="AI13" s="20">
        <v>1.201622</v>
      </c>
      <c r="AJ13" s="16" t="s">
        <v>5400</v>
      </c>
      <c r="AK13" s="17">
        <v>0</v>
      </c>
      <c r="AL13" s="16" t="s">
        <v>5400</v>
      </c>
      <c r="AM13" s="17">
        <v>5341</v>
      </c>
      <c r="AN13" s="16" t="s">
        <v>5400</v>
      </c>
      <c r="AO13" s="17">
        <v>18404</v>
      </c>
      <c r="AP13" s="16" t="s">
        <v>5400</v>
      </c>
      <c r="AQ13" s="17">
        <v>14196</v>
      </c>
      <c r="AR13" s="16" t="s">
        <v>5400</v>
      </c>
      <c r="AS13" s="17">
        <v>9531</v>
      </c>
      <c r="AT13" s="16" t="s">
        <v>5400</v>
      </c>
      <c r="AU13" s="17">
        <v>27657</v>
      </c>
      <c r="AV13" s="16" t="s">
        <v>4259</v>
      </c>
      <c r="AW13" s="20">
        <v>1.1147339999999999</v>
      </c>
      <c r="AX13" s="16" t="s">
        <v>5401</v>
      </c>
      <c r="AY13" s="17">
        <v>0</v>
      </c>
      <c r="AZ13" s="16" t="s">
        <v>5401</v>
      </c>
      <c r="BA13" s="17">
        <v>6340</v>
      </c>
      <c r="BB13" s="16" t="s">
        <v>5401</v>
      </c>
      <c r="BC13" s="17">
        <v>25667</v>
      </c>
      <c r="BD13" s="16" t="s">
        <v>5401</v>
      </c>
      <c r="BE13" s="17">
        <v>11763</v>
      </c>
      <c r="BF13" s="16" t="s">
        <v>5401</v>
      </c>
      <c r="BG13" s="17">
        <v>11983</v>
      </c>
      <c r="BH13" s="16" t="s">
        <v>5401</v>
      </c>
      <c r="BI13" s="17">
        <v>38490</v>
      </c>
      <c r="BJ13" s="16" t="s">
        <v>4261</v>
      </c>
      <c r="BK13" s="20">
        <v>0.97531540000000005</v>
      </c>
      <c r="BL13" s="16" t="s">
        <v>5402</v>
      </c>
      <c r="BM13" s="17">
        <v>0</v>
      </c>
      <c r="BN13" s="16" t="s">
        <v>5402</v>
      </c>
      <c r="BO13" s="17">
        <v>8009</v>
      </c>
      <c r="BP13" s="16" t="s">
        <v>5402</v>
      </c>
      <c r="BQ13" s="17">
        <v>31757</v>
      </c>
      <c r="BR13" s="16" t="s">
        <v>5402</v>
      </c>
      <c r="BS13" s="17">
        <v>12088</v>
      </c>
      <c r="BT13" s="16" t="s">
        <v>5402</v>
      </c>
      <c r="BU13" s="17">
        <v>12076</v>
      </c>
      <c r="BV13" s="16" t="s">
        <v>5402</v>
      </c>
      <c r="BW13" s="17">
        <v>40159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5294</v>
      </c>
      <c r="CB13" s="16" t="s">
        <v>5441</v>
      </c>
      <c r="CC13" s="17">
        <f>SUM(PRODUCT(A3L206C2,A3L206C5))/A3L206C1</f>
        <v>17674</v>
      </c>
      <c r="CD13" s="16" t="s">
        <v>5442</v>
      </c>
      <c r="CE13" s="17">
        <f>SUM(PRODUCT(A3L206C2,A3L206C6))/A3L206C1</f>
        <v>10492</v>
      </c>
      <c r="CF13" s="16" t="s">
        <v>5443</v>
      </c>
      <c r="CG13" s="17">
        <f>SUM(PRODUCT(A3L206C2,A3L206C7))/A3L206C1</f>
        <v>8625</v>
      </c>
      <c r="CH13" s="16" t="s">
        <v>5444</v>
      </c>
      <c r="CI13" s="17">
        <f>SUM(PRODUCT(A3L206C2,A3L206C8))/A3L206C1</f>
        <v>26090</v>
      </c>
      <c r="CJ13" s="16" t="s">
        <v>5438</v>
      </c>
      <c r="CK13" s="17">
        <f>(A3L206C40-A3L206C37)+(A3L206C41-A3L206C38)+(A3L206C42-A3L206C39)</f>
        <v>22239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758</v>
      </c>
      <c r="L14" s="16" t="s">
        <v>5398</v>
      </c>
      <c r="M14" s="17">
        <v>4801</v>
      </c>
      <c r="N14" s="16" t="s">
        <v>5398</v>
      </c>
      <c r="O14" s="17">
        <v>159</v>
      </c>
      <c r="P14" s="16" t="s">
        <v>5398</v>
      </c>
      <c r="Q14" s="17">
        <v>334</v>
      </c>
      <c r="R14" s="16" t="s">
        <v>5398</v>
      </c>
      <c r="S14" s="17">
        <v>2558</v>
      </c>
      <c r="T14" s="16" t="s">
        <v>4255</v>
      </c>
      <c r="U14" s="20">
        <v>1.1168340000000001</v>
      </c>
      <c r="V14" s="16" t="s">
        <v>5399</v>
      </c>
      <c r="W14" s="17">
        <v>0</v>
      </c>
      <c r="X14" s="16" t="s">
        <v>5399</v>
      </c>
      <c r="Y14" s="17">
        <v>799</v>
      </c>
      <c r="Z14" s="16" t="s">
        <v>5399</v>
      </c>
      <c r="AA14" s="17">
        <v>5191</v>
      </c>
      <c r="AB14" s="16" t="s">
        <v>5399</v>
      </c>
      <c r="AC14" s="17">
        <v>283</v>
      </c>
      <c r="AD14" s="16" t="s">
        <v>5399</v>
      </c>
      <c r="AE14" s="17">
        <v>467</v>
      </c>
      <c r="AF14" s="16" t="s">
        <v>5399</v>
      </c>
      <c r="AG14" s="17">
        <v>2611</v>
      </c>
      <c r="AH14" s="16" t="s">
        <v>4257</v>
      </c>
      <c r="AI14" s="20">
        <v>1.201622</v>
      </c>
      <c r="AJ14" s="16" t="s">
        <v>5400</v>
      </c>
      <c r="AK14" s="17">
        <v>0</v>
      </c>
      <c r="AL14" s="16" t="s">
        <v>5400</v>
      </c>
      <c r="AM14" s="17">
        <v>790</v>
      </c>
      <c r="AN14" s="16" t="s">
        <v>5400</v>
      </c>
      <c r="AO14" s="17">
        <v>5252</v>
      </c>
      <c r="AP14" s="16" t="s">
        <v>5400</v>
      </c>
      <c r="AQ14" s="17">
        <v>729</v>
      </c>
      <c r="AR14" s="16" t="s">
        <v>5400</v>
      </c>
      <c r="AS14" s="17">
        <v>424</v>
      </c>
      <c r="AT14" s="16" t="s">
        <v>5400</v>
      </c>
      <c r="AU14" s="17">
        <v>2448</v>
      </c>
      <c r="AV14" s="16" t="s">
        <v>4259</v>
      </c>
      <c r="AW14" s="20">
        <v>1.1147339999999999</v>
      </c>
      <c r="AX14" s="16" t="s">
        <v>5401</v>
      </c>
      <c r="AY14" s="17">
        <v>0</v>
      </c>
      <c r="AZ14" s="16" t="s">
        <v>5401</v>
      </c>
      <c r="BA14" s="17">
        <v>659</v>
      </c>
      <c r="BB14" s="16" t="s">
        <v>5401</v>
      </c>
      <c r="BC14" s="17">
        <v>5253</v>
      </c>
      <c r="BD14" s="16" t="s">
        <v>5401</v>
      </c>
      <c r="BE14" s="17">
        <v>937</v>
      </c>
      <c r="BF14" s="16" t="s">
        <v>5401</v>
      </c>
      <c r="BG14" s="17">
        <v>498</v>
      </c>
      <c r="BH14" s="16" t="s">
        <v>5401</v>
      </c>
      <c r="BI14" s="17">
        <v>2988</v>
      </c>
      <c r="BJ14" s="16" t="s">
        <v>4261</v>
      </c>
      <c r="BK14" s="20">
        <v>0.97531540000000005</v>
      </c>
      <c r="BL14" s="16" t="s">
        <v>5402</v>
      </c>
      <c r="BM14" s="17">
        <v>0</v>
      </c>
      <c r="BN14" s="16" t="s">
        <v>5402</v>
      </c>
      <c r="BO14" s="17">
        <v>448</v>
      </c>
      <c r="BP14" s="16" t="s">
        <v>5402</v>
      </c>
      <c r="BQ14" s="17">
        <v>4116</v>
      </c>
      <c r="BR14" s="16" t="s">
        <v>5402</v>
      </c>
      <c r="BS14" s="17">
        <v>983</v>
      </c>
      <c r="BT14" s="16" t="s">
        <v>5402</v>
      </c>
      <c r="BU14" s="17">
        <v>729</v>
      </c>
      <c r="BV14" s="16" t="s">
        <v>5402</v>
      </c>
      <c r="BW14" s="17">
        <v>3257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758</v>
      </c>
      <c r="CB14" s="16" t="s">
        <v>5448</v>
      </c>
      <c r="CC14" s="17">
        <f>SUM(PRODUCT(A3L207C2,A3L207C5))/A3L207C1</f>
        <v>4801</v>
      </c>
      <c r="CD14" s="16" t="s">
        <v>5449</v>
      </c>
      <c r="CE14" s="17">
        <f>SUM(PRODUCT(A3L207C2,A3L207C6))/A3L207C1</f>
        <v>159</v>
      </c>
      <c r="CF14" s="16" t="s">
        <v>5450</v>
      </c>
      <c r="CG14" s="17">
        <f>SUM(PRODUCT(A3L207C2,A3L207C7))/A3L207C1</f>
        <v>334</v>
      </c>
      <c r="CH14" s="16" t="s">
        <v>5451</v>
      </c>
      <c r="CI14" s="17">
        <f>SUM(PRODUCT(A3L207C2,A3L207C8))/A3L207C1</f>
        <v>2558</v>
      </c>
      <c r="CJ14" s="16" t="s">
        <v>5445</v>
      </c>
      <c r="CK14" s="17">
        <f>(A3L207C40-A3L207C37)+(A3L207C41-A3L207C38)+(A3L207C42-A3L207C39)</f>
        <v>-2508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263</v>
      </c>
      <c r="L15" s="16" t="s">
        <v>5398</v>
      </c>
      <c r="M15" s="17">
        <v>2390</v>
      </c>
      <c r="N15" s="16" t="s">
        <v>5398</v>
      </c>
      <c r="O15" s="17">
        <v>1</v>
      </c>
      <c r="P15" s="16" t="s">
        <v>5398</v>
      </c>
      <c r="Q15" s="17">
        <v>289</v>
      </c>
      <c r="R15" s="16" t="s">
        <v>5398</v>
      </c>
      <c r="S15" s="17">
        <v>1643</v>
      </c>
      <c r="T15" s="16" t="s">
        <v>4255</v>
      </c>
      <c r="U15" s="20">
        <v>1.1168340000000001</v>
      </c>
      <c r="V15" s="16" t="s">
        <v>5399</v>
      </c>
      <c r="W15" s="17">
        <v>0</v>
      </c>
      <c r="X15" s="16" t="s">
        <v>5399</v>
      </c>
      <c r="Y15" s="17">
        <v>240</v>
      </c>
      <c r="Z15" s="16" t="s">
        <v>5399</v>
      </c>
      <c r="AA15" s="17">
        <v>2297</v>
      </c>
      <c r="AB15" s="16" t="s">
        <v>5399</v>
      </c>
      <c r="AC15" s="17">
        <v>1</v>
      </c>
      <c r="AD15" s="16" t="s">
        <v>5399</v>
      </c>
      <c r="AE15" s="17">
        <v>206</v>
      </c>
      <c r="AF15" s="16" t="s">
        <v>5399</v>
      </c>
      <c r="AG15" s="17">
        <v>960</v>
      </c>
      <c r="AH15" s="16" t="s">
        <v>4257</v>
      </c>
      <c r="AI15" s="20">
        <v>1.201622</v>
      </c>
      <c r="AJ15" s="16" t="s">
        <v>5400</v>
      </c>
      <c r="AK15" s="17">
        <v>0</v>
      </c>
      <c r="AL15" s="16" t="s">
        <v>5400</v>
      </c>
      <c r="AM15" s="17">
        <v>232</v>
      </c>
      <c r="AN15" s="16" t="s">
        <v>5400</v>
      </c>
      <c r="AO15" s="17">
        <v>2612</v>
      </c>
      <c r="AP15" s="16" t="s">
        <v>5400</v>
      </c>
      <c r="AQ15" s="17">
        <v>2</v>
      </c>
      <c r="AR15" s="16" t="s">
        <v>5400</v>
      </c>
      <c r="AS15" s="17">
        <v>227</v>
      </c>
      <c r="AT15" s="16" t="s">
        <v>5400</v>
      </c>
      <c r="AU15" s="17">
        <v>1239</v>
      </c>
      <c r="AV15" s="16" t="s">
        <v>4259</v>
      </c>
      <c r="AW15" s="20">
        <v>1.1147339999999999</v>
      </c>
      <c r="AX15" s="16" t="s">
        <v>5401</v>
      </c>
      <c r="AY15" s="17">
        <v>0</v>
      </c>
      <c r="AZ15" s="16" t="s">
        <v>5401</v>
      </c>
      <c r="BA15" s="17">
        <v>195</v>
      </c>
      <c r="BB15" s="16" t="s">
        <v>5401</v>
      </c>
      <c r="BC15" s="17">
        <v>3422</v>
      </c>
      <c r="BD15" s="16" t="s">
        <v>5401</v>
      </c>
      <c r="BE15" s="17">
        <v>4</v>
      </c>
      <c r="BF15" s="16" t="s">
        <v>5401</v>
      </c>
      <c r="BG15" s="17">
        <v>437</v>
      </c>
      <c r="BH15" s="16" t="s">
        <v>5401</v>
      </c>
      <c r="BI15" s="17">
        <v>2205</v>
      </c>
      <c r="BJ15" s="16" t="s">
        <v>4261</v>
      </c>
      <c r="BK15" s="20">
        <v>0.97531540000000005</v>
      </c>
      <c r="BL15" s="16" t="s">
        <v>5402</v>
      </c>
      <c r="BM15" s="17">
        <v>0</v>
      </c>
      <c r="BN15" s="16" t="s">
        <v>5402</v>
      </c>
      <c r="BO15" s="17">
        <v>435</v>
      </c>
      <c r="BP15" s="16" t="s">
        <v>5402</v>
      </c>
      <c r="BQ15" s="17">
        <v>4927</v>
      </c>
      <c r="BR15" s="16" t="s">
        <v>5402</v>
      </c>
      <c r="BS15" s="17">
        <v>347</v>
      </c>
      <c r="BT15" s="16" t="s">
        <v>5402</v>
      </c>
      <c r="BU15" s="17">
        <v>427</v>
      </c>
      <c r="BV15" s="16" t="s">
        <v>5402</v>
      </c>
      <c r="BW15" s="17">
        <v>2528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263</v>
      </c>
      <c r="CB15" s="16" t="s">
        <v>5455</v>
      </c>
      <c r="CC15" s="17">
        <f>SUM(PRODUCT(A3L208C2,A3L208C5))/A3L208C1</f>
        <v>2390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289</v>
      </c>
      <c r="CH15" s="16" t="s">
        <v>5458</v>
      </c>
      <c r="CI15" s="17">
        <f>SUM(PRODUCT(A3L208C2,A3L208C8))/A3L208C1</f>
        <v>1643</v>
      </c>
      <c r="CJ15" s="16" t="s">
        <v>5452</v>
      </c>
      <c r="CK15" s="17">
        <f>(A3L208C40-A3L208C37)+(A3L208C41-A3L208C38)+(A3L208C42-A3L208C39)</f>
        <v>-720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3</v>
      </c>
      <c r="L16" s="16" t="s">
        <v>5398</v>
      </c>
      <c r="M16" s="17">
        <v>0</v>
      </c>
      <c r="N16" s="16" t="s">
        <v>5398</v>
      </c>
      <c r="O16" s="17">
        <v>37</v>
      </c>
      <c r="P16" s="16" t="s">
        <v>5398</v>
      </c>
      <c r="Q16" s="17">
        <v>4156</v>
      </c>
      <c r="R16" s="16" t="s">
        <v>5398</v>
      </c>
      <c r="S16" s="17">
        <v>10369</v>
      </c>
      <c r="T16" s="16" t="s">
        <v>4255</v>
      </c>
      <c r="U16" s="20">
        <v>1.1168340000000001</v>
      </c>
      <c r="V16" s="16" t="s">
        <v>5399</v>
      </c>
      <c r="W16" s="17">
        <v>0</v>
      </c>
      <c r="X16" s="16" t="s">
        <v>5399</v>
      </c>
      <c r="Y16" s="17">
        <v>3</v>
      </c>
      <c r="Z16" s="16" t="s">
        <v>5399</v>
      </c>
      <c r="AA16" s="17">
        <v>6</v>
      </c>
      <c r="AB16" s="16" t="s">
        <v>5399</v>
      </c>
      <c r="AC16" s="17">
        <v>19</v>
      </c>
      <c r="AD16" s="16" t="s">
        <v>5399</v>
      </c>
      <c r="AE16" s="17">
        <v>3834</v>
      </c>
      <c r="AF16" s="16" t="s">
        <v>5399</v>
      </c>
      <c r="AG16" s="17">
        <v>10382</v>
      </c>
      <c r="AH16" s="16" t="s">
        <v>4257</v>
      </c>
      <c r="AI16" s="20">
        <v>1.201622</v>
      </c>
      <c r="AJ16" s="16" t="s">
        <v>5400</v>
      </c>
      <c r="AK16" s="17">
        <v>0</v>
      </c>
      <c r="AL16" s="16" t="s">
        <v>5400</v>
      </c>
      <c r="AM16" s="17">
        <v>2</v>
      </c>
      <c r="AN16" s="16" t="s">
        <v>5400</v>
      </c>
      <c r="AO16" s="17">
        <v>4</v>
      </c>
      <c r="AP16" s="16" t="s">
        <v>5400</v>
      </c>
      <c r="AQ16" s="17">
        <v>22</v>
      </c>
      <c r="AR16" s="16" t="s">
        <v>5400</v>
      </c>
      <c r="AS16" s="17">
        <v>3880</v>
      </c>
      <c r="AT16" s="16" t="s">
        <v>5400</v>
      </c>
      <c r="AU16" s="17">
        <v>9873</v>
      </c>
      <c r="AV16" s="16" t="s">
        <v>4259</v>
      </c>
      <c r="AW16" s="20">
        <v>1.1147339999999999</v>
      </c>
      <c r="AX16" s="16" t="s">
        <v>5401</v>
      </c>
      <c r="AY16" s="17">
        <v>0</v>
      </c>
      <c r="AZ16" s="16" t="s">
        <v>5401</v>
      </c>
      <c r="BA16" s="17">
        <v>4</v>
      </c>
      <c r="BB16" s="16" t="s">
        <v>5401</v>
      </c>
      <c r="BC16" s="17">
        <v>10</v>
      </c>
      <c r="BD16" s="16" t="s">
        <v>5401</v>
      </c>
      <c r="BE16" s="17">
        <v>26</v>
      </c>
      <c r="BF16" s="16" t="s">
        <v>5401</v>
      </c>
      <c r="BG16" s="17">
        <v>5231</v>
      </c>
      <c r="BH16" s="16" t="s">
        <v>5401</v>
      </c>
      <c r="BI16" s="17">
        <v>12740</v>
      </c>
      <c r="BJ16" s="16" t="s">
        <v>4261</v>
      </c>
      <c r="BK16" s="20">
        <v>0.97531540000000005</v>
      </c>
      <c r="BL16" s="16" t="s">
        <v>5402</v>
      </c>
      <c r="BM16" s="17">
        <v>0</v>
      </c>
      <c r="BN16" s="16" t="s">
        <v>5402</v>
      </c>
      <c r="BO16" s="17">
        <v>5</v>
      </c>
      <c r="BP16" s="16" t="s">
        <v>5402</v>
      </c>
      <c r="BQ16" s="17">
        <v>3</v>
      </c>
      <c r="BR16" s="16" t="s">
        <v>5402</v>
      </c>
      <c r="BS16" s="17">
        <v>33</v>
      </c>
      <c r="BT16" s="16" t="s">
        <v>5402</v>
      </c>
      <c r="BU16" s="17">
        <v>5912</v>
      </c>
      <c r="BV16" s="16" t="s">
        <v>5402</v>
      </c>
      <c r="BW16" s="17">
        <v>13153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3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37</v>
      </c>
      <c r="CF16" s="16" t="s">
        <v>5464</v>
      </c>
      <c r="CG16" s="17">
        <f>SUM(PRODUCT(A3L209C2,A3L209C7))/A3L209C1</f>
        <v>4156</v>
      </c>
      <c r="CH16" s="16" t="s">
        <v>5465</v>
      </c>
      <c r="CI16" s="17">
        <f>SUM(PRODUCT(A3L209C2,A3L209C8))/A3L209C1</f>
        <v>10369</v>
      </c>
      <c r="CJ16" s="16" t="s">
        <v>5459</v>
      </c>
      <c r="CK16" s="17">
        <f>(A3L209C40-A3L209C37)+(A3L209C41-A3L209C38)+(A3L209C42-A3L209C39)</f>
        <v>14559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3</v>
      </c>
      <c r="N17" s="16" t="s">
        <v>5398</v>
      </c>
      <c r="O17" s="17">
        <v>3</v>
      </c>
      <c r="P17" s="16" t="s">
        <v>5398</v>
      </c>
      <c r="Q17" s="17">
        <v>788</v>
      </c>
      <c r="R17" s="16" t="s">
        <v>5398</v>
      </c>
      <c r="S17" s="17">
        <v>1757</v>
      </c>
      <c r="T17" s="16" t="s">
        <v>4255</v>
      </c>
      <c r="U17" s="20">
        <v>1.1168340000000001</v>
      </c>
      <c r="V17" s="16" t="s">
        <v>5399</v>
      </c>
      <c r="W17" s="17">
        <v>0</v>
      </c>
      <c r="X17" s="16" t="s">
        <v>5399</v>
      </c>
      <c r="Y17" s="17">
        <v>20</v>
      </c>
      <c r="Z17" s="16" t="s">
        <v>5399</v>
      </c>
      <c r="AA17" s="17">
        <v>45</v>
      </c>
      <c r="AB17" s="16" t="s">
        <v>5399</v>
      </c>
      <c r="AC17" s="17">
        <v>2</v>
      </c>
      <c r="AD17" s="16" t="s">
        <v>5399</v>
      </c>
      <c r="AE17" s="17">
        <v>855</v>
      </c>
      <c r="AF17" s="16" t="s">
        <v>5399</v>
      </c>
      <c r="AG17" s="17">
        <v>1828</v>
      </c>
      <c r="AH17" s="16" t="s">
        <v>4257</v>
      </c>
      <c r="AI17" s="20">
        <v>1.201622</v>
      </c>
      <c r="AJ17" s="16" t="s">
        <v>5400</v>
      </c>
      <c r="AK17" s="17">
        <v>0</v>
      </c>
      <c r="AL17" s="16" t="s">
        <v>5400</v>
      </c>
      <c r="AM17" s="17">
        <v>24</v>
      </c>
      <c r="AN17" s="16" t="s">
        <v>5400</v>
      </c>
      <c r="AO17" s="17">
        <v>38</v>
      </c>
      <c r="AP17" s="16" t="s">
        <v>5400</v>
      </c>
      <c r="AQ17" s="17">
        <v>3</v>
      </c>
      <c r="AR17" s="16" t="s">
        <v>5400</v>
      </c>
      <c r="AS17" s="17">
        <v>1046</v>
      </c>
      <c r="AT17" s="16" t="s">
        <v>5400</v>
      </c>
      <c r="AU17" s="17">
        <v>2185</v>
      </c>
      <c r="AV17" s="16" t="s">
        <v>4259</v>
      </c>
      <c r="AW17" s="20">
        <v>1.1147339999999999</v>
      </c>
      <c r="AX17" s="16" t="s">
        <v>5401</v>
      </c>
      <c r="AY17" s="17">
        <v>0</v>
      </c>
      <c r="AZ17" s="16" t="s">
        <v>5401</v>
      </c>
      <c r="BA17" s="17">
        <v>37</v>
      </c>
      <c r="BB17" s="16" t="s">
        <v>5401</v>
      </c>
      <c r="BC17" s="17">
        <v>126</v>
      </c>
      <c r="BD17" s="16" t="s">
        <v>5401</v>
      </c>
      <c r="BE17" s="17">
        <v>5</v>
      </c>
      <c r="BF17" s="16" t="s">
        <v>5401</v>
      </c>
      <c r="BG17" s="17">
        <v>1419</v>
      </c>
      <c r="BH17" s="16" t="s">
        <v>5401</v>
      </c>
      <c r="BI17" s="17">
        <v>3207</v>
      </c>
      <c r="BJ17" s="16" t="s">
        <v>4261</v>
      </c>
      <c r="BK17" s="20">
        <v>0.97531540000000005</v>
      </c>
      <c r="BL17" s="16" t="s">
        <v>5402</v>
      </c>
      <c r="BM17" s="17">
        <v>0</v>
      </c>
      <c r="BN17" s="16" t="s">
        <v>5402</v>
      </c>
      <c r="BO17" s="17">
        <v>33</v>
      </c>
      <c r="BP17" s="16" t="s">
        <v>5402</v>
      </c>
      <c r="BQ17" s="17">
        <v>90</v>
      </c>
      <c r="BR17" s="16" t="s">
        <v>5402</v>
      </c>
      <c r="BS17" s="17">
        <v>16</v>
      </c>
      <c r="BT17" s="16" t="s">
        <v>5402</v>
      </c>
      <c r="BU17" s="17">
        <v>1535</v>
      </c>
      <c r="BV17" s="16" t="s">
        <v>5402</v>
      </c>
      <c r="BW17" s="17">
        <v>3765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3</v>
      </c>
      <c r="CD17" s="16" t="s">
        <v>5470</v>
      </c>
      <c r="CE17" s="17">
        <f>SUM(PRODUCT(A3L210C2,A3L210C6))/A3L210C1</f>
        <v>3</v>
      </c>
      <c r="CF17" s="16" t="s">
        <v>5471</v>
      </c>
      <c r="CG17" s="17">
        <f>SUM(PRODUCT(A3L210C2,A3L210C7))/A3L210C1</f>
        <v>788</v>
      </c>
      <c r="CH17" s="16" t="s">
        <v>5472</v>
      </c>
      <c r="CI17" s="17">
        <f>SUM(PRODUCT(A3L210C2,A3L210C8))/A3L210C1</f>
        <v>1757</v>
      </c>
      <c r="CJ17" s="16" t="s">
        <v>5466</v>
      </c>
      <c r="CK17" s="17">
        <f>(A3L210C40-A3L210C37)+(A3L210C41-A3L210C38)+(A3L210C42-A3L210C39)</f>
        <v>2545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2750</v>
      </c>
      <c r="L18" s="16" t="s">
        <v>5398</v>
      </c>
      <c r="M18" s="17">
        <v>32780</v>
      </c>
      <c r="N18" s="16" t="s">
        <v>5398</v>
      </c>
      <c r="O18" s="17">
        <v>231182</v>
      </c>
      <c r="P18" s="16" t="s">
        <v>5398</v>
      </c>
      <c r="Q18" s="17">
        <v>16479</v>
      </c>
      <c r="R18" s="16" t="s">
        <v>5398</v>
      </c>
      <c r="S18" s="17">
        <v>65009</v>
      </c>
      <c r="T18" s="16" t="s">
        <v>4255</v>
      </c>
      <c r="U18" s="20">
        <v>1.1168340000000001</v>
      </c>
      <c r="V18" s="16" t="s">
        <v>5399</v>
      </c>
      <c r="W18" s="17">
        <v>0</v>
      </c>
      <c r="X18" s="16" t="s">
        <v>5399</v>
      </c>
      <c r="Y18" s="17">
        <v>2907</v>
      </c>
      <c r="Z18" s="16" t="s">
        <v>5399</v>
      </c>
      <c r="AA18" s="17">
        <v>24823</v>
      </c>
      <c r="AB18" s="16" t="s">
        <v>5399</v>
      </c>
      <c r="AC18" s="17">
        <v>221158</v>
      </c>
      <c r="AD18" s="16" t="s">
        <v>5399</v>
      </c>
      <c r="AE18" s="17">
        <v>15770</v>
      </c>
      <c r="AF18" s="16" t="s">
        <v>5399</v>
      </c>
      <c r="AG18" s="17">
        <v>59064</v>
      </c>
      <c r="AH18" s="16" t="s">
        <v>4257</v>
      </c>
      <c r="AI18" s="20">
        <v>1.201622</v>
      </c>
      <c r="AJ18" s="16" t="s">
        <v>5400</v>
      </c>
      <c r="AK18" s="17">
        <v>0</v>
      </c>
      <c r="AL18" s="16" t="s">
        <v>5400</v>
      </c>
      <c r="AM18" s="17">
        <v>2740</v>
      </c>
      <c r="AN18" s="16" t="s">
        <v>5400</v>
      </c>
      <c r="AO18" s="17">
        <v>16659</v>
      </c>
      <c r="AP18" s="16" t="s">
        <v>5400</v>
      </c>
      <c r="AQ18" s="17">
        <v>211761</v>
      </c>
      <c r="AR18" s="16" t="s">
        <v>5400</v>
      </c>
      <c r="AS18" s="17">
        <v>16685</v>
      </c>
      <c r="AT18" s="16" t="s">
        <v>5400</v>
      </c>
      <c r="AU18" s="17">
        <v>58374</v>
      </c>
      <c r="AV18" s="16" t="s">
        <v>4259</v>
      </c>
      <c r="AW18" s="20">
        <v>1.1147339999999999</v>
      </c>
      <c r="AX18" s="16" t="s">
        <v>5401</v>
      </c>
      <c r="AY18" s="17">
        <v>0</v>
      </c>
      <c r="AZ18" s="16" t="s">
        <v>5401</v>
      </c>
      <c r="BA18" s="17">
        <v>3276</v>
      </c>
      <c r="BB18" s="16" t="s">
        <v>5401</v>
      </c>
      <c r="BC18" s="17">
        <v>15041</v>
      </c>
      <c r="BD18" s="16" t="s">
        <v>5401</v>
      </c>
      <c r="BE18" s="17">
        <v>207509</v>
      </c>
      <c r="BF18" s="16" t="s">
        <v>5401</v>
      </c>
      <c r="BG18" s="17">
        <v>16625</v>
      </c>
      <c r="BH18" s="16" t="s">
        <v>5401</v>
      </c>
      <c r="BI18" s="17">
        <v>56924</v>
      </c>
      <c r="BJ18" s="16" t="s">
        <v>4261</v>
      </c>
      <c r="BK18" s="20">
        <v>0.97531540000000005</v>
      </c>
      <c r="BL18" s="16" t="s">
        <v>5402</v>
      </c>
      <c r="BM18" s="17">
        <v>0</v>
      </c>
      <c r="BN18" s="16" t="s">
        <v>5402</v>
      </c>
      <c r="BO18" s="17">
        <v>3168</v>
      </c>
      <c r="BP18" s="16" t="s">
        <v>5402</v>
      </c>
      <c r="BQ18" s="17">
        <v>14443</v>
      </c>
      <c r="BR18" s="16" t="s">
        <v>5402</v>
      </c>
      <c r="BS18" s="17">
        <v>191547</v>
      </c>
      <c r="BT18" s="16" t="s">
        <v>5402</v>
      </c>
      <c r="BU18" s="17">
        <v>16325</v>
      </c>
      <c r="BV18" s="16" t="s">
        <v>5402</v>
      </c>
      <c r="BW18" s="17">
        <v>58162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2750</v>
      </c>
      <c r="CB18" s="16" t="s">
        <v>5476</v>
      </c>
      <c r="CC18" s="17">
        <f>SUM(PRODUCT(A3L211C2,A3L211C5))/A3L211C1</f>
        <v>32780</v>
      </c>
      <c r="CD18" s="16" t="s">
        <v>5477</v>
      </c>
      <c r="CE18" s="17">
        <f>SUM(PRODUCT(A3L211C2,A3L211C6))/A3L211C1</f>
        <v>231182</v>
      </c>
      <c r="CF18" s="16" t="s">
        <v>5478</v>
      </c>
      <c r="CG18" s="17">
        <f>SUM(PRODUCT(A3L211C2,A3L211C7))/A3L211C1</f>
        <v>16479</v>
      </c>
      <c r="CH18" s="16" t="s">
        <v>5479</v>
      </c>
      <c r="CI18" s="17">
        <f>SUM(PRODUCT(A3L211C2,A3L211C8))/A3L211C1</f>
        <v>65009</v>
      </c>
      <c r="CJ18" s="16" t="s">
        <v>5473</v>
      </c>
      <c r="CK18" s="17">
        <f>(A3L211C40-A3L211C37)+(A3L211C41-A3L211C38)+(A3L211C42-A3L211C39)</f>
        <v>277140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919</v>
      </c>
      <c r="L19" s="16" t="s">
        <v>5398</v>
      </c>
      <c r="M19" s="17">
        <v>63087</v>
      </c>
      <c r="N19" s="16" t="s">
        <v>5398</v>
      </c>
      <c r="O19" s="17">
        <v>163446</v>
      </c>
      <c r="P19" s="16" t="s">
        <v>5398</v>
      </c>
      <c r="Q19" s="17">
        <v>7822</v>
      </c>
      <c r="R19" s="16" t="s">
        <v>5398</v>
      </c>
      <c r="S19" s="17">
        <v>53452</v>
      </c>
      <c r="T19" s="16" t="s">
        <v>4255</v>
      </c>
      <c r="U19" s="20">
        <v>1.1168340000000001</v>
      </c>
      <c r="V19" s="16" t="s">
        <v>5399</v>
      </c>
      <c r="W19" s="17">
        <v>0</v>
      </c>
      <c r="X19" s="16" t="s">
        <v>5399</v>
      </c>
      <c r="Y19" s="17">
        <v>1002</v>
      </c>
      <c r="Z19" s="16" t="s">
        <v>5399</v>
      </c>
      <c r="AA19" s="17">
        <v>59436</v>
      </c>
      <c r="AB19" s="16" t="s">
        <v>5399</v>
      </c>
      <c r="AC19" s="17">
        <v>180068</v>
      </c>
      <c r="AD19" s="16" t="s">
        <v>5399</v>
      </c>
      <c r="AE19" s="17">
        <v>7832</v>
      </c>
      <c r="AF19" s="16" t="s">
        <v>5399</v>
      </c>
      <c r="AG19" s="17">
        <v>48100</v>
      </c>
      <c r="AH19" s="16" t="s">
        <v>4257</v>
      </c>
      <c r="AI19" s="20">
        <v>1.201622</v>
      </c>
      <c r="AJ19" s="16" t="s">
        <v>5400</v>
      </c>
      <c r="AK19" s="17">
        <v>0</v>
      </c>
      <c r="AL19" s="16" t="s">
        <v>5400</v>
      </c>
      <c r="AM19" s="17">
        <v>1122</v>
      </c>
      <c r="AN19" s="16" t="s">
        <v>5400</v>
      </c>
      <c r="AO19" s="17">
        <v>55397</v>
      </c>
      <c r="AP19" s="16" t="s">
        <v>5400</v>
      </c>
      <c r="AQ19" s="17">
        <v>178147</v>
      </c>
      <c r="AR19" s="16" t="s">
        <v>5400</v>
      </c>
      <c r="AS19" s="17">
        <v>8115</v>
      </c>
      <c r="AT19" s="16" t="s">
        <v>5400</v>
      </c>
      <c r="AU19" s="17">
        <v>49156</v>
      </c>
      <c r="AV19" s="16" t="s">
        <v>4259</v>
      </c>
      <c r="AW19" s="20">
        <v>1.1147339999999999</v>
      </c>
      <c r="AX19" s="16" t="s">
        <v>5401</v>
      </c>
      <c r="AY19" s="17">
        <v>0</v>
      </c>
      <c r="AZ19" s="16" t="s">
        <v>5401</v>
      </c>
      <c r="BA19" s="17">
        <v>1231</v>
      </c>
      <c r="BB19" s="16" t="s">
        <v>5401</v>
      </c>
      <c r="BC19" s="17">
        <v>43264</v>
      </c>
      <c r="BD19" s="16" t="s">
        <v>5401</v>
      </c>
      <c r="BE19" s="17">
        <v>162445</v>
      </c>
      <c r="BF19" s="16" t="s">
        <v>5401</v>
      </c>
      <c r="BG19" s="17">
        <v>7471</v>
      </c>
      <c r="BH19" s="16" t="s">
        <v>5401</v>
      </c>
      <c r="BI19" s="17">
        <v>42759</v>
      </c>
      <c r="BJ19" s="16" t="s">
        <v>4261</v>
      </c>
      <c r="BK19" s="20">
        <v>0.97531540000000005</v>
      </c>
      <c r="BL19" s="16" t="s">
        <v>5402</v>
      </c>
      <c r="BM19" s="17">
        <v>0</v>
      </c>
      <c r="BN19" s="16" t="s">
        <v>5402</v>
      </c>
      <c r="BO19" s="17">
        <v>1320</v>
      </c>
      <c r="BP19" s="16" t="s">
        <v>5402</v>
      </c>
      <c r="BQ19" s="17">
        <v>41559</v>
      </c>
      <c r="BR19" s="16" t="s">
        <v>5402</v>
      </c>
      <c r="BS19" s="17">
        <v>152813</v>
      </c>
      <c r="BT19" s="16" t="s">
        <v>5402</v>
      </c>
      <c r="BU19" s="17">
        <v>7852</v>
      </c>
      <c r="BV19" s="16" t="s">
        <v>5402</v>
      </c>
      <c r="BW19" s="17">
        <v>41709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919</v>
      </c>
      <c r="CB19" s="16" t="s">
        <v>5483</v>
      </c>
      <c r="CC19" s="17">
        <f>SUM(PRODUCT(A3L212C2,A3L212C5))/A3L212C1</f>
        <v>63087</v>
      </c>
      <c r="CD19" s="16" t="s">
        <v>5484</v>
      </c>
      <c r="CE19" s="17">
        <f>SUM(PRODUCT(A3L212C2,A3L212C6))/A3L212C1</f>
        <v>163446</v>
      </c>
      <c r="CF19" s="16" t="s">
        <v>5485</v>
      </c>
      <c r="CG19" s="17">
        <f>SUM(PRODUCT(A3L212C2,A3L212C7))/A3L212C1</f>
        <v>7822</v>
      </c>
      <c r="CH19" s="16" t="s">
        <v>5486</v>
      </c>
      <c r="CI19" s="17">
        <f>SUM(PRODUCT(A3L212C2,A3L212C8))/A3L212C1</f>
        <v>53452</v>
      </c>
      <c r="CJ19" s="16" t="s">
        <v>5480</v>
      </c>
      <c r="CK19" s="17">
        <f>(A3L212C40-A3L212C37)+(A3L212C41-A3L212C38)+(A3L212C42-A3L212C39)</f>
        <v>160714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6</v>
      </c>
      <c r="L20" s="16" t="s">
        <v>5398</v>
      </c>
      <c r="M20" s="17">
        <v>17</v>
      </c>
      <c r="N20" s="16" t="s">
        <v>5398</v>
      </c>
      <c r="O20" s="17">
        <v>194</v>
      </c>
      <c r="P20" s="16" t="s">
        <v>5398</v>
      </c>
      <c r="Q20" s="17">
        <v>70</v>
      </c>
      <c r="R20" s="16" t="s">
        <v>5398</v>
      </c>
      <c r="S20" s="17">
        <v>118</v>
      </c>
      <c r="T20" s="16" t="s">
        <v>4255</v>
      </c>
      <c r="U20" s="20">
        <v>1.1168340000000001</v>
      </c>
      <c r="V20" s="16" t="s">
        <v>5399</v>
      </c>
      <c r="W20" s="17">
        <v>0</v>
      </c>
      <c r="X20" s="16" t="s">
        <v>5399</v>
      </c>
      <c r="Y20" s="17">
        <v>10</v>
      </c>
      <c r="Z20" s="16" t="s">
        <v>5399</v>
      </c>
      <c r="AA20" s="17">
        <v>31</v>
      </c>
      <c r="AB20" s="16" t="s">
        <v>5399</v>
      </c>
      <c r="AC20" s="17">
        <v>164</v>
      </c>
      <c r="AD20" s="16" t="s">
        <v>5399</v>
      </c>
      <c r="AE20" s="17">
        <v>76</v>
      </c>
      <c r="AF20" s="16" t="s">
        <v>5399</v>
      </c>
      <c r="AG20" s="17">
        <v>113</v>
      </c>
      <c r="AH20" s="16" t="s">
        <v>4257</v>
      </c>
      <c r="AI20" s="20">
        <v>1.201622</v>
      </c>
      <c r="AJ20" s="16" t="s">
        <v>5400</v>
      </c>
      <c r="AK20" s="17">
        <v>0</v>
      </c>
      <c r="AL20" s="16" t="s">
        <v>5400</v>
      </c>
      <c r="AM20" s="17">
        <v>10</v>
      </c>
      <c r="AN20" s="16" t="s">
        <v>5400</v>
      </c>
      <c r="AO20" s="17">
        <v>38</v>
      </c>
      <c r="AP20" s="16" t="s">
        <v>5400</v>
      </c>
      <c r="AQ20" s="17">
        <v>149</v>
      </c>
      <c r="AR20" s="16" t="s">
        <v>5400</v>
      </c>
      <c r="AS20" s="17">
        <v>67</v>
      </c>
      <c r="AT20" s="16" t="s">
        <v>5400</v>
      </c>
      <c r="AU20" s="17">
        <v>153</v>
      </c>
      <c r="AV20" s="16" t="s">
        <v>4259</v>
      </c>
      <c r="AW20" s="20">
        <v>1.1147339999999999</v>
      </c>
      <c r="AX20" s="16" t="s">
        <v>5401</v>
      </c>
      <c r="AY20" s="17">
        <v>0</v>
      </c>
      <c r="AZ20" s="16" t="s">
        <v>5401</v>
      </c>
      <c r="BA20" s="17">
        <v>22</v>
      </c>
      <c r="BB20" s="16" t="s">
        <v>5401</v>
      </c>
      <c r="BC20" s="17">
        <v>80</v>
      </c>
      <c r="BD20" s="16" t="s">
        <v>5401</v>
      </c>
      <c r="BE20" s="17">
        <v>249</v>
      </c>
      <c r="BF20" s="16" t="s">
        <v>5401</v>
      </c>
      <c r="BG20" s="17">
        <v>80</v>
      </c>
      <c r="BH20" s="16" t="s">
        <v>5401</v>
      </c>
      <c r="BI20" s="17">
        <v>230</v>
      </c>
      <c r="BJ20" s="16" t="s">
        <v>4261</v>
      </c>
      <c r="BK20" s="20">
        <v>0.97531540000000005</v>
      </c>
      <c r="BL20" s="16" t="s">
        <v>5402</v>
      </c>
      <c r="BM20" s="17">
        <v>0</v>
      </c>
      <c r="BN20" s="16" t="s">
        <v>5402</v>
      </c>
      <c r="BO20" s="17">
        <v>25</v>
      </c>
      <c r="BP20" s="16" t="s">
        <v>5402</v>
      </c>
      <c r="BQ20" s="17">
        <v>97</v>
      </c>
      <c r="BR20" s="16" t="s">
        <v>5402</v>
      </c>
      <c r="BS20" s="17">
        <v>210</v>
      </c>
      <c r="BT20" s="16" t="s">
        <v>5402</v>
      </c>
      <c r="BU20" s="17">
        <v>97</v>
      </c>
      <c r="BV20" s="16" t="s">
        <v>5402</v>
      </c>
      <c r="BW20" s="17">
        <v>205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6</v>
      </c>
      <c r="CB20" s="16" t="s">
        <v>5490</v>
      </c>
      <c r="CC20" s="17">
        <f>SUM(PRODUCT(A3L213C2,A3L213C5))/A3L213C1</f>
        <v>17</v>
      </c>
      <c r="CD20" s="16" t="s">
        <v>5491</v>
      </c>
      <c r="CE20" s="17">
        <f>SUM(PRODUCT(A3L213C2,A3L213C6))/A3L213C1</f>
        <v>194</v>
      </c>
      <c r="CF20" s="16" t="s">
        <v>5492</v>
      </c>
      <c r="CG20" s="17">
        <f>SUM(PRODUCT(A3L213C2,A3L213C7))/A3L213C1</f>
        <v>70</v>
      </c>
      <c r="CH20" s="16" t="s">
        <v>5493</v>
      </c>
      <c r="CI20" s="17">
        <f>SUM(PRODUCT(A3L213C2,A3L213C8))/A3L213C1</f>
        <v>118</v>
      </c>
      <c r="CJ20" s="16" t="s">
        <v>5487</v>
      </c>
      <c r="CK20" s="17">
        <f>(A3L213C40-A3L213C37)+(A3L213C41-A3L213C38)+(A3L213C42-A3L213C39)</f>
        <v>359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2703</v>
      </c>
      <c r="L21" s="16" t="s">
        <v>5398</v>
      </c>
      <c r="M21" s="17">
        <v>12173</v>
      </c>
      <c r="N21" s="16" t="s">
        <v>5398</v>
      </c>
      <c r="O21" s="17">
        <v>52828</v>
      </c>
      <c r="P21" s="16" t="s">
        <v>5398</v>
      </c>
      <c r="Q21" s="17">
        <v>7778</v>
      </c>
      <c r="R21" s="16" t="s">
        <v>5398</v>
      </c>
      <c r="S21" s="17">
        <v>28366</v>
      </c>
      <c r="T21" s="16" t="s">
        <v>4255</v>
      </c>
      <c r="U21" s="20">
        <v>1.1168340000000001</v>
      </c>
      <c r="V21" s="16" t="s">
        <v>5399</v>
      </c>
      <c r="W21" s="17">
        <v>0</v>
      </c>
      <c r="X21" s="16" t="s">
        <v>5399</v>
      </c>
      <c r="Y21" s="17">
        <v>2842</v>
      </c>
      <c r="Z21" s="16" t="s">
        <v>5399</v>
      </c>
      <c r="AA21" s="17">
        <v>12299</v>
      </c>
      <c r="AB21" s="16" t="s">
        <v>5399</v>
      </c>
      <c r="AC21" s="17">
        <v>49630</v>
      </c>
      <c r="AD21" s="16" t="s">
        <v>5399</v>
      </c>
      <c r="AE21" s="17">
        <v>8045</v>
      </c>
      <c r="AF21" s="16" t="s">
        <v>5399</v>
      </c>
      <c r="AG21" s="17">
        <v>28446</v>
      </c>
      <c r="AH21" s="16" t="s">
        <v>4257</v>
      </c>
      <c r="AI21" s="20">
        <v>1.201622</v>
      </c>
      <c r="AJ21" s="16" t="s">
        <v>5400</v>
      </c>
      <c r="AK21" s="17">
        <v>0</v>
      </c>
      <c r="AL21" s="16" t="s">
        <v>5400</v>
      </c>
      <c r="AM21" s="17">
        <v>2986</v>
      </c>
      <c r="AN21" s="16" t="s">
        <v>5400</v>
      </c>
      <c r="AO21" s="17">
        <v>11897</v>
      </c>
      <c r="AP21" s="16" t="s">
        <v>5400</v>
      </c>
      <c r="AQ21" s="17">
        <v>47392</v>
      </c>
      <c r="AR21" s="16" t="s">
        <v>5400</v>
      </c>
      <c r="AS21" s="17">
        <v>8552</v>
      </c>
      <c r="AT21" s="16" t="s">
        <v>5400</v>
      </c>
      <c r="AU21" s="17">
        <v>29138</v>
      </c>
      <c r="AV21" s="16" t="s">
        <v>4259</v>
      </c>
      <c r="AW21" s="20">
        <v>1.1147339999999999</v>
      </c>
      <c r="AX21" s="16" t="s">
        <v>5401</v>
      </c>
      <c r="AY21" s="17">
        <v>0</v>
      </c>
      <c r="AZ21" s="16" t="s">
        <v>5401</v>
      </c>
      <c r="BA21" s="17">
        <v>3093</v>
      </c>
      <c r="BB21" s="16" t="s">
        <v>5401</v>
      </c>
      <c r="BC21" s="17">
        <v>12205</v>
      </c>
      <c r="BD21" s="16" t="s">
        <v>5401</v>
      </c>
      <c r="BE21" s="17">
        <v>46879</v>
      </c>
      <c r="BF21" s="16" t="s">
        <v>5401</v>
      </c>
      <c r="BG21" s="17">
        <v>8384</v>
      </c>
      <c r="BH21" s="16" t="s">
        <v>5401</v>
      </c>
      <c r="BI21" s="17">
        <v>29916</v>
      </c>
      <c r="BJ21" s="16" t="s">
        <v>4261</v>
      </c>
      <c r="BK21" s="20">
        <v>0.97531540000000005</v>
      </c>
      <c r="BL21" s="16" t="s">
        <v>5402</v>
      </c>
      <c r="BM21" s="17">
        <v>0</v>
      </c>
      <c r="BN21" s="16" t="s">
        <v>5402</v>
      </c>
      <c r="BO21" s="17">
        <v>3420</v>
      </c>
      <c r="BP21" s="16" t="s">
        <v>5402</v>
      </c>
      <c r="BQ21" s="17">
        <v>12821</v>
      </c>
      <c r="BR21" s="16" t="s">
        <v>5402</v>
      </c>
      <c r="BS21" s="17">
        <v>45306</v>
      </c>
      <c r="BT21" s="16" t="s">
        <v>5402</v>
      </c>
      <c r="BU21" s="17">
        <v>8450</v>
      </c>
      <c r="BV21" s="16" t="s">
        <v>5402</v>
      </c>
      <c r="BW21" s="17">
        <v>29751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2703</v>
      </c>
      <c r="CB21" s="16" t="s">
        <v>5497</v>
      </c>
      <c r="CC21" s="17">
        <f>SUM(PRODUCT(A3L214C2,A3L214C5))/A3L214C1</f>
        <v>12173</v>
      </c>
      <c r="CD21" s="16" t="s">
        <v>5498</v>
      </c>
      <c r="CE21" s="17">
        <f>SUM(PRODUCT(A3L214C2,A3L214C6))/A3L214C1</f>
        <v>52828</v>
      </c>
      <c r="CF21" s="16" t="s">
        <v>5499</v>
      </c>
      <c r="CG21" s="17">
        <f>SUM(PRODUCT(A3L214C2,A3L214C7))/A3L214C1</f>
        <v>7778</v>
      </c>
      <c r="CH21" s="16" t="s">
        <v>5500</v>
      </c>
      <c r="CI21" s="17">
        <f>SUM(PRODUCT(A3L214C2,A3L214C8))/A3L214C1</f>
        <v>28366</v>
      </c>
      <c r="CJ21" s="16" t="s">
        <v>5494</v>
      </c>
      <c r="CK21" s="17">
        <f>(A3L214C40-A3L214C37)+(A3L214C41-A3L214C38)+(A3L214C42-A3L214C39)</f>
        <v>74096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33</v>
      </c>
      <c r="L22" s="16" t="s">
        <v>5398</v>
      </c>
      <c r="M22" s="17">
        <v>0</v>
      </c>
      <c r="N22" s="16" t="s">
        <v>5398</v>
      </c>
      <c r="O22" s="17">
        <v>2808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1.1168340000000001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2957</v>
      </c>
      <c r="AD22" s="16" t="s">
        <v>5399</v>
      </c>
      <c r="AE22" s="17">
        <v>0</v>
      </c>
      <c r="AF22" s="16" t="s">
        <v>5399</v>
      </c>
      <c r="AG22" s="17">
        <v>3</v>
      </c>
      <c r="AH22" s="16" t="s">
        <v>4257</v>
      </c>
      <c r="AI22" s="20">
        <v>1.201622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3039</v>
      </c>
      <c r="AR22" s="16" t="s">
        <v>5400</v>
      </c>
      <c r="AS22" s="17">
        <v>0</v>
      </c>
      <c r="AT22" s="16" t="s">
        <v>5400</v>
      </c>
      <c r="AU22" s="17">
        <v>24</v>
      </c>
      <c r="AV22" s="16" t="s">
        <v>4259</v>
      </c>
      <c r="AW22" s="20">
        <v>1.1147339999999999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2799</v>
      </c>
      <c r="BF22" s="16" t="s">
        <v>5401</v>
      </c>
      <c r="BG22" s="17">
        <v>0</v>
      </c>
      <c r="BH22" s="16" t="s">
        <v>5401</v>
      </c>
      <c r="BI22" s="17">
        <v>55</v>
      </c>
      <c r="BJ22" s="16" t="s">
        <v>4261</v>
      </c>
      <c r="BK22" s="20">
        <v>0.97531540000000005</v>
      </c>
      <c r="BL22" s="16" t="s">
        <v>5402</v>
      </c>
      <c r="BM22" s="17">
        <v>0</v>
      </c>
      <c r="BN22" s="16" t="s">
        <v>5402</v>
      </c>
      <c r="BO22" s="17">
        <v>15</v>
      </c>
      <c r="BP22" s="16" t="s">
        <v>5402</v>
      </c>
      <c r="BQ22" s="17">
        <v>-16</v>
      </c>
      <c r="BR22" s="16" t="s">
        <v>5402</v>
      </c>
      <c r="BS22" s="17">
        <v>3083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33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2808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2808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14</v>
      </c>
      <c r="L23" s="16" t="s">
        <v>5398</v>
      </c>
      <c r="M23" s="17">
        <v>0</v>
      </c>
      <c r="N23" s="16" t="s">
        <v>5398</v>
      </c>
      <c r="O23" s="17">
        <v>8434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1.1168340000000001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8242</v>
      </c>
      <c r="AD23" s="16" t="s">
        <v>5399</v>
      </c>
      <c r="AE23" s="17">
        <v>0</v>
      </c>
      <c r="AF23" s="16" t="s">
        <v>5399</v>
      </c>
      <c r="AG23" s="17">
        <v>1</v>
      </c>
      <c r="AH23" s="16" t="s">
        <v>4257</v>
      </c>
      <c r="AI23" s="20">
        <v>1.201622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8819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1.1147339999999999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9834</v>
      </c>
      <c r="BF23" s="16" t="s">
        <v>5401</v>
      </c>
      <c r="BG23" s="17">
        <v>0</v>
      </c>
      <c r="BH23" s="16" t="s">
        <v>5401</v>
      </c>
      <c r="BI23" s="17">
        <v>42</v>
      </c>
      <c r="BJ23" s="16" t="s">
        <v>4261</v>
      </c>
      <c r="BK23" s="20">
        <v>0.97531540000000005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-8</v>
      </c>
      <c r="BR23" s="16" t="s">
        <v>5402</v>
      </c>
      <c r="BS23" s="17">
        <v>10899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14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8434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8434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117980</v>
      </c>
      <c r="N24" s="16" t="s">
        <v>5398</v>
      </c>
      <c r="O24" s="17">
        <v>11071</v>
      </c>
      <c r="P24" s="16" t="s">
        <v>5398</v>
      </c>
      <c r="Q24" s="17">
        <v>0</v>
      </c>
      <c r="R24" s="16" t="s">
        <v>5398</v>
      </c>
      <c r="S24" s="17">
        <v>119148</v>
      </c>
      <c r="T24" s="16" t="s">
        <v>4255</v>
      </c>
      <c r="U24" s="20">
        <v>1.1168340000000001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123446</v>
      </c>
      <c r="AB24" s="16" t="s">
        <v>5399</v>
      </c>
      <c r="AC24" s="17">
        <v>14120</v>
      </c>
      <c r="AD24" s="16" t="s">
        <v>5399</v>
      </c>
      <c r="AE24" s="17">
        <v>0</v>
      </c>
      <c r="AF24" s="16" t="s">
        <v>5399</v>
      </c>
      <c r="AG24" s="17">
        <v>121352</v>
      </c>
      <c r="AH24" s="16" t="s">
        <v>4257</v>
      </c>
      <c r="AI24" s="20">
        <v>1.201622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115917</v>
      </c>
      <c r="AP24" s="16" t="s">
        <v>5400</v>
      </c>
      <c r="AQ24" s="17">
        <v>14545</v>
      </c>
      <c r="AR24" s="16" t="s">
        <v>5400</v>
      </c>
      <c r="AS24" s="17">
        <v>0</v>
      </c>
      <c r="AT24" s="16" t="s">
        <v>5400</v>
      </c>
      <c r="AU24" s="17">
        <v>122036</v>
      </c>
      <c r="AV24" s="16" t="s">
        <v>4259</v>
      </c>
      <c r="AW24" s="20">
        <v>1.1147339999999999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106066</v>
      </c>
      <c r="BD24" s="16" t="s">
        <v>5401</v>
      </c>
      <c r="BE24" s="17">
        <v>11011</v>
      </c>
      <c r="BF24" s="16" t="s">
        <v>5401</v>
      </c>
      <c r="BG24" s="17">
        <v>0</v>
      </c>
      <c r="BH24" s="16" t="s">
        <v>5401</v>
      </c>
      <c r="BI24" s="17">
        <v>101235</v>
      </c>
      <c r="BJ24" s="16" t="s">
        <v>4261</v>
      </c>
      <c r="BK24" s="20">
        <v>0.97531540000000005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89881</v>
      </c>
      <c r="BR24" s="16" t="s">
        <v>5402</v>
      </c>
      <c r="BS24" s="17">
        <v>8494</v>
      </c>
      <c r="BT24" s="16" t="s">
        <v>5402</v>
      </c>
      <c r="BU24" s="17">
        <v>0</v>
      </c>
      <c r="BV24" s="16" t="s">
        <v>5402</v>
      </c>
      <c r="BW24" s="17">
        <v>85319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117980</v>
      </c>
      <c r="CD24" s="16" t="s">
        <v>5519</v>
      </c>
      <c r="CE24" s="17">
        <f>SUM(PRODUCT(A3L217C2,A3L217C6))/A3L217C1</f>
        <v>11071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119148</v>
      </c>
      <c r="CJ24" s="16" t="s">
        <v>5515</v>
      </c>
      <c r="CK24" s="17">
        <f>(A3L217C40-A3L217C37)+(A3L217C41-A3L217C38)+(A3L217C42-A3L217C39)</f>
        <v>12239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A3L215C4+A3L216C4+10</f>
        <v>57</v>
      </c>
      <c r="L25" s="16" t="s">
        <v>5398</v>
      </c>
      <c r="M25" s="17">
        <f>A3L215C5+A3L216C5+12468</f>
        <v>12468</v>
      </c>
      <c r="N25" s="16" t="s">
        <v>5398</v>
      </c>
      <c r="O25" s="17">
        <v>0</v>
      </c>
      <c r="P25" s="16" t="s">
        <v>5398</v>
      </c>
      <c r="Q25" s="17">
        <f>A3L215C7+A3L216C7+91</f>
        <v>91</v>
      </c>
      <c r="R25" s="16" t="s">
        <v>5398</v>
      </c>
      <c r="S25" s="17">
        <f>A3L215C8+A3L216C8+344</f>
        <v>344</v>
      </c>
      <c r="T25" s="16" t="s">
        <v>4255</v>
      </c>
      <c r="U25" s="20">
        <v>1.1168340000000001</v>
      </c>
      <c r="V25" s="16" t="s">
        <v>5399</v>
      </c>
      <c r="W25" s="17">
        <v>0</v>
      </c>
      <c r="X25" s="16" t="s">
        <v>5399</v>
      </c>
      <c r="Y25" s="17">
        <f>A3L215C11+A3L216C11+6</f>
        <v>6</v>
      </c>
      <c r="Z25" s="16" t="s">
        <v>5399</v>
      </c>
      <c r="AA25" s="17">
        <f>A3L215C12+A3L216C12+8841</f>
        <v>8841</v>
      </c>
      <c r="AB25" s="16" t="s">
        <v>5399</v>
      </c>
      <c r="AC25" s="17">
        <v>0</v>
      </c>
      <c r="AD25" s="16" t="s">
        <v>5399</v>
      </c>
      <c r="AE25" s="17">
        <f>A3L215C14+A3L216C14+109</f>
        <v>109</v>
      </c>
      <c r="AF25" s="16" t="s">
        <v>5399</v>
      </c>
      <c r="AG25" s="17">
        <f>A3L215C15+A3L216C15+448</f>
        <v>452</v>
      </c>
      <c r="AH25" s="16" t="s">
        <v>4257</v>
      </c>
      <c r="AI25" s="20">
        <v>1.201622</v>
      </c>
      <c r="AJ25" s="16" t="s">
        <v>5400</v>
      </c>
      <c r="AK25" s="17">
        <v>0</v>
      </c>
      <c r="AL25" s="16" t="s">
        <v>5400</v>
      </c>
      <c r="AM25" s="17">
        <f>A3L215C18+A3L216C18+1</f>
        <v>1</v>
      </c>
      <c r="AN25" s="16" t="s">
        <v>5400</v>
      </c>
      <c r="AO25" s="17">
        <f>A3L215C19+A3L216C19+5510</f>
        <v>5510</v>
      </c>
      <c r="AP25" s="16" t="s">
        <v>5400</v>
      </c>
      <c r="AQ25" s="17">
        <v>0</v>
      </c>
      <c r="AR25" s="16" t="s">
        <v>5400</v>
      </c>
      <c r="AS25" s="17">
        <f>A3L215C21+A3L216C21+131</f>
        <v>131</v>
      </c>
      <c r="AT25" s="16" t="s">
        <v>5400</v>
      </c>
      <c r="AU25" s="17">
        <f>A3L215C22+A3L216C22+546</f>
        <v>570</v>
      </c>
      <c r="AV25" s="16" t="s">
        <v>4259</v>
      </c>
      <c r="AW25" s="20">
        <v>1.1147339999999999</v>
      </c>
      <c r="AX25" s="16" t="s">
        <v>5401</v>
      </c>
      <c r="AY25" s="17">
        <v>0</v>
      </c>
      <c r="AZ25" s="16" t="s">
        <v>5401</v>
      </c>
      <c r="BA25" s="17">
        <f>A3L215C25+A3L216C25+1</f>
        <v>1</v>
      </c>
      <c r="BB25" s="16" t="s">
        <v>5401</v>
      </c>
      <c r="BC25" s="17">
        <f>A3L215C26+A3L216C26+4444</f>
        <v>4444</v>
      </c>
      <c r="BD25" s="16" t="s">
        <v>5401</v>
      </c>
      <c r="BE25" s="17">
        <v>0</v>
      </c>
      <c r="BF25" s="16" t="s">
        <v>5401</v>
      </c>
      <c r="BG25" s="17">
        <f>A3L215C28+A3L216C28+144</f>
        <v>144</v>
      </c>
      <c r="BH25" s="16" t="s">
        <v>5401</v>
      </c>
      <c r="BI25" s="17">
        <f>A3L215C29+A3L216C29+484</f>
        <v>581</v>
      </c>
      <c r="BJ25" s="16" t="s">
        <v>4261</v>
      </c>
      <c r="BK25" s="20">
        <v>0.97531540000000005</v>
      </c>
      <c r="BL25" s="16" t="s">
        <v>5402</v>
      </c>
      <c r="BM25" s="17">
        <v>0</v>
      </c>
      <c r="BN25" s="16" t="s">
        <v>5402</v>
      </c>
      <c r="BO25" s="17">
        <f>A3L215C32+A3L216C32+0</f>
        <v>15</v>
      </c>
      <c r="BP25" s="16" t="s">
        <v>5402</v>
      </c>
      <c r="BQ25" s="17">
        <f>A3L215C33+A3L216C33+4079</f>
        <v>4055</v>
      </c>
      <c r="BR25" s="16" t="s">
        <v>5402</v>
      </c>
      <c r="BS25" s="17">
        <v>1</v>
      </c>
      <c r="BT25" s="16" t="s">
        <v>5402</v>
      </c>
      <c r="BU25" s="17">
        <f>A3L215C35+A3L216C35+171</f>
        <v>171</v>
      </c>
      <c r="BV25" s="16" t="s">
        <v>5402</v>
      </c>
      <c r="BW25" s="17">
        <f>A3L215C36+A3L216C36+590</f>
        <v>590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57</v>
      </c>
      <c r="CB25" s="16" t="s">
        <v>5525</v>
      </c>
      <c r="CC25" s="17">
        <f>SUM(PRODUCT(A3L218C2,A3L218C5))/A3L218C1</f>
        <v>12468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91</v>
      </c>
      <c r="CH25" s="16" t="s">
        <v>5528</v>
      </c>
      <c r="CI25" s="17">
        <f>SUM(PRODUCT(A3L218C2,A3L218C8))/A3L218C1</f>
        <v>344</v>
      </c>
      <c r="CJ25" s="16" t="s">
        <v>5522</v>
      </c>
      <c r="CK25" s="17">
        <f>(A3L218C40-A3L218C37)+(A3L218C41-A3L218C38)+(A3L218C42-A3L218C39)</f>
        <v>-12090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33025</v>
      </c>
      <c r="L26" s="16" t="s">
        <v>5531</v>
      </c>
      <c r="M26" s="17">
        <f>SUM(A3L201C5:A3L214C5,A3L217C5:A3L218C5)</f>
        <v>334167</v>
      </c>
      <c r="N26" s="16" t="s">
        <v>5532</v>
      </c>
      <c r="O26" s="17">
        <f>SUM(A3L201C6:A3L218C6)</f>
        <v>556967</v>
      </c>
      <c r="P26" s="16" t="s">
        <v>5533</v>
      </c>
      <c r="Q26" s="17">
        <f>SUM(A3L201C7:A3L214C7,A3L217C7:A3L218C7)</f>
        <v>82355</v>
      </c>
      <c r="R26" s="16" t="s">
        <v>5534</v>
      </c>
      <c r="S26" s="17">
        <f>SUM(A3L201C8:A3L214C8,A3L217C8:A3L218C8)</f>
        <v>443614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36266</v>
      </c>
      <c r="Z26" s="16" t="s">
        <v>5537</v>
      </c>
      <c r="AA26" s="17">
        <f>SUM(A3L201C12:A3L214C12,A3L217C12:A3L218C12)</f>
        <v>330200</v>
      </c>
      <c r="AB26" s="16" t="s">
        <v>5538</v>
      </c>
      <c r="AC26" s="17">
        <f>SUM(A3L201C13:A3L218C13)</f>
        <v>558024</v>
      </c>
      <c r="AD26" s="16" t="s">
        <v>5539</v>
      </c>
      <c r="AE26" s="17">
        <f>SUM(A3L201C14:A3L214C14,A3L217C14:A3L218C14)</f>
        <v>81650</v>
      </c>
      <c r="AF26" s="16" t="s">
        <v>5540</v>
      </c>
      <c r="AG26" s="17">
        <f>SUM(A3L201C15:A3L214C15,A3L217C15:A3L218C15)</f>
        <v>432073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35494</v>
      </c>
      <c r="AN26" s="16" t="s">
        <v>5543</v>
      </c>
      <c r="AO26" s="17">
        <f>SUM(A3L201C19:A3L214C19,A3L217C19:A3L218C19)</f>
        <v>309610</v>
      </c>
      <c r="AP26" s="16" t="s">
        <v>5544</v>
      </c>
      <c r="AQ26" s="17">
        <f>SUM(A3L201C20:A3L218C20)</f>
        <v>540421</v>
      </c>
      <c r="AR26" s="16" t="s">
        <v>5545</v>
      </c>
      <c r="AS26" s="17">
        <f>SUM(A3L201C21:A3L214C21,A3L217C21:A3L218C21)</f>
        <v>83874</v>
      </c>
      <c r="AT26" s="16" t="s">
        <v>5546</v>
      </c>
      <c r="AU26" s="17">
        <f>SUM(A3L201C22:A3L214C22,A3L217C22:A3L218C22)</f>
        <v>431962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38516</v>
      </c>
      <c r="BB26" s="16" t="s">
        <v>5549</v>
      </c>
      <c r="BC26" s="17">
        <f>SUM(A3L201C26:A3L214C26,A3L217C26:A3L218C26)</f>
        <v>303042</v>
      </c>
      <c r="BD26" s="16" t="s">
        <v>5550</v>
      </c>
      <c r="BE26" s="17">
        <f>SUM(A3L201C27:A3L218C27)</f>
        <v>517710</v>
      </c>
      <c r="BF26" s="16" t="s">
        <v>5551</v>
      </c>
      <c r="BG26" s="17">
        <f>SUM(A3L201C28:A3L214C28,A3L217C28:A3L218C28)</f>
        <v>90282</v>
      </c>
      <c r="BH26" s="16" t="s">
        <v>5552</v>
      </c>
      <c r="BI26" s="17">
        <f>SUM(A3L201C29:A3L214C29,A3L217C29:A3L218C29)</f>
        <v>435516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42933</v>
      </c>
      <c r="BP26" s="16" t="s">
        <v>5555</v>
      </c>
      <c r="BQ26" s="17">
        <f>SUM(A3L201C33:A3L214C33,A3L217C33:A3L218C33)</f>
        <v>298521</v>
      </c>
      <c r="BR26" s="16" t="s">
        <v>5556</v>
      </c>
      <c r="BS26" s="17">
        <f>SUM(A3L201C34:A3L218C34)</f>
        <v>489261</v>
      </c>
      <c r="BT26" s="16" t="s">
        <v>5557</v>
      </c>
      <c r="BU26" s="17">
        <f>SUM(A3L201C35:A3L214C35,A3L217C35:A3L218C35)</f>
        <v>92951</v>
      </c>
      <c r="BV26" s="16" t="s">
        <v>5558</v>
      </c>
      <c r="BW26" s="17">
        <f>SUM(A3L201C36:A3L214C36,A3L217C36:A3L218C36)</f>
        <v>427874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33072</v>
      </c>
      <c r="CB26" s="16" t="s">
        <v>5561</v>
      </c>
      <c r="CC26" s="17">
        <f>SUM(A3L201C39:A3L218C39)</f>
        <v>334167</v>
      </c>
      <c r="CD26" s="16" t="s">
        <v>5562</v>
      </c>
      <c r="CE26" s="17">
        <f>SUM(A3L201C40:A3L218C40)</f>
        <v>556967</v>
      </c>
      <c r="CF26" s="16" t="s">
        <v>5563</v>
      </c>
      <c r="CG26" s="17">
        <f>SUM(A3L201C41:A3L218C41)</f>
        <v>82355</v>
      </c>
      <c r="CH26" s="16" t="s">
        <v>5564</v>
      </c>
      <c r="CI26" s="17">
        <f>SUM(A3L201C42:A3L218C42)</f>
        <v>443614</v>
      </c>
      <c r="CJ26" s="16" t="s">
        <v>5565</v>
      </c>
      <c r="CK26" s="17">
        <f>SUM(A3L201C43:A3L218C43)</f>
        <v>715744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1.1168340000000001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1.201622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1.1147339999999999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0.97531540000000005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1.1168340000000001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1.201622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1.1147339999999999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0.97531540000000005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1.1168340000000001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1.201622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1.1147339999999999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0.97531540000000005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29554</v>
      </c>
      <c r="N30" s="16" t="s">
        <v>5398</v>
      </c>
      <c r="O30" s="17">
        <v>2563</v>
      </c>
      <c r="P30" s="16" t="s">
        <v>5398</v>
      </c>
      <c r="Q30" s="17">
        <v>0</v>
      </c>
      <c r="R30" s="16" t="s">
        <v>5398</v>
      </c>
      <c r="S30" s="17">
        <v>25630</v>
      </c>
      <c r="T30" s="16" t="s">
        <v>4255</v>
      </c>
      <c r="U30" s="20">
        <v>1.1168340000000001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28242</v>
      </c>
      <c r="AB30" s="16" t="s">
        <v>5399</v>
      </c>
      <c r="AC30" s="17">
        <v>2512</v>
      </c>
      <c r="AD30" s="16" t="s">
        <v>5399</v>
      </c>
      <c r="AE30" s="17">
        <v>0</v>
      </c>
      <c r="AF30" s="16" t="s">
        <v>5399</v>
      </c>
      <c r="AG30" s="17">
        <v>25119</v>
      </c>
      <c r="AH30" s="16" t="s">
        <v>4257</v>
      </c>
      <c r="AI30" s="20">
        <v>1.201622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30071</v>
      </c>
      <c r="AP30" s="16" t="s">
        <v>5400</v>
      </c>
      <c r="AQ30" s="17">
        <v>2610</v>
      </c>
      <c r="AR30" s="16" t="s">
        <v>5400</v>
      </c>
      <c r="AS30" s="17">
        <v>0</v>
      </c>
      <c r="AT30" s="16" t="s">
        <v>5400</v>
      </c>
      <c r="AU30" s="17">
        <v>26101</v>
      </c>
      <c r="AV30" s="16" t="s">
        <v>4259</v>
      </c>
      <c r="AW30" s="20">
        <v>1.1147339999999999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30415</v>
      </c>
      <c r="BD30" s="16" t="s">
        <v>5401</v>
      </c>
      <c r="BE30" s="17">
        <v>2560</v>
      </c>
      <c r="BF30" s="16" t="s">
        <v>5401</v>
      </c>
      <c r="BG30" s="17">
        <v>0</v>
      </c>
      <c r="BH30" s="16" t="s">
        <v>5401</v>
      </c>
      <c r="BI30" s="17">
        <v>25596</v>
      </c>
      <c r="BJ30" s="16" t="s">
        <v>4261</v>
      </c>
      <c r="BK30" s="20">
        <v>0.97531540000000005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27814</v>
      </c>
      <c r="BR30" s="16" t="s">
        <v>5402</v>
      </c>
      <c r="BS30" s="17">
        <v>2204</v>
      </c>
      <c r="BT30" s="16" t="s">
        <v>5402</v>
      </c>
      <c r="BU30" s="17">
        <v>0</v>
      </c>
      <c r="BV30" s="16" t="s">
        <v>5402</v>
      </c>
      <c r="BW30" s="17">
        <v>22044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29554</v>
      </c>
      <c r="CD30" s="16" t="s">
        <v>5591</v>
      </c>
      <c r="CE30" s="17">
        <f>SUM(PRODUCT(A3L223C2,A3L223C6))/A3L223C1</f>
        <v>2563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25630</v>
      </c>
      <c r="CJ30" s="16" t="s">
        <v>5587</v>
      </c>
      <c r="CK30" s="17">
        <f>(A3L223C40-A3L223C37)+(A3L223C41-A3L223C38)+(A3L223C42-A3L223C39)</f>
        <v>-1361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29554</v>
      </c>
      <c r="N31" s="16" t="s">
        <v>5598</v>
      </c>
      <c r="O31" s="17">
        <f>SUM(A3L220C6:A3L223C6)</f>
        <v>2563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25630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28242</v>
      </c>
      <c r="AB31" s="16" t="s">
        <v>5604</v>
      </c>
      <c r="AC31" s="17">
        <f>SUM(A3L220C13:A3L223C13)</f>
        <v>2512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25119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30071</v>
      </c>
      <c r="AP31" s="16" t="s">
        <v>5610</v>
      </c>
      <c r="AQ31" s="17">
        <f>SUM(A3L220C20:A3L223C20)</f>
        <v>2610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26101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30415</v>
      </c>
      <c r="BD31" s="16" t="s">
        <v>5616</v>
      </c>
      <c r="BE31" s="17">
        <f>SUM(A3L220C27:A3L223C27)</f>
        <v>2560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25596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27814</v>
      </c>
      <c r="BR31" s="16" t="s">
        <v>5622</v>
      </c>
      <c r="BS31" s="17">
        <f>SUM(A3L220C34:A3L223C34)</f>
        <v>2204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22044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29554</v>
      </c>
      <c r="CD31" s="16" t="s">
        <v>5628</v>
      </c>
      <c r="CE31" s="17">
        <f>SUM(A3L220C40:A3L223C40)</f>
        <v>2563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25630</v>
      </c>
      <c r="CJ31" s="16" t="s">
        <v>5631</v>
      </c>
      <c r="CK31" s="17">
        <f>SUM(A3L220C43:A3L223C43)</f>
        <v>-1361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10B63-C3BE-4643-B016-BD6BE25AE960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33914</v>
      </c>
      <c r="H8" s="16" t="s">
        <v>4253</v>
      </c>
      <c r="I8" s="20">
        <v>1</v>
      </c>
      <c r="J8" s="16" t="s">
        <v>5670</v>
      </c>
      <c r="K8" s="17">
        <v>31932</v>
      </c>
      <c r="L8" s="16" t="s">
        <v>4255</v>
      </c>
      <c r="M8" s="20">
        <v>1.0405489999999999</v>
      </c>
      <c r="N8" s="16" t="s">
        <v>5671</v>
      </c>
      <c r="O8" s="17">
        <v>33235</v>
      </c>
      <c r="P8" s="16" t="s">
        <v>4257</v>
      </c>
      <c r="Q8" s="20">
        <v>1.10809</v>
      </c>
      <c r="R8" s="16" t="s">
        <v>5672</v>
      </c>
      <c r="S8" s="17">
        <v>42202</v>
      </c>
      <c r="T8" s="16" t="s">
        <v>4259</v>
      </c>
      <c r="U8" s="20">
        <v>1.0569850000000001</v>
      </c>
      <c r="V8" s="16" t="s">
        <v>5673</v>
      </c>
      <c r="W8" s="17">
        <v>45496</v>
      </c>
      <c r="X8" s="16" t="s">
        <v>4261</v>
      </c>
      <c r="Y8" s="20">
        <v>1.004559</v>
      </c>
      <c r="Z8" s="16" t="s">
        <v>5674</v>
      </c>
      <c r="AA8" s="17">
        <f>SUM(PRODUCT(A3L301C2,A3L301C3),PRODUCT(A3L301C4,A3L301C5),PRODUCT(A3L301C6,A3L301C7))/A3L301C1</f>
        <v>34656.060605999992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636991</v>
      </c>
      <c r="H9" s="16" t="s">
        <v>4253</v>
      </c>
      <c r="I9" s="20">
        <v>1</v>
      </c>
      <c r="J9" s="16" t="s">
        <v>5670</v>
      </c>
      <c r="K9" s="17">
        <v>667180</v>
      </c>
      <c r="L9" s="16" t="s">
        <v>4255</v>
      </c>
      <c r="M9" s="20">
        <v>1.0405489999999999</v>
      </c>
      <c r="N9" s="16" t="s">
        <v>5671</v>
      </c>
      <c r="O9" s="17">
        <v>706107</v>
      </c>
      <c r="P9" s="16" t="s">
        <v>4257</v>
      </c>
      <c r="Q9" s="20">
        <v>1.10809</v>
      </c>
      <c r="R9" s="16" t="s">
        <v>5672</v>
      </c>
      <c r="S9" s="17">
        <v>842453</v>
      </c>
      <c r="T9" s="16" t="s">
        <v>4259</v>
      </c>
      <c r="U9" s="20">
        <v>1.0569850000000001</v>
      </c>
      <c r="V9" s="16" t="s">
        <v>5673</v>
      </c>
      <c r="W9" s="17">
        <v>796998</v>
      </c>
      <c r="X9" s="16" t="s">
        <v>4261</v>
      </c>
      <c r="Y9" s="20">
        <v>1.004559</v>
      </c>
      <c r="Z9" s="16" t="s">
        <v>5675</v>
      </c>
      <c r="AA9" s="17">
        <f>SUM(PRODUCT(A3L302C2,A3L302C3),PRODUCT(A3L302C4,A3L302C5),PRODUCT(A3L302C6,A3L302C7))/A3L302C1</f>
        <v>704551.52914999996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1.0405489999999999</v>
      </c>
      <c r="N10" s="16" t="s">
        <v>5671</v>
      </c>
      <c r="O10" s="17">
        <v>0</v>
      </c>
      <c r="P10" s="16" t="s">
        <v>4257</v>
      </c>
      <c r="Q10" s="20">
        <v>1.10809</v>
      </c>
      <c r="R10" s="16" t="s">
        <v>5672</v>
      </c>
      <c r="S10" s="17">
        <v>0</v>
      </c>
      <c r="T10" s="16" t="s">
        <v>4259</v>
      </c>
      <c r="U10" s="20">
        <v>1.0569850000000001</v>
      </c>
      <c r="V10" s="16" t="s">
        <v>5673</v>
      </c>
      <c r="W10" s="17">
        <v>0</v>
      </c>
      <c r="X10" s="16" t="s">
        <v>4261</v>
      </c>
      <c r="Y10" s="20">
        <v>1.004559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50015</v>
      </c>
      <c r="H11" s="16" t="s">
        <v>4253</v>
      </c>
      <c r="I11" s="20">
        <v>1</v>
      </c>
      <c r="J11" s="16" t="s">
        <v>5670</v>
      </c>
      <c r="K11" s="17">
        <v>44935</v>
      </c>
      <c r="L11" s="16" t="s">
        <v>4255</v>
      </c>
      <c r="M11" s="20">
        <v>1.0405489999999999</v>
      </c>
      <c r="N11" s="16" t="s">
        <v>5671</v>
      </c>
      <c r="O11" s="17">
        <v>36863</v>
      </c>
      <c r="P11" s="16" t="s">
        <v>4257</v>
      </c>
      <c r="Q11" s="20">
        <v>1.10809</v>
      </c>
      <c r="R11" s="16" t="s">
        <v>5672</v>
      </c>
      <c r="S11" s="17">
        <v>37261</v>
      </c>
      <c r="T11" s="16" t="s">
        <v>4259</v>
      </c>
      <c r="U11" s="20">
        <v>1.0569850000000001</v>
      </c>
      <c r="V11" s="16" t="s">
        <v>5673</v>
      </c>
      <c r="W11" s="17">
        <v>44640</v>
      </c>
      <c r="X11" s="16" t="s">
        <v>4261</v>
      </c>
      <c r="Y11" s="20">
        <v>1.004559</v>
      </c>
      <c r="Z11" s="16" t="s">
        <v>5677</v>
      </c>
      <c r="AA11" s="17">
        <f>SUM(PRODUCT(A3L304C2,A3L304C3),PRODUCT(A3L304C4,A3L304C5),PRODUCT(A3L304C6,A3L304C7))/A3L304C1</f>
        <v>45873.196995000006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687006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712115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742970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879714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841638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750424.72614499996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33914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31932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33235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42202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45496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34656.060605999992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720920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744047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776205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921916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887134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785080.78675099998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0.99952439999999998</v>
      </c>
      <c r="N15" s="16" t="s">
        <v>5671</v>
      </c>
      <c r="O15" s="17">
        <v>0</v>
      </c>
      <c r="P15" s="16" t="s">
        <v>4257</v>
      </c>
      <c r="Q15" s="20">
        <v>1.047369</v>
      </c>
      <c r="R15" s="16" t="s">
        <v>5672</v>
      </c>
      <c r="S15" s="17">
        <v>0</v>
      </c>
      <c r="T15" s="16" t="s">
        <v>4259</v>
      </c>
      <c r="U15" s="20">
        <v>1.0226599999999999</v>
      </c>
      <c r="V15" s="16" t="s">
        <v>5673</v>
      </c>
      <c r="W15" s="17">
        <v>0</v>
      </c>
      <c r="X15" s="16" t="s">
        <v>4261</v>
      </c>
      <c r="Y15" s="20">
        <v>1.0311630000000001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862</v>
      </c>
      <c r="H16" s="16" t="s">
        <v>4253</v>
      </c>
      <c r="I16" s="20">
        <v>1</v>
      </c>
      <c r="J16" s="16" t="s">
        <v>5670</v>
      </c>
      <c r="K16" s="17">
        <v>719</v>
      </c>
      <c r="L16" s="16" t="s">
        <v>4255</v>
      </c>
      <c r="M16" s="20">
        <v>0.99952439999999998</v>
      </c>
      <c r="N16" s="16" t="s">
        <v>5671</v>
      </c>
      <c r="O16" s="17">
        <v>1060</v>
      </c>
      <c r="P16" s="16" t="s">
        <v>4257</v>
      </c>
      <c r="Q16" s="20">
        <v>1.047369</v>
      </c>
      <c r="R16" s="16" t="s">
        <v>5672</v>
      </c>
      <c r="S16" s="17">
        <v>1149</v>
      </c>
      <c r="T16" s="16" t="s">
        <v>4259</v>
      </c>
      <c r="U16" s="20">
        <v>1.0226599999999999</v>
      </c>
      <c r="V16" s="16" t="s">
        <v>5673</v>
      </c>
      <c r="W16" s="17">
        <v>902</v>
      </c>
      <c r="X16" s="16" t="s">
        <v>4261</v>
      </c>
      <c r="Y16" s="20">
        <v>1.0311630000000001</v>
      </c>
      <c r="Z16" s="16" t="s">
        <v>5697</v>
      </c>
      <c r="AA16" s="17">
        <f>SUM(PRODUCT(A3L309C2,A3L309C3),PRODUCT(A3L309C4,A3L309C5),PRODUCT(A3L309C6,A3L309C7))/A3L309C1</f>
        <v>896.95639453333331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32906</v>
      </c>
      <c r="H17" s="16" t="s">
        <v>4253</v>
      </c>
      <c r="I17" s="20">
        <v>1</v>
      </c>
      <c r="J17" s="16" t="s">
        <v>5670</v>
      </c>
      <c r="K17" s="17">
        <v>46591</v>
      </c>
      <c r="L17" s="16" t="s">
        <v>4255</v>
      </c>
      <c r="M17" s="20">
        <v>0.99952439999999998</v>
      </c>
      <c r="N17" s="16" t="s">
        <v>5671</v>
      </c>
      <c r="O17" s="17">
        <v>51536</v>
      </c>
      <c r="P17" s="16" t="s">
        <v>4257</v>
      </c>
      <c r="Q17" s="20">
        <v>1.047369</v>
      </c>
      <c r="R17" s="16" t="s">
        <v>5672</v>
      </c>
      <c r="S17" s="17">
        <v>58532</v>
      </c>
      <c r="T17" s="16" t="s">
        <v>4259</v>
      </c>
      <c r="U17" s="20">
        <v>1.0226599999999999</v>
      </c>
      <c r="V17" s="16" t="s">
        <v>5673</v>
      </c>
      <c r="W17" s="17">
        <v>55254</v>
      </c>
      <c r="X17" s="16" t="s">
        <v>4261</v>
      </c>
      <c r="Y17" s="20">
        <v>1.0311630000000001</v>
      </c>
      <c r="Z17" s="16" t="s">
        <v>5698</v>
      </c>
      <c r="AA17" s="17">
        <f>SUM(PRODUCT(A3L310C2,A3L310C3),PRODUCT(A3L310C4,A3L310C5),PRODUCT(A3L310C6,A3L310C7))/A3L310C1</f>
        <v>44484.016701466673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50557</v>
      </c>
      <c r="H18" s="16" t="s">
        <v>4253</v>
      </c>
      <c r="I18" s="20">
        <v>1</v>
      </c>
      <c r="J18" s="16" t="s">
        <v>5670</v>
      </c>
      <c r="K18" s="17">
        <v>43411</v>
      </c>
      <c r="L18" s="16" t="s">
        <v>4255</v>
      </c>
      <c r="M18" s="20">
        <v>0.99952439999999998</v>
      </c>
      <c r="N18" s="16" t="s">
        <v>5671</v>
      </c>
      <c r="O18" s="17">
        <v>31498</v>
      </c>
      <c r="P18" s="16" t="s">
        <v>4257</v>
      </c>
      <c r="Q18" s="20">
        <v>1.047369</v>
      </c>
      <c r="R18" s="16" t="s">
        <v>5672</v>
      </c>
      <c r="S18" s="17">
        <v>65433</v>
      </c>
      <c r="T18" s="16" t="s">
        <v>4259</v>
      </c>
      <c r="U18" s="20">
        <v>1.0226599999999999</v>
      </c>
      <c r="V18" s="16" t="s">
        <v>5673</v>
      </c>
      <c r="W18" s="17">
        <v>69841</v>
      </c>
      <c r="X18" s="16" t="s">
        <v>4261</v>
      </c>
      <c r="Y18" s="20">
        <v>1.0311630000000001</v>
      </c>
      <c r="Z18" s="16" t="s">
        <v>5699</v>
      </c>
      <c r="AA18" s="17">
        <f>SUM(PRODUCT(A3L311C2,A3L311C3),PRODUCT(A3L311C4,A3L311C5),PRODUCT(A3L311C6,A3L311C7))/A3L311C1</f>
        <v>42312.460830133328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28456</v>
      </c>
      <c r="H19" s="16" t="s">
        <v>4253</v>
      </c>
      <c r="I19" s="20">
        <v>1</v>
      </c>
      <c r="J19" s="16" t="s">
        <v>5670</v>
      </c>
      <c r="K19" s="17">
        <v>27331</v>
      </c>
      <c r="L19" s="16" t="s">
        <v>4255</v>
      </c>
      <c r="M19" s="20">
        <v>0.99952439999999998</v>
      </c>
      <c r="N19" s="16" t="s">
        <v>5671</v>
      </c>
      <c r="O19" s="17">
        <v>30077</v>
      </c>
      <c r="P19" s="16" t="s">
        <v>4257</v>
      </c>
      <c r="Q19" s="20">
        <v>1.047369</v>
      </c>
      <c r="R19" s="16" t="s">
        <v>5672</v>
      </c>
      <c r="S19" s="17">
        <v>33834</v>
      </c>
      <c r="T19" s="16" t="s">
        <v>4259</v>
      </c>
      <c r="U19" s="20">
        <v>1.0226599999999999</v>
      </c>
      <c r="V19" s="16" t="s">
        <v>5673</v>
      </c>
      <c r="W19" s="17">
        <v>40650</v>
      </c>
      <c r="X19" s="16" t="s">
        <v>4261</v>
      </c>
      <c r="Y19" s="20">
        <v>1.0311630000000001</v>
      </c>
      <c r="Z19" s="16" t="s">
        <v>5700</v>
      </c>
      <c r="AA19" s="17">
        <f>SUM(PRODUCT(A3L312C2,A3L312C3),PRODUCT(A3L312C4,A3L312C5),PRODUCT(A3L312C6,A3L312C7))/A3L312C1</f>
        <v>29091.906263133336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35794</v>
      </c>
      <c r="H20" s="16" t="s">
        <v>4253</v>
      </c>
      <c r="I20" s="20">
        <v>1</v>
      </c>
      <c r="J20" s="16" t="s">
        <v>5670</v>
      </c>
      <c r="K20" s="17">
        <v>39138</v>
      </c>
      <c r="L20" s="16" t="s">
        <v>4255</v>
      </c>
      <c r="M20" s="20">
        <v>0.99952439999999998</v>
      </c>
      <c r="N20" s="16" t="s">
        <v>5671</v>
      </c>
      <c r="O20" s="17">
        <v>44761</v>
      </c>
      <c r="P20" s="16" t="s">
        <v>4257</v>
      </c>
      <c r="Q20" s="20">
        <v>1.047369</v>
      </c>
      <c r="R20" s="16" t="s">
        <v>5672</v>
      </c>
      <c r="S20" s="17">
        <v>47761</v>
      </c>
      <c r="T20" s="16" t="s">
        <v>4259</v>
      </c>
      <c r="U20" s="20">
        <v>1.0226599999999999</v>
      </c>
      <c r="V20" s="16" t="s">
        <v>5673</v>
      </c>
      <c r="W20" s="17">
        <v>45600</v>
      </c>
      <c r="X20" s="16" t="s">
        <v>4261</v>
      </c>
      <c r="Y20" s="20">
        <v>1.0311630000000001</v>
      </c>
      <c r="Z20" s="16" t="s">
        <v>5701</v>
      </c>
      <c r="AA20" s="17">
        <f>SUM(PRODUCT(A3L313C2,A3L313C3),PRODUCT(A3L313C4,A3L313C5),PRODUCT(A3L313C6,A3L313C7))/A3L313C1</f>
        <v>40598.223258733335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8961</v>
      </c>
      <c r="H21" s="16" t="s">
        <v>4253</v>
      </c>
      <c r="I21" s="20">
        <v>1</v>
      </c>
      <c r="J21" s="16" t="s">
        <v>5670</v>
      </c>
      <c r="K21" s="17">
        <v>9042</v>
      </c>
      <c r="L21" s="16" t="s">
        <v>4255</v>
      </c>
      <c r="M21" s="20">
        <v>0.99952439999999998</v>
      </c>
      <c r="N21" s="16" t="s">
        <v>5671</v>
      </c>
      <c r="O21" s="17">
        <v>10171</v>
      </c>
      <c r="P21" s="16" t="s">
        <v>4257</v>
      </c>
      <c r="Q21" s="20">
        <v>1.047369</v>
      </c>
      <c r="R21" s="16" t="s">
        <v>5672</v>
      </c>
      <c r="S21" s="17">
        <v>13582</v>
      </c>
      <c r="T21" s="16" t="s">
        <v>4259</v>
      </c>
      <c r="U21" s="20">
        <v>1.0226599999999999</v>
      </c>
      <c r="V21" s="16" t="s">
        <v>5673</v>
      </c>
      <c r="W21" s="17">
        <v>12865</v>
      </c>
      <c r="X21" s="16" t="s">
        <v>4261</v>
      </c>
      <c r="Y21" s="20">
        <v>1.0311630000000001</v>
      </c>
      <c r="Z21" s="16" t="s">
        <v>5702</v>
      </c>
      <c r="AA21" s="17">
        <f>SUM(PRODUCT(A3L314C2,A3L314C3),PRODUCT(A3L314C4,A3L314C5),PRODUCT(A3L314C6,A3L314C7))/A3L314C1</f>
        <v>9550.4965745999998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21861</v>
      </c>
      <c r="H22" s="16" t="s">
        <v>4253</v>
      </c>
      <c r="I22" s="20">
        <v>1</v>
      </c>
      <c r="J22" s="16" t="s">
        <v>5670</v>
      </c>
      <c r="K22" s="17">
        <v>25476</v>
      </c>
      <c r="L22" s="16" t="s">
        <v>4255</v>
      </c>
      <c r="M22" s="20">
        <v>0.99952439999999998</v>
      </c>
      <c r="N22" s="16" t="s">
        <v>5671</v>
      </c>
      <c r="O22" s="17">
        <v>25042</v>
      </c>
      <c r="P22" s="16" t="s">
        <v>4257</v>
      </c>
      <c r="Q22" s="20">
        <v>1.047369</v>
      </c>
      <c r="R22" s="16" t="s">
        <v>5672</v>
      </c>
      <c r="S22" s="17">
        <v>26755</v>
      </c>
      <c r="T22" s="16" t="s">
        <v>4259</v>
      </c>
      <c r="U22" s="20">
        <v>1.0226599999999999</v>
      </c>
      <c r="V22" s="16" t="s">
        <v>5673</v>
      </c>
      <c r="W22" s="17">
        <v>17823</v>
      </c>
      <c r="X22" s="16" t="s">
        <v>4261</v>
      </c>
      <c r="Y22" s="20">
        <v>1.0311630000000001</v>
      </c>
      <c r="Z22" s="16" t="s">
        <v>5703</v>
      </c>
      <c r="AA22" s="17">
        <f>SUM(PRODUCT(A3L315C2,A3L315C3),PRODUCT(A3L315C4,A3L315C5),PRODUCT(A3L315C6,A3L315C7))/A3L315C1</f>
        <v>24517.699370799997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242</v>
      </c>
      <c r="H23" s="16" t="s">
        <v>4253</v>
      </c>
      <c r="I23" s="20">
        <v>1</v>
      </c>
      <c r="J23" s="16" t="s">
        <v>5670</v>
      </c>
      <c r="K23" s="17">
        <v>338</v>
      </c>
      <c r="L23" s="16" t="s">
        <v>4255</v>
      </c>
      <c r="M23" s="20">
        <v>0.99952439999999998</v>
      </c>
      <c r="N23" s="16" t="s">
        <v>5671</v>
      </c>
      <c r="O23" s="17">
        <v>366</v>
      </c>
      <c r="P23" s="16" t="s">
        <v>4257</v>
      </c>
      <c r="Q23" s="20">
        <v>1.047369</v>
      </c>
      <c r="R23" s="16" t="s">
        <v>5672</v>
      </c>
      <c r="S23" s="17">
        <v>173</v>
      </c>
      <c r="T23" s="16" t="s">
        <v>4259</v>
      </c>
      <c r="U23" s="20">
        <v>1.0226599999999999</v>
      </c>
      <c r="V23" s="16" t="s">
        <v>5673</v>
      </c>
      <c r="W23" s="17">
        <v>296</v>
      </c>
      <c r="X23" s="16" t="s">
        <v>4261</v>
      </c>
      <c r="Y23" s="20">
        <v>1.0311630000000001</v>
      </c>
      <c r="Z23" s="16" t="s">
        <v>5704</v>
      </c>
      <c r="AA23" s="17">
        <f>SUM(PRODUCT(A3L316C2,A3L316C3),PRODUCT(A3L316C4,A3L316C5),PRODUCT(A3L316C6,A3L316C7))/A3L316C1</f>
        <v>321.05876706666669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200</v>
      </c>
      <c r="H24" s="16" t="s">
        <v>4253</v>
      </c>
      <c r="I24" s="20">
        <v>1</v>
      </c>
      <c r="J24" s="16" t="s">
        <v>5670</v>
      </c>
      <c r="K24" s="17">
        <v>193</v>
      </c>
      <c r="L24" s="16" t="s">
        <v>4255</v>
      </c>
      <c r="M24" s="20">
        <v>0.99952439999999998</v>
      </c>
      <c r="N24" s="16" t="s">
        <v>5671</v>
      </c>
      <c r="O24" s="17">
        <v>214</v>
      </c>
      <c r="P24" s="16" t="s">
        <v>4257</v>
      </c>
      <c r="Q24" s="20">
        <v>1.047369</v>
      </c>
      <c r="R24" s="16" t="s">
        <v>5672</v>
      </c>
      <c r="S24" s="17">
        <v>184</v>
      </c>
      <c r="T24" s="16" t="s">
        <v>4259</v>
      </c>
      <c r="U24" s="20">
        <v>1.0226599999999999</v>
      </c>
      <c r="V24" s="16" t="s">
        <v>5673</v>
      </c>
      <c r="W24" s="17">
        <v>318</v>
      </c>
      <c r="X24" s="16" t="s">
        <v>4261</v>
      </c>
      <c r="Y24" s="20">
        <v>1.0311630000000001</v>
      </c>
      <c r="Z24" s="16" t="s">
        <v>5705</v>
      </c>
      <c r="AA24" s="17">
        <f>SUM(PRODUCT(A3L317C2,A3L317C3),PRODUCT(A3L317C4,A3L317C5),PRODUCT(A3L317C6,A3L317C7))/A3L317C1</f>
        <v>205.68172506666667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2528</v>
      </c>
      <c r="H25" s="16" t="s">
        <v>4253</v>
      </c>
      <c r="I25" s="20">
        <v>1</v>
      </c>
      <c r="J25" s="16" t="s">
        <v>5670</v>
      </c>
      <c r="K25" s="17">
        <v>2674</v>
      </c>
      <c r="L25" s="16" t="s">
        <v>4255</v>
      </c>
      <c r="M25" s="20">
        <v>0.99952439999999998</v>
      </c>
      <c r="N25" s="16" t="s">
        <v>5671</v>
      </c>
      <c r="O25" s="17">
        <v>4077</v>
      </c>
      <c r="P25" s="16" t="s">
        <v>4257</v>
      </c>
      <c r="Q25" s="20">
        <v>1.047369</v>
      </c>
      <c r="R25" s="16" t="s">
        <v>5672</v>
      </c>
      <c r="S25" s="17">
        <v>1438</v>
      </c>
      <c r="T25" s="16" t="s">
        <v>4259</v>
      </c>
      <c r="U25" s="20">
        <v>1.0226599999999999</v>
      </c>
      <c r="V25" s="16" t="s">
        <v>5673</v>
      </c>
      <c r="W25" s="17">
        <v>2822</v>
      </c>
      <c r="X25" s="16" t="s">
        <v>4261</v>
      </c>
      <c r="Y25" s="20">
        <v>1.0311630000000001</v>
      </c>
      <c r="Z25" s="16" t="s">
        <v>5706</v>
      </c>
      <c r="AA25" s="17">
        <f>SUM(PRODUCT(A3L318C2,A3L318C3),PRODUCT(A3L318C4,A3L318C5),PRODUCT(A3L318C6,A3L318C7))/A3L318C1</f>
        <v>3156.9505528666668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6295</v>
      </c>
      <c r="H26" s="16" t="s">
        <v>4253</v>
      </c>
      <c r="I26" s="20">
        <v>1</v>
      </c>
      <c r="J26" s="16" t="s">
        <v>5670</v>
      </c>
      <c r="K26" s="17">
        <v>3014</v>
      </c>
      <c r="L26" s="16" t="s">
        <v>4255</v>
      </c>
      <c r="M26" s="20">
        <v>0.99952439999999998</v>
      </c>
      <c r="N26" s="16" t="s">
        <v>5671</v>
      </c>
      <c r="O26" s="17">
        <v>9080</v>
      </c>
      <c r="P26" s="16" t="s">
        <v>4257</v>
      </c>
      <c r="Q26" s="20">
        <v>1.047369</v>
      </c>
      <c r="R26" s="16" t="s">
        <v>5672</v>
      </c>
      <c r="S26" s="17">
        <v>10487</v>
      </c>
      <c r="T26" s="16" t="s">
        <v>4259</v>
      </c>
      <c r="U26" s="20">
        <v>1.0226599999999999</v>
      </c>
      <c r="V26" s="16" t="s">
        <v>5673</v>
      </c>
      <c r="W26" s="17">
        <v>9741</v>
      </c>
      <c r="X26" s="16" t="s">
        <v>4261</v>
      </c>
      <c r="Y26" s="20">
        <v>1.0311630000000001</v>
      </c>
      <c r="Z26" s="16" t="s">
        <v>5707</v>
      </c>
      <c r="AA26" s="17">
        <f>SUM(PRODUCT(A3L319C2,A3L319C3),PRODUCT(A3L319C4,A3L319C5),PRODUCT(A3L319C6,A3L319C7))/A3L319C1</f>
        <v>6272.5590205333328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37</v>
      </c>
      <c r="H27" s="16" t="s">
        <v>4253</v>
      </c>
      <c r="I27" s="20">
        <v>1</v>
      </c>
      <c r="J27" s="16" t="s">
        <v>5670</v>
      </c>
      <c r="K27" s="17">
        <v>4260</v>
      </c>
      <c r="L27" s="16" t="s">
        <v>4255</v>
      </c>
      <c r="M27" s="20">
        <v>0.99952439999999998</v>
      </c>
      <c r="N27" s="16" t="s">
        <v>5671</v>
      </c>
      <c r="O27" s="17">
        <v>37</v>
      </c>
      <c r="P27" s="16" t="s">
        <v>4257</v>
      </c>
      <c r="Q27" s="20">
        <v>1.047369</v>
      </c>
      <c r="R27" s="16" t="s">
        <v>5672</v>
      </c>
      <c r="S27" s="17">
        <v>37</v>
      </c>
      <c r="T27" s="16" t="s">
        <v>4259</v>
      </c>
      <c r="U27" s="20">
        <v>1.0226599999999999</v>
      </c>
      <c r="V27" s="16" t="s">
        <v>5673</v>
      </c>
      <c r="W27" s="17">
        <v>38</v>
      </c>
      <c r="X27" s="16" t="s">
        <v>4261</v>
      </c>
      <c r="Y27" s="20">
        <v>1.0311630000000001</v>
      </c>
      <c r="Z27" s="16" t="s">
        <v>5708</v>
      </c>
      <c r="AA27" s="17">
        <f>SUM(PRODUCT(A3L320C2,A3L320C3),PRODUCT(A3L320C4,A3L320C5),PRODUCT(A3L320C6,A3L320C7))/A3L320C1</f>
        <v>1444.5755323333333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14020</v>
      </c>
      <c r="H28" s="16" t="s">
        <v>4253</v>
      </c>
      <c r="I28" s="20">
        <v>1</v>
      </c>
      <c r="J28" s="16" t="s">
        <v>5670</v>
      </c>
      <c r="K28" s="17">
        <v>16463</v>
      </c>
      <c r="L28" s="16" t="s">
        <v>4255</v>
      </c>
      <c r="M28" s="20">
        <v>0.99952439999999998</v>
      </c>
      <c r="N28" s="16" t="s">
        <v>5671</v>
      </c>
      <c r="O28" s="17">
        <v>17557</v>
      </c>
      <c r="P28" s="16" t="s">
        <v>4257</v>
      </c>
      <c r="Q28" s="20">
        <v>1.047369</v>
      </c>
      <c r="R28" s="16" t="s">
        <v>5672</v>
      </c>
      <c r="S28" s="17">
        <v>20087</v>
      </c>
      <c r="T28" s="16" t="s">
        <v>4259</v>
      </c>
      <c r="U28" s="20">
        <v>1.0226599999999999</v>
      </c>
      <c r="V28" s="16" t="s">
        <v>5673</v>
      </c>
      <c r="W28" s="17">
        <v>18837</v>
      </c>
      <c r="X28" s="16" t="s">
        <v>4261</v>
      </c>
      <c r="Y28" s="20">
        <v>1.0311630000000001</v>
      </c>
      <c r="Z28" s="16" t="s">
        <v>5709</v>
      </c>
      <c r="AA28" s="17">
        <f>SUM(PRODUCT(A3L321C2,A3L321C3),PRODUCT(A3L321C4,A3L321C5),PRODUCT(A3L321C6,A3L321C7))/A3L321C1</f>
        <v>16287.942576733336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7668</v>
      </c>
      <c r="H29" s="16" t="s">
        <v>4253</v>
      </c>
      <c r="I29" s="20">
        <v>1</v>
      </c>
      <c r="J29" s="16" t="s">
        <v>5670</v>
      </c>
      <c r="K29" s="17">
        <v>7630</v>
      </c>
      <c r="L29" s="16" t="s">
        <v>4255</v>
      </c>
      <c r="M29" s="20">
        <v>0.99952439999999998</v>
      </c>
      <c r="N29" s="16" t="s">
        <v>5671</v>
      </c>
      <c r="O29" s="17">
        <v>11379</v>
      </c>
      <c r="P29" s="16" t="s">
        <v>4257</v>
      </c>
      <c r="Q29" s="20">
        <v>1.047369</v>
      </c>
      <c r="R29" s="16" t="s">
        <v>5672</v>
      </c>
      <c r="S29" s="17">
        <v>6826</v>
      </c>
      <c r="T29" s="16" t="s">
        <v>4259</v>
      </c>
      <c r="U29" s="20">
        <v>1.0226599999999999</v>
      </c>
      <c r="V29" s="16" t="s">
        <v>5673</v>
      </c>
      <c r="W29" s="17">
        <v>6729</v>
      </c>
      <c r="X29" s="16" t="s">
        <v>4261</v>
      </c>
      <c r="Y29" s="20">
        <v>1.0311630000000001</v>
      </c>
      <c r="Z29" s="16" t="s">
        <v>5710</v>
      </c>
      <c r="AA29" s="17">
        <f>SUM(PRODUCT(A3L322C2,A3L322C3),PRODUCT(A3L322C4,A3L322C5),PRODUCT(A3L322C6,A3L322C7))/A3L322C1</f>
        <v>9070.7943409999989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36</v>
      </c>
      <c r="H30" s="16" t="s">
        <v>4253</v>
      </c>
      <c r="I30" s="20">
        <v>1</v>
      </c>
      <c r="J30" s="16" t="s">
        <v>5670</v>
      </c>
      <c r="K30" s="17">
        <v>27</v>
      </c>
      <c r="L30" s="16" t="s">
        <v>4255</v>
      </c>
      <c r="M30" s="20">
        <v>0.99952439999999998</v>
      </c>
      <c r="N30" s="16" t="s">
        <v>5671</v>
      </c>
      <c r="O30" s="17">
        <v>54</v>
      </c>
      <c r="P30" s="16" t="s">
        <v>4257</v>
      </c>
      <c r="Q30" s="20">
        <v>1.047369</v>
      </c>
      <c r="R30" s="16" t="s">
        <v>5672</v>
      </c>
      <c r="S30" s="17">
        <v>52</v>
      </c>
      <c r="T30" s="16" t="s">
        <v>4259</v>
      </c>
      <c r="U30" s="20">
        <v>1.0226599999999999</v>
      </c>
      <c r="V30" s="16" t="s">
        <v>5673</v>
      </c>
      <c r="W30" s="17">
        <v>48</v>
      </c>
      <c r="X30" s="16" t="s">
        <v>4261</v>
      </c>
      <c r="Y30" s="20">
        <v>1.0311630000000001</v>
      </c>
      <c r="Z30" s="16" t="s">
        <v>5711</v>
      </c>
      <c r="AA30" s="17">
        <f>SUM(PRODUCT(A3L323C2,A3L323C3),PRODUCT(A3L323C4,A3L323C5),PRODUCT(A3L323C6,A3L323C7))/A3L323C1</f>
        <v>39.848361600000004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19198</v>
      </c>
      <c r="H31" s="16" t="s">
        <v>4253</v>
      </c>
      <c r="I31" s="20">
        <v>1</v>
      </c>
      <c r="J31" s="16" t="s">
        <v>5670</v>
      </c>
      <c r="K31" s="17">
        <v>24400</v>
      </c>
      <c r="L31" s="16" t="s">
        <v>4255</v>
      </c>
      <c r="M31" s="20">
        <v>0.99952439999999998</v>
      </c>
      <c r="N31" s="16" t="s">
        <v>5671</v>
      </c>
      <c r="O31" s="17">
        <v>21503</v>
      </c>
      <c r="P31" s="16" t="s">
        <v>4257</v>
      </c>
      <c r="Q31" s="20">
        <v>1.047369</v>
      </c>
      <c r="R31" s="16" t="s">
        <v>5672</v>
      </c>
      <c r="S31" s="17">
        <v>20086</v>
      </c>
      <c r="T31" s="16" t="s">
        <v>4259</v>
      </c>
      <c r="U31" s="20">
        <v>1.0226599999999999</v>
      </c>
      <c r="V31" s="16" t="s">
        <v>5673</v>
      </c>
      <c r="W31" s="17">
        <v>18115</v>
      </c>
      <c r="X31" s="16" t="s">
        <v>4261</v>
      </c>
      <c r="Y31" s="20">
        <v>1.0311630000000001</v>
      </c>
      <c r="Z31" s="16" t="s">
        <v>5712</v>
      </c>
      <c r="AA31" s="17">
        <f>SUM(PRODUCT(A3L324C2,A3L324C3),PRODUCT(A3L324C4,A3L324C5),PRODUCT(A3L324C6,A3L324C7))/A3L324C1</f>
        <v>22035.990322333335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0.99952439999999998</v>
      </c>
      <c r="N32" s="16" t="s">
        <v>5671</v>
      </c>
      <c r="O32" s="17">
        <v>0</v>
      </c>
      <c r="P32" s="16" t="s">
        <v>4257</v>
      </c>
      <c r="Q32" s="20">
        <v>1.047369</v>
      </c>
      <c r="R32" s="16" t="s">
        <v>5672</v>
      </c>
      <c r="S32" s="17">
        <v>0</v>
      </c>
      <c r="T32" s="16" t="s">
        <v>4259</v>
      </c>
      <c r="U32" s="20">
        <v>1.0226599999999999</v>
      </c>
      <c r="V32" s="16" t="s">
        <v>5673</v>
      </c>
      <c r="W32" s="17">
        <v>0</v>
      </c>
      <c r="X32" s="16" t="s">
        <v>4261</v>
      </c>
      <c r="Y32" s="20">
        <v>1.0311630000000001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229621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250707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258412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306416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299879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250287.16059293333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1.10717</v>
      </c>
      <c r="N34" s="16" t="s">
        <v>5671</v>
      </c>
      <c r="O34" s="17">
        <v>0</v>
      </c>
      <c r="P34" s="16" t="s">
        <v>4257</v>
      </c>
      <c r="Q34" s="20">
        <v>1.186515</v>
      </c>
      <c r="R34" s="16" t="s">
        <v>5672</v>
      </c>
      <c r="S34" s="17">
        <v>0</v>
      </c>
      <c r="T34" s="16" t="s">
        <v>4259</v>
      </c>
      <c r="U34" s="20">
        <v>1.104887</v>
      </c>
      <c r="V34" s="16" t="s">
        <v>5673</v>
      </c>
      <c r="W34" s="17">
        <v>0</v>
      </c>
      <c r="X34" s="16" t="s">
        <v>4261</v>
      </c>
      <c r="Y34" s="20">
        <v>0.97789890000000002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1299</v>
      </c>
      <c r="H35" s="16" t="s">
        <v>4253</v>
      </c>
      <c r="I35" s="20">
        <v>1</v>
      </c>
      <c r="J35" s="16" t="s">
        <v>5670</v>
      </c>
      <c r="K35" s="17">
        <v>957</v>
      </c>
      <c r="L35" s="16" t="s">
        <v>4255</v>
      </c>
      <c r="M35" s="20">
        <v>1.10717</v>
      </c>
      <c r="N35" s="16" t="s">
        <v>5671</v>
      </c>
      <c r="O35" s="17">
        <v>1296</v>
      </c>
      <c r="P35" s="16" t="s">
        <v>4257</v>
      </c>
      <c r="Q35" s="20">
        <v>1.186515</v>
      </c>
      <c r="R35" s="16" t="s">
        <v>5672</v>
      </c>
      <c r="S35" s="17">
        <v>4672</v>
      </c>
      <c r="T35" s="16" t="s">
        <v>4259</v>
      </c>
      <c r="U35" s="20">
        <v>1.104887</v>
      </c>
      <c r="V35" s="16" t="s">
        <v>5673</v>
      </c>
      <c r="W35" s="17">
        <v>1924</v>
      </c>
      <c r="X35" s="16" t="s">
        <v>4261</v>
      </c>
      <c r="Y35" s="20">
        <v>0.97789890000000002</v>
      </c>
      <c r="Z35" s="16" t="s">
        <v>5721</v>
      </c>
      <c r="AA35" s="17">
        <f>SUM(PRODUCT(A3L328C2,A3L328C3),PRODUCT(A3L328C4,A3L328C5),PRODUCT(A3L328C6,A3L328C7))/A3L328C1</f>
        <v>1298.76171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1.10717</v>
      </c>
      <c r="N36" s="16" t="s">
        <v>5671</v>
      </c>
      <c r="O36" s="17">
        <v>0</v>
      </c>
      <c r="P36" s="16" t="s">
        <v>4257</v>
      </c>
      <c r="Q36" s="20">
        <v>1.186515</v>
      </c>
      <c r="R36" s="16" t="s">
        <v>5672</v>
      </c>
      <c r="S36" s="17">
        <v>0</v>
      </c>
      <c r="T36" s="16" t="s">
        <v>4259</v>
      </c>
      <c r="U36" s="20">
        <v>1.104887</v>
      </c>
      <c r="V36" s="16" t="s">
        <v>5673</v>
      </c>
      <c r="W36" s="17">
        <v>0</v>
      </c>
      <c r="X36" s="16" t="s">
        <v>4261</v>
      </c>
      <c r="Y36" s="20">
        <v>0.97789890000000002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5127</v>
      </c>
      <c r="H37" s="16" t="s">
        <v>4253</v>
      </c>
      <c r="I37" s="20">
        <v>1</v>
      </c>
      <c r="J37" s="16" t="s">
        <v>5670</v>
      </c>
      <c r="K37" s="17">
        <v>5976</v>
      </c>
      <c r="L37" s="16" t="s">
        <v>4255</v>
      </c>
      <c r="M37" s="20">
        <v>1.10717</v>
      </c>
      <c r="N37" s="16" t="s">
        <v>5671</v>
      </c>
      <c r="O37" s="17">
        <v>7421</v>
      </c>
      <c r="P37" s="16" t="s">
        <v>4257</v>
      </c>
      <c r="Q37" s="20">
        <v>1.186515</v>
      </c>
      <c r="R37" s="16" t="s">
        <v>5672</v>
      </c>
      <c r="S37" s="17">
        <v>5219</v>
      </c>
      <c r="T37" s="16" t="s">
        <v>4259</v>
      </c>
      <c r="U37" s="20">
        <v>1.104887</v>
      </c>
      <c r="V37" s="16" t="s">
        <v>5673</v>
      </c>
      <c r="W37" s="17">
        <v>5990</v>
      </c>
      <c r="X37" s="16" t="s">
        <v>4261</v>
      </c>
      <c r="Y37" s="20">
        <v>0.97789890000000002</v>
      </c>
      <c r="Z37" s="16" t="s">
        <v>5723</v>
      </c>
      <c r="AA37" s="17">
        <f>SUM(PRODUCT(A3L330C2,A3L330C3),PRODUCT(A3L330C4,A3L330C5),PRODUCT(A3L330C6,A3L330C7))/A3L330C1</f>
        <v>6849.5252449999998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1.10717</v>
      </c>
      <c r="N38" s="16" t="s">
        <v>5671</v>
      </c>
      <c r="O38" s="17">
        <v>0</v>
      </c>
      <c r="P38" s="16" t="s">
        <v>4257</v>
      </c>
      <c r="Q38" s="20">
        <v>1.186515</v>
      </c>
      <c r="R38" s="16" t="s">
        <v>5672</v>
      </c>
      <c r="S38" s="17">
        <v>0</v>
      </c>
      <c r="T38" s="16" t="s">
        <v>4259</v>
      </c>
      <c r="U38" s="20">
        <v>1.104887</v>
      </c>
      <c r="V38" s="16" t="s">
        <v>5673</v>
      </c>
      <c r="W38" s="17">
        <v>0</v>
      </c>
      <c r="X38" s="16" t="s">
        <v>4261</v>
      </c>
      <c r="Y38" s="20">
        <v>0.97789890000000002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51163</v>
      </c>
      <c r="H39" s="16" t="s">
        <v>4253</v>
      </c>
      <c r="I39" s="20">
        <v>1</v>
      </c>
      <c r="J39" s="16" t="s">
        <v>5670</v>
      </c>
      <c r="K39" s="17">
        <v>52177</v>
      </c>
      <c r="L39" s="16" t="s">
        <v>4255</v>
      </c>
      <c r="M39" s="20">
        <v>1.10717</v>
      </c>
      <c r="N39" s="16" t="s">
        <v>5671</v>
      </c>
      <c r="O39" s="17">
        <v>47257</v>
      </c>
      <c r="P39" s="16" t="s">
        <v>4257</v>
      </c>
      <c r="Q39" s="20">
        <v>1.186515</v>
      </c>
      <c r="R39" s="16" t="s">
        <v>5672</v>
      </c>
      <c r="S39" s="17">
        <v>51129</v>
      </c>
      <c r="T39" s="16" t="s">
        <v>4259</v>
      </c>
      <c r="U39" s="20">
        <v>1.104887</v>
      </c>
      <c r="V39" s="16" t="s">
        <v>5673</v>
      </c>
      <c r="W39" s="17">
        <v>42302</v>
      </c>
      <c r="X39" s="16" t="s">
        <v>4261</v>
      </c>
      <c r="Y39" s="20">
        <v>0.97789890000000002</v>
      </c>
      <c r="Z39" s="16" t="s">
        <v>5725</v>
      </c>
      <c r="AA39" s="17">
        <f>SUM(PRODUCT(A3L332C2,A3L332C3),PRODUCT(A3L332C4,A3L332C5),PRODUCT(A3L332C6,A3L332C7))/A3L332C1</f>
        <v>55000.982814999996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74</v>
      </c>
      <c r="H40" s="16" t="s">
        <v>4253</v>
      </c>
      <c r="I40" s="20">
        <v>1</v>
      </c>
      <c r="J40" s="16" t="s">
        <v>5670</v>
      </c>
      <c r="K40" s="17">
        <v>145</v>
      </c>
      <c r="L40" s="16" t="s">
        <v>4255</v>
      </c>
      <c r="M40" s="20">
        <v>1.10717</v>
      </c>
      <c r="N40" s="16" t="s">
        <v>5671</v>
      </c>
      <c r="O40" s="17">
        <v>111</v>
      </c>
      <c r="P40" s="16" t="s">
        <v>4257</v>
      </c>
      <c r="Q40" s="20">
        <v>1.186515</v>
      </c>
      <c r="R40" s="16" t="s">
        <v>5672</v>
      </c>
      <c r="S40" s="17">
        <v>903</v>
      </c>
      <c r="T40" s="16" t="s">
        <v>4259</v>
      </c>
      <c r="U40" s="20">
        <v>1.104887</v>
      </c>
      <c r="V40" s="16" t="s">
        <v>5673</v>
      </c>
      <c r="W40" s="17">
        <v>69</v>
      </c>
      <c r="X40" s="16" t="s">
        <v>4261</v>
      </c>
      <c r="Y40" s="20">
        <v>0.97789890000000002</v>
      </c>
      <c r="Z40" s="16" t="s">
        <v>5726</v>
      </c>
      <c r="AA40" s="17">
        <f>SUM(PRODUCT(A3L333C2,A3L333C3),PRODUCT(A3L333C4,A3L333C5),PRODUCT(A3L333C6,A3L333C7))/A3L333C1</f>
        <v>122.08093833333334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437</v>
      </c>
      <c r="H41" s="16" t="s">
        <v>4253</v>
      </c>
      <c r="I41" s="20">
        <v>1</v>
      </c>
      <c r="J41" s="16" t="s">
        <v>5670</v>
      </c>
      <c r="K41" s="17">
        <v>640</v>
      </c>
      <c r="L41" s="16" t="s">
        <v>4255</v>
      </c>
      <c r="M41" s="20">
        <v>1.10717</v>
      </c>
      <c r="N41" s="16" t="s">
        <v>5671</v>
      </c>
      <c r="O41" s="17">
        <v>603</v>
      </c>
      <c r="P41" s="16" t="s">
        <v>4257</v>
      </c>
      <c r="Q41" s="20">
        <v>1.186515</v>
      </c>
      <c r="R41" s="16" t="s">
        <v>5672</v>
      </c>
      <c r="S41" s="17">
        <v>880</v>
      </c>
      <c r="T41" s="16" t="s">
        <v>4259</v>
      </c>
      <c r="U41" s="20">
        <v>1.104887</v>
      </c>
      <c r="V41" s="16" t="s">
        <v>5673</v>
      </c>
      <c r="W41" s="17">
        <v>7</v>
      </c>
      <c r="X41" s="16" t="s">
        <v>4261</v>
      </c>
      <c r="Y41" s="20">
        <v>0.97789890000000002</v>
      </c>
      <c r="Z41" s="16" t="s">
        <v>5727</v>
      </c>
      <c r="AA41" s="17">
        <f>SUM(PRODUCT(A3L334C2,A3L334C3),PRODUCT(A3L334C4,A3L334C5),PRODUCT(A3L334C6,A3L334C7))/A3L334C1</f>
        <v>620.35244833333331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1.10717</v>
      </c>
      <c r="N42" s="16" t="s">
        <v>5671</v>
      </c>
      <c r="O42" s="17">
        <v>0</v>
      </c>
      <c r="P42" s="16" t="s">
        <v>4257</v>
      </c>
      <c r="Q42" s="20">
        <v>1.186515</v>
      </c>
      <c r="R42" s="16" t="s">
        <v>5672</v>
      </c>
      <c r="S42" s="17">
        <v>0</v>
      </c>
      <c r="T42" s="16" t="s">
        <v>4259</v>
      </c>
      <c r="U42" s="20">
        <v>1.104887</v>
      </c>
      <c r="V42" s="16" t="s">
        <v>5673</v>
      </c>
      <c r="W42" s="17">
        <v>0</v>
      </c>
      <c r="X42" s="16" t="s">
        <v>4261</v>
      </c>
      <c r="Y42" s="20">
        <v>0.97789890000000002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24</v>
      </c>
      <c r="H43" s="16" t="s">
        <v>4253</v>
      </c>
      <c r="I43" s="20">
        <v>1</v>
      </c>
      <c r="J43" s="16" t="s">
        <v>5670</v>
      </c>
      <c r="K43" s="17">
        <v>5</v>
      </c>
      <c r="L43" s="16" t="s">
        <v>4255</v>
      </c>
      <c r="M43" s="20">
        <v>1.10717</v>
      </c>
      <c r="N43" s="16" t="s">
        <v>5671</v>
      </c>
      <c r="O43" s="17">
        <v>0</v>
      </c>
      <c r="P43" s="16" t="s">
        <v>4257</v>
      </c>
      <c r="Q43" s="20">
        <v>1.186515</v>
      </c>
      <c r="R43" s="16" t="s">
        <v>5672</v>
      </c>
      <c r="S43" s="17">
        <v>0</v>
      </c>
      <c r="T43" s="16" t="s">
        <v>4259</v>
      </c>
      <c r="U43" s="20">
        <v>1.104887</v>
      </c>
      <c r="V43" s="16" t="s">
        <v>5673</v>
      </c>
      <c r="W43" s="17">
        <v>193</v>
      </c>
      <c r="X43" s="16" t="s">
        <v>4261</v>
      </c>
      <c r="Y43" s="20">
        <v>0.97789890000000002</v>
      </c>
      <c r="Z43" s="16" t="s">
        <v>5729</v>
      </c>
      <c r="AA43" s="17">
        <f>SUM(PRODUCT(A3L336C2,A3L336C3),PRODUCT(A3L336C4,A3L336C5),PRODUCT(A3L336C6,A3L336C7))/A3L336C1</f>
        <v>9.8452833333333327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97861</v>
      </c>
      <c r="H44" s="16" t="s">
        <v>4253</v>
      </c>
      <c r="I44" s="20">
        <v>1</v>
      </c>
      <c r="J44" s="16" t="s">
        <v>5670</v>
      </c>
      <c r="K44" s="17">
        <v>94026</v>
      </c>
      <c r="L44" s="16" t="s">
        <v>4255</v>
      </c>
      <c r="M44" s="20">
        <v>1.10717</v>
      </c>
      <c r="N44" s="16" t="s">
        <v>5671</v>
      </c>
      <c r="O44" s="17">
        <v>85096</v>
      </c>
      <c r="P44" s="16" t="s">
        <v>4257</v>
      </c>
      <c r="Q44" s="20">
        <v>1.186515</v>
      </c>
      <c r="R44" s="16" t="s">
        <v>5672</v>
      </c>
      <c r="S44" s="17">
        <v>82242</v>
      </c>
      <c r="T44" s="16" t="s">
        <v>4259</v>
      </c>
      <c r="U44" s="20">
        <v>1.104887</v>
      </c>
      <c r="V44" s="16" t="s">
        <v>5673</v>
      </c>
      <c r="W44" s="17">
        <v>74071</v>
      </c>
      <c r="X44" s="16" t="s">
        <v>4261</v>
      </c>
      <c r="Y44" s="20">
        <v>0.97789890000000002</v>
      </c>
      <c r="Z44" s="16" t="s">
        <v>5730</v>
      </c>
      <c r="AA44" s="17">
        <f>SUM(PRODUCT(A3L337C2,A3L337C3),PRODUCT(A3L337C4,A3L337C5),PRODUCT(A3L337C6,A3L337C7))/A3L337C1</f>
        <v>100977.14895333334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9484</v>
      </c>
      <c r="H45" s="16" t="s">
        <v>4253</v>
      </c>
      <c r="I45" s="20">
        <v>1</v>
      </c>
      <c r="J45" s="16" t="s">
        <v>5670</v>
      </c>
      <c r="K45" s="17">
        <v>9660</v>
      </c>
      <c r="L45" s="16" t="s">
        <v>4255</v>
      </c>
      <c r="M45" s="20">
        <v>1.0405489999999999</v>
      </c>
      <c r="N45" s="16" t="s">
        <v>5671</v>
      </c>
      <c r="O45" s="17">
        <v>9628</v>
      </c>
      <c r="P45" s="16" t="s">
        <v>4257</v>
      </c>
      <c r="Q45" s="20">
        <v>1.10809</v>
      </c>
      <c r="R45" s="16" t="s">
        <v>5672</v>
      </c>
      <c r="S45" s="17">
        <v>10260</v>
      </c>
      <c r="T45" s="16" t="s">
        <v>4259</v>
      </c>
      <c r="U45" s="20">
        <v>1.0569850000000001</v>
      </c>
      <c r="V45" s="16" t="s">
        <v>5673</v>
      </c>
      <c r="W45" s="17">
        <v>10124</v>
      </c>
      <c r="X45" s="16" t="s">
        <v>4261</v>
      </c>
      <c r="Y45" s="20">
        <v>1.004559</v>
      </c>
      <c r="Z45" s="16" t="s">
        <v>5731</v>
      </c>
      <c r="AA45" s="17">
        <f>SUM(PRODUCT(A3L338C2,A3L338C3),PRODUCT(A3L338C4,A3L338C5),PRODUCT(A3L338C6,A3L338C7))/A3L338C1</f>
        <v>10068.131286666667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10840</v>
      </c>
      <c r="H46" s="16" t="s">
        <v>4253</v>
      </c>
      <c r="I46" s="20">
        <v>1</v>
      </c>
      <c r="J46" s="16" t="s">
        <v>5670</v>
      </c>
      <c r="K46" s="17">
        <v>10393</v>
      </c>
      <c r="L46" s="16" t="s">
        <v>4255</v>
      </c>
      <c r="M46" s="20">
        <v>0.99952439999999998</v>
      </c>
      <c r="N46" s="16" t="s">
        <v>5671</v>
      </c>
      <c r="O46" s="17">
        <v>9230</v>
      </c>
      <c r="P46" s="16" t="s">
        <v>4257</v>
      </c>
      <c r="Q46" s="20">
        <v>1.047369</v>
      </c>
      <c r="R46" s="16" t="s">
        <v>5672</v>
      </c>
      <c r="S46" s="17">
        <v>10795</v>
      </c>
      <c r="T46" s="16" t="s">
        <v>4259</v>
      </c>
      <c r="U46" s="20">
        <v>1.0226599999999999</v>
      </c>
      <c r="V46" s="16" t="s">
        <v>5673</v>
      </c>
      <c r="W46" s="17">
        <v>11074</v>
      </c>
      <c r="X46" s="16" t="s">
        <v>4261</v>
      </c>
      <c r="Y46" s="20">
        <v>1.0311630000000001</v>
      </c>
      <c r="Z46" s="16" t="s">
        <v>5732</v>
      </c>
      <c r="AA46" s="17">
        <f>SUM(PRODUCT(A3L339C2,A3L339C3),PRODUCT(A3L339C4,A3L339C5),PRODUCT(A3L339C6,A3L339C7))/A3L339C1</f>
        <v>10298.424319733333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1315</v>
      </c>
      <c r="H47" s="16" t="s">
        <v>4253</v>
      </c>
      <c r="I47" s="20">
        <v>1</v>
      </c>
      <c r="J47" s="16" t="s">
        <v>5670</v>
      </c>
      <c r="K47" s="17">
        <v>1373</v>
      </c>
      <c r="L47" s="16" t="s">
        <v>4255</v>
      </c>
      <c r="M47" s="20">
        <v>1.10717</v>
      </c>
      <c r="N47" s="16" t="s">
        <v>5671</v>
      </c>
      <c r="O47" s="17">
        <v>1654</v>
      </c>
      <c r="P47" s="16" t="s">
        <v>4257</v>
      </c>
      <c r="Q47" s="20">
        <v>1.186515</v>
      </c>
      <c r="R47" s="16" t="s">
        <v>5672</v>
      </c>
      <c r="S47" s="17">
        <v>1765</v>
      </c>
      <c r="T47" s="16" t="s">
        <v>4259</v>
      </c>
      <c r="U47" s="20">
        <v>1.104887</v>
      </c>
      <c r="V47" s="16" t="s">
        <v>5673</v>
      </c>
      <c r="W47" s="17">
        <v>1914</v>
      </c>
      <c r="X47" s="16" t="s">
        <v>4261</v>
      </c>
      <c r="Y47" s="20">
        <v>0.97789890000000002</v>
      </c>
      <c r="Z47" s="16" t="s">
        <v>5733</v>
      </c>
      <c r="AA47" s="17">
        <f>SUM(PRODUCT(A3L340C2,A3L340C3),PRODUCT(A3L340C4,A3L340C5),PRODUCT(A3L340C6,A3L340C7))/A3L340C1</f>
        <v>1599.2134066666665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62066</v>
      </c>
      <c r="H48" s="16" t="s">
        <v>4253</v>
      </c>
      <c r="I48" s="20">
        <v>1</v>
      </c>
      <c r="J48" s="16" t="s">
        <v>5670</v>
      </c>
      <c r="K48" s="17">
        <v>65897</v>
      </c>
      <c r="L48" s="16" t="s">
        <v>4255</v>
      </c>
      <c r="M48" s="20">
        <v>1.10717</v>
      </c>
      <c r="N48" s="16" t="s">
        <v>5671</v>
      </c>
      <c r="O48" s="17">
        <v>75103</v>
      </c>
      <c r="P48" s="16" t="s">
        <v>4257</v>
      </c>
      <c r="Q48" s="20">
        <v>1.186515</v>
      </c>
      <c r="R48" s="16" t="s">
        <v>5672</v>
      </c>
      <c r="S48" s="17">
        <v>87771</v>
      </c>
      <c r="T48" s="16" t="s">
        <v>4259</v>
      </c>
      <c r="U48" s="20">
        <v>1.104887</v>
      </c>
      <c r="V48" s="16" t="s">
        <v>5673</v>
      </c>
      <c r="W48" s="17">
        <v>72302</v>
      </c>
      <c r="X48" s="16" t="s">
        <v>4261</v>
      </c>
      <c r="Y48" s="20">
        <v>0.97789890000000002</v>
      </c>
      <c r="Z48" s="16" t="s">
        <v>5734</v>
      </c>
      <c r="AA48" s="17">
        <f>SUM(PRODUCT(A3L341C2,A3L341C3),PRODUCT(A3L341C4,A3L341C5),PRODUCT(A3L341C6,A3L341C7))/A3L341C1</f>
        <v>74712.005844999992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218051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219823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216887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232816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196858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239590.70323833334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1168592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1214577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1251504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1461148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1383871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1274958.6505822665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51163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52177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47257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51129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42302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55000.982814999996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638C87-129C-4693-9AEB-F110FA8EFB1A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13360</v>
      </c>
      <c r="H8" s="16" t="s">
        <v>4253</v>
      </c>
      <c r="I8" s="20">
        <v>1</v>
      </c>
      <c r="J8" s="16" t="s">
        <v>5670</v>
      </c>
      <c r="K8" s="17">
        <v>15549</v>
      </c>
      <c r="L8" s="16" t="s">
        <v>4255</v>
      </c>
      <c r="M8" s="20">
        <v>1.0264260000000001</v>
      </c>
      <c r="N8" s="16" t="s">
        <v>5671</v>
      </c>
      <c r="O8" s="17">
        <v>16603</v>
      </c>
      <c r="P8" s="16" t="s">
        <v>4257</v>
      </c>
      <c r="Q8" s="20">
        <v>1.0839190000000001</v>
      </c>
      <c r="R8" s="16" t="s">
        <v>5672</v>
      </c>
      <c r="S8" s="17">
        <v>12460</v>
      </c>
      <c r="T8" s="16" t="s">
        <v>4259</v>
      </c>
      <c r="U8" s="20">
        <v>1.0759270000000001</v>
      </c>
      <c r="V8" s="16" t="s">
        <v>5673</v>
      </c>
      <c r="W8" s="17">
        <v>12273</v>
      </c>
      <c r="X8" s="16" t="s">
        <v>4261</v>
      </c>
      <c r="Y8" s="20">
        <v>1.0975809999999999</v>
      </c>
      <c r="Z8" s="16" t="s">
        <v>5768</v>
      </c>
      <c r="AA8" s="17">
        <f>SUM(PRODUCT(A3L401C2,A3L401C3))/A3L401C1</f>
        <v>13360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393913</v>
      </c>
      <c r="H9" s="16" t="s">
        <v>4253</v>
      </c>
      <c r="I9" s="20">
        <v>1</v>
      </c>
      <c r="J9" s="16" t="s">
        <v>5670</v>
      </c>
      <c r="K9" s="17">
        <v>398178</v>
      </c>
      <c r="L9" s="16" t="s">
        <v>4255</v>
      </c>
      <c r="M9" s="20">
        <v>1.0264260000000001</v>
      </c>
      <c r="N9" s="16" t="s">
        <v>5671</v>
      </c>
      <c r="O9" s="17">
        <v>393415</v>
      </c>
      <c r="P9" s="16" t="s">
        <v>4257</v>
      </c>
      <c r="Q9" s="20">
        <v>1.0839190000000001</v>
      </c>
      <c r="R9" s="16" t="s">
        <v>5672</v>
      </c>
      <c r="S9" s="17">
        <v>338214</v>
      </c>
      <c r="T9" s="16" t="s">
        <v>4259</v>
      </c>
      <c r="U9" s="20">
        <v>1.0759270000000001</v>
      </c>
      <c r="V9" s="16" t="s">
        <v>5673</v>
      </c>
      <c r="W9" s="17">
        <v>303103</v>
      </c>
      <c r="X9" s="16" t="s">
        <v>4261</v>
      </c>
      <c r="Y9" s="20">
        <v>1.0975809999999999</v>
      </c>
      <c r="Z9" s="16" t="s">
        <v>5769</v>
      </c>
      <c r="AA9" s="17">
        <f>SUM(PRODUCT(A3L402C2,A3L402C3))/A3L402C1</f>
        <v>393913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163</v>
      </c>
      <c r="H10" s="16" t="s">
        <v>4253</v>
      </c>
      <c r="I10" s="20">
        <v>1</v>
      </c>
      <c r="J10" s="16" t="s">
        <v>5670</v>
      </c>
      <c r="K10" s="17">
        <v>163</v>
      </c>
      <c r="L10" s="16" t="s">
        <v>4255</v>
      </c>
      <c r="M10" s="20">
        <v>1.0264260000000001</v>
      </c>
      <c r="N10" s="16" t="s">
        <v>5671</v>
      </c>
      <c r="O10" s="17">
        <v>138</v>
      </c>
      <c r="P10" s="16" t="s">
        <v>4257</v>
      </c>
      <c r="Q10" s="20">
        <v>1.0839190000000001</v>
      </c>
      <c r="R10" s="16" t="s">
        <v>5672</v>
      </c>
      <c r="S10" s="17">
        <v>64</v>
      </c>
      <c r="T10" s="16" t="s">
        <v>4259</v>
      </c>
      <c r="U10" s="20">
        <v>1.0759270000000001</v>
      </c>
      <c r="V10" s="16" t="s">
        <v>5673</v>
      </c>
      <c r="W10" s="17">
        <v>61</v>
      </c>
      <c r="X10" s="16" t="s">
        <v>4261</v>
      </c>
      <c r="Y10" s="20">
        <v>1.0975809999999999</v>
      </c>
      <c r="Z10" s="16" t="s">
        <v>5770</v>
      </c>
      <c r="AA10" s="17">
        <f>SUM(PRODUCT(A3L403C2,A3L403C3))/A3L403C1</f>
        <v>163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26843</v>
      </c>
      <c r="H11" s="16" t="s">
        <v>4253</v>
      </c>
      <c r="I11" s="20">
        <v>1</v>
      </c>
      <c r="J11" s="16" t="s">
        <v>5670</v>
      </c>
      <c r="K11" s="17">
        <v>25043</v>
      </c>
      <c r="L11" s="16" t="s">
        <v>4255</v>
      </c>
      <c r="M11" s="20">
        <v>1.0264260000000001</v>
      </c>
      <c r="N11" s="16" t="s">
        <v>5671</v>
      </c>
      <c r="O11" s="17">
        <v>17485</v>
      </c>
      <c r="P11" s="16" t="s">
        <v>4257</v>
      </c>
      <c r="Q11" s="20">
        <v>1.0839190000000001</v>
      </c>
      <c r="R11" s="16" t="s">
        <v>5672</v>
      </c>
      <c r="S11" s="17">
        <v>14120</v>
      </c>
      <c r="T11" s="16" t="s">
        <v>4259</v>
      </c>
      <c r="U11" s="20">
        <v>1.0759270000000001</v>
      </c>
      <c r="V11" s="16" t="s">
        <v>5673</v>
      </c>
      <c r="W11" s="17">
        <v>14495</v>
      </c>
      <c r="X11" s="16" t="s">
        <v>4261</v>
      </c>
      <c r="Y11" s="20">
        <v>1.0975809999999999</v>
      </c>
      <c r="Z11" s="16" t="s">
        <v>5771</v>
      </c>
      <c r="AA11" s="17">
        <f>SUM(PRODUCT(A3L404C2,A3L404C3))/A3L404C1</f>
        <v>26843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420756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423221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410900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352334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317598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420756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13523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15712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16741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12524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12334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13523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434279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438933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427641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364858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329932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434279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1.0264260000000001</v>
      </c>
      <c r="N15" s="16" t="s">
        <v>5671</v>
      </c>
      <c r="O15" s="17">
        <v>0</v>
      </c>
      <c r="P15" s="16" t="s">
        <v>4257</v>
      </c>
      <c r="Q15" s="20">
        <v>1.0839190000000001</v>
      </c>
      <c r="R15" s="16" t="s">
        <v>5672</v>
      </c>
      <c r="S15" s="17">
        <v>0</v>
      </c>
      <c r="T15" s="16" t="s">
        <v>4259</v>
      </c>
      <c r="U15" s="20">
        <v>1.0759270000000001</v>
      </c>
      <c r="V15" s="16" t="s">
        <v>5673</v>
      </c>
      <c r="W15" s="17">
        <v>0</v>
      </c>
      <c r="X15" s="16" t="s">
        <v>4261</v>
      </c>
      <c r="Y15" s="20">
        <v>1.0975809999999999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84</v>
      </c>
      <c r="H16" s="16" t="s">
        <v>4253</v>
      </c>
      <c r="I16" s="20">
        <v>1</v>
      </c>
      <c r="J16" s="16" t="s">
        <v>5670</v>
      </c>
      <c r="K16" s="17">
        <v>73</v>
      </c>
      <c r="L16" s="16" t="s">
        <v>4255</v>
      </c>
      <c r="M16" s="20">
        <v>1.0264260000000001</v>
      </c>
      <c r="N16" s="16" t="s">
        <v>5671</v>
      </c>
      <c r="O16" s="17">
        <v>70</v>
      </c>
      <c r="P16" s="16" t="s">
        <v>4257</v>
      </c>
      <c r="Q16" s="20">
        <v>1.0839190000000001</v>
      </c>
      <c r="R16" s="16" t="s">
        <v>5672</v>
      </c>
      <c r="S16" s="17">
        <v>113</v>
      </c>
      <c r="T16" s="16" t="s">
        <v>4259</v>
      </c>
      <c r="U16" s="20">
        <v>1.0759270000000001</v>
      </c>
      <c r="V16" s="16" t="s">
        <v>5673</v>
      </c>
      <c r="W16" s="17">
        <v>73</v>
      </c>
      <c r="X16" s="16" t="s">
        <v>4261</v>
      </c>
      <c r="Y16" s="20">
        <v>1.0975809999999999</v>
      </c>
      <c r="Z16" s="16" t="s">
        <v>5791</v>
      </c>
      <c r="AA16" s="17">
        <f>SUM(PRODUCT(A3L409C2,A3L409C3))/A3L409C1</f>
        <v>84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13038</v>
      </c>
      <c r="H17" s="16" t="s">
        <v>4253</v>
      </c>
      <c r="I17" s="20">
        <v>1</v>
      </c>
      <c r="J17" s="16" t="s">
        <v>5670</v>
      </c>
      <c r="K17" s="17">
        <v>19162</v>
      </c>
      <c r="L17" s="16" t="s">
        <v>4255</v>
      </c>
      <c r="M17" s="20">
        <v>1.0264260000000001</v>
      </c>
      <c r="N17" s="16" t="s">
        <v>5671</v>
      </c>
      <c r="O17" s="17">
        <v>20965</v>
      </c>
      <c r="P17" s="16" t="s">
        <v>4257</v>
      </c>
      <c r="Q17" s="20">
        <v>1.0839190000000001</v>
      </c>
      <c r="R17" s="16" t="s">
        <v>5672</v>
      </c>
      <c r="S17" s="17">
        <v>22746</v>
      </c>
      <c r="T17" s="16" t="s">
        <v>4259</v>
      </c>
      <c r="U17" s="20">
        <v>1.0759270000000001</v>
      </c>
      <c r="V17" s="16" t="s">
        <v>5673</v>
      </c>
      <c r="W17" s="17">
        <v>20374</v>
      </c>
      <c r="X17" s="16" t="s">
        <v>4261</v>
      </c>
      <c r="Y17" s="20">
        <v>1.0975809999999999</v>
      </c>
      <c r="Z17" s="16" t="s">
        <v>5792</v>
      </c>
      <c r="AA17" s="17">
        <f>SUM(PRODUCT(A3L410C2,A3L410C3))/A3L410C1</f>
        <v>13038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35681</v>
      </c>
      <c r="H18" s="16" t="s">
        <v>4253</v>
      </c>
      <c r="I18" s="20">
        <v>1</v>
      </c>
      <c r="J18" s="16" t="s">
        <v>5670</v>
      </c>
      <c r="K18" s="17">
        <v>33875</v>
      </c>
      <c r="L18" s="16" t="s">
        <v>4255</v>
      </c>
      <c r="M18" s="20">
        <v>1.0264260000000001</v>
      </c>
      <c r="N18" s="16" t="s">
        <v>5671</v>
      </c>
      <c r="O18" s="17">
        <v>41431</v>
      </c>
      <c r="P18" s="16" t="s">
        <v>4257</v>
      </c>
      <c r="Q18" s="20">
        <v>1.0839190000000001</v>
      </c>
      <c r="R18" s="16" t="s">
        <v>5672</v>
      </c>
      <c r="S18" s="17">
        <v>34382</v>
      </c>
      <c r="T18" s="16" t="s">
        <v>4259</v>
      </c>
      <c r="U18" s="20">
        <v>1.0759270000000001</v>
      </c>
      <c r="V18" s="16" t="s">
        <v>5673</v>
      </c>
      <c r="W18" s="17">
        <v>23222</v>
      </c>
      <c r="X18" s="16" t="s">
        <v>4261</v>
      </c>
      <c r="Y18" s="20">
        <v>1.0975809999999999</v>
      </c>
      <c r="Z18" s="16" t="s">
        <v>5793</v>
      </c>
      <c r="AA18" s="17">
        <f>SUM(PRODUCT(A3L411C2,A3L411C3))/A3L411C1</f>
        <v>35681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13368</v>
      </c>
      <c r="H19" s="16" t="s">
        <v>4253</v>
      </c>
      <c r="I19" s="20">
        <v>1</v>
      </c>
      <c r="J19" s="16" t="s">
        <v>5670</v>
      </c>
      <c r="K19" s="17">
        <v>15327</v>
      </c>
      <c r="L19" s="16" t="s">
        <v>4255</v>
      </c>
      <c r="M19" s="20">
        <v>1.0264260000000001</v>
      </c>
      <c r="N19" s="16" t="s">
        <v>5671</v>
      </c>
      <c r="O19" s="17">
        <v>19991</v>
      </c>
      <c r="P19" s="16" t="s">
        <v>4257</v>
      </c>
      <c r="Q19" s="20">
        <v>1.0839190000000001</v>
      </c>
      <c r="R19" s="16" t="s">
        <v>5672</v>
      </c>
      <c r="S19" s="17">
        <v>20660</v>
      </c>
      <c r="T19" s="16" t="s">
        <v>4259</v>
      </c>
      <c r="U19" s="20">
        <v>1.0759270000000001</v>
      </c>
      <c r="V19" s="16" t="s">
        <v>5673</v>
      </c>
      <c r="W19" s="17">
        <v>17267</v>
      </c>
      <c r="X19" s="16" t="s">
        <v>4261</v>
      </c>
      <c r="Y19" s="20">
        <v>1.0975809999999999</v>
      </c>
      <c r="Z19" s="16" t="s">
        <v>5794</v>
      </c>
      <c r="AA19" s="17">
        <f>SUM(PRODUCT(A3L412C2,A3L412C3))/A3L412C1</f>
        <v>13368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24404</v>
      </c>
      <c r="H20" s="16" t="s">
        <v>4253</v>
      </c>
      <c r="I20" s="20">
        <v>1</v>
      </c>
      <c r="J20" s="16" t="s">
        <v>5670</v>
      </c>
      <c r="K20" s="17">
        <v>26314</v>
      </c>
      <c r="L20" s="16" t="s">
        <v>4255</v>
      </c>
      <c r="M20" s="20">
        <v>1.0264260000000001</v>
      </c>
      <c r="N20" s="16" t="s">
        <v>5671</v>
      </c>
      <c r="O20" s="17">
        <v>27801</v>
      </c>
      <c r="P20" s="16" t="s">
        <v>4257</v>
      </c>
      <c r="Q20" s="20">
        <v>1.0839190000000001</v>
      </c>
      <c r="R20" s="16" t="s">
        <v>5672</v>
      </c>
      <c r="S20" s="17">
        <v>28323</v>
      </c>
      <c r="T20" s="16" t="s">
        <v>4259</v>
      </c>
      <c r="U20" s="20">
        <v>1.0759270000000001</v>
      </c>
      <c r="V20" s="16" t="s">
        <v>5673</v>
      </c>
      <c r="W20" s="17">
        <v>23584</v>
      </c>
      <c r="X20" s="16" t="s">
        <v>4261</v>
      </c>
      <c r="Y20" s="20">
        <v>1.0975809999999999</v>
      </c>
      <c r="Z20" s="16" t="s">
        <v>5795</v>
      </c>
      <c r="AA20" s="17">
        <f>SUM(PRODUCT(A3L413C2,A3L413C3))/A3L413C1</f>
        <v>24404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20893</v>
      </c>
      <c r="H21" s="16" t="s">
        <v>4253</v>
      </c>
      <c r="I21" s="20">
        <v>1</v>
      </c>
      <c r="J21" s="16" t="s">
        <v>5670</v>
      </c>
      <c r="K21" s="17">
        <v>22009</v>
      </c>
      <c r="L21" s="16" t="s">
        <v>4255</v>
      </c>
      <c r="M21" s="20">
        <v>1.0264260000000001</v>
      </c>
      <c r="N21" s="16" t="s">
        <v>5671</v>
      </c>
      <c r="O21" s="17">
        <v>17955</v>
      </c>
      <c r="P21" s="16" t="s">
        <v>4257</v>
      </c>
      <c r="Q21" s="20">
        <v>1.0839190000000001</v>
      </c>
      <c r="R21" s="16" t="s">
        <v>5672</v>
      </c>
      <c r="S21" s="17">
        <v>23558</v>
      </c>
      <c r="T21" s="16" t="s">
        <v>4259</v>
      </c>
      <c r="U21" s="20">
        <v>1.0759270000000001</v>
      </c>
      <c r="V21" s="16" t="s">
        <v>5673</v>
      </c>
      <c r="W21" s="17">
        <v>23894</v>
      </c>
      <c r="X21" s="16" t="s">
        <v>4261</v>
      </c>
      <c r="Y21" s="20">
        <v>1.0975809999999999</v>
      </c>
      <c r="Z21" s="16" t="s">
        <v>5796</v>
      </c>
      <c r="AA21" s="17">
        <f>SUM(PRODUCT(A3L414C2,A3L414C3))/A3L414C1</f>
        <v>20893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13794</v>
      </c>
      <c r="H22" s="16" t="s">
        <v>4253</v>
      </c>
      <c r="I22" s="20">
        <v>1</v>
      </c>
      <c r="J22" s="16" t="s">
        <v>5670</v>
      </c>
      <c r="K22" s="17">
        <v>12360</v>
      </c>
      <c r="L22" s="16" t="s">
        <v>4255</v>
      </c>
      <c r="M22" s="20">
        <v>1.0264260000000001</v>
      </c>
      <c r="N22" s="16" t="s">
        <v>5671</v>
      </c>
      <c r="O22" s="17">
        <v>13185</v>
      </c>
      <c r="P22" s="16" t="s">
        <v>4257</v>
      </c>
      <c r="Q22" s="20">
        <v>1.0839190000000001</v>
      </c>
      <c r="R22" s="16" t="s">
        <v>5672</v>
      </c>
      <c r="S22" s="17">
        <v>10703</v>
      </c>
      <c r="T22" s="16" t="s">
        <v>4259</v>
      </c>
      <c r="U22" s="20">
        <v>1.0759270000000001</v>
      </c>
      <c r="V22" s="16" t="s">
        <v>5673</v>
      </c>
      <c r="W22" s="17">
        <v>9848</v>
      </c>
      <c r="X22" s="16" t="s">
        <v>4261</v>
      </c>
      <c r="Y22" s="20">
        <v>1.0975809999999999</v>
      </c>
      <c r="Z22" s="16" t="s">
        <v>5797</v>
      </c>
      <c r="AA22" s="17">
        <f>SUM(PRODUCT(A3L415C2,A3L415C3))/A3L415C1</f>
        <v>13794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11</v>
      </c>
      <c r="H23" s="16" t="s">
        <v>4253</v>
      </c>
      <c r="I23" s="20">
        <v>1</v>
      </c>
      <c r="J23" s="16" t="s">
        <v>5670</v>
      </c>
      <c r="K23" s="17">
        <v>33</v>
      </c>
      <c r="L23" s="16" t="s">
        <v>4255</v>
      </c>
      <c r="M23" s="20">
        <v>1.0264260000000001</v>
      </c>
      <c r="N23" s="16" t="s">
        <v>5671</v>
      </c>
      <c r="O23" s="17">
        <v>35</v>
      </c>
      <c r="P23" s="16" t="s">
        <v>4257</v>
      </c>
      <c r="Q23" s="20">
        <v>1.0839190000000001</v>
      </c>
      <c r="R23" s="16" t="s">
        <v>5672</v>
      </c>
      <c r="S23" s="17">
        <v>36</v>
      </c>
      <c r="T23" s="16" t="s">
        <v>4259</v>
      </c>
      <c r="U23" s="20">
        <v>1.0759270000000001</v>
      </c>
      <c r="V23" s="16" t="s">
        <v>5673</v>
      </c>
      <c r="W23" s="17">
        <v>955</v>
      </c>
      <c r="X23" s="16" t="s">
        <v>4261</v>
      </c>
      <c r="Y23" s="20">
        <v>1.0975809999999999</v>
      </c>
      <c r="Z23" s="16" t="s">
        <v>5798</v>
      </c>
      <c r="AA23" s="17">
        <f>SUM(PRODUCT(A3L416C2,A3L416C3))/A3L416C1</f>
        <v>11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192</v>
      </c>
      <c r="H24" s="16" t="s">
        <v>4253</v>
      </c>
      <c r="I24" s="20">
        <v>1</v>
      </c>
      <c r="J24" s="16" t="s">
        <v>5670</v>
      </c>
      <c r="K24" s="17">
        <v>277</v>
      </c>
      <c r="L24" s="16" t="s">
        <v>4255</v>
      </c>
      <c r="M24" s="20">
        <v>1.0264260000000001</v>
      </c>
      <c r="N24" s="16" t="s">
        <v>5671</v>
      </c>
      <c r="O24" s="17">
        <v>77</v>
      </c>
      <c r="P24" s="16" t="s">
        <v>4257</v>
      </c>
      <c r="Q24" s="20">
        <v>1.0839190000000001</v>
      </c>
      <c r="R24" s="16" t="s">
        <v>5672</v>
      </c>
      <c r="S24" s="17">
        <v>92</v>
      </c>
      <c r="T24" s="16" t="s">
        <v>4259</v>
      </c>
      <c r="U24" s="20">
        <v>1.0759270000000001</v>
      </c>
      <c r="V24" s="16" t="s">
        <v>5673</v>
      </c>
      <c r="W24" s="17">
        <v>6326</v>
      </c>
      <c r="X24" s="16" t="s">
        <v>4261</v>
      </c>
      <c r="Y24" s="20">
        <v>1.0975809999999999</v>
      </c>
      <c r="Z24" s="16" t="s">
        <v>5799</v>
      </c>
      <c r="AA24" s="17">
        <f>SUM(PRODUCT(A3L417C2,A3L417C3))/A3L417C1</f>
        <v>192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-4</v>
      </c>
      <c r="H25" s="16" t="s">
        <v>4253</v>
      </c>
      <c r="I25" s="20">
        <v>1</v>
      </c>
      <c r="J25" s="16" t="s">
        <v>5670</v>
      </c>
      <c r="K25" s="17">
        <v>2</v>
      </c>
      <c r="L25" s="16" t="s">
        <v>4255</v>
      </c>
      <c r="M25" s="20">
        <v>1.0264260000000001</v>
      </c>
      <c r="N25" s="16" t="s">
        <v>5671</v>
      </c>
      <c r="O25" s="17">
        <v>363</v>
      </c>
      <c r="P25" s="16" t="s">
        <v>4257</v>
      </c>
      <c r="Q25" s="20">
        <v>1.0839190000000001</v>
      </c>
      <c r="R25" s="16" t="s">
        <v>5672</v>
      </c>
      <c r="S25" s="17">
        <v>246</v>
      </c>
      <c r="T25" s="16" t="s">
        <v>4259</v>
      </c>
      <c r="U25" s="20">
        <v>1.0759270000000001</v>
      </c>
      <c r="V25" s="16" t="s">
        <v>5673</v>
      </c>
      <c r="W25" s="17">
        <v>170</v>
      </c>
      <c r="X25" s="16" t="s">
        <v>4261</v>
      </c>
      <c r="Y25" s="20">
        <v>1.0975809999999999</v>
      </c>
      <c r="Z25" s="16" t="s">
        <v>5800</v>
      </c>
      <c r="AA25" s="17">
        <f>SUM(PRODUCT(A3L418C2,A3L418C3))/A3L418C1</f>
        <v>-4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1559</v>
      </c>
      <c r="H26" s="16" t="s">
        <v>4253</v>
      </c>
      <c r="I26" s="20">
        <v>1</v>
      </c>
      <c r="J26" s="16" t="s">
        <v>5670</v>
      </c>
      <c r="K26" s="17">
        <v>1481</v>
      </c>
      <c r="L26" s="16" t="s">
        <v>4255</v>
      </c>
      <c r="M26" s="20">
        <v>1.0264260000000001</v>
      </c>
      <c r="N26" s="16" t="s">
        <v>5671</v>
      </c>
      <c r="O26" s="17">
        <v>1464</v>
      </c>
      <c r="P26" s="16" t="s">
        <v>4257</v>
      </c>
      <c r="Q26" s="20">
        <v>1.0839190000000001</v>
      </c>
      <c r="R26" s="16" t="s">
        <v>5672</v>
      </c>
      <c r="S26" s="17">
        <v>3612</v>
      </c>
      <c r="T26" s="16" t="s">
        <v>4259</v>
      </c>
      <c r="U26" s="20">
        <v>1.0759270000000001</v>
      </c>
      <c r="V26" s="16" t="s">
        <v>5673</v>
      </c>
      <c r="W26" s="17">
        <v>2899</v>
      </c>
      <c r="X26" s="16" t="s">
        <v>4261</v>
      </c>
      <c r="Y26" s="20">
        <v>1.0975809999999999</v>
      </c>
      <c r="Z26" s="16" t="s">
        <v>5801</v>
      </c>
      <c r="AA26" s="17">
        <f>SUM(PRODUCT(A3L419C2,A3L419C3))/A3L419C1</f>
        <v>1559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5705</v>
      </c>
      <c r="H27" s="16" t="s">
        <v>4253</v>
      </c>
      <c r="I27" s="20">
        <v>1</v>
      </c>
      <c r="J27" s="16" t="s">
        <v>5670</v>
      </c>
      <c r="K27" s="17">
        <v>-584</v>
      </c>
      <c r="L27" s="16" t="s">
        <v>4255</v>
      </c>
      <c r="M27" s="20">
        <v>1.0264260000000001</v>
      </c>
      <c r="N27" s="16" t="s">
        <v>5671</v>
      </c>
      <c r="O27" s="17">
        <v>2643</v>
      </c>
      <c r="P27" s="16" t="s">
        <v>4257</v>
      </c>
      <c r="Q27" s="20">
        <v>1.0839190000000001</v>
      </c>
      <c r="R27" s="16" t="s">
        <v>5672</v>
      </c>
      <c r="S27" s="17">
        <v>1532</v>
      </c>
      <c r="T27" s="16" t="s">
        <v>4259</v>
      </c>
      <c r="U27" s="20">
        <v>1.0759270000000001</v>
      </c>
      <c r="V27" s="16" t="s">
        <v>5673</v>
      </c>
      <c r="W27" s="17">
        <v>1121</v>
      </c>
      <c r="X27" s="16" t="s">
        <v>4261</v>
      </c>
      <c r="Y27" s="20">
        <v>1.0975809999999999</v>
      </c>
      <c r="Z27" s="16" t="s">
        <v>5802</v>
      </c>
      <c r="AA27" s="17">
        <f>SUM(PRODUCT(A3L420C2,A3L420C3))/A3L420C1</f>
        <v>5705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2106</v>
      </c>
      <c r="H28" s="16" t="s">
        <v>4253</v>
      </c>
      <c r="I28" s="20">
        <v>1</v>
      </c>
      <c r="J28" s="16" t="s">
        <v>5670</v>
      </c>
      <c r="K28" s="17">
        <v>2202</v>
      </c>
      <c r="L28" s="16" t="s">
        <v>4255</v>
      </c>
      <c r="M28" s="20">
        <v>1.0264260000000001</v>
      </c>
      <c r="N28" s="16" t="s">
        <v>5671</v>
      </c>
      <c r="O28" s="17">
        <v>2681</v>
      </c>
      <c r="P28" s="16" t="s">
        <v>4257</v>
      </c>
      <c r="Q28" s="20">
        <v>1.0839190000000001</v>
      </c>
      <c r="R28" s="16" t="s">
        <v>5672</v>
      </c>
      <c r="S28" s="17">
        <v>2876</v>
      </c>
      <c r="T28" s="16" t="s">
        <v>4259</v>
      </c>
      <c r="U28" s="20">
        <v>1.0759270000000001</v>
      </c>
      <c r="V28" s="16" t="s">
        <v>5673</v>
      </c>
      <c r="W28" s="17">
        <v>1957</v>
      </c>
      <c r="X28" s="16" t="s">
        <v>4261</v>
      </c>
      <c r="Y28" s="20">
        <v>1.0975809999999999</v>
      </c>
      <c r="Z28" s="16" t="s">
        <v>5803</v>
      </c>
      <c r="AA28" s="17">
        <f>SUM(PRODUCT(A3L421C2,A3L421C3))/A3L421C1</f>
        <v>2106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244</v>
      </c>
      <c r="H29" s="16" t="s">
        <v>4253</v>
      </c>
      <c r="I29" s="20">
        <v>1</v>
      </c>
      <c r="J29" s="16" t="s">
        <v>5670</v>
      </c>
      <c r="K29" s="17">
        <v>592</v>
      </c>
      <c r="L29" s="16" t="s">
        <v>4255</v>
      </c>
      <c r="M29" s="20">
        <v>1.0264260000000001</v>
      </c>
      <c r="N29" s="16" t="s">
        <v>5671</v>
      </c>
      <c r="O29" s="17">
        <v>1412</v>
      </c>
      <c r="P29" s="16" t="s">
        <v>4257</v>
      </c>
      <c r="Q29" s="20">
        <v>1.0839190000000001</v>
      </c>
      <c r="R29" s="16" t="s">
        <v>5672</v>
      </c>
      <c r="S29" s="17">
        <v>14501</v>
      </c>
      <c r="T29" s="16" t="s">
        <v>4259</v>
      </c>
      <c r="U29" s="20">
        <v>1.0759270000000001</v>
      </c>
      <c r="V29" s="16" t="s">
        <v>5673</v>
      </c>
      <c r="W29" s="17">
        <v>1515</v>
      </c>
      <c r="X29" s="16" t="s">
        <v>4261</v>
      </c>
      <c r="Y29" s="20">
        <v>1.0975809999999999</v>
      </c>
      <c r="Z29" s="16" t="s">
        <v>5804</v>
      </c>
      <c r="AA29" s="17">
        <f>SUM(PRODUCT(A3L422C2,A3L422C3))/A3L422C1</f>
        <v>244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154</v>
      </c>
      <c r="H30" s="16" t="s">
        <v>4253</v>
      </c>
      <c r="I30" s="20">
        <v>1</v>
      </c>
      <c r="J30" s="16" t="s">
        <v>5670</v>
      </c>
      <c r="K30" s="17">
        <v>169</v>
      </c>
      <c r="L30" s="16" t="s">
        <v>4255</v>
      </c>
      <c r="M30" s="20">
        <v>1.0264260000000001</v>
      </c>
      <c r="N30" s="16" t="s">
        <v>5671</v>
      </c>
      <c r="O30" s="17">
        <v>56</v>
      </c>
      <c r="P30" s="16" t="s">
        <v>4257</v>
      </c>
      <c r="Q30" s="20">
        <v>1.0839190000000001</v>
      </c>
      <c r="R30" s="16" t="s">
        <v>5672</v>
      </c>
      <c r="S30" s="17">
        <v>65</v>
      </c>
      <c r="T30" s="16" t="s">
        <v>4259</v>
      </c>
      <c r="U30" s="20">
        <v>1.0759270000000001</v>
      </c>
      <c r="V30" s="16" t="s">
        <v>5673</v>
      </c>
      <c r="W30" s="17">
        <v>311</v>
      </c>
      <c r="X30" s="16" t="s">
        <v>4261</v>
      </c>
      <c r="Y30" s="20">
        <v>1.0975809999999999</v>
      </c>
      <c r="Z30" s="16" t="s">
        <v>5805</v>
      </c>
      <c r="AA30" s="17">
        <f>SUM(PRODUCT(A3L423C2,A3L423C3))/A3L423C1</f>
        <v>154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36907</v>
      </c>
      <c r="H31" s="16" t="s">
        <v>4253</v>
      </c>
      <c r="I31" s="20">
        <v>1</v>
      </c>
      <c r="J31" s="16" t="s">
        <v>5670</v>
      </c>
      <c r="K31" s="17">
        <v>36839</v>
      </c>
      <c r="L31" s="16" t="s">
        <v>4255</v>
      </c>
      <c r="M31" s="20">
        <v>1.0264260000000001</v>
      </c>
      <c r="N31" s="16" t="s">
        <v>5671</v>
      </c>
      <c r="O31" s="17">
        <v>33003</v>
      </c>
      <c r="P31" s="16" t="s">
        <v>4257</v>
      </c>
      <c r="Q31" s="20">
        <v>1.0839190000000001</v>
      </c>
      <c r="R31" s="16" t="s">
        <v>5672</v>
      </c>
      <c r="S31" s="17">
        <v>31454</v>
      </c>
      <c r="T31" s="16" t="s">
        <v>4259</v>
      </c>
      <c r="U31" s="20">
        <v>1.0759270000000001</v>
      </c>
      <c r="V31" s="16" t="s">
        <v>5673</v>
      </c>
      <c r="W31" s="17">
        <v>29028</v>
      </c>
      <c r="X31" s="16" t="s">
        <v>4261</v>
      </c>
      <c r="Y31" s="20">
        <v>1.0975809999999999</v>
      </c>
      <c r="Z31" s="16" t="s">
        <v>5806</v>
      </c>
      <c r="AA31" s="17">
        <f>SUM(PRODUCT(A3L424C2,A3L424C3))/A3L424C1</f>
        <v>36907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922</v>
      </c>
      <c r="H32" s="16" t="s">
        <v>4253</v>
      </c>
      <c r="I32" s="20">
        <v>1</v>
      </c>
      <c r="J32" s="16" t="s">
        <v>5670</v>
      </c>
      <c r="K32" s="17">
        <v>189</v>
      </c>
      <c r="L32" s="16" t="s">
        <v>4255</v>
      </c>
      <c r="M32" s="20">
        <v>1.0264260000000001</v>
      </c>
      <c r="N32" s="16" t="s">
        <v>5671</v>
      </c>
      <c r="O32" s="17">
        <v>-2</v>
      </c>
      <c r="P32" s="16" t="s">
        <v>4257</v>
      </c>
      <c r="Q32" s="20">
        <v>1.0839190000000001</v>
      </c>
      <c r="R32" s="16" t="s">
        <v>5672</v>
      </c>
      <c r="S32" s="17">
        <v>618</v>
      </c>
      <c r="T32" s="16" t="s">
        <v>4259</v>
      </c>
      <c r="U32" s="20">
        <v>1.0759270000000001</v>
      </c>
      <c r="V32" s="16" t="s">
        <v>5673</v>
      </c>
      <c r="W32" s="17">
        <v>568</v>
      </c>
      <c r="X32" s="16" t="s">
        <v>4261</v>
      </c>
      <c r="Y32" s="20">
        <v>1.0975809999999999</v>
      </c>
      <c r="Z32" s="16" t="s">
        <v>5807</v>
      </c>
      <c r="AA32" s="17">
        <f>SUM(PRODUCT(A3L425C2,A3L425C3))/A3L425C1</f>
        <v>922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169058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170320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183130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195517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163112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169058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1.0264260000000001</v>
      </c>
      <c r="N34" s="16" t="s">
        <v>5671</v>
      </c>
      <c r="O34" s="17">
        <v>0</v>
      </c>
      <c r="P34" s="16" t="s">
        <v>4257</v>
      </c>
      <c r="Q34" s="20">
        <v>1.0839190000000001</v>
      </c>
      <c r="R34" s="16" t="s">
        <v>5672</v>
      </c>
      <c r="S34" s="17">
        <v>205</v>
      </c>
      <c r="T34" s="16" t="s">
        <v>4259</v>
      </c>
      <c r="U34" s="20">
        <v>1.0759270000000001</v>
      </c>
      <c r="V34" s="16" t="s">
        <v>5673</v>
      </c>
      <c r="W34" s="17">
        <v>84</v>
      </c>
      <c r="X34" s="16" t="s">
        <v>4261</v>
      </c>
      <c r="Y34" s="20">
        <v>1.0975809999999999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980</v>
      </c>
      <c r="H35" s="16" t="s">
        <v>4253</v>
      </c>
      <c r="I35" s="20">
        <v>1</v>
      </c>
      <c r="J35" s="16" t="s">
        <v>5670</v>
      </c>
      <c r="K35" s="17">
        <v>985</v>
      </c>
      <c r="L35" s="16" t="s">
        <v>4255</v>
      </c>
      <c r="M35" s="20">
        <v>1.0264260000000001</v>
      </c>
      <c r="N35" s="16" t="s">
        <v>5671</v>
      </c>
      <c r="O35" s="17">
        <v>-14</v>
      </c>
      <c r="P35" s="16" t="s">
        <v>4257</v>
      </c>
      <c r="Q35" s="20">
        <v>1.0839190000000001</v>
      </c>
      <c r="R35" s="16" t="s">
        <v>5672</v>
      </c>
      <c r="S35" s="17">
        <v>36430</v>
      </c>
      <c r="T35" s="16" t="s">
        <v>4259</v>
      </c>
      <c r="U35" s="20">
        <v>1.0759270000000001</v>
      </c>
      <c r="V35" s="16" t="s">
        <v>5673</v>
      </c>
      <c r="W35" s="17">
        <v>9821</v>
      </c>
      <c r="X35" s="16" t="s">
        <v>4261</v>
      </c>
      <c r="Y35" s="20">
        <v>1.0975809999999999</v>
      </c>
      <c r="Z35" s="16" t="s">
        <v>5815</v>
      </c>
      <c r="AA35" s="17">
        <f>SUM(PRODUCT(A3L428C2,A3L428C3))/A3L428C1</f>
        <v>980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1.0264260000000001</v>
      </c>
      <c r="N36" s="16" t="s">
        <v>5671</v>
      </c>
      <c r="O36" s="17">
        <v>0</v>
      </c>
      <c r="P36" s="16" t="s">
        <v>4257</v>
      </c>
      <c r="Q36" s="20">
        <v>1.0839190000000001</v>
      </c>
      <c r="R36" s="16" t="s">
        <v>5672</v>
      </c>
      <c r="S36" s="17">
        <v>0</v>
      </c>
      <c r="T36" s="16" t="s">
        <v>4259</v>
      </c>
      <c r="U36" s="20">
        <v>1.0759270000000001</v>
      </c>
      <c r="V36" s="16" t="s">
        <v>5673</v>
      </c>
      <c r="W36" s="17">
        <v>0</v>
      </c>
      <c r="X36" s="16" t="s">
        <v>4261</v>
      </c>
      <c r="Y36" s="20">
        <v>1.0975809999999999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10275</v>
      </c>
      <c r="H37" s="16" t="s">
        <v>4253</v>
      </c>
      <c r="I37" s="20">
        <v>1</v>
      </c>
      <c r="J37" s="16" t="s">
        <v>5670</v>
      </c>
      <c r="K37" s="17">
        <v>10563</v>
      </c>
      <c r="L37" s="16" t="s">
        <v>4255</v>
      </c>
      <c r="M37" s="20">
        <v>1.0264260000000001</v>
      </c>
      <c r="N37" s="16" t="s">
        <v>5671</v>
      </c>
      <c r="O37" s="17">
        <v>11142</v>
      </c>
      <c r="P37" s="16" t="s">
        <v>4257</v>
      </c>
      <c r="Q37" s="20">
        <v>1.0839190000000001</v>
      </c>
      <c r="R37" s="16" t="s">
        <v>5672</v>
      </c>
      <c r="S37" s="17">
        <v>11223</v>
      </c>
      <c r="T37" s="16" t="s">
        <v>4259</v>
      </c>
      <c r="U37" s="20">
        <v>1.0759270000000001</v>
      </c>
      <c r="V37" s="16" t="s">
        <v>5673</v>
      </c>
      <c r="W37" s="17">
        <v>8759</v>
      </c>
      <c r="X37" s="16" t="s">
        <v>4261</v>
      </c>
      <c r="Y37" s="20">
        <v>1.0975809999999999</v>
      </c>
      <c r="Z37" s="16" t="s">
        <v>5817</v>
      </c>
      <c r="AA37" s="17">
        <f>SUM(PRODUCT(A3L430C2,A3L430C3))/A3L430C1</f>
        <v>10275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1.0264260000000001</v>
      </c>
      <c r="N38" s="16" t="s">
        <v>5671</v>
      </c>
      <c r="O38" s="17">
        <v>0</v>
      </c>
      <c r="P38" s="16" t="s">
        <v>4257</v>
      </c>
      <c r="Q38" s="20">
        <v>1.0839190000000001</v>
      </c>
      <c r="R38" s="16" t="s">
        <v>5672</v>
      </c>
      <c r="S38" s="17">
        <v>0</v>
      </c>
      <c r="T38" s="16" t="s">
        <v>4259</v>
      </c>
      <c r="U38" s="20">
        <v>1.0759270000000001</v>
      </c>
      <c r="V38" s="16" t="s">
        <v>5673</v>
      </c>
      <c r="W38" s="17">
        <v>0</v>
      </c>
      <c r="X38" s="16" t="s">
        <v>4261</v>
      </c>
      <c r="Y38" s="20">
        <v>1.0975809999999999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13055</v>
      </c>
      <c r="H39" s="16" t="s">
        <v>4253</v>
      </c>
      <c r="I39" s="20">
        <v>1</v>
      </c>
      <c r="J39" s="16" t="s">
        <v>5670</v>
      </c>
      <c r="K39" s="17">
        <v>12598</v>
      </c>
      <c r="L39" s="16" t="s">
        <v>4255</v>
      </c>
      <c r="M39" s="20">
        <v>1.0264260000000001</v>
      </c>
      <c r="N39" s="16" t="s">
        <v>5671</v>
      </c>
      <c r="O39" s="17">
        <v>12439</v>
      </c>
      <c r="P39" s="16" t="s">
        <v>4257</v>
      </c>
      <c r="Q39" s="20">
        <v>1.0839190000000001</v>
      </c>
      <c r="R39" s="16" t="s">
        <v>5672</v>
      </c>
      <c r="S39" s="17">
        <v>17081</v>
      </c>
      <c r="T39" s="16" t="s">
        <v>4259</v>
      </c>
      <c r="U39" s="20">
        <v>1.0759270000000001</v>
      </c>
      <c r="V39" s="16" t="s">
        <v>5673</v>
      </c>
      <c r="W39" s="17">
        <v>13650</v>
      </c>
      <c r="X39" s="16" t="s">
        <v>4261</v>
      </c>
      <c r="Y39" s="20">
        <v>1.0975809999999999</v>
      </c>
      <c r="Z39" s="16" t="s">
        <v>5819</v>
      </c>
      <c r="AA39" s="17">
        <f>SUM(PRODUCT(A3L432C2,A3L432C3))/A3L432C1</f>
        <v>13055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1002</v>
      </c>
      <c r="H40" s="16" t="s">
        <v>4253</v>
      </c>
      <c r="I40" s="20">
        <v>1</v>
      </c>
      <c r="J40" s="16" t="s">
        <v>5670</v>
      </c>
      <c r="K40" s="17">
        <v>713</v>
      </c>
      <c r="L40" s="16" t="s">
        <v>4255</v>
      </c>
      <c r="M40" s="20">
        <v>1.0264260000000001</v>
      </c>
      <c r="N40" s="16" t="s">
        <v>5671</v>
      </c>
      <c r="O40" s="17">
        <v>455</v>
      </c>
      <c r="P40" s="16" t="s">
        <v>4257</v>
      </c>
      <c r="Q40" s="20">
        <v>1.0839190000000001</v>
      </c>
      <c r="R40" s="16" t="s">
        <v>5672</v>
      </c>
      <c r="S40" s="17">
        <v>182</v>
      </c>
      <c r="T40" s="16" t="s">
        <v>4259</v>
      </c>
      <c r="U40" s="20">
        <v>1.0759270000000001</v>
      </c>
      <c r="V40" s="16" t="s">
        <v>5673</v>
      </c>
      <c r="W40" s="17">
        <v>873</v>
      </c>
      <c r="X40" s="16" t="s">
        <v>4261</v>
      </c>
      <c r="Y40" s="20">
        <v>1.0975809999999999</v>
      </c>
      <c r="Z40" s="16" t="s">
        <v>5820</v>
      </c>
      <c r="AA40" s="17">
        <f>SUM(PRODUCT(A3L433C2,A3L433C3))/A3L433C1</f>
        <v>1002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8867</v>
      </c>
      <c r="H41" s="16" t="s">
        <v>4253</v>
      </c>
      <c r="I41" s="20">
        <v>1</v>
      </c>
      <c r="J41" s="16" t="s">
        <v>5670</v>
      </c>
      <c r="K41" s="17">
        <v>9195</v>
      </c>
      <c r="L41" s="16" t="s">
        <v>4255</v>
      </c>
      <c r="M41" s="20">
        <v>1.0264260000000001</v>
      </c>
      <c r="N41" s="16" t="s">
        <v>5671</v>
      </c>
      <c r="O41" s="17">
        <v>8284</v>
      </c>
      <c r="P41" s="16" t="s">
        <v>4257</v>
      </c>
      <c r="Q41" s="20">
        <v>1.0839190000000001</v>
      </c>
      <c r="R41" s="16" t="s">
        <v>5672</v>
      </c>
      <c r="S41" s="17">
        <v>7866</v>
      </c>
      <c r="T41" s="16" t="s">
        <v>4259</v>
      </c>
      <c r="U41" s="20">
        <v>1.0759270000000001</v>
      </c>
      <c r="V41" s="16" t="s">
        <v>5673</v>
      </c>
      <c r="W41" s="17">
        <v>9224</v>
      </c>
      <c r="X41" s="16" t="s">
        <v>4261</v>
      </c>
      <c r="Y41" s="20">
        <v>1.0975809999999999</v>
      </c>
      <c r="Z41" s="16" t="s">
        <v>5821</v>
      </c>
      <c r="AA41" s="17">
        <f>SUM(PRODUCT(A3L434C2,A3L434C3))/A3L434C1</f>
        <v>8867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1.0264260000000001</v>
      </c>
      <c r="N42" s="16" t="s">
        <v>5671</v>
      </c>
      <c r="O42" s="17">
        <v>0</v>
      </c>
      <c r="P42" s="16" t="s">
        <v>4257</v>
      </c>
      <c r="Q42" s="20">
        <v>1.0839190000000001</v>
      </c>
      <c r="R42" s="16" t="s">
        <v>5672</v>
      </c>
      <c r="S42" s="17">
        <v>0</v>
      </c>
      <c r="T42" s="16" t="s">
        <v>4259</v>
      </c>
      <c r="U42" s="20">
        <v>1.0759270000000001</v>
      </c>
      <c r="V42" s="16" t="s">
        <v>5673</v>
      </c>
      <c r="W42" s="17">
        <v>0</v>
      </c>
      <c r="X42" s="16" t="s">
        <v>4261</v>
      </c>
      <c r="Y42" s="20">
        <v>1.0975809999999999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128</v>
      </c>
      <c r="H43" s="16" t="s">
        <v>4253</v>
      </c>
      <c r="I43" s="20">
        <v>1</v>
      </c>
      <c r="J43" s="16" t="s">
        <v>5670</v>
      </c>
      <c r="K43" s="17">
        <v>370</v>
      </c>
      <c r="L43" s="16" t="s">
        <v>4255</v>
      </c>
      <c r="M43" s="20">
        <v>1.0264260000000001</v>
      </c>
      <c r="N43" s="16" t="s">
        <v>5671</v>
      </c>
      <c r="O43" s="17">
        <v>84</v>
      </c>
      <c r="P43" s="16" t="s">
        <v>4257</v>
      </c>
      <c r="Q43" s="20">
        <v>1.0839190000000001</v>
      </c>
      <c r="R43" s="16" t="s">
        <v>5672</v>
      </c>
      <c r="S43" s="17">
        <v>80</v>
      </c>
      <c r="T43" s="16" t="s">
        <v>4259</v>
      </c>
      <c r="U43" s="20">
        <v>1.0759270000000001</v>
      </c>
      <c r="V43" s="16" t="s">
        <v>5673</v>
      </c>
      <c r="W43" s="17">
        <v>95</v>
      </c>
      <c r="X43" s="16" t="s">
        <v>4261</v>
      </c>
      <c r="Y43" s="20">
        <v>1.0975809999999999</v>
      </c>
      <c r="Z43" s="16" t="s">
        <v>5823</v>
      </c>
      <c r="AA43" s="17">
        <f>SUM(PRODUCT(A3L436C2,A3L436C3))/A3L436C1</f>
        <v>128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118567</v>
      </c>
      <c r="H44" s="16" t="s">
        <v>4253</v>
      </c>
      <c r="I44" s="20">
        <v>1</v>
      </c>
      <c r="J44" s="16" t="s">
        <v>5670</v>
      </c>
      <c r="K44" s="17">
        <v>89387</v>
      </c>
      <c r="L44" s="16" t="s">
        <v>4255</v>
      </c>
      <c r="M44" s="20">
        <v>1.0264260000000001</v>
      </c>
      <c r="N44" s="16" t="s">
        <v>5671</v>
      </c>
      <c r="O44" s="17">
        <v>84902</v>
      </c>
      <c r="P44" s="16" t="s">
        <v>4257</v>
      </c>
      <c r="Q44" s="20">
        <v>1.0839190000000001</v>
      </c>
      <c r="R44" s="16" t="s">
        <v>5672</v>
      </c>
      <c r="S44" s="17">
        <v>76272</v>
      </c>
      <c r="T44" s="16" t="s">
        <v>4259</v>
      </c>
      <c r="U44" s="20">
        <v>1.0759270000000001</v>
      </c>
      <c r="V44" s="16" t="s">
        <v>5673</v>
      </c>
      <c r="W44" s="17">
        <v>72939</v>
      </c>
      <c r="X44" s="16" t="s">
        <v>4261</v>
      </c>
      <c r="Y44" s="20">
        <v>1.0975809999999999</v>
      </c>
      <c r="Z44" s="16" t="s">
        <v>5824</v>
      </c>
      <c r="AA44" s="17">
        <f>SUM(PRODUCT(A3L437C2,A3L437C3))/A3L437C1</f>
        <v>118567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5403</v>
      </c>
      <c r="H45" s="16" t="s">
        <v>4253</v>
      </c>
      <c r="I45" s="20">
        <v>1</v>
      </c>
      <c r="J45" s="16" t="s">
        <v>5670</v>
      </c>
      <c r="K45" s="17">
        <v>5847</v>
      </c>
      <c r="L45" s="16" t="s">
        <v>4255</v>
      </c>
      <c r="M45" s="20">
        <v>1.0264260000000001</v>
      </c>
      <c r="N45" s="16" t="s">
        <v>5671</v>
      </c>
      <c r="O45" s="17">
        <v>6008</v>
      </c>
      <c r="P45" s="16" t="s">
        <v>4257</v>
      </c>
      <c r="Q45" s="20">
        <v>1.0839190000000001</v>
      </c>
      <c r="R45" s="16" t="s">
        <v>5672</v>
      </c>
      <c r="S45" s="17">
        <v>5735</v>
      </c>
      <c r="T45" s="16" t="s">
        <v>4259</v>
      </c>
      <c r="U45" s="20">
        <v>1.0759270000000001</v>
      </c>
      <c r="V45" s="16" t="s">
        <v>5673</v>
      </c>
      <c r="W45" s="17">
        <v>5035</v>
      </c>
      <c r="X45" s="16" t="s">
        <v>4261</v>
      </c>
      <c r="Y45" s="20">
        <v>1.0975809999999999</v>
      </c>
      <c r="Z45" s="16" t="s">
        <v>5825</v>
      </c>
      <c r="AA45" s="17">
        <f>SUM(PRODUCT(A3L438C2,A3L438C3))/A3L438C1</f>
        <v>5403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4820</v>
      </c>
      <c r="H46" s="16" t="s">
        <v>4253</v>
      </c>
      <c r="I46" s="20">
        <v>1</v>
      </c>
      <c r="J46" s="16" t="s">
        <v>5670</v>
      </c>
      <c r="K46" s="17">
        <v>4828</v>
      </c>
      <c r="L46" s="16" t="s">
        <v>4255</v>
      </c>
      <c r="M46" s="20">
        <v>1.0264260000000001</v>
      </c>
      <c r="N46" s="16" t="s">
        <v>5671</v>
      </c>
      <c r="O46" s="17">
        <v>3755</v>
      </c>
      <c r="P46" s="16" t="s">
        <v>4257</v>
      </c>
      <c r="Q46" s="20">
        <v>1.0839190000000001</v>
      </c>
      <c r="R46" s="16" t="s">
        <v>5672</v>
      </c>
      <c r="S46" s="17">
        <v>5412</v>
      </c>
      <c r="T46" s="16" t="s">
        <v>4259</v>
      </c>
      <c r="U46" s="20">
        <v>1.0759270000000001</v>
      </c>
      <c r="V46" s="16" t="s">
        <v>5673</v>
      </c>
      <c r="W46" s="17">
        <v>3115</v>
      </c>
      <c r="X46" s="16" t="s">
        <v>4261</v>
      </c>
      <c r="Y46" s="20">
        <v>1.0975809999999999</v>
      </c>
      <c r="Z46" s="16" t="s">
        <v>5826</v>
      </c>
      <c r="AA46" s="17">
        <f>SUM(PRODUCT(A3L439C2,A3L439C3))/A3L439C1</f>
        <v>4820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2526</v>
      </c>
      <c r="H47" s="16" t="s">
        <v>4253</v>
      </c>
      <c r="I47" s="20">
        <v>1</v>
      </c>
      <c r="J47" s="16" t="s">
        <v>5670</v>
      </c>
      <c r="K47" s="17">
        <v>2763</v>
      </c>
      <c r="L47" s="16" t="s">
        <v>4255</v>
      </c>
      <c r="M47" s="20">
        <v>1.0264260000000001</v>
      </c>
      <c r="N47" s="16" t="s">
        <v>5671</v>
      </c>
      <c r="O47" s="17">
        <v>2273</v>
      </c>
      <c r="P47" s="16" t="s">
        <v>4257</v>
      </c>
      <c r="Q47" s="20">
        <v>1.0839190000000001</v>
      </c>
      <c r="R47" s="16" t="s">
        <v>5672</v>
      </c>
      <c r="S47" s="17">
        <v>1269</v>
      </c>
      <c r="T47" s="16" t="s">
        <v>4259</v>
      </c>
      <c r="U47" s="20">
        <v>1.0759270000000001</v>
      </c>
      <c r="V47" s="16" t="s">
        <v>5673</v>
      </c>
      <c r="W47" s="17">
        <v>4116</v>
      </c>
      <c r="X47" s="16" t="s">
        <v>4261</v>
      </c>
      <c r="Y47" s="20">
        <v>1.0975809999999999</v>
      </c>
      <c r="Z47" s="16" t="s">
        <v>5827</v>
      </c>
      <c r="AA47" s="17">
        <f>SUM(PRODUCT(A3L440C2,A3L440C3))/A3L440C1</f>
        <v>2526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58310</v>
      </c>
      <c r="H48" s="16" t="s">
        <v>4253</v>
      </c>
      <c r="I48" s="20">
        <v>1</v>
      </c>
      <c r="J48" s="16" t="s">
        <v>5670</v>
      </c>
      <c r="K48" s="17">
        <v>56909</v>
      </c>
      <c r="L48" s="16" t="s">
        <v>4255</v>
      </c>
      <c r="M48" s="20">
        <v>1.0264260000000001</v>
      </c>
      <c r="N48" s="16" t="s">
        <v>5671</v>
      </c>
      <c r="O48" s="17">
        <v>52033</v>
      </c>
      <c r="P48" s="16" t="s">
        <v>4257</v>
      </c>
      <c r="Q48" s="20">
        <v>1.0839190000000001</v>
      </c>
      <c r="R48" s="16" t="s">
        <v>5672</v>
      </c>
      <c r="S48" s="17">
        <v>49268</v>
      </c>
      <c r="T48" s="16" t="s">
        <v>4259</v>
      </c>
      <c r="U48" s="20">
        <v>1.0759270000000001</v>
      </c>
      <c r="V48" s="16" t="s">
        <v>5673</v>
      </c>
      <c r="W48" s="17">
        <v>45994</v>
      </c>
      <c r="X48" s="16" t="s">
        <v>4261</v>
      </c>
      <c r="Y48" s="20">
        <v>1.0975809999999999</v>
      </c>
      <c r="Z48" s="16" t="s">
        <v>5828</v>
      </c>
      <c r="AA48" s="17">
        <f>SUM(PRODUCT(A3L441C2,A3L441C3))/A3L441C1</f>
        <v>58310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211184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180720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169325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198607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161439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211184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814521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789973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780096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758982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654483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814521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13055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12598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12439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17081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13650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13055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D4609-3C67-45EA-B685-C6E41C8C227D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308790</v>
      </c>
      <c r="F8" s="16" t="s">
        <v>5669</v>
      </c>
      <c r="G8" s="17">
        <v>0</v>
      </c>
      <c r="H8" s="16" t="s">
        <v>5855</v>
      </c>
      <c r="I8" s="17">
        <f>A3L501C1+A3L501C2</f>
        <v>308790</v>
      </c>
      <c r="J8" s="16" t="s">
        <v>5669</v>
      </c>
      <c r="K8" s="17">
        <v>158145</v>
      </c>
      <c r="L8" s="16" t="s">
        <v>5669</v>
      </c>
      <c r="M8" s="17">
        <v>0</v>
      </c>
      <c r="N8" s="16" t="s">
        <v>5856</v>
      </c>
      <c r="O8" s="17">
        <f>A3L501C4+A3L501C5</f>
        <v>158145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11763610</v>
      </c>
      <c r="F9" s="16" t="s">
        <v>5669</v>
      </c>
      <c r="G9" s="17">
        <v>0</v>
      </c>
      <c r="H9" s="16" t="s">
        <v>5857</v>
      </c>
      <c r="I9" s="17">
        <f>A3L502C1+A3L502C2</f>
        <v>11763610</v>
      </c>
      <c r="J9" s="16" t="s">
        <v>5669</v>
      </c>
      <c r="K9" s="17">
        <v>4328418</v>
      </c>
      <c r="L9" s="16" t="s">
        <v>5669</v>
      </c>
      <c r="M9" s="17">
        <v>0</v>
      </c>
      <c r="N9" s="16" t="s">
        <v>5858</v>
      </c>
      <c r="O9" s="17">
        <f>A3L502C4+A3L502C5</f>
        <v>4328418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2941</v>
      </c>
      <c r="F10" s="16" t="s">
        <v>5669</v>
      </c>
      <c r="G10" s="17">
        <v>0</v>
      </c>
      <c r="H10" s="16" t="s">
        <v>5859</v>
      </c>
      <c r="I10" s="17">
        <f>A3L503C1+A3L503C2</f>
        <v>2941</v>
      </c>
      <c r="J10" s="16" t="s">
        <v>5669</v>
      </c>
      <c r="K10" s="17">
        <v>855</v>
      </c>
      <c r="L10" s="16" t="s">
        <v>5669</v>
      </c>
      <c r="M10" s="17">
        <v>0</v>
      </c>
      <c r="N10" s="16" t="s">
        <v>5860</v>
      </c>
      <c r="O10" s="17">
        <f>A3L503C4+A3L503C5</f>
        <v>855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761919</v>
      </c>
      <c r="F11" s="16" t="s">
        <v>5669</v>
      </c>
      <c r="G11" s="17">
        <v>0</v>
      </c>
      <c r="H11" s="16" t="s">
        <v>5861</v>
      </c>
      <c r="I11" s="17">
        <f>A3L504C1+A3L504C2</f>
        <v>761919</v>
      </c>
      <c r="J11" s="16" t="s">
        <v>5669</v>
      </c>
      <c r="K11" s="17">
        <v>309279</v>
      </c>
      <c r="L11" s="16" t="s">
        <v>5669</v>
      </c>
      <c r="M11" s="17">
        <v>0</v>
      </c>
      <c r="N11" s="16" t="s">
        <v>5862</v>
      </c>
      <c r="O11" s="17">
        <f>A3L504C4+A3L504C5</f>
        <v>309279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12525529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12525529</v>
      </c>
      <c r="J12" s="16" t="s">
        <v>5866</v>
      </c>
      <c r="K12" s="17">
        <f>(A3L502C4+A3L504C4)</f>
        <v>4637697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4637697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311731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311731</v>
      </c>
      <c r="J13" s="16" t="s">
        <v>5872</v>
      </c>
      <c r="K13" s="17">
        <f>(A3L501C4+A3L503C4)</f>
        <v>159000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159000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12837260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12837260</v>
      </c>
      <c r="J14" s="16" t="s">
        <v>5878</v>
      </c>
      <c r="K14" s="17">
        <f>(A3L505C4+A3L506C4)</f>
        <v>4796697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4796697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3608</v>
      </c>
      <c r="L15" s="16" t="s">
        <v>5669</v>
      </c>
      <c r="M15" s="17">
        <v>0</v>
      </c>
      <c r="N15" s="16" t="s">
        <v>5882</v>
      </c>
      <c r="O15" s="17">
        <f>A3L508C4+A3L508C5</f>
        <v>3608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1793</v>
      </c>
      <c r="F16" s="16" t="s">
        <v>5669</v>
      </c>
      <c r="G16" s="17">
        <v>0</v>
      </c>
      <c r="H16" s="16" t="s">
        <v>5883</v>
      </c>
      <c r="I16" s="17">
        <f>A3L509C1+A3L509C2</f>
        <v>1793</v>
      </c>
      <c r="J16" s="16" t="s">
        <v>5669</v>
      </c>
      <c r="K16" s="17">
        <v>176</v>
      </c>
      <c r="L16" s="16" t="s">
        <v>5669</v>
      </c>
      <c r="M16" s="17">
        <v>0</v>
      </c>
      <c r="N16" s="16" t="s">
        <v>5884</v>
      </c>
      <c r="O16" s="17">
        <f>A3L509C4+A3L509C5</f>
        <v>176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620177</v>
      </c>
      <c r="F17" s="16" t="s">
        <v>5669</v>
      </c>
      <c r="G17" s="17">
        <v>0</v>
      </c>
      <c r="H17" s="16" t="s">
        <v>5885</v>
      </c>
      <c r="I17" s="17">
        <f>A3L510C1+A3L510C2</f>
        <v>620177</v>
      </c>
      <c r="J17" s="16" t="s">
        <v>5669</v>
      </c>
      <c r="K17" s="17">
        <v>277330</v>
      </c>
      <c r="L17" s="16" t="s">
        <v>5669</v>
      </c>
      <c r="M17" s="17">
        <v>0</v>
      </c>
      <c r="N17" s="16" t="s">
        <v>5886</v>
      </c>
      <c r="O17" s="17">
        <f>A3L510C4+A3L510C5</f>
        <v>277330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1681825</v>
      </c>
      <c r="F18" s="16" t="s">
        <v>5669</v>
      </c>
      <c r="G18" s="17">
        <v>0</v>
      </c>
      <c r="H18" s="16" t="s">
        <v>5887</v>
      </c>
      <c r="I18" s="17">
        <f>A3L511C1+A3L511C2</f>
        <v>1681825</v>
      </c>
      <c r="J18" s="16" t="s">
        <v>5669</v>
      </c>
      <c r="K18" s="17">
        <v>427968</v>
      </c>
      <c r="L18" s="16" t="s">
        <v>5669</v>
      </c>
      <c r="M18" s="17">
        <v>0</v>
      </c>
      <c r="N18" s="16" t="s">
        <v>5888</v>
      </c>
      <c r="O18" s="17">
        <f>A3L511C4+A3L511C5</f>
        <v>427968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854153</v>
      </c>
      <c r="F19" s="16" t="s">
        <v>5669</v>
      </c>
      <c r="G19" s="17">
        <v>0</v>
      </c>
      <c r="H19" s="16" t="s">
        <v>5889</v>
      </c>
      <c r="I19" s="17">
        <f>A3L512C1+A3L512C2</f>
        <v>854153</v>
      </c>
      <c r="J19" s="16" t="s">
        <v>5669</v>
      </c>
      <c r="K19" s="17">
        <v>242447</v>
      </c>
      <c r="L19" s="16" t="s">
        <v>5669</v>
      </c>
      <c r="M19" s="17">
        <v>0</v>
      </c>
      <c r="N19" s="16" t="s">
        <v>5890</v>
      </c>
      <c r="O19" s="17">
        <f>A3L512C4+A3L512C5</f>
        <v>242447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974486</v>
      </c>
      <c r="F20" s="16" t="s">
        <v>5669</v>
      </c>
      <c r="G20" s="17">
        <v>0</v>
      </c>
      <c r="H20" s="16" t="s">
        <v>5891</v>
      </c>
      <c r="I20" s="17">
        <f>A3L513C1+A3L513C2</f>
        <v>974486</v>
      </c>
      <c r="J20" s="16" t="s">
        <v>5669</v>
      </c>
      <c r="K20" s="17">
        <v>359636</v>
      </c>
      <c r="L20" s="16" t="s">
        <v>5669</v>
      </c>
      <c r="M20" s="17">
        <v>0</v>
      </c>
      <c r="N20" s="16" t="s">
        <v>5892</v>
      </c>
      <c r="O20" s="17">
        <f>A3L513C4+A3L513C5</f>
        <v>359636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840278</v>
      </c>
      <c r="F21" s="16" t="s">
        <v>5669</v>
      </c>
      <c r="G21" s="17">
        <v>0</v>
      </c>
      <c r="H21" s="16" t="s">
        <v>5893</v>
      </c>
      <c r="I21" s="17">
        <f>A3L514C1+A3L514C2</f>
        <v>840278</v>
      </c>
      <c r="J21" s="16" t="s">
        <v>5669</v>
      </c>
      <c r="K21" s="17">
        <v>215862</v>
      </c>
      <c r="L21" s="16" t="s">
        <v>5669</v>
      </c>
      <c r="M21" s="17">
        <v>0</v>
      </c>
      <c r="N21" s="16" t="s">
        <v>5894</v>
      </c>
      <c r="O21" s="17">
        <f>A3L514C4+A3L514C5</f>
        <v>215862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475496</v>
      </c>
      <c r="F22" s="16" t="s">
        <v>5669</v>
      </c>
      <c r="G22" s="17">
        <v>0</v>
      </c>
      <c r="H22" s="16" t="s">
        <v>5895</v>
      </c>
      <c r="I22" s="17">
        <f>A3L515C1+A3L515C2</f>
        <v>475496</v>
      </c>
      <c r="J22" s="16" t="s">
        <v>5669</v>
      </c>
      <c r="K22" s="17">
        <v>138873</v>
      </c>
      <c r="L22" s="16" t="s">
        <v>5669</v>
      </c>
      <c r="M22" s="17">
        <v>0</v>
      </c>
      <c r="N22" s="16" t="s">
        <v>5896</v>
      </c>
      <c r="O22" s="17">
        <f>A3L515C4+A3L515C5</f>
        <v>138873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1304</v>
      </c>
      <c r="F23" s="16" t="s">
        <v>5669</v>
      </c>
      <c r="G23" s="17">
        <v>0</v>
      </c>
      <c r="H23" s="16" t="s">
        <v>5897</v>
      </c>
      <c r="I23" s="17">
        <f>A3L516C1+A3L516C2</f>
        <v>1304</v>
      </c>
      <c r="J23" s="16" t="s">
        <v>5669</v>
      </c>
      <c r="K23" s="17">
        <v>560</v>
      </c>
      <c r="L23" s="16" t="s">
        <v>5669</v>
      </c>
      <c r="M23" s="17">
        <v>0</v>
      </c>
      <c r="N23" s="16" t="s">
        <v>5898</v>
      </c>
      <c r="O23" s="17">
        <f>A3L516C4+A3L516C5</f>
        <v>560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4094</v>
      </c>
      <c r="F24" s="16" t="s">
        <v>5669</v>
      </c>
      <c r="G24" s="17">
        <v>0</v>
      </c>
      <c r="H24" s="16" t="s">
        <v>5899</v>
      </c>
      <c r="I24" s="17">
        <f>A3L517C1+A3L517C2</f>
        <v>4094</v>
      </c>
      <c r="J24" s="16" t="s">
        <v>5669</v>
      </c>
      <c r="K24" s="17">
        <v>1224</v>
      </c>
      <c r="L24" s="16" t="s">
        <v>5669</v>
      </c>
      <c r="M24" s="17">
        <v>0</v>
      </c>
      <c r="N24" s="16" t="s">
        <v>5900</v>
      </c>
      <c r="O24" s="17">
        <f>A3L517C4+A3L517C5</f>
        <v>1224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10702</v>
      </c>
      <c r="F25" s="16" t="s">
        <v>5669</v>
      </c>
      <c r="G25" s="17">
        <v>0</v>
      </c>
      <c r="H25" s="16" t="s">
        <v>5901</v>
      </c>
      <c r="I25" s="17">
        <f>A3L518C1+A3L518C2</f>
        <v>10702</v>
      </c>
      <c r="J25" s="16" t="s">
        <v>5669</v>
      </c>
      <c r="K25" s="17">
        <v>2270</v>
      </c>
      <c r="L25" s="16" t="s">
        <v>5669</v>
      </c>
      <c r="M25" s="17">
        <v>0</v>
      </c>
      <c r="N25" s="16" t="s">
        <v>5902</v>
      </c>
      <c r="O25" s="17">
        <f>A3L518C4+A3L518C5</f>
        <v>2270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43405</v>
      </c>
      <c r="F26" s="16" t="s">
        <v>5669</v>
      </c>
      <c r="G26" s="17">
        <v>0</v>
      </c>
      <c r="H26" s="16" t="s">
        <v>5903</v>
      </c>
      <c r="I26" s="17">
        <f>A3L519C1+A3L519C2</f>
        <v>43405</v>
      </c>
      <c r="J26" s="16" t="s">
        <v>5669</v>
      </c>
      <c r="K26" s="17">
        <v>27866</v>
      </c>
      <c r="L26" s="16" t="s">
        <v>5669</v>
      </c>
      <c r="M26" s="17">
        <v>0</v>
      </c>
      <c r="N26" s="16" t="s">
        <v>5904</v>
      </c>
      <c r="O26" s="17">
        <f>A3L519C4+A3L519C5</f>
        <v>27866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82704</v>
      </c>
      <c r="F27" s="16" t="s">
        <v>5669</v>
      </c>
      <c r="G27" s="17">
        <v>0</v>
      </c>
      <c r="H27" s="16" t="s">
        <v>5905</v>
      </c>
      <c r="I27" s="17">
        <f>A3L520C1+A3L520C2</f>
        <v>82704</v>
      </c>
      <c r="J27" s="16" t="s">
        <v>5669</v>
      </c>
      <c r="K27" s="17">
        <v>15548</v>
      </c>
      <c r="L27" s="16" t="s">
        <v>5669</v>
      </c>
      <c r="M27" s="17">
        <v>0</v>
      </c>
      <c r="N27" s="16" t="s">
        <v>5906</v>
      </c>
      <c r="O27" s="17">
        <f>A3L520C4+A3L520C5</f>
        <v>15548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130877</v>
      </c>
      <c r="F28" s="16" t="s">
        <v>5669</v>
      </c>
      <c r="G28" s="17">
        <v>0</v>
      </c>
      <c r="H28" s="16" t="s">
        <v>5907</v>
      </c>
      <c r="I28" s="17">
        <f>A3L521C1+A3L521C2</f>
        <v>130877</v>
      </c>
      <c r="J28" s="16" t="s">
        <v>5669</v>
      </c>
      <c r="K28" s="17">
        <v>57461</v>
      </c>
      <c r="L28" s="16" t="s">
        <v>5669</v>
      </c>
      <c r="M28" s="17">
        <v>0</v>
      </c>
      <c r="N28" s="16" t="s">
        <v>5908</v>
      </c>
      <c r="O28" s="17">
        <f>A3L521C4+A3L521C5</f>
        <v>57461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36467</v>
      </c>
      <c r="F29" s="16" t="s">
        <v>5669</v>
      </c>
      <c r="G29" s="17">
        <v>0</v>
      </c>
      <c r="H29" s="16" t="s">
        <v>5909</v>
      </c>
      <c r="I29" s="17">
        <f>A3L522C1+A3L522C2</f>
        <v>36467</v>
      </c>
      <c r="J29" s="16" t="s">
        <v>5669</v>
      </c>
      <c r="K29" s="17">
        <v>46696</v>
      </c>
      <c r="L29" s="16" t="s">
        <v>5669</v>
      </c>
      <c r="M29" s="17">
        <v>0</v>
      </c>
      <c r="N29" s="16" t="s">
        <v>5910</v>
      </c>
      <c r="O29" s="17">
        <f>A3L522C4+A3L522C5</f>
        <v>46696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10886</v>
      </c>
      <c r="F30" s="16" t="s">
        <v>5669</v>
      </c>
      <c r="G30" s="17">
        <v>0</v>
      </c>
      <c r="H30" s="16" t="s">
        <v>5911</v>
      </c>
      <c r="I30" s="17">
        <f>A3L523C1+A3L523C2</f>
        <v>10886</v>
      </c>
      <c r="J30" s="16" t="s">
        <v>5669</v>
      </c>
      <c r="K30" s="17">
        <v>8335</v>
      </c>
      <c r="L30" s="16" t="s">
        <v>5669</v>
      </c>
      <c r="M30" s="17">
        <v>0</v>
      </c>
      <c r="N30" s="16" t="s">
        <v>5912</v>
      </c>
      <c r="O30" s="17">
        <f>A3L523C4+A3L523C5</f>
        <v>8335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1182975</v>
      </c>
      <c r="F31" s="16" t="s">
        <v>5669</v>
      </c>
      <c r="G31" s="17">
        <v>0</v>
      </c>
      <c r="H31" s="16" t="s">
        <v>5913</v>
      </c>
      <c r="I31" s="17">
        <f>A3L524C1+A3L524C2</f>
        <v>1182975</v>
      </c>
      <c r="J31" s="16" t="s">
        <v>5669</v>
      </c>
      <c r="K31" s="17">
        <v>565094</v>
      </c>
      <c r="L31" s="16" t="s">
        <v>5669</v>
      </c>
      <c r="M31" s="17">
        <v>0</v>
      </c>
      <c r="N31" s="16" t="s">
        <v>5914</v>
      </c>
      <c r="O31" s="17">
        <f>A3L524C4+A3L524C5</f>
        <v>565094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8086</v>
      </c>
      <c r="F32" s="16" t="s">
        <v>5669</v>
      </c>
      <c r="G32" s="17">
        <v>0</v>
      </c>
      <c r="H32" s="16" t="s">
        <v>5915</v>
      </c>
      <c r="I32" s="17">
        <f>A3L525C1+A3L525C2</f>
        <v>8086</v>
      </c>
      <c r="J32" s="16" t="s">
        <v>5669</v>
      </c>
      <c r="K32" s="17">
        <v>2365</v>
      </c>
      <c r="L32" s="16" t="s">
        <v>5669</v>
      </c>
      <c r="M32" s="17">
        <v>0</v>
      </c>
      <c r="N32" s="16" t="s">
        <v>5916</v>
      </c>
      <c r="O32" s="17">
        <f>A3L525C4+A3L525C5</f>
        <v>2365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6959708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6959708</v>
      </c>
      <c r="J33" s="16" t="s">
        <v>5920</v>
      </c>
      <c r="K33" s="17">
        <f>SUM(A3L508C4:A3L525C4)</f>
        <v>2393319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2393319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38026</v>
      </c>
      <c r="F35" s="16" t="s">
        <v>5669</v>
      </c>
      <c r="G35" s="17">
        <v>0</v>
      </c>
      <c r="H35" s="16" t="s">
        <v>5925</v>
      </c>
      <c r="I35" s="17">
        <f>A3L528C1+A3L528C2</f>
        <v>38026</v>
      </c>
      <c r="J35" s="16" t="s">
        <v>5669</v>
      </c>
      <c r="K35" s="17">
        <v>36271</v>
      </c>
      <c r="L35" s="16" t="s">
        <v>5669</v>
      </c>
      <c r="M35" s="17">
        <v>0</v>
      </c>
      <c r="N35" s="16" t="s">
        <v>5926</v>
      </c>
      <c r="O35" s="17">
        <f>A3L528C4+A3L528C5</f>
        <v>36271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193149</v>
      </c>
      <c r="F37" s="16" t="s">
        <v>5669</v>
      </c>
      <c r="G37" s="17">
        <v>0</v>
      </c>
      <c r="H37" s="16" t="s">
        <v>5929</v>
      </c>
      <c r="I37" s="17">
        <f>A3L530C1+A3L530C2</f>
        <v>193149</v>
      </c>
      <c r="J37" s="16" t="s">
        <v>5669</v>
      </c>
      <c r="K37" s="17">
        <v>45916</v>
      </c>
      <c r="L37" s="16" t="s">
        <v>5669</v>
      </c>
      <c r="M37" s="17">
        <v>0</v>
      </c>
      <c r="N37" s="16" t="s">
        <v>5930</v>
      </c>
      <c r="O37" s="17">
        <f>A3L530C4+A3L530C5</f>
        <v>45916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356000</v>
      </c>
      <c r="F39" s="16" t="s">
        <v>5669</v>
      </c>
      <c r="G39" s="17">
        <v>0</v>
      </c>
      <c r="H39" s="16" t="s">
        <v>5933</v>
      </c>
      <c r="I39" s="17">
        <f>A3L532C1+A3L532C2</f>
        <v>356000</v>
      </c>
      <c r="J39" s="16" t="s">
        <v>5669</v>
      </c>
      <c r="K39" s="17">
        <v>82901</v>
      </c>
      <c r="L39" s="16" t="s">
        <v>5669</v>
      </c>
      <c r="M39" s="17">
        <v>0</v>
      </c>
      <c r="N39" s="16" t="s">
        <v>5934</v>
      </c>
      <c r="O39" s="17">
        <f>A3L532C4+A3L532C5</f>
        <v>82901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3476</v>
      </c>
      <c r="F40" s="16" t="s">
        <v>5669</v>
      </c>
      <c r="G40" s="17">
        <v>0</v>
      </c>
      <c r="H40" s="16" t="s">
        <v>5935</v>
      </c>
      <c r="I40" s="17">
        <f>A3L533C1+A3L533C2</f>
        <v>3476</v>
      </c>
      <c r="J40" s="16" t="s">
        <v>5669</v>
      </c>
      <c r="K40" s="17">
        <v>5282</v>
      </c>
      <c r="L40" s="16" t="s">
        <v>5669</v>
      </c>
      <c r="M40" s="17">
        <v>0</v>
      </c>
      <c r="N40" s="16" t="s">
        <v>5936</v>
      </c>
      <c r="O40" s="17">
        <f>A3L533C4+A3L533C5</f>
        <v>5282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278228</v>
      </c>
      <c r="F41" s="16" t="s">
        <v>5669</v>
      </c>
      <c r="G41" s="17">
        <v>67111</v>
      </c>
      <c r="H41" s="16" t="s">
        <v>5937</v>
      </c>
      <c r="I41" s="17">
        <f>A3L534C1+A3L534C2</f>
        <v>345339</v>
      </c>
      <c r="J41" s="16" t="s">
        <v>5669</v>
      </c>
      <c r="K41" s="17">
        <v>99120</v>
      </c>
      <c r="L41" s="16" t="s">
        <v>5669</v>
      </c>
      <c r="M41" s="17">
        <v>13366</v>
      </c>
      <c r="N41" s="16" t="s">
        <v>5938</v>
      </c>
      <c r="O41" s="17">
        <f>A3L534C4+A3L534C5</f>
        <v>112486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2381</v>
      </c>
      <c r="F43" s="16" t="s">
        <v>5669</v>
      </c>
      <c r="G43" s="17">
        <v>0</v>
      </c>
      <c r="H43" s="16" t="s">
        <v>5941</v>
      </c>
      <c r="I43" s="17">
        <f>A3L536C1+A3L536C2</f>
        <v>2381</v>
      </c>
      <c r="J43" s="16" t="s">
        <v>5669</v>
      </c>
      <c r="K43" s="17">
        <v>287</v>
      </c>
      <c r="L43" s="16" t="s">
        <v>5669</v>
      </c>
      <c r="M43" s="17">
        <v>0</v>
      </c>
      <c r="N43" s="16" t="s">
        <v>5942</v>
      </c>
      <c r="O43" s="17">
        <f>A3L536C4+A3L536C5</f>
        <v>287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1231564</v>
      </c>
      <c r="F44" s="16" t="s">
        <v>5669</v>
      </c>
      <c r="G44" s="17">
        <v>0</v>
      </c>
      <c r="H44" s="16" t="s">
        <v>5943</v>
      </c>
      <c r="I44" s="17">
        <f>A3L537C1+A3L537C2</f>
        <v>1231564</v>
      </c>
      <c r="J44" s="16" t="s">
        <v>5669</v>
      </c>
      <c r="K44" s="17">
        <v>561503</v>
      </c>
      <c r="L44" s="16" t="s">
        <v>5669</v>
      </c>
      <c r="M44" s="17">
        <v>0</v>
      </c>
      <c r="N44" s="16" t="s">
        <v>5944</v>
      </c>
      <c r="O44" s="17">
        <f>A3L537C4+A3L537C5</f>
        <v>561503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161920</v>
      </c>
      <c r="F45" s="16" t="s">
        <v>5669</v>
      </c>
      <c r="G45" s="17">
        <v>0</v>
      </c>
      <c r="H45" s="16" t="s">
        <v>5945</v>
      </c>
      <c r="I45" s="17">
        <f>A3L538C1+A3L538C2</f>
        <v>161920</v>
      </c>
      <c r="J45" s="16" t="s">
        <v>5669</v>
      </c>
      <c r="K45" s="17">
        <v>69471</v>
      </c>
      <c r="L45" s="16" t="s">
        <v>5669</v>
      </c>
      <c r="M45" s="17">
        <v>0</v>
      </c>
      <c r="N45" s="16" t="s">
        <v>5946</v>
      </c>
      <c r="O45" s="17">
        <f>A3L538C4+A3L538C5</f>
        <v>69471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164940</v>
      </c>
      <c r="F46" s="16" t="s">
        <v>5669</v>
      </c>
      <c r="G46" s="17">
        <v>0</v>
      </c>
      <c r="H46" s="16" t="s">
        <v>5947</v>
      </c>
      <c r="I46" s="17">
        <f>A3L539C1+A3L539C2</f>
        <v>164940</v>
      </c>
      <c r="J46" s="16" t="s">
        <v>5669</v>
      </c>
      <c r="K46" s="17">
        <v>67905</v>
      </c>
      <c r="L46" s="16" t="s">
        <v>5669</v>
      </c>
      <c r="M46" s="17">
        <v>0</v>
      </c>
      <c r="N46" s="16" t="s">
        <v>5948</v>
      </c>
      <c r="O46" s="17">
        <f>A3L539C4+A3L539C5</f>
        <v>67905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79255</v>
      </c>
      <c r="F47" s="16" t="s">
        <v>5669</v>
      </c>
      <c r="G47" s="17">
        <v>1006</v>
      </c>
      <c r="H47" s="16" t="s">
        <v>5949</v>
      </c>
      <c r="I47" s="17">
        <f>A3L540C1+A3L540C2</f>
        <v>80261</v>
      </c>
      <c r="J47" s="16" t="s">
        <v>5669</v>
      </c>
      <c r="K47" s="17">
        <v>39049</v>
      </c>
      <c r="L47" s="16" t="s">
        <v>5669</v>
      </c>
      <c r="M47" s="17">
        <v>1008</v>
      </c>
      <c r="N47" s="16" t="s">
        <v>5950</v>
      </c>
      <c r="O47" s="17">
        <f>A3L540C4+A3L540C5</f>
        <v>40057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1215691</v>
      </c>
      <c r="F48" s="16" t="s">
        <v>5669</v>
      </c>
      <c r="G48" s="17">
        <v>0</v>
      </c>
      <c r="H48" s="16" t="s">
        <v>5951</v>
      </c>
      <c r="I48" s="17">
        <f>A3L541C1+A3L541C2</f>
        <v>1215691</v>
      </c>
      <c r="J48" s="16" t="s">
        <v>5669</v>
      </c>
      <c r="K48" s="17">
        <v>435326</v>
      </c>
      <c r="L48" s="16" t="s">
        <v>5669</v>
      </c>
      <c r="M48" s="17">
        <v>0</v>
      </c>
      <c r="N48" s="16" t="s">
        <v>5952</v>
      </c>
      <c r="O48" s="17">
        <f>A3L541C4+A3L541C5</f>
        <v>435326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3318515</v>
      </c>
      <c r="F49" s="16" t="s">
        <v>5954</v>
      </c>
      <c r="G49" s="17">
        <f>SUM(A3L527C2:A3L537C2)+A3L541C2</f>
        <v>67111</v>
      </c>
      <c r="H49" s="16" t="s">
        <v>5955</v>
      </c>
      <c r="I49" s="17">
        <f>SUM(A3L527C3:A3L537C3)+A3L541C3</f>
        <v>3385626</v>
      </c>
      <c r="J49" s="16" t="s">
        <v>5956</v>
      </c>
      <c r="K49" s="17">
        <f>SUM(A3L527C4:A3L537C4)+A3L541C4</f>
        <v>1266606</v>
      </c>
      <c r="L49" s="16" t="s">
        <v>5957</v>
      </c>
      <c r="M49" s="17">
        <f>SUM(A3L527C5:A3L537C5)+A3L541C5</f>
        <v>13366</v>
      </c>
      <c r="N49" s="16" t="s">
        <v>5958</v>
      </c>
      <c r="O49" s="17">
        <f>SUM(A3L527C6:A3L537C6)+A3L541C6</f>
        <v>1279972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356000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356000</v>
      </c>
      <c r="J50" s="16" t="s">
        <v>5962</v>
      </c>
      <c r="K50" s="17">
        <f>(A3L531C4+A3L532C4)</f>
        <v>82901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82901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CFD9C9-31F1-41B1-AEC0-220D0FB4E5FB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-61</v>
      </c>
      <c r="H8" s="16" t="s">
        <v>4253</v>
      </c>
      <c r="I8" s="20">
        <v>1</v>
      </c>
      <c r="J8" s="16" t="s">
        <v>5670</v>
      </c>
      <c r="K8" s="17">
        <v>23</v>
      </c>
      <c r="L8" s="16" t="s">
        <v>4255</v>
      </c>
      <c r="M8" s="20">
        <v>1.1168340000000001</v>
      </c>
      <c r="N8" s="16" t="s">
        <v>5671</v>
      </c>
      <c r="O8" s="17">
        <v>-61</v>
      </c>
      <c r="P8" s="16" t="s">
        <v>4257</v>
      </c>
      <c r="Q8" s="20">
        <v>1.201622</v>
      </c>
      <c r="R8" s="16" t="s">
        <v>5672</v>
      </c>
      <c r="S8" s="17">
        <v>275</v>
      </c>
      <c r="T8" s="16" t="s">
        <v>4259</v>
      </c>
      <c r="U8" s="20">
        <v>1.1147339999999999</v>
      </c>
      <c r="V8" s="16" t="s">
        <v>5673</v>
      </c>
      <c r="W8" s="17">
        <v>105</v>
      </c>
      <c r="X8" s="16" t="s">
        <v>4261</v>
      </c>
      <c r="Y8" s="20">
        <v>0.97531540000000005</v>
      </c>
      <c r="Z8" s="16" t="s">
        <v>5967</v>
      </c>
      <c r="AA8" s="17">
        <f>SUM(PRODUCT(A3L601C2,A3L601C3))/A3L601C1</f>
        <v>-61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72945</v>
      </c>
      <c r="H9" s="16" t="s">
        <v>4253</v>
      </c>
      <c r="I9" s="20">
        <v>1</v>
      </c>
      <c r="J9" s="16" t="s">
        <v>5670</v>
      </c>
      <c r="K9" s="17">
        <v>22463</v>
      </c>
      <c r="L9" s="16" t="s">
        <v>4255</v>
      </c>
      <c r="M9" s="20">
        <v>1.1168340000000001</v>
      </c>
      <c r="N9" s="16" t="s">
        <v>5671</v>
      </c>
      <c r="O9" s="17">
        <v>9704</v>
      </c>
      <c r="P9" s="16" t="s">
        <v>4257</v>
      </c>
      <c r="Q9" s="20">
        <v>1.201622</v>
      </c>
      <c r="R9" s="16" t="s">
        <v>5672</v>
      </c>
      <c r="S9" s="17">
        <v>-4611</v>
      </c>
      <c r="T9" s="16" t="s">
        <v>4259</v>
      </c>
      <c r="U9" s="20">
        <v>1.1147339999999999</v>
      </c>
      <c r="V9" s="16" t="s">
        <v>5673</v>
      </c>
      <c r="W9" s="17">
        <v>49572</v>
      </c>
      <c r="X9" s="16" t="s">
        <v>4261</v>
      </c>
      <c r="Y9" s="20">
        <v>0.97531540000000005</v>
      </c>
      <c r="Z9" s="16" t="s">
        <v>5968</v>
      </c>
      <c r="AA9" s="17">
        <f>SUM(PRODUCT(A3L602C2,A3L602C3))/A3L602C1</f>
        <v>72945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-294</v>
      </c>
      <c r="H11" s="16" t="s">
        <v>4253</v>
      </c>
      <c r="I11" s="20">
        <v>1</v>
      </c>
      <c r="J11" s="16" t="s">
        <v>5670</v>
      </c>
      <c r="K11" s="17">
        <v>97</v>
      </c>
      <c r="L11" s="16" t="s">
        <v>4255</v>
      </c>
      <c r="M11" s="20">
        <v>1.1168340000000001</v>
      </c>
      <c r="N11" s="16" t="s">
        <v>5671</v>
      </c>
      <c r="O11" s="17">
        <v>-204</v>
      </c>
      <c r="P11" s="16" t="s">
        <v>4257</v>
      </c>
      <c r="Q11" s="20">
        <v>1.201622</v>
      </c>
      <c r="R11" s="16" t="s">
        <v>5672</v>
      </c>
      <c r="S11" s="17">
        <v>664</v>
      </c>
      <c r="T11" s="16" t="s">
        <v>4259</v>
      </c>
      <c r="U11" s="20">
        <v>1.1147339999999999</v>
      </c>
      <c r="V11" s="16" t="s">
        <v>5673</v>
      </c>
      <c r="W11" s="17">
        <v>262</v>
      </c>
      <c r="X11" s="16" t="s">
        <v>4261</v>
      </c>
      <c r="Y11" s="20">
        <v>0.97531540000000005</v>
      </c>
      <c r="Z11" s="16" t="s">
        <v>5970</v>
      </c>
      <c r="AA11" s="17">
        <f>SUM(PRODUCT(A3L604C2,A3L604C3))/A3L604C1</f>
        <v>-294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72651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22560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9500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-3947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49834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72651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-61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23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-61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275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105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-61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72590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22583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9439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-3672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49939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72590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3736</v>
      </c>
      <c r="H16" s="16" t="s">
        <v>4253</v>
      </c>
      <c r="I16" s="20">
        <v>1</v>
      </c>
      <c r="J16" s="16" t="s">
        <v>5670</v>
      </c>
      <c r="K16" s="17">
        <v>992</v>
      </c>
      <c r="L16" s="16" t="s">
        <v>4255</v>
      </c>
      <c r="M16" s="20">
        <v>1.1168340000000001</v>
      </c>
      <c r="N16" s="16" t="s">
        <v>5671</v>
      </c>
      <c r="O16" s="17">
        <v>805</v>
      </c>
      <c r="P16" s="16" t="s">
        <v>4257</v>
      </c>
      <c r="Q16" s="20">
        <v>1.201622</v>
      </c>
      <c r="R16" s="16" t="s">
        <v>5672</v>
      </c>
      <c r="S16" s="17">
        <v>894</v>
      </c>
      <c r="T16" s="16" t="s">
        <v>4259</v>
      </c>
      <c r="U16" s="20">
        <v>1.1147339999999999</v>
      </c>
      <c r="V16" s="16" t="s">
        <v>5673</v>
      </c>
      <c r="W16" s="17">
        <v>876</v>
      </c>
      <c r="X16" s="16" t="s">
        <v>4261</v>
      </c>
      <c r="Y16" s="20">
        <v>0.97531540000000005</v>
      </c>
      <c r="Z16" s="16" t="s">
        <v>5990</v>
      </c>
      <c r="AA16" s="17">
        <f>SUM(PRODUCT(A3L609C2,A3L609C3))/A3L609C1</f>
        <v>3736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8659</v>
      </c>
      <c r="H17" s="16" t="s">
        <v>4253</v>
      </c>
      <c r="I17" s="20">
        <v>1</v>
      </c>
      <c r="J17" s="16" t="s">
        <v>5670</v>
      </c>
      <c r="K17" s="17">
        <v>12295</v>
      </c>
      <c r="L17" s="16" t="s">
        <v>4255</v>
      </c>
      <c r="M17" s="20">
        <v>1.1168340000000001</v>
      </c>
      <c r="N17" s="16" t="s">
        <v>5671</v>
      </c>
      <c r="O17" s="17">
        <v>17660</v>
      </c>
      <c r="P17" s="16" t="s">
        <v>4257</v>
      </c>
      <c r="Q17" s="20">
        <v>1.201622</v>
      </c>
      <c r="R17" s="16" t="s">
        <v>5672</v>
      </c>
      <c r="S17" s="17">
        <v>18061</v>
      </c>
      <c r="T17" s="16" t="s">
        <v>4259</v>
      </c>
      <c r="U17" s="20">
        <v>1.1147339999999999</v>
      </c>
      <c r="V17" s="16" t="s">
        <v>5673</v>
      </c>
      <c r="W17" s="17">
        <v>16720</v>
      </c>
      <c r="X17" s="16" t="s">
        <v>4261</v>
      </c>
      <c r="Y17" s="20">
        <v>0.97531540000000005</v>
      </c>
      <c r="Z17" s="16" t="s">
        <v>5991</v>
      </c>
      <c r="AA17" s="17">
        <f>SUM(PRODUCT(A3L610C2,A3L610C3))/A3L610C1</f>
        <v>8659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6292</v>
      </c>
      <c r="H18" s="16" t="s">
        <v>4253</v>
      </c>
      <c r="I18" s="20">
        <v>1</v>
      </c>
      <c r="J18" s="16" t="s">
        <v>5670</v>
      </c>
      <c r="K18" s="17">
        <v>5268</v>
      </c>
      <c r="L18" s="16" t="s">
        <v>4255</v>
      </c>
      <c r="M18" s="20">
        <v>1.1168340000000001</v>
      </c>
      <c r="N18" s="16" t="s">
        <v>5671</v>
      </c>
      <c r="O18" s="17">
        <v>6098</v>
      </c>
      <c r="P18" s="16" t="s">
        <v>4257</v>
      </c>
      <c r="Q18" s="20">
        <v>1.201622</v>
      </c>
      <c r="R18" s="16" t="s">
        <v>5672</v>
      </c>
      <c r="S18" s="17">
        <v>48716</v>
      </c>
      <c r="T18" s="16" t="s">
        <v>4259</v>
      </c>
      <c r="U18" s="20">
        <v>1.1147339999999999</v>
      </c>
      <c r="V18" s="16" t="s">
        <v>5673</v>
      </c>
      <c r="W18" s="17">
        <v>3588</v>
      </c>
      <c r="X18" s="16" t="s">
        <v>4261</v>
      </c>
      <c r="Y18" s="20">
        <v>0.97531540000000005</v>
      </c>
      <c r="Z18" s="16" t="s">
        <v>5992</v>
      </c>
      <c r="AA18" s="17">
        <f>SUM(PRODUCT(A3L611C2,A3L611C3))/A3L611C1</f>
        <v>6292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16383</v>
      </c>
      <c r="H19" s="16" t="s">
        <v>4253</v>
      </c>
      <c r="I19" s="20">
        <v>1</v>
      </c>
      <c r="J19" s="16" t="s">
        <v>5670</v>
      </c>
      <c r="K19" s="17">
        <v>16412</v>
      </c>
      <c r="L19" s="16" t="s">
        <v>4255</v>
      </c>
      <c r="M19" s="20">
        <v>1.1168340000000001</v>
      </c>
      <c r="N19" s="16" t="s">
        <v>5671</v>
      </c>
      <c r="O19" s="17">
        <v>18371</v>
      </c>
      <c r="P19" s="16" t="s">
        <v>4257</v>
      </c>
      <c r="Q19" s="20">
        <v>1.201622</v>
      </c>
      <c r="R19" s="16" t="s">
        <v>5672</v>
      </c>
      <c r="S19" s="17">
        <v>22125</v>
      </c>
      <c r="T19" s="16" t="s">
        <v>4259</v>
      </c>
      <c r="U19" s="20">
        <v>1.1147339999999999</v>
      </c>
      <c r="V19" s="16" t="s">
        <v>5673</v>
      </c>
      <c r="W19" s="17">
        <v>19924</v>
      </c>
      <c r="X19" s="16" t="s">
        <v>4261</v>
      </c>
      <c r="Y19" s="20">
        <v>0.97531540000000005</v>
      </c>
      <c r="Z19" s="16" t="s">
        <v>5993</v>
      </c>
      <c r="AA19" s="17">
        <f>SUM(PRODUCT(A3L612C2,A3L612C3))/A3L612C1</f>
        <v>16383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3124</v>
      </c>
      <c r="H20" s="16" t="s">
        <v>4253</v>
      </c>
      <c r="I20" s="20">
        <v>1</v>
      </c>
      <c r="J20" s="16" t="s">
        <v>5670</v>
      </c>
      <c r="K20" s="17">
        <v>5093</v>
      </c>
      <c r="L20" s="16" t="s">
        <v>4255</v>
      </c>
      <c r="M20" s="20">
        <v>1.1168340000000001</v>
      </c>
      <c r="N20" s="16" t="s">
        <v>5671</v>
      </c>
      <c r="O20" s="17">
        <v>6034</v>
      </c>
      <c r="P20" s="16" t="s">
        <v>4257</v>
      </c>
      <c r="Q20" s="20">
        <v>1.201622</v>
      </c>
      <c r="R20" s="16" t="s">
        <v>5672</v>
      </c>
      <c r="S20" s="17">
        <v>6936</v>
      </c>
      <c r="T20" s="16" t="s">
        <v>4259</v>
      </c>
      <c r="U20" s="20">
        <v>1.1147339999999999</v>
      </c>
      <c r="V20" s="16" t="s">
        <v>5673</v>
      </c>
      <c r="W20" s="17">
        <v>4956</v>
      </c>
      <c r="X20" s="16" t="s">
        <v>4261</v>
      </c>
      <c r="Y20" s="20">
        <v>0.97531540000000005</v>
      </c>
      <c r="Z20" s="16" t="s">
        <v>5994</v>
      </c>
      <c r="AA20" s="17">
        <f>SUM(PRODUCT(A3L613C2,A3L613C3))/A3L613C1</f>
        <v>3124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3995</v>
      </c>
      <c r="H21" s="16" t="s">
        <v>4253</v>
      </c>
      <c r="I21" s="20">
        <v>1</v>
      </c>
      <c r="J21" s="16" t="s">
        <v>5670</v>
      </c>
      <c r="K21" s="17">
        <v>2511</v>
      </c>
      <c r="L21" s="16" t="s">
        <v>4255</v>
      </c>
      <c r="M21" s="20">
        <v>1.1168340000000001</v>
      </c>
      <c r="N21" s="16" t="s">
        <v>5671</v>
      </c>
      <c r="O21" s="17">
        <v>2666</v>
      </c>
      <c r="P21" s="16" t="s">
        <v>4257</v>
      </c>
      <c r="Q21" s="20">
        <v>1.201622</v>
      </c>
      <c r="R21" s="16" t="s">
        <v>5672</v>
      </c>
      <c r="S21" s="17">
        <v>2865</v>
      </c>
      <c r="T21" s="16" t="s">
        <v>4259</v>
      </c>
      <c r="U21" s="20">
        <v>1.1147339999999999</v>
      </c>
      <c r="V21" s="16" t="s">
        <v>5673</v>
      </c>
      <c r="W21" s="17">
        <v>2857</v>
      </c>
      <c r="X21" s="16" t="s">
        <v>4261</v>
      </c>
      <c r="Y21" s="20">
        <v>0.97531540000000005</v>
      </c>
      <c r="Z21" s="16" t="s">
        <v>5995</v>
      </c>
      <c r="AA21" s="17">
        <f>SUM(PRODUCT(A3L614C2,A3L614C3))/A3L614C1</f>
        <v>3995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3229</v>
      </c>
      <c r="H22" s="16" t="s">
        <v>4253</v>
      </c>
      <c r="I22" s="20">
        <v>1</v>
      </c>
      <c r="J22" s="16" t="s">
        <v>5670</v>
      </c>
      <c r="K22" s="17">
        <v>2774</v>
      </c>
      <c r="L22" s="16" t="s">
        <v>4255</v>
      </c>
      <c r="M22" s="20">
        <v>1.1168340000000001</v>
      </c>
      <c r="N22" s="16" t="s">
        <v>5671</v>
      </c>
      <c r="O22" s="17">
        <v>2956</v>
      </c>
      <c r="P22" s="16" t="s">
        <v>4257</v>
      </c>
      <c r="Q22" s="20">
        <v>1.201622</v>
      </c>
      <c r="R22" s="16" t="s">
        <v>5672</v>
      </c>
      <c r="S22" s="17">
        <v>2668</v>
      </c>
      <c r="T22" s="16" t="s">
        <v>4259</v>
      </c>
      <c r="U22" s="20">
        <v>1.1147339999999999</v>
      </c>
      <c r="V22" s="16" t="s">
        <v>5673</v>
      </c>
      <c r="W22" s="17">
        <v>2420</v>
      </c>
      <c r="X22" s="16" t="s">
        <v>4261</v>
      </c>
      <c r="Y22" s="20">
        <v>0.97531540000000005</v>
      </c>
      <c r="Z22" s="16" t="s">
        <v>5996</v>
      </c>
      <c r="AA22" s="17">
        <f>SUM(PRODUCT(A3L615C2,A3L615C3))/A3L615C1</f>
        <v>3229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4</v>
      </c>
      <c r="H23" s="16" t="s">
        <v>4253</v>
      </c>
      <c r="I23" s="20">
        <v>1</v>
      </c>
      <c r="J23" s="16" t="s">
        <v>5670</v>
      </c>
      <c r="K23" s="17">
        <v>10</v>
      </c>
      <c r="L23" s="16" t="s">
        <v>4255</v>
      </c>
      <c r="M23" s="20">
        <v>1.1168340000000001</v>
      </c>
      <c r="N23" s="16" t="s">
        <v>5671</v>
      </c>
      <c r="O23" s="17">
        <v>12</v>
      </c>
      <c r="P23" s="16" t="s">
        <v>4257</v>
      </c>
      <c r="Q23" s="20">
        <v>1.201622</v>
      </c>
      <c r="R23" s="16" t="s">
        <v>5672</v>
      </c>
      <c r="S23" s="17">
        <v>11</v>
      </c>
      <c r="T23" s="16" t="s">
        <v>4259</v>
      </c>
      <c r="U23" s="20">
        <v>1.1147339999999999</v>
      </c>
      <c r="V23" s="16" t="s">
        <v>5673</v>
      </c>
      <c r="W23" s="17">
        <v>11</v>
      </c>
      <c r="X23" s="16" t="s">
        <v>4261</v>
      </c>
      <c r="Y23" s="20">
        <v>0.97531540000000005</v>
      </c>
      <c r="Z23" s="16" t="s">
        <v>5997</v>
      </c>
      <c r="AA23" s="17">
        <f>SUM(PRODUCT(A3L616C2,A3L616C3))/A3L616C1</f>
        <v>4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</v>
      </c>
      <c r="H24" s="16" t="s">
        <v>4253</v>
      </c>
      <c r="I24" s="20">
        <v>1</v>
      </c>
      <c r="J24" s="16" t="s">
        <v>5670</v>
      </c>
      <c r="K24" s="17">
        <v>15</v>
      </c>
      <c r="L24" s="16" t="s">
        <v>4255</v>
      </c>
      <c r="M24" s="20">
        <v>1.1168340000000001</v>
      </c>
      <c r="N24" s="16" t="s">
        <v>5671</v>
      </c>
      <c r="O24" s="17">
        <v>23</v>
      </c>
      <c r="P24" s="16" t="s">
        <v>4257</v>
      </c>
      <c r="Q24" s="20">
        <v>1.201622</v>
      </c>
      <c r="R24" s="16" t="s">
        <v>5672</v>
      </c>
      <c r="S24" s="17">
        <v>21</v>
      </c>
      <c r="T24" s="16" t="s">
        <v>4259</v>
      </c>
      <c r="U24" s="20">
        <v>1.1147339999999999</v>
      </c>
      <c r="V24" s="16" t="s">
        <v>5673</v>
      </c>
      <c r="W24" s="17">
        <v>24</v>
      </c>
      <c r="X24" s="16" t="s">
        <v>4261</v>
      </c>
      <c r="Y24" s="20">
        <v>0.97531540000000005</v>
      </c>
      <c r="Z24" s="16" t="s">
        <v>5998</v>
      </c>
      <c r="AA24" s="17">
        <f>SUM(PRODUCT(A3L617C2,A3L617C3))/A3L617C1</f>
        <v>4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-4217</v>
      </c>
      <c r="H25" s="16" t="s">
        <v>4253</v>
      </c>
      <c r="I25" s="20">
        <v>1</v>
      </c>
      <c r="J25" s="16" t="s">
        <v>5670</v>
      </c>
      <c r="K25" s="17">
        <v>-5229</v>
      </c>
      <c r="L25" s="16" t="s">
        <v>4255</v>
      </c>
      <c r="M25" s="20">
        <v>1.1168340000000001</v>
      </c>
      <c r="N25" s="16" t="s">
        <v>5671</v>
      </c>
      <c r="O25" s="17">
        <v>-5330</v>
      </c>
      <c r="P25" s="16" t="s">
        <v>4257</v>
      </c>
      <c r="Q25" s="20">
        <v>1.201622</v>
      </c>
      <c r="R25" s="16" t="s">
        <v>5672</v>
      </c>
      <c r="S25" s="17">
        <v>-5664</v>
      </c>
      <c r="T25" s="16" t="s">
        <v>4259</v>
      </c>
      <c r="U25" s="20">
        <v>1.1147339999999999</v>
      </c>
      <c r="V25" s="16" t="s">
        <v>5673</v>
      </c>
      <c r="W25" s="17">
        <v>-5758</v>
      </c>
      <c r="X25" s="16" t="s">
        <v>4261</v>
      </c>
      <c r="Y25" s="20">
        <v>0.97531540000000005</v>
      </c>
      <c r="Z25" s="16" t="s">
        <v>5999</v>
      </c>
      <c r="AA25" s="17">
        <f>SUM(PRODUCT(A3L618C2,A3L618C3))/A3L618C1</f>
        <v>-4217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919</v>
      </c>
      <c r="H26" s="16" t="s">
        <v>4253</v>
      </c>
      <c r="I26" s="20">
        <v>1</v>
      </c>
      <c r="J26" s="16" t="s">
        <v>5670</v>
      </c>
      <c r="K26" s="17">
        <v>3108</v>
      </c>
      <c r="L26" s="16" t="s">
        <v>4255</v>
      </c>
      <c r="M26" s="20">
        <v>1.1168340000000001</v>
      </c>
      <c r="N26" s="16" t="s">
        <v>5671</v>
      </c>
      <c r="O26" s="17">
        <v>2523</v>
      </c>
      <c r="P26" s="16" t="s">
        <v>4257</v>
      </c>
      <c r="Q26" s="20">
        <v>1.201622</v>
      </c>
      <c r="R26" s="16" t="s">
        <v>5672</v>
      </c>
      <c r="S26" s="17">
        <v>2099</v>
      </c>
      <c r="T26" s="16" t="s">
        <v>4259</v>
      </c>
      <c r="U26" s="20">
        <v>1.1147339999999999</v>
      </c>
      <c r="V26" s="16" t="s">
        <v>5673</v>
      </c>
      <c r="W26" s="17">
        <v>3059</v>
      </c>
      <c r="X26" s="16" t="s">
        <v>4261</v>
      </c>
      <c r="Y26" s="20">
        <v>0.97531540000000005</v>
      </c>
      <c r="Z26" s="16" t="s">
        <v>6000</v>
      </c>
      <c r="AA26" s="17">
        <f>SUM(PRODUCT(A3L619C2,A3L619C3))/A3L619C1</f>
        <v>919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1300</v>
      </c>
      <c r="H27" s="16" t="s">
        <v>4253</v>
      </c>
      <c r="I27" s="20">
        <v>1</v>
      </c>
      <c r="J27" s="16" t="s">
        <v>5670</v>
      </c>
      <c r="K27" s="17">
        <v>1300</v>
      </c>
      <c r="L27" s="16" t="s">
        <v>4255</v>
      </c>
      <c r="M27" s="20">
        <v>1.1168340000000001</v>
      </c>
      <c r="N27" s="16" t="s">
        <v>5671</v>
      </c>
      <c r="O27" s="17">
        <v>1300</v>
      </c>
      <c r="P27" s="16" t="s">
        <v>4257</v>
      </c>
      <c r="Q27" s="20">
        <v>1.201622</v>
      </c>
      <c r="R27" s="16" t="s">
        <v>5672</v>
      </c>
      <c r="S27" s="17">
        <v>1205</v>
      </c>
      <c r="T27" s="16" t="s">
        <v>4259</v>
      </c>
      <c r="U27" s="20">
        <v>1.1147339999999999</v>
      </c>
      <c r="V27" s="16" t="s">
        <v>5673</v>
      </c>
      <c r="W27" s="17">
        <v>330</v>
      </c>
      <c r="X27" s="16" t="s">
        <v>4261</v>
      </c>
      <c r="Y27" s="20">
        <v>0.97531540000000005</v>
      </c>
      <c r="Z27" s="16" t="s">
        <v>6001</v>
      </c>
      <c r="AA27" s="17">
        <f>SUM(PRODUCT(A3L620C2,A3L620C3))/A3L620C1</f>
        <v>1300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22333</v>
      </c>
      <c r="H28" s="16" t="s">
        <v>4253</v>
      </c>
      <c r="I28" s="20">
        <v>1</v>
      </c>
      <c r="J28" s="16" t="s">
        <v>5670</v>
      </c>
      <c r="K28" s="17">
        <v>14091</v>
      </c>
      <c r="L28" s="16" t="s">
        <v>4255</v>
      </c>
      <c r="M28" s="20">
        <v>1.1168340000000001</v>
      </c>
      <c r="N28" s="16" t="s">
        <v>5671</v>
      </c>
      <c r="O28" s="17">
        <v>12914</v>
      </c>
      <c r="P28" s="16" t="s">
        <v>4257</v>
      </c>
      <c r="Q28" s="20">
        <v>1.201622</v>
      </c>
      <c r="R28" s="16" t="s">
        <v>5672</v>
      </c>
      <c r="S28" s="17">
        <v>14170</v>
      </c>
      <c r="T28" s="16" t="s">
        <v>4259</v>
      </c>
      <c r="U28" s="20">
        <v>1.1147339999999999</v>
      </c>
      <c r="V28" s="16" t="s">
        <v>5673</v>
      </c>
      <c r="W28" s="17">
        <v>12352</v>
      </c>
      <c r="X28" s="16" t="s">
        <v>4261</v>
      </c>
      <c r="Y28" s="20">
        <v>0.97531540000000005</v>
      </c>
      <c r="Z28" s="16" t="s">
        <v>6002</v>
      </c>
      <c r="AA28" s="17">
        <f>SUM(PRODUCT(A3L621C2,A3L621C3))/A3L621C1</f>
        <v>22333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78</v>
      </c>
      <c r="H29" s="16" t="s">
        <v>4253</v>
      </c>
      <c r="I29" s="20">
        <v>1</v>
      </c>
      <c r="J29" s="16" t="s">
        <v>5670</v>
      </c>
      <c r="K29" s="17">
        <v>146</v>
      </c>
      <c r="L29" s="16" t="s">
        <v>4255</v>
      </c>
      <c r="M29" s="20">
        <v>1.1168340000000001</v>
      </c>
      <c r="N29" s="16" t="s">
        <v>5671</v>
      </c>
      <c r="O29" s="17">
        <v>158</v>
      </c>
      <c r="P29" s="16" t="s">
        <v>4257</v>
      </c>
      <c r="Q29" s="20">
        <v>1.201622</v>
      </c>
      <c r="R29" s="16" t="s">
        <v>5672</v>
      </c>
      <c r="S29" s="17">
        <v>117</v>
      </c>
      <c r="T29" s="16" t="s">
        <v>4259</v>
      </c>
      <c r="U29" s="20">
        <v>1.1147339999999999</v>
      </c>
      <c r="V29" s="16" t="s">
        <v>5673</v>
      </c>
      <c r="W29" s="17">
        <v>9</v>
      </c>
      <c r="X29" s="16" t="s">
        <v>4261</v>
      </c>
      <c r="Y29" s="20">
        <v>0.97531540000000005</v>
      </c>
      <c r="Z29" s="16" t="s">
        <v>6003</v>
      </c>
      <c r="AA29" s="17">
        <f>SUM(PRODUCT(A3L622C2,A3L622C3))/A3L622C1</f>
        <v>78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17</v>
      </c>
      <c r="H30" s="16" t="s">
        <v>4253</v>
      </c>
      <c r="I30" s="20">
        <v>1</v>
      </c>
      <c r="J30" s="16" t="s">
        <v>5670</v>
      </c>
      <c r="K30" s="17">
        <v>28</v>
      </c>
      <c r="L30" s="16" t="s">
        <v>4255</v>
      </c>
      <c r="M30" s="20">
        <v>1.1168340000000001</v>
      </c>
      <c r="N30" s="16" t="s">
        <v>5671</v>
      </c>
      <c r="O30" s="17">
        <v>32</v>
      </c>
      <c r="P30" s="16" t="s">
        <v>4257</v>
      </c>
      <c r="Q30" s="20">
        <v>1.201622</v>
      </c>
      <c r="R30" s="16" t="s">
        <v>5672</v>
      </c>
      <c r="S30" s="17">
        <v>28</v>
      </c>
      <c r="T30" s="16" t="s">
        <v>4259</v>
      </c>
      <c r="U30" s="20">
        <v>1.1147339999999999</v>
      </c>
      <c r="V30" s="16" t="s">
        <v>5673</v>
      </c>
      <c r="W30" s="17">
        <v>27</v>
      </c>
      <c r="X30" s="16" t="s">
        <v>4261</v>
      </c>
      <c r="Y30" s="20">
        <v>0.97531540000000005</v>
      </c>
      <c r="Z30" s="16" t="s">
        <v>6004</v>
      </c>
      <c r="AA30" s="17">
        <f>SUM(PRODUCT(A3L623C2,A3L623C3))/A3L623C1</f>
        <v>17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8877</v>
      </c>
      <c r="H31" s="16" t="s">
        <v>4253</v>
      </c>
      <c r="I31" s="20">
        <v>1</v>
      </c>
      <c r="J31" s="16" t="s">
        <v>5670</v>
      </c>
      <c r="K31" s="17">
        <v>8107</v>
      </c>
      <c r="L31" s="16" t="s">
        <v>4255</v>
      </c>
      <c r="M31" s="20">
        <v>1.1168340000000001</v>
      </c>
      <c r="N31" s="16" t="s">
        <v>5671</v>
      </c>
      <c r="O31" s="17">
        <v>7332</v>
      </c>
      <c r="P31" s="16" t="s">
        <v>4257</v>
      </c>
      <c r="Q31" s="20">
        <v>1.201622</v>
      </c>
      <c r="R31" s="16" t="s">
        <v>5672</v>
      </c>
      <c r="S31" s="17">
        <v>6912</v>
      </c>
      <c r="T31" s="16" t="s">
        <v>4259</v>
      </c>
      <c r="U31" s="20">
        <v>1.1147339999999999</v>
      </c>
      <c r="V31" s="16" t="s">
        <v>5673</v>
      </c>
      <c r="W31" s="17">
        <v>3943</v>
      </c>
      <c r="X31" s="16" t="s">
        <v>4261</v>
      </c>
      <c r="Y31" s="20">
        <v>0.97531540000000005</v>
      </c>
      <c r="Z31" s="16" t="s">
        <v>6005</v>
      </c>
      <c r="AA31" s="17">
        <f>SUM(PRODUCT(A3L624C2,A3L624C3))/A3L624C1</f>
        <v>8877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74733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66921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73554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121164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65338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74733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2087</v>
      </c>
      <c r="H35" s="16" t="s">
        <v>4253</v>
      </c>
      <c r="I35" s="20">
        <v>1</v>
      </c>
      <c r="J35" s="16" t="s">
        <v>5670</v>
      </c>
      <c r="K35" s="17">
        <v>1958</v>
      </c>
      <c r="L35" s="16" t="s">
        <v>4255</v>
      </c>
      <c r="M35" s="20">
        <v>1.1168340000000001</v>
      </c>
      <c r="N35" s="16" t="s">
        <v>5671</v>
      </c>
      <c r="O35" s="17">
        <v>2928</v>
      </c>
      <c r="P35" s="16" t="s">
        <v>4257</v>
      </c>
      <c r="Q35" s="20">
        <v>1.201622</v>
      </c>
      <c r="R35" s="16" t="s">
        <v>5672</v>
      </c>
      <c r="S35" s="17">
        <v>9764</v>
      </c>
      <c r="T35" s="16" t="s">
        <v>4259</v>
      </c>
      <c r="U35" s="20">
        <v>1.1147339999999999</v>
      </c>
      <c r="V35" s="16" t="s">
        <v>5673</v>
      </c>
      <c r="W35" s="17">
        <v>14830</v>
      </c>
      <c r="X35" s="16" t="s">
        <v>4261</v>
      </c>
      <c r="Y35" s="20">
        <v>0.97531540000000005</v>
      </c>
      <c r="Z35" s="16" t="s">
        <v>6014</v>
      </c>
      <c r="AA35" s="17">
        <f>SUM(PRODUCT(A3L628C2,A3L628C3))/A3L628C1</f>
        <v>2087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331</v>
      </c>
      <c r="H37" s="16" t="s">
        <v>4253</v>
      </c>
      <c r="I37" s="20">
        <v>1</v>
      </c>
      <c r="J37" s="16" t="s">
        <v>5670</v>
      </c>
      <c r="K37" s="17">
        <v>-496</v>
      </c>
      <c r="L37" s="16" t="s">
        <v>4255</v>
      </c>
      <c r="M37" s="20">
        <v>1.1168340000000001</v>
      </c>
      <c r="N37" s="16" t="s">
        <v>5671</v>
      </c>
      <c r="O37" s="17">
        <v>-2273</v>
      </c>
      <c r="P37" s="16" t="s">
        <v>4257</v>
      </c>
      <c r="Q37" s="20">
        <v>1.201622</v>
      </c>
      <c r="R37" s="16" t="s">
        <v>5672</v>
      </c>
      <c r="S37" s="17">
        <v>2870</v>
      </c>
      <c r="T37" s="16" t="s">
        <v>4259</v>
      </c>
      <c r="U37" s="20">
        <v>1.1147339999999999</v>
      </c>
      <c r="V37" s="16" t="s">
        <v>5673</v>
      </c>
      <c r="W37" s="17">
        <v>2090</v>
      </c>
      <c r="X37" s="16" t="s">
        <v>4261</v>
      </c>
      <c r="Y37" s="20">
        <v>0.97531540000000005</v>
      </c>
      <c r="Z37" s="16" t="s">
        <v>6016</v>
      </c>
      <c r="AA37" s="17">
        <f>SUM(PRODUCT(A3L630C2,A3L630C3))/A3L630C1</f>
        <v>331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6155</v>
      </c>
      <c r="H40" s="16" t="s">
        <v>4253</v>
      </c>
      <c r="I40" s="20">
        <v>1</v>
      </c>
      <c r="J40" s="16" t="s">
        <v>5670</v>
      </c>
      <c r="K40" s="17">
        <v>11733</v>
      </c>
      <c r="L40" s="16" t="s">
        <v>4255</v>
      </c>
      <c r="M40" s="20">
        <v>1.1168340000000001</v>
      </c>
      <c r="N40" s="16" t="s">
        <v>5671</v>
      </c>
      <c r="O40" s="17">
        <v>12427</v>
      </c>
      <c r="P40" s="16" t="s">
        <v>4257</v>
      </c>
      <c r="Q40" s="20">
        <v>1.201622</v>
      </c>
      <c r="R40" s="16" t="s">
        <v>5672</v>
      </c>
      <c r="S40" s="17">
        <v>14450</v>
      </c>
      <c r="T40" s="16" t="s">
        <v>4259</v>
      </c>
      <c r="U40" s="20">
        <v>1.1147339999999999</v>
      </c>
      <c r="V40" s="16" t="s">
        <v>5673</v>
      </c>
      <c r="W40" s="17">
        <v>19151</v>
      </c>
      <c r="X40" s="16" t="s">
        <v>4261</v>
      </c>
      <c r="Y40" s="20">
        <v>0.97531540000000005</v>
      </c>
      <c r="Z40" s="16" t="s">
        <v>6019</v>
      </c>
      <c r="AA40" s="17">
        <f>SUM(PRODUCT(A3L633C2,A3L633C3))/A3L633C1</f>
        <v>6155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3012</v>
      </c>
      <c r="H43" s="16" t="s">
        <v>4253</v>
      </c>
      <c r="I43" s="20">
        <v>1</v>
      </c>
      <c r="J43" s="16" t="s">
        <v>5670</v>
      </c>
      <c r="K43" s="17">
        <v>3173</v>
      </c>
      <c r="L43" s="16" t="s">
        <v>4255</v>
      </c>
      <c r="M43" s="20">
        <v>1.1168340000000001</v>
      </c>
      <c r="N43" s="16" t="s">
        <v>5671</v>
      </c>
      <c r="O43" s="17">
        <v>2235</v>
      </c>
      <c r="P43" s="16" t="s">
        <v>4257</v>
      </c>
      <c r="Q43" s="20">
        <v>1.201622</v>
      </c>
      <c r="R43" s="16" t="s">
        <v>5672</v>
      </c>
      <c r="S43" s="17">
        <v>1264</v>
      </c>
      <c r="T43" s="16" t="s">
        <v>4259</v>
      </c>
      <c r="U43" s="20">
        <v>1.1147339999999999</v>
      </c>
      <c r="V43" s="16" t="s">
        <v>5673</v>
      </c>
      <c r="W43" s="17">
        <v>10</v>
      </c>
      <c r="X43" s="16" t="s">
        <v>4261</v>
      </c>
      <c r="Y43" s="20">
        <v>0.97531540000000005</v>
      </c>
      <c r="Z43" s="16" t="s">
        <v>6022</v>
      </c>
      <c r="AA43" s="17">
        <f>SUM(PRODUCT(A3L636C2,A3L636C3))/A3L636C1</f>
        <v>3012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-16186</v>
      </c>
      <c r="H44" s="16" t="s">
        <v>4253</v>
      </c>
      <c r="I44" s="20">
        <v>1</v>
      </c>
      <c r="J44" s="16" t="s">
        <v>5670</v>
      </c>
      <c r="K44" s="17">
        <v>-6395</v>
      </c>
      <c r="L44" s="16" t="s">
        <v>4255</v>
      </c>
      <c r="M44" s="20">
        <v>1.1168340000000001</v>
      </c>
      <c r="N44" s="16" t="s">
        <v>5671</v>
      </c>
      <c r="O44" s="17">
        <v>-1173</v>
      </c>
      <c r="P44" s="16" t="s">
        <v>4257</v>
      </c>
      <c r="Q44" s="20">
        <v>1.201622</v>
      </c>
      <c r="R44" s="16" t="s">
        <v>5672</v>
      </c>
      <c r="S44" s="17">
        <v>-121</v>
      </c>
      <c r="T44" s="16" t="s">
        <v>4259</v>
      </c>
      <c r="U44" s="20">
        <v>1.1147339999999999</v>
      </c>
      <c r="V44" s="16" t="s">
        <v>5673</v>
      </c>
      <c r="W44" s="17">
        <v>-150</v>
      </c>
      <c r="X44" s="16" t="s">
        <v>4261</v>
      </c>
      <c r="Y44" s="20">
        <v>0.97531540000000005</v>
      </c>
      <c r="Z44" s="16" t="s">
        <v>6023</v>
      </c>
      <c r="AA44" s="17">
        <f>SUM(PRODUCT(A3L637C2,A3L637C3))/A3L637C1</f>
        <v>-16186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248</v>
      </c>
      <c r="H45" s="16" t="s">
        <v>4253</v>
      </c>
      <c r="I45" s="20">
        <v>1</v>
      </c>
      <c r="J45" s="16" t="s">
        <v>5670</v>
      </c>
      <c r="K45" s="17">
        <v>200</v>
      </c>
      <c r="L45" s="16" t="s">
        <v>4255</v>
      </c>
      <c r="M45" s="20">
        <v>1.1168340000000001</v>
      </c>
      <c r="N45" s="16" t="s">
        <v>5671</v>
      </c>
      <c r="O45" s="17">
        <v>297</v>
      </c>
      <c r="P45" s="16" t="s">
        <v>4257</v>
      </c>
      <c r="Q45" s="20">
        <v>1.201622</v>
      </c>
      <c r="R45" s="16" t="s">
        <v>5672</v>
      </c>
      <c r="S45" s="17">
        <v>287</v>
      </c>
      <c r="T45" s="16" t="s">
        <v>4259</v>
      </c>
      <c r="U45" s="20">
        <v>1.1147339999999999</v>
      </c>
      <c r="V45" s="16" t="s">
        <v>5673</v>
      </c>
      <c r="W45" s="17">
        <v>400</v>
      </c>
      <c r="X45" s="16" t="s">
        <v>4261</v>
      </c>
      <c r="Y45" s="20">
        <v>0.97531540000000005</v>
      </c>
      <c r="Z45" s="16" t="s">
        <v>6024</v>
      </c>
      <c r="AA45" s="17">
        <f>SUM(PRODUCT(A3L638C2,A3L638C3))/A3L638C1</f>
        <v>248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-699</v>
      </c>
      <c r="H47" s="16" t="s">
        <v>4253</v>
      </c>
      <c r="I47" s="20">
        <v>1</v>
      </c>
      <c r="J47" s="16" t="s">
        <v>5670</v>
      </c>
      <c r="K47" s="17">
        <v>-300</v>
      </c>
      <c r="L47" s="16" t="s">
        <v>4255</v>
      </c>
      <c r="M47" s="20">
        <v>1.1168340000000001</v>
      </c>
      <c r="N47" s="16" t="s">
        <v>5671</v>
      </c>
      <c r="O47" s="17">
        <v>-110</v>
      </c>
      <c r="P47" s="16" t="s">
        <v>4257</v>
      </c>
      <c r="Q47" s="20">
        <v>1.201622</v>
      </c>
      <c r="R47" s="16" t="s">
        <v>5672</v>
      </c>
      <c r="S47" s="17">
        <v>-12</v>
      </c>
      <c r="T47" s="16" t="s">
        <v>4259</v>
      </c>
      <c r="U47" s="20">
        <v>1.1147339999999999</v>
      </c>
      <c r="V47" s="16" t="s">
        <v>5673</v>
      </c>
      <c r="W47" s="17">
        <v>-15</v>
      </c>
      <c r="X47" s="16" t="s">
        <v>4261</v>
      </c>
      <c r="Y47" s="20">
        <v>0.97531540000000005</v>
      </c>
      <c r="Z47" s="16" t="s">
        <v>6026</v>
      </c>
      <c r="AA47" s="17">
        <f>SUM(PRODUCT(A3L640C2,A3L640C3))/A3L640C1</f>
        <v>-699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-16013</v>
      </c>
      <c r="H48" s="16" t="s">
        <v>4253</v>
      </c>
      <c r="I48" s="20">
        <v>1</v>
      </c>
      <c r="J48" s="16" t="s">
        <v>5670</v>
      </c>
      <c r="K48" s="17">
        <v>-13471</v>
      </c>
      <c r="L48" s="16" t="s">
        <v>4255</v>
      </c>
      <c r="M48" s="20">
        <v>1.1168340000000001</v>
      </c>
      <c r="N48" s="16" t="s">
        <v>5671</v>
      </c>
      <c r="O48" s="17">
        <v>-1131</v>
      </c>
      <c r="P48" s="16" t="s">
        <v>4257</v>
      </c>
      <c r="Q48" s="20">
        <v>1.201622</v>
      </c>
      <c r="R48" s="16" t="s">
        <v>5672</v>
      </c>
      <c r="S48" s="17">
        <v>1927</v>
      </c>
      <c r="T48" s="16" t="s">
        <v>4259</v>
      </c>
      <c r="U48" s="20">
        <v>1.1147339999999999</v>
      </c>
      <c r="V48" s="16" t="s">
        <v>5673</v>
      </c>
      <c r="W48" s="17">
        <v>152</v>
      </c>
      <c r="X48" s="16" t="s">
        <v>4261</v>
      </c>
      <c r="Y48" s="20">
        <v>0.97531540000000005</v>
      </c>
      <c r="Z48" s="16" t="s">
        <v>6027</v>
      </c>
      <c r="AA48" s="17">
        <f>SUM(PRODUCT(A3L641C2,A3L641C3))/A3L641C1</f>
        <v>-16013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-20614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-3498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13013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30154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36083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-20614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61BCB4-F95C-4E0C-8EA2-553449652B79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IF(SSAC="Y",0,102874)</f>
        <v>102874</v>
      </c>
      <c r="H8" s="16" t="s">
        <v>4253</v>
      </c>
      <c r="I8" s="20">
        <v>1</v>
      </c>
      <c r="J8" s="16" t="s">
        <v>6069</v>
      </c>
      <c r="K8" s="17">
        <f>IF(SSAC="Y",0,101667)</f>
        <v>101667</v>
      </c>
      <c r="L8" s="16" t="s">
        <v>4255</v>
      </c>
      <c r="M8" s="20">
        <v>1.0264260000000001</v>
      </c>
      <c r="N8" s="16" t="s">
        <v>6070</v>
      </c>
      <c r="O8" s="17">
        <f>IF(SSAC="Y",0,116159)</f>
        <v>116159</v>
      </c>
      <c r="P8" s="16" t="s">
        <v>4257</v>
      </c>
      <c r="Q8" s="20">
        <v>1.0839190000000001</v>
      </c>
      <c r="R8" s="16" t="s">
        <v>6071</v>
      </c>
      <c r="S8" s="17">
        <f>IF(SSAC="Y",0,115538)</f>
        <v>115538</v>
      </c>
      <c r="T8" s="16" t="s">
        <v>4259</v>
      </c>
      <c r="U8" s="20">
        <v>1.0759270000000001</v>
      </c>
      <c r="V8" s="16" t="s">
        <v>6072</v>
      </c>
      <c r="W8" s="17">
        <f>IF(SSAC="Y",0,115350)</f>
        <v>115350</v>
      </c>
      <c r="X8" s="16" t="s">
        <v>4261</v>
      </c>
      <c r="Y8" s="20">
        <v>1.0975809999999999</v>
      </c>
      <c r="Z8" s="16" t="s">
        <v>6073</v>
      </c>
      <c r="AA8" s="17">
        <f>SUM(PRODUCT(A3L701C2,A3L701C3))/A3L701C1</f>
        <v>102874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IF(SSAC="Y",0,501)</f>
        <v>501</v>
      </c>
      <c r="H9" s="16" t="s">
        <v>4253</v>
      </c>
      <c r="I9" s="20">
        <v>1</v>
      </c>
      <c r="J9" s="16" t="s">
        <v>6069</v>
      </c>
      <c r="K9" s="17">
        <f>IF(SSAC="Y",0,-1379)</f>
        <v>-1379</v>
      </c>
      <c r="L9" s="16" t="s">
        <v>4255</v>
      </c>
      <c r="M9" s="20">
        <v>1.0264260000000001</v>
      </c>
      <c r="N9" s="16" t="s">
        <v>6070</v>
      </c>
      <c r="O9" s="17">
        <f>IF(SSAC="Y",0,341)</f>
        <v>341</v>
      </c>
      <c r="P9" s="16" t="s">
        <v>4257</v>
      </c>
      <c r="Q9" s="20">
        <v>1.0839190000000001</v>
      </c>
      <c r="R9" s="16" t="s">
        <v>6071</v>
      </c>
      <c r="S9" s="17">
        <f>IF(SSAC="Y",0,321)</f>
        <v>321</v>
      </c>
      <c r="T9" s="16" t="s">
        <v>4259</v>
      </c>
      <c r="U9" s="20">
        <v>1.0759270000000001</v>
      </c>
      <c r="V9" s="16" t="s">
        <v>6072</v>
      </c>
      <c r="W9" s="17">
        <f>IF(SSAC="Y",0,544)</f>
        <v>544</v>
      </c>
      <c r="X9" s="16" t="s">
        <v>4261</v>
      </c>
      <c r="Y9" s="20">
        <v>1.0975809999999999</v>
      </c>
      <c r="Z9" s="16" t="s">
        <v>6074</v>
      </c>
      <c r="AA9" s="17">
        <f>SUM(PRODUCT(A3L702C2,A3L702C3))/A3L702C1</f>
        <v>501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IF(SSAC="Y",0,9955)</f>
        <v>9955</v>
      </c>
      <c r="H10" s="16" t="s">
        <v>4253</v>
      </c>
      <c r="I10" s="20">
        <v>1</v>
      </c>
      <c r="J10" s="16" t="s">
        <v>6069</v>
      </c>
      <c r="K10" s="17">
        <f>IF(SSAC="Y",0,9352)</f>
        <v>9352</v>
      </c>
      <c r="L10" s="16" t="s">
        <v>4255</v>
      </c>
      <c r="M10" s="20">
        <v>1.0264260000000001</v>
      </c>
      <c r="N10" s="16" t="s">
        <v>6070</v>
      </c>
      <c r="O10" s="17">
        <f>IF(SSAC="Y",0,7837)</f>
        <v>7837</v>
      </c>
      <c r="P10" s="16" t="s">
        <v>4257</v>
      </c>
      <c r="Q10" s="20">
        <v>1.0839190000000001</v>
      </c>
      <c r="R10" s="16" t="s">
        <v>6071</v>
      </c>
      <c r="S10" s="17">
        <f>IF(SSAC="Y",0,8506)</f>
        <v>8506</v>
      </c>
      <c r="T10" s="16" t="s">
        <v>4259</v>
      </c>
      <c r="U10" s="20">
        <v>1.0759270000000001</v>
      </c>
      <c r="V10" s="16" t="s">
        <v>6072</v>
      </c>
      <c r="W10" s="17">
        <f>IF(SSAC="Y",0,8645)</f>
        <v>8645</v>
      </c>
      <c r="X10" s="16" t="s">
        <v>4261</v>
      </c>
      <c r="Y10" s="20">
        <v>1.0975809999999999</v>
      </c>
      <c r="Z10" s="16" t="s">
        <v>6075</v>
      </c>
      <c r="AA10" s="17">
        <f>SUM(PRODUCT(A3L703C2,A3L703C3))/A3L703C1</f>
        <v>9955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IF(SSAC="Y",0,126019)</f>
        <v>126019</v>
      </c>
      <c r="H11" s="16" t="s">
        <v>4253</v>
      </c>
      <c r="I11" s="20">
        <v>1</v>
      </c>
      <c r="J11" s="16" t="s">
        <v>6069</v>
      </c>
      <c r="K11" s="17">
        <f>IF(SSAC="Y",0,123651)</f>
        <v>123651</v>
      </c>
      <c r="L11" s="16" t="s">
        <v>4255</v>
      </c>
      <c r="M11" s="20">
        <v>1.0264260000000001</v>
      </c>
      <c r="N11" s="16" t="s">
        <v>6070</v>
      </c>
      <c r="O11" s="17">
        <f>IF(SSAC="Y",0,117969)</f>
        <v>117969</v>
      </c>
      <c r="P11" s="16" t="s">
        <v>4257</v>
      </c>
      <c r="Q11" s="20">
        <v>1.0839190000000001</v>
      </c>
      <c r="R11" s="16" t="s">
        <v>6071</v>
      </c>
      <c r="S11" s="17">
        <f>IF(SSAC="Y",0,113601)</f>
        <v>113601</v>
      </c>
      <c r="T11" s="16" t="s">
        <v>4259</v>
      </c>
      <c r="U11" s="20">
        <v>1.0759270000000001</v>
      </c>
      <c r="V11" s="16" t="s">
        <v>6072</v>
      </c>
      <c r="W11" s="17">
        <f>IF(SSAC="Y",0,110991)</f>
        <v>110991</v>
      </c>
      <c r="X11" s="16" t="s">
        <v>4261</v>
      </c>
      <c r="Y11" s="20">
        <v>1.0975809999999999</v>
      </c>
      <c r="Z11" s="16" t="s">
        <v>6076</v>
      </c>
      <c r="AA11" s="17">
        <f>SUM(PRODUCT(A3L704C2,A3L704C3))/A3L704C1</f>
        <v>126019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IF(SSAC="Y",0,-44)</f>
        <v>-44</v>
      </c>
      <c r="H12" s="16" t="s">
        <v>4253</v>
      </c>
      <c r="I12" s="20">
        <v>1</v>
      </c>
      <c r="J12" s="16" t="s">
        <v>6069</v>
      </c>
      <c r="K12" s="17">
        <f>IF(SSAC="Y",0,-44)</f>
        <v>-44</v>
      </c>
      <c r="L12" s="16" t="s">
        <v>4255</v>
      </c>
      <c r="M12" s="20">
        <v>1.0264260000000001</v>
      </c>
      <c r="N12" s="16" t="s">
        <v>6070</v>
      </c>
      <c r="O12" s="17">
        <f>IF(SSAC="Y",0,1547)</f>
        <v>1547</v>
      </c>
      <c r="P12" s="16" t="s">
        <v>4257</v>
      </c>
      <c r="Q12" s="20">
        <v>1.0839190000000001</v>
      </c>
      <c r="R12" s="16" t="s">
        <v>6071</v>
      </c>
      <c r="S12" s="17">
        <f>IF(SSAC="Y",0,452)</f>
        <v>452</v>
      </c>
      <c r="T12" s="16" t="s">
        <v>4259</v>
      </c>
      <c r="U12" s="20">
        <v>1.0759270000000001</v>
      </c>
      <c r="V12" s="16" t="s">
        <v>6072</v>
      </c>
      <c r="W12" s="17">
        <f>IF(SSAC="Y",0,452)</f>
        <v>452</v>
      </c>
      <c r="X12" s="16" t="s">
        <v>4261</v>
      </c>
      <c r="Y12" s="20">
        <v>1.0975809999999999</v>
      </c>
      <c r="Z12" s="16" t="s">
        <v>6077</v>
      </c>
      <c r="AA12" s="17">
        <f>SUM(PRODUCT(A3L705C2,A3L705C3))/A3L705C1</f>
        <v>-44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IF(SSAC="Y",0,588105)</f>
        <v>588105</v>
      </c>
      <c r="H13" s="16" t="s">
        <v>4253</v>
      </c>
      <c r="I13" s="20">
        <v>1</v>
      </c>
      <c r="J13" s="16" t="s">
        <v>6069</v>
      </c>
      <c r="K13" s="17">
        <f>IF(SSAC="Y",0,572173)</f>
        <v>572173</v>
      </c>
      <c r="L13" s="16" t="s">
        <v>4255</v>
      </c>
      <c r="M13" s="20">
        <v>1.0264260000000001</v>
      </c>
      <c r="N13" s="16" t="s">
        <v>6070</v>
      </c>
      <c r="O13" s="17">
        <f>IF(SSAC="Y",0,544885)</f>
        <v>544885</v>
      </c>
      <c r="P13" s="16" t="s">
        <v>4257</v>
      </c>
      <c r="Q13" s="20">
        <v>1.0839190000000001</v>
      </c>
      <c r="R13" s="16" t="s">
        <v>6071</v>
      </c>
      <c r="S13" s="17">
        <f>IF(SSAC="Y",0,523266)</f>
        <v>523266</v>
      </c>
      <c r="T13" s="16" t="s">
        <v>4259</v>
      </c>
      <c r="U13" s="20">
        <v>1.0759270000000001</v>
      </c>
      <c r="V13" s="16" t="s">
        <v>6072</v>
      </c>
      <c r="W13" s="17">
        <f>IF(SSAC="Y",0,495728)</f>
        <v>495728</v>
      </c>
      <c r="X13" s="16" t="s">
        <v>4261</v>
      </c>
      <c r="Y13" s="20">
        <v>1.0975809999999999</v>
      </c>
      <c r="Z13" s="16" t="s">
        <v>6078</v>
      </c>
      <c r="AA13" s="17">
        <f>SUM(PRODUCT(A3L706C2,A3L706C3))/A3L706C1</f>
        <v>588105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IF(SSAC="Y",0,433103)</f>
        <v>433103</v>
      </c>
      <c r="H14" s="16" t="s">
        <v>4253</v>
      </c>
      <c r="I14" s="20">
        <v>1</v>
      </c>
      <c r="J14" s="16" t="s">
        <v>6069</v>
      </c>
      <c r="K14" s="17">
        <f>IF(SSAC="Y",0,420820)</f>
        <v>420820</v>
      </c>
      <c r="L14" s="16" t="s">
        <v>4255</v>
      </c>
      <c r="M14" s="20">
        <v>1.0264260000000001</v>
      </c>
      <c r="N14" s="16" t="s">
        <v>6070</v>
      </c>
      <c r="O14" s="17">
        <f>IF(SSAC="Y",0,438620)</f>
        <v>438620</v>
      </c>
      <c r="P14" s="16" t="s">
        <v>4257</v>
      </c>
      <c r="Q14" s="20">
        <v>1.0839190000000001</v>
      </c>
      <c r="R14" s="16" t="s">
        <v>6071</v>
      </c>
      <c r="S14" s="17">
        <f>IF(SSAC="Y",0,415722)</f>
        <v>415722</v>
      </c>
      <c r="T14" s="16" t="s">
        <v>4259</v>
      </c>
      <c r="U14" s="20">
        <v>1.0759270000000001</v>
      </c>
      <c r="V14" s="16" t="s">
        <v>6072</v>
      </c>
      <c r="W14" s="17">
        <f>IF(SSAC="Y",0,410360)</f>
        <v>410360</v>
      </c>
      <c r="X14" s="16" t="s">
        <v>4261</v>
      </c>
      <c r="Y14" s="20">
        <v>1.0975809999999999</v>
      </c>
      <c r="Z14" s="16" t="s">
        <v>6079</v>
      </c>
      <c r="AA14" s="17">
        <f>SUM(PRODUCT(A3L707C2,A3L707C3))/A3L707C1</f>
        <v>433103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IF(SSAC="Y",0,177219)</f>
        <v>177219</v>
      </c>
      <c r="H15" s="16" t="s">
        <v>4253</v>
      </c>
      <c r="I15" s="20">
        <v>1</v>
      </c>
      <c r="J15" s="16" t="s">
        <v>6069</v>
      </c>
      <c r="K15" s="17">
        <f>IF(SSAC="Y",0,174424)</f>
        <v>174424</v>
      </c>
      <c r="L15" s="16" t="s">
        <v>4255</v>
      </c>
      <c r="M15" s="20">
        <v>1.0264260000000001</v>
      </c>
      <c r="N15" s="16" t="s">
        <v>6070</v>
      </c>
      <c r="O15" s="17">
        <f>IF(SSAC="Y",0,169037)</f>
        <v>169037</v>
      </c>
      <c r="P15" s="16" t="s">
        <v>4257</v>
      </c>
      <c r="Q15" s="20">
        <v>1.0839190000000001</v>
      </c>
      <c r="R15" s="16" t="s">
        <v>6071</v>
      </c>
      <c r="S15" s="17">
        <f>IF(SSAC="Y",0,164989)</f>
        <v>164989</v>
      </c>
      <c r="T15" s="16" t="s">
        <v>4259</v>
      </c>
      <c r="U15" s="20">
        <v>1.0759270000000001</v>
      </c>
      <c r="V15" s="16" t="s">
        <v>6072</v>
      </c>
      <c r="W15" s="17">
        <f>IF(SSAC="Y",0,152794)</f>
        <v>152794</v>
      </c>
      <c r="X15" s="16" t="s">
        <v>4261</v>
      </c>
      <c r="Y15" s="20">
        <v>1.0975809999999999</v>
      </c>
      <c r="Z15" s="16" t="s">
        <v>6080</v>
      </c>
      <c r="AA15" s="17">
        <f>SUM(PRODUCT(A3L708C2,A3L708C3))/A3L708C1</f>
        <v>177219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IF(SSAC="Y",0,432)</f>
        <v>432</v>
      </c>
      <c r="H16" s="16" t="s">
        <v>4253</v>
      </c>
      <c r="I16" s="20">
        <v>1</v>
      </c>
      <c r="J16" s="16" t="s">
        <v>6069</v>
      </c>
      <c r="K16" s="17">
        <f>IF(SSAC="Y",0,313)</f>
        <v>313</v>
      </c>
      <c r="L16" s="16" t="s">
        <v>4255</v>
      </c>
      <c r="M16" s="20">
        <v>1.0264260000000001</v>
      </c>
      <c r="N16" s="16" t="s">
        <v>6070</v>
      </c>
      <c r="O16" s="17">
        <f>IF(SSAC="Y",0,426)</f>
        <v>426</v>
      </c>
      <c r="P16" s="16" t="s">
        <v>4257</v>
      </c>
      <c r="Q16" s="20">
        <v>1.0839190000000001</v>
      </c>
      <c r="R16" s="16" t="s">
        <v>6071</v>
      </c>
      <c r="S16" s="17">
        <f>IF(SSAC="Y",0,446)</f>
        <v>446</v>
      </c>
      <c r="T16" s="16" t="s">
        <v>4259</v>
      </c>
      <c r="U16" s="20">
        <v>1.0759270000000001</v>
      </c>
      <c r="V16" s="16" t="s">
        <v>6072</v>
      </c>
      <c r="W16" s="17">
        <f>IF(SSAC="Y",0,495)</f>
        <v>495</v>
      </c>
      <c r="X16" s="16" t="s">
        <v>4261</v>
      </c>
      <c r="Y16" s="20">
        <v>1.0975809999999999</v>
      </c>
      <c r="Z16" s="16" t="s">
        <v>6081</v>
      </c>
      <c r="AA16" s="17">
        <f>SUM(PRODUCT(A3L709C2,A3L709C3))/A3L709C1</f>
        <v>432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IF(SSAC="Y",0,52476)</f>
        <v>52476</v>
      </c>
      <c r="H17" s="16" t="s">
        <v>4253</v>
      </c>
      <c r="I17" s="20">
        <v>1</v>
      </c>
      <c r="J17" s="16" t="s">
        <v>6069</v>
      </c>
      <c r="K17" s="17">
        <f>IF(SSAC="Y",0,50032)</f>
        <v>50032</v>
      </c>
      <c r="L17" s="16" t="s">
        <v>4255</v>
      </c>
      <c r="M17" s="20">
        <v>1.0264260000000001</v>
      </c>
      <c r="N17" s="16" t="s">
        <v>6070</v>
      </c>
      <c r="O17" s="17">
        <f>IF(SSAC="Y",0,41354)</f>
        <v>41354</v>
      </c>
      <c r="P17" s="16" t="s">
        <v>4257</v>
      </c>
      <c r="Q17" s="20">
        <v>1.0839190000000001</v>
      </c>
      <c r="R17" s="16" t="s">
        <v>6071</v>
      </c>
      <c r="S17" s="17">
        <f>IF(SSAC="Y",0,52052)</f>
        <v>52052</v>
      </c>
      <c r="T17" s="16" t="s">
        <v>4259</v>
      </c>
      <c r="U17" s="20">
        <v>1.0759270000000001</v>
      </c>
      <c r="V17" s="16" t="s">
        <v>6072</v>
      </c>
      <c r="W17" s="17">
        <f>IF(SSAC="Y",0,41220)</f>
        <v>41220</v>
      </c>
      <c r="X17" s="16" t="s">
        <v>4261</v>
      </c>
      <c r="Y17" s="20">
        <v>1.0975809999999999</v>
      </c>
      <c r="Z17" s="16" t="s">
        <v>6082</v>
      </c>
      <c r="AA17" s="17">
        <f>SUM(PRODUCT(A3L710C2,A3L710C3))/A3L710C1</f>
        <v>52476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IF(SSAC="Y",0,2727)</f>
        <v>2727</v>
      </c>
      <c r="H18" s="16" t="s">
        <v>4253</v>
      </c>
      <c r="I18" s="20">
        <v>1</v>
      </c>
      <c r="J18" s="16" t="s">
        <v>6069</v>
      </c>
      <c r="K18" s="17">
        <f>IF(SSAC="Y",0,4275)</f>
        <v>4275</v>
      </c>
      <c r="L18" s="16" t="s">
        <v>4255</v>
      </c>
      <c r="M18" s="20">
        <v>1.0264260000000001</v>
      </c>
      <c r="N18" s="16" t="s">
        <v>6070</v>
      </c>
      <c r="O18" s="17">
        <f>IF(SSAC="Y",0,2468)</f>
        <v>2468</v>
      </c>
      <c r="P18" s="16" t="s">
        <v>4257</v>
      </c>
      <c r="Q18" s="20">
        <v>1.0839190000000001</v>
      </c>
      <c r="R18" s="16" t="s">
        <v>6071</v>
      </c>
      <c r="S18" s="17">
        <f>IF(SSAC="Y",0,2513)</f>
        <v>2513</v>
      </c>
      <c r="T18" s="16" t="s">
        <v>4259</v>
      </c>
      <c r="U18" s="20">
        <v>1.0759270000000001</v>
      </c>
      <c r="V18" s="16" t="s">
        <v>6072</v>
      </c>
      <c r="W18" s="17">
        <f>IF(SSAC="Y",0,2429)</f>
        <v>2429</v>
      </c>
      <c r="X18" s="16" t="s">
        <v>4261</v>
      </c>
      <c r="Y18" s="20">
        <v>1.0975809999999999</v>
      </c>
      <c r="Z18" s="16" t="s">
        <v>6083</v>
      </c>
      <c r="AA18" s="17">
        <f>SUM(PRODUCT(A3L711C2,A3L711C3))/A3L711C1</f>
        <v>2727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IF(SSAC="Y",0,31)</f>
        <v>31</v>
      </c>
      <c r="H19" s="16" t="s">
        <v>4253</v>
      </c>
      <c r="I19" s="20">
        <v>1</v>
      </c>
      <c r="J19" s="16" t="s">
        <v>6069</v>
      </c>
      <c r="K19" s="17">
        <f>IF(SSAC="Y",0,163)</f>
        <v>163</v>
      </c>
      <c r="L19" s="16" t="s">
        <v>4255</v>
      </c>
      <c r="M19" s="20">
        <v>1.0264260000000001</v>
      </c>
      <c r="N19" s="16" t="s">
        <v>6070</v>
      </c>
      <c r="O19" s="17">
        <f>IF(SSAC="Y",0,37)</f>
        <v>37</v>
      </c>
      <c r="P19" s="16" t="s">
        <v>4257</v>
      </c>
      <c r="Q19" s="20">
        <v>1.0839190000000001</v>
      </c>
      <c r="R19" s="16" t="s">
        <v>6071</v>
      </c>
      <c r="S19" s="17">
        <f>IF(SSAC="Y",0,39)</f>
        <v>39</v>
      </c>
      <c r="T19" s="16" t="s">
        <v>4259</v>
      </c>
      <c r="U19" s="20">
        <v>1.0759270000000001</v>
      </c>
      <c r="V19" s="16" t="s">
        <v>6072</v>
      </c>
      <c r="W19" s="17">
        <f>IF(SSAC="Y",0,26)</f>
        <v>26</v>
      </c>
      <c r="X19" s="16" t="s">
        <v>4261</v>
      </c>
      <c r="Y19" s="20">
        <v>1.0975809999999999</v>
      </c>
      <c r="Z19" s="16" t="s">
        <v>6084</v>
      </c>
      <c r="AA19" s="17">
        <f>SUM(PRODUCT(A3L712C2,A3L712C3))/A3L712C1</f>
        <v>31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IF(SSAC="Y",0,9258)</f>
        <v>9258</v>
      </c>
      <c r="H20" s="16" t="s">
        <v>4253</v>
      </c>
      <c r="I20" s="20">
        <v>1</v>
      </c>
      <c r="J20" s="16" t="s">
        <v>6069</v>
      </c>
      <c r="K20" s="17">
        <f>IF(SSAC="Y",0,10010)</f>
        <v>10010</v>
      </c>
      <c r="L20" s="16" t="s">
        <v>4255</v>
      </c>
      <c r="M20" s="20">
        <v>1.0264260000000001</v>
      </c>
      <c r="N20" s="16" t="s">
        <v>6070</v>
      </c>
      <c r="O20" s="17">
        <f>IF(SSAC="Y",0,9526)</f>
        <v>9526</v>
      </c>
      <c r="P20" s="16" t="s">
        <v>4257</v>
      </c>
      <c r="Q20" s="20">
        <v>1.0839190000000001</v>
      </c>
      <c r="R20" s="16" t="s">
        <v>6071</v>
      </c>
      <c r="S20" s="17">
        <f>IF(SSAC="Y",0,8580)</f>
        <v>8580</v>
      </c>
      <c r="T20" s="16" t="s">
        <v>4259</v>
      </c>
      <c r="U20" s="20">
        <v>1.0759270000000001</v>
      </c>
      <c r="V20" s="16" t="s">
        <v>6072</v>
      </c>
      <c r="W20" s="17">
        <f>IF(SSAC="Y",0,7810)</f>
        <v>7810</v>
      </c>
      <c r="X20" s="16" t="s">
        <v>4261</v>
      </c>
      <c r="Y20" s="20">
        <v>1.0975809999999999</v>
      </c>
      <c r="Z20" s="16" t="s">
        <v>6085</v>
      </c>
      <c r="AA20" s="17">
        <f>SUM(PRODUCT(A3L713C2,A3L713C3))/A3L713C1</f>
        <v>9258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IF(SSAC="Y",0,20022)</f>
        <v>20022</v>
      </c>
      <c r="H21" s="16" t="s">
        <v>4253</v>
      </c>
      <c r="I21" s="20">
        <v>1</v>
      </c>
      <c r="J21" s="16" t="s">
        <v>6069</v>
      </c>
      <c r="K21" s="17">
        <f>IF(SSAC="Y",0,18378)</f>
        <v>18378</v>
      </c>
      <c r="L21" s="16" t="s">
        <v>4255</v>
      </c>
      <c r="M21" s="20">
        <v>1.0264260000000001</v>
      </c>
      <c r="N21" s="16" t="s">
        <v>6070</v>
      </c>
      <c r="O21" s="17">
        <f>IF(SSAC="Y",0,19059)</f>
        <v>19059</v>
      </c>
      <c r="P21" s="16" t="s">
        <v>4257</v>
      </c>
      <c r="Q21" s="20">
        <v>1.0839190000000001</v>
      </c>
      <c r="R21" s="16" t="s">
        <v>6071</v>
      </c>
      <c r="S21" s="17">
        <f>IF(SSAC="Y",0,18229)</f>
        <v>18229</v>
      </c>
      <c r="T21" s="16" t="s">
        <v>4259</v>
      </c>
      <c r="U21" s="20">
        <v>1.0759270000000001</v>
      </c>
      <c r="V21" s="16" t="s">
        <v>6072</v>
      </c>
      <c r="W21" s="17">
        <f>IF(SSAC="Y",0,17946)</f>
        <v>17946</v>
      </c>
      <c r="X21" s="16" t="s">
        <v>4261</v>
      </c>
      <c r="Y21" s="20">
        <v>1.0975809999999999</v>
      </c>
      <c r="Z21" s="16" t="s">
        <v>6086</v>
      </c>
      <c r="AA21" s="17">
        <f>SUM(PRODUCT(A3L714C2,A3L714C3))/A3L714C1</f>
        <v>20022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IF(SSAC="Y",0,336)</f>
        <v>336</v>
      </c>
      <c r="H22" s="16" t="s">
        <v>4253</v>
      </c>
      <c r="I22" s="20">
        <v>1</v>
      </c>
      <c r="J22" s="16" t="s">
        <v>6069</v>
      </c>
      <c r="K22" s="17">
        <f>IF(SSAC="Y",0,90)</f>
        <v>90</v>
      </c>
      <c r="L22" s="16" t="s">
        <v>4255</v>
      </c>
      <c r="M22" s="20">
        <v>1.0264260000000001</v>
      </c>
      <c r="N22" s="16" t="s">
        <v>6070</v>
      </c>
      <c r="O22" s="17">
        <f>IF(SSAC="Y",0,56)</f>
        <v>56</v>
      </c>
      <c r="P22" s="16" t="s">
        <v>4257</v>
      </c>
      <c r="Q22" s="20">
        <v>1.0839190000000001</v>
      </c>
      <c r="R22" s="16" t="s">
        <v>6071</v>
      </c>
      <c r="S22" s="17">
        <f>IF(SSAC="Y",0,230)</f>
        <v>230</v>
      </c>
      <c r="T22" s="16" t="s">
        <v>4259</v>
      </c>
      <c r="U22" s="20">
        <v>1.0759270000000001</v>
      </c>
      <c r="V22" s="16" t="s">
        <v>6072</v>
      </c>
      <c r="W22" s="17">
        <f>IF(SSAC="Y",0,426)</f>
        <v>426</v>
      </c>
      <c r="X22" s="16" t="s">
        <v>4261</v>
      </c>
      <c r="Y22" s="20">
        <v>1.0975809999999999</v>
      </c>
      <c r="Z22" s="16" t="s">
        <v>6087</v>
      </c>
      <c r="AA22" s="17">
        <f>SUM(PRODUCT(A3L715C2,A3L715C3))/A3L715C1</f>
        <v>336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IF(SSAC="Y",0,481)</f>
        <v>481</v>
      </c>
      <c r="H23" s="16" t="s">
        <v>4253</v>
      </c>
      <c r="I23" s="20">
        <v>1</v>
      </c>
      <c r="J23" s="16" t="s">
        <v>6069</v>
      </c>
      <c r="K23" s="17">
        <f>IF(SSAC="Y",0,534)</f>
        <v>534</v>
      </c>
      <c r="L23" s="16" t="s">
        <v>4255</v>
      </c>
      <c r="M23" s="20">
        <v>1.0264260000000001</v>
      </c>
      <c r="N23" s="16" t="s">
        <v>6070</v>
      </c>
      <c r="O23" s="17">
        <f>IF(SSAC="Y",0,467)</f>
        <v>467</v>
      </c>
      <c r="P23" s="16" t="s">
        <v>4257</v>
      </c>
      <c r="Q23" s="20">
        <v>1.0839190000000001</v>
      </c>
      <c r="R23" s="16" t="s">
        <v>6071</v>
      </c>
      <c r="S23" s="17">
        <f>IF(SSAC="Y",0,495)</f>
        <v>495</v>
      </c>
      <c r="T23" s="16" t="s">
        <v>4259</v>
      </c>
      <c r="U23" s="20">
        <v>1.0759270000000001</v>
      </c>
      <c r="V23" s="16" t="s">
        <v>6072</v>
      </c>
      <c r="W23" s="17">
        <f>IF(SSAC="Y",0,560)</f>
        <v>560</v>
      </c>
      <c r="X23" s="16" t="s">
        <v>4261</v>
      </c>
      <c r="Y23" s="20">
        <v>1.0975809999999999</v>
      </c>
      <c r="Z23" s="16" t="s">
        <v>6088</v>
      </c>
      <c r="AA23" s="17">
        <f>SUM(PRODUCT(A3L716C2,A3L716C3))/A3L716C1</f>
        <v>481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IF(SSAC="Y",0,16137)</f>
        <v>16137</v>
      </c>
      <c r="H24" s="16" t="s">
        <v>4253</v>
      </c>
      <c r="I24" s="20">
        <v>1</v>
      </c>
      <c r="J24" s="16" t="s">
        <v>6069</v>
      </c>
      <c r="K24" s="17">
        <f>IF(SSAC="Y",0,15870)</f>
        <v>15870</v>
      </c>
      <c r="L24" s="16" t="s">
        <v>4255</v>
      </c>
      <c r="M24" s="20">
        <v>1.0264260000000001</v>
      </c>
      <c r="N24" s="16" t="s">
        <v>6070</v>
      </c>
      <c r="O24" s="17">
        <f>IF(SSAC="Y",0,16513)</f>
        <v>16513</v>
      </c>
      <c r="P24" s="16" t="s">
        <v>4257</v>
      </c>
      <c r="Q24" s="20">
        <v>1.0839190000000001</v>
      </c>
      <c r="R24" s="16" t="s">
        <v>6071</v>
      </c>
      <c r="S24" s="17">
        <f>IF(SSAC="Y",0,14977)</f>
        <v>14977</v>
      </c>
      <c r="T24" s="16" t="s">
        <v>4259</v>
      </c>
      <c r="U24" s="20">
        <v>1.0759270000000001</v>
      </c>
      <c r="V24" s="16" t="s">
        <v>6072</v>
      </c>
      <c r="W24" s="17">
        <f>IF(SSAC="Y",0,11800)</f>
        <v>11800</v>
      </c>
      <c r="X24" s="16" t="s">
        <v>4261</v>
      </c>
      <c r="Y24" s="20">
        <v>1.0975809999999999</v>
      </c>
      <c r="Z24" s="16" t="s">
        <v>6089</v>
      </c>
      <c r="AA24" s="17">
        <f>SUM(PRODUCT(A3L717C2,A3L717C3))/A3L717C1</f>
        <v>16137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IF(SSAC="Y",0,28917)</f>
        <v>28917</v>
      </c>
      <c r="H25" s="16" t="s">
        <v>4253</v>
      </c>
      <c r="I25" s="20">
        <v>1</v>
      </c>
      <c r="J25" s="16" t="s">
        <v>6069</v>
      </c>
      <c r="K25" s="17">
        <f>IF(SSAC="Y",0,26559)</f>
        <v>26559</v>
      </c>
      <c r="L25" s="16" t="s">
        <v>4255</v>
      </c>
      <c r="M25" s="20">
        <v>1.0264260000000001</v>
      </c>
      <c r="N25" s="16" t="s">
        <v>6070</v>
      </c>
      <c r="O25" s="17">
        <f>IF(SSAC="Y",0,26663)</f>
        <v>26663</v>
      </c>
      <c r="P25" s="16" t="s">
        <v>4257</v>
      </c>
      <c r="Q25" s="20">
        <v>1.0839190000000001</v>
      </c>
      <c r="R25" s="16" t="s">
        <v>6071</v>
      </c>
      <c r="S25" s="17">
        <f>IF(SSAC="Y",0,26921)</f>
        <v>26921</v>
      </c>
      <c r="T25" s="16" t="s">
        <v>4259</v>
      </c>
      <c r="U25" s="20">
        <v>1.0759270000000001</v>
      </c>
      <c r="V25" s="16" t="s">
        <v>6072</v>
      </c>
      <c r="W25" s="17">
        <f>IF(SSAC="Y",0,26570)</f>
        <v>26570</v>
      </c>
      <c r="X25" s="16" t="s">
        <v>4261</v>
      </c>
      <c r="Y25" s="20">
        <v>1.0975809999999999</v>
      </c>
      <c r="Z25" s="16" t="s">
        <v>6090</v>
      </c>
      <c r="AA25" s="17">
        <f>SUM(PRODUCT(A3L718C2,A3L718C3))/A3L718C1</f>
        <v>28917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IF(SSAC="Y",0,59212)</f>
        <v>59212</v>
      </c>
      <c r="H26" s="16" t="s">
        <v>4253</v>
      </c>
      <c r="I26" s="20">
        <v>1</v>
      </c>
      <c r="J26" s="16" t="s">
        <v>6069</v>
      </c>
      <c r="K26" s="17">
        <f>IF(SSAC="Y",0,48234)</f>
        <v>48234</v>
      </c>
      <c r="L26" s="16" t="s">
        <v>4255</v>
      </c>
      <c r="M26" s="20">
        <v>1.0264260000000001</v>
      </c>
      <c r="N26" s="16" t="s">
        <v>6070</v>
      </c>
      <c r="O26" s="17">
        <f>IF(SSAC="Y",0,50543)</f>
        <v>50543</v>
      </c>
      <c r="P26" s="16" t="s">
        <v>4257</v>
      </c>
      <c r="Q26" s="20">
        <v>1.0839190000000001</v>
      </c>
      <c r="R26" s="16" t="s">
        <v>6071</v>
      </c>
      <c r="S26" s="17">
        <f>IF(SSAC="Y",0,50212)</f>
        <v>50212</v>
      </c>
      <c r="T26" s="16" t="s">
        <v>4259</v>
      </c>
      <c r="U26" s="20">
        <v>1.0759270000000001</v>
      </c>
      <c r="V26" s="16" t="s">
        <v>6072</v>
      </c>
      <c r="W26" s="17">
        <f>IF(SSAC="Y",0,63313)</f>
        <v>63313</v>
      </c>
      <c r="X26" s="16" t="s">
        <v>4261</v>
      </c>
      <c r="Y26" s="20">
        <v>1.0975809999999999</v>
      </c>
      <c r="Z26" s="16" t="s">
        <v>6091</v>
      </c>
      <c r="AA26" s="17">
        <f>SUM(PRODUCT(A3L719C2,A3L719C3))/A3L719C1</f>
        <v>59212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IF(SSAC="Y",0,252410)</f>
        <v>252410</v>
      </c>
      <c r="H27" s="16" t="s">
        <v>4253</v>
      </c>
      <c r="I27" s="20">
        <v>1</v>
      </c>
      <c r="J27" s="16" t="s">
        <v>6069</v>
      </c>
      <c r="K27" s="17">
        <f>IF(SSAC="Y",0,225641)</f>
        <v>225641</v>
      </c>
      <c r="L27" s="16" t="s">
        <v>4255</v>
      </c>
      <c r="M27" s="20">
        <v>1.0264260000000001</v>
      </c>
      <c r="N27" s="16" t="s">
        <v>6070</v>
      </c>
      <c r="O27" s="17">
        <f>IF(SSAC="Y",0,164541)</f>
        <v>164541</v>
      </c>
      <c r="P27" s="16" t="s">
        <v>4257</v>
      </c>
      <c r="Q27" s="20">
        <v>1.0839190000000001</v>
      </c>
      <c r="R27" s="16" t="s">
        <v>6071</v>
      </c>
      <c r="S27" s="17">
        <f>IF(SSAC="Y",0,141277)</f>
        <v>141277</v>
      </c>
      <c r="T27" s="16" t="s">
        <v>4259</v>
      </c>
      <c r="U27" s="20">
        <v>1.0759270000000001</v>
      </c>
      <c r="V27" s="16" t="s">
        <v>6072</v>
      </c>
      <c r="W27" s="17">
        <f>IF(SSAC="Y",0,118116)</f>
        <v>118116</v>
      </c>
      <c r="X27" s="16" t="s">
        <v>4261</v>
      </c>
      <c r="Y27" s="20">
        <v>1.0975809999999999</v>
      </c>
      <c r="Z27" s="16" t="s">
        <v>6092</v>
      </c>
      <c r="AA27" s="17">
        <f>SUM(PRODUCT(A3L720C2,A3L720C3))/A3L720C1</f>
        <v>252410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IF(SSAC="Y",0,112)</f>
        <v>112</v>
      </c>
      <c r="H28" s="16" t="s">
        <v>4253</v>
      </c>
      <c r="I28" s="20">
        <v>1</v>
      </c>
      <c r="J28" s="16" t="s">
        <v>6069</v>
      </c>
      <c r="K28" s="17">
        <f>IF(SSAC="Y",0,133)</f>
        <v>133</v>
      </c>
      <c r="L28" s="16" t="s">
        <v>4255</v>
      </c>
      <c r="M28" s="20">
        <v>1.0264260000000001</v>
      </c>
      <c r="N28" s="16" t="s">
        <v>6070</v>
      </c>
      <c r="O28" s="17">
        <f>IF(SSAC="Y",0,134)</f>
        <v>134</v>
      </c>
      <c r="P28" s="16" t="s">
        <v>4257</v>
      </c>
      <c r="Q28" s="20">
        <v>1.0839190000000001</v>
      </c>
      <c r="R28" s="16" t="s">
        <v>6071</v>
      </c>
      <c r="S28" s="17">
        <f>IF(SSAC="Y",0,135)</f>
        <v>135</v>
      </c>
      <c r="T28" s="16" t="s">
        <v>4259</v>
      </c>
      <c r="U28" s="20">
        <v>1.0759270000000001</v>
      </c>
      <c r="V28" s="16" t="s">
        <v>6072</v>
      </c>
      <c r="W28" s="17">
        <f>IF(SSAC="Y",0,144)</f>
        <v>144</v>
      </c>
      <c r="X28" s="16" t="s">
        <v>4261</v>
      </c>
      <c r="Y28" s="20">
        <v>1.0975809999999999</v>
      </c>
      <c r="Z28" s="16" t="s">
        <v>6093</v>
      </c>
      <c r="AA28" s="17">
        <f>SUM(PRODUCT(A3L721C2,A3L721C3))/A3L721C1</f>
        <v>112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IF(SSAC="Y",0,1434)</f>
        <v>1434</v>
      </c>
      <c r="H29" s="16" t="s">
        <v>4253</v>
      </c>
      <c r="I29" s="20">
        <v>1</v>
      </c>
      <c r="J29" s="16" t="s">
        <v>6069</v>
      </c>
      <c r="K29" s="17">
        <f>IF(SSAC="Y",0,1307)</f>
        <v>1307</v>
      </c>
      <c r="L29" s="16" t="s">
        <v>4255</v>
      </c>
      <c r="M29" s="20">
        <v>1.0264260000000001</v>
      </c>
      <c r="N29" s="16" t="s">
        <v>6070</v>
      </c>
      <c r="O29" s="17">
        <f>IF(SSAC="Y",0,1451)</f>
        <v>1451</v>
      </c>
      <c r="P29" s="16" t="s">
        <v>4257</v>
      </c>
      <c r="Q29" s="20">
        <v>1.0839190000000001</v>
      </c>
      <c r="R29" s="16" t="s">
        <v>6071</v>
      </c>
      <c r="S29" s="17">
        <f>IF(SSAC="Y",0,1545)</f>
        <v>1545</v>
      </c>
      <c r="T29" s="16" t="s">
        <v>4259</v>
      </c>
      <c r="U29" s="20">
        <v>1.0759270000000001</v>
      </c>
      <c r="V29" s="16" t="s">
        <v>6072</v>
      </c>
      <c r="W29" s="17">
        <f>IF(SSAC="Y",0,2032)</f>
        <v>2032</v>
      </c>
      <c r="X29" s="16" t="s">
        <v>4261</v>
      </c>
      <c r="Y29" s="20">
        <v>1.0975809999999999</v>
      </c>
      <c r="Z29" s="16" t="s">
        <v>6094</v>
      </c>
      <c r="AA29" s="17">
        <f>SUM(PRODUCT(A3L722C2,A3L722C3))/A3L722C1</f>
        <v>1434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IF(SSAC="Y",0,756)</f>
        <v>756</v>
      </c>
      <c r="H30" s="16" t="s">
        <v>4253</v>
      </c>
      <c r="I30" s="20">
        <v>1</v>
      </c>
      <c r="J30" s="16" t="s">
        <v>6069</v>
      </c>
      <c r="K30" s="17">
        <f>IF(SSAC="Y",0,4926)</f>
        <v>4926</v>
      </c>
      <c r="L30" s="16" t="s">
        <v>4255</v>
      </c>
      <c r="M30" s="20">
        <v>1.0264260000000001</v>
      </c>
      <c r="N30" s="16" t="s">
        <v>6070</v>
      </c>
      <c r="O30" s="17">
        <f>IF(SSAC="Y",0,1103)</f>
        <v>1103</v>
      </c>
      <c r="P30" s="16" t="s">
        <v>4257</v>
      </c>
      <c r="Q30" s="20">
        <v>1.0839190000000001</v>
      </c>
      <c r="R30" s="16" t="s">
        <v>6071</v>
      </c>
      <c r="S30" s="17">
        <f>IF(SSAC="Y",0,959)</f>
        <v>959</v>
      </c>
      <c r="T30" s="16" t="s">
        <v>4259</v>
      </c>
      <c r="U30" s="20">
        <v>1.0759270000000001</v>
      </c>
      <c r="V30" s="16" t="s">
        <v>6072</v>
      </c>
      <c r="W30" s="17">
        <f>IF(SSAC="Y",0,1253)</f>
        <v>1253</v>
      </c>
      <c r="X30" s="16" t="s">
        <v>4261</v>
      </c>
      <c r="Y30" s="20">
        <v>1.0975809999999999</v>
      </c>
      <c r="Z30" s="16" t="s">
        <v>6095</v>
      </c>
      <c r="AA30" s="17">
        <f>SUM(PRODUCT(A3L723C2,A3L723C3))/A3L723C1</f>
        <v>756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37943</v>
      </c>
      <c r="H31" s="16" t="s">
        <v>4253</v>
      </c>
      <c r="I31" s="20">
        <v>1</v>
      </c>
      <c r="J31" s="16" t="s">
        <v>6069</v>
      </c>
      <c r="K31" s="17">
        <v>48796</v>
      </c>
      <c r="L31" s="16" t="s">
        <v>4255</v>
      </c>
      <c r="M31" s="20">
        <v>1.0264260000000001</v>
      </c>
      <c r="N31" s="16" t="s">
        <v>6070</v>
      </c>
      <c r="O31" s="17">
        <v>49757</v>
      </c>
      <c r="P31" s="16" t="s">
        <v>4257</v>
      </c>
      <c r="Q31" s="20">
        <v>1.0839190000000001</v>
      </c>
      <c r="R31" s="16" t="s">
        <v>6071</v>
      </c>
      <c r="S31" s="17">
        <v>35549</v>
      </c>
      <c r="T31" s="16" t="s">
        <v>4259</v>
      </c>
      <c r="U31" s="20">
        <v>1.0759270000000001</v>
      </c>
      <c r="V31" s="16" t="s">
        <v>6072</v>
      </c>
      <c r="W31" s="17">
        <v>31711</v>
      </c>
      <c r="X31" s="16" t="s">
        <v>4261</v>
      </c>
      <c r="Y31" s="20">
        <v>1.0975809999999999</v>
      </c>
      <c r="Z31" s="16" t="s">
        <v>6096</v>
      </c>
      <c r="AA31" s="17">
        <f>SUM(PRODUCT(A3L724C2,A3L724C3))/A3L724C1</f>
        <v>37943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IF(SSAC="Y",0,85898)</f>
        <v>85898</v>
      </c>
      <c r="H32" s="16" t="s">
        <v>4253</v>
      </c>
      <c r="I32" s="20">
        <v>1</v>
      </c>
      <c r="J32" s="16" t="s">
        <v>6069</v>
      </c>
      <c r="K32" s="17">
        <f>IF(SSAC="Y",0,81545)</f>
        <v>81545</v>
      </c>
      <c r="L32" s="16" t="s">
        <v>4255</v>
      </c>
      <c r="M32" s="20">
        <v>1.0264260000000001</v>
      </c>
      <c r="N32" s="16" t="s">
        <v>6070</v>
      </c>
      <c r="O32" s="17">
        <f>IF(SSAC="Y",0,92028)</f>
        <v>92028</v>
      </c>
      <c r="P32" s="16" t="s">
        <v>4257</v>
      </c>
      <c r="Q32" s="20">
        <v>1.0839190000000001</v>
      </c>
      <c r="R32" s="16" t="s">
        <v>6071</v>
      </c>
      <c r="S32" s="17">
        <f>IF(SSAC="Y",0,95849)</f>
        <v>95849</v>
      </c>
      <c r="T32" s="16" t="s">
        <v>4259</v>
      </c>
      <c r="U32" s="20">
        <v>1.0759270000000001</v>
      </c>
      <c r="V32" s="16" t="s">
        <v>6072</v>
      </c>
      <c r="W32" s="17">
        <f>IF(SSAC="Y",0,80528)</f>
        <v>80528</v>
      </c>
      <c r="X32" s="16" t="s">
        <v>4261</v>
      </c>
      <c r="Y32" s="20">
        <v>1.0975809999999999</v>
      </c>
      <c r="Z32" s="16" t="s">
        <v>6097</v>
      </c>
      <c r="AA32" s="17">
        <f>SUM(PRODUCT(A3L725C2,A3L725C3))/A3L725C1</f>
        <v>85898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IF(SSAC="Y",0,-79)</f>
        <v>-79</v>
      </c>
      <c r="H33" s="16" t="s">
        <v>4253</v>
      </c>
      <c r="I33" s="20">
        <v>1</v>
      </c>
      <c r="J33" s="16" t="s">
        <v>6069</v>
      </c>
      <c r="K33" s="17">
        <f>IF(SSAC="Y",0,479)</f>
        <v>479</v>
      </c>
      <c r="L33" s="16" t="s">
        <v>4255</v>
      </c>
      <c r="M33" s="20">
        <v>1.0264260000000001</v>
      </c>
      <c r="N33" s="16" t="s">
        <v>6070</v>
      </c>
      <c r="O33" s="17">
        <f>IF(SSAC="Y",0,270)</f>
        <v>270</v>
      </c>
      <c r="P33" s="16" t="s">
        <v>4257</v>
      </c>
      <c r="Q33" s="20">
        <v>1.0839190000000001</v>
      </c>
      <c r="R33" s="16" t="s">
        <v>6071</v>
      </c>
      <c r="S33" s="17">
        <f>IF(SSAC="Y",0,306)</f>
        <v>306</v>
      </c>
      <c r="T33" s="16" t="s">
        <v>4259</v>
      </c>
      <c r="U33" s="20">
        <v>1.0759270000000001</v>
      </c>
      <c r="V33" s="16" t="s">
        <v>6072</v>
      </c>
      <c r="W33" s="17">
        <f>IF(SSAC="Y",0,361)</f>
        <v>361</v>
      </c>
      <c r="X33" s="16" t="s">
        <v>4261</v>
      </c>
      <c r="Y33" s="20">
        <v>1.0975809999999999</v>
      </c>
      <c r="Z33" s="16" t="s">
        <v>6098</v>
      </c>
      <c r="AA33" s="17">
        <f>SUM(PRODUCT(A3L726C2,A3L726C3))/A3L726C1</f>
        <v>-79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2006235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1937949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1872791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1792709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1701604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2006235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E5221F-E685-46ED-A67C-1B800075931D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IF(SSAC="Y",0,12236)</f>
        <v>12236</v>
      </c>
      <c r="H9" s="16" t="s">
        <v>4253</v>
      </c>
      <c r="I9" s="20">
        <v>1</v>
      </c>
      <c r="J9" s="16" t="s">
        <v>6069</v>
      </c>
      <c r="K9" s="17">
        <f>IF(SSAC="Y",0,12075)</f>
        <v>12075</v>
      </c>
      <c r="L9" s="16" t="s">
        <v>4255</v>
      </c>
      <c r="M9" s="20">
        <v>1.1168340000000001</v>
      </c>
      <c r="N9" s="16" t="s">
        <v>6070</v>
      </c>
      <c r="O9" s="17">
        <f>IF(SSAC="Y",0,17282)</f>
        <v>17282</v>
      </c>
      <c r="P9" s="16" t="s">
        <v>4257</v>
      </c>
      <c r="Q9" s="20">
        <v>1.201622</v>
      </c>
      <c r="R9" s="16" t="s">
        <v>6071</v>
      </c>
      <c r="S9" s="17">
        <f>IF(SSAC="Y",0,17865)</f>
        <v>17865</v>
      </c>
      <c r="T9" s="16" t="s">
        <v>4259</v>
      </c>
      <c r="U9" s="20">
        <v>1.1147339999999999</v>
      </c>
      <c r="V9" s="16" t="s">
        <v>6072</v>
      </c>
      <c r="W9" s="17">
        <f>IF(SSAC="Y",0,17588)</f>
        <v>17588</v>
      </c>
      <c r="X9" s="16" t="s">
        <v>4261</v>
      </c>
      <c r="Y9" s="20">
        <v>0.97531540000000005</v>
      </c>
      <c r="Z9" s="16" t="s">
        <v>6110</v>
      </c>
      <c r="AA9" s="17">
        <f>SUM(PRODUCT(A3L802C2,A3L802C3))/A3L802C1</f>
        <v>12236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IF(SSAC="Y",0,44)</f>
        <v>44</v>
      </c>
      <c r="H10" s="16" t="s">
        <v>4253</v>
      </c>
      <c r="I10" s="20">
        <v>1</v>
      </c>
      <c r="J10" s="16" t="s">
        <v>6069</v>
      </c>
      <c r="K10" s="17">
        <f>IF(SSAC="Y",0,44)</f>
        <v>44</v>
      </c>
      <c r="L10" s="16" t="s">
        <v>4255</v>
      </c>
      <c r="M10" s="20">
        <v>1.1168340000000001</v>
      </c>
      <c r="N10" s="16" t="s">
        <v>6070</v>
      </c>
      <c r="O10" s="17">
        <f>IF(SSAC="Y",0,55)</f>
        <v>55</v>
      </c>
      <c r="P10" s="16" t="s">
        <v>4257</v>
      </c>
      <c r="Q10" s="20">
        <v>1.201622</v>
      </c>
      <c r="R10" s="16" t="s">
        <v>6071</v>
      </c>
      <c r="S10" s="17">
        <f>IF(SSAC="Y",0,54)</f>
        <v>54</v>
      </c>
      <c r="T10" s="16" t="s">
        <v>4259</v>
      </c>
      <c r="U10" s="20">
        <v>1.1147339999999999</v>
      </c>
      <c r="V10" s="16" t="s">
        <v>6072</v>
      </c>
      <c r="W10" s="17">
        <f>IF(SSAC="Y",0,54)</f>
        <v>54</v>
      </c>
      <c r="X10" s="16" t="s">
        <v>4261</v>
      </c>
      <c r="Y10" s="20">
        <v>0.97531540000000005</v>
      </c>
      <c r="Z10" s="16" t="s">
        <v>6111</v>
      </c>
      <c r="AA10" s="17">
        <f>SUM(PRODUCT(A3L803C2,A3L803C3))/A3L803C1</f>
        <v>44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IF(SSAC="Y",0,1055)</f>
        <v>1055</v>
      </c>
      <c r="H11" s="16" t="s">
        <v>4253</v>
      </c>
      <c r="I11" s="20">
        <v>1</v>
      </c>
      <c r="J11" s="16" t="s">
        <v>6069</v>
      </c>
      <c r="K11" s="17">
        <f>IF(SSAC="Y",0,1039)</f>
        <v>1039</v>
      </c>
      <c r="L11" s="16" t="s">
        <v>4255</v>
      </c>
      <c r="M11" s="20">
        <v>1.1168340000000001</v>
      </c>
      <c r="N11" s="16" t="s">
        <v>6070</v>
      </c>
      <c r="O11" s="17">
        <f>IF(SSAC="Y",0,1148)</f>
        <v>1148</v>
      </c>
      <c r="P11" s="16" t="s">
        <v>4257</v>
      </c>
      <c r="Q11" s="20">
        <v>1.201622</v>
      </c>
      <c r="R11" s="16" t="s">
        <v>6071</v>
      </c>
      <c r="S11" s="17">
        <f>IF(SSAC="Y",0,1109)</f>
        <v>1109</v>
      </c>
      <c r="T11" s="16" t="s">
        <v>4259</v>
      </c>
      <c r="U11" s="20">
        <v>1.1147339999999999</v>
      </c>
      <c r="V11" s="16" t="s">
        <v>6072</v>
      </c>
      <c r="W11" s="17">
        <f>IF(SSAC="Y",0,1090)</f>
        <v>1090</v>
      </c>
      <c r="X11" s="16" t="s">
        <v>4261</v>
      </c>
      <c r="Y11" s="20">
        <v>0.97531540000000005</v>
      </c>
      <c r="Z11" s="16" t="s">
        <v>6112</v>
      </c>
      <c r="AA11" s="17">
        <f>SUM(PRODUCT(A3L804C2,A3L804C3))/A3L804C1</f>
        <v>1055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IF(SSAC="Y",0,11097)</f>
        <v>11097</v>
      </c>
      <c r="H12" s="16" t="s">
        <v>4253</v>
      </c>
      <c r="I12" s="20">
        <v>1</v>
      </c>
      <c r="J12" s="16" t="s">
        <v>6069</v>
      </c>
      <c r="K12" s="17">
        <f>IF(SSAC="Y",0,10692)</f>
        <v>10692</v>
      </c>
      <c r="L12" s="16" t="s">
        <v>4255</v>
      </c>
      <c r="M12" s="20">
        <v>1.1168340000000001</v>
      </c>
      <c r="N12" s="16" t="s">
        <v>6070</v>
      </c>
      <c r="O12" s="17">
        <f>IF(SSAC="Y",0,10686)</f>
        <v>10686</v>
      </c>
      <c r="P12" s="16" t="s">
        <v>4257</v>
      </c>
      <c r="Q12" s="20">
        <v>1.201622</v>
      </c>
      <c r="R12" s="16" t="s">
        <v>6071</v>
      </c>
      <c r="S12" s="17">
        <f>IF(SSAC="Y",0,10447)</f>
        <v>10447</v>
      </c>
      <c r="T12" s="16" t="s">
        <v>4259</v>
      </c>
      <c r="U12" s="20">
        <v>1.1147339999999999</v>
      </c>
      <c r="V12" s="16" t="s">
        <v>6072</v>
      </c>
      <c r="W12" s="17">
        <f>IF(SSAC="Y",0,10164)</f>
        <v>10164</v>
      </c>
      <c r="X12" s="16" t="s">
        <v>4261</v>
      </c>
      <c r="Y12" s="20">
        <v>0.97531540000000005</v>
      </c>
      <c r="Z12" s="16" t="s">
        <v>6113</v>
      </c>
      <c r="AA12" s="17">
        <f>SUM(PRODUCT(A3L805C2,A3L805C3))/A3L805C1</f>
        <v>11097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IF(SSAC="Y",0,-11)</f>
        <v>-11</v>
      </c>
      <c r="H13" s="16" t="s">
        <v>4253</v>
      </c>
      <c r="I13" s="20">
        <v>1</v>
      </c>
      <c r="J13" s="16" t="s">
        <v>6069</v>
      </c>
      <c r="K13" s="17">
        <f>IF(SSAC="Y",0,-10)</f>
        <v>-10</v>
      </c>
      <c r="L13" s="16" t="s">
        <v>4255</v>
      </c>
      <c r="M13" s="20">
        <v>1.1168340000000001</v>
      </c>
      <c r="N13" s="16" t="s">
        <v>6070</v>
      </c>
      <c r="O13" s="17">
        <f>IF(SSAC="Y",0,406)</f>
        <v>406</v>
      </c>
      <c r="P13" s="16" t="s">
        <v>4257</v>
      </c>
      <c r="Q13" s="20">
        <v>1.201622</v>
      </c>
      <c r="R13" s="16" t="s">
        <v>6071</v>
      </c>
      <c r="S13" s="17">
        <f>IF(SSAC="Y",0,119)</f>
        <v>119</v>
      </c>
      <c r="T13" s="16" t="s">
        <v>4259</v>
      </c>
      <c r="U13" s="20">
        <v>1.1147339999999999</v>
      </c>
      <c r="V13" s="16" t="s">
        <v>6072</v>
      </c>
      <c r="W13" s="17">
        <f>IF(SSAC="Y",0,119)</f>
        <v>119</v>
      </c>
      <c r="X13" s="16" t="s">
        <v>4261</v>
      </c>
      <c r="Y13" s="20">
        <v>0.97531540000000005</v>
      </c>
      <c r="Z13" s="16" t="s">
        <v>6114</v>
      </c>
      <c r="AA13" s="17">
        <f>SUM(PRODUCT(A3L806C2,A3L806C3))/A3L806C1</f>
        <v>-11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IF(SSAC="Y",0,58630)</f>
        <v>58630</v>
      </c>
      <c r="H14" s="16" t="s">
        <v>4253</v>
      </c>
      <c r="I14" s="20">
        <v>1</v>
      </c>
      <c r="J14" s="16" t="s">
        <v>6069</v>
      </c>
      <c r="K14" s="17">
        <f>IF(SSAC="Y",0,56129)</f>
        <v>56129</v>
      </c>
      <c r="L14" s="16" t="s">
        <v>4255</v>
      </c>
      <c r="M14" s="20">
        <v>1.1168340000000001</v>
      </c>
      <c r="N14" s="16" t="s">
        <v>6070</v>
      </c>
      <c r="O14" s="17">
        <f>IF(SSAC="Y",0,57003)</f>
        <v>57003</v>
      </c>
      <c r="P14" s="16" t="s">
        <v>4257</v>
      </c>
      <c r="Q14" s="20">
        <v>1.201622</v>
      </c>
      <c r="R14" s="16" t="s">
        <v>6071</v>
      </c>
      <c r="S14" s="17">
        <f>IF(SSAC="Y",0,56459)</f>
        <v>56459</v>
      </c>
      <c r="T14" s="16" t="s">
        <v>4259</v>
      </c>
      <c r="U14" s="20">
        <v>1.1147339999999999</v>
      </c>
      <c r="V14" s="16" t="s">
        <v>6072</v>
      </c>
      <c r="W14" s="17">
        <f>IF(SSAC="Y",0,54452)</f>
        <v>54452</v>
      </c>
      <c r="X14" s="16" t="s">
        <v>4261</v>
      </c>
      <c r="Y14" s="20">
        <v>0.97531540000000005</v>
      </c>
      <c r="Z14" s="16" t="s">
        <v>6115</v>
      </c>
      <c r="AA14" s="17">
        <f>SUM(PRODUCT(A3L807C2,A3L807C3))/A3L807C1</f>
        <v>58630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IF(SSAC="Y",0,33654)</f>
        <v>33654</v>
      </c>
      <c r="H15" s="16" t="s">
        <v>4253</v>
      </c>
      <c r="I15" s="20">
        <v>1</v>
      </c>
      <c r="J15" s="16" t="s">
        <v>6069</v>
      </c>
      <c r="K15" s="17">
        <f>IF(SSAC="Y",0,32520)</f>
        <v>32520</v>
      </c>
      <c r="L15" s="16" t="s">
        <v>4255</v>
      </c>
      <c r="M15" s="20">
        <v>1.1168340000000001</v>
      </c>
      <c r="N15" s="16" t="s">
        <v>6070</v>
      </c>
      <c r="O15" s="17">
        <f>IF(SSAC="Y",0,43766)</f>
        <v>43766</v>
      </c>
      <c r="P15" s="16" t="s">
        <v>4257</v>
      </c>
      <c r="Q15" s="20">
        <v>1.201622</v>
      </c>
      <c r="R15" s="16" t="s">
        <v>6071</v>
      </c>
      <c r="S15" s="17">
        <f>IF(SSAC="Y",0,42116)</f>
        <v>42116</v>
      </c>
      <c r="T15" s="16" t="s">
        <v>4259</v>
      </c>
      <c r="U15" s="20">
        <v>1.1147339999999999</v>
      </c>
      <c r="V15" s="16" t="s">
        <v>6072</v>
      </c>
      <c r="W15" s="17">
        <f>IF(SSAC="Y",0,38789)</f>
        <v>38789</v>
      </c>
      <c r="X15" s="16" t="s">
        <v>4261</v>
      </c>
      <c r="Y15" s="20">
        <v>0.97531540000000005</v>
      </c>
      <c r="Z15" s="16" t="s">
        <v>6116</v>
      </c>
      <c r="AA15" s="17">
        <f>SUM(PRODUCT(A3L808C2,A3L808C3))/A3L808C1</f>
        <v>33654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IF(SSAC="Y",0,17783)</f>
        <v>17783</v>
      </c>
      <c r="H16" s="16" t="s">
        <v>4253</v>
      </c>
      <c r="I16" s="20">
        <v>1</v>
      </c>
      <c r="J16" s="16" t="s">
        <v>6069</v>
      </c>
      <c r="K16" s="17">
        <f>IF(SSAC="Y",0,17067)</f>
        <v>17067</v>
      </c>
      <c r="L16" s="16" t="s">
        <v>4255</v>
      </c>
      <c r="M16" s="20">
        <v>1.1168340000000001</v>
      </c>
      <c r="N16" s="16" t="s">
        <v>6070</v>
      </c>
      <c r="O16" s="17">
        <f>IF(SSAC="Y",0,17616)</f>
        <v>17616</v>
      </c>
      <c r="P16" s="16" t="s">
        <v>4257</v>
      </c>
      <c r="Q16" s="20">
        <v>1.201622</v>
      </c>
      <c r="R16" s="16" t="s">
        <v>6071</v>
      </c>
      <c r="S16" s="17">
        <f>IF(SSAC="Y",0,17621)</f>
        <v>17621</v>
      </c>
      <c r="T16" s="16" t="s">
        <v>4259</v>
      </c>
      <c r="U16" s="20">
        <v>1.1147339999999999</v>
      </c>
      <c r="V16" s="16" t="s">
        <v>6072</v>
      </c>
      <c r="W16" s="17">
        <f>IF(SSAC="Y",0,16126)</f>
        <v>16126</v>
      </c>
      <c r="X16" s="16" t="s">
        <v>4261</v>
      </c>
      <c r="Y16" s="20">
        <v>0.97531540000000005</v>
      </c>
      <c r="Z16" s="16" t="s">
        <v>6117</v>
      </c>
      <c r="AA16" s="17">
        <f>SUM(PRODUCT(A3L809C2,A3L809C3))/A3L809C1</f>
        <v>17783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IF(SSAC="Y",0,13)</f>
        <v>13</v>
      </c>
      <c r="H17" s="16" t="s">
        <v>4253</v>
      </c>
      <c r="I17" s="20">
        <v>1</v>
      </c>
      <c r="J17" s="16" t="s">
        <v>6069</v>
      </c>
      <c r="K17" s="17">
        <f>IF(SSAC="Y",0,13)</f>
        <v>13</v>
      </c>
      <c r="L17" s="16" t="s">
        <v>4255</v>
      </c>
      <c r="M17" s="20">
        <v>1.1168340000000001</v>
      </c>
      <c r="N17" s="16" t="s">
        <v>6070</v>
      </c>
      <c r="O17" s="17">
        <f>IF(SSAC="Y",0,13)</f>
        <v>13</v>
      </c>
      <c r="P17" s="16" t="s">
        <v>4257</v>
      </c>
      <c r="Q17" s="20">
        <v>1.201622</v>
      </c>
      <c r="R17" s="16" t="s">
        <v>6071</v>
      </c>
      <c r="S17" s="17">
        <f>IF(SSAC="Y",0,19)</f>
        <v>19</v>
      </c>
      <c r="T17" s="16" t="s">
        <v>4259</v>
      </c>
      <c r="U17" s="20">
        <v>1.1147339999999999</v>
      </c>
      <c r="V17" s="16" t="s">
        <v>6072</v>
      </c>
      <c r="W17" s="17">
        <f>IF(SSAC="Y",0,30)</f>
        <v>30</v>
      </c>
      <c r="X17" s="16" t="s">
        <v>4261</v>
      </c>
      <c r="Y17" s="20">
        <v>0.97531540000000005</v>
      </c>
      <c r="Z17" s="16" t="s">
        <v>6118</v>
      </c>
      <c r="AA17" s="17">
        <f>SUM(PRODUCT(A3L810C2,A3L810C3))/A3L810C1</f>
        <v>13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IF(SSAC="Y",0,3369)</f>
        <v>3369</v>
      </c>
      <c r="H18" s="16" t="s">
        <v>4253</v>
      </c>
      <c r="I18" s="20">
        <v>1</v>
      </c>
      <c r="J18" s="16" t="s">
        <v>6069</v>
      </c>
      <c r="K18" s="17">
        <f>IF(SSAC="Y",0,3501)</f>
        <v>3501</v>
      </c>
      <c r="L18" s="16" t="s">
        <v>4255</v>
      </c>
      <c r="M18" s="20">
        <v>1.1168340000000001</v>
      </c>
      <c r="N18" s="16" t="s">
        <v>6070</v>
      </c>
      <c r="O18" s="17">
        <f>IF(SSAC="Y",0,4667)</f>
        <v>4667</v>
      </c>
      <c r="P18" s="16" t="s">
        <v>4257</v>
      </c>
      <c r="Q18" s="20">
        <v>1.201622</v>
      </c>
      <c r="R18" s="16" t="s">
        <v>6071</v>
      </c>
      <c r="S18" s="17">
        <f>IF(SSAC="Y",0,5967)</f>
        <v>5967</v>
      </c>
      <c r="T18" s="16" t="s">
        <v>4259</v>
      </c>
      <c r="U18" s="20">
        <v>1.1147339999999999</v>
      </c>
      <c r="V18" s="16" t="s">
        <v>6072</v>
      </c>
      <c r="W18" s="17">
        <f>IF(SSAC="Y",0,4089)</f>
        <v>4089</v>
      </c>
      <c r="X18" s="16" t="s">
        <v>4261</v>
      </c>
      <c r="Y18" s="20">
        <v>0.97531540000000005</v>
      </c>
      <c r="Z18" s="16" t="s">
        <v>6119</v>
      </c>
      <c r="AA18" s="17">
        <f>SUM(PRODUCT(A3L811C2,A3L811C3))/A3L811C1</f>
        <v>3369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IF(SSAC="Y",0,177)</f>
        <v>177</v>
      </c>
      <c r="H19" s="16" t="s">
        <v>4253</v>
      </c>
      <c r="I19" s="20">
        <v>1</v>
      </c>
      <c r="J19" s="16" t="s">
        <v>6069</v>
      </c>
      <c r="K19" s="17">
        <f>IF(SSAC="Y",0,172)</f>
        <v>172</v>
      </c>
      <c r="L19" s="16" t="s">
        <v>4255</v>
      </c>
      <c r="M19" s="20">
        <v>1.1168340000000001</v>
      </c>
      <c r="N19" s="16" t="s">
        <v>6070</v>
      </c>
      <c r="O19" s="17">
        <f>IF(SSAC="Y",0,218)</f>
        <v>218</v>
      </c>
      <c r="P19" s="16" t="s">
        <v>4257</v>
      </c>
      <c r="Q19" s="20">
        <v>1.201622</v>
      </c>
      <c r="R19" s="16" t="s">
        <v>6071</v>
      </c>
      <c r="S19" s="17">
        <f>IF(SSAC="Y",0,247)</f>
        <v>247</v>
      </c>
      <c r="T19" s="16" t="s">
        <v>4259</v>
      </c>
      <c r="U19" s="20">
        <v>1.1147339999999999</v>
      </c>
      <c r="V19" s="16" t="s">
        <v>6072</v>
      </c>
      <c r="W19" s="17">
        <f>IF(SSAC="Y",0,252)</f>
        <v>252</v>
      </c>
      <c r="X19" s="16" t="s">
        <v>4261</v>
      </c>
      <c r="Y19" s="20">
        <v>0.97531540000000005</v>
      </c>
      <c r="Z19" s="16" t="s">
        <v>6120</v>
      </c>
      <c r="AA19" s="17">
        <f>SUM(PRODUCT(A3L812C2,A3L812C3))/A3L812C1</f>
        <v>177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IF(SSAC="Y",0,840)</f>
        <v>840</v>
      </c>
      <c r="H21" s="16" t="s">
        <v>4253</v>
      </c>
      <c r="I21" s="20">
        <v>1</v>
      </c>
      <c r="J21" s="16" t="s">
        <v>6069</v>
      </c>
      <c r="K21" s="17">
        <f>IF(SSAC="Y",0,826)</f>
        <v>826</v>
      </c>
      <c r="L21" s="16" t="s">
        <v>4255</v>
      </c>
      <c r="M21" s="20">
        <v>1.1168340000000001</v>
      </c>
      <c r="N21" s="16" t="s">
        <v>6070</v>
      </c>
      <c r="O21" s="17">
        <f>IF(SSAC="Y",0,904)</f>
        <v>904</v>
      </c>
      <c r="P21" s="16" t="s">
        <v>4257</v>
      </c>
      <c r="Q21" s="20">
        <v>1.201622</v>
      </c>
      <c r="R21" s="16" t="s">
        <v>6071</v>
      </c>
      <c r="S21" s="17">
        <f>IF(SSAC="Y",0,886)</f>
        <v>886</v>
      </c>
      <c r="T21" s="16" t="s">
        <v>4259</v>
      </c>
      <c r="U21" s="20">
        <v>1.1147339999999999</v>
      </c>
      <c r="V21" s="16" t="s">
        <v>6072</v>
      </c>
      <c r="W21" s="17">
        <f>IF(SSAC="Y",0,823)</f>
        <v>823</v>
      </c>
      <c r="X21" s="16" t="s">
        <v>4261</v>
      </c>
      <c r="Y21" s="20">
        <v>0.97531540000000005</v>
      </c>
      <c r="Z21" s="16" t="s">
        <v>6122</v>
      </c>
      <c r="AA21" s="17">
        <f>SUM(PRODUCT(A3L814C2,A3L814C3))/A3L814C1</f>
        <v>840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IF(SSAC="Y",0,2524)</f>
        <v>2524</v>
      </c>
      <c r="H22" s="16" t="s">
        <v>4253</v>
      </c>
      <c r="I22" s="20">
        <v>1</v>
      </c>
      <c r="J22" s="16" t="s">
        <v>6069</v>
      </c>
      <c r="K22" s="17">
        <f>IF(SSAC="Y",0,2396)</f>
        <v>2396</v>
      </c>
      <c r="L22" s="16" t="s">
        <v>4255</v>
      </c>
      <c r="M22" s="20">
        <v>1.1168340000000001</v>
      </c>
      <c r="N22" s="16" t="s">
        <v>6070</v>
      </c>
      <c r="O22" s="17">
        <f>IF(SSAC="Y",0,2519)</f>
        <v>2519</v>
      </c>
      <c r="P22" s="16" t="s">
        <v>4257</v>
      </c>
      <c r="Q22" s="20">
        <v>1.201622</v>
      </c>
      <c r="R22" s="16" t="s">
        <v>6071</v>
      </c>
      <c r="S22" s="17">
        <f>IF(SSAC="Y",0,2451)</f>
        <v>2451</v>
      </c>
      <c r="T22" s="16" t="s">
        <v>4259</v>
      </c>
      <c r="U22" s="20">
        <v>1.1147339999999999</v>
      </c>
      <c r="V22" s="16" t="s">
        <v>6072</v>
      </c>
      <c r="W22" s="17">
        <f>IF(SSAC="Y",0,2315)</f>
        <v>2315</v>
      </c>
      <c r="X22" s="16" t="s">
        <v>4261</v>
      </c>
      <c r="Y22" s="20">
        <v>0.97531540000000005</v>
      </c>
      <c r="Z22" s="16" t="s">
        <v>6123</v>
      </c>
      <c r="AA22" s="17">
        <f>SUM(PRODUCT(A3L815C2,A3L815C3))/A3L815C1</f>
        <v>2524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IF(SSAC="Y",0,-1)</f>
        <v>-1</v>
      </c>
      <c r="H23" s="16" t="s">
        <v>4253</v>
      </c>
      <c r="I23" s="20">
        <v>1</v>
      </c>
      <c r="J23" s="16" t="s">
        <v>6069</v>
      </c>
      <c r="K23" s="17">
        <f>IF(SSAC="Y",0,-1)</f>
        <v>-1</v>
      </c>
      <c r="L23" s="16" t="s">
        <v>4255</v>
      </c>
      <c r="M23" s="20">
        <v>1.1168340000000001</v>
      </c>
      <c r="N23" s="16" t="s">
        <v>6070</v>
      </c>
      <c r="O23" s="17">
        <f>IF(SSAC="Y",0,-1)</f>
        <v>-1</v>
      </c>
      <c r="P23" s="16" t="s">
        <v>4257</v>
      </c>
      <c r="Q23" s="20">
        <v>1.201622</v>
      </c>
      <c r="R23" s="16" t="s">
        <v>6071</v>
      </c>
      <c r="S23" s="17">
        <f>IF(SSAC="Y",0,1)</f>
        <v>1</v>
      </c>
      <c r="T23" s="16" t="s">
        <v>4259</v>
      </c>
      <c r="U23" s="20">
        <v>1.1147339999999999</v>
      </c>
      <c r="V23" s="16" t="s">
        <v>6072</v>
      </c>
      <c r="W23" s="17">
        <f>IF(SSAC="Y",0,1)</f>
        <v>1</v>
      </c>
      <c r="X23" s="16" t="s">
        <v>4261</v>
      </c>
      <c r="Y23" s="20">
        <v>0.97531540000000005</v>
      </c>
      <c r="Z23" s="16" t="s">
        <v>6124</v>
      </c>
      <c r="AA23" s="17">
        <f>SUM(PRODUCT(A3L816C2,A3L816C3))/A3L816C1</f>
        <v>-1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IF(SSAC="Y",0,33)</f>
        <v>33</v>
      </c>
      <c r="H24" s="16" t="s">
        <v>4253</v>
      </c>
      <c r="I24" s="20">
        <v>1</v>
      </c>
      <c r="J24" s="16" t="s">
        <v>6069</v>
      </c>
      <c r="K24" s="17">
        <f>IF(SSAC="Y",0,28)</f>
        <v>28</v>
      </c>
      <c r="L24" s="16" t="s">
        <v>4255</v>
      </c>
      <c r="M24" s="20">
        <v>1.1168340000000001</v>
      </c>
      <c r="N24" s="16" t="s">
        <v>6070</v>
      </c>
      <c r="O24" s="17">
        <f>IF(SSAC="Y",0,29)</f>
        <v>29</v>
      </c>
      <c r="P24" s="16" t="s">
        <v>4257</v>
      </c>
      <c r="Q24" s="20">
        <v>1.201622</v>
      </c>
      <c r="R24" s="16" t="s">
        <v>6071</v>
      </c>
      <c r="S24" s="17">
        <f>IF(SSAC="Y",0,30)</f>
        <v>30</v>
      </c>
      <c r="T24" s="16" t="s">
        <v>4259</v>
      </c>
      <c r="U24" s="20">
        <v>1.1147339999999999</v>
      </c>
      <c r="V24" s="16" t="s">
        <v>6072</v>
      </c>
      <c r="W24" s="17">
        <f>IF(SSAC="Y",0,38)</f>
        <v>38</v>
      </c>
      <c r="X24" s="16" t="s">
        <v>4261</v>
      </c>
      <c r="Y24" s="20">
        <v>0.97531540000000005</v>
      </c>
      <c r="Z24" s="16" t="s">
        <v>6125</v>
      </c>
      <c r="AA24" s="17">
        <f>SUM(PRODUCT(A3L817C2,A3L817C3))/A3L817C1</f>
        <v>33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IF(SSAC="Y",0,1841)</f>
        <v>1841</v>
      </c>
      <c r="H25" s="16" t="s">
        <v>4253</v>
      </c>
      <c r="I25" s="20">
        <v>1</v>
      </c>
      <c r="J25" s="16" t="s">
        <v>6069</v>
      </c>
      <c r="K25" s="17">
        <f>IF(SSAC="Y",0,1815)</f>
        <v>1815</v>
      </c>
      <c r="L25" s="16" t="s">
        <v>4255</v>
      </c>
      <c r="M25" s="20">
        <v>1.1168340000000001</v>
      </c>
      <c r="N25" s="16" t="s">
        <v>6070</v>
      </c>
      <c r="O25" s="17">
        <f>IF(SSAC="Y",0,2216)</f>
        <v>2216</v>
      </c>
      <c r="P25" s="16" t="s">
        <v>4257</v>
      </c>
      <c r="Q25" s="20">
        <v>1.201622</v>
      </c>
      <c r="R25" s="16" t="s">
        <v>6071</v>
      </c>
      <c r="S25" s="17">
        <f>IF(SSAC="Y",0,2033)</f>
        <v>2033</v>
      </c>
      <c r="T25" s="16" t="s">
        <v>4259</v>
      </c>
      <c r="U25" s="20">
        <v>1.1147339999999999</v>
      </c>
      <c r="V25" s="16" t="s">
        <v>6072</v>
      </c>
      <c r="W25" s="17">
        <f>IF(SSAC="Y",0,1990)</f>
        <v>1990</v>
      </c>
      <c r="X25" s="16" t="s">
        <v>4261</v>
      </c>
      <c r="Y25" s="20">
        <v>0.97531540000000005</v>
      </c>
      <c r="Z25" s="16" t="s">
        <v>6126</v>
      </c>
      <c r="AA25" s="17">
        <f>SUM(PRODUCT(A3L818C2,A3L818C3))/A3L818C1</f>
        <v>1841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IF(SSAC="Y",0,6149)</f>
        <v>6149</v>
      </c>
      <c r="H26" s="16" t="s">
        <v>4253</v>
      </c>
      <c r="I26" s="20">
        <v>1</v>
      </c>
      <c r="J26" s="16" t="s">
        <v>6069</v>
      </c>
      <c r="K26" s="17">
        <f>IF(SSAC="Y",0,5535)</f>
        <v>5535</v>
      </c>
      <c r="L26" s="16" t="s">
        <v>4255</v>
      </c>
      <c r="M26" s="20">
        <v>1.1168340000000001</v>
      </c>
      <c r="N26" s="16" t="s">
        <v>6070</v>
      </c>
      <c r="O26" s="17">
        <f>IF(SSAC="Y",0,6158)</f>
        <v>6158</v>
      </c>
      <c r="P26" s="16" t="s">
        <v>4257</v>
      </c>
      <c r="Q26" s="20">
        <v>1.201622</v>
      </c>
      <c r="R26" s="16" t="s">
        <v>6071</v>
      </c>
      <c r="S26" s="17">
        <f>IF(SSAC="Y",0,6173)</f>
        <v>6173</v>
      </c>
      <c r="T26" s="16" t="s">
        <v>4259</v>
      </c>
      <c r="U26" s="20">
        <v>1.1147339999999999</v>
      </c>
      <c r="V26" s="16" t="s">
        <v>6072</v>
      </c>
      <c r="W26" s="17">
        <f>IF(SSAC="Y",0,5826)</f>
        <v>5826</v>
      </c>
      <c r="X26" s="16" t="s">
        <v>4261</v>
      </c>
      <c r="Y26" s="20">
        <v>0.97531540000000005</v>
      </c>
      <c r="Z26" s="16" t="s">
        <v>6127</v>
      </c>
      <c r="AA26" s="17">
        <f>SUM(PRODUCT(A3L819C2,A3L819C3))/A3L819C1</f>
        <v>6149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IF(SSAC="Y",0,5405)</f>
        <v>5405</v>
      </c>
      <c r="H27" s="16" t="s">
        <v>4253</v>
      </c>
      <c r="I27" s="20">
        <v>1</v>
      </c>
      <c r="J27" s="16" t="s">
        <v>6069</v>
      </c>
      <c r="K27" s="17">
        <f>IF(SSAC="Y",0,4999)</f>
        <v>4999</v>
      </c>
      <c r="L27" s="16" t="s">
        <v>4255</v>
      </c>
      <c r="M27" s="20">
        <v>1.1168340000000001</v>
      </c>
      <c r="N27" s="16" t="s">
        <v>6070</v>
      </c>
      <c r="O27" s="17">
        <f>IF(SSAC="Y",0,5149)</f>
        <v>5149</v>
      </c>
      <c r="P27" s="16" t="s">
        <v>4257</v>
      </c>
      <c r="Q27" s="20">
        <v>1.201622</v>
      </c>
      <c r="R27" s="16" t="s">
        <v>6071</v>
      </c>
      <c r="S27" s="17">
        <f>IF(SSAC="Y",0,5389)</f>
        <v>5389</v>
      </c>
      <c r="T27" s="16" t="s">
        <v>4259</v>
      </c>
      <c r="U27" s="20">
        <v>1.1147339999999999</v>
      </c>
      <c r="V27" s="16" t="s">
        <v>6072</v>
      </c>
      <c r="W27" s="17">
        <f>IF(SSAC="Y",0,5161)</f>
        <v>5161</v>
      </c>
      <c r="X27" s="16" t="s">
        <v>4261</v>
      </c>
      <c r="Y27" s="20">
        <v>0.97531540000000005</v>
      </c>
      <c r="Z27" s="16" t="s">
        <v>6128</v>
      </c>
      <c r="AA27" s="17">
        <f>SUM(PRODUCT(A3L820C2,A3L820C3))/A3L820C1</f>
        <v>5405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IF(SSAC="Y",0,21611)</f>
        <v>21611</v>
      </c>
      <c r="H28" s="16" t="s">
        <v>4253</v>
      </c>
      <c r="I28" s="20">
        <v>1</v>
      </c>
      <c r="J28" s="16" t="s">
        <v>6069</v>
      </c>
      <c r="K28" s="17">
        <f>IF(SSAC="Y",0,18705)</f>
        <v>18705</v>
      </c>
      <c r="L28" s="16" t="s">
        <v>4255</v>
      </c>
      <c r="M28" s="20">
        <v>1.1168340000000001</v>
      </c>
      <c r="N28" s="16" t="s">
        <v>6070</v>
      </c>
      <c r="O28" s="17">
        <f>IF(SSAC="Y",0,9434)</f>
        <v>9434</v>
      </c>
      <c r="P28" s="16" t="s">
        <v>4257</v>
      </c>
      <c r="Q28" s="20">
        <v>1.201622</v>
      </c>
      <c r="R28" s="16" t="s">
        <v>6071</v>
      </c>
      <c r="S28" s="17">
        <f>IF(SSAC="Y",0,8619)</f>
        <v>8619</v>
      </c>
      <c r="T28" s="16" t="s">
        <v>4259</v>
      </c>
      <c r="U28" s="20">
        <v>1.1147339999999999</v>
      </c>
      <c r="V28" s="16" t="s">
        <v>6072</v>
      </c>
      <c r="W28" s="17">
        <f>IF(SSAC="Y",0,7732)</f>
        <v>7732</v>
      </c>
      <c r="X28" s="16" t="s">
        <v>4261</v>
      </c>
      <c r="Y28" s="20">
        <v>0.97531540000000005</v>
      </c>
      <c r="Z28" s="16" t="s">
        <v>6129</v>
      </c>
      <c r="AA28" s="17">
        <f>SUM(PRODUCT(A3L821C2,A3L821C3))/A3L821C1</f>
        <v>21611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IF(SSAC="Y",0,5)</f>
        <v>5</v>
      </c>
      <c r="H29" s="16" t="s">
        <v>4253</v>
      </c>
      <c r="I29" s="20">
        <v>1</v>
      </c>
      <c r="J29" s="16" t="s">
        <v>6069</v>
      </c>
      <c r="K29" s="17">
        <f>IF(SSAC="Y",0,5)</f>
        <v>5</v>
      </c>
      <c r="L29" s="16" t="s">
        <v>4255</v>
      </c>
      <c r="M29" s="20">
        <v>1.1168340000000001</v>
      </c>
      <c r="N29" s="16" t="s">
        <v>6070</v>
      </c>
      <c r="O29" s="17">
        <f>IF(SSAC="Y",0,5)</f>
        <v>5</v>
      </c>
      <c r="P29" s="16" t="s">
        <v>4257</v>
      </c>
      <c r="Q29" s="20">
        <v>1.201622</v>
      </c>
      <c r="R29" s="16" t="s">
        <v>6071</v>
      </c>
      <c r="S29" s="17">
        <f>IF(SSAC="Y",0,6)</f>
        <v>6</v>
      </c>
      <c r="T29" s="16" t="s">
        <v>4259</v>
      </c>
      <c r="U29" s="20">
        <v>1.1147339999999999</v>
      </c>
      <c r="V29" s="16" t="s">
        <v>6072</v>
      </c>
      <c r="W29" s="17">
        <f>IF(SSAC="Y",0,6)</f>
        <v>6</v>
      </c>
      <c r="X29" s="16" t="s">
        <v>4261</v>
      </c>
      <c r="Y29" s="20">
        <v>0.97531540000000005</v>
      </c>
      <c r="Z29" s="16" t="s">
        <v>6130</v>
      </c>
      <c r="AA29" s="17">
        <f>SUM(PRODUCT(A3L822C2,A3L822C3))/A3L822C1</f>
        <v>5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IF(SSAC="Y",0,184)</f>
        <v>184</v>
      </c>
      <c r="H30" s="16" t="s">
        <v>4253</v>
      </c>
      <c r="I30" s="20">
        <v>1</v>
      </c>
      <c r="J30" s="16" t="s">
        <v>6069</v>
      </c>
      <c r="K30" s="17">
        <f>IF(SSAC="Y",0,184)</f>
        <v>184</v>
      </c>
      <c r="L30" s="16" t="s">
        <v>4255</v>
      </c>
      <c r="M30" s="20">
        <v>1.1168340000000001</v>
      </c>
      <c r="N30" s="16" t="s">
        <v>6070</v>
      </c>
      <c r="O30" s="17">
        <f>IF(SSAC="Y",0,208)</f>
        <v>208</v>
      </c>
      <c r="P30" s="16" t="s">
        <v>4257</v>
      </c>
      <c r="Q30" s="20">
        <v>1.201622</v>
      </c>
      <c r="R30" s="16" t="s">
        <v>6071</v>
      </c>
      <c r="S30" s="17">
        <f>IF(SSAC="Y",0,212)</f>
        <v>212</v>
      </c>
      <c r="T30" s="16" t="s">
        <v>4259</v>
      </c>
      <c r="U30" s="20">
        <v>1.1147339999999999</v>
      </c>
      <c r="V30" s="16" t="s">
        <v>6072</v>
      </c>
      <c r="W30" s="17">
        <f>IF(SSAC="Y",0,204)</f>
        <v>204</v>
      </c>
      <c r="X30" s="16" t="s">
        <v>4261</v>
      </c>
      <c r="Y30" s="20">
        <v>0.97531540000000005</v>
      </c>
      <c r="Z30" s="16" t="s">
        <v>6131</v>
      </c>
      <c r="AA30" s="17">
        <f>SUM(PRODUCT(A3L823C2,A3L823C3))/A3L823C1</f>
        <v>184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IF(SSAC="Y",0,40)</f>
        <v>40</v>
      </c>
      <c r="H31" s="16" t="s">
        <v>4253</v>
      </c>
      <c r="I31" s="20">
        <v>1</v>
      </c>
      <c r="J31" s="16" t="s">
        <v>6069</v>
      </c>
      <c r="K31" s="17">
        <f>IF(SSAC="Y",0,42)</f>
        <v>42</v>
      </c>
      <c r="L31" s="16" t="s">
        <v>4255</v>
      </c>
      <c r="M31" s="20">
        <v>1.1168340000000001</v>
      </c>
      <c r="N31" s="16" t="s">
        <v>6070</v>
      </c>
      <c r="O31" s="17">
        <f>IF(SSAC="Y",0,65)</f>
        <v>65</v>
      </c>
      <c r="P31" s="16" t="s">
        <v>4257</v>
      </c>
      <c r="Q31" s="20">
        <v>1.201622</v>
      </c>
      <c r="R31" s="16" t="s">
        <v>6071</v>
      </c>
      <c r="S31" s="17">
        <f>IF(SSAC="Y",0,72)</f>
        <v>72</v>
      </c>
      <c r="T31" s="16" t="s">
        <v>4259</v>
      </c>
      <c r="U31" s="20">
        <v>1.1147339999999999</v>
      </c>
      <c r="V31" s="16" t="s">
        <v>6072</v>
      </c>
      <c r="W31" s="17">
        <f>IF(SSAC="Y",0,67)</f>
        <v>67</v>
      </c>
      <c r="X31" s="16" t="s">
        <v>4261</v>
      </c>
      <c r="Y31" s="20">
        <v>0.97531540000000005</v>
      </c>
      <c r="Z31" s="16" t="s">
        <v>6132</v>
      </c>
      <c r="AA31" s="17">
        <f>SUM(PRODUCT(A3L824C2,A3L824C3))/A3L824C1</f>
        <v>40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5027</v>
      </c>
      <c r="H32" s="16" t="s">
        <v>4253</v>
      </c>
      <c r="I32" s="20">
        <v>1</v>
      </c>
      <c r="J32" s="16" t="s">
        <v>6069</v>
      </c>
      <c r="K32" s="17">
        <v>4864</v>
      </c>
      <c r="L32" s="16" t="s">
        <v>4255</v>
      </c>
      <c r="M32" s="20">
        <v>1.1168340000000001</v>
      </c>
      <c r="N32" s="16" t="s">
        <v>6070</v>
      </c>
      <c r="O32" s="17">
        <v>5825</v>
      </c>
      <c r="P32" s="16" t="s">
        <v>4257</v>
      </c>
      <c r="Q32" s="20">
        <v>1.201622</v>
      </c>
      <c r="R32" s="16" t="s">
        <v>6071</v>
      </c>
      <c r="S32" s="17">
        <v>5351</v>
      </c>
      <c r="T32" s="16" t="s">
        <v>4259</v>
      </c>
      <c r="U32" s="20">
        <v>1.1147339999999999</v>
      </c>
      <c r="V32" s="16" t="s">
        <v>6072</v>
      </c>
      <c r="W32" s="17">
        <v>4904</v>
      </c>
      <c r="X32" s="16" t="s">
        <v>4261</v>
      </c>
      <c r="Y32" s="20">
        <v>0.97531540000000005</v>
      </c>
      <c r="Z32" s="16" t="s">
        <v>6133</v>
      </c>
      <c r="AA32" s="17">
        <f>SUM(PRODUCT(A3L825C2,A3L825C3))/A3L825C1</f>
        <v>5027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IF(SSAC="Y",0,12030)</f>
        <v>12030</v>
      </c>
      <c r="H33" s="16" t="s">
        <v>4253</v>
      </c>
      <c r="I33" s="20">
        <v>1</v>
      </c>
      <c r="J33" s="16" t="s">
        <v>6069</v>
      </c>
      <c r="K33" s="17">
        <f>IF(SSAC="Y",0,11934)</f>
        <v>11934</v>
      </c>
      <c r="L33" s="16" t="s">
        <v>4255</v>
      </c>
      <c r="M33" s="20">
        <v>1.1168340000000001</v>
      </c>
      <c r="N33" s="16" t="s">
        <v>6070</v>
      </c>
      <c r="O33" s="17">
        <f>IF(SSAC="Y",0,13892)</f>
        <v>13892</v>
      </c>
      <c r="P33" s="16" t="s">
        <v>4257</v>
      </c>
      <c r="Q33" s="20">
        <v>1.201622</v>
      </c>
      <c r="R33" s="16" t="s">
        <v>6071</v>
      </c>
      <c r="S33" s="17">
        <f>IF(SSAC="Y",0,15929)</f>
        <v>15929</v>
      </c>
      <c r="T33" s="16" t="s">
        <v>4259</v>
      </c>
      <c r="U33" s="20">
        <v>1.1147339999999999</v>
      </c>
      <c r="V33" s="16" t="s">
        <v>6072</v>
      </c>
      <c r="W33" s="17">
        <f>IF(SSAC="Y",0,15432)</f>
        <v>15432</v>
      </c>
      <c r="X33" s="16" t="s">
        <v>4261</v>
      </c>
      <c r="Y33" s="20">
        <v>0.97531540000000005</v>
      </c>
      <c r="Z33" s="16" t="s">
        <v>6134</v>
      </c>
      <c r="AA33" s="17">
        <f>SUM(PRODUCT(A3L826C2,A3L826C3))/A3L826C1</f>
        <v>12030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IF(SSAC="Y",0,52)</f>
        <v>52</v>
      </c>
      <c r="H34" s="16" t="s">
        <v>4253</v>
      </c>
      <c r="I34" s="20">
        <v>1</v>
      </c>
      <c r="J34" s="16" t="s">
        <v>6069</v>
      </c>
      <c r="K34" s="17">
        <f>IF(SSAC="Y",0,51)</f>
        <v>51</v>
      </c>
      <c r="L34" s="16" t="s">
        <v>4255</v>
      </c>
      <c r="M34" s="20">
        <v>1.1168340000000001</v>
      </c>
      <c r="N34" s="16" t="s">
        <v>6070</v>
      </c>
      <c r="O34" s="17">
        <f>IF(SSAC="Y",0,58)</f>
        <v>58</v>
      </c>
      <c r="P34" s="16" t="s">
        <v>4257</v>
      </c>
      <c r="Q34" s="20">
        <v>1.201622</v>
      </c>
      <c r="R34" s="16" t="s">
        <v>6071</v>
      </c>
      <c r="S34" s="17">
        <f>IF(SSAC="Y",0,63)</f>
        <v>63</v>
      </c>
      <c r="T34" s="16" t="s">
        <v>4259</v>
      </c>
      <c r="U34" s="20">
        <v>1.1147339999999999</v>
      </c>
      <c r="V34" s="16" t="s">
        <v>6072</v>
      </c>
      <c r="W34" s="17">
        <f>IF(SSAC="Y",0,63)</f>
        <v>63</v>
      </c>
      <c r="X34" s="16" t="s">
        <v>4261</v>
      </c>
      <c r="Y34" s="20">
        <v>0.97531540000000005</v>
      </c>
      <c r="Z34" s="16" t="s">
        <v>6135</v>
      </c>
      <c r="AA34" s="17">
        <f>SUM(PRODUCT(A3L827C2,A3L827C3))/A3L827C1</f>
        <v>52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IF(SSAC="Y",0,-28499)</f>
        <v>-28499</v>
      </c>
      <c r="H35" s="16" t="s">
        <v>4253</v>
      </c>
      <c r="I35" s="20">
        <v>1</v>
      </c>
      <c r="J35" s="16" t="s">
        <v>6069</v>
      </c>
      <c r="K35" s="17">
        <f>IF(SSAC="Y",0,-22926)</f>
        <v>-22926</v>
      </c>
      <c r="L35" s="16" t="s">
        <v>4255</v>
      </c>
      <c r="M35" s="20">
        <v>1.1168340000000001</v>
      </c>
      <c r="N35" s="16" t="s">
        <v>6070</v>
      </c>
      <c r="O35" s="17">
        <f>IF(SSAC="Y",0,-22292)</f>
        <v>-22292</v>
      </c>
      <c r="P35" s="16" t="s">
        <v>4257</v>
      </c>
      <c r="Q35" s="20">
        <v>1.201622</v>
      </c>
      <c r="R35" s="16" t="s">
        <v>6071</v>
      </c>
      <c r="S35" s="17">
        <f>IF(SSAC="Y",0,-22896)</f>
        <v>-22896</v>
      </c>
      <c r="T35" s="16" t="s">
        <v>4259</v>
      </c>
      <c r="U35" s="20">
        <v>1.1147339999999999</v>
      </c>
      <c r="V35" s="16" t="s">
        <v>6072</v>
      </c>
      <c r="W35" s="17">
        <f>IF(SSAC="Y",0,-22093)</f>
        <v>-22093</v>
      </c>
      <c r="X35" s="16" t="s">
        <v>4261</v>
      </c>
      <c r="Y35" s="20">
        <v>0.97531540000000005</v>
      </c>
      <c r="Z35" s="16" t="s">
        <v>6136</v>
      </c>
      <c r="AA35" s="17">
        <f>SUM(PRODUCT(A3L828C2,A3L828C3))/A3L828C1</f>
        <v>-28499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165288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161699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177029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176342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165222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165288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32C02D-8AC2-4A5B-9C86-F250E813F410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IF(SSAC="Y",0,5297763)</f>
        <v>5297763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IF(SSAC="Y",0,7487297)</f>
        <v>7487297</v>
      </c>
      <c r="F9" s="16" t="s">
        <v>6197</v>
      </c>
      <c r="G9" s="17">
        <f>IF(SSAC="Y",0,1927151)</f>
        <v>1927151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1927151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IF(SSAC="Y",0,32881)</f>
        <v>32881</v>
      </c>
      <c r="F10" s="16" t="s">
        <v>6197</v>
      </c>
      <c r="G10" s="17">
        <f>IF(SSAC="Y",0,9261)</f>
        <v>9261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9261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IF(SSAC="Y",0,949631)</f>
        <v>949631</v>
      </c>
      <c r="F11" s="16" t="s">
        <v>6197</v>
      </c>
      <c r="G11" s="17">
        <f>IF(SSAC="Y",0,179581)</f>
        <v>179581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179581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IF(SSAC="Y",0,7297927)</f>
        <v>7297927</v>
      </c>
      <c r="F12" s="16" t="s">
        <v>6197</v>
      </c>
      <c r="G12" s="17">
        <f>IF(SSAC="Y",0,1348350)</f>
        <v>1348350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1348350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IF(SSAC="Y",0,42583)</f>
        <v>42583</v>
      </c>
      <c r="F13" s="16" t="s">
        <v>6197</v>
      </c>
      <c r="G13" s="17">
        <f>IF(SSAC="Y",0,41949)</f>
        <v>41949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41949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IF(SSAC="Y",0,12322086)</f>
        <v>12322086</v>
      </c>
      <c r="F14" s="16" t="s">
        <v>6197</v>
      </c>
      <c r="G14" s="17">
        <f>IF(SSAC="Y",0,3925440)</f>
        <v>3925440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3925440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IF(SSAC="Y",0,18083681)</f>
        <v>18083681</v>
      </c>
      <c r="F15" s="16" t="s">
        <v>6197</v>
      </c>
      <c r="G15" s="17">
        <f>IF(SSAC="Y",0,4277408)</f>
        <v>4277408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4277408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IF(SSAC="Y",0,6549077)</f>
        <v>6549077</v>
      </c>
      <c r="F16" s="16" t="s">
        <v>6197</v>
      </c>
      <c r="G16" s="17">
        <f>IF(SSAC="Y",0,1818135)</f>
        <v>1818135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1818135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IF(SSAC="Y",0,35145)</f>
        <v>35145</v>
      </c>
      <c r="F17" s="16" t="s">
        <v>6197</v>
      </c>
      <c r="G17" s="17">
        <f>IF(SSAC="Y",0,17408)</f>
        <v>17408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17408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IF(SSAC="Y",0,2162881)</f>
        <v>2162881</v>
      </c>
      <c r="F18" s="16" t="s">
        <v>6197</v>
      </c>
      <c r="G18" s="17">
        <f>IF(SSAC="Y",0,740332)</f>
        <v>740332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740332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IF(SSAC="Y",0,159645)</f>
        <v>159645</v>
      </c>
      <c r="F19" s="16" t="s">
        <v>6197</v>
      </c>
      <c r="G19" s="17">
        <f>IF(SSAC="Y",0,60603)</f>
        <v>60603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60603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IF(SSAC="Y",0,1854)</f>
        <v>1854</v>
      </c>
      <c r="F20" s="16" t="s">
        <v>6197</v>
      </c>
      <c r="G20" s="17">
        <f>IF(SSAC="Y",0,1371)</f>
        <v>1371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1371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IF(SSAC="Y",0,302708)</f>
        <v>302708</v>
      </c>
      <c r="F21" s="16" t="s">
        <v>6197</v>
      </c>
      <c r="G21" s="17">
        <f>IF(SSAC="Y",0,105140)</f>
        <v>105140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105140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IF(SSAC="Y",0,1047624)</f>
        <v>1047624</v>
      </c>
      <c r="F22" s="16" t="s">
        <v>6197</v>
      </c>
      <c r="G22" s="17">
        <f>IF(SSAC="Y",0,414960)</f>
        <v>414960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414960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IF(SSAC="Y",0,7172)</f>
        <v>7172</v>
      </c>
      <c r="F23" s="16" t="s">
        <v>6197</v>
      </c>
      <c r="G23" s="17">
        <f>IF(SSAC="Y",0,2336)</f>
        <v>2336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2336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IF(SSAC="Y",0,19202)</f>
        <v>19202</v>
      </c>
      <c r="F24" s="16" t="s">
        <v>6197</v>
      </c>
      <c r="G24" s="17">
        <f>IF(SSAC="Y",0,4965)</f>
        <v>4965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4965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IF(SSAC="Y",0,737809)</f>
        <v>737809</v>
      </c>
      <c r="F25" s="16" t="s">
        <v>6197</v>
      </c>
      <c r="G25" s="17">
        <f>IF(SSAC="Y",0,319169)</f>
        <v>319169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319169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IF(SSAC="Y",0,1092665)</f>
        <v>1092665</v>
      </c>
      <c r="F26" s="16" t="s">
        <v>6197</v>
      </c>
      <c r="G26" s="17">
        <f>IF(SSAC="Y",0,363692)</f>
        <v>363692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363692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IF(SSAC="Y",0,1559902)</f>
        <v>1559902</v>
      </c>
      <c r="F27" s="16" t="s">
        <v>6197</v>
      </c>
      <c r="G27" s="17">
        <f>IF(SSAC="Y",0,746749)</f>
        <v>746749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746749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IF(SSAC="Y",0,6497262)</f>
        <v>6497262</v>
      </c>
      <c r="F28" s="16" t="s">
        <v>6197</v>
      </c>
      <c r="G28" s="17">
        <f>IF(SSAC="Y",0,998661)</f>
        <v>998661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998661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IF(SSAC="Y",0,5092)</f>
        <v>5092</v>
      </c>
      <c r="F29" s="16" t="s">
        <v>6197</v>
      </c>
      <c r="G29" s="17">
        <f>IF(SSAC="Y",0,3905)</f>
        <v>3905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3905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IF(SSAC="Y",0,94696)</f>
        <v>94696</v>
      </c>
      <c r="F30" s="16" t="s">
        <v>6197</v>
      </c>
      <c r="G30" s="17">
        <f>IF(SSAC="Y",0,41910)</f>
        <v>41910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41910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IF(SSAC="Y",0,44834)</f>
        <v>44834</v>
      </c>
      <c r="F31" s="16" t="s">
        <v>6197</v>
      </c>
      <c r="G31" s="17">
        <f>IF(SSAC="Y",0,13756)</f>
        <v>13756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13756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1577525</v>
      </c>
      <c r="F32" s="16" t="s">
        <v>6197</v>
      </c>
      <c r="G32" s="17">
        <v>812580</v>
      </c>
      <c r="H32" s="16" t="s">
        <v>6198</v>
      </c>
      <c r="I32" s="17">
        <v>0</v>
      </c>
      <c r="J32" s="16" t="s">
        <v>6222</v>
      </c>
      <c r="K32" s="17">
        <f>SUM(A4L125C2,A4L125C3)</f>
        <v>812580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IF(SSAC="Y",0,1410893)</f>
        <v>1410893</v>
      </c>
      <c r="F33" s="16" t="s">
        <v>6197</v>
      </c>
      <c r="G33" s="17">
        <f>IF(SSAC="Y",0,20871)</f>
        <v>20871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20871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IF(SSAC="Y",0,407079)</f>
        <v>407079</v>
      </c>
      <c r="F34" s="16" t="s">
        <v>6197</v>
      </c>
      <c r="G34" s="17">
        <f>IF(SSAC="Y",0,177433)</f>
        <v>177433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177433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IF(SSAC="Y",0,18637)</f>
        <v>18637</v>
      </c>
      <c r="F35" s="16" t="s">
        <v>6197</v>
      </c>
      <c r="G35" s="17">
        <f>IF(SSAC="Y",0,14769)</f>
        <v>14769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14769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75245551</v>
      </c>
      <c r="F39" s="16" t="s">
        <v>6230</v>
      </c>
      <c r="G39" s="17">
        <f>SUM(A4L101C2:A4L131C2)</f>
        <v>18387885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18387885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12837260</v>
      </c>
      <c r="F40" s="16" t="s">
        <v>6197</v>
      </c>
      <c r="G40" s="17">
        <v>4796697</v>
      </c>
      <c r="H40" s="16" t="s">
        <v>6198</v>
      </c>
      <c r="I40" s="17">
        <v>0</v>
      </c>
      <c r="J40" s="16" t="s">
        <v>6233</v>
      </c>
      <c r="K40" s="17">
        <f>SUM(A4L133C2,A4L133C3)</f>
        <v>4796697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6959708</v>
      </c>
      <c r="F41" s="16" t="s">
        <v>6197</v>
      </c>
      <c r="G41" s="17">
        <v>2393216</v>
      </c>
      <c r="H41" s="16" t="s">
        <v>6198</v>
      </c>
      <c r="I41" s="17">
        <v>0</v>
      </c>
      <c r="J41" s="16" t="s">
        <v>6234</v>
      </c>
      <c r="K41" s="17">
        <f>SUM(A4L134C2,A4L134C3)</f>
        <v>2393216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2381</v>
      </c>
      <c r="F42" s="16" t="s">
        <v>6197</v>
      </c>
      <c r="G42" s="17">
        <v>287</v>
      </c>
      <c r="H42" s="16" t="s">
        <v>6198</v>
      </c>
      <c r="I42" s="17">
        <v>0</v>
      </c>
      <c r="J42" s="16" t="s">
        <v>6235</v>
      </c>
      <c r="K42" s="17">
        <f>SUM(A4L135C2,A4L135C3)</f>
        <v>287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590651</v>
      </c>
      <c r="F43" s="16" t="s">
        <v>6197</v>
      </c>
      <c r="G43" s="17">
        <v>170370</v>
      </c>
      <c r="H43" s="16" t="s">
        <v>6198</v>
      </c>
      <c r="I43" s="17">
        <v>0</v>
      </c>
      <c r="J43" s="16" t="s">
        <v>6236</v>
      </c>
      <c r="K43" s="17">
        <f>SUM(A4L136C2,A4L136C3)</f>
        <v>170370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345339</v>
      </c>
      <c r="F44" s="16" t="s">
        <v>6197</v>
      </c>
      <c r="G44" s="17">
        <v>112486</v>
      </c>
      <c r="H44" s="16" t="s">
        <v>6198</v>
      </c>
      <c r="I44" s="17">
        <v>0</v>
      </c>
      <c r="J44" s="16" t="s">
        <v>6237</v>
      </c>
      <c r="K44" s="17">
        <f>SUM(A4L137C2,A4L137C3)</f>
        <v>112486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413936</v>
      </c>
      <c r="F45" s="16" t="s">
        <v>6197</v>
      </c>
      <c r="G45" s="17">
        <v>134199</v>
      </c>
      <c r="H45" s="16" t="s">
        <v>6198</v>
      </c>
      <c r="I45" s="17">
        <v>0</v>
      </c>
      <c r="J45" s="16" t="s">
        <v>6238</v>
      </c>
      <c r="K45" s="17">
        <f>SUM(A4L138C2,A4L138C3)</f>
        <v>134199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801755</v>
      </c>
      <c r="F46" s="16" t="s">
        <v>6197</v>
      </c>
      <c r="G46" s="17">
        <v>301127</v>
      </c>
      <c r="H46" s="16" t="s">
        <v>6198</v>
      </c>
      <c r="I46" s="17">
        <v>0</v>
      </c>
      <c r="J46" s="16" t="s">
        <v>6239</v>
      </c>
      <c r="K46" s="17">
        <f>SUM(A4L139C2,A4L139C3)</f>
        <v>301127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1231564</v>
      </c>
      <c r="F47" s="16" t="s">
        <v>6197</v>
      </c>
      <c r="G47" s="17">
        <v>561503</v>
      </c>
      <c r="H47" s="16" t="s">
        <v>6198</v>
      </c>
      <c r="I47" s="17">
        <v>0</v>
      </c>
      <c r="J47" s="16" t="s">
        <v>6240</v>
      </c>
      <c r="K47" s="17">
        <f>SUM(A4L140C2,A4L140C3)</f>
        <v>561503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23182594</v>
      </c>
      <c r="F48" s="16" t="s">
        <v>6242</v>
      </c>
      <c r="G48" s="17">
        <f>SUM(A4L133C2:A4L140C2)</f>
        <v>8469885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8469885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IF(SSAC="Y",0,IF(INCL_ACCT_90="N",0,1295151))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98428145</v>
      </c>
      <c r="F52" s="16" t="s">
        <v>6249</v>
      </c>
      <c r="G52" s="17">
        <f>SUM(A4L141C2:A4L144C2)+A4L132C2</f>
        <v>26857770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26857770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8C7C7-30AE-4CE0-88F8-9FA522F14A3F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071C-7ABF-440F-BE09-8F8234079234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IF(SSAC="Y",0,942581)</f>
        <v>942581</v>
      </c>
      <c r="F8" s="16" t="s">
        <v>6277</v>
      </c>
      <c r="G8" s="17">
        <f>A4L201C1</f>
        <v>942581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IF(SSAC="Y",0,15451059)</f>
        <v>15451059</v>
      </c>
      <c r="F9" s="16" t="s">
        <v>6279</v>
      </c>
      <c r="G9" s="17">
        <f>A4L202C1</f>
        <v>15451059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4.7699999999999999E-2</v>
      </c>
      <c r="F10" s="16" t="s">
        <v>6281</v>
      </c>
      <c r="G10" s="20">
        <f>IF(EMBEDDED_COC="N",A4L205C1,A4L203C1)</f>
        <v>0.15279999999999999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4.8500000000000001E-2</v>
      </c>
      <c r="F11" s="16" t="s">
        <v>6283</v>
      </c>
      <c r="G11" s="20">
        <f>IF(EMBEDDED_COC="N",A4L205C1,A4L204C1)</f>
        <v>0.15279999999999999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0.15279999999999999</v>
      </c>
      <c r="F12" s="16" t="s">
        <v>6285</v>
      </c>
      <c r="G12" s="20">
        <f>IF(EMBEDDED_COC="N",A4L205C1,0)</f>
        <v>0.15279999999999999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617845-4113-47D6-AC2A-9115F4601097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84471-B5AA-447E-B392-FFB2217314C5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842338.76204413327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10000.434478733334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57190.342028666673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785080.78675099998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10068.131286666667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6.3543466618284583E-2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464386.59974906669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11073.081020133335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214874.10559399999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250287.16059293333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10298.424319733333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9.7374666365794837E-3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73246.771922033338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592.98049946666663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9.6656688333333332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101600.7657263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1479.8702024666666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74524.641303733326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10264.798118000001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239590.70323833334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1599.2134066666665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1.9440166710410267E-2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9E11E-32CC-4F78-AA33-9E7A128344C1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439682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434279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5403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439682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420756</v>
      </c>
      <c r="F13" s="16" t="s">
        <v>6455</v>
      </c>
      <c r="G13" s="15">
        <f>B2L206C1*B2L205C1</f>
        <v>420756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13523</v>
      </c>
      <c r="F14" s="16" t="s">
        <v>6457</v>
      </c>
      <c r="G14" s="15">
        <f>B2L207C1*B2L205C1</f>
        <v>13523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434279</v>
      </c>
      <c r="F15" s="16" t="s">
        <v>6459</v>
      </c>
      <c r="G15" s="15">
        <f>B2L206C2+B2L207C2</f>
        <v>434279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5403</v>
      </c>
      <c r="F16" s="16" t="s">
        <v>6460</v>
      </c>
      <c r="G16" s="15">
        <f>B2L209C1*B2L205C1</f>
        <v>5403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173878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169058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4820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173878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84</v>
      </c>
      <c r="F23" s="16" t="s">
        <v>6469</v>
      </c>
      <c r="G23" s="15">
        <f>B2L216C1*B2L214C1</f>
        <v>84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13038</v>
      </c>
      <c r="F24" s="16" t="s">
        <v>6471</v>
      </c>
      <c r="G24" s="15">
        <f>B2L217C1*B2L214C1</f>
        <v>13038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35681</v>
      </c>
      <c r="F25" s="16" t="s">
        <v>6473</v>
      </c>
      <c r="G25" s="15">
        <f>B2L218C1*B2L214C1</f>
        <v>35681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13368</v>
      </c>
      <c r="F26" s="16" t="s">
        <v>6475</v>
      </c>
      <c r="G26" s="15">
        <f>B2L219C1*B2L214C1</f>
        <v>13368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24404</v>
      </c>
      <c r="F27" s="16" t="s">
        <v>6477</v>
      </c>
      <c r="G27" s="15">
        <f>B2L220C1*B2L214C1</f>
        <v>24404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20893</v>
      </c>
      <c r="F28" s="16" t="s">
        <v>6479</v>
      </c>
      <c r="G28" s="15">
        <f>B2L221C1*B2L214C1</f>
        <v>20893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13794</v>
      </c>
      <c r="F29" s="16" t="s">
        <v>6481</v>
      </c>
      <c r="G29" s="15">
        <f>B2L222C1*B2L214C1</f>
        <v>13794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11</v>
      </c>
      <c r="F30" s="16" t="s">
        <v>6483</v>
      </c>
      <c r="G30" s="15">
        <f>B2L223C1*B2L214C1</f>
        <v>11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192</v>
      </c>
      <c r="F31" s="16" t="s">
        <v>6485</v>
      </c>
      <c r="G31" s="15">
        <f>B2L224C1*B2L214C1</f>
        <v>192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-4</v>
      </c>
      <c r="F32" s="16" t="s">
        <v>6487</v>
      </c>
      <c r="G32" s="15">
        <f>B2L225C1*B2L214C1</f>
        <v>-4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1559</v>
      </c>
      <c r="F33" s="16" t="s">
        <v>6489</v>
      </c>
      <c r="G33" s="15">
        <f>B2L226C1*B2L214C1</f>
        <v>1559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5705</v>
      </c>
      <c r="F34" s="16" t="s">
        <v>6491</v>
      </c>
      <c r="G34" s="15">
        <f>B2L227C1*B2L214C1</f>
        <v>5705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2106</v>
      </c>
      <c r="F35" s="16" t="s">
        <v>6493</v>
      </c>
      <c r="G35" s="15">
        <f>B2L228C1*B2L214C1</f>
        <v>2106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244</v>
      </c>
      <c r="F36" s="16" t="s">
        <v>6495</v>
      </c>
      <c r="G36" s="15">
        <f>B2L229C1*B2L214C1</f>
        <v>244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154</v>
      </c>
      <c r="F37" s="16" t="s">
        <v>6497</v>
      </c>
      <c r="G37" s="15">
        <f>B2L230C1*B2L214C1</f>
        <v>154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36907</v>
      </c>
      <c r="F38" s="16" t="s">
        <v>6499</v>
      </c>
      <c r="G38" s="15">
        <f>B2L231C1*B2L214C1</f>
        <v>36907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922</v>
      </c>
      <c r="F39" s="16" t="s">
        <v>6501</v>
      </c>
      <c r="G39" s="15">
        <f>B2L232C1*B2L214C1</f>
        <v>922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169058</v>
      </c>
      <c r="F40" s="16" t="s">
        <v>6503</v>
      </c>
      <c r="G40" s="15">
        <f>SUM(B2L215C2:B2L232C2)</f>
        <v>169058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4820</v>
      </c>
      <c r="F41" s="16" t="s">
        <v>6504</v>
      </c>
      <c r="G41" s="15">
        <f>B2L234C1*B2L214C1</f>
        <v>4820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213710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211184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2526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213710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980</v>
      </c>
      <c r="F48" s="16" t="s">
        <v>6513</v>
      </c>
      <c r="G48" s="15">
        <f>B2L241C1*B2L239C1</f>
        <v>980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10275</v>
      </c>
      <c r="F50" s="16" t="s">
        <v>6517</v>
      </c>
      <c r="G50" s="15">
        <f>B2L243C1*B2L239C1</f>
        <v>10275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13055</v>
      </c>
      <c r="F52" s="16" t="s">
        <v>6521</v>
      </c>
      <c r="G52" s="15">
        <f>B2L245C1*B2L239C1</f>
        <v>13055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1002</v>
      </c>
      <c r="F53" s="16" t="s">
        <v>6523</v>
      </c>
      <c r="G53" s="15">
        <f>B2L246C1*B2L239C1</f>
        <v>1002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8867</v>
      </c>
      <c r="F54" s="16" t="s">
        <v>6525</v>
      </c>
      <c r="G54" s="15">
        <f>B2L247C1*B2L239C1</f>
        <v>8867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8867</v>
      </c>
      <c r="F56" s="16" t="s">
        <v>6529</v>
      </c>
      <c r="G56" s="15">
        <f>B2L249C1*B2L239C1</f>
        <v>8867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128</v>
      </c>
      <c r="F57" s="16" t="s">
        <v>6531</v>
      </c>
      <c r="G57" s="15">
        <f>B2L250C1*B2L239C1</f>
        <v>128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118567</v>
      </c>
      <c r="F58" s="16" t="s">
        <v>6533</v>
      </c>
      <c r="G58" s="15">
        <f>B2L251C1*B2L239C1</f>
        <v>118567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2526</v>
      </c>
      <c r="F59" s="16" t="s">
        <v>6534</v>
      </c>
      <c r="G59" s="15">
        <f>B2L252C1*B2L239C1</f>
        <v>2526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58310</v>
      </c>
      <c r="F60" s="16" t="s">
        <v>6536</v>
      </c>
      <c r="G60" s="15">
        <f>B2L253C1*B2L239C1</f>
        <v>58310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25312</v>
      </c>
      <c r="F61" s="16" t="s">
        <v>6538</v>
      </c>
      <c r="G61" s="15">
        <f>SUM(B2L240C2:B2L246C2)</f>
        <v>25312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13055</v>
      </c>
      <c r="F62" s="16" t="s">
        <v>6540</v>
      </c>
      <c r="G62" s="15">
        <f>B2L244C2+B2L245C2</f>
        <v>13055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827270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A32BCF-3B7E-4424-896A-4E69862E530F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12837260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12837260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12525529</v>
      </c>
      <c r="F11" s="16" t="s">
        <v>6580</v>
      </c>
      <c r="G11" s="15">
        <f>B2L304C1*B2L303C1</f>
        <v>12525529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311731</v>
      </c>
      <c r="F12" s="16" t="s">
        <v>6582</v>
      </c>
      <c r="G12" s="15">
        <f>B2L305C1*B2L303C1</f>
        <v>311731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12837260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6959708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6959708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1793</v>
      </c>
      <c r="F18" s="16" t="s">
        <v>6590</v>
      </c>
      <c r="G18" s="15">
        <f>B2L311C1*B2L309C1</f>
        <v>1793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620177</v>
      </c>
      <c r="F19" s="16" t="s">
        <v>6592</v>
      </c>
      <c r="G19" s="15">
        <f>B2L312C1*B2L309C1</f>
        <v>620177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1681825</v>
      </c>
      <c r="F20" s="16" t="s">
        <v>6594</v>
      </c>
      <c r="G20" s="15">
        <f>B2L313C1*B2L309C1</f>
        <v>1681825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854153</v>
      </c>
      <c r="F21" s="16" t="s">
        <v>6596</v>
      </c>
      <c r="G21" s="15">
        <f>B2L314C1*B2L309C1</f>
        <v>854153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974486</v>
      </c>
      <c r="F22" s="16" t="s">
        <v>6598</v>
      </c>
      <c r="G22" s="15">
        <f>B2L315C1*B2L309C1</f>
        <v>974486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840278</v>
      </c>
      <c r="F23" s="16" t="s">
        <v>6600</v>
      </c>
      <c r="G23" s="15">
        <f>B2L316C1*B2L309C1</f>
        <v>840278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475496</v>
      </c>
      <c r="F24" s="16" t="s">
        <v>6602</v>
      </c>
      <c r="G24" s="15">
        <f>B2L317C1*B2L309C1</f>
        <v>475496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1304</v>
      </c>
      <c r="F25" s="16" t="s">
        <v>6604</v>
      </c>
      <c r="G25" s="15">
        <f>B2L318C1*B2L309C1</f>
        <v>1304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4094</v>
      </c>
      <c r="F26" s="16" t="s">
        <v>6606</v>
      </c>
      <c r="G26" s="15">
        <f>B2L319C1*B2L309C1</f>
        <v>4094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10702</v>
      </c>
      <c r="F27" s="16" t="s">
        <v>6608</v>
      </c>
      <c r="G27" s="15">
        <f>B2L320C1*B2L309C1</f>
        <v>10702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43405</v>
      </c>
      <c r="F28" s="16" t="s">
        <v>6610</v>
      </c>
      <c r="G28" s="15">
        <f>B2L321C1*B2L309C1</f>
        <v>43405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82704</v>
      </c>
      <c r="F29" s="16" t="s">
        <v>6612</v>
      </c>
      <c r="G29" s="15">
        <f>B2L322C1*B2L309C1</f>
        <v>82704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130877</v>
      </c>
      <c r="F30" s="16" t="s">
        <v>6614</v>
      </c>
      <c r="G30" s="15">
        <f>B2L323C1*B2L309C1</f>
        <v>130877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36467</v>
      </c>
      <c r="F31" s="16" t="s">
        <v>6616</v>
      </c>
      <c r="G31" s="15">
        <f>B2L324C1*B2L309C1</f>
        <v>36467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10886</v>
      </c>
      <c r="F32" s="16" t="s">
        <v>6618</v>
      </c>
      <c r="G32" s="15">
        <f>B2L325C1*B2L309C1</f>
        <v>10886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1182975</v>
      </c>
      <c r="F33" s="16" t="s">
        <v>6620</v>
      </c>
      <c r="G33" s="15">
        <f>B2L326C1*B2L309C1</f>
        <v>1182975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8086</v>
      </c>
      <c r="F34" s="16" t="s">
        <v>6622</v>
      </c>
      <c r="G34" s="15">
        <f>B2L327C1*B2L309C1</f>
        <v>8086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6959708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590651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38026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193149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356000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3476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590651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38026</v>
      </c>
      <c r="F47" s="16" t="s">
        <v>6637</v>
      </c>
      <c r="G47" s="15">
        <f>B2L340C1*B2L338C1</f>
        <v>38026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193149</v>
      </c>
      <c r="F49" s="16" t="s">
        <v>6641</v>
      </c>
      <c r="G49" s="15">
        <f>B2L342C1*B2L338C1</f>
        <v>193149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356000</v>
      </c>
      <c r="F51" s="16" t="s">
        <v>6645</v>
      </c>
      <c r="G51" s="15">
        <f>B2L344C1*B2L338C1</f>
        <v>356000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3476</v>
      </c>
      <c r="F52" s="16" t="s">
        <v>6647</v>
      </c>
      <c r="G52" s="15">
        <f>B2L345C1*B2L338C1</f>
        <v>3476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590651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345339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345339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345339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345339</v>
      </c>
      <c r="F59" s="16" t="s">
        <v>6655</v>
      </c>
      <c r="G59" s="15">
        <f>B2L352C1*B2L351C1</f>
        <v>345339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345339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407079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161920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164940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80261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407121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0.99989683656701567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161920</v>
      </c>
      <c r="F68" s="16" t="s">
        <v>6666</v>
      </c>
      <c r="G68" s="15">
        <f>B2L361C1*B2L360C1</f>
        <v>161903.29577693119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164940</v>
      </c>
      <c r="F69" s="16" t="s">
        <v>6668</v>
      </c>
      <c r="G69" s="15">
        <f>B2L362C1*B2L360C1</f>
        <v>164922.98422336357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80261</v>
      </c>
      <c r="F70" s="16" t="s">
        <v>6670</v>
      </c>
      <c r="G70" s="15">
        <f>B2L363C1*B2L360C1</f>
        <v>80252.719999705238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407079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1231564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1231564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1231564</v>
      </c>
      <c r="F75" s="16" t="s">
        <v>6676</v>
      </c>
      <c r="G75" s="15">
        <f>B2L368C1*B2L367C1</f>
        <v>1231564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2381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2381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2381</v>
      </c>
      <c r="F79" s="16" t="s">
        <v>6681</v>
      </c>
      <c r="G79" s="15">
        <f>B2L372C1*B2L371C1</f>
        <v>2381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413936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801755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1215691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1215691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1215691</v>
      </c>
      <c r="F85" s="16" t="s">
        <v>6688</v>
      </c>
      <c r="G85" s="15">
        <f>B2L378C1*B2L377C1</f>
        <v>1215691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332746-1064-4F3E-AC7C-1DDBB5C3F2AB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4796697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4796697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4637697</v>
      </c>
      <c r="F11" s="16" t="s">
        <v>6717</v>
      </c>
      <c r="G11" s="15">
        <f>B2L404C1*B2L403C1</f>
        <v>4637697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159000</v>
      </c>
      <c r="F12" s="16" t="s">
        <v>6719</v>
      </c>
      <c r="G12" s="15">
        <f>B2L405C1*B2L403C1</f>
        <v>159000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4796697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2393216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2393319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0.99995696353056152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3608</v>
      </c>
      <c r="F17" s="16" t="s">
        <v>6725</v>
      </c>
      <c r="G17" s="15">
        <f>B2L410C1*B2L409C1</f>
        <v>3607.8447244182657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176</v>
      </c>
      <c r="F18" s="16" t="s">
        <v>6727</v>
      </c>
      <c r="G18" s="15">
        <f>B2L411C1*B2L409C1</f>
        <v>175.99242558137882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277330</v>
      </c>
      <c r="F19" s="16" t="s">
        <v>6729</v>
      </c>
      <c r="G19" s="15">
        <f>B2L412C1*B2L409C1</f>
        <v>277318.06469593063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427968</v>
      </c>
      <c r="F20" s="16" t="s">
        <v>6731</v>
      </c>
      <c r="G20" s="15">
        <f>B2L413C1*B2L409C1</f>
        <v>427949.58176824736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242447</v>
      </c>
      <c r="F21" s="16" t="s">
        <v>6733</v>
      </c>
      <c r="G21" s="15">
        <f>B2L414C1*B2L409C1</f>
        <v>242436.56593709404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359636</v>
      </c>
      <c r="F22" s="16" t="s">
        <v>6735</v>
      </c>
      <c r="G22" s="15">
        <f>B2L415C1*B2L409C1</f>
        <v>359620.52253627701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215862</v>
      </c>
      <c r="F23" s="16" t="s">
        <v>6737</v>
      </c>
      <c r="G23" s="15">
        <f>B2L416C1*B2L409C1</f>
        <v>215852.71006163408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138873</v>
      </c>
      <c r="F24" s="16" t="s">
        <v>6739</v>
      </c>
      <c r="G24" s="15">
        <f>B2L417C1*B2L409C1</f>
        <v>138867.02339637966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560</v>
      </c>
      <c r="F25" s="16" t="s">
        <v>6741</v>
      </c>
      <c r="G25" s="15">
        <f>B2L418C1*B2L409C1</f>
        <v>559.97589957711443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1224</v>
      </c>
      <c r="F26" s="16" t="s">
        <v>6743</v>
      </c>
      <c r="G26" s="15">
        <f>B2L419C1*B2L409C1</f>
        <v>1223.9473233614074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2270</v>
      </c>
      <c r="F27" s="16" t="s">
        <v>6745</v>
      </c>
      <c r="G27" s="15">
        <f>B2L420C1*B2L409C1</f>
        <v>2269.9023072143746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27866</v>
      </c>
      <c r="F28" s="16" t="s">
        <v>6747</v>
      </c>
      <c r="G28" s="15">
        <f>B2L421C1*B2L409C1</f>
        <v>27864.800745742628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15548</v>
      </c>
      <c r="F29" s="16" t="s">
        <v>6749</v>
      </c>
      <c r="G29" s="15">
        <f>B2L422C1*B2L409C1</f>
        <v>15547.330868973171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57461</v>
      </c>
      <c r="F30" s="16" t="s">
        <v>6751</v>
      </c>
      <c r="G30" s="15">
        <f>B2L423C1*B2L409C1</f>
        <v>57458.527081429595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46696</v>
      </c>
      <c r="F31" s="16" t="s">
        <v>6753</v>
      </c>
      <c r="G31" s="15">
        <f>B2L424C1*B2L409C1</f>
        <v>46693.9903690231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8335</v>
      </c>
      <c r="F32" s="16" t="s">
        <v>6755</v>
      </c>
      <c r="G32" s="15">
        <f>B2L425C1*B2L409C1</f>
        <v>8334.6412910272302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565094</v>
      </c>
      <c r="F33" s="16" t="s">
        <v>6757</v>
      </c>
      <c r="G33" s="15">
        <f>B2L426C1*B2L409C1</f>
        <v>565069.68034933915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2365</v>
      </c>
      <c r="F34" s="16" t="s">
        <v>6759</v>
      </c>
      <c r="G34" s="15">
        <f>B2L427C1*B2L409C1</f>
        <v>2364.8982187497782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2393215.9999999995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170370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36271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45916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82901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5282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170370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36271</v>
      </c>
      <c r="F47" s="16" t="s">
        <v>6774</v>
      </c>
      <c r="G47" s="15">
        <f>B2L440C1*B2L438C1</f>
        <v>36271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45916</v>
      </c>
      <c r="F49" s="16" t="s">
        <v>6778</v>
      </c>
      <c r="G49" s="15">
        <f>B2L442C1*B2L438C1</f>
        <v>45916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82901</v>
      </c>
      <c r="F51" s="16" t="s">
        <v>6782</v>
      </c>
      <c r="G51" s="15">
        <f>B2L444C1*B2L438C1</f>
        <v>82901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5282</v>
      </c>
      <c r="F52" s="16" t="s">
        <v>6784</v>
      </c>
      <c r="G52" s="15">
        <f>B2L445C1*B2L438C1</f>
        <v>5282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170370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112486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112486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112486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112486</v>
      </c>
      <c r="F59" s="16" t="s">
        <v>6792</v>
      </c>
      <c r="G59" s="15">
        <f>B2L452C1*B2L451C1</f>
        <v>112486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112486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177433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69471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67905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40057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177433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69471</v>
      </c>
      <c r="F68" s="16" t="s">
        <v>6803</v>
      </c>
      <c r="G68" s="15">
        <f>B2L461C1*B2L460C1</f>
        <v>69471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67905</v>
      </c>
      <c r="F69" s="16" t="s">
        <v>6805</v>
      </c>
      <c r="G69" s="15">
        <f>B2L462C1*B2L460C1</f>
        <v>67905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40057</v>
      </c>
      <c r="F70" s="16" t="s">
        <v>6807</v>
      </c>
      <c r="G70" s="15">
        <f>B2L463C1*B2L460C1</f>
        <v>40057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177433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561503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561503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561503</v>
      </c>
      <c r="F75" s="16" t="s">
        <v>6813</v>
      </c>
      <c r="G75" s="15">
        <f>B2L468C1*B2L467C1</f>
        <v>561503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287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287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287</v>
      </c>
      <c r="F79" s="16" t="s">
        <v>6818</v>
      </c>
      <c r="G79" s="15">
        <f>B2L472C1*B2L471C1</f>
        <v>287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134199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301127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435326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435326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435326</v>
      </c>
      <c r="F85" s="16" t="s">
        <v>6825</v>
      </c>
      <c r="G85" s="15">
        <f>B2L478C1*B2L477C1</f>
        <v>435326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19373-6DE4-4034-9939-02CA093F7DDD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89203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16613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248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72838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72590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248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72838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72651</v>
      </c>
      <c r="F17" s="16" t="s">
        <v>6932</v>
      </c>
      <c r="G17" s="15">
        <f>B2L510C1*B2L509C1</f>
        <v>72651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-61</v>
      </c>
      <c r="F18" s="16" t="s">
        <v>6934</v>
      </c>
      <c r="G18" s="15">
        <f>B2L511C1*B2L509C1</f>
        <v>-61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248</v>
      </c>
      <c r="F19" s="16" t="s">
        <v>6935</v>
      </c>
      <c r="G19" s="15">
        <f>B2L512C1*B2L509C1</f>
        <v>248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86543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11810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74733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74733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74733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3736</v>
      </c>
      <c r="F28" s="16" t="s">
        <v>6946</v>
      </c>
      <c r="G28" s="15">
        <f>B2L521C1*B2L519C1</f>
        <v>3736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8659</v>
      </c>
      <c r="F29" s="16" t="s">
        <v>6948</v>
      </c>
      <c r="G29" s="15">
        <f>B2L522C1*B2L519C1</f>
        <v>8659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6292</v>
      </c>
      <c r="F30" s="16" t="s">
        <v>6950</v>
      </c>
      <c r="G30" s="15">
        <f>B2L523C1*B2L519C1</f>
        <v>6292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16383</v>
      </c>
      <c r="F31" s="16" t="s">
        <v>6952</v>
      </c>
      <c r="G31" s="15">
        <f>B2L524C1*B2L519C1</f>
        <v>16383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3124</v>
      </c>
      <c r="F32" s="16" t="s">
        <v>6954</v>
      </c>
      <c r="G32" s="15">
        <f>B2L525C1*B2L519C1</f>
        <v>3124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3995</v>
      </c>
      <c r="F33" s="16" t="s">
        <v>6956</v>
      </c>
      <c r="G33" s="15">
        <f>B2L526C1*B2L519C1</f>
        <v>3995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3229</v>
      </c>
      <c r="F34" s="16" t="s">
        <v>6958</v>
      </c>
      <c r="G34" s="15">
        <f>B2L527C1*B2L519C1</f>
        <v>3229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4</v>
      </c>
      <c r="F35" s="16" t="s">
        <v>6960</v>
      </c>
      <c r="G35" s="15">
        <f>B2L528C1*B2L519C1</f>
        <v>4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4</v>
      </c>
      <c r="F36" s="16" t="s">
        <v>6962</v>
      </c>
      <c r="G36" s="15">
        <f>B2L529C1*B2L519C1</f>
        <v>4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-4217</v>
      </c>
      <c r="F37" s="16" t="s">
        <v>6964</v>
      </c>
      <c r="G37" s="15">
        <f>B2L530C1*B2L519C1</f>
        <v>-4217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919</v>
      </c>
      <c r="F38" s="16" t="s">
        <v>6966</v>
      </c>
      <c r="G38" s="15">
        <f>B2L531C1*B2L519C1</f>
        <v>919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1300</v>
      </c>
      <c r="F39" s="16" t="s">
        <v>6968</v>
      </c>
      <c r="G39" s="15">
        <f>B2L532C1*B2L519C1</f>
        <v>1300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22333</v>
      </c>
      <c r="F40" s="16" t="s">
        <v>6970</v>
      </c>
      <c r="G40" s="15">
        <f>B2L533C1*B2L519C1</f>
        <v>22333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78</v>
      </c>
      <c r="F41" s="16" t="s">
        <v>6972</v>
      </c>
      <c r="G41" s="15">
        <f>B2L534C1*B2L519C1</f>
        <v>78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17</v>
      </c>
      <c r="F42" s="16" t="s">
        <v>6974</v>
      </c>
      <c r="G42" s="15">
        <f>B2L535C1*B2L519C1</f>
        <v>17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8877</v>
      </c>
      <c r="F43" s="16" t="s">
        <v>6976</v>
      </c>
      <c r="G43" s="15">
        <f>B2L536C1*B2L519C1</f>
        <v>8877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21074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60342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46148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29554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-22674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-20614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-699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-1361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-22674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2087</v>
      </c>
      <c r="F57" s="16" t="s">
        <v>6993</v>
      </c>
      <c r="G57" s="15">
        <f>B2L550C1*B2L548C1</f>
        <v>2087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331</v>
      </c>
      <c r="F59" s="16" t="s">
        <v>6997</v>
      </c>
      <c r="G59" s="15">
        <f>B2L552C1*B2L548C1</f>
        <v>331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6155</v>
      </c>
      <c r="F62" s="16" t="s">
        <v>7003</v>
      </c>
      <c r="G62" s="15">
        <f>B2L555C1*B2L548C1</f>
        <v>6155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3012</v>
      </c>
      <c r="F65" s="16" t="s">
        <v>7009</v>
      </c>
      <c r="G65" s="15">
        <f>B2L558C1*B2L548C1</f>
        <v>3012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-16186</v>
      </c>
      <c r="F66" s="16" t="s">
        <v>7011</v>
      </c>
      <c r="G66" s="15">
        <f>B2L559C1*B2L548C1</f>
        <v>-16186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-699</v>
      </c>
      <c r="F67" s="16" t="s">
        <v>7012</v>
      </c>
      <c r="G67" s="15">
        <f>B2L560C1*B2L548C1</f>
        <v>-699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-16013</v>
      </c>
      <c r="F68" s="16" t="s">
        <v>7014</v>
      </c>
      <c r="G68" s="15">
        <f>B2L561C1*B2L548C1</f>
        <v>-16013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29554</v>
      </c>
      <c r="F90" s="16" t="s">
        <v>7058</v>
      </c>
      <c r="G90" s="15">
        <f>B2L583C1*B2L548C1</f>
        <v>29554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2563</v>
      </c>
      <c r="F91" s="16" t="s">
        <v>7060</v>
      </c>
      <c r="G91" s="15">
        <f>B2L584C1*B2L548C1</f>
        <v>2563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25630</v>
      </c>
      <c r="F93" s="16" t="s">
        <v>7064</v>
      </c>
      <c r="G93" s="15">
        <f>B2L586C1*B2L548C1</f>
        <v>25630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-3924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2563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EAC17A-35EF-4621-A1D1-001F3B124D1F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1082936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367192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715744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250</v>
      </c>
      <c r="F22" s="16" t="s">
        <v>7147</v>
      </c>
      <c r="G22" s="15">
        <f>B2L615C1*B2L604C1</f>
        <v>250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1134</v>
      </c>
      <c r="F23" s="16" t="s">
        <v>7149</v>
      </c>
      <c r="G23" s="15">
        <f>B2L616C1*B2L604C1</f>
        <v>1134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38416</v>
      </c>
      <c r="F24" s="16" t="s">
        <v>7151</v>
      </c>
      <c r="G24" s="15">
        <f>B2L617C1*B2L604C1</f>
        <v>38416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3178</v>
      </c>
      <c r="F25" s="16" t="s">
        <v>7153</v>
      </c>
      <c r="G25" s="15">
        <f>B2L618C1*B2L604C1</f>
        <v>3178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9966</v>
      </c>
      <c r="F26" s="16" t="s">
        <v>7155</v>
      </c>
      <c r="G26" s="15">
        <f>B2L619C1*B2L604C1</f>
        <v>9966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2928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8832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38416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10721</v>
      </c>
      <c r="F31" s="16" t="s">
        <v>7162</v>
      </c>
      <c r="G31" s="15">
        <f>B2L624C1*B2L604C1</f>
        <v>10721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37637</v>
      </c>
      <c r="F32" s="16" t="s">
        <v>7164</v>
      </c>
      <c r="G32" s="15">
        <f>B2L625C1*B2L604C1</f>
        <v>37637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32769</v>
      </c>
      <c r="F33" s="16" t="s">
        <v>7166</v>
      </c>
      <c r="G33" s="15">
        <f>B2L626C1*B2L604C1</f>
        <v>32769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25871</v>
      </c>
      <c r="F34" s="16" t="s">
        <v>7168</v>
      </c>
      <c r="G34" s="15">
        <f>B2L627C1*B2L604C1</f>
        <v>25871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104272</v>
      </c>
      <c r="F35" s="16" t="s">
        <v>7170</v>
      </c>
      <c r="G35" s="15">
        <f>B2L628C1*B2L604C1</f>
        <v>104272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15150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66635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32769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2125</v>
      </c>
      <c r="F40" s="16" t="s">
        <v>7177</v>
      </c>
      <c r="G40" s="15">
        <f>B2L633C1*B2L604C1</f>
        <v>2125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9530</v>
      </c>
      <c r="F41" s="16" t="s">
        <v>7179</v>
      </c>
      <c r="G41" s="15">
        <f>B2L634C1*B2L604C1</f>
        <v>9530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4781</v>
      </c>
      <c r="F42" s="16" t="s">
        <v>7181</v>
      </c>
      <c r="G42" s="15">
        <f>B2L635C1*B2L604C1</f>
        <v>4781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1377</v>
      </c>
      <c r="F43" s="16" t="s">
        <v>7183</v>
      </c>
      <c r="G43" s="15">
        <f>B2L636C1*B2L604C1</f>
        <v>1377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4472</v>
      </c>
      <c r="F44" s="16" t="s">
        <v>7185</v>
      </c>
      <c r="G44" s="15">
        <f>B2L637C1*B2L604C1</f>
        <v>4472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-748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-5058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4781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7176</v>
      </c>
      <c r="F49" s="16" t="s">
        <v>7192</v>
      </c>
      <c r="G49" s="15">
        <f>B2L642C1*B2L604C1</f>
        <v>7176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22493</v>
      </c>
      <c r="F50" s="16" t="s">
        <v>7194</v>
      </c>
      <c r="G50" s="15">
        <f>B2L643C1*B2L604C1</f>
        <v>22493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346</v>
      </c>
      <c r="F51" s="16" t="s">
        <v>7196</v>
      </c>
      <c r="G51" s="15">
        <f>B2L644C1*B2L604C1</f>
        <v>346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5497</v>
      </c>
      <c r="F52" s="16" t="s">
        <v>7198</v>
      </c>
      <c r="G52" s="15">
        <f>B2L645C1*B2L604C1</f>
        <v>5497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16050</v>
      </c>
      <c r="F53" s="16" t="s">
        <v>7200</v>
      </c>
      <c r="G53" s="15">
        <f>B2L646C1*B2L604C1</f>
        <v>16050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-1679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-6443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346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5294</v>
      </c>
      <c r="F58" s="16" t="s">
        <v>7207</v>
      </c>
      <c r="G58" s="15">
        <f>B2L651C1*B2L604C1</f>
        <v>5294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17674</v>
      </c>
      <c r="F59" s="16" t="s">
        <v>7209</v>
      </c>
      <c r="G59" s="15">
        <f>B2L652C1*B2L604C1</f>
        <v>17674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10492</v>
      </c>
      <c r="F60" s="16" t="s">
        <v>7211</v>
      </c>
      <c r="G60" s="15">
        <f>B2L653C1*B2L604C1</f>
        <v>10492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8625</v>
      </c>
      <c r="F61" s="16" t="s">
        <v>7213</v>
      </c>
      <c r="G61" s="15">
        <f>B2L654C1*B2L604C1</f>
        <v>8625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26090</v>
      </c>
      <c r="F62" s="16" t="s">
        <v>7215</v>
      </c>
      <c r="G62" s="15">
        <f>B2L655C1*B2L604C1</f>
        <v>26090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3331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8416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10492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758</v>
      </c>
      <c r="F67" s="16" t="s">
        <v>7222</v>
      </c>
      <c r="G67" s="15">
        <f>B2L660C1*B2L604C1</f>
        <v>758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4801</v>
      </c>
      <c r="F68" s="16" t="s">
        <v>7224</v>
      </c>
      <c r="G68" s="15">
        <f>B2L661C1*B2L604C1</f>
        <v>4801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159</v>
      </c>
      <c r="F69" s="16" t="s">
        <v>7226</v>
      </c>
      <c r="G69" s="15">
        <f>B2L662C1*B2L604C1</f>
        <v>159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334</v>
      </c>
      <c r="F70" s="16" t="s">
        <v>7228</v>
      </c>
      <c r="G70" s="15">
        <f>B2L663C1*B2L604C1</f>
        <v>334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2558</v>
      </c>
      <c r="F71" s="16" t="s">
        <v>7230</v>
      </c>
      <c r="G71" s="15">
        <f>B2L664C1*B2L604C1</f>
        <v>2558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-424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-2243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159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263</v>
      </c>
      <c r="F76" s="16" t="s">
        <v>7237</v>
      </c>
      <c r="G76" s="15">
        <f>B2L669C1*B2L604C1</f>
        <v>263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2390</v>
      </c>
      <c r="F77" s="16" t="s">
        <v>7239</v>
      </c>
      <c r="G77" s="15">
        <f>B2L670C1*B2L604C1</f>
        <v>2390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289</v>
      </c>
      <c r="F79" s="16" t="s">
        <v>7243</v>
      </c>
      <c r="G79" s="15">
        <f>B2L672C1*B2L604C1</f>
        <v>289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1643</v>
      </c>
      <c r="F80" s="16" t="s">
        <v>7245</v>
      </c>
      <c r="G80" s="15">
        <f>B2L673C1*B2L604C1</f>
        <v>1643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26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-747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3</v>
      </c>
      <c r="F85" s="16" t="s">
        <v>7252</v>
      </c>
      <c r="G85" s="15">
        <f>B2L678C1*B2L604C1</f>
        <v>3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37</v>
      </c>
      <c r="F87" s="16" t="s">
        <v>7256</v>
      </c>
      <c r="G87" s="15">
        <f>B2L680C1*B2L604C1</f>
        <v>37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4156</v>
      </c>
      <c r="F88" s="16" t="s">
        <v>7258</v>
      </c>
      <c r="G88" s="15">
        <f>B2L681C1*B2L604C1</f>
        <v>4156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10369</v>
      </c>
      <c r="F89" s="16" t="s">
        <v>7260</v>
      </c>
      <c r="G89" s="15">
        <f>B2L682C1*B2L604C1</f>
        <v>10369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4153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10369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37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3</v>
      </c>
      <c r="F95" s="16" t="s">
        <v>7269</v>
      </c>
      <c r="G95" s="15">
        <f>B2L688C1*B2L604C1</f>
        <v>3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3</v>
      </c>
      <c r="F96" s="16" t="s">
        <v>7271</v>
      </c>
      <c r="G96" s="15">
        <f>B2L689C1*B2L604C1</f>
        <v>3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788</v>
      </c>
      <c r="F97" s="16" t="s">
        <v>7273</v>
      </c>
      <c r="G97" s="15">
        <f>B2L690C1*B2L604C1</f>
        <v>788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1757</v>
      </c>
      <c r="F98" s="16" t="s">
        <v>7275</v>
      </c>
      <c r="G98" s="15">
        <f>B2L691C1*B2L604C1</f>
        <v>1757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788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1754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3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2750</v>
      </c>
      <c r="F103" s="16" t="s">
        <v>7282</v>
      </c>
      <c r="G103" s="15">
        <f>B2L696C1*B2L604C1</f>
        <v>2750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32780</v>
      </c>
      <c r="F104" s="16" t="s">
        <v>7284</v>
      </c>
      <c r="G104" s="15">
        <f>B2L697C1*B2L604C1</f>
        <v>32780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231182</v>
      </c>
      <c r="F105" s="16" t="s">
        <v>7286</v>
      </c>
      <c r="G105" s="15">
        <f>B2L698C1*B2L604C1</f>
        <v>231182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16479</v>
      </c>
      <c r="F106" s="16" t="s">
        <v>7288</v>
      </c>
      <c r="G106" s="15">
        <f>B2L699C1*B2L604C1</f>
        <v>16479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65009</v>
      </c>
      <c r="F107" s="16" t="s">
        <v>7290</v>
      </c>
      <c r="G107" s="15">
        <f>B2L700C1*B2L604C1</f>
        <v>65009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13729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32229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231182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919</v>
      </c>
      <c r="F112" s="16" t="s">
        <v>7297</v>
      </c>
      <c r="G112" s="15">
        <f>B2L705C1*B2L604C1</f>
        <v>919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63087</v>
      </c>
      <c r="F113" s="16" t="s">
        <v>7299</v>
      </c>
      <c r="G113" s="15">
        <f>B2L706C1*B2L604C1</f>
        <v>63087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163446</v>
      </c>
      <c r="F114" s="16" t="s">
        <v>7301</v>
      </c>
      <c r="G114" s="15">
        <f>B2L707C1*B2L604C1</f>
        <v>163446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7822</v>
      </c>
      <c r="F115" s="16" t="s">
        <v>7303</v>
      </c>
      <c r="G115" s="15">
        <f>B2L708C1*B2L604C1</f>
        <v>7822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53452</v>
      </c>
      <c r="F116" s="16" t="s">
        <v>7305</v>
      </c>
      <c r="G116" s="15">
        <f>B2L709C1*B2L604C1</f>
        <v>53452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6903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-9635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163446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6</v>
      </c>
      <c r="F121" s="16" t="s">
        <v>7312</v>
      </c>
      <c r="G121" s="15">
        <f>B2L714C1*B2L604C1</f>
        <v>6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17</v>
      </c>
      <c r="F122" s="16" t="s">
        <v>7314</v>
      </c>
      <c r="G122" s="15">
        <f>B2L715C1*B2L604C1</f>
        <v>17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194</v>
      </c>
      <c r="F123" s="16" t="s">
        <v>7316</v>
      </c>
      <c r="G123" s="15">
        <f>B2L716C1*B2L604C1</f>
        <v>194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70</v>
      </c>
      <c r="F124" s="16" t="s">
        <v>7318</v>
      </c>
      <c r="G124" s="15">
        <f>B2L717C1*B2L604C1</f>
        <v>70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118</v>
      </c>
      <c r="F125" s="16" t="s">
        <v>7320</v>
      </c>
      <c r="G125" s="15">
        <f>B2L718C1*B2L604C1</f>
        <v>118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64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101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194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2703</v>
      </c>
      <c r="F130" s="16" t="s">
        <v>7327</v>
      </c>
      <c r="G130" s="15">
        <f>B2L723C1*B2L604C1</f>
        <v>2703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12173</v>
      </c>
      <c r="F131" s="16" t="s">
        <v>7329</v>
      </c>
      <c r="G131" s="15">
        <f>B2L724C1*B2L604C1</f>
        <v>12173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52828</v>
      </c>
      <c r="F132" s="16" t="s">
        <v>7331</v>
      </c>
      <c r="G132" s="15">
        <f>B2L725C1*B2L604C1</f>
        <v>52828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7778</v>
      </c>
      <c r="F133" s="16" t="s">
        <v>7333</v>
      </c>
      <c r="G133" s="15">
        <f>B2L726C1*B2L604C1</f>
        <v>7778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28366</v>
      </c>
      <c r="F134" s="16" t="s">
        <v>7335</v>
      </c>
      <c r="G134" s="15">
        <f>B2L727C1*B2L604C1</f>
        <v>28366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5075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16193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52828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57</v>
      </c>
      <c r="F139" s="16" t="s">
        <v>7342</v>
      </c>
      <c r="G139" s="15">
        <f>B2L732C1*B2L604C1</f>
        <v>57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12468</v>
      </c>
      <c r="F140" s="16" t="s">
        <v>7344</v>
      </c>
      <c r="G140" s="15">
        <f>B2L733C1*B2L604C1</f>
        <v>12468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91</v>
      </c>
      <c r="F142" s="16" t="s">
        <v>7348</v>
      </c>
      <c r="G142" s="15">
        <f>B2L735C1*B2L604C1</f>
        <v>91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344</v>
      </c>
      <c r="F143" s="16" t="s">
        <v>7350</v>
      </c>
      <c r="G143" s="15">
        <f>B2L736C1*B2L604C1</f>
        <v>344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34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-12124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2808</v>
      </c>
      <c r="F148" s="16" t="s">
        <v>7357</v>
      </c>
      <c r="G148" s="15">
        <f>B2L741C1*B2L604C1</f>
        <v>2808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2808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8434</v>
      </c>
      <c r="F151" s="16" t="s">
        <v>7362</v>
      </c>
      <c r="G151" s="15">
        <f>B2L744C1*B2L604C1</f>
        <v>8434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8434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117980</v>
      </c>
      <c r="F155" s="16" t="s">
        <v>7369</v>
      </c>
      <c r="G155" s="15">
        <f>B2L748C1*B2L604C1</f>
        <v>117980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11071</v>
      </c>
      <c r="F156" s="16" t="s">
        <v>7371</v>
      </c>
      <c r="G156" s="15">
        <f>B2L749C1*B2L604C1</f>
        <v>11071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119148</v>
      </c>
      <c r="F158" s="16" t="s">
        <v>7375</v>
      </c>
      <c r="G158" s="15">
        <f>B2L751C1*B2L604C1</f>
        <v>119148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1168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11071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F9BC90-E93C-48C2-A1F2-E8678A4131BE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84607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146592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12809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37856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45107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4472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2253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2482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165288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165288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12236</v>
      </c>
      <c r="F24" s="16" t="s">
        <v>7448</v>
      </c>
      <c r="G24" s="15">
        <f>B2L817C1*B2L815C1</f>
        <v>12236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44</v>
      </c>
      <c r="F25" s="16" t="s">
        <v>7450</v>
      </c>
      <c r="G25" s="15">
        <f>B2L818C1*B2L815C1</f>
        <v>44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1055</v>
      </c>
      <c r="F26" s="16" t="s">
        <v>7452</v>
      </c>
      <c r="G26" s="15">
        <f>B2L819C1*B2L815C1</f>
        <v>1055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11097</v>
      </c>
      <c r="F27" s="16" t="s">
        <v>7454</v>
      </c>
      <c r="G27" s="15">
        <f>B2L820C1*B2L815C1</f>
        <v>11097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-11</v>
      </c>
      <c r="F28" s="16" t="s">
        <v>7456</v>
      </c>
      <c r="G28" s="15">
        <f>B2L821C1*B2L815C1</f>
        <v>-11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58630</v>
      </c>
      <c r="F29" s="16" t="s">
        <v>7458</v>
      </c>
      <c r="G29" s="15">
        <f>B2L822C1*B2L815C1</f>
        <v>58630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33654</v>
      </c>
      <c r="F30" s="16" t="s">
        <v>7460</v>
      </c>
      <c r="G30" s="15">
        <f>B2L823C1*B2L815C1</f>
        <v>33654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17783</v>
      </c>
      <c r="F31" s="16" t="s">
        <v>7462</v>
      </c>
      <c r="G31" s="15">
        <f>B2L824C1*B2L815C1</f>
        <v>17783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13</v>
      </c>
      <c r="F32" s="16" t="s">
        <v>7464</v>
      </c>
      <c r="G32" s="15">
        <f>B2L825C1*B2L815C1</f>
        <v>13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3369</v>
      </c>
      <c r="F33" s="16" t="s">
        <v>7466</v>
      </c>
      <c r="G33" s="15">
        <f>B2L826C1*B2L815C1</f>
        <v>3369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177</v>
      </c>
      <c r="F34" s="16" t="s">
        <v>7468</v>
      </c>
      <c r="G34" s="15">
        <f>B2L827C1*B2L815C1</f>
        <v>177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840</v>
      </c>
      <c r="F36" s="16" t="s">
        <v>7472</v>
      </c>
      <c r="G36" s="15">
        <f>B2L829C1*B2L815C1</f>
        <v>840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2524</v>
      </c>
      <c r="F37" s="16" t="s">
        <v>7474</v>
      </c>
      <c r="G37" s="15">
        <f>B2L830C1*B2L815C1</f>
        <v>2524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-1</v>
      </c>
      <c r="F38" s="16" t="s">
        <v>7476</v>
      </c>
      <c r="G38" s="15">
        <f>B2L831C1*B2L815C1</f>
        <v>-1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33</v>
      </c>
      <c r="F39" s="16" t="s">
        <v>7478</v>
      </c>
      <c r="G39" s="15">
        <f>B2L832C1*B2L815C1</f>
        <v>33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1841</v>
      </c>
      <c r="F40" s="16" t="s">
        <v>7480</v>
      </c>
      <c r="G40" s="15">
        <f>B2L833C1*B2L815C1</f>
        <v>1841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6149</v>
      </c>
      <c r="F41" s="16" t="s">
        <v>7482</v>
      </c>
      <c r="G41" s="15">
        <f>B2L834C1*B2L815C1</f>
        <v>6149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5405</v>
      </c>
      <c r="F42" s="16" t="s">
        <v>7484</v>
      </c>
      <c r="G42" s="15">
        <f>B2L835C1*B2L815C1</f>
        <v>5405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21611</v>
      </c>
      <c r="F43" s="16" t="s">
        <v>7486</v>
      </c>
      <c r="G43" s="15">
        <f>B2L836C1*B2L815C1</f>
        <v>21611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5</v>
      </c>
      <c r="F44" s="16" t="s">
        <v>7488</v>
      </c>
      <c r="G44" s="15">
        <f>B2L837C1*B2L815C1</f>
        <v>5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184</v>
      </c>
      <c r="F45" s="16" t="s">
        <v>7490</v>
      </c>
      <c r="G45" s="15">
        <f>B2L838C1*B2L815C1</f>
        <v>184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40</v>
      </c>
      <c r="F46" s="16" t="s">
        <v>7492</v>
      </c>
      <c r="G46" s="15">
        <f>B2L839C1*B2L815C1</f>
        <v>40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5027</v>
      </c>
      <c r="F47" s="16" t="s">
        <v>7494</v>
      </c>
      <c r="G47" s="15">
        <f>B2L840C1*B2L815C1</f>
        <v>5027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12030</v>
      </c>
      <c r="F48" s="16" t="s">
        <v>7496</v>
      </c>
      <c r="G48" s="15">
        <f>B2L841C1*B2L815C1</f>
        <v>12030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52</v>
      </c>
      <c r="F49" s="16" t="s">
        <v>7498</v>
      </c>
      <c r="G49" s="15">
        <f>B2L842C1*B2L815C1</f>
        <v>52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-28499</v>
      </c>
      <c r="F50" s="16" t="s">
        <v>7500</v>
      </c>
      <c r="G50" s="15">
        <f>B2L843C1*B2L815C1</f>
        <v>-28499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840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241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A72402-BC79-4E9C-8302-FECE9C59D803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1217586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85021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703628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2006235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2006235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102874</v>
      </c>
      <c r="F14" s="16" t="s">
        <v>7550</v>
      </c>
      <c r="G14" s="15">
        <f>B2L907C1*B2L906C1</f>
        <v>102874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501</v>
      </c>
      <c r="F15" s="16" t="s">
        <v>7552</v>
      </c>
      <c r="G15" s="15">
        <f>B2L908C1*B2L906C1</f>
        <v>501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9955</v>
      </c>
      <c r="F16" s="16" t="s">
        <v>7554</v>
      </c>
      <c r="G16" s="15">
        <f>B2L909C1*B2L906C1</f>
        <v>9955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126019</v>
      </c>
      <c r="F17" s="16" t="s">
        <v>7556</v>
      </c>
      <c r="G17" s="15">
        <f>B2L910C1*B2L906C1</f>
        <v>126019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-44</v>
      </c>
      <c r="F18" s="16" t="s">
        <v>7558</v>
      </c>
      <c r="G18" s="15">
        <f>B2L911C1*B2L906C1</f>
        <v>-44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588105</v>
      </c>
      <c r="F19" s="16" t="s">
        <v>7560</v>
      </c>
      <c r="G19" s="15">
        <f>B2L912C1*B2L906C1</f>
        <v>588105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433103</v>
      </c>
      <c r="F20" s="16" t="s">
        <v>7562</v>
      </c>
      <c r="G20" s="15">
        <f>B2L913C1*B2L906C1</f>
        <v>433103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177219</v>
      </c>
      <c r="F21" s="16" t="s">
        <v>7564</v>
      </c>
      <c r="G21" s="15">
        <f>B2L914C1*B2L906C1</f>
        <v>177219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432</v>
      </c>
      <c r="F22" s="16" t="s">
        <v>7566</v>
      </c>
      <c r="G22" s="15">
        <f>B2L915C1*B2L906C1</f>
        <v>432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52476</v>
      </c>
      <c r="F23" s="16" t="s">
        <v>7568</v>
      </c>
      <c r="G23" s="15">
        <f>B2L916C1*B2L906C1</f>
        <v>52476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2727</v>
      </c>
      <c r="F24" s="16" t="s">
        <v>7570</v>
      </c>
      <c r="G24" s="15">
        <f>B2L917C1*B2L906C1</f>
        <v>2727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31</v>
      </c>
      <c r="F25" s="16" t="s">
        <v>7572</v>
      </c>
      <c r="G25" s="15">
        <f>B2L918C1*B2L906C1</f>
        <v>31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9258</v>
      </c>
      <c r="F26" s="16" t="s">
        <v>7574</v>
      </c>
      <c r="G26" s="15">
        <f>B2L919C1*B2L906C1</f>
        <v>9258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20022</v>
      </c>
      <c r="F27" s="16" t="s">
        <v>7576</v>
      </c>
      <c r="G27" s="15">
        <f>B2L920C1*B2L906C1</f>
        <v>20022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336</v>
      </c>
      <c r="F28" s="16" t="s">
        <v>7578</v>
      </c>
      <c r="G28" s="15">
        <f>B2L921C1*B2L906C1</f>
        <v>336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481</v>
      </c>
      <c r="F29" s="16" t="s">
        <v>7580</v>
      </c>
      <c r="G29" s="15">
        <f>B2L922C1*B2L906C1</f>
        <v>481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16137</v>
      </c>
      <c r="F30" s="16" t="s">
        <v>7582</v>
      </c>
      <c r="G30" s="15">
        <f>B2L923C1*B2L906C1</f>
        <v>16137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28917</v>
      </c>
      <c r="F31" s="16" t="s">
        <v>7584</v>
      </c>
      <c r="G31" s="15">
        <f>B2L924C1*B2L906C1</f>
        <v>28917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59212</v>
      </c>
      <c r="F32" s="16" t="s">
        <v>7586</v>
      </c>
      <c r="G32" s="15">
        <f>B2L925C1*B2L906C1</f>
        <v>59212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252410</v>
      </c>
      <c r="F33" s="16" t="s">
        <v>7588</v>
      </c>
      <c r="G33" s="15">
        <f>B2L926C1*B2L906C1</f>
        <v>252410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112</v>
      </c>
      <c r="F34" s="16" t="s">
        <v>7590</v>
      </c>
      <c r="G34" s="15">
        <f>B2L927C1*B2L906C1</f>
        <v>112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1434</v>
      </c>
      <c r="F35" s="16" t="s">
        <v>7592</v>
      </c>
      <c r="G35" s="15">
        <f>B2L928C1*B2L906C1</f>
        <v>1434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756</v>
      </c>
      <c r="F36" s="16" t="s">
        <v>7594</v>
      </c>
      <c r="G36" s="15">
        <f>B2L929C1*B2L906C1</f>
        <v>756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37943</v>
      </c>
      <c r="F37" s="16" t="s">
        <v>7596</v>
      </c>
      <c r="G37" s="15">
        <f>B2L930C1*B2L906C1</f>
        <v>37943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85898</v>
      </c>
      <c r="F38" s="16" t="s">
        <v>7598</v>
      </c>
      <c r="G38" s="15">
        <f>B2L931C1*B2L906C1</f>
        <v>85898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-79</v>
      </c>
      <c r="F39" s="16" t="s">
        <v>7600</v>
      </c>
      <c r="G39" s="15">
        <f>B2L932C1*B2L906C1</f>
        <v>-79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9289</v>
      </c>
      <c r="F41" s="16" t="s">
        <v>7604</v>
      </c>
      <c r="G41" s="15">
        <f>B2L918C2+B2L919C2</f>
        <v>9289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1467</v>
      </c>
      <c r="F42" s="16" t="s">
        <v>7606</v>
      </c>
      <c r="G42" s="15">
        <f>B2L927C2+B2L928C2+B2L932C2</f>
        <v>1467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98020B-17B5-45BC-8E1C-BA344E4E47B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349962.61900000001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11866.906999999999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361829.52600000001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26671.781999999999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388501.30800000002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38538.688999999998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0.30792191711555106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0.69207808288444894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3.2796955879161718E-2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0.96720304412083824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0.90080164929586282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3.0545346323518682E-2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6.8653004380618457E-2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0.9313469956193815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9.9198350704137128E-2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AC559-8CC6-42BB-A4B3-82A95D21531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353250.7585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12591.18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365841.93849999999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27475.8325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393317.77100000001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40067.012499999997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0.31425302797407223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0.68574697202592783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3.4416994540389469E-2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0.96558300545961051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0.89813068349764447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3.2012741168514353E-2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6.9856575333841195E-2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0.93014342466615874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0.10186931650235553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DF2C1-1E30-4D64-8DA6-7072F0F4E74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356779.49699999997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12880.396333333332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369659.89333333331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27664.361000000001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397324.25433333335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40544.757333333335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0.31768339929719802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0.68231660070280187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3.4843910755876069E-2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0.96515608924412388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0.89795549380351058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3.241784560810472E-2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6.9626660588384598E-2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0.93037333941161526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0.10204450619648932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2E616-2CB8-4833-B69F-C08A30F069F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366976.28324999998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13509.08475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380485.36799999996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28445.4745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408930.84250000003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41954.559249999998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0.32199324677686847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0.67800675322313153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3.5504873212364903E-2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0.96449512678763516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0.89740426769105819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3.3035132951606601E-2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6.9560599357335093E-2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0.93043940064266473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0.10259573230894169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5B8CBE-0150-4D8E-B53F-77A08DAFA0A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374249.85460000002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14054.766999999998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388304.62160000001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29072.006799999996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417376.62839999999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43126.773799999995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0.32589423603024065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0.6741057639697593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3.6195209168738869E-2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0.96380479083126114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0.89667180463524021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3.3674063288781884E-2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6.9654132075978009E-2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0.93034586792402207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0.1033281953647599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C9AF8-9977-45EC-A0DB-986F9EB010AD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201298.32181095995</v>
      </c>
      <c r="F8" s="16" t="s">
        <v>7737</v>
      </c>
      <c r="G8" s="15">
        <f>A2L107C44</f>
        <v>27070.983429719996</v>
      </c>
      <c r="H8" s="16" t="s">
        <v>7738</v>
      </c>
      <c r="I8" s="15">
        <f>B3L201C1+B3L201C2</f>
        <v>228369.30524067994</v>
      </c>
      <c r="J8" s="16" t="s">
        <v>7739</v>
      </c>
      <c r="K8" s="21">
        <f>IF(B3L201C3=0,0,B3L201C1/B3L201C3)</f>
        <v>0.88145962347615103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383.64409844000005</v>
      </c>
      <c r="F9" s="16" t="s">
        <v>7741</v>
      </c>
      <c r="G9" s="15">
        <f>A2L109C44</f>
        <v>2446.9294121599996</v>
      </c>
      <c r="H9" s="16" t="s">
        <v>7742</v>
      </c>
      <c r="I9" s="15">
        <f>B3L202C1+B3L202C2</f>
        <v>2830.5735105999997</v>
      </c>
      <c r="J9" s="16" t="s">
        <v>7743</v>
      </c>
      <c r="K9" s="21">
        <f>IF(B3L202C3=0,0,B3L202C1/B3L202C3)</f>
        <v>0.1355358188025573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80326.545828980015</v>
      </c>
      <c r="F10" s="16" t="s">
        <v>7745</v>
      </c>
      <c r="G10" s="15">
        <f>A2L111C44</f>
        <v>2781.68902308</v>
      </c>
      <c r="H10" s="16" t="s">
        <v>7746</v>
      </c>
      <c r="I10" s="15">
        <f>B3L203C1+B3L203C2</f>
        <v>83108.234852060021</v>
      </c>
      <c r="J10" s="16" t="s">
        <v>7747</v>
      </c>
      <c r="K10" s="21">
        <f>IF(B3L203C3=0,0,B3L203C1/B3L203C3)</f>
        <v>0.96652932133582603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37001.030886020002</v>
      </c>
      <c r="F11" s="16" t="s">
        <v>7749</v>
      </c>
      <c r="G11" s="15">
        <f>A2L113C44</f>
        <v>6224.4708392600014</v>
      </c>
      <c r="H11" s="16" t="s">
        <v>7750</v>
      </c>
      <c r="I11" s="15">
        <f>B3L204C1+B3L204C2</f>
        <v>43225.501725280003</v>
      </c>
      <c r="J11" s="16" t="s">
        <v>7751</v>
      </c>
      <c r="K11" s="21">
        <f>IF(B3L204C3=0,0,B3L204C1/B3L204C3)</f>
        <v>0.85600003260067004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305558.7025973</v>
      </c>
      <c r="F12" s="16" t="s">
        <v>7753</v>
      </c>
      <c r="G12" s="15">
        <f>A2L115C44</f>
        <v>16760.985511979998</v>
      </c>
      <c r="H12" s="16" t="s">
        <v>7754</v>
      </c>
      <c r="I12" s="15">
        <f>B3L205C1+B3L205C2</f>
        <v>322319.68810928002</v>
      </c>
      <c r="J12" s="16" t="s">
        <v>7755</v>
      </c>
      <c r="K12" s="21">
        <f>IF(B3L205C3=0,0,B3L205C1/B3L205C3)</f>
        <v>0.94799887772819713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34615.952323119993</v>
      </c>
      <c r="F13" s="16" t="s">
        <v>7757</v>
      </c>
      <c r="G13" s="15">
        <f>A2L117C44</f>
        <v>2200.3386926399999</v>
      </c>
      <c r="H13" s="16" t="s">
        <v>7758</v>
      </c>
      <c r="I13" s="15">
        <f>B3L206C1+B3L206C2</f>
        <v>36816.291015759991</v>
      </c>
      <c r="J13" s="16" t="s">
        <v>7759</v>
      </c>
      <c r="K13" s="21">
        <f>IF(B3L206C3=0,0,B3L206C1/B3L206C3)</f>
        <v>0.940234645263476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184032.78333552001</v>
      </c>
      <c r="F14" s="16" t="s">
        <v>7761</v>
      </c>
      <c r="G14" s="15">
        <f>A2L122C44</f>
        <v>26609.907421940006</v>
      </c>
      <c r="H14" s="16" t="s">
        <v>7762</v>
      </c>
      <c r="I14" s="15">
        <f>B3L207C1+B3L207C2</f>
        <v>210642.69075746002</v>
      </c>
      <c r="J14" s="16" t="s">
        <v>7763</v>
      </c>
      <c r="K14" s="21">
        <f>IF(B3L207C3=0,0,B3L207C1/B3L207C3)</f>
        <v>0.87367277105010299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31705.155529440002</v>
      </c>
      <c r="F15" s="16" t="s">
        <v>7765</v>
      </c>
      <c r="G15" s="15">
        <f>A2L126C44</f>
        <v>1795.8999453599997</v>
      </c>
      <c r="H15" s="16" t="s">
        <v>7766</v>
      </c>
      <c r="I15" s="15">
        <f>B3L208C1+B3L208C2</f>
        <v>33501.0554748</v>
      </c>
      <c r="J15" s="16" t="s">
        <v>7767</v>
      </c>
      <c r="K15" s="21">
        <f>IF(B3L208C3=0,0,B3L208C1/B3L208C3)</f>
        <v>0.94639273539572799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874922.13640977989</v>
      </c>
      <c r="F16" s="16" t="s">
        <v>7769</v>
      </c>
      <c r="G16" s="15">
        <f>SUM(B3L201C2:B3L208C2)</f>
        <v>85891.204276139993</v>
      </c>
      <c r="H16" s="16" t="s">
        <v>7770</v>
      </c>
      <c r="I16" s="15">
        <f>B3L209C1+B3L209C2</f>
        <v>960813.34068591986</v>
      </c>
      <c r="J16" s="16" t="s">
        <v>7771</v>
      </c>
      <c r="K16" s="21">
        <f>IF(B3L209C3=0,0,B3L209C1/B3L209C3)</f>
        <v>0.91060573303986114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15755.377092899997</v>
      </c>
      <c r="F25" s="16" t="s">
        <v>7781</v>
      </c>
      <c r="G25" s="15">
        <f>A2L134C44</f>
        <v>6023.955782179999</v>
      </c>
      <c r="H25" s="16" t="s">
        <v>7782</v>
      </c>
      <c r="I25" s="15">
        <f>B3L218C1+B3L218C2</f>
        <v>21779.332875079996</v>
      </c>
      <c r="J25" s="16" t="s">
        <v>7783</v>
      </c>
      <c r="K25" s="21">
        <f>IF(B3L218C3=0,0,B3L218C1/B3L218C3)</f>
        <v>0.72340953615376191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2110366</v>
      </c>
      <c r="F27" s="16" t="s">
        <v>7789</v>
      </c>
      <c r="G27" s="15">
        <f>A2L325C44</f>
        <v>172565</v>
      </c>
      <c r="H27" s="16" t="s">
        <v>7790</v>
      </c>
      <c r="I27" s="15">
        <f>B3L220C1+B3L220C2</f>
        <v>2282931</v>
      </c>
      <c r="J27" s="16" t="s">
        <v>7791</v>
      </c>
      <c r="K27" s="21">
        <f>IF(B3L220C3=0,0,B3L220C1/B3L220C3)</f>
        <v>0.92441076843759185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135778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135778</v>
      </c>
      <c r="J28" s="16" t="s">
        <v>7795</v>
      </c>
      <c r="K28" s="15">
        <f>IF(B3L221C3=0,0,B3L221C1/B3L221C3)</f>
        <v>1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420756</v>
      </c>
      <c r="F29" s="16" t="s">
        <v>6456</v>
      </c>
      <c r="G29" s="15">
        <f>A3L406C12</f>
        <v>13523</v>
      </c>
      <c r="H29" s="16" t="s">
        <v>7796</v>
      </c>
      <c r="I29" s="15">
        <f>B3L222C1+B3L222C2</f>
        <v>434279</v>
      </c>
      <c r="J29" s="16" t="s">
        <v>7797</v>
      </c>
      <c r="K29" s="21">
        <f>IF(B3L222C3=0,0,B3L222C1/B3L222C3)</f>
        <v>0.96886103173305638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94665</v>
      </c>
      <c r="F30" s="16" t="s">
        <v>7799</v>
      </c>
      <c r="G30" s="15">
        <f>A2L327C44</f>
        <v>662</v>
      </c>
      <c r="H30" s="16" t="s">
        <v>7800</v>
      </c>
      <c r="I30" s="15">
        <f>B3L223C1+B3L223C2</f>
        <v>95327</v>
      </c>
      <c r="J30" s="16" t="s">
        <v>7801</v>
      </c>
      <c r="K30" s="21">
        <f>IF(B3L223C3=0,0,B3L223C1/B3L223C3)</f>
        <v>0.99305548270689314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8867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8867</v>
      </c>
      <c r="J31" s="16" t="s">
        <v>7803</v>
      </c>
      <c r="K31" s="15">
        <f>IF(B3L224C3=0,0,B3L224C1/B3L224C3)</f>
        <v>1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8148.2869549999996</v>
      </c>
      <c r="H32" s="16" t="s">
        <v>7806</v>
      </c>
      <c r="I32" s="15">
        <f>B3L225C1+B3L225C2</f>
        <v>8148.2869549999996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D7F56E-BEE6-425E-B325-9020003C24C2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1274958.6505822665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785080.78675099998</v>
      </c>
      <c r="F9" s="16" t="s">
        <v>7834</v>
      </c>
      <c r="G9" s="21">
        <f>IF(B3L301C1=0,0,B3L302C1/B3L301C1)</f>
        <v>0.61576960663975888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250287.16059293333</v>
      </c>
      <c r="F10" s="16" t="s">
        <v>7835</v>
      </c>
      <c r="G10" s="21">
        <f>IF(B3L301C1=0,0,B3L303C1/B3L301C1)</f>
        <v>0.19631002188081048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239590.70323833334</v>
      </c>
      <c r="F11" s="16" t="s">
        <v>7836</v>
      </c>
      <c r="G11" s="21">
        <f>IF(B3L301C1=0,0,B3L304C1/B3L301C1)</f>
        <v>0.1879203714794308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750424.72614499996</v>
      </c>
      <c r="F12" s="16" t="s">
        <v>7838</v>
      </c>
      <c r="G12" s="21">
        <f>IF(B3L301C1=0,0,B3L305C1/B3L301C1)</f>
        <v>0.58858750109447489</v>
      </c>
      <c r="H12" s="16" t="s">
        <v>7839</v>
      </c>
      <c r="I12" s="21">
        <f>IF(B3L302C1=0,0,B3L305C1/B3L302C1)</f>
        <v>0.95585669501679993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34656.060605999992</v>
      </c>
      <c r="F13" s="16" t="s">
        <v>7841</v>
      </c>
      <c r="G13" s="21">
        <f>IF(B3L301C1=0,0,B3L306C1/B3L301C1)</f>
        <v>2.7182105545283969E-2</v>
      </c>
      <c r="H13" s="16" t="s">
        <v>7842</v>
      </c>
      <c r="I13" s="21">
        <f>IF(B3L302C1=0,0,B3L306C1/B3L302C1)</f>
        <v>4.4143304983199995E-2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896.95639453333331</v>
      </c>
      <c r="F15" s="16" t="s">
        <v>7847</v>
      </c>
      <c r="G15" s="21">
        <f>IF(B3L301C1=0,0,B3L308C1/B3L301C1)</f>
        <v>7.0351802713264334E-4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3.5837091779236008E-3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44484.016701466673</v>
      </c>
      <c r="F16" s="16" t="s">
        <v>7850</v>
      </c>
      <c r="G16" s="21">
        <f>IF(B3L301C1=0,0,B3L309C1/B3L301C1)</f>
        <v>3.4890556396594566E-2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0.17773191639588501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42312.460830133328</v>
      </c>
      <c r="F17" s="16" t="s">
        <v>7853</v>
      </c>
      <c r="G17" s="21">
        <f>IF(B3L301C1=0,0,B3L310C1/B3L301C1)</f>
        <v>3.3187320083525422E-2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0.16905565882762261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29091.906263133336</v>
      </c>
      <c r="F18" s="16" t="s">
        <v>7856</v>
      </c>
      <c r="G18" s="21">
        <f>IF(B3L301C1=0,0,B3L311C1/B3L301C1)</f>
        <v>2.2817921388938556E-2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0.11623411362458329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40598.223258733335</v>
      </c>
      <c r="F19" s="16" t="s">
        <v>7859</v>
      </c>
      <c r="G19" s="21">
        <f>IF(B3L301C1=0,0,B3L312C1/B3L301C1)</f>
        <v>3.1842776422743087E-2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0.16220657568912306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9550.4965745999998</v>
      </c>
      <c r="F20" s="16" t="s">
        <v>7862</v>
      </c>
      <c r="G20" s="21">
        <f>IF(B3L301C1=0,0,B3L313C1/B3L301C1)</f>
        <v>7.4908284831342112E-3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3.8158156223334655E-2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24517.699370799997</v>
      </c>
      <c r="F21" s="16" t="s">
        <v>7865</v>
      </c>
      <c r="G21" s="21">
        <f>IF(B3L301C1=0,0,B3L314C1/B3L301C1)</f>
        <v>1.9230191786692771E-2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9.7958278453905784E-2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321.05876706666669</v>
      </c>
      <c r="F22" s="16" t="s">
        <v>7868</v>
      </c>
      <c r="G22" s="21">
        <f>IF(B3L301C1=0,0,B3L315C1/B3L301C1)</f>
        <v>2.5181896441899584E-4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1.2827616339011339E-3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205.68172506666667</v>
      </c>
      <c r="F23" s="16" t="s">
        <v>7871</v>
      </c>
      <c r="G23" s="21">
        <f>IF(B3L301C1=0,0,B3L316C1/B3L301C1)</f>
        <v>1.6132423194488148E-4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8.2178296553208784E-4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3156.9505528666668</v>
      </c>
      <c r="F24" s="16" t="s">
        <v>7874</v>
      </c>
      <c r="G24" s="21">
        <f>IF(B3L301C1=0,0,B3L317C1/B3L301C1)</f>
        <v>2.47611995214504E-3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1.2613314024530115E-2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6272.5590205333328</v>
      </c>
      <c r="F25" s="16" t="s">
        <v>7877</v>
      </c>
      <c r="G25" s="21">
        <f>IF(B3L301C1=0,0,B3L318C1/B3L301C1)</f>
        <v>4.919813687815436E-3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2.5061449439410171E-2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1444.5755323333333</v>
      </c>
      <c r="F26" s="16" t="s">
        <v>7880</v>
      </c>
      <c r="G26" s="21">
        <f>IF(B3L301C1=0,0,B3L319C1/B3L301C1)</f>
        <v>1.1330371629492484E-3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5.7716725416961708E-3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16287.942576733336</v>
      </c>
      <c r="F27" s="16" t="s">
        <v>7883</v>
      </c>
      <c r="G27" s="21">
        <f>IF(B3L301C1=0,0,B3L320C1/B3L301C1)</f>
        <v>1.2775271236674792E-2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6.5077020084238449E-2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9070.7943409999989</v>
      </c>
      <c r="F28" s="16" t="s">
        <v>7886</v>
      </c>
      <c r="G28" s="21">
        <f>IF(B3L301C1=0,0,B3L321C1/B3L301C1)</f>
        <v>7.1145792350657162E-3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3.6241548785447789E-2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39.848361600000004</v>
      </c>
      <c r="F29" s="16" t="s">
        <v>7889</v>
      </c>
      <c r="G29" s="21">
        <f>IF(B3L301C1=0,0,B3L322C1/B3L301C1)</f>
        <v>3.1254630557470614E-5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1.5921057039281898E-4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22035.990322333335</v>
      </c>
      <c r="F30" s="16" t="s">
        <v>7892</v>
      </c>
      <c r="G30" s="21">
        <f>IF(B3L301C1=0,0,B3L323C1/B3L301C1)</f>
        <v>1.7283690190477645E-2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8.8042831562473306E-2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1298.76171</v>
      </c>
      <c r="F33" s="16" t="s">
        <v>7901</v>
      </c>
      <c r="G33" s="21">
        <f>IF(B3L301C1=0,0,B3L326C1/B3L301C1)</f>
        <v>1.0186696716845388E-3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21">
        <f>IF(B3L304C1=0,0,B3L326C1/B3L304C1)</f>
        <v>5.4207516921391313E-3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6849.5252449999998</v>
      </c>
      <c r="F35" s="16" t="s">
        <v>7907</v>
      </c>
      <c r="G35" s="21">
        <f>IF(B3L301C1=0,0,B3L328C1/B3L301C1)</f>
        <v>5.3723508930049301E-3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2.8588443342838811E-2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55000.982814999996</v>
      </c>
      <c r="F37" s="16" t="s">
        <v>7913</v>
      </c>
      <c r="G37" s="21">
        <f>IF(B3L301C1=0,0,B3L330C1/B3L301C1)</f>
        <v>4.3139424788310864E-2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0.22956225793238585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122.08093833333334</v>
      </c>
      <c r="F38" s="16" t="s">
        <v>7916</v>
      </c>
      <c r="G38" s="21">
        <f>IF(B3L301C1=0,0,B3L331C1/B3L301C1)</f>
        <v>9.5752860908531937E-5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5.0953954674899497E-4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620.35244833333331</v>
      </c>
      <c r="F39" s="16" t="s">
        <v>7919</v>
      </c>
      <c r="G39" s="21">
        <f>IF(B3L301C1=0,0,B3L332C1/B3L301C1)</f>
        <v>4.8656671967363163E-4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21">
        <f>IF(B3L304C1=0,0,B3L332C1/B3L304C1)</f>
        <v>2.5892175278447111E-3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9.8452833333333327</v>
      </c>
      <c r="F41" s="16" t="s">
        <v>7925</v>
      </c>
      <c r="G41" s="21">
        <f>IF(B3L301C1=0,0,B3L334C1/B3L301C1)</f>
        <v>7.7220412825443758E-6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4.1092092473804031E-5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100977.14895333334</v>
      </c>
      <c r="F42" s="16" t="s">
        <v>7928</v>
      </c>
      <c r="G42" s="21">
        <f>IF(B3L301C1=0,0,B3L335C1/B3L301C1)</f>
        <v>7.9200332424285008E-2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0.42145687453025299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74712.005844999992</v>
      </c>
      <c r="F43" s="16" t="s">
        <v>7931</v>
      </c>
      <c r="G43" s="21">
        <f>IF(B3L301C1=0,0,B3L336C1/B3L301C1)</f>
        <v>5.8599552080280747E-2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0.31183182333531562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55000.982814999996</v>
      </c>
      <c r="F44" s="16" t="s">
        <v>7934</v>
      </c>
      <c r="G44" s="21">
        <f>IF(B3L301C1=0,0,B3L337C1/B3L301C1)</f>
        <v>4.3139424788310864E-2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0.22956225793238585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135D51-94D7-4ED4-9C8C-0D9455842238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434279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420756</v>
      </c>
      <c r="F9" s="16" t="s">
        <v>7960</v>
      </c>
      <c r="G9" s="21">
        <f>IF(B3L401C1=0,0,B3L402C1/B3L401C1)</f>
        <v>0.96886103173305638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13523</v>
      </c>
      <c r="F10" s="16" t="s">
        <v>7962</v>
      </c>
      <c r="G10" s="21">
        <f>IF(B3L401C1=0,0,B3L403C1/B3L401C1)</f>
        <v>3.1138968266943602E-2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169058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84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4.9687089637875763E-4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13038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7.7121461273645733E-2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35681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0.21105774349631487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13368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7.9073454080847996E-2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24404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0.14435282565746665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20893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0.12358480521477835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13794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8.1593299341054554E-2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11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6.506642690674207E-5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192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1.1357049060085889E-3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-4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-2.3660518875178931E-5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1559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9.2216872316009894E-3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5705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3.3745815045723951E-2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2106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1.2457263187781708E-2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244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1.4432916513859148E-3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154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9.1092997669438888E-4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36907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0.21830969253155721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922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5.4537496007287436E-3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25312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980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21">
        <f>IF(B3L423C1=0,0,B3L425C1/B3L423C1)</f>
        <v>3.8716814159292033E-2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10275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21">
        <f>IF(B3L423C1=0,0,B3L427C1/B3L423C1)</f>
        <v>0.40593394437420988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13055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21">
        <f>IF(B3L423C1=0,0,B3L429C1/B3L423C1)</f>
        <v>0.51576327433628322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1002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21">
        <f>IF(B3L423C1=0,0,B3L430C1/B3L423C1)</f>
        <v>3.9585967130214915E-2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13055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21">
        <f>IF(B3L423C1=0,0,B3L431C1/B3L423C1)</f>
        <v>0.51576327433628322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8867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8867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39CBD1-C889-4D49-82A2-CBDC029D8F60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874922.13640977989</v>
      </c>
      <c r="F8" s="16" t="s">
        <v>8061</v>
      </c>
      <c r="G8" s="15">
        <f>B3L501C1</f>
        <v>874922.13640977989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85891.204276139993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85891.204276139993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80326.545828980015</v>
      </c>
      <c r="F10" s="16" t="s">
        <v>8064</v>
      </c>
      <c r="G10" s="15">
        <f>B3L503C1</f>
        <v>80326.545828980015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2781.68902308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2781.68902308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68397.501265220009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68397.501265220009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2845.3524082999998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2845.3524082999998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41167.353084779999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41167.353084779999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28286.343932940006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28286.343932940006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7290.4173508600015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7290.4173508600015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13351.63210158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13351.63210158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3548.5147332199995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3548.5147332199995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5173.8654641399999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5173.8654641399999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15755.377092899997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15755.377092899997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6023.955782179999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6023.955782179999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6544.8519147200004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6544.8519147200004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21037.94958484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21037.94958484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463.57442767999999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463.57442767999999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3607.63640248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3607.63640248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178377.84678636002</v>
      </c>
      <c r="F26" s="16" t="s">
        <v>8093</v>
      </c>
      <c r="G26" s="15">
        <f>SUM(B3L503C2,B3L504C2,SUM(B3L507C2:B3L510C2),B3L512C2)</f>
        <v>80326.545828980015</v>
      </c>
      <c r="H26" s="16" t="s">
        <v>8094</v>
      </c>
      <c r="I26" s="15">
        <f>SUM(B3L503C3,B3L504C3,SUM(B3L507C3:B3L510C3),B3L512C3)</f>
        <v>2781.68902308</v>
      </c>
      <c r="J26" s="16" t="s">
        <v>8095</v>
      </c>
      <c r="K26" s="15">
        <f>SUM(B3L503C4,B3L504C4,SUM(B3L507C4:B3L510C4),B3L512C4)</f>
        <v>28286.343932940006</v>
      </c>
      <c r="L26" s="16" t="s">
        <v>8096</v>
      </c>
      <c r="M26" s="15">
        <f>SUM(B3L503C5,B3L504C5,SUM(B3L507C5:B3L510C5),B3L512C5)</f>
        <v>7290.4173508600015</v>
      </c>
      <c r="N26" s="16" t="s">
        <v>8097</v>
      </c>
      <c r="O26" s="15">
        <f>SUM(B3L503C6,B3L504C6,SUM(B3L507C6:B3L510C6),B3L512C6)</f>
        <v>13351.63210158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46341.218548919998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0.45031682619863495</v>
      </c>
      <c r="H27" s="16" t="s">
        <v>8108</v>
      </c>
      <c r="I27" s="21">
        <f>IF(B3L519C1=0,0,B3L519C3/B3L519C1)</f>
        <v>1.5594363723941457E-2</v>
      </c>
      <c r="J27" s="16" t="s">
        <v>8109</v>
      </c>
      <c r="K27" s="21">
        <f>IF(B3L519C1=0,0,B3L519C4/B3L519C1)</f>
        <v>0.15857543098845708</v>
      </c>
      <c r="L27" s="16" t="s">
        <v>8110</v>
      </c>
      <c r="M27" s="21">
        <f>IF(B3L519C1=0,0,B3L519C5/B3L519C1)</f>
        <v>4.0870643312516296E-2</v>
      </c>
      <c r="N27" s="16" t="s">
        <v>8111</v>
      </c>
      <c r="O27" s="21">
        <f>IF(B3L519C1=0,0,B3L519C6/B3L519C1)</f>
        <v>7.4850281815381559E-2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0.25979245396106865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223494.32554583999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28286.343932940006</v>
      </c>
      <c r="L28" s="16" t="s">
        <v>8115</v>
      </c>
      <c r="M28" s="15">
        <f>SUM(B3L505C5:B3L518C5)</f>
        <v>7290.4173508600015</v>
      </c>
      <c r="N28" s="16" t="s">
        <v>8116</v>
      </c>
      <c r="O28" s="15">
        <f>SUM(B3L505C6:B3L518C6)</f>
        <v>13351.63210158</v>
      </c>
      <c r="P28" s="16" t="s">
        <v>8117</v>
      </c>
      <c r="Q28" s="15">
        <f>SUM(B3L505C7:B3L518C7)</f>
        <v>15755.377092899997</v>
      </c>
      <c r="R28" s="16" t="s">
        <v>8118</v>
      </c>
      <c r="S28" s="15">
        <f>SUM(B3L505C8:B3L518C8)</f>
        <v>6023.955782179999</v>
      </c>
      <c r="T28" s="16" t="s">
        <v>8119</v>
      </c>
      <c r="U28" s="15">
        <f>SUM(B3L505C9:B3L518C9)</f>
        <v>6544.8519147200004</v>
      </c>
      <c r="V28" s="16" t="s">
        <v>8120</v>
      </c>
      <c r="W28" s="15">
        <f>SUM(B3L505C10:B3L518C10)</f>
        <v>21037.94958484</v>
      </c>
      <c r="X28" s="16" t="s">
        <v>8121</v>
      </c>
      <c r="Y28" s="15">
        <f>SUM(B3L505C11:B3L518C11)</f>
        <v>463.57442767999999</v>
      </c>
      <c r="Z28" s="16" t="s">
        <v>8122</v>
      </c>
      <c r="AA28" s="15">
        <f>SUM(B3L505C12:B3L518C12)</f>
        <v>3607.63640248</v>
      </c>
      <c r="AB28" s="16" t="s">
        <v>8123</v>
      </c>
      <c r="AC28" s="15">
        <f>SUM(B3L505C13:B3L518C13)</f>
        <v>6393.8671415199988</v>
      </c>
      <c r="AD28" s="16" t="s">
        <v>8124</v>
      </c>
      <c r="AE28" s="15">
        <f>SUM(B3L505C14:B3L518C14)</f>
        <v>114738.71981414001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0.12656403630766147</v>
      </c>
      <c r="L29" s="16" t="s">
        <v>8127</v>
      </c>
      <c r="M29" s="21">
        <f>IF(B3L521C1=0,0,B3L521C5/B3L521C1)</f>
        <v>3.2620145200799269E-2</v>
      </c>
      <c r="N29" s="16" t="s">
        <v>8128</v>
      </c>
      <c r="O29" s="21">
        <f>IF(B3L521C1=0,0,B3L521C6/B3L521C1)</f>
        <v>5.9740362843536725E-2</v>
      </c>
      <c r="P29" s="16" t="s">
        <v>8129</v>
      </c>
      <c r="Q29" s="21">
        <f>IF(B3L521C1=0,0,B3L521C7/B3L521C1)</f>
        <v>7.0495647056902463E-2</v>
      </c>
      <c r="R29" s="16" t="s">
        <v>8130</v>
      </c>
      <c r="S29" s="21">
        <f>IF(B3L521C1=0,0,B3L521C8/B3L521C1)</f>
        <v>2.6953506615739337E-2</v>
      </c>
      <c r="T29" s="16" t="s">
        <v>8131</v>
      </c>
      <c r="U29" s="21">
        <f>IF(B3L521C1=0,0,B3L521C9/B3L521C1)</f>
        <v>2.9284197255279365E-2</v>
      </c>
      <c r="V29" s="16" t="s">
        <v>8132</v>
      </c>
      <c r="W29" s="21">
        <f>IF(B3L521C1=0,0,B3L521C10/B3L521C1)</f>
        <v>9.413191826440799E-2</v>
      </c>
      <c r="X29" s="16" t="s">
        <v>8133</v>
      </c>
      <c r="Y29" s="21">
        <f>IF(B3L521C1=0,0,B3L521C11/B3L521C1)</f>
        <v>2.0742111753746435E-3</v>
      </c>
      <c r="Z29" s="16" t="s">
        <v>8134</v>
      </c>
      <c r="AA29" s="21">
        <f>IF(B3L521C1=0,0,B3L521C12/B3L521C1)</f>
        <v>1.6141959728369269E-2</v>
      </c>
      <c r="AB29" s="16" t="s">
        <v>8135</v>
      </c>
      <c r="AC29" s="21">
        <f>IF(B3L521C1=0,0,B3L521C13/B3L521C1)</f>
        <v>2.8608633019671811E-2</v>
      </c>
      <c r="AD29" s="16" t="s">
        <v>8136</v>
      </c>
      <c r="AE29" s="21">
        <f>IF(B3L521C1=0,0,B3L521C14/B3L521C1)</f>
        <v>0.51338538253225774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1184307.6662317598</v>
      </c>
      <c r="F30" s="16" t="s">
        <v>8138</v>
      </c>
      <c r="G30" s="15">
        <f>SUM(B3L501C2,B3L502C2,SUM(B3L505C2:B3L518C2))</f>
        <v>874922.13640977989</v>
      </c>
      <c r="H30" s="16" t="s">
        <v>8139</v>
      </c>
      <c r="I30" s="15">
        <f>SUM(B3L501C3,B3L502C3,SUM(B3L505C3:B3L518C3))</f>
        <v>85891.204276139993</v>
      </c>
      <c r="J30" s="16" t="s">
        <v>8140</v>
      </c>
      <c r="K30" s="15">
        <f>SUM(B3L501C4,B3L502C4,SUM(B3L505C4:B3L518C4))</f>
        <v>28286.343932940006</v>
      </c>
      <c r="L30" s="16" t="s">
        <v>8141</v>
      </c>
      <c r="M30" s="15">
        <f>SUM(B3L501C5,B3L502C5,SUM(B3L505C5:B3L518C5))</f>
        <v>7290.4173508600015</v>
      </c>
      <c r="N30" s="16" t="s">
        <v>8142</v>
      </c>
      <c r="O30" s="15">
        <f>SUM(B3L501C6,B3L502C6,SUM(B3L505C6:B3L518C6))</f>
        <v>13351.63210158</v>
      </c>
      <c r="P30" s="16" t="s">
        <v>8143</v>
      </c>
      <c r="Q30" s="15">
        <f>SUM(B3L501C7,B3L502C7,SUM(B3L505C7:B3L518C7))</f>
        <v>15755.377092899997</v>
      </c>
      <c r="R30" s="16" t="s">
        <v>8144</v>
      </c>
      <c r="S30" s="15">
        <f>SUM(B3L501C8,B3L502C8,SUM(B3L505C8:B3L518C8))</f>
        <v>6023.955782179999</v>
      </c>
      <c r="T30" s="16" t="s">
        <v>8145</v>
      </c>
      <c r="U30" s="15">
        <f>SUM(B3L501C9,B3L502C9,SUM(B3L505C9:B3L518C9))</f>
        <v>6544.8519147200004</v>
      </c>
      <c r="V30" s="16" t="s">
        <v>8146</v>
      </c>
      <c r="W30" s="15">
        <f>SUM(B3L501C10,B3L502C10,SUM(B3L505C10:B3L518C10))</f>
        <v>21037.94958484</v>
      </c>
      <c r="X30" s="16" t="s">
        <v>8147</v>
      </c>
      <c r="Y30" s="15">
        <f>SUM(B3L501C11,B3L502C11,SUM(B3L505C11:B3L518C11))</f>
        <v>463.57442767999999</v>
      </c>
      <c r="Z30" s="16" t="s">
        <v>8148</v>
      </c>
      <c r="AA30" s="15">
        <f>SUM(B3L501C12,B3L502C12,SUM(B3L505C12:B3L518C12))</f>
        <v>3607.63640248</v>
      </c>
      <c r="AB30" s="16" t="s">
        <v>8149</v>
      </c>
      <c r="AC30" s="15">
        <f>SUM(B3L501C13,B3L502C13,SUM(B3L505C13:B3L518C13))</f>
        <v>6393.8671415199988</v>
      </c>
      <c r="AD30" s="16" t="s">
        <v>8150</v>
      </c>
      <c r="AE30" s="15">
        <f>SUM(B3L501C14,B3L502C14,SUM(B3L505C14:B3L518C14))</f>
        <v>114738.71981414001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0.73876253726670083</v>
      </c>
      <c r="H31" s="16" t="s">
        <v>8153</v>
      </c>
      <c r="I31" s="21">
        <f>IF(B3L523C1=0,0,B3L523C3/B3L523C1)</f>
        <v>7.2524401154498444E-2</v>
      </c>
      <c r="J31" s="16" t="s">
        <v>8154</v>
      </c>
      <c r="K31" s="21">
        <f>IF(B3L523C1=0,0,B3L523C4/B3L523C1)</f>
        <v>2.3884286777389303E-2</v>
      </c>
      <c r="L31" s="16" t="s">
        <v>8155</v>
      </c>
      <c r="M31" s="21">
        <f>IF(B3L523C1=0,0,B3L523C5/B3L523C1)</f>
        <v>6.1558474699878567E-3</v>
      </c>
      <c r="N31" s="16" t="s">
        <v>8156</v>
      </c>
      <c r="O31" s="21">
        <f>IF(B3L523C1=0,0,B3L523C6/B3L523C1)</f>
        <v>1.1273786772032252E-2</v>
      </c>
      <c r="P31" s="16" t="s">
        <v>8157</v>
      </c>
      <c r="Q31" s="21">
        <f>IF(B3L523C1=0,0,B3L523C7/B3L523C1)</f>
        <v>1.3303449384086645E-2</v>
      </c>
      <c r="R31" s="16" t="s">
        <v>8158</v>
      </c>
      <c r="S31" s="21">
        <f>IF(B3L523C1=0,0,B3L523C8/B3L523C1)</f>
        <v>5.0864787537406326E-3</v>
      </c>
      <c r="T31" s="16" t="s">
        <v>8159</v>
      </c>
      <c r="U31" s="21">
        <f>IF(B3L523C1=0,0,B3L523C9/B3L523C1)</f>
        <v>5.5263105199212853E-3</v>
      </c>
      <c r="V31" s="16" t="s">
        <v>8160</v>
      </c>
      <c r="W31" s="21">
        <f>IF(B3L523C1=0,0,B3L523C10/B3L523C1)</f>
        <v>1.776392248796187E-2</v>
      </c>
      <c r="X31" s="16" t="s">
        <v>8161</v>
      </c>
      <c r="Y31" s="21">
        <f>IF(B3L523C1=0,0,B3L523C11/B3L523C1)</f>
        <v>3.9143074126591194E-4</v>
      </c>
      <c r="Z31" s="16" t="s">
        <v>8162</v>
      </c>
      <c r="AA31" s="21">
        <f>IF(B3L523C1=0,0,B3L523C12/B3L523C1)</f>
        <v>3.0461986402222727E-3</v>
      </c>
      <c r="AB31" s="16" t="s">
        <v>8163</v>
      </c>
      <c r="AC31" s="21">
        <f>IF(B3L523C1=0,0,B3L523C13/B3L523C1)</f>
        <v>5.3988227247266408E-3</v>
      </c>
      <c r="AD31" s="16" t="s">
        <v>8164</v>
      </c>
      <c r="AE31" s="21">
        <f>IF(B3L523C1=0,0,B3L523C14/B3L523C1)</f>
        <v>9.6882527307466187E-2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8150D9-5F7B-498B-B5A6-1BA0533E7602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204182</v>
      </c>
      <c r="F8" s="16" t="s">
        <v>8195</v>
      </c>
      <c r="G8" s="15">
        <f>A2L106C11</f>
        <v>204182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28520</v>
      </c>
      <c r="F9" s="16" t="s">
        <v>8198</v>
      </c>
      <c r="G9" s="15">
        <f>A2L107C11</f>
        <v>28520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522</v>
      </c>
      <c r="F10" s="16" t="s">
        <v>8201</v>
      </c>
      <c r="G10" s="15">
        <f>A2L108C11</f>
        <v>522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2978</v>
      </c>
      <c r="F11" s="16" t="s">
        <v>8204</v>
      </c>
      <c r="G11" s="15">
        <f>A2L109C11</f>
        <v>2978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72790</v>
      </c>
      <c r="F12" s="16" t="s">
        <v>8207</v>
      </c>
      <c r="G12" s="15">
        <f>A2L110C11</f>
        <v>72790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2751</v>
      </c>
      <c r="F13" s="16" t="s">
        <v>8210</v>
      </c>
      <c r="G13" s="15">
        <f>A2L111C11</f>
        <v>2751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36947</v>
      </c>
      <c r="F14" s="16" t="s">
        <v>8213</v>
      </c>
      <c r="G14" s="15">
        <f>A2L112C11</f>
        <v>36947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6353</v>
      </c>
      <c r="F15" s="16" t="s">
        <v>8216</v>
      </c>
      <c r="G15" s="15">
        <f>A2L113C11</f>
        <v>6353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261343</v>
      </c>
      <c r="F16" s="16" t="s">
        <v>8219</v>
      </c>
      <c r="G16" s="15">
        <f>A2L114C11</f>
        <v>261343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13996</v>
      </c>
      <c r="F17" s="16" t="s">
        <v>8222</v>
      </c>
      <c r="G17" s="15">
        <f>A2L115C11</f>
        <v>13996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34954</v>
      </c>
      <c r="F18" s="16" t="s">
        <v>8225</v>
      </c>
      <c r="G18" s="15">
        <f>A2L116C11</f>
        <v>34954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2891</v>
      </c>
      <c r="F19" s="16" t="s">
        <v>8228</v>
      </c>
      <c r="G19" s="15">
        <f>A2L117C11</f>
        <v>2891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17574</v>
      </c>
      <c r="F20" s="16" t="s">
        <v>8231</v>
      </c>
      <c r="G20" s="15">
        <f>A2L118C11</f>
        <v>17574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237</v>
      </c>
      <c r="F21" s="16" t="s">
        <v>8234</v>
      </c>
      <c r="G21" s="15">
        <f>A2L119C11</f>
        <v>237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159647</v>
      </c>
      <c r="F22" s="16" t="s">
        <v>8237</v>
      </c>
      <c r="G22" s="15">
        <f>A2L121C11</f>
        <v>159647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23549</v>
      </c>
      <c r="F23" s="16" t="s">
        <v>8240</v>
      </c>
      <c r="G23" s="15">
        <f>A2L122C11</f>
        <v>23549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29788</v>
      </c>
      <c r="F24" s="16" t="s">
        <v>8243</v>
      </c>
      <c r="G24" s="15">
        <f>A2L125C11</f>
        <v>29788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1814</v>
      </c>
      <c r="F25" s="16" t="s">
        <v>8246</v>
      </c>
      <c r="G25" s="15">
        <f>A2L126C11</f>
        <v>1814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817747</v>
      </c>
      <c r="F26" s="16" t="s">
        <v>8249</v>
      </c>
      <c r="G26" s="15">
        <f>B3L601C2+B3L603C2+B3L605C2+B3L607C2+B3L609C2+B3L611C2+B3L613C2+B3L615C2+B3L617C2</f>
        <v>817747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83089</v>
      </c>
      <c r="F27" s="16" t="s">
        <v>8252</v>
      </c>
      <c r="G27" s="15">
        <f>B3L602C2+B3L604C2+B3L606C2+B3L608C2+B3L610C2+B3L612C2+B3L614C2+B3L616C2+B3L618C2</f>
        <v>83089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60396</v>
      </c>
      <c r="F28" s="16" t="s">
        <v>8255</v>
      </c>
      <c r="G28" s="15">
        <f>A2L123C11</f>
        <v>60396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2585</v>
      </c>
      <c r="F29" s="16" t="s">
        <v>8258</v>
      </c>
      <c r="G29" s="15">
        <f>A2L124C11</f>
        <v>2585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37656</v>
      </c>
      <c r="F30" s="16" t="s">
        <v>8261</v>
      </c>
      <c r="G30" s="15">
        <f>A2L127C11</f>
        <v>37656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29503</v>
      </c>
      <c r="F31" s="16" t="s">
        <v>8264</v>
      </c>
      <c r="G31" s="15">
        <f>A2L128C11</f>
        <v>29503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2779</v>
      </c>
      <c r="F32" s="16" t="s">
        <v>8267</v>
      </c>
      <c r="G32" s="15">
        <f>A2L131C11</f>
        <v>2779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3957</v>
      </c>
      <c r="F33" s="16" t="s">
        <v>8270</v>
      </c>
      <c r="G33" s="15">
        <f>A2L132C11</f>
        <v>3957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71786</v>
      </c>
      <c r="F34" s="16" t="s">
        <v>8273</v>
      </c>
      <c r="G34" s="15">
        <f>A2L139C11</f>
        <v>71786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18665</v>
      </c>
      <c r="F35" s="16" t="s">
        <v>8276</v>
      </c>
      <c r="G35" s="15">
        <f>A2L140C11</f>
        <v>18665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3951804</v>
      </c>
      <c r="F36" s="16" t="s">
        <v>8279</v>
      </c>
      <c r="G36" s="15">
        <f>A2L181C11</f>
        <v>3951804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720920</v>
      </c>
      <c r="F37" s="16" t="s">
        <v>8282</v>
      </c>
      <c r="G37" s="15">
        <f>A2L202C11-A2L216C11</f>
        <v>720920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24</v>
      </c>
      <c r="F38" s="16" t="s">
        <v>8285</v>
      </c>
      <c r="G38" s="15">
        <f>A2L242C11</f>
        <v>24</v>
      </c>
      <c r="H38" s="16" t="s">
        <v>8286</v>
      </c>
      <c r="I38" s="15">
        <f>IF(B3L631C2=0,0,B3L631C1/B3L631C2)</f>
        <v>1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97861</v>
      </c>
      <c r="F39" s="16" t="s">
        <v>8288</v>
      </c>
      <c r="G39" s="15">
        <f>A2L243C11</f>
        <v>97861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62066</v>
      </c>
      <c r="F40" s="16" t="s">
        <v>8291</v>
      </c>
      <c r="G40" s="15">
        <f>A2L245C11</f>
        <v>62066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18607709</v>
      </c>
      <c r="F41" s="16" t="s">
        <v>8294</v>
      </c>
      <c r="G41" s="15">
        <f>A2L420C11</f>
        <v>18607709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41FE8E-E5D0-4BE8-B29F-BB9BB6FBFDA7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349962.61900000001</v>
      </c>
      <c r="F8" s="16" t="s">
        <v>7643</v>
      </c>
      <c r="G8" s="15">
        <f>A1L108C6</f>
        <v>353250.7585</v>
      </c>
      <c r="H8" s="16" t="s">
        <v>7660</v>
      </c>
      <c r="I8" s="15">
        <f>A1L108C7</f>
        <v>356779.49699999997</v>
      </c>
      <c r="J8" s="16" t="s">
        <v>7677</v>
      </c>
      <c r="K8" s="15">
        <f>A1L108C8</f>
        <v>366976.28324999998</v>
      </c>
      <c r="L8" s="16" t="s">
        <v>7694</v>
      </c>
      <c r="M8" s="15">
        <f>A1L108C9</f>
        <v>374249.85460000002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65641.327999999994</v>
      </c>
      <c r="F9" s="16" t="s">
        <v>8350</v>
      </c>
      <c r="G9" s="15">
        <f>A1L105C6</f>
        <v>67538.815499999997</v>
      </c>
      <c r="H9" s="16" t="s">
        <v>8351</v>
      </c>
      <c r="I9" s="15">
        <f>A1L105C7</f>
        <v>68050.70166666666</v>
      </c>
      <c r="J9" s="16" t="s">
        <v>8352</v>
      </c>
      <c r="K9" s="15">
        <f>A1L105C8</f>
        <v>71644.494999999995</v>
      </c>
      <c r="L9" s="16" t="s">
        <v>8353</v>
      </c>
      <c r="M9" s="15">
        <f>A1L105C9</f>
        <v>74670.108199999988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44388.978999999999</v>
      </c>
      <c r="F10" s="16" t="s">
        <v>8355</v>
      </c>
      <c r="G10" s="15">
        <f>A1L106C6</f>
        <v>39552.445500000002</v>
      </c>
      <c r="H10" s="16" t="s">
        <v>8356</v>
      </c>
      <c r="I10" s="15">
        <f>A1L106C7</f>
        <v>38376.817333333332</v>
      </c>
      <c r="J10" s="16" t="s">
        <v>8357</v>
      </c>
      <c r="K10" s="15">
        <f>A1L106C8</f>
        <v>39127.968000000001</v>
      </c>
      <c r="L10" s="16" t="s">
        <v>8358</v>
      </c>
      <c r="M10" s="15">
        <f>A1L106C9</f>
        <v>39631.580800000003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239932.31200000001</v>
      </c>
      <c r="F11" s="16" t="s">
        <v>8360</v>
      </c>
      <c r="G11" s="15">
        <f>A1L107C6</f>
        <v>246159.4975</v>
      </c>
      <c r="H11" s="16" t="s">
        <v>8361</v>
      </c>
      <c r="I11" s="15">
        <f>A1L107C7</f>
        <v>250351.978</v>
      </c>
      <c r="J11" s="16" t="s">
        <v>8362</v>
      </c>
      <c r="K11" s="15">
        <f>A1L107C8</f>
        <v>256203.82024999999</v>
      </c>
      <c r="L11" s="16" t="s">
        <v>8363</v>
      </c>
      <c r="M11" s="15">
        <f>A1L107C9</f>
        <v>259948.16560000001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0.18756668408633664</v>
      </c>
      <c r="F12" s="16" t="s">
        <v>8365</v>
      </c>
      <c r="G12" s="21">
        <f>IF(B3L701C2=0,0,B3L702C2/B3L701C2)</f>
        <v>0.19119227312288983</v>
      </c>
      <c r="H12" s="16" t="s">
        <v>8366</v>
      </c>
      <c r="I12" s="21">
        <f>IF(B3L701C3=0,0,B3L702C3/B3L701C3)</f>
        <v>0.19073602109671303</v>
      </c>
      <c r="J12" s="16" t="s">
        <v>8367</v>
      </c>
      <c r="K12" s="21">
        <f>IF(B3L701C4=0,0,B3L702C4/B3L701C4)</f>
        <v>0.19522922398555304</v>
      </c>
      <c r="L12" s="16" t="s">
        <v>8368</v>
      </c>
      <c r="M12" s="21">
        <f>IF(B3L701C5=0,0,B3L702C5/B3L701C5)</f>
        <v>0.19951940470306326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0.12683920107478677</v>
      </c>
      <c r="F13" s="16" t="s">
        <v>8370</v>
      </c>
      <c r="G13" s="21">
        <f>IF(B3L701C2=0,0,B3L703C2/B3L701C2)</f>
        <v>0.11196705045433045</v>
      </c>
      <c r="H13" s="16" t="s">
        <v>8371</v>
      </c>
      <c r="I13" s="21">
        <f>IF(B3L701C3=0,0,B3L703C3/B3L701C3)</f>
        <v>0.10756452558520574</v>
      </c>
      <c r="J13" s="16" t="s">
        <v>8372</v>
      </c>
      <c r="K13" s="21">
        <f>IF(B3L701C4=0,0,B3L703C4/B3L701C4)</f>
        <v>0.10662260692564797</v>
      </c>
      <c r="L13" s="16" t="s">
        <v>8373</v>
      </c>
      <c r="M13" s="21">
        <f>IF(B3L701C5=0,0,B3L703C5/B3L701C5)</f>
        <v>0.10589604862334127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0.68559411483887656</v>
      </c>
      <c r="F14" s="16" t="s">
        <v>8375</v>
      </c>
      <c r="G14" s="21">
        <f>IF(B3L701C2=0,0,B3L704C2/B3L701C2)</f>
        <v>0.69684067642277969</v>
      </c>
      <c r="H14" s="16" t="s">
        <v>8376</v>
      </c>
      <c r="I14" s="21">
        <f>IF(B3L701C3=0,0,B3L704C3/B3L701C3)</f>
        <v>0.70169945331808126</v>
      </c>
      <c r="J14" s="16" t="s">
        <v>8377</v>
      </c>
      <c r="K14" s="21">
        <f>IF(B3L701C4=0,0,B3L704C4/B3L701C4)</f>
        <v>0.69814816908879906</v>
      </c>
      <c r="L14" s="16" t="s">
        <v>8378</v>
      </c>
      <c r="M14" s="21">
        <f>IF(B3L701C5=0,0,B3L704C5/B3L701C5)</f>
        <v>0.69458454667359537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155326.50700000001</v>
      </c>
      <c r="F15" s="16" t="s">
        <v>8380</v>
      </c>
      <c r="G15" s="15">
        <f>A1L104C6</f>
        <v>155973.72899999999</v>
      </c>
      <c r="H15" s="16" t="s">
        <v>8381</v>
      </c>
      <c r="I15" s="15">
        <f>A1L104C7</f>
        <v>155725.12933333332</v>
      </c>
      <c r="J15" s="16" t="s">
        <v>8382</v>
      </c>
      <c r="K15" s="15">
        <f>A1L104C8</f>
        <v>159966.78925</v>
      </c>
      <c r="L15" s="16" t="s">
        <v>8383</v>
      </c>
      <c r="M15" s="15">
        <f>A1L104C9</f>
        <v>163654.8316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27025.909</v>
      </c>
      <c r="F16" s="16" t="s">
        <v>8385</v>
      </c>
      <c r="G16" s="15">
        <f>A1L101C6</f>
        <v>27954.766499999998</v>
      </c>
      <c r="H16" s="16" t="s">
        <v>8386</v>
      </c>
      <c r="I16" s="15">
        <f>A1L101C7</f>
        <v>27914.952999999998</v>
      </c>
      <c r="J16" s="16" t="s">
        <v>8387</v>
      </c>
      <c r="K16" s="15">
        <f>A1L101C8</f>
        <v>29455.005749999997</v>
      </c>
      <c r="L16" s="16" t="s">
        <v>8388</v>
      </c>
      <c r="M16" s="15">
        <f>A1L101C9</f>
        <v>30972.116999999998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25921.724999999999</v>
      </c>
      <c r="F17" s="16" t="s">
        <v>8390</v>
      </c>
      <c r="G17" s="15">
        <f>A1L102C6</f>
        <v>24998.728499999997</v>
      </c>
      <c r="H17" s="16" t="s">
        <v>8391</v>
      </c>
      <c r="I17" s="15">
        <f>A1L102C7</f>
        <v>24933.324666666664</v>
      </c>
      <c r="J17" s="16" t="s">
        <v>8392</v>
      </c>
      <c r="K17" s="15">
        <f>A1L102C8</f>
        <v>25377.575499999999</v>
      </c>
      <c r="L17" s="16" t="s">
        <v>8393</v>
      </c>
      <c r="M17" s="15">
        <f>A1L102C9</f>
        <v>25664.4074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102378.87300000001</v>
      </c>
      <c r="F18" s="16" t="s">
        <v>8395</v>
      </c>
      <c r="G18" s="15">
        <f>A1L103C6</f>
        <v>103020.234</v>
      </c>
      <c r="H18" s="16" t="s">
        <v>8396</v>
      </c>
      <c r="I18" s="15">
        <f>A1L103C7</f>
        <v>102876.85166666667</v>
      </c>
      <c r="J18" s="16" t="s">
        <v>8397</v>
      </c>
      <c r="K18" s="15">
        <f>A1L103C8</f>
        <v>105134.208</v>
      </c>
      <c r="L18" s="16" t="s">
        <v>8398</v>
      </c>
      <c r="M18" s="15">
        <f>A1L103C9</f>
        <v>107018.3072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0.17399418503629904</v>
      </c>
      <c r="F19" s="16" t="s">
        <v>8400</v>
      </c>
      <c r="G19" s="21">
        <f>IF(B3L708C2=0,0,B3L709C2/B3L708C2)</f>
        <v>0.1792274037379718</v>
      </c>
      <c r="H19" s="16" t="s">
        <v>8401</v>
      </c>
      <c r="I19" s="21">
        <f>IF(B3L708C3=0,0,B3L709C3/B3L708C3)</f>
        <v>0.17925785722256413</v>
      </c>
      <c r="J19" s="16" t="s">
        <v>8402</v>
      </c>
      <c r="K19" s="21">
        <f>IF(B3L708C4=0,0,B3L709C4/B3L708C4)</f>
        <v>0.18413200570005187</v>
      </c>
      <c r="L19" s="16" t="s">
        <v>8403</v>
      </c>
      <c r="M19" s="21">
        <f>IF(B3L708C5=0,0,B3L709C5/B3L708C5)</f>
        <v>0.18925268931687317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0.16688539194408072</v>
      </c>
      <c r="F20" s="16" t="s">
        <v>8405</v>
      </c>
      <c r="G20" s="21">
        <f>IF(B3L708C2=0,0,B3L710C2/B3L708C2)</f>
        <v>0.16027525058402622</v>
      </c>
      <c r="H20" s="16" t="s">
        <v>8406</v>
      </c>
      <c r="I20" s="21">
        <f>IF(B3L708C3=0,0,B3L710C3/B3L708C3)</f>
        <v>0.16011111869617584</v>
      </c>
      <c r="J20" s="16" t="s">
        <v>8407</v>
      </c>
      <c r="K20" s="21">
        <f>IF(B3L708C4=0,0,B3L710C4/B3L708C4)</f>
        <v>0.15864277590981279</v>
      </c>
      <c r="L20" s="16" t="s">
        <v>8408</v>
      </c>
      <c r="M20" s="21">
        <f>IF(B3L708C5=0,0,B3L710C5/B3L708C5)</f>
        <v>0.15682034651276375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0.65912042301962015</v>
      </c>
      <c r="F21" s="16" t="s">
        <v>8410</v>
      </c>
      <c r="G21" s="21">
        <f>IF(B3L708C2=0,0,B3L711C2/B3L708C2)</f>
        <v>0.660497345678002</v>
      </c>
      <c r="H21" s="16" t="s">
        <v>8411</v>
      </c>
      <c r="I21" s="21">
        <f>IF(B3L708C3=0,0,B3L711C3/B3L708C3)</f>
        <v>0.66063102408126018</v>
      </c>
      <c r="J21" s="16" t="s">
        <v>8412</v>
      </c>
      <c r="K21" s="21">
        <f>IF(B3L708C4=0,0,B3L711C4/B3L708C4)</f>
        <v>0.65722521839013526</v>
      </c>
      <c r="L21" s="16" t="s">
        <v>8413</v>
      </c>
      <c r="M21" s="21">
        <f>IF(B3L708C5=0,0,B3L711C5/B3L708C5)</f>
        <v>0.653926964170363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2.2530772484312673</v>
      </c>
      <c r="F22" s="16" t="s">
        <v>8415</v>
      </c>
      <c r="G22" s="21">
        <f>IF(B3L708C2=0,0,B3L701C2/B3L708C2)</f>
        <v>2.2648093417065129</v>
      </c>
      <c r="H22" s="16" t="s">
        <v>8416</v>
      </c>
      <c r="I22" s="21">
        <f>IF(B3L708C3=0,0,B3L701C3/B3L708C3)</f>
        <v>2.2910849297566163</v>
      </c>
      <c r="J22" s="16" t="s">
        <v>8417</v>
      </c>
      <c r="K22" s="21">
        <f>IF(B3L708C4=0,0,B3L701C4/B3L708C4)</f>
        <v>2.2940779456195779</v>
      </c>
      <c r="L22" s="16" t="s">
        <v>8418</v>
      </c>
      <c r="M22" s="21">
        <f>IF(B3L708C5=0,0,B3L701C5/B3L708C5)</f>
        <v>2.2868243542893358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2.4288296093944517</v>
      </c>
      <c r="F23" s="16" t="s">
        <v>8420</v>
      </c>
      <c r="G23" s="21">
        <f>IF(B3L709C2=0,0,B3L702C2/B3L709C2)</f>
        <v>2.4160035641864512</v>
      </c>
      <c r="H23" s="16" t="s">
        <v>8421</v>
      </c>
      <c r="I23" s="21">
        <f>IF(B3L709C3=0,0,B3L702C3/B3L709C3)</f>
        <v>2.4377867183464956</v>
      </c>
      <c r="J23" s="16" t="s">
        <v>8422</v>
      </c>
      <c r="K23" s="21">
        <f>IF(B3L709C4=0,0,B3L702C4/B3L709C4)</f>
        <v>2.4323368193537021</v>
      </c>
      <c r="L23" s="16" t="s">
        <v>8423</v>
      </c>
      <c r="M23" s="21">
        <f>IF(B3L709C5=0,0,B3L702C5/B3L709C5)</f>
        <v>2.410881639120761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1.7124238066718169</v>
      </c>
      <c r="F24" s="16" t="s">
        <v>8425</v>
      </c>
      <c r="G24" s="21">
        <f>IF(B3L710C2=0,0,B3L703C2/B3L710C2)</f>
        <v>1.5821782895878087</v>
      </c>
      <c r="H24" s="16" t="s">
        <v>8426</v>
      </c>
      <c r="I24" s="21">
        <f>IF(B3L710C3=0,0,B3L703C3/B3L710C3)</f>
        <v>1.5391777007836929</v>
      </c>
      <c r="J24" s="16" t="s">
        <v>8427</v>
      </c>
      <c r="K24" s="21">
        <f>IF(B3L710C4=0,0,B3L703C4/B3L710C4)</f>
        <v>1.5418323945090815</v>
      </c>
      <c r="L24" s="16" t="s">
        <v>8428</v>
      </c>
      <c r="M24" s="21">
        <f>IF(B3L710C5=0,0,B3L703C5/B3L710C5)</f>
        <v>1.5442234914023381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2.3435725064095987</v>
      </c>
      <c r="F25" s="16" t="s">
        <v>8430</v>
      </c>
      <c r="G25" s="21">
        <f>IF(B3L711C2=0,0,B3L704C2/B3L711C2)</f>
        <v>2.3894286388438992</v>
      </c>
      <c r="H25" s="16" t="s">
        <v>8431</v>
      </c>
      <c r="I25" s="21">
        <f>IF(B3L711C3=0,0,B3L704C3/B3L711C3)</f>
        <v>2.433511270457327</v>
      </c>
      <c r="J25" s="16" t="s">
        <v>8432</v>
      </c>
      <c r="K25" s="21">
        <f>IF(B3L711C4=0,0,B3L704C4/B3L711C4)</f>
        <v>2.4369215797963686</v>
      </c>
      <c r="L25" s="16" t="s">
        <v>8433</v>
      </c>
      <c r="M25" s="21">
        <f>IF(B3L711C5=0,0,B3L704C5/B3L711C5)</f>
        <v>2.4290065167466977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10789197</v>
      </c>
      <c r="F26" s="16" t="s">
        <v>8435</v>
      </c>
      <c r="G26" s="15">
        <f>A1L114C6</f>
        <v>10733098.5</v>
      </c>
      <c r="H26" s="16" t="s">
        <v>8436</v>
      </c>
      <c r="I26" s="15">
        <f>A1L114C7</f>
        <v>10611223.666666666</v>
      </c>
      <c r="J26" s="16" t="s">
        <v>8437</v>
      </c>
      <c r="K26" s="15">
        <f>A1L114C8</f>
        <v>10742798.75</v>
      </c>
      <c r="L26" s="16" t="s">
        <v>8438</v>
      </c>
      <c r="M26" s="15">
        <f>A1L114C9</f>
        <v>10881676.199999999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2706722</v>
      </c>
      <c r="F27" s="16" t="s">
        <v>8440</v>
      </c>
      <c r="G27" s="15">
        <f>A1L115C6</f>
        <v>2749718</v>
      </c>
      <c r="H27" s="16" t="s">
        <v>8441</v>
      </c>
      <c r="I27" s="15">
        <f>A1L115C7</f>
        <v>2700394.3333333335</v>
      </c>
      <c r="J27" s="16" t="s">
        <v>8442</v>
      </c>
      <c r="K27" s="15">
        <f>A1L115C8</f>
        <v>2796472.75</v>
      </c>
      <c r="L27" s="16" t="s">
        <v>8443</v>
      </c>
      <c r="M27" s="15">
        <f>A1L115C9</f>
        <v>2909475.8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786739</v>
      </c>
      <c r="F28" s="16" t="s">
        <v>8445</v>
      </c>
      <c r="G28" s="15">
        <f>A1L116C6</f>
        <v>730255.5</v>
      </c>
      <c r="H28" s="16" t="s">
        <v>8446</v>
      </c>
      <c r="I28" s="15">
        <f>A1L116C7</f>
        <v>695209.33333333337</v>
      </c>
      <c r="J28" s="16" t="s">
        <v>8447</v>
      </c>
      <c r="K28" s="15">
        <f>A1L116C8</f>
        <v>680158.25</v>
      </c>
      <c r="L28" s="16" t="s">
        <v>8448</v>
      </c>
      <c r="M28" s="15">
        <f>A1L116C9</f>
        <v>676216.4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7295736</v>
      </c>
      <c r="F29" s="16" t="s">
        <v>8450</v>
      </c>
      <c r="G29" s="15">
        <f>A1L117C6</f>
        <v>7253125</v>
      </c>
      <c r="H29" s="16" t="s">
        <v>8451</v>
      </c>
      <c r="I29" s="15">
        <f>A1L117C7</f>
        <v>7215620</v>
      </c>
      <c r="J29" s="16" t="s">
        <v>8452</v>
      </c>
      <c r="K29" s="15">
        <f>A1L117C8</f>
        <v>7266167.75</v>
      </c>
      <c r="L29" s="16" t="s">
        <v>8453</v>
      </c>
      <c r="M29" s="15">
        <f>A1L117C9</f>
        <v>7295984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69.4614023606415</v>
      </c>
      <c r="F30" s="16" t="s">
        <v>8455</v>
      </c>
      <c r="G30" s="21">
        <f>IF(B3L708C2=0,0,B3L719C2/B3L708C2)</f>
        <v>68.813501919929095</v>
      </c>
      <c r="H30" s="16" t="s">
        <v>8456</v>
      </c>
      <c r="I30" s="21">
        <f>IF(B3L708C3=0,0,B3L719C3/B3L708C3)</f>
        <v>68.140727910092735</v>
      </c>
      <c r="J30" s="16" t="s">
        <v>8457</v>
      </c>
      <c r="K30" s="21">
        <f>IF(B3L708C4=0,0,B3L719C4/B3L708C4)</f>
        <v>67.156431659142029</v>
      </c>
      <c r="L30" s="16" t="s">
        <v>8458</v>
      </c>
      <c r="M30" s="21">
        <f>IF(B3L708C5=0,0,B3L719C5/B3L708C5)</f>
        <v>66.491628102961542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100.15285702323648</v>
      </c>
      <c r="F31" s="16" t="s">
        <v>8460</v>
      </c>
      <c r="G31" s="21">
        <f>IF(B3L709C2=0,0,B3L720C2/B3L709C2)</f>
        <v>98.363118146595866</v>
      </c>
      <c r="H31" s="16" t="s">
        <v>8461</v>
      </c>
      <c r="I31" s="21">
        <f>IF(B3L709C3=0,0,B3L720C3/B3L709C3)</f>
        <v>96.736481459715648</v>
      </c>
      <c r="J31" s="16" t="s">
        <v>8462</v>
      </c>
      <c r="K31" s="21">
        <f>IF(B3L709C4=0,0,B3L720C4/B3L709C4)</f>
        <v>94.940492415283273</v>
      </c>
      <c r="L31" s="16" t="s">
        <v>8463</v>
      </c>
      <c r="M31" s="21">
        <f>IF(B3L709C5=0,0,B3L720C5/B3L709C5)</f>
        <v>93.938551245948091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30.350565018338866</v>
      </c>
      <c r="F32" s="16" t="s">
        <v>8465</v>
      </c>
      <c r="G32" s="21">
        <f>IF(B3L710C2=0,0,B3L721C2/B3L710C2)</f>
        <v>29.21170570735228</v>
      </c>
      <c r="H32" s="16" t="s">
        <v>8466</v>
      </c>
      <c r="I32" s="21">
        <f>IF(B3L710C3=0,0,B3L721C3/B3L710C3)</f>
        <v>27.882736964587721</v>
      </c>
      <c r="J32" s="16" t="s">
        <v>8467</v>
      </c>
      <c r="K32" s="21">
        <f>IF(B3L710C4=0,0,B3L721C4/B3L710C4)</f>
        <v>26.801545718975401</v>
      </c>
      <c r="L32" s="16" t="s">
        <v>8468</v>
      </c>
      <c r="M32" s="21">
        <f>IF(B3L710C5=0,0,B3L721C5/B3L710C5)</f>
        <v>26.348412782755311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71.262124559624709</v>
      </c>
      <c r="F33" s="16" t="s">
        <v>8470</v>
      </c>
      <c r="G33" s="21">
        <f>IF(B3L711C2=0,0,B3L722C2/B3L711C2)</f>
        <v>70.404858525170894</v>
      </c>
      <c r="H33" s="16" t="s">
        <v>8471</v>
      </c>
      <c r="I33" s="21">
        <f>IF(B3L711C3=0,0,B3L722C3/B3L711C3)</f>
        <v>70.138421647850123</v>
      </c>
      <c r="J33" s="16" t="s">
        <v>8472</v>
      </c>
      <c r="K33" s="21">
        <f>IF(B3L711C4=0,0,B3L722C4/B3L711C4)</f>
        <v>69.113259026025105</v>
      </c>
      <c r="L33" s="16" t="s">
        <v>8473</v>
      </c>
      <c r="M33" s="21">
        <f>IF(B3L711C5=0,0,B3L722C5/B3L711C5)</f>
        <v>68.175101913777979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6557.5240000000003</v>
      </c>
      <c r="F34" s="16" t="s">
        <v>8475</v>
      </c>
      <c r="G34" s="15">
        <f>A1L131C6</f>
        <v>6218.3734999999997</v>
      </c>
      <c r="H34" s="16" t="s">
        <v>8476</v>
      </c>
      <c r="I34" s="15">
        <f>A1L131C7</f>
        <v>6235.0869999999995</v>
      </c>
      <c r="J34" s="16" t="s">
        <v>8477</v>
      </c>
      <c r="K34" s="15">
        <f>A1L131C8</f>
        <v>6494.8264999999992</v>
      </c>
      <c r="L34" s="16" t="s">
        <v>8478</v>
      </c>
      <c r="M34" s="15">
        <f>A1L131C9</f>
        <v>6754.2965999999988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23.686761497174849</v>
      </c>
      <c r="F35" s="16" t="s">
        <v>8480</v>
      </c>
      <c r="G35" s="15">
        <f>IF(B3L727C2=0,0,B3L708C2/B3L727C2)</f>
        <v>25.082721229273218</v>
      </c>
      <c r="H35" s="16" t="s">
        <v>8481</v>
      </c>
      <c r="I35" s="15">
        <f>IF(B3L727C3=0,0,B3L708C3/B3L727C3)</f>
        <v>24.975614507597619</v>
      </c>
      <c r="J35" s="16" t="s">
        <v>8482</v>
      </c>
      <c r="K35" s="15">
        <f>IF(B3L727C4=0,0,B3L708C4/B3L727C4)</f>
        <v>24.629878758116174</v>
      </c>
      <c r="L35" s="16" t="s">
        <v>8483</v>
      </c>
      <c r="M35" s="15">
        <f>IF(B3L727C5=0,0,B3L708C5/B3L727C5)</f>
        <v>24.229737201650284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4.2217675055294973E-2</v>
      </c>
      <c r="F36" s="16" t="s">
        <v>8485</v>
      </c>
      <c r="G36" s="15">
        <f>IF(B3L728C2=0,0,1/B3L728C2)</f>
        <v>3.986808252818011E-2</v>
      </c>
      <c r="H36" s="16" t="s">
        <v>8486</v>
      </c>
      <c r="I36" s="15">
        <f>IF(B3L728C3=0,0,1/B3L728C3)</f>
        <v>4.0039054882745666E-2</v>
      </c>
      <c r="J36" s="16" t="s">
        <v>8487</v>
      </c>
      <c r="K36" s="15">
        <f>IF(B3L728C4=0,0,1/B3L728C4)</f>
        <v>4.0601093079699974E-2</v>
      </c>
      <c r="L36" s="16" t="s">
        <v>8488</v>
      </c>
      <c r="M36" s="15">
        <f>IF(B3L728C5=0,0,1/B3L728C5)</f>
        <v>4.1271599096497427E-2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923670173</v>
      </c>
      <c r="F37" s="16" t="s">
        <v>8490</v>
      </c>
      <c r="G37" s="15">
        <f>A1L122C6</f>
        <v>911580260</v>
      </c>
      <c r="H37" s="16" t="s">
        <v>8491</v>
      </c>
      <c r="I37" s="15">
        <f>A1L122C7</f>
        <v>898286089.66666663</v>
      </c>
      <c r="J37" s="16" t="s">
        <v>8492</v>
      </c>
      <c r="K37" s="15">
        <f>A1L122C8</f>
        <v>903282222</v>
      </c>
      <c r="L37" s="16" t="s">
        <v>8493</v>
      </c>
      <c r="M37" s="15">
        <f>A1L122C9</f>
        <v>912944563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222013116</v>
      </c>
      <c r="F38" s="16" t="s">
        <v>8495</v>
      </c>
      <c r="G38" s="15">
        <f>A1L119C6</f>
        <v>223074403.5</v>
      </c>
      <c r="H38" s="16" t="s">
        <v>8496</v>
      </c>
      <c r="I38" s="15">
        <f>A1L119C7</f>
        <v>220398134.66666666</v>
      </c>
      <c r="J38" s="16" t="s">
        <v>8497</v>
      </c>
      <c r="K38" s="15">
        <f>A1L119C8</f>
        <v>228555706.25</v>
      </c>
      <c r="L38" s="16" t="s">
        <v>8498</v>
      </c>
      <c r="M38" s="15">
        <f>A1L119C9</f>
        <v>237755837.59999999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62679419</v>
      </c>
      <c r="F39" s="16" t="s">
        <v>8500</v>
      </c>
      <c r="G39" s="15">
        <f>A1L120C6</f>
        <v>57243930.5</v>
      </c>
      <c r="H39" s="16" t="s">
        <v>8501</v>
      </c>
      <c r="I39" s="15">
        <f>A1L120C7</f>
        <v>54261233</v>
      </c>
      <c r="J39" s="16" t="s">
        <v>8502</v>
      </c>
      <c r="K39" s="15">
        <f>A1L120C8</f>
        <v>52625320.75</v>
      </c>
      <c r="L39" s="16" t="s">
        <v>8503</v>
      </c>
      <c r="M39" s="15">
        <f>A1L120C9</f>
        <v>52186221.799999997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638977638</v>
      </c>
      <c r="F40" s="16" t="s">
        <v>8505</v>
      </c>
      <c r="G40" s="15">
        <f>A1L121C6</f>
        <v>631261926</v>
      </c>
      <c r="H40" s="16" t="s">
        <v>8506</v>
      </c>
      <c r="I40" s="15">
        <f>A1L121C7</f>
        <v>623626722</v>
      </c>
      <c r="J40" s="16" t="s">
        <v>8507</v>
      </c>
      <c r="K40" s="15">
        <f>A1L121C8</f>
        <v>622101195</v>
      </c>
      <c r="L40" s="16" t="s">
        <v>8508</v>
      </c>
      <c r="M40" s="15">
        <f>A1L121C9</f>
        <v>623002503.60000002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5946.6358372431559</v>
      </c>
      <c r="F41" s="16" t="s">
        <v>8510</v>
      </c>
      <c r="G41" s="15">
        <f>IF(B3L708C2=0,0,B3L730C2/B3L708C2)</f>
        <v>5844.4474325544916</v>
      </c>
      <c r="H41" s="16" t="s">
        <v>8511</v>
      </c>
      <c r="I41" s="15">
        <f>IF(B3L708C3=0,0,B3L730C3/B3L708C3)</f>
        <v>5768.4080502117549</v>
      </c>
      <c r="J41" s="16" t="s">
        <v>8512</v>
      </c>
      <c r="K41" s="15">
        <f>IF(B3L708C4=0,0,B3L730C4/B3L708C4)</f>
        <v>5646.6859542222137</v>
      </c>
      <c r="L41" s="16" t="s">
        <v>8513</v>
      </c>
      <c r="M41" s="15">
        <f>IF(B3L708C5=0,0,B3L730C5/B3L708C5)</f>
        <v>5578.4760772073651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8214.8251146705188</v>
      </c>
      <c r="F42" s="16" t="s">
        <v>8515</v>
      </c>
      <c r="G42" s="15">
        <f>IF(B3L709C2=0,0,B3L731C2/B3L709C2)</f>
        <v>7979.8342618959105</v>
      </c>
      <c r="H42" s="16" t="s">
        <v>8516</v>
      </c>
      <c r="I42" s="15">
        <f>IF(B3L709C3=0,0,B3L731C3/B3L709C3)</f>
        <v>7895.343211456121</v>
      </c>
      <c r="J42" s="16" t="s">
        <v>8517</v>
      </c>
      <c r="K42" s="15">
        <f>IF(B3L709C4=0,0,B3L731C4/B3L709C4)</f>
        <v>7759.4860510254703</v>
      </c>
      <c r="L42" s="16" t="s">
        <v>8518</v>
      </c>
      <c r="M42" s="15">
        <f>IF(B3L709C5=0,0,B3L731C5/B3L709C5)</f>
        <v>7676.4477416897271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2418.0265395146353</v>
      </c>
      <c r="F43" s="16" t="s">
        <v>8520</v>
      </c>
      <c r="G43" s="15">
        <f>IF(B3L710C2=0,0,B3L732C2/B3L710C2)</f>
        <v>2289.8736829755162</v>
      </c>
      <c r="H43" s="16" t="s">
        <v>8521</v>
      </c>
      <c r="I43" s="15">
        <f>IF(B3L710C3=0,0,B3L732C3/B3L710C3)</f>
        <v>2176.2534168795301</v>
      </c>
      <c r="J43" s="16" t="s">
        <v>8522</v>
      </c>
      <c r="K43" s="15">
        <f>IF(B3L710C4=0,0,B3L732C4/B3L710C4)</f>
        <v>2073.6937911976661</v>
      </c>
      <c r="L43" s="16" t="s">
        <v>8523</v>
      </c>
      <c r="M43" s="15">
        <f>IF(B3L710C5=0,0,B3L732C5/B3L710C5)</f>
        <v>2033.4084082533695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6241.3036916317678</v>
      </c>
      <c r="F44" s="16" t="s">
        <v>8525</v>
      </c>
      <c r="G44" s="15">
        <f>IF(B3L711C2=0,0,B3L733C2/B3L711C2)</f>
        <v>6127.5528261758755</v>
      </c>
      <c r="H44" s="16" t="s">
        <v>8526</v>
      </c>
      <c r="I44" s="15">
        <f>IF(B3L711C3=0,0,B3L733C3/B3L711C3)</f>
        <v>6061.876038164789</v>
      </c>
      <c r="J44" s="16" t="s">
        <v>8527</v>
      </c>
      <c r="K44" s="15">
        <f>IF(B3L711C4=0,0,B3L733C4/B3L711C4)</f>
        <v>5917.2100768571918</v>
      </c>
      <c r="L44" s="16" t="s">
        <v>8528</v>
      </c>
      <c r="M44" s="15">
        <f>IF(B3L711C5=0,0,B3L733C5/B3L711C5)</f>
        <v>5821.4572805352691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8760.4259999999995</v>
      </c>
      <c r="F45" s="16" t="s">
        <v>8530</v>
      </c>
      <c r="G45" s="15">
        <f>A1L130C6*A1L158C1</f>
        <v>9511.8449999999993</v>
      </c>
      <c r="H45" s="16" t="s">
        <v>8531</v>
      </c>
      <c r="I45" s="15">
        <f>A1L130C7*A1L158C1</f>
        <v>9803.0139999999992</v>
      </c>
      <c r="J45" s="16" t="s">
        <v>8532</v>
      </c>
      <c r="K45" s="15">
        <f>A1L130C8*A1L158C1</f>
        <v>10275.126</v>
      </c>
      <c r="L45" s="16" t="s">
        <v>8533</v>
      </c>
      <c r="M45" s="15">
        <f>A1L130C9*A1L158C1</f>
        <v>10640.8416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164086.93300000002</v>
      </c>
      <c r="F46" s="16" t="s">
        <v>8535</v>
      </c>
      <c r="G46" s="15">
        <f>B3L708C2+B3L738C2</f>
        <v>165485.57399999999</v>
      </c>
      <c r="H46" s="16" t="s">
        <v>8536</v>
      </c>
      <c r="I46" s="15">
        <f>B3L708C3+B3L738C3</f>
        <v>165528.14333333331</v>
      </c>
      <c r="J46" s="16" t="s">
        <v>8537</v>
      </c>
      <c r="K46" s="15">
        <f>B3L708C4+B3L738C4</f>
        <v>170241.91524999999</v>
      </c>
      <c r="L46" s="16" t="s">
        <v>8538</v>
      </c>
      <c r="M46" s="15">
        <f>B3L708C5+B3L738C5</f>
        <v>174295.67320000002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0.94661106865834344</v>
      </c>
      <c r="F47" s="16" t="s">
        <v>8540</v>
      </c>
      <c r="G47" s="21">
        <f>IF(B3L739C2=0,0,B3L708C2/B3L739C2)</f>
        <v>0.94252160614314329</v>
      </c>
      <c r="H47" s="16" t="s">
        <v>8541</v>
      </c>
      <c r="I47" s="21">
        <f>IF(B3L739C3=0,0,B3L708C3/B3L739C3)</f>
        <v>0.94077735784023675</v>
      </c>
      <c r="J47" s="16" t="s">
        <v>8542</v>
      </c>
      <c r="K47" s="21">
        <f>IF(B3L739C4=0,0,B3L708C4/B3L739C4)</f>
        <v>0.93964397084636309</v>
      </c>
      <c r="L47" s="16" t="s">
        <v>8543</v>
      </c>
      <c r="M47" s="21">
        <f>IF(B3L739C5=0,0,B3L708C5/B3L739C5)</f>
        <v>0.93894947932648964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5.3388931341656551E-2</v>
      </c>
      <c r="F48" s="16" t="s">
        <v>8545</v>
      </c>
      <c r="G48" s="21">
        <f>IF(B3L739C2=0,0,B3L738C2/B3L739C2)</f>
        <v>5.7478393856856672E-2</v>
      </c>
      <c r="H48" s="16" t="s">
        <v>8546</v>
      </c>
      <c r="I48" s="21">
        <f>IF(B3L739C3=0,0,B3L738C3/B3L739C3)</f>
        <v>5.922264215976325E-2</v>
      </c>
      <c r="J48" s="16" t="s">
        <v>8547</v>
      </c>
      <c r="K48" s="21">
        <f>IF(B3L739C4=0,0,B3L738C4/B3L739C4)</f>
        <v>6.0356029153637011E-2</v>
      </c>
      <c r="L48" s="16" t="s">
        <v>8548</v>
      </c>
      <c r="M48" s="21">
        <f>IF(B3L739C5=0,0,B3L738C5/B3L739C5)</f>
        <v>6.1050520673510321E-2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23726.153749999998</v>
      </c>
      <c r="F49" s="16" t="s">
        <v>8550</v>
      </c>
      <c r="G49" s="15">
        <f>A1L130C6*A1L595C1</f>
        <v>25761.246874999997</v>
      </c>
      <c r="H49" s="16" t="s">
        <v>8551</v>
      </c>
      <c r="I49" s="15">
        <f>A1L130C7*A1L595C1</f>
        <v>26549.829583333332</v>
      </c>
      <c r="J49" s="16" t="s">
        <v>8552</v>
      </c>
      <c r="K49" s="15">
        <f>A1L130C8*A1L595C1</f>
        <v>27828.466249999998</v>
      </c>
      <c r="L49" s="16" t="s">
        <v>8553</v>
      </c>
      <c r="M49" s="15">
        <f>A1L130C9*A1L595C1</f>
        <v>28818.946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179052.66075000001</v>
      </c>
      <c r="F50" s="16" t="s">
        <v>8555</v>
      </c>
      <c r="G50" s="15">
        <f>B3L708C2+B3L742C2</f>
        <v>181734.975875</v>
      </c>
      <c r="H50" s="16" t="s">
        <v>8556</v>
      </c>
      <c r="I50" s="15">
        <f>B3L708C3+B3L742C3</f>
        <v>182274.95891666666</v>
      </c>
      <c r="J50" s="16" t="s">
        <v>8557</v>
      </c>
      <c r="K50" s="15">
        <f>B3L708C4+B3L742C4</f>
        <v>187795.2555</v>
      </c>
      <c r="L50" s="16" t="s">
        <v>8558</v>
      </c>
      <c r="M50" s="15">
        <f>B3L708C5+B3L742C5</f>
        <v>192473.7776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0.86749063850479535</v>
      </c>
      <c r="F51" s="16" t="s">
        <v>8560</v>
      </c>
      <c r="G51" s="21">
        <f>IF(B3L743C2=0,0,B3L708C2/B3L743C2)</f>
        <v>0.85824827196324072</v>
      </c>
      <c r="H51" s="16" t="s">
        <v>8561</v>
      </c>
      <c r="I51" s="21">
        <f>IF(B3L743C3=0,0,B3L708C3/B3L743C3)</f>
        <v>0.85434187042954424</v>
      </c>
      <c r="J51" s="16" t="s">
        <v>8562</v>
      </c>
      <c r="K51" s="21">
        <f>IF(B3L743C4=0,0,B3L708C4/B3L743C4)</f>
        <v>0.85181485988073857</v>
      </c>
      <c r="L51" s="16" t="s">
        <v>8563</v>
      </c>
      <c r="M51" s="21">
        <f>IF(B3L743C5=0,0,B3L708C5/B3L743C5)</f>
        <v>0.85027079345898393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0.13250936149520467</v>
      </c>
      <c r="F52" s="16" t="s">
        <v>8565</v>
      </c>
      <c r="G52" s="21">
        <f>IF(B3L743C2=0,0,B3L742C2/B3L743C2)</f>
        <v>0.1417517280367592</v>
      </c>
      <c r="H52" s="16" t="s">
        <v>8566</v>
      </c>
      <c r="I52" s="21">
        <f>IF(B3L743C3=0,0,B3L742C3/B3L743C3)</f>
        <v>0.14565812957045576</v>
      </c>
      <c r="J52" s="16" t="s">
        <v>8567</v>
      </c>
      <c r="K52" s="21">
        <f>IF(B3L743C4=0,0,B3L742C4/B3L743C4)</f>
        <v>0.14818514011926143</v>
      </c>
      <c r="L52" s="16" t="s">
        <v>8568</v>
      </c>
      <c r="M52" s="21">
        <f>IF(B3L743C5=0,0,B3L742C5/B3L743C5)</f>
        <v>0.1497292065410161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9422.0400000000009</v>
      </c>
      <c r="F53" s="16" t="s">
        <v>8570</v>
      </c>
      <c r="G53" s="15">
        <f>A1L135C6</f>
        <v>9093.8495000000003</v>
      </c>
      <c r="H53" s="16" t="s">
        <v>8571</v>
      </c>
      <c r="I53" s="15">
        <f>A1L135C7</f>
        <v>8839.2800000000007</v>
      </c>
      <c r="J53" s="16" t="s">
        <v>8572</v>
      </c>
      <c r="K53" s="15">
        <f>A1L135C8</f>
        <v>8781.8987500000003</v>
      </c>
      <c r="L53" s="16" t="s">
        <v>8573</v>
      </c>
      <c r="M53" s="15">
        <f>A1L135C9</f>
        <v>9279.1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29.504165948975061</v>
      </c>
      <c r="F54" s="16" t="s">
        <v>8575</v>
      </c>
      <c r="G54" s="21">
        <f>IF(A1L144C6=0,0,B3L721C2/A1L144C6)</f>
        <v>27.746134715179856</v>
      </c>
      <c r="H54" s="16" t="s">
        <v>8576</v>
      </c>
      <c r="I54" s="21">
        <f>IF(A1L144C7=0,0,B3L721C3/A1L144C7)</f>
        <v>26.825519215256573</v>
      </c>
      <c r="J54" s="16" t="s">
        <v>8577</v>
      </c>
      <c r="K54" s="21">
        <f>IF(A1L144C8=0,0,B3L721C4/A1L144C8)</f>
        <v>26.178843634478149</v>
      </c>
      <c r="L54" s="16" t="s">
        <v>8578</v>
      </c>
      <c r="M54" s="21">
        <f>IF(A1L144C9=0,0,B3L721C5/A1L144C9)</f>
        <v>25.730723015172483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2DEFC-331E-4255-8E83-92AFAC757CC6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16682</v>
      </c>
      <c r="F9" s="16" t="s">
        <v>8689</v>
      </c>
      <c r="G9" s="15">
        <f>A1L202C1</f>
        <v>17412</v>
      </c>
      <c r="H9" s="16" t="s">
        <v>8690</v>
      </c>
      <c r="I9" s="21">
        <f>IF(OR(B3L802C1=0,B3L802C2=0),0,1+(B3L802C1/B3L802C2))</f>
        <v>1.9580748908798529</v>
      </c>
      <c r="J9" s="16" t="s">
        <v>8691</v>
      </c>
      <c r="K9" s="15">
        <f>A1L202C5</f>
        <v>14827</v>
      </c>
      <c r="L9" s="16" t="s">
        <v>8692</v>
      </c>
      <c r="M9" s="15">
        <f>A1L202C4</f>
        <v>15656</v>
      </c>
      <c r="N9" s="16" t="s">
        <v>8693</v>
      </c>
      <c r="O9" s="21">
        <f>IF(OR(B3L802C4=0,B3L802C5=0),0,1+(B3L802C4/B3L802C5))</f>
        <v>1.9470490546755239</v>
      </c>
      <c r="P9" s="16" t="s">
        <v>8694</v>
      </c>
      <c r="Q9" s="15">
        <f>A1L202C17</f>
        <v>15754.5</v>
      </c>
      <c r="R9" s="16" t="s">
        <v>8695</v>
      </c>
      <c r="S9" s="15">
        <f>A1L202C16</f>
        <v>16534</v>
      </c>
      <c r="T9" s="16" t="s">
        <v>8696</v>
      </c>
      <c r="U9" s="21">
        <f>IF(OR(B3L802C7=0,B3L802C8=0),0,1+(B3L802C7/B3L802C8))</f>
        <v>1.9528547235998548</v>
      </c>
      <c r="V9" s="16" t="s">
        <v>8697</v>
      </c>
      <c r="W9" s="15">
        <f>A1L202C8</f>
        <v>14598</v>
      </c>
      <c r="X9" s="16" t="s">
        <v>8698</v>
      </c>
      <c r="Y9" s="15">
        <f>A1L202C7</f>
        <v>14686</v>
      </c>
      <c r="Z9" s="16" t="s">
        <v>8699</v>
      </c>
      <c r="AA9" s="21">
        <f>IF(OR(B3L802C10=0,B3L802C11=0),0,1+(B3L802C10/B3L802C11))</f>
        <v>1.9940078986790142</v>
      </c>
      <c r="AB9" s="16" t="s">
        <v>8700</v>
      </c>
      <c r="AC9" s="15">
        <f>A1L202C20</f>
        <v>15369</v>
      </c>
      <c r="AD9" s="16" t="s">
        <v>8701</v>
      </c>
      <c r="AE9" s="15">
        <f>A1L202C19</f>
        <v>15918</v>
      </c>
      <c r="AF9" s="16" t="s">
        <v>8702</v>
      </c>
      <c r="AG9" s="21">
        <f>IF(OR(B3L802C13=0,B3L802C14=0),0,1+(B3L802C13/B3L802C14))</f>
        <v>1.9655107425555975</v>
      </c>
      <c r="AH9" s="16" t="s">
        <v>8703</v>
      </c>
      <c r="AI9" s="15">
        <f>A1L202C11</f>
        <v>15305</v>
      </c>
      <c r="AJ9" s="16" t="s">
        <v>8704</v>
      </c>
      <c r="AK9" s="15">
        <f>A1L202C10</f>
        <v>15430</v>
      </c>
      <c r="AL9" s="16" t="s">
        <v>8705</v>
      </c>
      <c r="AM9" s="21">
        <f>IF(OR(B3L802C16=0,B3L802C17=0),0,1+(B3L802C16/B3L802C17))</f>
        <v>1.991898898250162</v>
      </c>
      <c r="AN9" s="16" t="s">
        <v>8706</v>
      </c>
      <c r="AO9" s="15">
        <f>A1L202C23</f>
        <v>15353</v>
      </c>
      <c r="AP9" s="16" t="s">
        <v>8707</v>
      </c>
      <c r="AQ9" s="15">
        <f>A1L202C22</f>
        <v>15796</v>
      </c>
      <c r="AR9" s="16" t="s">
        <v>8708</v>
      </c>
      <c r="AS9" s="21">
        <f>IF(OR(B3L802C19=0,B3L802C20=0),0,1+(B3L802C19/B3L802C20))</f>
        <v>1.9719549252975437</v>
      </c>
      <c r="AT9" s="16" t="s">
        <v>8709</v>
      </c>
      <c r="AU9" s="15">
        <f>A1L202C14</f>
        <v>15392</v>
      </c>
      <c r="AV9" s="16" t="s">
        <v>8710</v>
      </c>
      <c r="AW9" s="15">
        <f>A1L202C13</f>
        <v>15753</v>
      </c>
      <c r="AX9" s="16" t="s">
        <v>8711</v>
      </c>
      <c r="AY9" s="21">
        <f>IF(OR(B3L802C22=0,B3L802C23=0),0,1+(B3L802C22/B3L802C23))</f>
        <v>1.9770837300831587</v>
      </c>
      <c r="AZ9" s="16" t="s">
        <v>8712</v>
      </c>
      <c r="BA9" s="15">
        <f>A1L202C26</f>
        <v>15360.8</v>
      </c>
      <c r="BB9" s="16" t="s">
        <v>8713</v>
      </c>
      <c r="BC9" s="15">
        <f>A1L202C25</f>
        <v>15787.4</v>
      </c>
      <c r="BD9" s="16" t="s">
        <v>8714</v>
      </c>
      <c r="BE9" s="21">
        <f>IF(OR(B3L802C25=0,B3L802C26=0),0,1+(B3L802C25/B3L802C26))</f>
        <v>1.9729784511699204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237320</v>
      </c>
      <c r="F10" s="16" t="s">
        <v>8716</v>
      </c>
      <c r="G10" s="15">
        <f>A1L203C1</f>
        <v>261706</v>
      </c>
      <c r="H10" s="16" t="s">
        <v>8717</v>
      </c>
      <c r="I10" s="21">
        <f>IF(OR(B3L803C1=0,B3L803C2=0),0,1+(B3L803C1/B3L803C2))</f>
        <v>1.9068191023514935</v>
      </c>
      <c r="J10" s="16" t="s">
        <v>8718</v>
      </c>
      <c r="K10" s="15">
        <f>A1L203C5</f>
        <v>254409</v>
      </c>
      <c r="L10" s="16" t="s">
        <v>8719</v>
      </c>
      <c r="M10" s="15">
        <f>A1L203C4</f>
        <v>269980</v>
      </c>
      <c r="N10" s="16" t="s">
        <v>8720</v>
      </c>
      <c r="O10" s="21">
        <f>IF(OR(B3L803C4=0,B3L803C5=0),0,1+(B3L803C4/B3L803C5))</f>
        <v>1.9423253574338841</v>
      </c>
      <c r="P10" s="16" t="s">
        <v>8721</v>
      </c>
      <c r="Q10" s="15">
        <f>A1L203C17</f>
        <v>245864.5</v>
      </c>
      <c r="R10" s="16" t="s">
        <v>8722</v>
      </c>
      <c r="S10" s="15">
        <f>A1L203C16</f>
        <v>265843</v>
      </c>
      <c r="T10" s="16" t="s">
        <v>8723</v>
      </c>
      <c r="U10" s="21">
        <f>IF(OR(B3L803C7=0,B3L803C8=0),0,1+(B3L803C7/B3L803C8))</f>
        <v>1.9248485008068672</v>
      </c>
      <c r="V10" s="16" t="s">
        <v>8724</v>
      </c>
      <c r="W10" s="15">
        <f>A1L203C8</f>
        <v>269645</v>
      </c>
      <c r="X10" s="16" t="s">
        <v>8725</v>
      </c>
      <c r="Y10" s="15">
        <f>A1L203C7</f>
        <v>291561</v>
      </c>
      <c r="Z10" s="16" t="s">
        <v>8726</v>
      </c>
      <c r="AA10" s="21">
        <f>IF(OR(B3L803C10=0,B3L803C11=0),0,1+(B3L803C10/B3L803C11))</f>
        <v>1.9248321963499919</v>
      </c>
      <c r="AB10" s="16" t="s">
        <v>8727</v>
      </c>
      <c r="AC10" s="15">
        <f>A1L203C20</f>
        <v>253791.33333333334</v>
      </c>
      <c r="AD10" s="16" t="s">
        <v>8728</v>
      </c>
      <c r="AE10" s="15">
        <f>A1L203C19</f>
        <v>274415.66666666669</v>
      </c>
      <c r="AF10" s="16" t="s">
        <v>8729</v>
      </c>
      <c r="AG10" s="21">
        <f>IF(OR(B3L803C13=0,B3L803C14=0),0,1+(B3L803C13/B3L803C14))</f>
        <v>1.9248427264235399</v>
      </c>
      <c r="AH10" s="16" t="s">
        <v>8730</v>
      </c>
      <c r="AI10" s="15">
        <f>A1L203C11</f>
        <v>289253</v>
      </c>
      <c r="AJ10" s="16" t="s">
        <v>8731</v>
      </c>
      <c r="AK10" s="15">
        <f>A1L203C10</f>
        <v>310954</v>
      </c>
      <c r="AL10" s="16" t="s">
        <v>8732</v>
      </c>
      <c r="AM10" s="21">
        <f>IF(OR(B3L803C16=0,B3L803C17=0),0,1+(B3L803C16/B3L803C17))</f>
        <v>1.9302115425432702</v>
      </c>
      <c r="AN10" s="16" t="s">
        <v>8733</v>
      </c>
      <c r="AO10" s="15">
        <f>A1L203C23</f>
        <v>262656.75</v>
      </c>
      <c r="AP10" s="16" t="s">
        <v>8734</v>
      </c>
      <c r="AQ10" s="15">
        <f>A1L203C22</f>
        <v>283550.25</v>
      </c>
      <c r="AR10" s="16" t="s">
        <v>8735</v>
      </c>
      <c r="AS10" s="21">
        <f>IF(OR(B3L803C19=0,B3L803C20=0),0,1+(B3L803C19/B3L803C20))</f>
        <v>1.9263146479327737</v>
      </c>
      <c r="AT10" s="16" t="s">
        <v>8736</v>
      </c>
      <c r="AU10" s="15">
        <f>A1L203C14</f>
        <v>291662</v>
      </c>
      <c r="AV10" s="16" t="s">
        <v>8737</v>
      </c>
      <c r="AW10" s="15">
        <f>A1L203C13</f>
        <v>321352</v>
      </c>
      <c r="AX10" s="16" t="s">
        <v>8738</v>
      </c>
      <c r="AY10" s="21">
        <f>IF(OR(B3L803C22=0,B3L803C23=0),0,1+(B3L803C22/B3L803C23))</f>
        <v>1.9076091015459684</v>
      </c>
      <c r="AZ10" s="16" t="s">
        <v>8739</v>
      </c>
      <c r="BA10" s="15">
        <f>A1L203C26</f>
        <v>268457.8</v>
      </c>
      <c r="BB10" s="16" t="s">
        <v>8740</v>
      </c>
      <c r="BC10" s="15">
        <f>A1L203C25</f>
        <v>291110.59999999998</v>
      </c>
      <c r="BD10" s="16" t="s">
        <v>8741</v>
      </c>
      <c r="BE10" s="21">
        <f>IF(OR(B3L803C25=0,B3L803C26=0),0,1+(B3L803C25/B3L803C26))</f>
        <v>1.9221849015460104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388100</v>
      </c>
      <c r="F11" s="16" t="s">
        <v>8743</v>
      </c>
      <c r="G11" s="15">
        <f>A1L204C1</f>
        <v>431719</v>
      </c>
      <c r="H11" s="16" t="s">
        <v>8744</v>
      </c>
      <c r="I11" s="21">
        <f>IF(OR(B3L804C1=0,B3L804C2=0),0,1+(B3L804C1/B3L804C2))</f>
        <v>1.8989643726590675</v>
      </c>
      <c r="J11" s="16" t="s">
        <v>8745</v>
      </c>
      <c r="K11" s="15">
        <f>A1L204C5</f>
        <v>380631</v>
      </c>
      <c r="L11" s="16" t="s">
        <v>8746</v>
      </c>
      <c r="M11" s="15">
        <f>A1L204C4</f>
        <v>419950</v>
      </c>
      <c r="N11" s="16" t="s">
        <v>8747</v>
      </c>
      <c r="O11" s="21">
        <f>IF(OR(B3L804C4=0,B3L804C5=0),0,1+(B3L804C4/B3L804C5))</f>
        <v>1.9063721871651387</v>
      </c>
      <c r="P11" s="16" t="s">
        <v>8748</v>
      </c>
      <c r="Q11" s="15">
        <f>A1L204C17</f>
        <v>384365.5</v>
      </c>
      <c r="R11" s="16" t="s">
        <v>8749</v>
      </c>
      <c r="S11" s="15">
        <f>A1L204C16</f>
        <v>425834.5</v>
      </c>
      <c r="T11" s="16" t="s">
        <v>8750</v>
      </c>
      <c r="U11" s="21">
        <f>IF(OR(B3L804C7=0,B3L804C8=0),0,1+(B3L804C7/B3L804C8))</f>
        <v>1.902617096548072</v>
      </c>
      <c r="V11" s="16" t="s">
        <v>8751</v>
      </c>
      <c r="W11" s="15">
        <f>A1L204C8</f>
        <v>294812</v>
      </c>
      <c r="X11" s="16" t="s">
        <v>8752</v>
      </c>
      <c r="Y11" s="15">
        <f>A1L204C7</f>
        <v>308175</v>
      </c>
      <c r="Z11" s="16" t="s">
        <v>8753</v>
      </c>
      <c r="AA11" s="21">
        <f>IF(OR(B3L804C10=0,B3L804C11=0),0,1+(B3L804C10/B3L804C11))</f>
        <v>1.9566382737081205</v>
      </c>
      <c r="AB11" s="16" t="s">
        <v>8754</v>
      </c>
      <c r="AC11" s="15">
        <f>A1L204C20</f>
        <v>354514.33333333331</v>
      </c>
      <c r="AD11" s="16" t="s">
        <v>8755</v>
      </c>
      <c r="AE11" s="15">
        <f>A1L204C19</f>
        <v>386614.66666666669</v>
      </c>
      <c r="AF11" s="16" t="s">
        <v>8756</v>
      </c>
      <c r="AG11" s="21">
        <f>IF(OR(B3L804C13=0,B3L804C14=0),0,1+(B3L804C13/B3L804C14))</f>
        <v>1.9169707305465216</v>
      </c>
      <c r="AH11" s="16" t="s">
        <v>8757</v>
      </c>
      <c r="AI11" s="15">
        <f>A1L204C11</f>
        <v>337063</v>
      </c>
      <c r="AJ11" s="16" t="s">
        <v>8758</v>
      </c>
      <c r="AK11" s="15">
        <f>A1L204C10</f>
        <v>335579</v>
      </c>
      <c r="AL11" s="16" t="s">
        <v>8759</v>
      </c>
      <c r="AM11" s="21">
        <f>IF(OR(B3L804C16=0,B3L804C17=0),0,1+(B3L804C16/B3L804C17))</f>
        <v>2.0044222075874831</v>
      </c>
      <c r="AN11" s="16" t="s">
        <v>8760</v>
      </c>
      <c r="AO11" s="15">
        <f>A1L204C23</f>
        <v>350151.5</v>
      </c>
      <c r="AP11" s="16" t="s">
        <v>8761</v>
      </c>
      <c r="AQ11" s="15">
        <f>A1L204C22</f>
        <v>373855.75</v>
      </c>
      <c r="AR11" s="16" t="s">
        <v>8762</v>
      </c>
      <c r="AS11" s="21">
        <f>IF(OR(B3L804C19=0,B3L804C20=0),0,1+(B3L804C19/B3L804C20))</f>
        <v>1.9365951974792417</v>
      </c>
      <c r="AT11" s="16" t="s">
        <v>8763</v>
      </c>
      <c r="AU11" s="15">
        <f>A1L204C14</f>
        <v>416288</v>
      </c>
      <c r="AV11" s="16" t="s">
        <v>8764</v>
      </c>
      <c r="AW11" s="15">
        <f>A1L204C13</f>
        <v>432870</v>
      </c>
      <c r="AX11" s="16" t="s">
        <v>8765</v>
      </c>
      <c r="AY11" s="21">
        <f>IF(OR(B3L804C22=0,B3L804C23=0),0,1+(B3L804C22/B3L804C23))</f>
        <v>1.9616928870099568</v>
      </c>
      <c r="AZ11" s="16" t="s">
        <v>8766</v>
      </c>
      <c r="BA11" s="15">
        <f>A1L204C26</f>
        <v>363378.8</v>
      </c>
      <c r="BB11" s="16" t="s">
        <v>8767</v>
      </c>
      <c r="BC11" s="15">
        <f>A1L204C25</f>
        <v>385658.6</v>
      </c>
      <c r="BD11" s="16" t="s">
        <v>8768</v>
      </c>
      <c r="BE11" s="21">
        <f>IF(OR(B3L804C25=0,B3L804C26=0),0,1+(B3L804C25/B3L804C26))</f>
        <v>1.9422292151659524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119153</v>
      </c>
      <c r="F12" s="16" t="s">
        <v>8770</v>
      </c>
      <c r="G12" s="15">
        <f>A1L205C1</f>
        <v>144851</v>
      </c>
      <c r="H12" s="16" t="s">
        <v>8771</v>
      </c>
      <c r="I12" s="21">
        <f>IF(OR(B3L805C1=0,B3L805C2=0),0,1+(B3L805C1/B3L805C2))</f>
        <v>1.8225901098370048</v>
      </c>
      <c r="J12" s="16" t="s">
        <v>8772</v>
      </c>
      <c r="K12" s="15">
        <f>A1L205C5</f>
        <v>131865</v>
      </c>
      <c r="L12" s="16" t="s">
        <v>8773</v>
      </c>
      <c r="M12" s="15">
        <f>A1L205C4</f>
        <v>147574</v>
      </c>
      <c r="N12" s="16" t="s">
        <v>8774</v>
      </c>
      <c r="O12" s="21">
        <f>IF(OR(B3L805C4=0,B3L805C5=0),0,1+(B3L805C4/B3L805C5))</f>
        <v>1.8935517096507515</v>
      </c>
      <c r="P12" s="16" t="s">
        <v>8775</v>
      </c>
      <c r="Q12" s="15">
        <f>A1L205C17</f>
        <v>125509</v>
      </c>
      <c r="R12" s="16" t="s">
        <v>8776</v>
      </c>
      <c r="S12" s="15">
        <f>A1L205C16</f>
        <v>146212.5</v>
      </c>
      <c r="T12" s="16" t="s">
        <v>8777</v>
      </c>
      <c r="U12" s="21">
        <f>IF(OR(B3L805C7=0,B3L805C8=0),0,1+(B3L805C7/B3L805C8))</f>
        <v>1.8584012994784986</v>
      </c>
      <c r="V12" s="16" t="s">
        <v>8778</v>
      </c>
      <c r="W12" s="15">
        <f>A1L205C8</f>
        <v>130584</v>
      </c>
      <c r="X12" s="16" t="s">
        <v>8779</v>
      </c>
      <c r="Y12" s="15">
        <f>A1L205C7</f>
        <v>138972</v>
      </c>
      <c r="Z12" s="16" t="s">
        <v>8780</v>
      </c>
      <c r="AA12" s="21">
        <f>IF(OR(B3L805C10=0,B3L805C11=0),0,1+(B3L805C10/B3L805C11))</f>
        <v>1.9396425179172783</v>
      </c>
      <c r="AB12" s="16" t="s">
        <v>8781</v>
      </c>
      <c r="AC12" s="15">
        <f>A1L205C20</f>
        <v>127200.66666666667</v>
      </c>
      <c r="AD12" s="16" t="s">
        <v>8782</v>
      </c>
      <c r="AE12" s="15">
        <f>A1L205C19</f>
        <v>143799</v>
      </c>
      <c r="AF12" s="16" t="s">
        <v>8783</v>
      </c>
      <c r="AG12" s="21">
        <f>IF(OR(B3L805C13=0,B3L805C14=0),0,1+(B3L805C13/B3L805C14))</f>
        <v>1.8845726789940589</v>
      </c>
      <c r="AH12" s="16" t="s">
        <v>8784</v>
      </c>
      <c r="AI12" s="15">
        <f>A1L205C11</f>
        <v>149628</v>
      </c>
      <c r="AJ12" s="16" t="s">
        <v>8785</v>
      </c>
      <c r="AK12" s="15">
        <f>A1L205C10</f>
        <v>149261</v>
      </c>
      <c r="AL12" s="16" t="s">
        <v>8786</v>
      </c>
      <c r="AM12" s="21">
        <f>IF(OR(B3L805C16=0,B3L805C17=0),0,1+(B3L805C16/B3L805C17))</f>
        <v>2.0024587802574016</v>
      </c>
      <c r="AN12" s="16" t="s">
        <v>8787</v>
      </c>
      <c r="AO12" s="15">
        <f>A1L205C23</f>
        <v>132807.5</v>
      </c>
      <c r="AP12" s="16" t="s">
        <v>8788</v>
      </c>
      <c r="AQ12" s="15">
        <f>A1L205C22</f>
        <v>145164.5</v>
      </c>
      <c r="AR12" s="16" t="s">
        <v>8789</v>
      </c>
      <c r="AS12" s="21">
        <f>IF(OR(B3L805C19=0,B3L805C20=0),0,1+(B3L805C19/B3L805C20))</f>
        <v>1.9148758821888272</v>
      </c>
      <c r="AT12" s="16" t="s">
        <v>8790</v>
      </c>
      <c r="AU12" s="15">
        <f>A1L205C14</f>
        <v>155194</v>
      </c>
      <c r="AV12" s="16" t="s">
        <v>8791</v>
      </c>
      <c r="AW12" s="15">
        <f>A1L205C13</f>
        <v>180655</v>
      </c>
      <c r="AX12" s="16" t="s">
        <v>8792</v>
      </c>
      <c r="AY12" s="21">
        <f>IF(OR(B3L805C22=0,B3L805C23=0),0,1+(B3L805C22/B3L805C23))</f>
        <v>1.8590628546123829</v>
      </c>
      <c r="AZ12" s="16" t="s">
        <v>8793</v>
      </c>
      <c r="BA12" s="15">
        <f>A1L205C26</f>
        <v>137284.79999999999</v>
      </c>
      <c r="BB12" s="16" t="s">
        <v>8794</v>
      </c>
      <c r="BC12" s="15">
        <f>A1L205C25</f>
        <v>152262.6</v>
      </c>
      <c r="BD12" s="16" t="s">
        <v>8795</v>
      </c>
      <c r="BE12" s="21">
        <f>IF(OR(B3L805C25=0,B3L805C26=0),0,1+(B3L805C25/B3L805C26))</f>
        <v>1.9016317861378957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227916</v>
      </c>
      <c r="F13" s="16" t="s">
        <v>8797</v>
      </c>
      <c r="G13" s="15">
        <f>A1L206C1</f>
        <v>223046</v>
      </c>
      <c r="H13" s="16" t="s">
        <v>8798</v>
      </c>
      <c r="I13" s="21">
        <f>IF(OR(B3L806C1=0,B3L806C2=0),0,1+(B3L806C1/B3L806C2))</f>
        <v>2.0218340611353711</v>
      </c>
      <c r="J13" s="16" t="s">
        <v>8799</v>
      </c>
      <c r="K13" s="15">
        <f>A1L206C5</f>
        <v>244326</v>
      </c>
      <c r="L13" s="16" t="s">
        <v>8800</v>
      </c>
      <c r="M13" s="15">
        <f>A1L206C4</f>
        <v>235915</v>
      </c>
      <c r="N13" s="16" t="s">
        <v>8801</v>
      </c>
      <c r="O13" s="21">
        <f>IF(OR(B3L806C4=0,B3L806C5=0),0,1+(B3L806C4/B3L806C5))</f>
        <v>2.035652671513045</v>
      </c>
      <c r="P13" s="16" t="s">
        <v>8802</v>
      </c>
      <c r="Q13" s="15">
        <f>A1L206C17</f>
        <v>236121</v>
      </c>
      <c r="R13" s="16" t="s">
        <v>8803</v>
      </c>
      <c r="S13" s="15">
        <f>A1L206C16</f>
        <v>229480.5</v>
      </c>
      <c r="T13" s="16" t="s">
        <v>8804</v>
      </c>
      <c r="U13" s="21">
        <f>IF(OR(B3L806C7=0,B3L806C8=0),0,1+(B3L806C7/B3L806C8))</f>
        <v>2.0289370992306539</v>
      </c>
      <c r="V13" s="16" t="s">
        <v>8805</v>
      </c>
      <c r="W13" s="15">
        <f>A1L206C8</f>
        <v>277111</v>
      </c>
      <c r="X13" s="16" t="s">
        <v>8806</v>
      </c>
      <c r="Y13" s="15">
        <f>A1L206C7</f>
        <v>258465</v>
      </c>
      <c r="Z13" s="16" t="s">
        <v>8807</v>
      </c>
      <c r="AA13" s="21">
        <f>IF(OR(B3L806C10=0,B3L806C11=0),0,1+(B3L806C10/B3L806C11))</f>
        <v>2.072141295726694</v>
      </c>
      <c r="AB13" s="16" t="s">
        <v>8808</v>
      </c>
      <c r="AC13" s="15">
        <f>A1L206C20</f>
        <v>249784.33333333334</v>
      </c>
      <c r="AD13" s="16" t="s">
        <v>8809</v>
      </c>
      <c r="AE13" s="15">
        <f>A1L206C19</f>
        <v>239142</v>
      </c>
      <c r="AF13" s="16" t="s">
        <v>8810</v>
      </c>
      <c r="AG13" s="21">
        <f>IF(OR(B3L806C13=0,B3L806C14=0),0,1+(B3L806C13/B3L806C14))</f>
        <v>2.0445021507444672</v>
      </c>
      <c r="AH13" s="16" t="s">
        <v>8811</v>
      </c>
      <c r="AI13" s="15">
        <f>A1L206C11</f>
        <v>318252</v>
      </c>
      <c r="AJ13" s="16" t="s">
        <v>8812</v>
      </c>
      <c r="AK13" s="15">
        <f>A1L206C10</f>
        <v>296677</v>
      </c>
      <c r="AL13" s="16" t="s">
        <v>8813</v>
      </c>
      <c r="AM13" s="21">
        <f>IF(OR(B3L806C16=0,B3L806C17=0),0,1+(B3L806C16/B3L806C17))</f>
        <v>2.0727221860811591</v>
      </c>
      <c r="AN13" s="16" t="s">
        <v>8814</v>
      </c>
      <c r="AO13" s="15">
        <f>A1L206C23</f>
        <v>266901.25</v>
      </c>
      <c r="AP13" s="16" t="s">
        <v>8815</v>
      </c>
      <c r="AQ13" s="15">
        <f>A1L206C22</f>
        <v>253525.75</v>
      </c>
      <c r="AR13" s="16" t="s">
        <v>8816</v>
      </c>
      <c r="AS13" s="21">
        <f>IF(OR(B3L806C19=0,B3L806C20=0),0,1+(B3L806C19/B3L806C20))</f>
        <v>2.0527579545667454</v>
      </c>
      <c r="AT13" s="16" t="s">
        <v>8817</v>
      </c>
      <c r="AU13" s="15">
        <f>A1L206C14</f>
        <v>329189</v>
      </c>
      <c r="AV13" s="16" t="s">
        <v>8818</v>
      </c>
      <c r="AW13" s="15">
        <f>A1L206C13</f>
        <v>319067</v>
      </c>
      <c r="AX13" s="16" t="s">
        <v>8819</v>
      </c>
      <c r="AY13" s="21">
        <f>IF(OR(B3L806C22=0,B3L806C23=0),0,1+(B3L806C22/B3L806C23))</f>
        <v>2.0317237445426821</v>
      </c>
      <c r="AZ13" s="16" t="s">
        <v>8820</v>
      </c>
      <c r="BA13" s="15">
        <f>A1L206C26</f>
        <v>279358.8</v>
      </c>
      <c r="BB13" s="16" t="s">
        <v>8821</v>
      </c>
      <c r="BC13" s="15">
        <f>A1L206C25</f>
        <v>266634</v>
      </c>
      <c r="BD13" s="16" t="s">
        <v>8822</v>
      </c>
      <c r="BE13" s="21">
        <f>IF(OR(B3L806C25=0,B3L806C26=0),0,1+(B3L806C25/B3L806C26))</f>
        <v>2.0477238461711558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91322</v>
      </c>
      <c r="F14" s="16" t="s">
        <v>8824</v>
      </c>
      <c r="G14" s="15">
        <f>A1L207C1</f>
        <v>90996</v>
      </c>
      <c r="H14" s="16" t="s">
        <v>8825</v>
      </c>
      <c r="I14" s="21">
        <f>IF(OR(B3L807C1=0,B3L807C2=0),0,1+(B3L807C1/B3L807C2))</f>
        <v>2.0035825750582443</v>
      </c>
      <c r="J14" s="16" t="s">
        <v>8826</v>
      </c>
      <c r="K14" s="15">
        <f>A1L207C5</f>
        <v>90854</v>
      </c>
      <c r="L14" s="16" t="s">
        <v>8827</v>
      </c>
      <c r="M14" s="15">
        <f>A1L207C4</f>
        <v>89154</v>
      </c>
      <c r="N14" s="16" t="s">
        <v>8828</v>
      </c>
      <c r="O14" s="21">
        <f>IF(OR(B3L807C4=0,B3L807C5=0),0,1+(B3L807C4/B3L807C5))</f>
        <v>2.0190681293043498</v>
      </c>
      <c r="P14" s="16" t="s">
        <v>8829</v>
      </c>
      <c r="Q14" s="15">
        <f>A1L207C17</f>
        <v>91088</v>
      </c>
      <c r="R14" s="16" t="s">
        <v>8830</v>
      </c>
      <c r="S14" s="15">
        <f>A1L207C16</f>
        <v>90075</v>
      </c>
      <c r="T14" s="16" t="s">
        <v>8831</v>
      </c>
      <c r="U14" s="21">
        <f>IF(OR(B3L807C7=0,B3L807C8=0),0,1+(B3L807C7/B3L807C8))</f>
        <v>2.0112461837357758</v>
      </c>
      <c r="V14" s="16" t="s">
        <v>8832</v>
      </c>
      <c r="W14" s="15">
        <f>A1L207C8</f>
        <v>80877</v>
      </c>
      <c r="X14" s="16" t="s">
        <v>8833</v>
      </c>
      <c r="Y14" s="15">
        <f>A1L207C7</f>
        <v>74720</v>
      </c>
      <c r="Z14" s="16" t="s">
        <v>8834</v>
      </c>
      <c r="AA14" s="21">
        <f>IF(OR(B3L807C10=0,B3L807C11=0),0,1+(B3L807C10/B3L807C11))</f>
        <v>2.0824009635974301</v>
      </c>
      <c r="AB14" s="16" t="s">
        <v>8835</v>
      </c>
      <c r="AC14" s="15">
        <f>A1L207C20</f>
        <v>87684.333333333328</v>
      </c>
      <c r="AD14" s="16" t="s">
        <v>8836</v>
      </c>
      <c r="AE14" s="15">
        <f>A1L207C19</f>
        <v>84956.666666666672</v>
      </c>
      <c r="AF14" s="16" t="s">
        <v>8837</v>
      </c>
      <c r="AG14" s="21">
        <f>IF(OR(B3L807C13=0,B3L807C14=0),0,1+(B3L807C13/B3L807C14))</f>
        <v>2.032106564130733</v>
      </c>
      <c r="AH14" s="16" t="s">
        <v>8838</v>
      </c>
      <c r="AI14" s="15">
        <f>A1L207C11</f>
        <v>92150</v>
      </c>
      <c r="AJ14" s="16" t="s">
        <v>8839</v>
      </c>
      <c r="AK14" s="15">
        <f>A1L207C10</f>
        <v>88813</v>
      </c>
      <c r="AL14" s="16" t="s">
        <v>8840</v>
      </c>
      <c r="AM14" s="21">
        <f>IF(OR(B3L807C16=0,B3L807C17=0),0,1+(B3L807C16/B3L807C17))</f>
        <v>2.0375733282289756</v>
      </c>
      <c r="AN14" s="16" t="s">
        <v>8841</v>
      </c>
      <c r="AO14" s="15">
        <f>A1L207C23</f>
        <v>88800.75</v>
      </c>
      <c r="AP14" s="16" t="s">
        <v>8842</v>
      </c>
      <c r="AQ14" s="15">
        <f>A1L207C22</f>
        <v>85920.75</v>
      </c>
      <c r="AR14" s="16" t="s">
        <v>8843</v>
      </c>
      <c r="AS14" s="21">
        <f>IF(OR(B3L807C19=0,B3L807C20=0),0,1+(B3L807C19/B3L807C20))</f>
        <v>2.0335192604813157</v>
      </c>
      <c r="AT14" s="16" t="s">
        <v>8844</v>
      </c>
      <c r="AU14" s="15">
        <f>A1L207C14</f>
        <v>113038</v>
      </c>
      <c r="AV14" s="16" t="s">
        <v>8845</v>
      </c>
      <c r="AW14" s="15">
        <f>A1L207C13</f>
        <v>108895</v>
      </c>
      <c r="AX14" s="16" t="s">
        <v>8846</v>
      </c>
      <c r="AY14" s="21">
        <f>IF(OR(B3L807C22=0,B3L807C23=0),0,1+(B3L807C22/B3L807C23))</f>
        <v>2.0380458239588597</v>
      </c>
      <c r="AZ14" s="16" t="s">
        <v>8847</v>
      </c>
      <c r="BA14" s="15">
        <f>A1L207C26</f>
        <v>93648.2</v>
      </c>
      <c r="BB14" s="16" t="s">
        <v>8848</v>
      </c>
      <c r="BC14" s="15">
        <f>A1L207C25</f>
        <v>90515.6</v>
      </c>
      <c r="BD14" s="16" t="s">
        <v>8849</v>
      </c>
      <c r="BE14" s="21">
        <f>IF(OR(B3L807C25=0,B3L807C26=0),0,1+(B3L807C25/B3L807C26))</f>
        <v>2.0346083989942065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77880</v>
      </c>
      <c r="F15" s="16" t="s">
        <v>8851</v>
      </c>
      <c r="G15" s="15">
        <f>A1L208C1</f>
        <v>77414</v>
      </c>
      <c r="H15" s="16" t="s">
        <v>8852</v>
      </c>
      <c r="I15" s="21">
        <f>IF(OR(B3L808C1=0,B3L808C2=0),0,1+(B3L808C1/B3L808C2))</f>
        <v>2.0060195830211587</v>
      </c>
      <c r="J15" s="16" t="s">
        <v>8853</v>
      </c>
      <c r="K15" s="15">
        <f>A1L208C5</f>
        <v>81306</v>
      </c>
      <c r="L15" s="16" t="s">
        <v>8854</v>
      </c>
      <c r="M15" s="15">
        <f>A1L208C4</f>
        <v>80379</v>
      </c>
      <c r="N15" s="16" t="s">
        <v>8855</v>
      </c>
      <c r="O15" s="21">
        <f>IF(OR(B3L808C4=0,B3L808C5=0),0,1+(B3L808C4/B3L808C5))</f>
        <v>2.0115328630612472</v>
      </c>
      <c r="P15" s="16" t="s">
        <v>8856</v>
      </c>
      <c r="Q15" s="15">
        <f>A1L208C17</f>
        <v>79593</v>
      </c>
      <c r="R15" s="16" t="s">
        <v>8857</v>
      </c>
      <c r="S15" s="15">
        <f>A1L208C16</f>
        <v>78896.5</v>
      </c>
      <c r="T15" s="16" t="s">
        <v>8858</v>
      </c>
      <c r="U15" s="21">
        <f>IF(OR(B3L808C7=0,B3L808C8=0),0,1+(B3L808C7/B3L808C8))</f>
        <v>2.0088280215218672</v>
      </c>
      <c r="V15" s="16" t="s">
        <v>8859</v>
      </c>
      <c r="W15" s="15">
        <f>A1L208C8</f>
        <v>84961</v>
      </c>
      <c r="X15" s="16" t="s">
        <v>8860</v>
      </c>
      <c r="Y15" s="15">
        <f>A1L208C7</f>
        <v>80034</v>
      </c>
      <c r="Z15" s="16" t="s">
        <v>8861</v>
      </c>
      <c r="AA15" s="21">
        <f>IF(OR(B3L808C10=0,B3L808C11=0),0,1+(B3L808C10/B3L808C11))</f>
        <v>2.0615613364320167</v>
      </c>
      <c r="AB15" s="16" t="s">
        <v>8862</v>
      </c>
      <c r="AC15" s="15">
        <f>A1L208C20</f>
        <v>81382.333333333328</v>
      </c>
      <c r="AD15" s="16" t="s">
        <v>8863</v>
      </c>
      <c r="AE15" s="15">
        <f>A1L208C19</f>
        <v>79275.666666666672</v>
      </c>
      <c r="AF15" s="16" t="s">
        <v>8864</v>
      </c>
      <c r="AG15" s="21">
        <f>IF(OR(B3L808C13=0,B3L808C14=0),0,1+(B3L808C13/B3L808C14))</f>
        <v>2.0265739381987746</v>
      </c>
      <c r="AH15" s="16" t="s">
        <v>8865</v>
      </c>
      <c r="AI15" s="15">
        <f>A1L208C11</f>
        <v>92656</v>
      </c>
      <c r="AJ15" s="16" t="s">
        <v>8866</v>
      </c>
      <c r="AK15" s="15">
        <f>A1L208C10</f>
        <v>89688</v>
      </c>
      <c r="AL15" s="16" t="s">
        <v>8867</v>
      </c>
      <c r="AM15" s="21">
        <f>IF(OR(B3L808C16=0,B3L808C17=0),0,1+(B3L808C16/B3L808C17))</f>
        <v>2.0330924984390331</v>
      </c>
      <c r="AN15" s="16" t="s">
        <v>8868</v>
      </c>
      <c r="AO15" s="15">
        <f>A1L208C23</f>
        <v>84200.75</v>
      </c>
      <c r="AP15" s="16" t="s">
        <v>8869</v>
      </c>
      <c r="AQ15" s="15">
        <f>A1L208C22</f>
        <v>81878.75</v>
      </c>
      <c r="AR15" s="16" t="s">
        <v>8870</v>
      </c>
      <c r="AS15" s="21">
        <f>IF(OR(B3L808C19=0,B3L808C20=0),0,1+(B3L808C19/B3L808C20))</f>
        <v>2.0283590064577197</v>
      </c>
      <c r="AT15" s="16" t="s">
        <v>8871</v>
      </c>
      <c r="AU15" s="15">
        <f>A1L208C14</f>
        <v>100963</v>
      </c>
      <c r="AV15" s="16" t="s">
        <v>8872</v>
      </c>
      <c r="AW15" s="15">
        <f>A1L208C13</f>
        <v>99805</v>
      </c>
      <c r="AX15" s="16" t="s">
        <v>8873</v>
      </c>
      <c r="AY15" s="21">
        <f>IF(OR(B3L808C22=0,B3L808C23=0),0,1+(B3L808C22/B3L808C23))</f>
        <v>2.0116026251189822</v>
      </c>
      <c r="AZ15" s="16" t="s">
        <v>8874</v>
      </c>
      <c r="BA15" s="15">
        <f>A1L208C26</f>
        <v>87553.2</v>
      </c>
      <c r="BB15" s="16" t="s">
        <v>8875</v>
      </c>
      <c r="BC15" s="15">
        <f>A1L208C25</f>
        <v>85464</v>
      </c>
      <c r="BD15" s="16" t="s">
        <v>8876</v>
      </c>
      <c r="BE15" s="21">
        <f>IF(OR(B3L808C25=0,B3L808C26=0),0,1+(B3L808C25/B3L808C26))</f>
        <v>2.0244453805110925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16733</v>
      </c>
      <c r="F16" s="16" t="s">
        <v>8878</v>
      </c>
      <c r="G16" s="15">
        <f>A1L209C1</f>
        <v>16364</v>
      </c>
      <c r="H16" s="16" t="s">
        <v>8879</v>
      </c>
      <c r="I16" s="21">
        <f>IF(OR(B3L809C1=0,B3L809C2=0),0,1+(B3L809C1/B3L809C2))</f>
        <v>2.0225494989000241</v>
      </c>
      <c r="J16" s="16" t="s">
        <v>8880</v>
      </c>
      <c r="K16" s="15">
        <f>A1L209C5</f>
        <v>14874</v>
      </c>
      <c r="L16" s="16" t="s">
        <v>8881</v>
      </c>
      <c r="M16" s="15">
        <f>A1L209C4</f>
        <v>15302</v>
      </c>
      <c r="N16" s="16" t="s">
        <v>8882</v>
      </c>
      <c r="O16" s="21">
        <f>IF(OR(B3L809C4=0,B3L809C5=0),0,1+(B3L809C4/B3L809C5))</f>
        <v>1.9720298000261405</v>
      </c>
      <c r="P16" s="16" t="s">
        <v>8883</v>
      </c>
      <c r="Q16" s="15">
        <f>A1L209C17</f>
        <v>15803.5</v>
      </c>
      <c r="R16" s="16" t="s">
        <v>8884</v>
      </c>
      <c r="S16" s="15">
        <f>A1L209C16</f>
        <v>15833</v>
      </c>
      <c r="T16" s="16" t="s">
        <v>8885</v>
      </c>
      <c r="U16" s="21">
        <f>IF(OR(B3L809C7=0,B3L809C8=0),0,1+(B3L809C7/B3L809C8))</f>
        <v>1.9981368028800608</v>
      </c>
      <c r="V16" s="16" t="s">
        <v>8886</v>
      </c>
      <c r="W16" s="15">
        <f>A1L209C8</f>
        <v>14887</v>
      </c>
      <c r="X16" s="16" t="s">
        <v>8887</v>
      </c>
      <c r="Y16" s="15">
        <f>A1L209C7</f>
        <v>16037</v>
      </c>
      <c r="Z16" s="16" t="s">
        <v>8888</v>
      </c>
      <c r="AA16" s="21">
        <f>IF(OR(B3L809C10=0,B3L809C11=0),0,1+(B3L809C10/B3L809C11))</f>
        <v>1.9282908274614954</v>
      </c>
      <c r="AB16" s="16" t="s">
        <v>8889</v>
      </c>
      <c r="AC16" s="15">
        <f>A1L209C20</f>
        <v>15498</v>
      </c>
      <c r="AD16" s="16" t="s">
        <v>8890</v>
      </c>
      <c r="AE16" s="15">
        <f>A1L209C19</f>
        <v>15901</v>
      </c>
      <c r="AF16" s="16" t="s">
        <v>8891</v>
      </c>
      <c r="AG16" s="21">
        <f>IF(OR(B3L809C13=0,B3L809C14=0),0,1+(B3L809C13/B3L809C14))</f>
        <v>1.9746556820325765</v>
      </c>
      <c r="AH16" s="16" t="s">
        <v>8892</v>
      </c>
      <c r="AI16" s="15">
        <f>A1L209C11</f>
        <v>19564</v>
      </c>
      <c r="AJ16" s="16" t="s">
        <v>8893</v>
      </c>
      <c r="AK16" s="15">
        <f>A1L209C10</f>
        <v>20748</v>
      </c>
      <c r="AL16" s="16" t="s">
        <v>8894</v>
      </c>
      <c r="AM16" s="21">
        <f>IF(OR(B3L809C16=0,B3L809C17=0),0,1+(B3L809C16/B3L809C17))</f>
        <v>1.9429342587237324</v>
      </c>
      <c r="AN16" s="16" t="s">
        <v>8895</v>
      </c>
      <c r="AO16" s="15">
        <f>A1L209C23</f>
        <v>16514.5</v>
      </c>
      <c r="AP16" s="16" t="s">
        <v>8896</v>
      </c>
      <c r="AQ16" s="15">
        <f>A1L209C22</f>
        <v>17112.75</v>
      </c>
      <c r="AR16" s="16" t="s">
        <v>8897</v>
      </c>
      <c r="AS16" s="21">
        <f>IF(OR(B3L809C19=0,B3L809C20=0),0,1+(B3L809C19/B3L809C20))</f>
        <v>1.9650406860381879</v>
      </c>
      <c r="AT16" s="16" t="s">
        <v>8898</v>
      </c>
      <c r="AU16" s="15">
        <f>A1L209C14</f>
        <v>21859</v>
      </c>
      <c r="AV16" s="16" t="s">
        <v>8899</v>
      </c>
      <c r="AW16" s="15">
        <f>A1L209C13</f>
        <v>23501</v>
      </c>
      <c r="AX16" s="16" t="s">
        <v>8900</v>
      </c>
      <c r="AY16" s="21">
        <f>IF(OR(B3L809C22=0,B3L809C23=0),0,1+(B3L809C22/B3L809C23))</f>
        <v>1.9301306327390324</v>
      </c>
      <c r="AZ16" s="16" t="s">
        <v>8901</v>
      </c>
      <c r="BA16" s="15">
        <f>A1L209C26</f>
        <v>17583.400000000001</v>
      </c>
      <c r="BB16" s="16" t="s">
        <v>8902</v>
      </c>
      <c r="BC16" s="15">
        <f>A1L209C25</f>
        <v>18390.400000000001</v>
      </c>
      <c r="BD16" s="16" t="s">
        <v>8903</v>
      </c>
      <c r="BE16" s="21">
        <f>IF(OR(B3L809C25=0,B3L809C26=0),0,1+(B3L809C25/B3L809C26))</f>
        <v>1.9561184096050113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6201</v>
      </c>
      <c r="F17" s="16" t="s">
        <v>8905</v>
      </c>
      <c r="G17" s="15">
        <f>A1L210C1</f>
        <v>6861</v>
      </c>
      <c r="H17" s="16" t="s">
        <v>8906</v>
      </c>
      <c r="I17" s="21">
        <f>IF(OR(B3L810C1=0,B3L810C2=0),0,1+(B3L810C1/B3L810C2))</f>
        <v>1.9038041101880192</v>
      </c>
      <c r="J17" s="16" t="s">
        <v>8907</v>
      </c>
      <c r="K17" s="15">
        <f>A1L210C5</f>
        <v>6787</v>
      </c>
      <c r="L17" s="16" t="s">
        <v>8908</v>
      </c>
      <c r="M17" s="15">
        <f>A1L210C4</f>
        <v>7532</v>
      </c>
      <c r="N17" s="16" t="s">
        <v>8909</v>
      </c>
      <c r="O17" s="21">
        <f>IF(OR(B3L810C4=0,B3L810C5=0),0,1+(B3L810C4/B3L810C5))</f>
        <v>1.9010886882634095</v>
      </c>
      <c r="P17" s="16" t="s">
        <v>8910</v>
      </c>
      <c r="Q17" s="15">
        <f>A1L210C17</f>
        <v>6494</v>
      </c>
      <c r="R17" s="16" t="s">
        <v>8911</v>
      </c>
      <c r="S17" s="15">
        <f>A1L210C16</f>
        <v>7196.5</v>
      </c>
      <c r="T17" s="16" t="s">
        <v>8912</v>
      </c>
      <c r="U17" s="21">
        <f>IF(OR(B3L810C7=0,B3L810C8=0),0,1+(B3L810C7/B3L810C8))</f>
        <v>1.9023831028972418</v>
      </c>
      <c r="V17" s="16" t="s">
        <v>8913</v>
      </c>
      <c r="W17" s="15">
        <f>A1L210C8</f>
        <v>8740</v>
      </c>
      <c r="X17" s="16" t="s">
        <v>8914</v>
      </c>
      <c r="Y17" s="15">
        <f>A1L210C7</f>
        <v>9617</v>
      </c>
      <c r="Z17" s="16" t="s">
        <v>8915</v>
      </c>
      <c r="AA17" s="21">
        <f>IF(OR(B3L810C10=0,B3L810C11=0),0,1+(B3L810C10/B3L810C11))</f>
        <v>1.9088073203701779</v>
      </c>
      <c r="AB17" s="16" t="s">
        <v>8916</v>
      </c>
      <c r="AC17" s="15">
        <f>A1L210C20</f>
        <v>7242.666666666667</v>
      </c>
      <c r="AD17" s="16" t="s">
        <v>8917</v>
      </c>
      <c r="AE17" s="15">
        <f>A1L210C19</f>
        <v>8003.333333333333</v>
      </c>
      <c r="AF17" s="16" t="s">
        <v>8918</v>
      </c>
      <c r="AG17" s="21">
        <f>IF(OR(B3L810C13=0,B3L810C14=0),0,1+(B3L810C13/B3L810C14))</f>
        <v>1.9049562682215744</v>
      </c>
      <c r="AH17" s="16" t="s">
        <v>8919</v>
      </c>
      <c r="AI17" s="15">
        <f>A1L210C11</f>
        <v>11914</v>
      </c>
      <c r="AJ17" s="16" t="s">
        <v>8920</v>
      </c>
      <c r="AK17" s="15">
        <f>A1L210C10</f>
        <v>12794</v>
      </c>
      <c r="AL17" s="16" t="s">
        <v>8921</v>
      </c>
      <c r="AM17" s="21">
        <f>IF(OR(B3L810C16=0,B3L810C17=0),0,1+(B3L810C16/B3L810C17))</f>
        <v>1.9312177583242145</v>
      </c>
      <c r="AN17" s="16" t="s">
        <v>8922</v>
      </c>
      <c r="AO17" s="15">
        <f>A1L210C23</f>
        <v>8410.5</v>
      </c>
      <c r="AP17" s="16" t="s">
        <v>8923</v>
      </c>
      <c r="AQ17" s="15">
        <f>A1L210C22</f>
        <v>9201</v>
      </c>
      <c r="AR17" s="16" t="s">
        <v>8924</v>
      </c>
      <c r="AS17" s="21">
        <f>IF(OR(B3L810C19=0,B3L810C20=0),0,1+(B3L810C19/B3L810C20))</f>
        <v>1.9140854254972286</v>
      </c>
      <c r="AT17" s="16" t="s">
        <v>8925</v>
      </c>
      <c r="AU17" s="15">
        <f>A1L210C14</f>
        <v>12077</v>
      </c>
      <c r="AV17" s="16" t="s">
        <v>8926</v>
      </c>
      <c r="AW17" s="15">
        <f>A1L210C13</f>
        <v>13689</v>
      </c>
      <c r="AX17" s="16" t="s">
        <v>8927</v>
      </c>
      <c r="AY17" s="21">
        <f>IF(OR(B3L810C22=0,B3L810C23=0),0,1+(B3L810C22/B3L810C23))</f>
        <v>1.8822412155745489</v>
      </c>
      <c r="AZ17" s="16" t="s">
        <v>8928</v>
      </c>
      <c r="BA17" s="15">
        <f>A1L210C26</f>
        <v>9143.7999999999993</v>
      </c>
      <c r="BB17" s="16" t="s">
        <v>8929</v>
      </c>
      <c r="BC17" s="15">
        <f>A1L210C25</f>
        <v>10098.6</v>
      </c>
      <c r="BD17" s="16" t="s">
        <v>8930</v>
      </c>
      <c r="BE17" s="21">
        <f>IF(OR(B3L810C25=0,B3L810C26=0),0,1+(B3L810C25/B3L810C26))</f>
        <v>1.9054522409046797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29273</v>
      </c>
      <c r="F18" s="16" t="s">
        <v>8932</v>
      </c>
      <c r="G18" s="15">
        <f>A1L211C1</f>
        <v>298074</v>
      </c>
      <c r="H18" s="16" t="s">
        <v>8933</v>
      </c>
      <c r="I18" s="21">
        <f>IF(OR(B3L811C1=0,B3L811C2=0),0,1+(B3L811C1/B3L811C2))</f>
        <v>1.0982071566121165</v>
      </c>
      <c r="J18" s="16" t="s">
        <v>8934</v>
      </c>
      <c r="K18" s="15">
        <f>A1L211C5</f>
        <v>33852</v>
      </c>
      <c r="L18" s="16" t="s">
        <v>8935</v>
      </c>
      <c r="M18" s="15">
        <f>A1L211C4</f>
        <v>287808</v>
      </c>
      <c r="N18" s="16" t="s">
        <v>8936</v>
      </c>
      <c r="O18" s="21">
        <f>IF(OR(B3L811C4=0,B3L811C5=0),0,1+(B3L811C4/B3L811C5))</f>
        <v>1.1176200800533689</v>
      </c>
      <c r="P18" s="16" t="s">
        <v>8937</v>
      </c>
      <c r="Q18" s="15">
        <f>A1L211C17</f>
        <v>31562.5</v>
      </c>
      <c r="R18" s="16" t="s">
        <v>8938</v>
      </c>
      <c r="S18" s="15">
        <f>A1L211C16</f>
        <v>292941</v>
      </c>
      <c r="T18" s="16" t="s">
        <v>8939</v>
      </c>
      <c r="U18" s="21">
        <f>IF(OR(B3L811C7=0,B3L811C8=0),0,1+(B3L811C7/B3L811C8))</f>
        <v>1.1077435388013286</v>
      </c>
      <c r="V18" s="16" t="s">
        <v>8940</v>
      </c>
      <c r="W18" s="15">
        <f>A1L211C8</f>
        <v>39135</v>
      </c>
      <c r="X18" s="16" t="s">
        <v>8941</v>
      </c>
      <c r="Y18" s="15">
        <f>A1L211C7</f>
        <v>308069</v>
      </c>
      <c r="Z18" s="16" t="s">
        <v>8942</v>
      </c>
      <c r="AA18" s="21">
        <f>IF(OR(B3L811C10=0,B3L811C11=0),0,1+(B3L811C10/B3L811C11))</f>
        <v>1.1270332295687004</v>
      </c>
      <c r="AB18" s="16" t="s">
        <v>8943</v>
      </c>
      <c r="AC18" s="15">
        <f>A1L211C20</f>
        <v>34086.666666666664</v>
      </c>
      <c r="AD18" s="16" t="s">
        <v>8944</v>
      </c>
      <c r="AE18" s="15">
        <f>A1L211C19</f>
        <v>297983.66666666669</v>
      </c>
      <c r="AF18" s="16" t="s">
        <v>8945</v>
      </c>
      <c r="AG18" s="21">
        <f>IF(OR(B3L811C13=0,B3L811C14=0),0,1+(B3L811C13/B3L811C14))</f>
        <v>1.1143910572279689</v>
      </c>
      <c r="AH18" s="16" t="s">
        <v>8946</v>
      </c>
      <c r="AI18" s="15">
        <f>A1L211C11</f>
        <v>31178</v>
      </c>
      <c r="AJ18" s="16" t="s">
        <v>8947</v>
      </c>
      <c r="AK18" s="15">
        <f>A1L211C10</f>
        <v>295782</v>
      </c>
      <c r="AL18" s="16" t="s">
        <v>8948</v>
      </c>
      <c r="AM18" s="21">
        <f>IF(OR(B3L811C16=0,B3L811C17=0),0,1+(B3L811C16/B3L811C17))</f>
        <v>1.1054087131738917</v>
      </c>
      <c r="AN18" s="16" t="s">
        <v>8949</v>
      </c>
      <c r="AO18" s="15">
        <f>A1L211C23</f>
        <v>33359.5</v>
      </c>
      <c r="AP18" s="16" t="s">
        <v>8950</v>
      </c>
      <c r="AQ18" s="15">
        <f>A1L211C22</f>
        <v>297433.25</v>
      </c>
      <c r="AR18" s="16" t="s">
        <v>8951</v>
      </c>
      <c r="AS18" s="21">
        <f>IF(OR(B3L811C19=0,B3L811C20=0),0,1+(B3L811C19/B3L811C20))</f>
        <v>1.1121579379575082</v>
      </c>
      <c r="AT18" s="16" t="s">
        <v>8952</v>
      </c>
      <c r="AU18" s="15">
        <f>A1L211C14</f>
        <v>29690</v>
      </c>
      <c r="AV18" s="16" t="s">
        <v>8953</v>
      </c>
      <c r="AW18" s="15">
        <f>A1L211C13</f>
        <v>284848</v>
      </c>
      <c r="AX18" s="16" t="s">
        <v>8954</v>
      </c>
      <c r="AY18" s="21">
        <f>IF(OR(B3L811C22=0,B3L811C23=0),0,1+(B3L811C22/B3L811C23))</f>
        <v>1.1042310284783463</v>
      </c>
      <c r="AZ18" s="16" t="s">
        <v>8955</v>
      </c>
      <c r="BA18" s="15">
        <f>A1L211C26</f>
        <v>32625.599999999999</v>
      </c>
      <c r="BB18" s="16" t="s">
        <v>8956</v>
      </c>
      <c r="BC18" s="15">
        <f>A1L211C25</f>
        <v>294916.2</v>
      </c>
      <c r="BD18" s="16" t="s">
        <v>8957</v>
      </c>
      <c r="BE18" s="21">
        <f>IF(OR(B3L811C25=0,B3L811C26=0),0,1+(B3L811C25/B3L811C26))</f>
        <v>1.1106266797144408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55320</v>
      </c>
      <c r="F19" s="16" t="s">
        <v>8959</v>
      </c>
      <c r="G19" s="15">
        <f>A1L212C1</f>
        <v>85404</v>
      </c>
      <c r="H19" s="16" t="s">
        <v>8960</v>
      </c>
      <c r="I19" s="21">
        <f>IF(OR(B3L812C1=0,B3L812C2=0),0,1+(B3L812C1/B3L812C2))</f>
        <v>1.647744836307433</v>
      </c>
      <c r="J19" s="16" t="s">
        <v>8961</v>
      </c>
      <c r="K19" s="15">
        <f>A1L212C5</f>
        <v>46901</v>
      </c>
      <c r="L19" s="16" t="s">
        <v>8962</v>
      </c>
      <c r="M19" s="15">
        <f>A1L212C4</f>
        <v>71557</v>
      </c>
      <c r="N19" s="16" t="s">
        <v>8963</v>
      </c>
      <c r="O19" s="21">
        <f>IF(OR(B3L812C4=0,B3L812C5=0),0,1+(B3L812C4/B3L812C5))</f>
        <v>1.6554355269225933</v>
      </c>
      <c r="P19" s="16" t="s">
        <v>8964</v>
      </c>
      <c r="Q19" s="15">
        <f>A1L212C17</f>
        <v>51110.5</v>
      </c>
      <c r="R19" s="16" t="s">
        <v>8965</v>
      </c>
      <c r="S19" s="15">
        <f>A1L212C16</f>
        <v>78480.5</v>
      </c>
      <c r="T19" s="16" t="s">
        <v>8966</v>
      </c>
      <c r="U19" s="21">
        <f>IF(OR(B3L812C7=0,B3L812C8=0),0,1+(B3L812C7/B3L812C8))</f>
        <v>1.6512509476876422</v>
      </c>
      <c r="V19" s="16" t="s">
        <v>8967</v>
      </c>
      <c r="W19" s="15">
        <f>A1L212C8</f>
        <v>45973</v>
      </c>
      <c r="X19" s="16" t="s">
        <v>8968</v>
      </c>
      <c r="Y19" s="15">
        <f>A1L212C7</f>
        <v>72444</v>
      </c>
      <c r="Z19" s="16" t="s">
        <v>8969</v>
      </c>
      <c r="AA19" s="21">
        <f>IF(OR(B3L812C10=0,B3L812C11=0),0,1+(B3L812C10/B3L812C11))</f>
        <v>1.6346005190215891</v>
      </c>
      <c r="AB19" s="16" t="s">
        <v>8970</v>
      </c>
      <c r="AC19" s="15">
        <f>A1L212C20</f>
        <v>49398</v>
      </c>
      <c r="AD19" s="16" t="s">
        <v>8971</v>
      </c>
      <c r="AE19" s="15">
        <f>A1L212C19</f>
        <v>76468.333333333328</v>
      </c>
      <c r="AF19" s="16" t="s">
        <v>8972</v>
      </c>
      <c r="AG19" s="21">
        <f>IF(OR(B3L812C13=0,B3L812C14=0),0,1+(B3L812C13/B3L812C14))</f>
        <v>1.6459928946622786</v>
      </c>
      <c r="AH19" s="16" t="s">
        <v>8973</v>
      </c>
      <c r="AI19" s="15">
        <f>A1L212C11</f>
        <v>42622</v>
      </c>
      <c r="AJ19" s="16" t="s">
        <v>8974</v>
      </c>
      <c r="AK19" s="15">
        <f>A1L212C10</f>
        <v>69043</v>
      </c>
      <c r="AL19" s="16" t="s">
        <v>8975</v>
      </c>
      <c r="AM19" s="21">
        <f>IF(OR(B3L812C16=0,B3L812C17=0),0,1+(B3L812C16/B3L812C17))</f>
        <v>1.6173254348739192</v>
      </c>
      <c r="AN19" s="16" t="s">
        <v>8976</v>
      </c>
      <c r="AO19" s="15">
        <f>A1L212C23</f>
        <v>47704</v>
      </c>
      <c r="AP19" s="16" t="s">
        <v>8977</v>
      </c>
      <c r="AQ19" s="15">
        <f>A1L212C22</f>
        <v>74612</v>
      </c>
      <c r="AR19" s="16" t="s">
        <v>8978</v>
      </c>
      <c r="AS19" s="21">
        <f>IF(OR(B3L812C19=0,B3L812C20=0),0,1+(B3L812C19/B3L812C20))</f>
        <v>1.6393609607033721</v>
      </c>
      <c r="AT19" s="16" t="s">
        <v>8979</v>
      </c>
      <c r="AU19" s="15">
        <f>A1L212C14</f>
        <v>41918</v>
      </c>
      <c r="AV19" s="16" t="s">
        <v>8980</v>
      </c>
      <c r="AW19" s="15">
        <f>A1L212C13</f>
        <v>67673</v>
      </c>
      <c r="AX19" s="16" t="s">
        <v>8981</v>
      </c>
      <c r="AY19" s="21">
        <f>IF(OR(B3L812C22=0,B3L812C23=0),0,1+(B3L812C22/B3L812C23))</f>
        <v>1.6194198572547398</v>
      </c>
      <c r="AZ19" s="16" t="s">
        <v>8982</v>
      </c>
      <c r="BA19" s="15">
        <f>A1L212C26</f>
        <v>46546.8</v>
      </c>
      <c r="BB19" s="16" t="s">
        <v>8983</v>
      </c>
      <c r="BC19" s="15">
        <f>A1L212C25</f>
        <v>73224.2</v>
      </c>
      <c r="BD19" s="16" t="s">
        <v>8984</v>
      </c>
      <c r="BE19" s="21">
        <f>IF(OR(B3L812C25=0,B3L812C26=0),0,1+(B3L812C25/B3L812C26))</f>
        <v>1.6356750910218207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417</v>
      </c>
      <c r="F20" s="16" t="s">
        <v>8986</v>
      </c>
      <c r="G20" s="15">
        <f>A1L213C1</f>
        <v>372</v>
      </c>
      <c r="H20" s="16" t="s">
        <v>8987</v>
      </c>
      <c r="I20" s="21">
        <f>IF(OR(B3L813C1=0,B3L813C2=0),0,1+(B3L813C1/B3L813C2))</f>
        <v>2.120967741935484</v>
      </c>
      <c r="J20" s="16" t="s">
        <v>8988</v>
      </c>
      <c r="K20" s="15">
        <f>A1L213C5</f>
        <v>381</v>
      </c>
      <c r="L20" s="16" t="s">
        <v>8989</v>
      </c>
      <c r="M20" s="15">
        <f>A1L213C4</f>
        <v>356</v>
      </c>
      <c r="N20" s="16" t="s">
        <v>8990</v>
      </c>
      <c r="O20" s="21">
        <f>IF(OR(B3L813C4=0,B3L813C5=0),0,1+(B3L813C4/B3L813C5))</f>
        <v>2.0702247191011236</v>
      </c>
      <c r="P20" s="16" t="s">
        <v>8991</v>
      </c>
      <c r="Q20" s="15">
        <f>A1L213C17</f>
        <v>399</v>
      </c>
      <c r="R20" s="16" t="s">
        <v>8992</v>
      </c>
      <c r="S20" s="15">
        <f>A1L213C16</f>
        <v>364</v>
      </c>
      <c r="T20" s="16" t="s">
        <v>8993</v>
      </c>
      <c r="U20" s="21">
        <f>IF(OR(B3L813C7=0,B3L813C8=0),0,1+(B3L813C7/B3L813C8))</f>
        <v>2.0961538461538463</v>
      </c>
      <c r="V20" s="16" t="s">
        <v>8994</v>
      </c>
      <c r="W20" s="15">
        <f>A1L213C8</f>
        <v>478</v>
      </c>
      <c r="X20" s="16" t="s">
        <v>8995</v>
      </c>
      <c r="Y20" s="15">
        <f>A1L213C7</f>
        <v>418</v>
      </c>
      <c r="Z20" s="16" t="s">
        <v>8996</v>
      </c>
      <c r="AA20" s="21">
        <f>IF(OR(B3L813C10=0,B3L813C11=0),0,1+(B3L813C10/B3L813C11))</f>
        <v>2.1435406698564594</v>
      </c>
      <c r="AB20" s="16" t="s">
        <v>8997</v>
      </c>
      <c r="AC20" s="21">
        <f>A1L213C20</f>
        <v>425.33333333333331</v>
      </c>
      <c r="AD20" s="16" t="s">
        <v>8998</v>
      </c>
      <c r="AE20" s="15">
        <f>A1L213C19</f>
        <v>382</v>
      </c>
      <c r="AF20" s="16" t="s">
        <v>8999</v>
      </c>
      <c r="AG20" s="21">
        <f>IF(OR(B3L813C13=0,B3L813C14=0),0,1+(B3L813C13/B3L813C14))</f>
        <v>2.1134380453752182</v>
      </c>
      <c r="AH20" s="16" t="s">
        <v>9000</v>
      </c>
      <c r="AI20" s="15">
        <f>A1L213C11</f>
        <v>531</v>
      </c>
      <c r="AJ20" s="16" t="s">
        <v>9001</v>
      </c>
      <c r="AK20" s="15">
        <f>A1L213C10</f>
        <v>480</v>
      </c>
      <c r="AL20" s="16" t="s">
        <v>9002</v>
      </c>
      <c r="AM20" s="21">
        <f>IF(OR(B3L813C16=0,B3L813C17=0),0,1+(B3L813C16/B3L813C17))</f>
        <v>2.1062500000000002</v>
      </c>
      <c r="AN20" s="16" t="s">
        <v>9003</v>
      </c>
      <c r="AO20" s="21">
        <f>A1L213C23</f>
        <v>451.75</v>
      </c>
      <c r="AP20" s="16" t="s">
        <v>9004</v>
      </c>
      <c r="AQ20" s="21">
        <f>A1L213C22</f>
        <v>406.5</v>
      </c>
      <c r="AR20" s="16" t="s">
        <v>9005</v>
      </c>
      <c r="AS20" s="21">
        <f>IF(OR(B3L813C19=0,B3L813C20=0),0,1+(B3L813C19/B3L813C20))</f>
        <v>2.1113161131611315</v>
      </c>
      <c r="AT20" s="16" t="s">
        <v>9006</v>
      </c>
      <c r="AU20" s="15">
        <f>A1L213C14</f>
        <v>631</v>
      </c>
      <c r="AV20" s="16" t="s">
        <v>9007</v>
      </c>
      <c r="AW20" s="15">
        <f>A1L213C13</f>
        <v>522</v>
      </c>
      <c r="AX20" s="16" t="s">
        <v>9008</v>
      </c>
      <c r="AY20" s="21">
        <f>IF(OR(B3L813C22=0,B3L813C23=0),0,1+(B3L813C22/B3L813C23))</f>
        <v>2.2088122605363987</v>
      </c>
      <c r="AZ20" s="16" t="s">
        <v>9009</v>
      </c>
      <c r="BA20" s="21">
        <f>A1L213C26</f>
        <v>487.6</v>
      </c>
      <c r="BB20" s="16" t="s">
        <v>9010</v>
      </c>
      <c r="BC20" s="21">
        <f>A1L213C25</f>
        <v>429.6</v>
      </c>
      <c r="BD20" s="16" t="s">
        <v>9011</v>
      </c>
      <c r="BE20" s="21">
        <f>IF(OR(B3L813C25=0,B3L813C26=0),0,1+(B3L813C25/B3L813C26))</f>
        <v>2.1350093109869643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108780</v>
      </c>
      <c r="F21" s="16" t="s">
        <v>9013</v>
      </c>
      <c r="G21" s="15">
        <f>A1L214C1</f>
        <v>106678</v>
      </c>
      <c r="H21" s="16" t="s">
        <v>9014</v>
      </c>
      <c r="I21" s="21">
        <f>IF(OR(B3L814C1=0,B3L814C2=0),0,1+(B3L814C1/B3L814C2))</f>
        <v>2.0197041564333791</v>
      </c>
      <c r="J21" s="16" t="s">
        <v>9015</v>
      </c>
      <c r="K21" s="15">
        <f>A1L214C5</f>
        <v>110826</v>
      </c>
      <c r="L21" s="16" t="s">
        <v>9016</v>
      </c>
      <c r="M21" s="15">
        <f>A1L214C4</f>
        <v>107435</v>
      </c>
      <c r="N21" s="16" t="s">
        <v>9017</v>
      </c>
      <c r="O21" s="21">
        <f>IF(OR(B3L814C4=0,B3L814C5=0),0,1+(B3L814C4/B3L814C5))</f>
        <v>2.0315632708149112</v>
      </c>
      <c r="P21" s="16" t="s">
        <v>9018</v>
      </c>
      <c r="Q21" s="15">
        <f>A1L214C17</f>
        <v>109803</v>
      </c>
      <c r="R21" s="16" t="s">
        <v>9019</v>
      </c>
      <c r="S21" s="15">
        <f>A1L214C16</f>
        <v>107056.5</v>
      </c>
      <c r="T21" s="16" t="s">
        <v>9020</v>
      </c>
      <c r="U21" s="21">
        <f>IF(OR(B3L814C7=0,B3L814C8=0),0,1+(B3L814C7/B3L814C8))</f>
        <v>2.025654677670202</v>
      </c>
      <c r="V21" s="16" t="s">
        <v>9021</v>
      </c>
      <c r="W21" s="15">
        <f>A1L214C8</f>
        <v>117994</v>
      </c>
      <c r="X21" s="16" t="s">
        <v>9022</v>
      </c>
      <c r="Y21" s="15">
        <f>A1L214C7</f>
        <v>111489</v>
      </c>
      <c r="Z21" s="16" t="s">
        <v>9023</v>
      </c>
      <c r="AA21" s="21">
        <f>IF(OR(B3L814C10=0,B3L814C11=0),0,1+(B3L814C10/B3L814C11))</f>
        <v>2.0583465633380871</v>
      </c>
      <c r="AB21" s="16" t="s">
        <v>9024</v>
      </c>
      <c r="AC21" s="15">
        <f>A1L214C20</f>
        <v>112533.33333333333</v>
      </c>
      <c r="AD21" s="16" t="s">
        <v>9025</v>
      </c>
      <c r="AE21" s="15">
        <f>A1L214C19</f>
        <v>108534</v>
      </c>
      <c r="AF21" s="16" t="s">
        <v>9026</v>
      </c>
      <c r="AG21" s="21">
        <f>IF(OR(B3L814C13=0,B3L814C14=0),0,1+(B3L814C13/B3L814C14))</f>
        <v>2.0368486680057245</v>
      </c>
      <c r="AH21" s="16" t="s">
        <v>9027</v>
      </c>
      <c r="AI21" s="15">
        <f>A1L214C11</f>
        <v>112189</v>
      </c>
      <c r="AJ21" s="16" t="s">
        <v>9028</v>
      </c>
      <c r="AK21" s="15">
        <f>A1L214C10</f>
        <v>106982</v>
      </c>
      <c r="AL21" s="16" t="s">
        <v>9029</v>
      </c>
      <c r="AM21" s="21">
        <f>IF(OR(B3L814C16=0,B3L814C17=0),0,1+(B3L814C16/B3L814C17))</f>
        <v>2.0486717391710756</v>
      </c>
      <c r="AN21" s="16" t="s">
        <v>9030</v>
      </c>
      <c r="AO21" s="15">
        <f>A1L214C23</f>
        <v>112447.25</v>
      </c>
      <c r="AP21" s="16" t="s">
        <v>9031</v>
      </c>
      <c r="AQ21" s="15">
        <f>A1L214C22</f>
        <v>108146</v>
      </c>
      <c r="AR21" s="16" t="s">
        <v>9032</v>
      </c>
      <c r="AS21" s="21">
        <f>IF(OR(B3L814C19=0,B3L814C20=0),0,1+(B3L814C19/B3L814C20))</f>
        <v>2.0397726221959203</v>
      </c>
      <c r="AT21" s="16" t="s">
        <v>9033</v>
      </c>
      <c r="AU21" s="15">
        <f>A1L214C14</f>
        <v>101305</v>
      </c>
      <c r="AV21" s="16" t="s">
        <v>9034</v>
      </c>
      <c r="AW21" s="15">
        <f>A1L214C13</f>
        <v>99787</v>
      </c>
      <c r="AX21" s="16" t="s">
        <v>9035</v>
      </c>
      <c r="AY21" s="21">
        <f>IF(OR(B3L814C22=0,B3L814C23=0),0,1+(B3L814C22/B3L814C23))</f>
        <v>2.0152124024171485</v>
      </c>
      <c r="AZ21" s="16" t="s">
        <v>9036</v>
      </c>
      <c r="BA21" s="15">
        <f>A1L214C26</f>
        <v>110218.8</v>
      </c>
      <c r="BB21" s="16" t="s">
        <v>9037</v>
      </c>
      <c r="BC21" s="15">
        <f>A1L214C25</f>
        <v>106474.2</v>
      </c>
      <c r="BD21" s="16" t="s">
        <v>9038</v>
      </c>
      <c r="BE21" s="21">
        <f>IF(OR(B3L814C25=0,B3L814C26=0),0,1+(B3L814C25/B3L814C26))</f>
        <v>2.0351690832145253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5306</v>
      </c>
      <c r="F22" s="16" t="s">
        <v>9040</v>
      </c>
      <c r="G22" s="15">
        <f>A1L215C1</f>
        <v>69860</v>
      </c>
      <c r="H22" s="16" t="s">
        <v>9041</v>
      </c>
      <c r="I22" s="21">
        <f>IF(OR(B3L815C1=0,B3L815C2=0),0,1+(B3L815C1/B3L815C2))</f>
        <v>1.0759519038076153</v>
      </c>
      <c r="J22" s="16" t="s">
        <v>9042</v>
      </c>
      <c r="K22" s="15">
        <f>A1L215C5</f>
        <v>4474</v>
      </c>
      <c r="L22" s="16" t="s">
        <v>9043</v>
      </c>
      <c r="M22" s="15">
        <f>A1L215C4</f>
        <v>64307</v>
      </c>
      <c r="N22" s="16" t="s">
        <v>9044</v>
      </c>
      <c r="O22" s="21">
        <f>IF(OR(B3L815C4=0,B3L815C5=0),0,1+(B3L815C4/B3L815C5))</f>
        <v>1.0695725193213803</v>
      </c>
      <c r="P22" s="16" t="s">
        <v>9045</v>
      </c>
      <c r="Q22" s="15">
        <f>A1L215C17</f>
        <v>4890</v>
      </c>
      <c r="R22" s="16" t="s">
        <v>9046</v>
      </c>
      <c r="S22" s="15">
        <f>A1L215C16</f>
        <v>67083.5</v>
      </c>
      <c r="T22" s="16" t="s">
        <v>9047</v>
      </c>
      <c r="U22" s="21">
        <f>IF(OR(B3L815C7=0,B3L815C8=0),0,1+(B3L815C7/B3L815C8))</f>
        <v>1.072894228834214</v>
      </c>
      <c r="V22" s="16" t="s">
        <v>9048</v>
      </c>
      <c r="W22" s="15">
        <f>A1L215C8</f>
        <v>3881</v>
      </c>
      <c r="X22" s="16" t="s">
        <v>9049</v>
      </c>
      <c r="Y22" s="15">
        <f>A1L215C7</f>
        <v>59474</v>
      </c>
      <c r="Z22" s="16" t="s">
        <v>9050</v>
      </c>
      <c r="AA22" s="21">
        <f>IF(OR(B3L815C10=0,B3L815C11=0),0,1+(B3L815C10/B3L815C11))</f>
        <v>1.0652554057235095</v>
      </c>
      <c r="AB22" s="16" t="s">
        <v>9051</v>
      </c>
      <c r="AC22" s="15">
        <f>A1L215C20</f>
        <v>4553.666666666667</v>
      </c>
      <c r="AD22" s="16" t="s">
        <v>9052</v>
      </c>
      <c r="AE22" s="15">
        <f>A1L215C19</f>
        <v>64547</v>
      </c>
      <c r="AF22" s="16" t="s">
        <v>9053</v>
      </c>
      <c r="AG22" s="21">
        <f>IF(OR(B3L815C13=0,B3L815C14=0),0,1+(B3L815C13/B3L815C14))</f>
        <v>1.0705480760789297</v>
      </c>
      <c r="AH22" s="16" t="s">
        <v>9054</v>
      </c>
      <c r="AI22" s="15">
        <f>A1L215C11</f>
        <v>5092</v>
      </c>
      <c r="AJ22" s="16" t="s">
        <v>9055</v>
      </c>
      <c r="AK22" s="15">
        <f>A1L215C10</f>
        <v>179786</v>
      </c>
      <c r="AL22" s="16" t="s">
        <v>9056</v>
      </c>
      <c r="AM22" s="21">
        <f>IF(OR(B3L815C16=0,B3L815C17=0),0,1+(B3L815C16/B3L815C17))</f>
        <v>1.0283225612672844</v>
      </c>
      <c r="AN22" s="16" t="s">
        <v>9057</v>
      </c>
      <c r="AO22" s="15">
        <f>A1L215C23</f>
        <v>4688.25</v>
      </c>
      <c r="AP22" s="16" t="s">
        <v>9058</v>
      </c>
      <c r="AQ22" s="15">
        <f>A1L215C22</f>
        <v>93356.75</v>
      </c>
      <c r="AR22" s="16" t="s">
        <v>9059</v>
      </c>
      <c r="AS22" s="21">
        <f>IF(OR(B3L815C19=0,B3L815C20=0),0,1+(B3L815C19/B3L815C20))</f>
        <v>1.0502186504992943</v>
      </c>
      <c r="AT22" s="16" t="s">
        <v>9060</v>
      </c>
      <c r="AU22" s="15">
        <f>A1L215C14</f>
        <v>3750</v>
      </c>
      <c r="AV22" s="16" t="s">
        <v>9061</v>
      </c>
      <c r="AW22" s="15">
        <f>A1L215C13</f>
        <v>201591</v>
      </c>
      <c r="AX22" s="16" t="s">
        <v>9062</v>
      </c>
      <c r="AY22" s="21">
        <f>IF(OR(B3L815C22=0,B3L815C23=0),0,1+(B3L815C22/B3L815C23))</f>
        <v>1.0186020209235531</v>
      </c>
      <c r="AZ22" s="16" t="s">
        <v>9063</v>
      </c>
      <c r="BA22" s="15">
        <f>A1L215C26</f>
        <v>4500.6000000000004</v>
      </c>
      <c r="BB22" s="16" t="s">
        <v>9064</v>
      </c>
      <c r="BC22" s="15">
        <f>A1L215C25</f>
        <v>115003.6</v>
      </c>
      <c r="BD22" s="16" t="s">
        <v>9065</v>
      </c>
      <c r="BE22" s="21">
        <f>IF(OR(B3L815C25=0,B3L815C26=0),0,1+(B3L815C25/B3L815C26))</f>
        <v>1.0391344270961953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1380403</v>
      </c>
      <c r="F23" s="16" t="s">
        <v>9067</v>
      </c>
      <c r="G23" s="15">
        <f>A1L216C1</f>
        <v>1830757</v>
      </c>
      <c r="H23" s="16" t="s">
        <v>9068</v>
      </c>
      <c r="I23" s="21">
        <f>IF(OR(B3L816C1=0,B3L816C2=0),0,1+(B3L816C1/B3L816C2))</f>
        <v>1.7540066759269526</v>
      </c>
      <c r="J23" s="16" t="s">
        <v>9069</v>
      </c>
      <c r="K23" s="15">
        <f>A1L216C5</f>
        <v>1416313</v>
      </c>
      <c r="L23" s="16" t="s">
        <v>9070</v>
      </c>
      <c r="M23" s="15">
        <f>A1L216C4</f>
        <v>1812905</v>
      </c>
      <c r="N23" s="16" t="s">
        <v>9071</v>
      </c>
      <c r="O23" s="21">
        <f>IF(OR(B3L816C4=0,B3L816C5=0),0,1+(B3L816C4/B3L816C5))</f>
        <v>1.7812395023456826</v>
      </c>
      <c r="P23" s="16" t="s">
        <v>9072</v>
      </c>
      <c r="Q23" s="15">
        <f>A1L216C17</f>
        <v>1398358</v>
      </c>
      <c r="R23" s="16" t="s">
        <v>9073</v>
      </c>
      <c r="S23" s="15">
        <f>A1L216C16</f>
        <v>1821831</v>
      </c>
      <c r="T23" s="16" t="s">
        <v>9074</v>
      </c>
      <c r="U23" s="21">
        <f>IF(OR(B3L816C7=0,B3L816C8=0),0,1+(B3L816C7/B3L816C8))</f>
        <v>1.7675563759755981</v>
      </c>
      <c r="V23" s="16" t="s">
        <v>9075</v>
      </c>
      <c r="W23" s="15">
        <f>A1L216C8</f>
        <v>1383676</v>
      </c>
      <c r="X23" s="16" t="s">
        <v>9076</v>
      </c>
      <c r="Y23" s="15">
        <f>A1L216C7</f>
        <v>1744161</v>
      </c>
      <c r="Z23" s="16" t="s">
        <v>9077</v>
      </c>
      <c r="AA23" s="21">
        <f>IF(OR(B3L816C10=0,B3L816C11=0),0,1+(B3L816C10/B3L816C11))</f>
        <v>1.7933189653936763</v>
      </c>
      <c r="AB23" s="16" t="s">
        <v>9078</v>
      </c>
      <c r="AC23" s="15">
        <f>A1L216C20</f>
        <v>1393464</v>
      </c>
      <c r="AD23" s="16" t="s">
        <v>9079</v>
      </c>
      <c r="AE23" s="15">
        <f>A1L216C19</f>
        <v>1795941</v>
      </c>
      <c r="AF23" s="16" t="s">
        <v>9080</v>
      </c>
      <c r="AG23" s="21">
        <f>IF(OR(B3L816C13=0,B3L816C14=0),0,1+(B3L816C13/B3L816C14))</f>
        <v>1.7758963128521481</v>
      </c>
      <c r="AH23" s="16" t="s">
        <v>9081</v>
      </c>
      <c r="AI23" s="15">
        <f>A1L216C11</f>
        <v>1517397</v>
      </c>
      <c r="AJ23" s="16" t="s">
        <v>9082</v>
      </c>
      <c r="AK23" s="15">
        <f>A1L216C10</f>
        <v>1972018</v>
      </c>
      <c r="AL23" s="16" t="s">
        <v>9083</v>
      </c>
      <c r="AM23" s="21">
        <f>IF(OR(B3L816C16=0,B3L816C17=0),0,1+(B3L816C16/B3L816C17))</f>
        <v>1.7694640718289589</v>
      </c>
      <c r="AN23" s="16" t="s">
        <v>9084</v>
      </c>
      <c r="AO23" s="15">
        <f>A1L216C23</f>
        <v>1424447.25</v>
      </c>
      <c r="AP23" s="16" t="s">
        <v>9085</v>
      </c>
      <c r="AQ23" s="15">
        <f>A1L216C22</f>
        <v>1839960.25</v>
      </c>
      <c r="AR23" s="16" t="s">
        <v>9086</v>
      </c>
      <c r="AS23" s="21">
        <f>IF(OR(B3L816C19=0,B3L816C20=0),0,1+(B3L816C19/B3L816C20))</f>
        <v>1.7741728387882292</v>
      </c>
      <c r="AT23" s="16" t="s">
        <v>9087</v>
      </c>
      <c r="AU23" s="15">
        <f>A1L216C14</f>
        <v>1632956</v>
      </c>
      <c r="AV23" s="16" t="s">
        <v>9088</v>
      </c>
      <c r="AW23" s="15">
        <f>A1L216C13</f>
        <v>2170008</v>
      </c>
      <c r="AX23" s="16" t="s">
        <v>9089</v>
      </c>
      <c r="AY23" s="21">
        <f>IF(OR(B3L816C22=0,B3L816C23=0),0,1+(B3L816C22/B3L816C23))</f>
        <v>1.7525115114782985</v>
      </c>
      <c r="AZ23" s="16" t="s">
        <v>9090</v>
      </c>
      <c r="BA23" s="15">
        <f>A1L216C26</f>
        <v>1466149</v>
      </c>
      <c r="BB23" s="16" t="s">
        <v>9091</v>
      </c>
      <c r="BC23" s="15">
        <f>A1L216C25</f>
        <v>1905969.8</v>
      </c>
      <c r="BD23" s="16" t="s">
        <v>9092</v>
      </c>
      <c r="BE23" s="21">
        <f>IF(OR(B3L816C25=0,B3L816C26=0),0,1+(B3L816C25/B3L816C26))</f>
        <v>1.7692404150370065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23474</v>
      </c>
      <c r="F25" s="16" t="s">
        <v>9121</v>
      </c>
      <c r="G25" s="15">
        <f>A1L218C1</f>
        <v>30435</v>
      </c>
      <c r="H25" s="16" t="s">
        <v>9122</v>
      </c>
      <c r="I25" s="21">
        <f>IF(OR(B3L818C1=0,B3L818C2=0),0,1+(B3L818C1/B3L818C2))</f>
        <v>1.7712830622638411</v>
      </c>
      <c r="J25" s="16" t="s">
        <v>9123</v>
      </c>
      <c r="K25" s="15">
        <f>A1L218C5</f>
        <v>20082</v>
      </c>
      <c r="L25" s="16" t="s">
        <v>9124</v>
      </c>
      <c r="M25" s="15">
        <f>A1L218C4</f>
        <v>26676</v>
      </c>
      <c r="N25" s="16" t="s">
        <v>9125</v>
      </c>
      <c r="O25" s="21">
        <f>IF(OR(B3L818C4=0,B3L818C5=0),0,1+(B3L818C4/B3L818C5))</f>
        <v>1.7528115159694106</v>
      </c>
      <c r="P25" s="16" t="s">
        <v>9126</v>
      </c>
      <c r="Q25" s="15">
        <f>A1L218C17</f>
        <v>21778</v>
      </c>
      <c r="R25" s="16" t="s">
        <v>9127</v>
      </c>
      <c r="S25" s="15">
        <f>A1L218C16</f>
        <v>28555.5</v>
      </c>
      <c r="T25" s="16" t="s">
        <v>9128</v>
      </c>
      <c r="U25" s="21">
        <f>IF(OR(B3L818C7=0,B3L818C8=0),0,1+(B3L818C7/B3L818C8))</f>
        <v>1.7626551802629966</v>
      </c>
      <c r="V25" s="16" t="s">
        <v>9129</v>
      </c>
      <c r="W25" s="15">
        <f>A1L218C8</f>
        <v>21540</v>
      </c>
      <c r="X25" s="16" t="s">
        <v>9130</v>
      </c>
      <c r="Y25" s="15">
        <f>A1L218C7</f>
        <v>24803</v>
      </c>
      <c r="Z25" s="16" t="s">
        <v>9131</v>
      </c>
      <c r="AA25" s="21">
        <f>IF(OR(B3L818C10=0,B3L818C11=0),0,1+(B3L818C10/B3L818C11))</f>
        <v>1.8684433334677257</v>
      </c>
      <c r="AB25" s="16" t="s">
        <v>9132</v>
      </c>
      <c r="AC25" s="15">
        <f>A1L218C20</f>
        <v>21698.666666666668</v>
      </c>
      <c r="AD25" s="16" t="s">
        <v>9133</v>
      </c>
      <c r="AE25" s="15">
        <f>A1L218C19</f>
        <v>27304.666666666668</v>
      </c>
      <c r="AF25" s="16" t="s">
        <v>9134</v>
      </c>
      <c r="AG25" s="21">
        <f>IF(OR(B3L818C13=0,B3L818C14=0),0,1+(B3L818C13/B3L818C14))</f>
        <v>1.7946871108723783</v>
      </c>
      <c r="AH25" s="16" t="s">
        <v>9135</v>
      </c>
      <c r="AI25" s="15">
        <f>A1L218C11</f>
        <v>26216</v>
      </c>
      <c r="AJ25" s="16" t="s">
        <v>9136</v>
      </c>
      <c r="AK25" s="15">
        <f>A1L218C10</f>
        <v>32458</v>
      </c>
      <c r="AL25" s="16" t="s">
        <v>9137</v>
      </c>
      <c r="AM25" s="21">
        <f>IF(OR(B3L818C16=0,B3L818C17=0),0,1+(B3L818C16/B3L818C17))</f>
        <v>1.8076899377657281</v>
      </c>
      <c r="AN25" s="16" t="s">
        <v>9138</v>
      </c>
      <c r="AO25" s="15">
        <f>A1L218C23</f>
        <v>22828</v>
      </c>
      <c r="AP25" s="16" t="s">
        <v>9139</v>
      </c>
      <c r="AQ25" s="15">
        <f>A1L218C22</f>
        <v>28593</v>
      </c>
      <c r="AR25" s="16" t="s">
        <v>9140</v>
      </c>
      <c r="AS25" s="21">
        <f>IF(OR(B3L818C19=0,B3L818C20=0),0,1+(B3L818C19/B3L818C20))</f>
        <v>1.7983772251949777</v>
      </c>
      <c r="AT25" s="16" t="s">
        <v>9141</v>
      </c>
      <c r="AU25" s="15">
        <f>A1L218C14</f>
        <v>23902</v>
      </c>
      <c r="AV25" s="16" t="s">
        <v>9142</v>
      </c>
      <c r="AW25" s="15">
        <f>A1L218C13</f>
        <v>31098</v>
      </c>
      <c r="AX25" s="16" t="s">
        <v>9143</v>
      </c>
      <c r="AY25" s="21">
        <f>IF(OR(B3L818C22=0,B3L818C23=0),0,1+(B3L818C22/B3L818C23))</f>
        <v>1.7686024824747573</v>
      </c>
      <c r="AZ25" s="16" t="s">
        <v>9144</v>
      </c>
      <c r="BA25" s="15">
        <f>A1L218C26</f>
        <v>23042.799999999999</v>
      </c>
      <c r="BB25" s="16" t="s">
        <v>9145</v>
      </c>
      <c r="BC25" s="15">
        <f>A1L218C25</f>
        <v>29094</v>
      </c>
      <c r="BD25" s="16" t="s">
        <v>9146</v>
      </c>
      <c r="BE25" s="21">
        <f>IF(OR(B3L818C25=0,B3L818C26=0),0,1+(B3L818C25/B3L818C26))</f>
        <v>1.7920120987145114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76768</v>
      </c>
      <c r="F26" s="16" t="s">
        <v>9148</v>
      </c>
      <c r="G26" s="15">
        <f>A1L219C1</f>
        <v>101277</v>
      </c>
      <c r="H26" s="16" t="s">
        <v>9149</v>
      </c>
      <c r="I26" s="21">
        <f>IF(OR(B3L819C1=0,B3L819C2=0),0,1+(B3L819C1/B3L819C2))</f>
        <v>1.7580003357129457</v>
      </c>
      <c r="J26" s="16" t="s">
        <v>9150</v>
      </c>
      <c r="K26" s="15">
        <f>A1L219C5</f>
        <v>68267</v>
      </c>
      <c r="L26" s="16" t="s">
        <v>9151</v>
      </c>
      <c r="M26" s="15">
        <f>A1L219C4</f>
        <v>84894</v>
      </c>
      <c r="N26" s="16" t="s">
        <v>9152</v>
      </c>
      <c r="O26" s="21">
        <f>IF(OR(B3L819C4=0,B3L819C5=0),0,1+(B3L819C4/B3L819C5))</f>
        <v>1.804143991330365</v>
      </c>
      <c r="P26" s="16" t="s">
        <v>9153</v>
      </c>
      <c r="Q26" s="15">
        <f>A1L219C17</f>
        <v>72517.5</v>
      </c>
      <c r="R26" s="16" t="s">
        <v>9154</v>
      </c>
      <c r="S26" s="15">
        <f>A1L219C16</f>
        <v>93085.5</v>
      </c>
      <c r="T26" s="16" t="s">
        <v>9155</v>
      </c>
      <c r="U26" s="21">
        <f>IF(OR(B3L819C7=0,B3L819C8=0),0,1+(B3L819C7/B3L819C8))</f>
        <v>1.7790418486230402</v>
      </c>
      <c r="V26" s="16" t="s">
        <v>9156</v>
      </c>
      <c r="W26" s="15">
        <f>A1L219C8</f>
        <v>52112</v>
      </c>
      <c r="X26" s="16" t="s">
        <v>9157</v>
      </c>
      <c r="Y26" s="15">
        <f>A1L219C7</f>
        <v>69954</v>
      </c>
      <c r="Z26" s="16" t="s">
        <v>9158</v>
      </c>
      <c r="AA26" s="21">
        <f>IF(OR(B3L819C10=0,B3L819C11=0),0,1+(B3L819C10/B3L819C11))</f>
        <v>1.7449466792463619</v>
      </c>
      <c r="AB26" s="16" t="s">
        <v>9159</v>
      </c>
      <c r="AC26" s="15">
        <f>A1L219C20</f>
        <v>65715.666666666672</v>
      </c>
      <c r="AD26" s="16" t="s">
        <v>9160</v>
      </c>
      <c r="AE26" s="15">
        <f>A1L219C19</f>
        <v>85375</v>
      </c>
      <c r="AF26" s="16" t="s">
        <v>9161</v>
      </c>
      <c r="AG26" s="21">
        <f>IF(OR(B3L819C13=0,B3L819C14=0),0,1+(B3L819C13/B3L819C14))</f>
        <v>1.7697296242069303</v>
      </c>
      <c r="AH26" s="16" t="s">
        <v>9162</v>
      </c>
      <c r="AI26" s="15">
        <f>A1L219C11</f>
        <v>49811</v>
      </c>
      <c r="AJ26" s="16" t="s">
        <v>9163</v>
      </c>
      <c r="AK26" s="15">
        <f>A1L219C10</f>
        <v>66653</v>
      </c>
      <c r="AL26" s="16" t="s">
        <v>9164</v>
      </c>
      <c r="AM26" s="21">
        <f>IF(OR(B3L819C16=0,B3L819C17=0),0,1+(B3L819C16/B3L819C17))</f>
        <v>1.7473182002310472</v>
      </c>
      <c r="AN26" s="16" t="s">
        <v>9165</v>
      </c>
      <c r="AO26" s="15">
        <f>A1L219C23</f>
        <v>61739.5</v>
      </c>
      <c r="AP26" s="16" t="s">
        <v>9166</v>
      </c>
      <c r="AQ26" s="15">
        <f>A1L219C22</f>
        <v>80694.5</v>
      </c>
      <c r="AR26" s="16" t="s">
        <v>9167</v>
      </c>
      <c r="AS26" s="21">
        <f>IF(OR(B3L819C19=0,B3L819C20=0),0,1+(B3L819C19/B3L819C20))</f>
        <v>1.7651017107733489</v>
      </c>
      <c r="AT26" s="16" t="s">
        <v>9168</v>
      </c>
      <c r="AU26" s="15">
        <f>A1L219C14</f>
        <v>43239</v>
      </c>
      <c r="AV26" s="16" t="s">
        <v>9169</v>
      </c>
      <c r="AW26" s="15">
        <f>A1L219C13</f>
        <v>65189</v>
      </c>
      <c r="AX26" s="16" t="s">
        <v>9170</v>
      </c>
      <c r="AY26" s="21">
        <f>IF(OR(B3L819C22=0,B3L819C23=0),0,1+(B3L819C22/B3L819C23))</f>
        <v>1.6632867508321956</v>
      </c>
      <c r="AZ26" s="16" t="s">
        <v>9171</v>
      </c>
      <c r="BA26" s="15">
        <f>A1L219C26</f>
        <v>58039.4</v>
      </c>
      <c r="BB26" s="16" t="s">
        <v>9172</v>
      </c>
      <c r="BC26" s="15">
        <f>A1L219C25</f>
        <v>77593.399999999994</v>
      </c>
      <c r="BD26" s="16" t="s">
        <v>9173</v>
      </c>
      <c r="BE26" s="21">
        <f>IF(OR(B3L819C25=0,B3L819C26=0),0,1+(B3L819C25/B3L819C26))</f>
        <v>1.7479940304201131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155060</v>
      </c>
      <c r="F27" s="16" t="s">
        <v>9175</v>
      </c>
      <c r="G27" s="15">
        <f>A1L220C1</f>
        <v>165950</v>
      </c>
      <c r="H27" s="16" t="s">
        <v>9176</v>
      </c>
      <c r="I27" s="21">
        <f>IF(OR(B3L820C1=0,B3L820C2=0),0,1+(B3L820C1/B3L820C2))</f>
        <v>1.9343778246459777</v>
      </c>
      <c r="J27" s="16" t="s">
        <v>9177</v>
      </c>
      <c r="K27" s="15">
        <f>A1L220C5</f>
        <v>153707</v>
      </c>
      <c r="L27" s="16" t="s">
        <v>9178</v>
      </c>
      <c r="M27" s="15">
        <f>A1L220C4</f>
        <v>157013</v>
      </c>
      <c r="N27" s="16" t="s">
        <v>9179</v>
      </c>
      <c r="O27" s="21">
        <f>IF(OR(B3L820C4=0,B3L820C5=0),0,1+(B3L820C4/B3L820C5))</f>
        <v>1.9789444186150191</v>
      </c>
      <c r="P27" s="16" t="s">
        <v>9180</v>
      </c>
      <c r="Q27" s="15">
        <f>A1L220C17</f>
        <v>154383.5</v>
      </c>
      <c r="R27" s="16" t="s">
        <v>9181</v>
      </c>
      <c r="S27" s="15">
        <f>A1L220C16</f>
        <v>161481.5</v>
      </c>
      <c r="T27" s="16" t="s">
        <v>9182</v>
      </c>
      <c r="U27" s="21">
        <f>IF(OR(B3L820C7=0,B3L820C8=0),0,1+(B3L820C7/B3L820C8))</f>
        <v>1.9560445004536122</v>
      </c>
      <c r="V27" s="16" t="s">
        <v>9183</v>
      </c>
      <c r="W27" s="15">
        <f>A1L220C8</f>
        <v>148647</v>
      </c>
      <c r="X27" s="16" t="s">
        <v>9184</v>
      </c>
      <c r="Y27" s="15">
        <f>A1L220C7</f>
        <v>158224</v>
      </c>
      <c r="Z27" s="16" t="s">
        <v>9185</v>
      </c>
      <c r="AA27" s="21">
        <f>IF(OR(B3L820C10=0,B3L820C11=0),0,1+(B3L820C10/B3L820C11))</f>
        <v>1.9394718879563151</v>
      </c>
      <c r="AB27" s="16" t="s">
        <v>9186</v>
      </c>
      <c r="AC27" s="15">
        <f>A1L220C20</f>
        <v>152471.33333333334</v>
      </c>
      <c r="AD27" s="16" t="s">
        <v>9187</v>
      </c>
      <c r="AE27" s="15">
        <f>A1L220C19</f>
        <v>160395.66666666666</v>
      </c>
      <c r="AF27" s="16" t="s">
        <v>9188</v>
      </c>
      <c r="AG27" s="21">
        <f>IF(OR(B3L820C13=0,B3L820C14=0),0,1+(B3L820C13/B3L820C14))</f>
        <v>1.9505950908898204</v>
      </c>
      <c r="AH27" s="16" t="s">
        <v>9189</v>
      </c>
      <c r="AI27" s="15">
        <f>A1L220C11</f>
        <v>185440</v>
      </c>
      <c r="AJ27" s="16" t="s">
        <v>9190</v>
      </c>
      <c r="AK27" s="15">
        <f>A1L220C10</f>
        <v>186503</v>
      </c>
      <c r="AL27" s="16" t="s">
        <v>9191</v>
      </c>
      <c r="AM27" s="21">
        <f>IF(OR(B3L820C16=0,B3L820C17=0),0,1+(B3L820C16/B3L820C17))</f>
        <v>1.9943003597797353</v>
      </c>
      <c r="AN27" s="16" t="s">
        <v>9192</v>
      </c>
      <c r="AO27" s="15">
        <f>A1L220C23</f>
        <v>160713.5</v>
      </c>
      <c r="AP27" s="16" t="s">
        <v>9193</v>
      </c>
      <c r="AQ27" s="15">
        <f>A1L220C22</f>
        <v>166922.5</v>
      </c>
      <c r="AR27" s="16" t="s">
        <v>9194</v>
      </c>
      <c r="AS27" s="21">
        <f>IF(OR(B3L820C19=0,B3L820C20=0),0,1+(B3L820C19/B3L820C20))</f>
        <v>1.9628030972457278</v>
      </c>
      <c r="AT27" s="16" t="s">
        <v>9195</v>
      </c>
      <c r="AU27" s="15">
        <f>A1L220C14</f>
        <v>217145</v>
      </c>
      <c r="AV27" s="16" t="s">
        <v>9196</v>
      </c>
      <c r="AW27" s="15">
        <f>A1L220C13</f>
        <v>234992</v>
      </c>
      <c r="AX27" s="16" t="s">
        <v>9197</v>
      </c>
      <c r="AY27" s="21">
        <f>IF(OR(B3L820C22=0,B3L820C23=0),0,1+(B3L820C22/B3L820C23))</f>
        <v>1.9240527337100839</v>
      </c>
      <c r="AZ27" s="16" t="s">
        <v>9198</v>
      </c>
      <c r="BA27" s="15">
        <f>A1L220C26</f>
        <v>171999.8</v>
      </c>
      <c r="BB27" s="16" t="s">
        <v>9199</v>
      </c>
      <c r="BC27" s="15">
        <f>A1L220C25</f>
        <v>180536.4</v>
      </c>
      <c r="BD27" s="16" t="s">
        <v>9200</v>
      </c>
      <c r="BE27" s="21">
        <f>IF(OR(B3L820C25=0,B3L820C26=0),0,1+(B3L820C25/B3L820C26))</f>
        <v>1.952715352693418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45955</v>
      </c>
      <c r="F28" s="16" t="s">
        <v>9202</v>
      </c>
      <c r="G28" s="15">
        <f>A1L221C1</f>
        <v>51623</v>
      </c>
      <c r="H28" s="16" t="s">
        <v>9203</v>
      </c>
      <c r="I28" s="21">
        <f>IF(OR(B3L821C1=0,B3L821C2=0),0,1+(B3L821C1/B3L821C2))</f>
        <v>1.890203978846638</v>
      </c>
      <c r="J28" s="16" t="s">
        <v>9204</v>
      </c>
      <c r="K28" s="15">
        <f>A1L221C5</f>
        <v>45184</v>
      </c>
      <c r="L28" s="16" t="s">
        <v>9205</v>
      </c>
      <c r="M28" s="15">
        <f>A1L221C4</f>
        <v>49456</v>
      </c>
      <c r="N28" s="16" t="s">
        <v>9206</v>
      </c>
      <c r="O28" s="21">
        <f>IF(OR(B3L821C4=0,B3L821C5=0),0,1+(B3L821C4/B3L821C5))</f>
        <v>1.91362018764154</v>
      </c>
      <c r="P28" s="16" t="s">
        <v>9207</v>
      </c>
      <c r="Q28" s="15">
        <f>A1L221C17</f>
        <v>45569.5</v>
      </c>
      <c r="R28" s="16" t="s">
        <v>9208</v>
      </c>
      <c r="S28" s="15">
        <f>A1L221C16</f>
        <v>50539.5</v>
      </c>
      <c r="T28" s="16" t="s">
        <v>9209</v>
      </c>
      <c r="U28" s="21">
        <f>IF(OR(B3L821C7=0,B3L821C8=0),0,1+(B3L821C7/B3L821C8))</f>
        <v>1.9016610769793925</v>
      </c>
      <c r="V28" s="16" t="s">
        <v>9210</v>
      </c>
      <c r="W28" s="15">
        <f>A1L221C8</f>
        <v>45672</v>
      </c>
      <c r="X28" s="16" t="s">
        <v>9211</v>
      </c>
      <c r="Y28" s="15">
        <f>A1L221C7</f>
        <v>49309</v>
      </c>
      <c r="Z28" s="16" t="s">
        <v>9212</v>
      </c>
      <c r="AA28" s="21">
        <f>IF(OR(B3L821C10=0,B3L821C11=0),0,1+(B3L821C10/B3L821C11))</f>
        <v>1.9262406457239045</v>
      </c>
      <c r="AB28" s="16" t="s">
        <v>9213</v>
      </c>
      <c r="AC28" s="15">
        <f>A1L221C20</f>
        <v>45603.666666666664</v>
      </c>
      <c r="AD28" s="16" t="s">
        <v>9214</v>
      </c>
      <c r="AE28" s="15">
        <f>A1L221C19</f>
        <v>50129.333333333336</v>
      </c>
      <c r="AF28" s="16" t="s">
        <v>9215</v>
      </c>
      <c r="AG28" s="21">
        <f>IF(OR(B3L821C13=0,B3L821C14=0),0,1+(B3L821C13/B3L821C14))</f>
        <v>1.9097201904407266</v>
      </c>
      <c r="AH28" s="16" t="s">
        <v>9216</v>
      </c>
      <c r="AI28" s="15">
        <f>A1L221C11</f>
        <v>43343</v>
      </c>
      <c r="AJ28" s="16" t="s">
        <v>9217</v>
      </c>
      <c r="AK28" s="15">
        <f>A1L221C10</f>
        <v>47427</v>
      </c>
      <c r="AL28" s="16" t="s">
        <v>9218</v>
      </c>
      <c r="AM28" s="21">
        <f>IF(OR(B3L821C16=0,B3L821C17=0),0,1+(B3L821C16/B3L821C17))</f>
        <v>1.913888713180256</v>
      </c>
      <c r="AN28" s="16" t="s">
        <v>9219</v>
      </c>
      <c r="AO28" s="15">
        <f>A1L221C23</f>
        <v>45038.5</v>
      </c>
      <c r="AP28" s="16" t="s">
        <v>9220</v>
      </c>
      <c r="AQ28" s="15">
        <f>A1L221C22</f>
        <v>49453.75</v>
      </c>
      <c r="AR28" s="16" t="s">
        <v>9221</v>
      </c>
      <c r="AS28" s="21">
        <f>IF(OR(B3L821C19=0,B3L821C20=0),0,1+(B3L821C19/B3L821C20))</f>
        <v>1.9107196117584611</v>
      </c>
      <c r="AT28" s="16" t="s">
        <v>9222</v>
      </c>
      <c r="AU28" s="15">
        <f>A1L221C14</f>
        <v>38499</v>
      </c>
      <c r="AV28" s="16" t="s">
        <v>9223</v>
      </c>
      <c r="AW28" s="15">
        <f>A1L221C13</f>
        <v>53577</v>
      </c>
      <c r="AX28" s="16" t="s">
        <v>9224</v>
      </c>
      <c r="AY28" s="21">
        <f>IF(OR(B3L821C22=0,B3L821C23=0),0,1+(B3L821C22/B3L821C23))</f>
        <v>1.7185732683800885</v>
      </c>
      <c r="AZ28" s="16" t="s">
        <v>9225</v>
      </c>
      <c r="BA28" s="15">
        <f>A1L221C26</f>
        <v>43730.6</v>
      </c>
      <c r="BB28" s="16" t="s">
        <v>9226</v>
      </c>
      <c r="BC28" s="15">
        <f>A1L221C25</f>
        <v>50278.400000000001</v>
      </c>
      <c r="BD28" s="16" t="s">
        <v>9227</v>
      </c>
      <c r="BE28" s="21">
        <f>IF(OR(B3L821C25=0,B3L821C26=0),0,1+(B3L821C25/B3L821C26))</f>
        <v>1.8697691255091651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900147</v>
      </c>
      <c r="F29" s="16" t="s">
        <v>9229</v>
      </c>
      <c r="G29" s="15">
        <f>A1L222C1</f>
        <v>908799</v>
      </c>
      <c r="H29" s="16" t="s">
        <v>9230</v>
      </c>
      <c r="I29" s="21">
        <f>IF(OR(B3L822C1=0,B3L822C2=0),0,1+(B3L822C1/B3L822C2))</f>
        <v>1.9904797430454919</v>
      </c>
      <c r="J29" s="16" t="s">
        <v>9231</v>
      </c>
      <c r="K29" s="15">
        <f>A1L222C5</f>
        <v>877990</v>
      </c>
      <c r="L29" s="16" t="s">
        <v>9232</v>
      </c>
      <c r="M29" s="15">
        <f>A1L222C4</f>
        <v>909821</v>
      </c>
      <c r="N29" s="16" t="s">
        <v>9233</v>
      </c>
      <c r="O29" s="21">
        <f>IF(OR(B3L822C4=0,B3L822C5=0),0,1+(B3L822C4/B3L822C5))</f>
        <v>1.9650139972588014</v>
      </c>
      <c r="P29" s="16" t="s">
        <v>9234</v>
      </c>
      <c r="Q29" s="15">
        <f>A1L222C17</f>
        <v>889068.5</v>
      </c>
      <c r="R29" s="16" t="s">
        <v>9235</v>
      </c>
      <c r="S29" s="15">
        <f>A1L222C16</f>
        <v>909310</v>
      </c>
      <c r="T29" s="16" t="s">
        <v>9236</v>
      </c>
      <c r="U29" s="21">
        <f>IF(OR(B3L822C7=0,B3L822C8=0),0,1+(B3L822C7/B3L822C8))</f>
        <v>1.9777397147287503</v>
      </c>
      <c r="V29" s="16" t="s">
        <v>9237</v>
      </c>
      <c r="W29" s="15">
        <f>A1L222C8</f>
        <v>787392</v>
      </c>
      <c r="X29" s="16" t="s">
        <v>9238</v>
      </c>
      <c r="Y29" s="15">
        <f>A1L222C7</f>
        <v>813891</v>
      </c>
      <c r="Z29" s="16" t="s">
        <v>9239</v>
      </c>
      <c r="AA29" s="21">
        <f>IF(OR(B3L822C10=0,B3L822C11=0),0,1+(B3L822C10/B3L822C11))</f>
        <v>1.9674415861583432</v>
      </c>
      <c r="AB29" s="16" t="s">
        <v>9240</v>
      </c>
      <c r="AC29" s="15">
        <f>A1L222C20</f>
        <v>855176.33333333337</v>
      </c>
      <c r="AD29" s="16" t="s">
        <v>9241</v>
      </c>
      <c r="AE29" s="15">
        <f>A1L222C19</f>
        <v>877503.66666666663</v>
      </c>
      <c r="AF29" s="16" t="s">
        <v>9242</v>
      </c>
      <c r="AG29" s="21">
        <f>IF(OR(B3L822C13=0,B3L822C14=0),0,1+(B3L822C13/B3L822C14))</f>
        <v>1.9745558518084065</v>
      </c>
      <c r="AH29" s="16" t="s">
        <v>9243</v>
      </c>
      <c r="AI29" s="15">
        <f>A1L222C11</f>
        <v>787749</v>
      </c>
      <c r="AJ29" s="16" t="s">
        <v>9244</v>
      </c>
      <c r="AK29" s="15">
        <f>A1L222C10</f>
        <v>802410</v>
      </c>
      <c r="AL29" s="16" t="s">
        <v>9245</v>
      </c>
      <c r="AM29" s="21">
        <f>IF(OR(B3L822C16=0,B3L822C17=0),0,1+(B3L822C16/B3L822C17))</f>
        <v>1.9817287920140576</v>
      </c>
      <c r="AN29" s="16" t="s">
        <v>9246</v>
      </c>
      <c r="AO29" s="15">
        <f>A1L222C23</f>
        <v>838319.5</v>
      </c>
      <c r="AP29" s="16" t="s">
        <v>9247</v>
      </c>
      <c r="AQ29" s="15">
        <f>A1L222C22</f>
        <v>858730.25</v>
      </c>
      <c r="AR29" s="16" t="s">
        <v>9248</v>
      </c>
      <c r="AS29" s="21">
        <f>IF(OR(B3L822C19=0,B3L822C20=0),0,1+(B3L822C19/B3L822C20))</f>
        <v>1.9762314766482256</v>
      </c>
      <c r="AT29" s="16" t="s">
        <v>9249</v>
      </c>
      <c r="AU29" s="15">
        <f>A1L222C14</f>
        <v>788161</v>
      </c>
      <c r="AV29" s="16" t="s">
        <v>9250</v>
      </c>
      <c r="AW29" s="15">
        <f>A1L222C13</f>
        <v>812268</v>
      </c>
      <c r="AX29" s="16" t="s">
        <v>9251</v>
      </c>
      <c r="AY29" s="21">
        <f>IF(OR(B3L822C22=0,B3L822C23=0),0,1+(B3L822C22/B3L822C23))</f>
        <v>1.9703213717639989</v>
      </c>
      <c r="AZ29" s="16" t="s">
        <v>9252</v>
      </c>
      <c r="BA29" s="15">
        <f>A1L222C26</f>
        <v>828287.8</v>
      </c>
      <c r="BB29" s="16" t="s">
        <v>9253</v>
      </c>
      <c r="BC29" s="15">
        <f>A1L222C25</f>
        <v>849437.8</v>
      </c>
      <c r="BD29" s="16" t="s">
        <v>9254</v>
      </c>
      <c r="BE29" s="21">
        <f>IF(OR(B3L822C25=0,B3L822C26=0),0,1+(B3L822C25/B3L822C26))</f>
        <v>1.9751011786854789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84804</v>
      </c>
      <c r="F30" s="16" t="s">
        <v>9256</v>
      </c>
      <c r="G30" s="15">
        <f>A1L223C1</f>
        <v>95322</v>
      </c>
      <c r="H30" s="16" t="s">
        <v>9257</v>
      </c>
      <c r="I30" s="21">
        <f>IF(OR(B3L823C1=0,B3L823C2=0),0,1+(B3L823C1/B3L823C2))</f>
        <v>1.8896582111160067</v>
      </c>
      <c r="J30" s="16" t="s">
        <v>9258</v>
      </c>
      <c r="K30" s="15">
        <f>A1L223C5</f>
        <v>84061</v>
      </c>
      <c r="L30" s="16" t="s">
        <v>9259</v>
      </c>
      <c r="M30" s="15">
        <f>A1L223C4</f>
        <v>97800</v>
      </c>
      <c r="N30" s="16" t="s">
        <v>9260</v>
      </c>
      <c r="O30" s="21">
        <f>IF(OR(B3L823C4=0,B3L823C5=0),0,1+(B3L823C4/B3L823C5))</f>
        <v>1.859519427402863</v>
      </c>
      <c r="P30" s="16" t="s">
        <v>9261</v>
      </c>
      <c r="Q30" s="15">
        <f>A1L223C17</f>
        <v>84432.5</v>
      </c>
      <c r="R30" s="16" t="s">
        <v>9262</v>
      </c>
      <c r="S30" s="15">
        <f>A1L223C16</f>
        <v>96561</v>
      </c>
      <c r="T30" s="16" t="s">
        <v>9263</v>
      </c>
      <c r="U30" s="21">
        <f>IF(OR(B3L823C7=0,B3L823C8=0),0,1+(B3L823C7/B3L823C8))</f>
        <v>1.8743954598647488</v>
      </c>
      <c r="V30" s="16" t="s">
        <v>9264</v>
      </c>
      <c r="W30" s="15">
        <f>A1L223C8</f>
        <v>81873</v>
      </c>
      <c r="X30" s="16" t="s">
        <v>9265</v>
      </c>
      <c r="Y30" s="15">
        <f>A1L223C7</f>
        <v>95965</v>
      </c>
      <c r="Z30" s="16" t="s">
        <v>9266</v>
      </c>
      <c r="AA30" s="21">
        <f>IF(OR(B3L823C10=0,B3L823C11=0),0,1+(B3L823C10/B3L823C11))</f>
        <v>1.8531547960193819</v>
      </c>
      <c r="AB30" s="16" t="s">
        <v>9267</v>
      </c>
      <c r="AC30" s="15">
        <f>A1L223C20</f>
        <v>83579.333333333328</v>
      </c>
      <c r="AD30" s="16" t="s">
        <v>9268</v>
      </c>
      <c r="AE30" s="15">
        <f>A1L223C19</f>
        <v>96362.333333333328</v>
      </c>
      <c r="AF30" s="16" t="s">
        <v>9269</v>
      </c>
      <c r="AG30" s="21">
        <f>IF(OR(B3L823C13=0,B3L823C14=0),0,1+(B3L823C13/B3L823C14))</f>
        <v>1.8673444326448441</v>
      </c>
      <c r="AH30" s="16" t="s">
        <v>9270</v>
      </c>
      <c r="AI30" s="15">
        <f>A1L223C11</f>
        <v>97789</v>
      </c>
      <c r="AJ30" s="16" t="s">
        <v>9271</v>
      </c>
      <c r="AK30" s="15">
        <f>A1L223C10</f>
        <v>110815</v>
      </c>
      <c r="AL30" s="16" t="s">
        <v>9272</v>
      </c>
      <c r="AM30" s="21">
        <f>IF(OR(B3L823C16=0,B3L823C17=0),0,1+(B3L823C16/B3L823C17))</f>
        <v>1.8824527365428869</v>
      </c>
      <c r="AN30" s="16" t="s">
        <v>9273</v>
      </c>
      <c r="AO30" s="15">
        <f>A1L223C23</f>
        <v>87131.75</v>
      </c>
      <c r="AP30" s="16" t="s">
        <v>9274</v>
      </c>
      <c r="AQ30" s="15">
        <f>A1L223C22</f>
        <v>99975.5</v>
      </c>
      <c r="AR30" s="16" t="s">
        <v>9275</v>
      </c>
      <c r="AS30" s="21">
        <f>IF(OR(B3L823C19=0,B3L823C20=0),0,1+(B3L823C19/B3L823C20))</f>
        <v>1.8715310251011497</v>
      </c>
      <c r="AT30" s="16" t="s">
        <v>9276</v>
      </c>
      <c r="AU30" s="15">
        <f>A1L223C14</f>
        <v>99795</v>
      </c>
      <c r="AV30" s="16" t="s">
        <v>9277</v>
      </c>
      <c r="AW30" s="15">
        <f>A1L223C13</f>
        <v>114544</v>
      </c>
      <c r="AX30" s="16" t="s">
        <v>9278</v>
      </c>
      <c r="AY30" s="21">
        <f>IF(OR(B3L823C22=0,B3L823C23=0),0,1+(B3L823C22/B3L823C23))</f>
        <v>1.8712372538063975</v>
      </c>
      <c r="AZ30" s="16" t="s">
        <v>9279</v>
      </c>
      <c r="BA30" s="15">
        <f>A1L223C26</f>
        <v>89664.4</v>
      </c>
      <c r="BB30" s="16" t="s">
        <v>9280</v>
      </c>
      <c r="BC30" s="15">
        <f>A1L223C25</f>
        <v>102889.2</v>
      </c>
      <c r="BD30" s="16" t="s">
        <v>9281</v>
      </c>
      <c r="BE30" s="21">
        <f>IF(OR(B3L823C25=0,B3L823C26=0),0,1+(B3L823C25/B3L823C26))</f>
        <v>1.8714656154387437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268856</v>
      </c>
      <c r="F31" s="16" t="s">
        <v>9283</v>
      </c>
      <c r="G31" s="15">
        <f>A1L224C1</f>
        <v>287354</v>
      </c>
      <c r="H31" s="16" t="s">
        <v>9284</v>
      </c>
      <c r="I31" s="21">
        <f>IF(OR(B3L824C1=0,B3L824C2=0),0,1+(B3L824C1/B3L824C2))</f>
        <v>1.9356264398616341</v>
      </c>
      <c r="J31" s="16" t="s">
        <v>9285</v>
      </c>
      <c r="K31" s="15">
        <f>A1L224C5</f>
        <v>281595</v>
      </c>
      <c r="L31" s="16" t="s">
        <v>9286</v>
      </c>
      <c r="M31" s="15">
        <f>A1L224C4</f>
        <v>300256</v>
      </c>
      <c r="N31" s="16" t="s">
        <v>9287</v>
      </c>
      <c r="O31" s="21">
        <f>IF(OR(B3L824C4=0,B3L824C5=0),0,1+(B3L824C4/B3L824C5))</f>
        <v>1.9378497015879783</v>
      </c>
      <c r="P31" s="16" t="s">
        <v>9288</v>
      </c>
      <c r="Q31" s="15">
        <f>A1L224C17</f>
        <v>275225.5</v>
      </c>
      <c r="R31" s="16" t="s">
        <v>9289</v>
      </c>
      <c r="S31" s="15">
        <f>A1L224C16</f>
        <v>293805</v>
      </c>
      <c r="T31" s="16" t="s">
        <v>9290</v>
      </c>
      <c r="U31" s="21">
        <f>IF(OR(B3L824C7=0,B3L824C8=0),0,1+(B3L824C7/B3L824C8))</f>
        <v>1.9367624785146611</v>
      </c>
      <c r="V31" s="16" t="s">
        <v>9291</v>
      </c>
      <c r="W31" s="15">
        <f>A1L224C8</f>
        <v>263089</v>
      </c>
      <c r="X31" s="16" t="s">
        <v>9292</v>
      </c>
      <c r="Y31" s="15">
        <f>A1L224C7</f>
        <v>274489</v>
      </c>
      <c r="Z31" s="16" t="s">
        <v>9293</v>
      </c>
      <c r="AA31" s="21">
        <f>IF(OR(B3L824C10=0,B3L824C11=0),0,1+(B3L824C10/B3L824C11))</f>
        <v>1.9584682810604432</v>
      </c>
      <c r="AB31" s="16" t="s">
        <v>9294</v>
      </c>
      <c r="AC31" s="15">
        <f>A1L224C20</f>
        <v>271180</v>
      </c>
      <c r="AD31" s="16" t="s">
        <v>9295</v>
      </c>
      <c r="AE31" s="15">
        <f>A1L224C19</f>
        <v>287366.33333333331</v>
      </c>
      <c r="AF31" s="16" t="s">
        <v>9296</v>
      </c>
      <c r="AG31" s="21">
        <f>IF(OR(B3L824C13=0,B3L824C14=0),0,1+(B3L824C13/B3L824C14))</f>
        <v>1.9436735224144792</v>
      </c>
      <c r="AH31" s="16" t="s">
        <v>9297</v>
      </c>
      <c r="AI31" s="15">
        <f>A1L224C11</f>
        <v>309934</v>
      </c>
      <c r="AJ31" s="16" t="s">
        <v>9298</v>
      </c>
      <c r="AK31" s="15">
        <f>A1L224C10</f>
        <v>332417</v>
      </c>
      <c r="AL31" s="16" t="s">
        <v>9299</v>
      </c>
      <c r="AM31" s="21">
        <f>IF(OR(B3L824C16=0,B3L824C17=0),0,1+(B3L824C16/B3L824C17))</f>
        <v>1.9323650715817782</v>
      </c>
      <c r="AN31" s="16" t="s">
        <v>9300</v>
      </c>
      <c r="AO31" s="15">
        <f>A1L224C23</f>
        <v>280868.5</v>
      </c>
      <c r="AP31" s="16" t="s">
        <v>9301</v>
      </c>
      <c r="AQ31" s="15">
        <f>A1L224C22</f>
        <v>298629</v>
      </c>
      <c r="AR31" s="16" t="s">
        <v>9302</v>
      </c>
      <c r="AS31" s="21">
        <f>IF(OR(B3L824C19=0,B3L824C20=0),0,1+(B3L824C19/B3L824C20))</f>
        <v>1.9405265396193938</v>
      </c>
      <c r="AT31" s="16" t="s">
        <v>9303</v>
      </c>
      <c r="AU31" s="15">
        <f>A1L224C14</f>
        <v>336549</v>
      </c>
      <c r="AV31" s="16" t="s">
        <v>9304</v>
      </c>
      <c r="AW31" s="15">
        <f>A1L224C13</f>
        <v>361936</v>
      </c>
      <c r="AX31" s="16" t="s">
        <v>9305</v>
      </c>
      <c r="AY31" s="21">
        <f>IF(OR(B3L824C22=0,B3L824C23=0),0,1+(B3L824C22/B3L824C23))</f>
        <v>1.9298577649087132</v>
      </c>
      <c r="AZ31" s="16" t="s">
        <v>9306</v>
      </c>
      <c r="BA31" s="15">
        <f>A1L224C26</f>
        <v>292004.59999999998</v>
      </c>
      <c r="BB31" s="16" t="s">
        <v>9307</v>
      </c>
      <c r="BC31" s="15">
        <f>A1L224C25</f>
        <v>311290.40000000002</v>
      </c>
      <c r="BD31" s="16" t="s">
        <v>9308</v>
      </c>
      <c r="BE31" s="21">
        <f>IF(OR(B3L824C25=0,B3L824C26=0),0,1+(B3L824C25/B3L824C26))</f>
        <v>1.938045631988651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9276</v>
      </c>
      <c r="F32" s="16" t="s">
        <v>9310</v>
      </c>
      <c r="G32" s="15">
        <f>A1L225C1</f>
        <v>23456</v>
      </c>
      <c r="H32" s="16" t="s">
        <v>9311</v>
      </c>
      <c r="I32" s="21">
        <f>IF(OR(B3L825C1=0,B3L825C2=0),0,1+(B3L825C1/B3L825C2))</f>
        <v>1.3954638472032741</v>
      </c>
      <c r="J32" s="16" t="s">
        <v>9312</v>
      </c>
      <c r="K32" s="15">
        <f>A1L225C5</f>
        <v>10029</v>
      </c>
      <c r="L32" s="16" t="s">
        <v>9313</v>
      </c>
      <c r="M32" s="15">
        <f>A1L225C4</f>
        <v>23728</v>
      </c>
      <c r="N32" s="16" t="s">
        <v>9314</v>
      </c>
      <c r="O32" s="21">
        <f>IF(OR(B3L825C4=0,B3L825C5=0),0,1+(B3L825C4/B3L825C5))</f>
        <v>1.4226652056641942</v>
      </c>
      <c r="P32" s="16" t="s">
        <v>9315</v>
      </c>
      <c r="Q32" s="15">
        <f>A1L225C17</f>
        <v>9652.5</v>
      </c>
      <c r="R32" s="16" t="s">
        <v>9316</v>
      </c>
      <c r="S32" s="15">
        <f>A1L225C16</f>
        <v>23592</v>
      </c>
      <c r="T32" s="16" t="s">
        <v>9317</v>
      </c>
      <c r="U32" s="21">
        <f>IF(OR(B3L825C7=0,B3L825C8=0),0,1+(B3L825C7/B3L825C8))</f>
        <v>1.4091429298067142</v>
      </c>
      <c r="V32" s="16" t="s">
        <v>9318</v>
      </c>
      <c r="W32" s="15">
        <f>A1L225C8</f>
        <v>10855</v>
      </c>
      <c r="X32" s="16" t="s">
        <v>9319</v>
      </c>
      <c r="Y32" s="15">
        <f>A1L225C7</f>
        <v>22548</v>
      </c>
      <c r="Z32" s="16" t="s">
        <v>9320</v>
      </c>
      <c r="AA32" s="21">
        <f>IF(OR(B3L825C10=0,B3L825C11=0),0,1+(B3L825C10/B3L825C11))</f>
        <v>1.4814174206138015</v>
      </c>
      <c r="AB32" s="16" t="s">
        <v>9321</v>
      </c>
      <c r="AC32" s="15">
        <f>A1L225C20</f>
        <v>10053.333333333334</v>
      </c>
      <c r="AD32" s="16" t="s">
        <v>9322</v>
      </c>
      <c r="AE32" s="15">
        <f>A1L225C19</f>
        <v>23244</v>
      </c>
      <c r="AF32" s="16" t="s">
        <v>9323</v>
      </c>
      <c r="AG32" s="21">
        <f>IF(OR(B3L825C13=0,B3L825C14=0),0,1+(B3L825C13/B3L825C14))</f>
        <v>1.4325130499627143</v>
      </c>
      <c r="AH32" s="16" t="s">
        <v>9324</v>
      </c>
      <c r="AI32" s="15">
        <f>A1L225C11</f>
        <v>11627</v>
      </c>
      <c r="AJ32" s="16" t="s">
        <v>9325</v>
      </c>
      <c r="AK32" s="15">
        <f>A1L225C10</f>
        <v>25251</v>
      </c>
      <c r="AL32" s="16" t="s">
        <v>9326</v>
      </c>
      <c r="AM32" s="21">
        <f>IF(OR(B3L825C16=0,B3L825C17=0),0,1+(B3L825C16/B3L825C17))</f>
        <v>1.4604570116035007</v>
      </c>
      <c r="AN32" s="16" t="s">
        <v>9327</v>
      </c>
      <c r="AO32" s="15">
        <f>A1L225C23</f>
        <v>10446.75</v>
      </c>
      <c r="AP32" s="16" t="s">
        <v>9328</v>
      </c>
      <c r="AQ32" s="15">
        <f>A1L225C22</f>
        <v>23745.75</v>
      </c>
      <c r="AR32" s="16" t="s">
        <v>9329</v>
      </c>
      <c r="AS32" s="21">
        <f>IF(OR(B3L825C19=0,B3L825C20=0),0,1+(B3L825C19/B3L825C20))</f>
        <v>1.4399418843371972</v>
      </c>
      <c r="AT32" s="16" t="s">
        <v>9330</v>
      </c>
      <c r="AU32" s="15">
        <f>A1L225C14</f>
        <v>11105</v>
      </c>
      <c r="AV32" s="16" t="s">
        <v>9331</v>
      </c>
      <c r="AW32" s="15">
        <f>A1L225C13</f>
        <v>24901</v>
      </c>
      <c r="AX32" s="16" t="s">
        <v>9332</v>
      </c>
      <c r="AY32" s="21">
        <f>IF(OR(B3L825C22=0,B3L825C23=0),0,1+(B3L825C22/B3L825C23))</f>
        <v>1.4459660254608249</v>
      </c>
      <c r="AZ32" s="16" t="s">
        <v>9333</v>
      </c>
      <c r="BA32" s="15">
        <f>A1L225C26</f>
        <v>10578.4</v>
      </c>
      <c r="BB32" s="16" t="s">
        <v>9334</v>
      </c>
      <c r="BC32" s="15">
        <f>A1L225C25</f>
        <v>23976.799999999999</v>
      </c>
      <c r="BD32" s="16" t="s">
        <v>9335</v>
      </c>
      <c r="BE32" s="21">
        <f>IF(OR(B3L825C25=0,B3L825C26=0),0,1+(B3L825C25/B3L825C26))</f>
        <v>1.4411931533816023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3787</v>
      </c>
      <c r="F33" s="16" t="s">
        <v>9337</v>
      </c>
      <c r="G33" s="15">
        <f>A1L226C1</f>
        <v>3728</v>
      </c>
      <c r="H33" s="16" t="s">
        <v>9338</v>
      </c>
      <c r="I33" s="21">
        <f>IF(OR(B3L826C1=0,B3L826C2=0),0,1+(B3L826C1/B3L826C2))</f>
        <v>2.0158261802575108</v>
      </c>
      <c r="J33" s="16" t="s">
        <v>9339</v>
      </c>
      <c r="K33" s="15">
        <f>A1L226C5</f>
        <v>3707</v>
      </c>
      <c r="L33" s="16" t="s">
        <v>9340</v>
      </c>
      <c r="M33" s="15">
        <f>A1L226C4</f>
        <v>3611</v>
      </c>
      <c r="N33" s="16" t="s">
        <v>9341</v>
      </c>
      <c r="O33" s="21">
        <f>IF(OR(B3L826C4=0,B3L826C5=0),0,1+(B3L826C4/B3L826C5))</f>
        <v>2.0265854333979507</v>
      </c>
      <c r="P33" s="16" t="s">
        <v>9342</v>
      </c>
      <c r="Q33" s="15">
        <f>A1L226C17</f>
        <v>3747</v>
      </c>
      <c r="R33" s="16" t="s">
        <v>9343</v>
      </c>
      <c r="S33" s="15">
        <f>A1L226C16</f>
        <v>3669.5</v>
      </c>
      <c r="T33" s="16" t="s">
        <v>9344</v>
      </c>
      <c r="U33" s="21">
        <f>IF(OR(B3L826C7=0,B3L826C8=0),0,1+(B3L826C7/B3L826C8))</f>
        <v>2.0211200436026706</v>
      </c>
      <c r="V33" s="16" t="s">
        <v>9345</v>
      </c>
      <c r="W33" s="15">
        <f>A1L226C8</f>
        <v>3464</v>
      </c>
      <c r="X33" s="16" t="s">
        <v>9346</v>
      </c>
      <c r="Y33" s="15">
        <f>A1L226C7</f>
        <v>3548</v>
      </c>
      <c r="Z33" s="16" t="s">
        <v>9347</v>
      </c>
      <c r="AA33" s="21">
        <f>IF(OR(B3L826C10=0,B3L826C11=0),0,1+(B3L826C10/B3L826C11))</f>
        <v>1.9763246899661782</v>
      </c>
      <c r="AB33" s="16" t="s">
        <v>9348</v>
      </c>
      <c r="AC33" s="15">
        <f>A1L226C20</f>
        <v>3652.6666666666665</v>
      </c>
      <c r="AD33" s="16" t="s">
        <v>9349</v>
      </c>
      <c r="AE33" s="15">
        <f>A1L226C19</f>
        <v>3629</v>
      </c>
      <c r="AF33" s="16" t="s">
        <v>9350</v>
      </c>
      <c r="AG33" s="21">
        <f>IF(OR(B3L826C13=0,B3L826C14=0),0,1+(B3L826C13/B3L826C14))</f>
        <v>2.0065215394507208</v>
      </c>
      <c r="AH33" s="16" t="s">
        <v>9351</v>
      </c>
      <c r="AI33" s="15">
        <f>A1L226C11</f>
        <v>2546</v>
      </c>
      <c r="AJ33" s="16" t="s">
        <v>9352</v>
      </c>
      <c r="AK33" s="15">
        <f>A1L226C10</f>
        <v>2632</v>
      </c>
      <c r="AL33" s="16" t="s">
        <v>9353</v>
      </c>
      <c r="AM33" s="21">
        <f>IF(OR(B3L826C16=0,B3L826C17=0),0,1+(B3L826C16/B3L826C17))</f>
        <v>1.9673252279635258</v>
      </c>
      <c r="AN33" s="16" t="s">
        <v>9354</v>
      </c>
      <c r="AO33" s="15">
        <f>A1L226C23</f>
        <v>3376</v>
      </c>
      <c r="AP33" s="16" t="s">
        <v>9355</v>
      </c>
      <c r="AQ33" s="15">
        <f>A1L226C22</f>
        <v>3379.75</v>
      </c>
      <c r="AR33" s="16" t="s">
        <v>9356</v>
      </c>
      <c r="AS33" s="21">
        <f>IF(OR(B3L826C19=0,B3L826C20=0),0,1+(B3L826C19/B3L826C20))</f>
        <v>1.9988904504771063</v>
      </c>
      <c r="AT33" s="16" t="s">
        <v>9357</v>
      </c>
      <c r="AU33" s="15">
        <f>A1L226C14</f>
        <v>1793</v>
      </c>
      <c r="AV33" s="16" t="s">
        <v>9358</v>
      </c>
      <c r="AW33" s="15">
        <f>A1L226C13</f>
        <v>1918</v>
      </c>
      <c r="AX33" s="16" t="s">
        <v>9359</v>
      </c>
      <c r="AY33" s="21">
        <f>IF(OR(B3L826C22=0,B3L826C23=0),0,1+(B3L826C22/B3L826C23))</f>
        <v>1.9348279457768509</v>
      </c>
      <c r="AZ33" s="16" t="s">
        <v>9360</v>
      </c>
      <c r="BA33" s="15">
        <f>A1L226C26</f>
        <v>3059.4</v>
      </c>
      <c r="BB33" s="16" t="s">
        <v>9361</v>
      </c>
      <c r="BC33" s="15">
        <f>A1L226C25</f>
        <v>3087.4</v>
      </c>
      <c r="BD33" s="16" t="s">
        <v>9362</v>
      </c>
      <c r="BE33" s="21">
        <f>IF(OR(B3L826C25=0,B3L826C26=0),0,1+(B3L826C25/B3L826C26))</f>
        <v>1.9909308803524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81011</v>
      </c>
      <c r="F34" s="16" t="s">
        <v>9364</v>
      </c>
      <c r="G34" s="15">
        <f>A1L227C1</f>
        <v>1013167</v>
      </c>
      <c r="H34" s="16" t="s">
        <v>9365</v>
      </c>
      <c r="I34" s="21">
        <f>IF(OR(B3L827C1=0,B3L827C2=0),0,1+(B3L827C1/B3L827C2))</f>
        <v>1.0799581905056126</v>
      </c>
      <c r="J34" s="16" t="s">
        <v>9366</v>
      </c>
      <c r="K34" s="15">
        <f>A1L227C5</f>
        <v>89754</v>
      </c>
      <c r="L34" s="16" t="s">
        <v>9367</v>
      </c>
      <c r="M34" s="15">
        <f>A1L227C4</f>
        <v>971342</v>
      </c>
      <c r="N34" s="16" t="s">
        <v>9368</v>
      </c>
      <c r="O34" s="21">
        <f>IF(OR(B3L827C4=0,B3L827C5=0),0,1+(B3L827C4/B3L827C5))</f>
        <v>1.0924020581834204</v>
      </c>
      <c r="P34" s="16" t="s">
        <v>9369</v>
      </c>
      <c r="Q34" s="15">
        <f>A1L227C17</f>
        <v>85382.5</v>
      </c>
      <c r="R34" s="16" t="s">
        <v>9370</v>
      </c>
      <c r="S34" s="15">
        <f>A1L227C16</f>
        <v>992254.5</v>
      </c>
      <c r="T34" s="16" t="s">
        <v>9371</v>
      </c>
      <c r="U34" s="21">
        <f>IF(OR(B3L827C7=0,B3L827C8=0),0,1+(B3L827C7/B3L827C8))</f>
        <v>1.0860489924711856</v>
      </c>
      <c r="V34" s="16" t="s">
        <v>9372</v>
      </c>
      <c r="W34" s="15">
        <f>A1L227C8</f>
        <v>98255</v>
      </c>
      <c r="X34" s="16" t="s">
        <v>9373</v>
      </c>
      <c r="Y34" s="15">
        <f>A1L227C7</f>
        <v>998264</v>
      </c>
      <c r="Z34" s="16" t="s">
        <v>9374</v>
      </c>
      <c r="AA34" s="21">
        <f>IF(OR(B3L827C10=0,B3L827C11=0),0,1+(B3L827C10/B3L827C11))</f>
        <v>1.0984258673056426</v>
      </c>
      <c r="AB34" s="16" t="s">
        <v>9375</v>
      </c>
      <c r="AC34" s="15">
        <f>A1L227C20</f>
        <v>89673.333333333328</v>
      </c>
      <c r="AD34" s="16" t="s">
        <v>9376</v>
      </c>
      <c r="AE34" s="15">
        <f>A1L227C19</f>
        <v>994257.66666666663</v>
      </c>
      <c r="AF34" s="16" t="s">
        <v>9377</v>
      </c>
      <c r="AG34" s="21">
        <f>IF(OR(B3L827C13=0,B3L827C14=0),0,1+(B3L827C13/B3L827C14))</f>
        <v>1.0901912415058068</v>
      </c>
      <c r="AH34" s="16" t="s">
        <v>9378</v>
      </c>
      <c r="AI34" s="15">
        <f>A1L227C11</f>
        <v>93617</v>
      </c>
      <c r="AJ34" s="16" t="s">
        <v>9379</v>
      </c>
      <c r="AK34" s="15">
        <f>A1L227C10</f>
        <v>987077</v>
      </c>
      <c r="AL34" s="16" t="s">
        <v>9380</v>
      </c>
      <c r="AM34" s="21">
        <f>IF(OR(B3L827C16=0,B3L827C17=0),0,1+(B3L827C16/B3L827C17))</f>
        <v>1.0948426515864518</v>
      </c>
      <c r="AN34" s="16" t="s">
        <v>9381</v>
      </c>
      <c r="AO34" s="15">
        <f>A1L227C23</f>
        <v>90659.25</v>
      </c>
      <c r="AP34" s="16" t="s">
        <v>9382</v>
      </c>
      <c r="AQ34" s="15">
        <f>A1L227C22</f>
        <v>992462.5</v>
      </c>
      <c r="AR34" s="16" t="s">
        <v>9383</v>
      </c>
      <c r="AS34" s="21">
        <f>IF(OR(B3L827C19=0,B3L827C20=0),0,1+(B3L827C19/B3L827C20))</f>
        <v>1.0913477839213068</v>
      </c>
      <c r="AT34" s="16" t="s">
        <v>9384</v>
      </c>
      <c r="AU34" s="15">
        <f>A1L227C14</f>
        <v>85951</v>
      </c>
      <c r="AV34" s="16" t="s">
        <v>9385</v>
      </c>
      <c r="AW34" s="15">
        <f>A1L227C13</f>
        <v>936326</v>
      </c>
      <c r="AX34" s="16" t="s">
        <v>9386</v>
      </c>
      <c r="AY34" s="21">
        <f>IF(OR(B3L827C22=0,B3L827C23=0),0,1+(B3L827C22/B3L827C23))</f>
        <v>1.0917960197623477</v>
      </c>
      <c r="AZ34" s="16" t="s">
        <v>9387</v>
      </c>
      <c r="BA34" s="15">
        <f>A1L227C26</f>
        <v>89717.6</v>
      </c>
      <c r="BB34" s="16" t="s">
        <v>9388</v>
      </c>
      <c r="BC34" s="15">
        <f>A1L227C25</f>
        <v>981235.19999999995</v>
      </c>
      <c r="BD34" s="16" t="s">
        <v>9389</v>
      </c>
      <c r="BE34" s="21">
        <f>IF(OR(B3L827C25=0,B3L827C26=0),0,1+(B3L827C25/B3L827C26))</f>
        <v>1.0914333281154203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317895</v>
      </c>
      <c r="F35" s="16" t="s">
        <v>9391</v>
      </c>
      <c r="G35" s="15">
        <f>A1L228C1</f>
        <v>533865</v>
      </c>
      <c r="H35" s="16" t="s">
        <v>9392</v>
      </c>
      <c r="I35" s="21">
        <f>IF(OR(B3L828C1=0,B3L828C2=0),0,1+(B3L828C1/B3L828C2))</f>
        <v>1.5954595262847349</v>
      </c>
      <c r="J35" s="16" t="s">
        <v>9393</v>
      </c>
      <c r="K35" s="15">
        <f>A1L228C5</f>
        <v>328657</v>
      </c>
      <c r="L35" s="16" t="s">
        <v>9394</v>
      </c>
      <c r="M35" s="15">
        <f>A1L228C4</f>
        <v>551321</v>
      </c>
      <c r="N35" s="16" t="s">
        <v>9395</v>
      </c>
      <c r="O35" s="21">
        <f>IF(OR(B3L828C4=0,B3L828C5=0),0,1+(B3L828C4/B3L828C5))</f>
        <v>1.596126394604958</v>
      </c>
      <c r="P35" s="16" t="s">
        <v>9396</v>
      </c>
      <c r="Q35" s="15">
        <f>A1L228C17</f>
        <v>323276</v>
      </c>
      <c r="R35" s="16" t="s">
        <v>9397</v>
      </c>
      <c r="S35" s="15">
        <f>A1L228C16</f>
        <v>542593</v>
      </c>
      <c r="T35" s="16" t="s">
        <v>9398</v>
      </c>
      <c r="U35" s="21">
        <f>IF(OR(B3L828C7=0,B3L828C8=0),0,1+(B3L828C7/B3L828C8))</f>
        <v>1.5957983239739546</v>
      </c>
      <c r="V35" s="16" t="s">
        <v>9399</v>
      </c>
      <c r="W35" s="15">
        <f>A1L228C8</f>
        <v>339901</v>
      </c>
      <c r="X35" s="16" t="s">
        <v>9400</v>
      </c>
      <c r="Y35" s="15">
        <f>A1L228C7</f>
        <v>590170</v>
      </c>
      <c r="Z35" s="16" t="s">
        <v>9401</v>
      </c>
      <c r="AA35" s="21">
        <f>IF(OR(B3L828C10=0,B3L828C11=0),0,1+(B3L828C10/B3L828C11))</f>
        <v>1.5759374417540708</v>
      </c>
      <c r="AB35" s="16" t="s">
        <v>9402</v>
      </c>
      <c r="AC35" s="15">
        <f>A1L228C20</f>
        <v>328817.66666666669</v>
      </c>
      <c r="AD35" s="16" t="s">
        <v>9403</v>
      </c>
      <c r="AE35" s="15">
        <f>A1L228C19</f>
        <v>558452</v>
      </c>
      <c r="AF35" s="16" t="s">
        <v>9404</v>
      </c>
      <c r="AG35" s="21">
        <f>IF(OR(B3L828C13=0,B3L828C14=0),0,1+(B3L828C13/B3L828C14))</f>
        <v>1.5888020217792518</v>
      </c>
      <c r="AH35" s="16" t="s">
        <v>9405</v>
      </c>
      <c r="AI35" s="15">
        <f>A1L228C11</f>
        <v>324739</v>
      </c>
      <c r="AJ35" s="16" t="s">
        <v>9406</v>
      </c>
      <c r="AK35" s="15">
        <f>A1L228C10</f>
        <v>568295</v>
      </c>
      <c r="AL35" s="16" t="s">
        <v>9407</v>
      </c>
      <c r="AM35" s="21">
        <f>IF(OR(B3L828C16=0,B3L828C17=0),0,1+(B3L828C16/B3L828C17))</f>
        <v>1.5714268117790935</v>
      </c>
      <c r="AN35" s="16" t="s">
        <v>9408</v>
      </c>
      <c r="AO35" s="15">
        <f>A1L228C23</f>
        <v>327798</v>
      </c>
      <c r="AP35" s="16" t="s">
        <v>9409</v>
      </c>
      <c r="AQ35" s="15">
        <f>A1L228C22</f>
        <v>560912.75</v>
      </c>
      <c r="AR35" s="16" t="s">
        <v>9410</v>
      </c>
      <c r="AS35" s="21">
        <f>IF(OR(B3L828C19=0,B3L828C20=0),0,1+(B3L828C19/B3L828C20))</f>
        <v>1.5844010498959062</v>
      </c>
      <c r="AT35" s="16" t="s">
        <v>9411</v>
      </c>
      <c r="AU35" s="15">
        <f>A1L228C14</f>
        <v>305876</v>
      </c>
      <c r="AV35" s="16" t="s">
        <v>9412</v>
      </c>
      <c r="AW35" s="15">
        <f>A1L228C13</f>
        <v>526217</v>
      </c>
      <c r="AX35" s="16" t="s">
        <v>9413</v>
      </c>
      <c r="AY35" s="21">
        <f>IF(OR(B3L828C22=0,B3L828C23=0),0,1+(B3L828C22/B3L828C23))</f>
        <v>1.5812735050368953</v>
      </c>
      <c r="AZ35" s="16" t="s">
        <v>9414</v>
      </c>
      <c r="BA35" s="15">
        <f>A1L228C26</f>
        <v>323413.59999999998</v>
      </c>
      <c r="BB35" s="16" t="s">
        <v>9415</v>
      </c>
      <c r="BC35" s="15">
        <f>A1L228C25</f>
        <v>553973.6</v>
      </c>
      <c r="BD35" s="16" t="s">
        <v>9416</v>
      </c>
      <c r="BE35" s="21">
        <f>IF(OR(B3L828C25=0,B3L828C26=0),0,1+(B3L828C25/B3L828C26))</f>
        <v>1.5838068817719835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675</v>
      </c>
      <c r="F36" s="16" t="s">
        <v>9418</v>
      </c>
      <c r="G36" s="15">
        <f>A1L229C1</f>
        <v>643</v>
      </c>
      <c r="H36" s="16" t="s">
        <v>9419</v>
      </c>
      <c r="I36" s="21">
        <f>IF(OR(B3L829C1=0,B3L829C2=0),0,1+(B3L829C1/B3L829C2))</f>
        <v>2.0497667185069988</v>
      </c>
      <c r="J36" s="16" t="s">
        <v>9420</v>
      </c>
      <c r="K36" s="15">
        <f>A1L229C5</f>
        <v>497</v>
      </c>
      <c r="L36" s="16" t="s">
        <v>9421</v>
      </c>
      <c r="M36" s="15">
        <f>A1L229C4</f>
        <v>639</v>
      </c>
      <c r="N36" s="16" t="s">
        <v>9422</v>
      </c>
      <c r="O36" s="21">
        <f>IF(OR(B3L829C4=0,B3L829C5=0),0,1+(B3L829C4/B3L829C5))</f>
        <v>1.7777777777777777</v>
      </c>
      <c r="P36" s="16" t="s">
        <v>9423</v>
      </c>
      <c r="Q36" s="15">
        <f>A1L229C17</f>
        <v>586</v>
      </c>
      <c r="R36" s="16" t="s">
        <v>9424</v>
      </c>
      <c r="S36" s="15">
        <f>A1L229C16</f>
        <v>641</v>
      </c>
      <c r="T36" s="16" t="s">
        <v>9425</v>
      </c>
      <c r="U36" s="21">
        <f>IF(OR(B3L829C7=0,B3L829C8=0),0,1+(B3L829C7/B3L829C8))</f>
        <v>1.9141965678627146</v>
      </c>
      <c r="V36" s="16" t="s">
        <v>9426</v>
      </c>
      <c r="W36" s="15">
        <f>A1L229C8</f>
        <v>228</v>
      </c>
      <c r="X36" s="16" t="s">
        <v>9427</v>
      </c>
      <c r="Y36" s="15">
        <f>A1L229C7</f>
        <v>212</v>
      </c>
      <c r="Z36" s="16" t="s">
        <v>9428</v>
      </c>
      <c r="AA36" s="21">
        <f>IF(OR(B3L829C10=0,B3L829C11=0),0,1+(B3L829C10/B3L829C11))</f>
        <v>2.0754716981132075</v>
      </c>
      <c r="AB36" s="16" t="s">
        <v>9429</v>
      </c>
      <c r="AC36" s="21">
        <f>A1L229C20</f>
        <v>466.66666666666669</v>
      </c>
      <c r="AD36" s="16" t="s">
        <v>9430</v>
      </c>
      <c r="AE36" s="15">
        <f>A1L229C19</f>
        <v>498</v>
      </c>
      <c r="AF36" s="16" t="s">
        <v>9431</v>
      </c>
      <c r="AG36" s="21">
        <f>IF(OR(B3L829C13=0,B3L829C14=0),0,1+(B3L829C13/B3L829C14))</f>
        <v>1.9370816599732263</v>
      </c>
      <c r="AH36" s="16" t="s">
        <v>9432</v>
      </c>
      <c r="AI36" s="15">
        <f>A1L229C11</f>
        <v>78</v>
      </c>
      <c r="AJ36" s="16" t="s">
        <v>9433</v>
      </c>
      <c r="AK36" s="15">
        <f>A1L229C10</f>
        <v>66</v>
      </c>
      <c r="AL36" s="16" t="s">
        <v>9434</v>
      </c>
      <c r="AM36" s="21">
        <f>IF(OR(B3L829C16=0,B3L829C17=0),0,1+(B3L829C16/B3L829C17))</f>
        <v>2.1818181818181817</v>
      </c>
      <c r="AN36" s="16" t="s">
        <v>9435</v>
      </c>
      <c r="AO36" s="21">
        <f>A1L229C23</f>
        <v>369.5</v>
      </c>
      <c r="AP36" s="16" t="s">
        <v>9436</v>
      </c>
      <c r="AQ36" s="15">
        <f>A1L229C22</f>
        <v>390</v>
      </c>
      <c r="AR36" s="16" t="s">
        <v>9437</v>
      </c>
      <c r="AS36" s="21">
        <f>IF(OR(B3L829C19=0,B3L829C20=0),0,1+(B3L829C19/B3L829C20))</f>
        <v>1.9474358974358974</v>
      </c>
      <c r="AT36" s="16" t="s">
        <v>9438</v>
      </c>
      <c r="AU36" s="15">
        <f>A1L229C14</f>
        <v>55</v>
      </c>
      <c r="AV36" s="16" t="s">
        <v>9439</v>
      </c>
      <c r="AW36" s="15">
        <f>A1L229C13</f>
        <v>11</v>
      </c>
      <c r="AX36" s="16" t="s">
        <v>9440</v>
      </c>
      <c r="AY36" s="15">
        <f>IF(OR(B3L829C22=0,B3L829C23=0),0,1+(B3L829C22/B3L829C23))</f>
        <v>6</v>
      </c>
      <c r="AZ36" s="16" t="s">
        <v>9441</v>
      </c>
      <c r="BA36" s="21">
        <f>A1L229C26</f>
        <v>306.60000000000002</v>
      </c>
      <c r="BB36" s="16" t="s">
        <v>9442</v>
      </c>
      <c r="BC36" s="21">
        <f>A1L229C25</f>
        <v>314.2</v>
      </c>
      <c r="BD36" s="16" t="s">
        <v>9443</v>
      </c>
      <c r="BE36" s="21">
        <f>IF(OR(B3L829C25=0,B3L829C26=0),0,1+(B3L829C25/B3L829C26))</f>
        <v>1.9758115849777214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84419</v>
      </c>
      <c r="F37" s="16" t="s">
        <v>9445</v>
      </c>
      <c r="G37" s="15">
        <f>A1L230C1</f>
        <v>95657</v>
      </c>
      <c r="H37" s="16" t="s">
        <v>9446</v>
      </c>
      <c r="I37" s="21">
        <f>IF(OR(B3L830C1=0,B3L830C2=0),0,1+(B3L830C1/B3L830C2))</f>
        <v>1.8825177456955582</v>
      </c>
      <c r="J37" s="16" t="s">
        <v>9447</v>
      </c>
      <c r="K37" s="15">
        <f>A1L230C5</f>
        <v>85116</v>
      </c>
      <c r="L37" s="16" t="s">
        <v>9448</v>
      </c>
      <c r="M37" s="15">
        <f>A1L230C4</f>
        <v>95368</v>
      </c>
      <c r="N37" s="16" t="s">
        <v>9449</v>
      </c>
      <c r="O37" s="21">
        <f>IF(OR(B3L830C4=0,B3L830C5=0),0,1+(B3L830C4/B3L830C5))</f>
        <v>1.8925006291418505</v>
      </c>
      <c r="P37" s="16" t="s">
        <v>9450</v>
      </c>
      <c r="Q37" s="15">
        <f>A1L230C17</f>
        <v>84767.5</v>
      </c>
      <c r="R37" s="16" t="s">
        <v>9451</v>
      </c>
      <c r="S37" s="15">
        <f>A1L230C16</f>
        <v>95512.5</v>
      </c>
      <c r="T37" s="16" t="s">
        <v>9452</v>
      </c>
      <c r="U37" s="21">
        <f>IF(OR(B3L830C7=0,B3L830C8=0),0,1+(B3L830C7/B3L830C8))</f>
        <v>1.88750163591153</v>
      </c>
      <c r="V37" s="16" t="s">
        <v>9453</v>
      </c>
      <c r="W37" s="15">
        <f>A1L230C8</f>
        <v>80361</v>
      </c>
      <c r="X37" s="16" t="s">
        <v>9454</v>
      </c>
      <c r="Y37" s="15">
        <f>A1L230C7</f>
        <v>88721</v>
      </c>
      <c r="Z37" s="16" t="s">
        <v>9455</v>
      </c>
      <c r="AA37" s="21">
        <f>IF(OR(B3L830C10=0,B3L830C11=0),0,1+(B3L830C10/B3L830C11))</f>
        <v>1.9057720269158374</v>
      </c>
      <c r="AB37" s="16" t="s">
        <v>9456</v>
      </c>
      <c r="AC37" s="15">
        <f>A1L230C20</f>
        <v>83298.666666666672</v>
      </c>
      <c r="AD37" s="16" t="s">
        <v>9457</v>
      </c>
      <c r="AE37" s="15">
        <f>A1L230C19</f>
        <v>93248.666666666672</v>
      </c>
      <c r="AF37" s="16" t="s">
        <v>9458</v>
      </c>
      <c r="AG37" s="21">
        <f>IF(OR(B3L830C13=0,B3L830C14=0),0,1+(B3L830C13/B3L830C14))</f>
        <v>1.8932960614271517</v>
      </c>
      <c r="AH37" s="16" t="s">
        <v>9459</v>
      </c>
      <c r="AI37" s="15">
        <f>A1L230C11</f>
        <v>82144</v>
      </c>
      <c r="AJ37" s="16" t="s">
        <v>9460</v>
      </c>
      <c r="AK37" s="15">
        <f>A1L230C10</f>
        <v>90354</v>
      </c>
      <c r="AL37" s="16" t="s">
        <v>9461</v>
      </c>
      <c r="AM37" s="21">
        <f>IF(OR(B3L830C16=0,B3L830C17=0),0,1+(B3L830C16/B3L830C17))</f>
        <v>1.9091351794054496</v>
      </c>
      <c r="AN37" s="16" t="s">
        <v>9462</v>
      </c>
      <c r="AO37" s="15">
        <f>A1L230C23</f>
        <v>83010</v>
      </c>
      <c r="AP37" s="16" t="s">
        <v>9463</v>
      </c>
      <c r="AQ37" s="15">
        <f>A1L230C22</f>
        <v>92525</v>
      </c>
      <c r="AR37" s="16" t="s">
        <v>9464</v>
      </c>
      <c r="AS37" s="21">
        <f>IF(OR(B3L830C19=0,B3L830C20=0),0,1+(B3L830C19/B3L830C20))</f>
        <v>1.8971629289381249</v>
      </c>
      <c r="AT37" s="16" t="s">
        <v>9465</v>
      </c>
      <c r="AU37" s="15">
        <f>A1L230C14</f>
        <v>84295</v>
      </c>
      <c r="AV37" s="16" t="s">
        <v>9466</v>
      </c>
      <c r="AW37" s="15">
        <f>A1L230C13</f>
        <v>97094</v>
      </c>
      <c r="AX37" s="16" t="s">
        <v>9467</v>
      </c>
      <c r="AY37" s="21">
        <f>IF(OR(B3L830C22=0,B3L830C23=0),0,1+(B3L830C22/B3L830C23))</f>
        <v>1.8681792901724101</v>
      </c>
      <c r="AZ37" s="16" t="s">
        <v>9468</v>
      </c>
      <c r="BA37" s="15">
        <f>A1L230C26</f>
        <v>83267</v>
      </c>
      <c r="BB37" s="16" t="s">
        <v>9469</v>
      </c>
      <c r="BC37" s="15">
        <f>A1L230C25</f>
        <v>93438.8</v>
      </c>
      <c r="BD37" s="16" t="s">
        <v>9470</v>
      </c>
      <c r="BE37" s="21">
        <f>IF(OR(B3L830C25=0,B3L830C26=0),0,1+(B3L830C25/B3L830C26))</f>
        <v>1.8911394410030951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257568</v>
      </c>
      <c r="F38" s="16" t="s">
        <v>9472</v>
      </c>
      <c r="G38" s="15">
        <f>A1L231C1</f>
        <v>254469</v>
      </c>
      <c r="H38" s="16" t="s">
        <v>9473</v>
      </c>
      <c r="I38" s="21">
        <f>IF(OR(B3L831C1=0,B3L831C2=0),0,1+(B3L831C1/B3L831C2))</f>
        <v>2.0121783006967453</v>
      </c>
      <c r="J38" s="16" t="s">
        <v>9474</v>
      </c>
      <c r="K38" s="15">
        <f>A1L231C5</f>
        <v>265228</v>
      </c>
      <c r="L38" s="16" t="s">
        <v>9475</v>
      </c>
      <c r="M38" s="15">
        <f>A1L231C4</f>
        <v>263553</v>
      </c>
      <c r="N38" s="16" t="s">
        <v>9476</v>
      </c>
      <c r="O38" s="21">
        <f>IF(OR(B3L831C4=0,B3L831C5=0),0,1+(B3L831C4/B3L831C5))</f>
        <v>2.0063554579154856</v>
      </c>
      <c r="P38" s="16" t="s">
        <v>9477</v>
      </c>
      <c r="Q38" s="15">
        <f>A1L231C17</f>
        <v>261398</v>
      </c>
      <c r="R38" s="16" t="s">
        <v>9478</v>
      </c>
      <c r="S38" s="15">
        <f>A1L231C16</f>
        <v>259011</v>
      </c>
      <c r="T38" s="16" t="s">
        <v>9479</v>
      </c>
      <c r="U38" s="21">
        <f>IF(OR(B3L831C7=0,B3L831C8=0),0,1+(B3L831C7/B3L831C8))</f>
        <v>2.0092158248105294</v>
      </c>
      <c r="V38" s="16" t="s">
        <v>9480</v>
      </c>
      <c r="W38" s="15">
        <f>A1L231C8</f>
        <v>262165</v>
      </c>
      <c r="X38" s="16" t="s">
        <v>9481</v>
      </c>
      <c r="Y38" s="15">
        <f>A1L231C7</f>
        <v>258875</v>
      </c>
      <c r="Z38" s="16" t="s">
        <v>9482</v>
      </c>
      <c r="AA38" s="21">
        <f>IF(OR(B3L831C10=0,B3L831C11=0),0,1+(B3L831C10/B3L831C11))</f>
        <v>2.0127088363109609</v>
      </c>
      <c r="AB38" s="16" t="s">
        <v>9483</v>
      </c>
      <c r="AC38" s="15">
        <f>A1L231C20</f>
        <v>261653.66666666666</v>
      </c>
      <c r="AD38" s="16" t="s">
        <v>9484</v>
      </c>
      <c r="AE38" s="15">
        <f>A1L231C19</f>
        <v>258965.66666666666</v>
      </c>
      <c r="AF38" s="16" t="s">
        <v>9485</v>
      </c>
      <c r="AG38" s="21">
        <f>IF(OR(B3L831C13=0,B3L831C14=0),0,1+(B3L831C13/B3L831C14))</f>
        <v>2.0103797543303683</v>
      </c>
      <c r="AH38" s="16" t="s">
        <v>9486</v>
      </c>
      <c r="AI38" s="15">
        <f>A1L231C11</f>
        <v>280698</v>
      </c>
      <c r="AJ38" s="16" t="s">
        <v>9487</v>
      </c>
      <c r="AK38" s="15">
        <f>A1L231C10</f>
        <v>276227</v>
      </c>
      <c r="AL38" s="16" t="s">
        <v>9488</v>
      </c>
      <c r="AM38" s="21">
        <f>IF(OR(B3L831C16=0,B3L831C17=0),0,1+(B3L831C16/B3L831C17))</f>
        <v>2.0161859629942041</v>
      </c>
      <c r="AN38" s="16" t="s">
        <v>9489</v>
      </c>
      <c r="AO38" s="15">
        <f>A1L231C23</f>
        <v>266414.75</v>
      </c>
      <c r="AP38" s="16" t="s">
        <v>9490</v>
      </c>
      <c r="AQ38" s="15">
        <f>A1L231C22</f>
        <v>263281</v>
      </c>
      <c r="AR38" s="16" t="s">
        <v>9491</v>
      </c>
      <c r="AS38" s="21">
        <f>IF(OR(B3L831C19=0,B3L831C20=0),0,1+(B3L831C19/B3L831C20))</f>
        <v>2.0119026819253953</v>
      </c>
      <c r="AT38" s="16" t="s">
        <v>9492</v>
      </c>
      <c r="AU38" s="15">
        <f>A1L231C14</f>
        <v>283065</v>
      </c>
      <c r="AV38" s="16" t="s">
        <v>9493</v>
      </c>
      <c r="AW38" s="15">
        <f>A1L231C13</f>
        <v>279690</v>
      </c>
      <c r="AX38" s="16" t="s">
        <v>9494</v>
      </c>
      <c r="AY38" s="21">
        <f>IF(OR(B3L831C22=0,B3L831C23=0),0,1+(B3L831C22/B3L831C23))</f>
        <v>2.0120669312453074</v>
      </c>
      <c r="AZ38" s="16" t="s">
        <v>9495</v>
      </c>
      <c r="BA38" s="15">
        <f>A1L231C26</f>
        <v>269744.8</v>
      </c>
      <c r="BB38" s="16" t="s">
        <v>9496</v>
      </c>
      <c r="BC38" s="15">
        <f>A1L231C25</f>
        <v>266562.8</v>
      </c>
      <c r="BD38" s="16" t="s">
        <v>9497</v>
      </c>
      <c r="BE38" s="21">
        <f>IF(OR(B3L831C25=0,B3L831C26=0),0,1+(B3L831C25/B3L831C26))</f>
        <v>2.011937149519738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737305</v>
      </c>
      <c r="F39" s="16" t="s">
        <v>9499</v>
      </c>
      <c r="G39" s="15">
        <f>A1L232C1</f>
        <v>720645</v>
      </c>
      <c r="H39" s="16" t="s">
        <v>9500</v>
      </c>
      <c r="I39" s="21">
        <f>IF(OR(B3L832C1=0,B3L832C2=0),0,1+(B3L832C1/B3L832C2))</f>
        <v>2.0231181788536658</v>
      </c>
      <c r="J39" s="16" t="s">
        <v>9501</v>
      </c>
      <c r="K39" s="15">
        <f>A1L232C5</f>
        <v>695584</v>
      </c>
      <c r="L39" s="16" t="s">
        <v>9502</v>
      </c>
      <c r="M39" s="15">
        <f>A1L232C4</f>
        <v>679940</v>
      </c>
      <c r="N39" s="16" t="s">
        <v>9503</v>
      </c>
      <c r="O39" s="21">
        <f>IF(OR(B3L832C4=0,B3L832C5=0),0,1+(B3L832C4/B3L832C5))</f>
        <v>2.0230079124628642</v>
      </c>
      <c r="P39" s="16" t="s">
        <v>9504</v>
      </c>
      <c r="Q39" s="15">
        <f>A1L232C17</f>
        <v>716444.5</v>
      </c>
      <c r="R39" s="16" t="s">
        <v>9505</v>
      </c>
      <c r="S39" s="15">
        <f>A1L232C16</f>
        <v>700292.5</v>
      </c>
      <c r="T39" s="16" t="s">
        <v>9506</v>
      </c>
      <c r="U39" s="21">
        <f>IF(OR(B3L832C7=0,B3L832C8=0),0,1+(B3L832C7/B3L832C8))</f>
        <v>2.0230646479863772</v>
      </c>
      <c r="V39" s="16" t="s">
        <v>9507</v>
      </c>
      <c r="W39" s="15">
        <f>A1L232C8</f>
        <v>710714</v>
      </c>
      <c r="X39" s="16" t="s">
        <v>9508</v>
      </c>
      <c r="Y39" s="15">
        <f>A1L232C7</f>
        <v>689144</v>
      </c>
      <c r="Z39" s="16" t="s">
        <v>9509</v>
      </c>
      <c r="AA39" s="21">
        <f>IF(OR(B3L832C10=0,B3L832C11=0),0,1+(B3L832C10/B3L832C11))</f>
        <v>2.0312996993371488</v>
      </c>
      <c r="AB39" s="16" t="s">
        <v>9510</v>
      </c>
      <c r="AC39" s="15">
        <f>A1L232C20</f>
        <v>714534.33333333337</v>
      </c>
      <c r="AD39" s="16" t="s">
        <v>9511</v>
      </c>
      <c r="AE39" s="15">
        <f>A1L232C19</f>
        <v>696576.33333333337</v>
      </c>
      <c r="AF39" s="16" t="s">
        <v>9512</v>
      </c>
      <c r="AG39" s="21">
        <f>IF(OR(B3L832C13=0,B3L832C14=0),0,1+(B3L832C13/B3L832C14))</f>
        <v>2.0257803763071669</v>
      </c>
      <c r="AH39" s="16" t="s">
        <v>9513</v>
      </c>
      <c r="AI39" s="15">
        <f>A1L232C11</f>
        <v>807566</v>
      </c>
      <c r="AJ39" s="16" t="s">
        <v>9514</v>
      </c>
      <c r="AK39" s="15">
        <f>A1L232C10</f>
        <v>806241</v>
      </c>
      <c r="AL39" s="16" t="s">
        <v>9515</v>
      </c>
      <c r="AM39" s="21">
        <f>IF(OR(B3L832C16=0,B3L832C17=0),0,1+(B3L832C16/B3L832C17))</f>
        <v>2.0016434291979692</v>
      </c>
      <c r="AN39" s="16" t="s">
        <v>9516</v>
      </c>
      <c r="AO39" s="15">
        <f>A1L232C23</f>
        <v>737792.25</v>
      </c>
      <c r="AP39" s="16" t="s">
        <v>9517</v>
      </c>
      <c r="AQ39" s="15">
        <f>A1L232C22</f>
        <v>723992.5</v>
      </c>
      <c r="AR39" s="16" t="s">
        <v>9518</v>
      </c>
      <c r="AS39" s="21">
        <f>IF(OR(B3L832C19=0,B3L832C20=0),0,1+(B3L832C19/B3L832C20))</f>
        <v>2.0190606256280281</v>
      </c>
      <c r="AT39" s="16" t="s">
        <v>9519</v>
      </c>
      <c r="AU39" s="15">
        <f>A1L232C14</f>
        <v>779178</v>
      </c>
      <c r="AV39" s="16" t="s">
        <v>9520</v>
      </c>
      <c r="AW39" s="15">
        <f>A1L232C13</f>
        <v>775712</v>
      </c>
      <c r="AX39" s="16" t="s">
        <v>9521</v>
      </c>
      <c r="AY39" s="21">
        <f>IF(OR(B3L832C22=0,B3L832C23=0),0,1+(B3L832C22/B3L832C23))</f>
        <v>2.0044681531289963</v>
      </c>
      <c r="AZ39" s="16" t="s">
        <v>9522</v>
      </c>
      <c r="BA39" s="15">
        <f>A1L232C26</f>
        <v>746069.4</v>
      </c>
      <c r="BB39" s="16" t="s">
        <v>9523</v>
      </c>
      <c r="BC39" s="15">
        <f>A1L232C25</f>
        <v>734336.4</v>
      </c>
      <c r="BD39" s="16" t="s">
        <v>9524</v>
      </c>
      <c r="BE39" s="21">
        <f>IF(OR(B3L832C25=0,B3L832C26=0),0,1+(B3L832C25/B3L832C26))</f>
        <v>2.0159776908784584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42512</v>
      </c>
      <c r="F40" s="16" t="s">
        <v>9526</v>
      </c>
      <c r="G40" s="15">
        <f>A1L233C1</f>
        <v>108639</v>
      </c>
      <c r="H40" s="16" t="s">
        <v>9527</v>
      </c>
      <c r="I40" s="21">
        <f>IF(OR(B3L833C1=0,B3L833C2=0),0,1+(B3L833C1/B3L833C2))</f>
        <v>1.391314353040805</v>
      </c>
      <c r="J40" s="16" t="s">
        <v>9528</v>
      </c>
      <c r="K40" s="15">
        <f>A1L233C5</f>
        <v>28375</v>
      </c>
      <c r="L40" s="16" t="s">
        <v>9529</v>
      </c>
      <c r="M40" s="15">
        <f>A1L233C4</f>
        <v>100228</v>
      </c>
      <c r="N40" s="16" t="s">
        <v>9530</v>
      </c>
      <c r="O40" s="21">
        <f>IF(OR(B3L833C4=0,B3L833C5=0),0,1+(B3L833C4/B3L833C5))</f>
        <v>1.2831045216905457</v>
      </c>
      <c r="P40" s="16" t="s">
        <v>9531</v>
      </c>
      <c r="Q40" s="15">
        <f>A1L233C17</f>
        <v>35443.5</v>
      </c>
      <c r="R40" s="16" t="s">
        <v>9532</v>
      </c>
      <c r="S40" s="15">
        <f>A1L233C16</f>
        <v>104433.5</v>
      </c>
      <c r="T40" s="16" t="s">
        <v>9533</v>
      </c>
      <c r="U40" s="21">
        <f>IF(OR(B3L833C7=0,B3L833C8=0),0,1+(B3L833C7/B3L833C8))</f>
        <v>1.3393882231276362</v>
      </c>
      <c r="V40" s="16" t="s">
        <v>9534</v>
      </c>
      <c r="W40" s="15">
        <f>A1L233C8</f>
        <v>21191</v>
      </c>
      <c r="X40" s="16" t="s">
        <v>9535</v>
      </c>
      <c r="Y40" s="15">
        <f>A1L233C7</f>
        <v>74985</v>
      </c>
      <c r="Z40" s="16" t="s">
        <v>9536</v>
      </c>
      <c r="AA40" s="21">
        <f>IF(OR(B3L833C10=0,B3L833C11=0),0,1+(B3L833C10/B3L833C11))</f>
        <v>1.2826031873041275</v>
      </c>
      <c r="AB40" s="16" t="s">
        <v>9537</v>
      </c>
      <c r="AC40" s="15">
        <f>A1L233C20</f>
        <v>30692.666666666668</v>
      </c>
      <c r="AD40" s="16" t="s">
        <v>9538</v>
      </c>
      <c r="AE40" s="15">
        <f>A1L233C19</f>
        <v>94617.333333333328</v>
      </c>
      <c r="AF40" s="16" t="s">
        <v>9539</v>
      </c>
      <c r="AG40" s="21">
        <f>IF(OR(B3L833C13=0,B3L833C14=0),0,1+(B3L833C13/B3L833C14))</f>
        <v>1.3243873567915674</v>
      </c>
      <c r="AH40" s="16" t="s">
        <v>9540</v>
      </c>
      <c r="AI40" s="15">
        <f>A1L233C11</f>
        <v>23132</v>
      </c>
      <c r="AJ40" s="16" t="s">
        <v>9541</v>
      </c>
      <c r="AK40" s="15">
        <f>A1L233C10</f>
        <v>78132</v>
      </c>
      <c r="AL40" s="16" t="s">
        <v>9542</v>
      </c>
      <c r="AM40" s="21">
        <f>IF(OR(B3L833C16=0,B3L833C17=0),0,1+(B3L833C16/B3L833C17))</f>
        <v>1.2960630727486817</v>
      </c>
      <c r="AN40" s="16" t="s">
        <v>9543</v>
      </c>
      <c r="AO40" s="15">
        <f>A1L233C23</f>
        <v>28802.5</v>
      </c>
      <c r="AP40" s="16" t="s">
        <v>9544</v>
      </c>
      <c r="AQ40" s="15">
        <f>A1L233C22</f>
        <v>90496</v>
      </c>
      <c r="AR40" s="16" t="s">
        <v>9545</v>
      </c>
      <c r="AS40" s="21">
        <f>IF(OR(B3L833C19=0,B3L833C20=0),0,1+(B3L833C19/B3L833C20))</f>
        <v>1.3182737358557284</v>
      </c>
      <c r="AT40" s="16" t="s">
        <v>9546</v>
      </c>
      <c r="AU40" s="15">
        <f>A1L233C14</f>
        <v>33464</v>
      </c>
      <c r="AV40" s="16" t="s">
        <v>9547</v>
      </c>
      <c r="AW40" s="15">
        <f>A1L233C13</f>
        <v>83258</v>
      </c>
      <c r="AX40" s="16" t="s">
        <v>9548</v>
      </c>
      <c r="AY40" s="21">
        <f>IF(OR(B3L833C22=0,B3L833C23=0),0,1+(B3L833C22/B3L833C23))</f>
        <v>1.4019313459367269</v>
      </c>
      <c r="AZ40" s="16" t="s">
        <v>9549</v>
      </c>
      <c r="BA40" s="15">
        <f>A1L233C26</f>
        <v>29734.799999999999</v>
      </c>
      <c r="BB40" s="16" t="s">
        <v>9550</v>
      </c>
      <c r="BC40" s="15">
        <f>A1L233C25</f>
        <v>89048.4</v>
      </c>
      <c r="BD40" s="16" t="s">
        <v>9551</v>
      </c>
      <c r="BE40" s="21">
        <f>IF(OR(B3L833C25=0,B3L833C26=0),0,1+(B3L833C25/B3L833C26))</f>
        <v>1.3339172854312935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3089512</v>
      </c>
      <c r="F41" s="16" t="s">
        <v>9553</v>
      </c>
      <c r="G41" s="15">
        <f>A1L235C1</f>
        <v>4395029</v>
      </c>
      <c r="H41" s="16" t="s">
        <v>9554</v>
      </c>
      <c r="I41" s="21">
        <f>IF(OR(B3L834C1=0,B3L834C2=0),0,1+(B3L834C1/B3L834C2))</f>
        <v>1.7029559986976195</v>
      </c>
      <c r="J41" s="16" t="s">
        <v>9555</v>
      </c>
      <c r="K41" s="15">
        <f>A1L235C5</f>
        <v>3037833</v>
      </c>
      <c r="L41" s="16" t="s">
        <v>9556</v>
      </c>
      <c r="M41" s="15">
        <f>A1L235C4</f>
        <v>4315646</v>
      </c>
      <c r="N41" s="16" t="s">
        <v>9557</v>
      </c>
      <c r="O41" s="21">
        <f>IF(OR(B3L834C4=0,B3L834C5=0),0,1+(B3L834C4/B3L834C5))</f>
        <v>1.7039115349127338</v>
      </c>
      <c r="P41" s="16" t="s">
        <v>9558</v>
      </c>
      <c r="Q41" s="15">
        <f>A1L235C17</f>
        <v>3063672.5</v>
      </c>
      <c r="R41" s="16" t="s">
        <v>9559</v>
      </c>
      <c r="S41" s="15">
        <f>A1L235C16</f>
        <v>4355337.5</v>
      </c>
      <c r="T41" s="16" t="s">
        <v>9560</v>
      </c>
      <c r="U41" s="21">
        <f>IF(OR(B3L834C7=0,B3L834C8=0),0,1+(B3L834C7/B3L834C8))</f>
        <v>1.7034294127607792</v>
      </c>
      <c r="V41" s="16" t="s">
        <v>9561</v>
      </c>
      <c r="W41" s="15">
        <f>A1L235C8</f>
        <v>2927459</v>
      </c>
      <c r="X41" s="16" t="s">
        <v>9562</v>
      </c>
      <c r="Y41" s="15">
        <f>A1L235C7</f>
        <v>4213102</v>
      </c>
      <c r="Z41" s="16" t="s">
        <v>9563</v>
      </c>
      <c r="AA41" s="21">
        <f>IF(OR(B3L834C10=0,B3L834C11=0),0,1+(B3L834C10/B3L834C11))</f>
        <v>1.6948464575507547</v>
      </c>
      <c r="AB41" s="16" t="s">
        <v>9564</v>
      </c>
      <c r="AC41" s="15">
        <f>A1L235C20</f>
        <v>3018268</v>
      </c>
      <c r="AD41" s="16" t="s">
        <v>9565</v>
      </c>
      <c r="AE41" s="15">
        <f>A1L235C19</f>
        <v>4307925.666666667</v>
      </c>
      <c r="AF41" s="16" t="s">
        <v>9566</v>
      </c>
      <c r="AG41" s="21">
        <f>IF(OR(B3L834C13=0,B3L834C14=0),0,1+(B3L834C13/B3L834C14))</f>
        <v>1.7006314021048181</v>
      </c>
      <c r="AH41" s="16" t="s">
        <v>9567</v>
      </c>
      <c r="AI41" s="15">
        <f>A1L235C11</f>
        <v>3126429</v>
      </c>
      <c r="AJ41" s="16" t="s">
        <v>9568</v>
      </c>
      <c r="AK41" s="15">
        <f>A1L235C10</f>
        <v>4412958</v>
      </c>
      <c r="AL41" s="16" t="s">
        <v>9569</v>
      </c>
      <c r="AM41" s="21">
        <f>IF(OR(B3L834C16=0,B3L834C17=0),0,1+(B3L834C16/B3L834C17))</f>
        <v>1.7084656142206656</v>
      </c>
      <c r="AN41" s="16" t="s">
        <v>9570</v>
      </c>
      <c r="AO41" s="15">
        <f>A1L235C23</f>
        <v>3045308.25</v>
      </c>
      <c r="AP41" s="16" t="s">
        <v>9571</v>
      </c>
      <c r="AQ41" s="15">
        <f>A1L235C22</f>
        <v>4334183.75</v>
      </c>
      <c r="AR41" s="16" t="s">
        <v>9572</v>
      </c>
      <c r="AS41" s="21">
        <f>IF(OR(B3L834C19=0,B3L834C20=0),0,1+(B3L834C19/B3L834C20))</f>
        <v>1.702625552043104</v>
      </c>
      <c r="AT41" s="16" t="s">
        <v>9573</v>
      </c>
      <c r="AU41" s="15">
        <f>A1L235C14</f>
        <v>3132072</v>
      </c>
      <c r="AV41" s="16" t="s">
        <v>9574</v>
      </c>
      <c r="AW41" s="15">
        <f>A1L235C13</f>
        <v>4398731</v>
      </c>
      <c r="AX41" s="16" t="s">
        <v>9575</v>
      </c>
      <c r="AY41" s="21">
        <f>IF(OR(B3L834C22=0,B3L834C23=0),0,1+(B3L834C22/B3L834C23))</f>
        <v>1.712039904236017</v>
      </c>
      <c r="AZ41" s="16" t="s">
        <v>9576</v>
      </c>
      <c r="BA41" s="15">
        <f>A1L235C26</f>
        <v>3062661</v>
      </c>
      <c r="BB41" s="16" t="s">
        <v>9577</v>
      </c>
      <c r="BC41" s="15">
        <f>A1L235C25</f>
        <v>4347093.2</v>
      </c>
      <c r="BD41" s="16" t="s">
        <v>9578</v>
      </c>
      <c r="BE41" s="21">
        <f>IF(OR(B3L834C25=0,B3L834C26=0),0,1+(B3L834C25/B3L834C26))</f>
        <v>1.7045307885278373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40156</v>
      </c>
      <c r="F43" s="16" t="s">
        <v>9607</v>
      </c>
      <c r="G43" s="15">
        <f>A1L237C1</f>
        <v>47847</v>
      </c>
      <c r="H43" s="16" t="s">
        <v>9608</v>
      </c>
      <c r="I43" s="21">
        <f>IF(OR(B3L836C1=0,B3L836C2=0),0,1+(B3L836C1/B3L836C2))</f>
        <v>1.8392584697055196</v>
      </c>
      <c r="J43" s="16" t="s">
        <v>9609</v>
      </c>
      <c r="K43" s="15">
        <f>A1L237C5</f>
        <v>34909</v>
      </c>
      <c r="L43" s="16" t="s">
        <v>9610</v>
      </c>
      <c r="M43" s="15">
        <f>A1L237C4</f>
        <v>42332</v>
      </c>
      <c r="N43" s="16" t="s">
        <v>9611</v>
      </c>
      <c r="O43" s="21">
        <f>IF(OR(B3L836C4=0,B3L836C5=0),0,1+(B3L836C4/B3L836C5))</f>
        <v>1.8246480204100917</v>
      </c>
      <c r="P43" s="16" t="s">
        <v>9612</v>
      </c>
      <c r="Q43" s="15">
        <f>A1L237C17</f>
        <v>37532.5</v>
      </c>
      <c r="R43" s="16" t="s">
        <v>9613</v>
      </c>
      <c r="S43" s="15">
        <f>A1L237C16</f>
        <v>45089.5</v>
      </c>
      <c r="T43" s="16" t="s">
        <v>9614</v>
      </c>
      <c r="U43" s="21">
        <f>IF(OR(B3L836C7=0,B3L836C8=0),0,1+(B3L836C7/B3L836C8))</f>
        <v>1.8324000044356223</v>
      </c>
      <c r="V43" s="16" t="s">
        <v>9615</v>
      </c>
      <c r="W43" s="15">
        <f>A1L237C8</f>
        <v>36138</v>
      </c>
      <c r="X43" s="16" t="s">
        <v>9616</v>
      </c>
      <c r="Y43" s="15">
        <f>A1L237C7</f>
        <v>39489</v>
      </c>
      <c r="Z43" s="16" t="s">
        <v>9617</v>
      </c>
      <c r="AA43" s="21">
        <f>IF(OR(B3L836C10=0,B3L836C11=0),0,1+(B3L836C10/B3L836C11))</f>
        <v>1.9151409253209755</v>
      </c>
      <c r="AB43" s="16" t="s">
        <v>9618</v>
      </c>
      <c r="AC43" s="15">
        <f>A1L237C20</f>
        <v>37067.666666666664</v>
      </c>
      <c r="AD43" s="16" t="s">
        <v>9619</v>
      </c>
      <c r="AE43" s="15">
        <f>A1L237C19</f>
        <v>43222.666666666664</v>
      </c>
      <c r="AF43" s="16" t="s">
        <v>9620</v>
      </c>
      <c r="AG43" s="21">
        <f>IF(OR(B3L836C13=0,B3L836C14=0),0,1+(B3L836C13/B3L836C14))</f>
        <v>1.8575978653175804</v>
      </c>
      <c r="AH43" s="16" t="s">
        <v>9621</v>
      </c>
      <c r="AI43" s="15">
        <f>A1L237C11</f>
        <v>41521</v>
      </c>
      <c r="AJ43" s="16" t="s">
        <v>9622</v>
      </c>
      <c r="AK43" s="15">
        <f>A1L237C10</f>
        <v>47888</v>
      </c>
      <c r="AL43" s="16" t="s">
        <v>9623</v>
      </c>
      <c r="AM43" s="21">
        <f>IF(OR(B3L836C16=0,B3L836C17=0),0,1+(B3L836C16/B3L836C17))</f>
        <v>1.8670439358503175</v>
      </c>
      <c r="AN43" s="16" t="s">
        <v>9624</v>
      </c>
      <c r="AO43" s="15">
        <f>A1L237C23</f>
        <v>38181</v>
      </c>
      <c r="AP43" s="16" t="s">
        <v>9625</v>
      </c>
      <c r="AQ43" s="15">
        <f>A1L237C22</f>
        <v>44389</v>
      </c>
      <c r="AR43" s="16" t="s">
        <v>9626</v>
      </c>
      <c r="AS43" s="21">
        <f>IF(OR(B3L836C19=0,B3L836C20=0),0,1+(B3L836C19/B3L836C20))</f>
        <v>1.8601455315506095</v>
      </c>
      <c r="AT43" s="16" t="s">
        <v>9627</v>
      </c>
      <c r="AU43" s="15">
        <f>A1L237C14</f>
        <v>39294</v>
      </c>
      <c r="AV43" s="16" t="s">
        <v>9628</v>
      </c>
      <c r="AW43" s="15">
        <f>A1L237C13</f>
        <v>46851</v>
      </c>
      <c r="AX43" s="16" t="s">
        <v>9629</v>
      </c>
      <c r="AY43" s="21">
        <f>IF(OR(B3L836C22=0,B3L836C23=0),0,1+(B3L836C22/B3L836C23))</f>
        <v>1.8387014151245438</v>
      </c>
      <c r="AZ43" s="16" t="s">
        <v>9630</v>
      </c>
      <c r="BA43" s="15">
        <f>A1L237C26</f>
        <v>38403.599999999999</v>
      </c>
      <c r="BB43" s="16" t="s">
        <v>9631</v>
      </c>
      <c r="BC43" s="15">
        <f>A1L237C25</f>
        <v>44881.4</v>
      </c>
      <c r="BD43" s="16" t="s">
        <v>9632</v>
      </c>
      <c r="BE43" s="21">
        <f>IF(OR(B3L836C25=0,B3L836C26=0),0,1+(B3L836C25/B3L836C26))</f>
        <v>1.8556684951895439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314088</v>
      </c>
      <c r="F44" s="16" t="s">
        <v>9634</v>
      </c>
      <c r="G44" s="15">
        <f>A1L238C1</f>
        <v>362983</v>
      </c>
      <c r="H44" s="16" t="s">
        <v>9635</v>
      </c>
      <c r="I44" s="21">
        <f>IF(OR(B3L837C1=0,B3L837C2=0),0,1+(B3L837C1/B3L837C2))</f>
        <v>1.8652967218850469</v>
      </c>
      <c r="J44" s="16" t="s">
        <v>9636</v>
      </c>
      <c r="K44" s="15">
        <f>A1L238C5</f>
        <v>322676</v>
      </c>
      <c r="L44" s="16" t="s">
        <v>9637</v>
      </c>
      <c r="M44" s="15">
        <f>A1L238C4</f>
        <v>354874</v>
      </c>
      <c r="N44" s="16" t="s">
        <v>9638</v>
      </c>
      <c r="O44" s="21">
        <f>IF(OR(B3L837C4=0,B3L837C5=0),0,1+(B3L837C4/B3L837C5))</f>
        <v>1.9092692054081168</v>
      </c>
      <c r="P44" s="16" t="s">
        <v>9639</v>
      </c>
      <c r="Q44" s="15">
        <f>A1L238C17</f>
        <v>318382</v>
      </c>
      <c r="R44" s="16" t="s">
        <v>9640</v>
      </c>
      <c r="S44" s="15">
        <f>A1L238C16</f>
        <v>358928.5</v>
      </c>
      <c r="T44" s="16" t="s">
        <v>9641</v>
      </c>
      <c r="U44" s="21">
        <f>IF(OR(B3L837C7=0,B3L837C8=0),0,1+(B3L837C7/B3L837C8))</f>
        <v>1.8870346043849959</v>
      </c>
      <c r="V44" s="16" t="s">
        <v>9642</v>
      </c>
      <c r="W44" s="15">
        <f>A1L238C8</f>
        <v>321757</v>
      </c>
      <c r="X44" s="16" t="s">
        <v>9643</v>
      </c>
      <c r="Y44" s="15">
        <f>A1L238C7</f>
        <v>361515</v>
      </c>
      <c r="Z44" s="16" t="s">
        <v>9644</v>
      </c>
      <c r="AA44" s="21">
        <f>IF(OR(B3L837C10=0,B3L837C11=0),0,1+(B3L837C10/B3L837C11))</f>
        <v>1.89002392708463</v>
      </c>
      <c r="AB44" s="16" t="s">
        <v>9645</v>
      </c>
      <c r="AC44" s="15">
        <f>A1L238C20</f>
        <v>319507</v>
      </c>
      <c r="AD44" s="16" t="s">
        <v>9646</v>
      </c>
      <c r="AE44" s="15">
        <f>A1L238C19</f>
        <v>359790.66666666669</v>
      </c>
      <c r="AF44" s="16" t="s">
        <v>9647</v>
      </c>
      <c r="AG44" s="21">
        <f>IF(OR(B3L837C13=0,B3L837C14=0),0,1+(B3L837C13/B3L837C14))</f>
        <v>1.8880358208291488</v>
      </c>
      <c r="AH44" s="16" t="s">
        <v>9648</v>
      </c>
      <c r="AI44" s="15">
        <f>A1L238C11</f>
        <v>339064</v>
      </c>
      <c r="AJ44" s="16" t="s">
        <v>9649</v>
      </c>
      <c r="AK44" s="15">
        <f>A1L238C10</f>
        <v>377607</v>
      </c>
      <c r="AL44" s="16" t="s">
        <v>9650</v>
      </c>
      <c r="AM44" s="21">
        <f>IF(OR(B3L837C16=0,B3L837C17=0),0,1+(B3L837C16/B3L837C17))</f>
        <v>1.8979282693382273</v>
      </c>
      <c r="AN44" s="16" t="s">
        <v>9651</v>
      </c>
      <c r="AO44" s="15">
        <f>A1L238C23</f>
        <v>324396.25</v>
      </c>
      <c r="AP44" s="16" t="s">
        <v>9652</v>
      </c>
      <c r="AQ44" s="15">
        <f>A1L238C22</f>
        <v>364244.75</v>
      </c>
      <c r="AR44" s="16" t="s">
        <v>9653</v>
      </c>
      <c r="AS44" s="21">
        <f>IF(OR(B3L837C19=0,B3L837C20=0),0,1+(B3L837C19/B3L837C20))</f>
        <v>1.8905996586086691</v>
      </c>
      <c r="AT44" s="16" t="s">
        <v>9654</v>
      </c>
      <c r="AU44" s="15">
        <f>A1L238C14</f>
        <v>334901</v>
      </c>
      <c r="AV44" s="16" t="s">
        <v>9655</v>
      </c>
      <c r="AW44" s="15">
        <f>A1L238C13</f>
        <v>386541</v>
      </c>
      <c r="AX44" s="16" t="s">
        <v>9656</v>
      </c>
      <c r="AY44" s="21">
        <f>IF(OR(B3L837C22=0,B3L837C23=0),0,1+(B3L837C22/B3L837C23))</f>
        <v>1.8664048574407373</v>
      </c>
      <c r="AZ44" s="16" t="s">
        <v>9657</v>
      </c>
      <c r="BA44" s="15">
        <f>A1L238C26</f>
        <v>326497.2</v>
      </c>
      <c r="BB44" s="16" t="s">
        <v>9658</v>
      </c>
      <c r="BC44" s="15">
        <f>A1L238C25</f>
        <v>368704</v>
      </c>
      <c r="BD44" s="16" t="s">
        <v>9659</v>
      </c>
      <c r="BE44" s="21">
        <f>IF(OR(B3L837C25=0,B3L837C26=0),0,1+(B3L837C25/B3L837C26))</f>
        <v>1.8855266012844991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543160</v>
      </c>
      <c r="F45" s="16" t="s">
        <v>9661</v>
      </c>
      <c r="G45" s="15">
        <f>A1L239C1</f>
        <v>597669</v>
      </c>
      <c r="H45" s="16" t="s">
        <v>9662</v>
      </c>
      <c r="I45" s="21">
        <f>IF(OR(B3L838C1=0,B3L838C2=0),0,1+(B3L838C1/B3L838C2))</f>
        <v>1.9087973443494644</v>
      </c>
      <c r="J45" s="16" t="s">
        <v>9663</v>
      </c>
      <c r="K45" s="15">
        <f>A1L239C5</f>
        <v>534338</v>
      </c>
      <c r="L45" s="16" t="s">
        <v>9664</v>
      </c>
      <c r="M45" s="15">
        <f>A1L239C4</f>
        <v>576963</v>
      </c>
      <c r="N45" s="16" t="s">
        <v>9665</v>
      </c>
      <c r="O45" s="21">
        <f>IF(OR(B3L838C4=0,B3L838C5=0),0,1+(B3L838C4/B3L838C5))</f>
        <v>1.9261217790395571</v>
      </c>
      <c r="P45" s="16" t="s">
        <v>9666</v>
      </c>
      <c r="Q45" s="15">
        <f>A1L239C17</f>
        <v>538749</v>
      </c>
      <c r="R45" s="16" t="s">
        <v>9667</v>
      </c>
      <c r="S45" s="15">
        <f>A1L239C16</f>
        <v>587316</v>
      </c>
      <c r="T45" s="16" t="s">
        <v>9668</v>
      </c>
      <c r="U45" s="21">
        <f>IF(OR(B3L838C7=0,B3L838C8=0),0,1+(B3L838C7/B3L838C8))</f>
        <v>1.9173068671720164</v>
      </c>
      <c r="V45" s="16" t="s">
        <v>9669</v>
      </c>
      <c r="W45" s="15">
        <f>A1L239C8</f>
        <v>443459</v>
      </c>
      <c r="X45" s="16" t="s">
        <v>9670</v>
      </c>
      <c r="Y45" s="15">
        <f>A1L239C7</f>
        <v>466399</v>
      </c>
      <c r="Z45" s="16" t="s">
        <v>9671</v>
      </c>
      <c r="AA45" s="21">
        <f>IF(OR(B3L838C10=0,B3L838C11=0),0,1+(B3L838C10/B3L838C11))</f>
        <v>1.9508146458290003</v>
      </c>
      <c r="AB45" s="16" t="s">
        <v>9672</v>
      </c>
      <c r="AC45" s="15">
        <f>A1L239C20</f>
        <v>506985.66666666669</v>
      </c>
      <c r="AD45" s="16" t="s">
        <v>9673</v>
      </c>
      <c r="AE45" s="15">
        <f>A1L239C19</f>
        <v>547010.33333333337</v>
      </c>
      <c r="AF45" s="16" t="s">
        <v>9674</v>
      </c>
      <c r="AG45" s="21">
        <f>IF(OR(B3L838C13=0,B3L838C14=0),0,1+(B3L838C13/B3L838C14))</f>
        <v>1.9268301451953072</v>
      </c>
      <c r="AH45" s="16" t="s">
        <v>9675</v>
      </c>
      <c r="AI45" s="15">
        <f>A1L239C11</f>
        <v>522503</v>
      </c>
      <c r="AJ45" s="16" t="s">
        <v>9676</v>
      </c>
      <c r="AK45" s="15">
        <f>A1L239C10</f>
        <v>522082</v>
      </c>
      <c r="AL45" s="16" t="s">
        <v>9677</v>
      </c>
      <c r="AM45" s="21">
        <f>IF(OR(B3L838C16=0,B3L838C17=0),0,1+(B3L838C16/B3L838C17))</f>
        <v>2.0008063867361834</v>
      </c>
      <c r="AN45" s="16" t="s">
        <v>9678</v>
      </c>
      <c r="AO45" s="15">
        <f>A1L239C23</f>
        <v>510865</v>
      </c>
      <c r="AP45" s="16" t="s">
        <v>9679</v>
      </c>
      <c r="AQ45" s="15">
        <f>A1L239C22</f>
        <v>540778.25</v>
      </c>
      <c r="AR45" s="16" t="s">
        <v>9680</v>
      </c>
      <c r="AS45" s="21">
        <f>IF(OR(B3L838C19=0,B3L838C20=0),0,1+(B3L838C19/B3L838C20))</f>
        <v>1.9446848130449035</v>
      </c>
      <c r="AT45" s="16" t="s">
        <v>9681</v>
      </c>
      <c r="AU45" s="15">
        <f>A1L239C14</f>
        <v>633433</v>
      </c>
      <c r="AV45" s="16" t="s">
        <v>9682</v>
      </c>
      <c r="AW45" s="15">
        <f>A1L239C13</f>
        <v>667862</v>
      </c>
      <c r="AX45" s="16" t="s">
        <v>9683</v>
      </c>
      <c r="AY45" s="21">
        <f>IF(OR(B3L838C22=0,B3L838C23=0),0,1+(B3L838C22/B3L838C23))</f>
        <v>1.9484489310665976</v>
      </c>
      <c r="AZ45" s="16" t="s">
        <v>9684</v>
      </c>
      <c r="BA45" s="15">
        <f>A1L239C26</f>
        <v>535378.6</v>
      </c>
      <c r="BB45" s="16" t="s">
        <v>9685</v>
      </c>
      <c r="BC45" s="15">
        <f>A1L239C25</f>
        <v>566195</v>
      </c>
      <c r="BD45" s="16" t="s">
        <v>9686</v>
      </c>
      <c r="BE45" s="21">
        <f>IF(OR(B3L838C25=0,B3L838C26=0),0,1+(B3L838C25/B3L838C26))</f>
        <v>1.9455728150195604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165108</v>
      </c>
      <c r="F46" s="16" t="s">
        <v>9688</v>
      </c>
      <c r="G46" s="15">
        <f>A1L240C1</f>
        <v>196474</v>
      </c>
      <c r="H46" s="16" t="s">
        <v>9689</v>
      </c>
      <c r="I46" s="21">
        <f>IF(OR(B3L839C1=0,B3L839C2=0),0,1+(B3L839C1/B3L839C2))</f>
        <v>1.840355466881114</v>
      </c>
      <c r="J46" s="16" t="s">
        <v>9690</v>
      </c>
      <c r="K46" s="15">
        <f>A1L240C5</f>
        <v>177049</v>
      </c>
      <c r="L46" s="16" t="s">
        <v>9691</v>
      </c>
      <c r="M46" s="15">
        <f>A1L240C4</f>
        <v>197030</v>
      </c>
      <c r="N46" s="16" t="s">
        <v>9692</v>
      </c>
      <c r="O46" s="21">
        <f>IF(OR(B3L839C4=0,B3L839C5=0),0,1+(B3L839C4/B3L839C5))</f>
        <v>1.898589047353195</v>
      </c>
      <c r="P46" s="16" t="s">
        <v>9693</v>
      </c>
      <c r="Q46" s="15">
        <f>A1L240C17</f>
        <v>171078.5</v>
      </c>
      <c r="R46" s="16" t="s">
        <v>9694</v>
      </c>
      <c r="S46" s="15">
        <f>A1L240C16</f>
        <v>196752</v>
      </c>
      <c r="T46" s="16" t="s">
        <v>9695</v>
      </c>
      <c r="U46" s="21">
        <f>IF(OR(B3L839C7=0,B3L839C8=0),0,1+(B3L839C7/B3L839C8))</f>
        <v>1.8695133975766447</v>
      </c>
      <c r="V46" s="16" t="s">
        <v>9696</v>
      </c>
      <c r="W46" s="15">
        <f>A1L240C8</f>
        <v>176256</v>
      </c>
      <c r="X46" s="16" t="s">
        <v>9697</v>
      </c>
      <c r="Y46" s="15">
        <f>A1L240C7</f>
        <v>188281</v>
      </c>
      <c r="Z46" s="16" t="s">
        <v>9698</v>
      </c>
      <c r="AA46" s="21">
        <f>IF(OR(B3L839C10=0,B3L839C11=0),0,1+(B3L839C10/B3L839C11))</f>
        <v>1.9361326952799274</v>
      </c>
      <c r="AB46" s="16" t="s">
        <v>9699</v>
      </c>
      <c r="AC46" s="15">
        <f>A1L240C20</f>
        <v>172804.33333333334</v>
      </c>
      <c r="AD46" s="16" t="s">
        <v>9700</v>
      </c>
      <c r="AE46" s="15">
        <f>A1L240C19</f>
        <v>193928.33333333334</v>
      </c>
      <c r="AF46" s="16" t="s">
        <v>9701</v>
      </c>
      <c r="AG46" s="21">
        <f>IF(OR(B3L839C13=0,B3L839C14=0),0,1+(B3L839C13/B3L839C14))</f>
        <v>1.891073162766314</v>
      </c>
      <c r="AH46" s="16" t="s">
        <v>9702</v>
      </c>
      <c r="AI46" s="15">
        <f>A1L240C11</f>
        <v>192971</v>
      </c>
      <c r="AJ46" s="16" t="s">
        <v>9703</v>
      </c>
      <c r="AK46" s="15">
        <f>A1L240C10</f>
        <v>196688</v>
      </c>
      <c r="AL46" s="16" t="s">
        <v>9704</v>
      </c>
      <c r="AM46" s="21">
        <f>IF(OR(B3L839C16=0,B3L839C17=0),0,1+(B3L839C16/B3L839C17))</f>
        <v>1.9811020499471244</v>
      </c>
      <c r="AN46" s="16" t="s">
        <v>9705</v>
      </c>
      <c r="AO46" s="15">
        <f>A1L240C23</f>
        <v>177846</v>
      </c>
      <c r="AP46" s="16" t="s">
        <v>9706</v>
      </c>
      <c r="AQ46" s="15">
        <f>A1L240C22</f>
        <v>194618.25</v>
      </c>
      <c r="AR46" s="16" t="s">
        <v>9707</v>
      </c>
      <c r="AS46" s="21">
        <f>IF(OR(B3L839C19=0,B3L839C20=0),0,1+(B3L839C19/B3L839C20))</f>
        <v>1.913819747120324</v>
      </c>
      <c r="AT46" s="16" t="s">
        <v>9708</v>
      </c>
      <c r="AU46" s="15">
        <f>A1L240C14</f>
        <v>193693</v>
      </c>
      <c r="AV46" s="16" t="s">
        <v>9709</v>
      </c>
      <c r="AW46" s="15">
        <f>A1L240C13</f>
        <v>234232</v>
      </c>
      <c r="AX46" s="16" t="s">
        <v>9710</v>
      </c>
      <c r="AY46" s="21">
        <f>IF(OR(B3L839C22=0,B3L839C23=0),0,1+(B3L839C22/B3L839C23))</f>
        <v>1.826928003005567</v>
      </c>
      <c r="AZ46" s="16" t="s">
        <v>9711</v>
      </c>
      <c r="BA46" s="15">
        <f>A1L240C26</f>
        <v>181015.4</v>
      </c>
      <c r="BB46" s="16" t="s">
        <v>9712</v>
      </c>
      <c r="BC46" s="15">
        <f>A1L240C25</f>
        <v>202541</v>
      </c>
      <c r="BD46" s="16" t="s">
        <v>9713</v>
      </c>
      <c r="BE46" s="21">
        <f>IF(OR(B3L839C25=0,B3L839C26=0),0,1+(B3L839C25/B3L839C26))</f>
        <v>1.8937222587031761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1128063</v>
      </c>
      <c r="F47" s="16" t="s">
        <v>9715</v>
      </c>
      <c r="G47" s="15">
        <f>A1L241C1</f>
        <v>1131845</v>
      </c>
      <c r="H47" s="16" t="s">
        <v>9716</v>
      </c>
      <c r="I47" s="21">
        <f>IF(OR(B3L840C1=0,B3L840C2=0),0,1+(B3L840C1/B3L840C2))</f>
        <v>1.9966585530704293</v>
      </c>
      <c r="J47" s="16" t="s">
        <v>9717</v>
      </c>
      <c r="K47" s="15">
        <f>A1L241C5</f>
        <v>1122316</v>
      </c>
      <c r="L47" s="16" t="s">
        <v>9718</v>
      </c>
      <c r="M47" s="15">
        <f>A1L241C4</f>
        <v>1145736</v>
      </c>
      <c r="N47" s="16" t="s">
        <v>9719</v>
      </c>
      <c r="O47" s="21">
        <f>IF(OR(B3L840C4=0,B3L840C5=0),0,1+(B3L840C4/B3L840C5))</f>
        <v>1.9795589909019182</v>
      </c>
      <c r="P47" s="16" t="s">
        <v>9720</v>
      </c>
      <c r="Q47" s="15">
        <f>A1L241C17</f>
        <v>1125189.5</v>
      </c>
      <c r="R47" s="16" t="s">
        <v>9721</v>
      </c>
      <c r="S47" s="15">
        <f>A1L241C16</f>
        <v>1138790.5</v>
      </c>
      <c r="T47" s="16" t="s">
        <v>9722</v>
      </c>
      <c r="U47" s="21">
        <f>IF(OR(B3L840C7=0,B3L840C8=0),0,1+(B3L840C7/B3L840C8))</f>
        <v>1.988056626745657</v>
      </c>
      <c r="V47" s="16" t="s">
        <v>9723</v>
      </c>
      <c r="W47" s="15">
        <f>A1L241C8</f>
        <v>1064503</v>
      </c>
      <c r="X47" s="16" t="s">
        <v>9724</v>
      </c>
      <c r="Y47" s="15">
        <f>A1L241C7</f>
        <v>1072356</v>
      </c>
      <c r="Z47" s="16" t="s">
        <v>9725</v>
      </c>
      <c r="AA47" s="21">
        <f>IF(OR(B3L840C10=0,B3L840C11=0),0,1+(B3L840C10/B3L840C11))</f>
        <v>1.9926768722327286</v>
      </c>
      <c r="AB47" s="16" t="s">
        <v>9726</v>
      </c>
      <c r="AC47" s="15">
        <f>A1L241C20</f>
        <v>1104960.6666666667</v>
      </c>
      <c r="AD47" s="16" t="s">
        <v>9727</v>
      </c>
      <c r="AE47" s="15">
        <f>A1L241C19</f>
        <v>1116645.6666666667</v>
      </c>
      <c r="AF47" s="16" t="s">
        <v>9728</v>
      </c>
      <c r="AG47" s="21">
        <f>IF(OR(B3L840C13=0,B3L840C14=0),0,1+(B3L840C13/B3L840C14))</f>
        <v>1.9895356241027815</v>
      </c>
      <c r="AH47" s="16" t="s">
        <v>9729</v>
      </c>
      <c r="AI47" s="15">
        <f>A1L241C11</f>
        <v>1106001</v>
      </c>
      <c r="AJ47" s="16" t="s">
        <v>9730</v>
      </c>
      <c r="AK47" s="15">
        <f>A1L241C10</f>
        <v>1099087</v>
      </c>
      <c r="AL47" s="16" t="s">
        <v>9731</v>
      </c>
      <c r="AM47" s="21">
        <f>IF(OR(B3L840C16=0,B3L840C17=0),0,1+(B3L840C16/B3L840C17))</f>
        <v>2.0062906758063739</v>
      </c>
      <c r="AN47" s="16" t="s">
        <v>9732</v>
      </c>
      <c r="AO47" s="15">
        <f>A1L241C23</f>
        <v>1105220.75</v>
      </c>
      <c r="AP47" s="16" t="s">
        <v>9733</v>
      </c>
      <c r="AQ47" s="15">
        <f>A1L241C22</f>
        <v>1112256</v>
      </c>
      <c r="AR47" s="16" t="s">
        <v>9734</v>
      </c>
      <c r="AS47" s="21">
        <f>IF(OR(B3L840C19=0,B3L840C20=0),0,1+(B3L840C19/B3L840C20))</f>
        <v>1.9936747924938145</v>
      </c>
      <c r="AT47" s="16" t="s">
        <v>9735</v>
      </c>
      <c r="AU47" s="15">
        <f>A1L241C14</f>
        <v>1117350</v>
      </c>
      <c r="AV47" s="16" t="s">
        <v>9736</v>
      </c>
      <c r="AW47" s="15">
        <f>A1L241C13</f>
        <v>1131335</v>
      </c>
      <c r="AX47" s="16" t="s">
        <v>9737</v>
      </c>
      <c r="AY47" s="21">
        <f>IF(OR(B3L840C22=0,B3L840C23=0),0,1+(B3L840C22/B3L840C23))</f>
        <v>1.9876384978808224</v>
      </c>
      <c r="AZ47" s="16" t="s">
        <v>9738</v>
      </c>
      <c r="BA47" s="15">
        <f>A1L241C26</f>
        <v>1107646.6000000001</v>
      </c>
      <c r="BB47" s="16" t="s">
        <v>9739</v>
      </c>
      <c r="BC47" s="15">
        <f>A1L241C25</f>
        <v>1116071.8</v>
      </c>
      <c r="BD47" s="16" t="s">
        <v>9740</v>
      </c>
      <c r="BE47" s="21">
        <f>IF(OR(B3L840C25=0,B3L840C26=0),0,1+(B3L840C25/B3L840C26))</f>
        <v>1.9924510233122996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176126</v>
      </c>
      <c r="F48" s="16" t="s">
        <v>9742</v>
      </c>
      <c r="G48" s="15">
        <f>A1L242C1</f>
        <v>186318</v>
      </c>
      <c r="H48" s="16" t="s">
        <v>9743</v>
      </c>
      <c r="I48" s="21">
        <f>IF(OR(B3L841C1=0,B3L841C2=0),0,1+(B3L841C1/B3L841C2))</f>
        <v>1.9452978241501091</v>
      </c>
      <c r="J48" s="16" t="s">
        <v>9744</v>
      </c>
      <c r="K48" s="15">
        <f>A1L242C5</f>
        <v>174915</v>
      </c>
      <c r="L48" s="16" t="s">
        <v>9745</v>
      </c>
      <c r="M48" s="15">
        <f>A1L242C4</f>
        <v>186954</v>
      </c>
      <c r="N48" s="16" t="s">
        <v>9746</v>
      </c>
      <c r="O48" s="21">
        <f>IF(OR(B3L841C4=0,B3L841C5=0),0,1+(B3L841C4/B3L841C5))</f>
        <v>1.9356044802464778</v>
      </c>
      <c r="P48" s="16" t="s">
        <v>9747</v>
      </c>
      <c r="Q48" s="15">
        <f>A1L242C17</f>
        <v>175520.5</v>
      </c>
      <c r="R48" s="16" t="s">
        <v>9748</v>
      </c>
      <c r="S48" s="15">
        <f>A1L242C16</f>
        <v>186636</v>
      </c>
      <c r="T48" s="16" t="s">
        <v>9749</v>
      </c>
      <c r="U48" s="21">
        <f>IF(OR(B3L841C7=0,B3L841C8=0),0,1+(B3L841C7/B3L841C8))</f>
        <v>1.9404428941897598</v>
      </c>
      <c r="V48" s="16" t="s">
        <v>9750</v>
      </c>
      <c r="W48" s="15">
        <f>A1L242C8</f>
        <v>162750</v>
      </c>
      <c r="X48" s="16" t="s">
        <v>9751</v>
      </c>
      <c r="Y48" s="15">
        <f>A1L242C7</f>
        <v>170685</v>
      </c>
      <c r="Z48" s="16" t="s">
        <v>9752</v>
      </c>
      <c r="AA48" s="21">
        <f>IF(OR(B3L841C10=0,B3L841C11=0),0,1+(B3L841C10/B3L841C11))</f>
        <v>1.9535108533263028</v>
      </c>
      <c r="AB48" s="16" t="s">
        <v>9753</v>
      </c>
      <c r="AC48" s="15">
        <f>A1L242C20</f>
        <v>171263.66666666666</v>
      </c>
      <c r="AD48" s="16" t="s">
        <v>9754</v>
      </c>
      <c r="AE48" s="15">
        <f>A1L242C19</f>
        <v>181319</v>
      </c>
      <c r="AF48" s="16" t="s">
        <v>9755</v>
      </c>
      <c r="AG48" s="21">
        <f>IF(OR(B3L841C13=0,B3L841C14=0),0,1+(B3L841C13/B3L841C14))</f>
        <v>1.9445434106004702</v>
      </c>
      <c r="AH48" s="16" t="s">
        <v>9756</v>
      </c>
      <c r="AI48" s="15">
        <f>A1L242C11</f>
        <v>189939</v>
      </c>
      <c r="AJ48" s="16" t="s">
        <v>9757</v>
      </c>
      <c r="AK48" s="15">
        <f>A1L242C10</f>
        <v>199628</v>
      </c>
      <c r="AL48" s="16" t="s">
        <v>9758</v>
      </c>
      <c r="AM48" s="21">
        <f>IF(OR(B3L841C16=0,B3L841C17=0),0,1+(B3L841C16/B3L841C17))</f>
        <v>1.9514647243873604</v>
      </c>
      <c r="AN48" s="16" t="s">
        <v>9759</v>
      </c>
      <c r="AO48" s="15">
        <f>A1L242C23</f>
        <v>175932.5</v>
      </c>
      <c r="AP48" s="16" t="s">
        <v>9760</v>
      </c>
      <c r="AQ48" s="15">
        <f>A1L242C22</f>
        <v>185896.25</v>
      </c>
      <c r="AR48" s="16" t="s">
        <v>9761</v>
      </c>
      <c r="AS48" s="21">
        <f>IF(OR(B3L841C19=0,B3L841C20=0),0,1+(B3L841C19/B3L841C20))</f>
        <v>1.946401554630607</v>
      </c>
      <c r="AT48" s="16" t="s">
        <v>9762</v>
      </c>
      <c r="AU48" s="15">
        <f>A1L242C14</f>
        <v>212833</v>
      </c>
      <c r="AV48" s="16" t="s">
        <v>9763</v>
      </c>
      <c r="AW48" s="15">
        <f>A1L242C13</f>
        <v>223439</v>
      </c>
      <c r="AX48" s="16" t="s">
        <v>9764</v>
      </c>
      <c r="AY48" s="21">
        <f>IF(OR(B3L841C22=0,B3L841C23=0),0,1+(B3L841C22/B3L841C23))</f>
        <v>1.9525329060727983</v>
      </c>
      <c r="AZ48" s="16" t="s">
        <v>9765</v>
      </c>
      <c r="BA48" s="15">
        <f>A1L242C26</f>
        <v>183312.6</v>
      </c>
      <c r="BB48" s="16" t="s">
        <v>9766</v>
      </c>
      <c r="BC48" s="15">
        <f>A1L242C25</f>
        <v>193404.79999999999</v>
      </c>
      <c r="BD48" s="16" t="s">
        <v>9767</v>
      </c>
      <c r="BE48" s="21">
        <f>IF(OR(B3L841C25=0,B3L841C26=0),0,1+(B3L841C25/B3L841C26))</f>
        <v>1.9478182547692717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346736</v>
      </c>
      <c r="F49" s="16" t="s">
        <v>9769</v>
      </c>
      <c r="G49" s="15">
        <f>A1L243C1</f>
        <v>364768</v>
      </c>
      <c r="H49" s="16" t="s">
        <v>9770</v>
      </c>
      <c r="I49" s="21">
        <f>IF(OR(B3L842C1=0,B3L842C2=0),0,1+(B3L842C1/B3L842C2))</f>
        <v>1.9505658391086937</v>
      </c>
      <c r="J49" s="16" t="s">
        <v>9771</v>
      </c>
      <c r="K49" s="15">
        <f>A1L243C5</f>
        <v>362901</v>
      </c>
      <c r="L49" s="16" t="s">
        <v>9772</v>
      </c>
      <c r="M49" s="15">
        <f>A1L243C4</f>
        <v>380635</v>
      </c>
      <c r="N49" s="16" t="s">
        <v>9773</v>
      </c>
      <c r="O49" s="21">
        <f>IF(OR(B3L842C4=0,B3L842C5=0),0,1+(B3L842C4/B3L842C5))</f>
        <v>1.9534094342348971</v>
      </c>
      <c r="P49" s="16" t="s">
        <v>9774</v>
      </c>
      <c r="Q49" s="15">
        <f>A1L243C17</f>
        <v>354818.5</v>
      </c>
      <c r="R49" s="16" t="s">
        <v>9775</v>
      </c>
      <c r="S49" s="15">
        <f>A1L243C16</f>
        <v>372701.5</v>
      </c>
      <c r="T49" s="16" t="s">
        <v>9776</v>
      </c>
      <c r="U49" s="21">
        <f>IF(OR(B3L842C7=0,B3L842C8=0),0,1+(B3L842C7/B3L842C8))</f>
        <v>1.9520179017256436</v>
      </c>
      <c r="V49" s="16" t="s">
        <v>9777</v>
      </c>
      <c r="W49" s="15">
        <f>A1L243C8</f>
        <v>348050</v>
      </c>
      <c r="X49" s="16" t="s">
        <v>9778</v>
      </c>
      <c r="Y49" s="15">
        <f>A1L243C7</f>
        <v>354523</v>
      </c>
      <c r="Z49" s="16" t="s">
        <v>9779</v>
      </c>
      <c r="AA49" s="21">
        <f>IF(OR(B3L842C10=0,B3L842C11=0),0,1+(B3L842C10/B3L842C11))</f>
        <v>1.9817416641515502</v>
      </c>
      <c r="AB49" s="16" t="s">
        <v>9780</v>
      </c>
      <c r="AC49" s="15">
        <f>A1L243C20</f>
        <v>352562.33333333331</v>
      </c>
      <c r="AD49" s="16" t="s">
        <v>9781</v>
      </c>
      <c r="AE49" s="15">
        <f>A1L243C19</f>
        <v>366642</v>
      </c>
      <c r="AF49" s="16" t="s">
        <v>9782</v>
      </c>
      <c r="AG49" s="21">
        <f>IF(OR(B3L842C13=0,B3L842C14=0),0,1+(B3L842C13/B3L842C14))</f>
        <v>1.9615983257055474</v>
      </c>
      <c r="AH49" s="16" t="s">
        <v>9783</v>
      </c>
      <c r="AI49" s="15">
        <f>A1L243C11</f>
        <v>402590</v>
      </c>
      <c r="AJ49" s="16" t="s">
        <v>9784</v>
      </c>
      <c r="AK49" s="15">
        <f>A1L243C10</f>
        <v>422105</v>
      </c>
      <c r="AL49" s="16" t="s">
        <v>9785</v>
      </c>
      <c r="AM49" s="21">
        <f>IF(OR(B3L842C16=0,B3L842C17=0),0,1+(B3L842C16/B3L842C17))</f>
        <v>1.9537674275358028</v>
      </c>
      <c r="AN49" s="16" t="s">
        <v>9786</v>
      </c>
      <c r="AO49" s="15">
        <f>A1L243C23</f>
        <v>365069.25</v>
      </c>
      <c r="AP49" s="16" t="s">
        <v>9787</v>
      </c>
      <c r="AQ49" s="15">
        <f>A1L243C22</f>
        <v>380507.75</v>
      </c>
      <c r="AR49" s="16" t="s">
        <v>9788</v>
      </c>
      <c r="AS49" s="21">
        <f>IF(OR(B3L842C19=0,B3L842C20=0),0,1+(B3L842C19/B3L842C20))</f>
        <v>1.9594265819815759</v>
      </c>
      <c r="AT49" s="16" t="s">
        <v>9789</v>
      </c>
      <c r="AU49" s="15">
        <f>A1L243C14</f>
        <v>437512</v>
      </c>
      <c r="AV49" s="16" t="s">
        <v>9790</v>
      </c>
      <c r="AW49" s="15">
        <f>A1L243C13</f>
        <v>461741</v>
      </c>
      <c r="AX49" s="16" t="s">
        <v>9791</v>
      </c>
      <c r="AY49" s="21">
        <f>IF(OR(B3L842C22=0,B3L842C23=0),0,1+(B3L842C22/B3L842C23))</f>
        <v>1.94752686029614</v>
      </c>
      <c r="AZ49" s="16" t="s">
        <v>9792</v>
      </c>
      <c r="BA49" s="15">
        <f>A1L243C26</f>
        <v>379557.8</v>
      </c>
      <c r="BB49" s="16" t="s">
        <v>9793</v>
      </c>
      <c r="BC49" s="15">
        <f>A1L243C25</f>
        <v>396754.4</v>
      </c>
      <c r="BD49" s="16" t="s">
        <v>9794</v>
      </c>
      <c r="BE49" s="21">
        <f>IF(OR(B3L842C25=0,B3L842C26=0),0,1+(B3L842C25/B3L842C26))</f>
        <v>1.956656813383796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26009</v>
      </c>
      <c r="F50" s="16" t="s">
        <v>9796</v>
      </c>
      <c r="G50" s="15">
        <f>A1L244C1</f>
        <v>39820</v>
      </c>
      <c r="H50" s="16" t="s">
        <v>9797</v>
      </c>
      <c r="I50" s="21">
        <f>IF(OR(B3L843C1=0,B3L843C2=0),0,1+(B3L843C1/B3L843C2))</f>
        <v>1.6531642390758412</v>
      </c>
      <c r="J50" s="16" t="s">
        <v>9798</v>
      </c>
      <c r="K50" s="15">
        <f>A1L244C5</f>
        <v>24903</v>
      </c>
      <c r="L50" s="16" t="s">
        <v>9799</v>
      </c>
      <c r="M50" s="15">
        <f>A1L244C4</f>
        <v>39030</v>
      </c>
      <c r="N50" s="16" t="s">
        <v>9800</v>
      </c>
      <c r="O50" s="21">
        <f>IF(OR(B3L843C4=0,B3L843C5=0),0,1+(B3L843C4/B3L843C5))</f>
        <v>1.6380476556495003</v>
      </c>
      <c r="P50" s="16" t="s">
        <v>9801</v>
      </c>
      <c r="Q50" s="15">
        <f>A1L244C17</f>
        <v>25456</v>
      </c>
      <c r="R50" s="16" t="s">
        <v>9802</v>
      </c>
      <c r="S50" s="15">
        <f>A1L244C16</f>
        <v>39425</v>
      </c>
      <c r="T50" s="16" t="s">
        <v>9803</v>
      </c>
      <c r="U50" s="21">
        <f>IF(OR(B3L843C7=0,B3L843C8=0),0,1+(B3L843C7/B3L843C8))</f>
        <v>1.6456816740646798</v>
      </c>
      <c r="V50" s="16" t="s">
        <v>9804</v>
      </c>
      <c r="W50" s="15">
        <f>A1L244C8</f>
        <v>25742</v>
      </c>
      <c r="X50" s="16" t="s">
        <v>9805</v>
      </c>
      <c r="Y50" s="15">
        <f>A1L244C7</f>
        <v>38585</v>
      </c>
      <c r="Z50" s="16" t="s">
        <v>9806</v>
      </c>
      <c r="AA50" s="21">
        <f>IF(OR(B3L843C10=0,B3L843C11=0),0,1+(B3L843C10/B3L843C11))</f>
        <v>1.6671504470649214</v>
      </c>
      <c r="AB50" s="16" t="s">
        <v>9807</v>
      </c>
      <c r="AC50" s="15">
        <f>A1L244C20</f>
        <v>25551.333333333332</v>
      </c>
      <c r="AD50" s="16" t="s">
        <v>9808</v>
      </c>
      <c r="AE50" s="15">
        <f>A1L244C19</f>
        <v>39145</v>
      </c>
      <c r="AF50" s="16" t="s">
        <v>9809</v>
      </c>
      <c r="AG50" s="21">
        <f>IF(OR(B3L843C13=0,B3L843C14=0),0,1+(B3L843C13/B3L843C14))</f>
        <v>1.6527355558394006</v>
      </c>
      <c r="AH50" s="16" t="s">
        <v>9810</v>
      </c>
      <c r="AI50" s="15">
        <f>A1L244C11</f>
        <v>31191</v>
      </c>
      <c r="AJ50" s="16" t="s">
        <v>9811</v>
      </c>
      <c r="AK50" s="15">
        <f>A1L244C10</f>
        <v>45999</v>
      </c>
      <c r="AL50" s="16" t="s">
        <v>9812</v>
      </c>
      <c r="AM50" s="21">
        <f>IF(OR(B3L843C16=0,B3L843C17=0),0,1+(B3L843C16/B3L843C17))</f>
        <v>1.6780799582599621</v>
      </c>
      <c r="AN50" s="16" t="s">
        <v>9813</v>
      </c>
      <c r="AO50" s="15">
        <f>A1L244C23</f>
        <v>26961.25</v>
      </c>
      <c r="AP50" s="16" t="s">
        <v>9814</v>
      </c>
      <c r="AQ50" s="15">
        <f>A1L244C22</f>
        <v>40858.5</v>
      </c>
      <c r="AR50" s="16" t="s">
        <v>9815</v>
      </c>
      <c r="AS50" s="21">
        <f>IF(OR(B3L843C19=0,B3L843C20=0),0,1+(B3L843C19/B3L843C20))</f>
        <v>1.6598688155463366</v>
      </c>
      <c r="AT50" s="16" t="s">
        <v>9816</v>
      </c>
      <c r="AU50" s="15">
        <f>A1L244C14</f>
        <v>32964</v>
      </c>
      <c r="AV50" s="16" t="s">
        <v>9817</v>
      </c>
      <c r="AW50" s="15">
        <f>A1L244C13</f>
        <v>48402</v>
      </c>
      <c r="AX50" s="16" t="s">
        <v>9818</v>
      </c>
      <c r="AY50" s="21">
        <f>IF(OR(B3L843C22=0,B3L843C23=0),0,1+(B3L843C22/B3L843C23))</f>
        <v>1.6810462377587703</v>
      </c>
      <c r="AZ50" s="16" t="s">
        <v>9819</v>
      </c>
      <c r="BA50" s="15">
        <f>A1L244C26</f>
        <v>28161.8</v>
      </c>
      <c r="BB50" s="16" t="s">
        <v>9820</v>
      </c>
      <c r="BC50" s="15">
        <f>A1L244C25</f>
        <v>42367.199999999997</v>
      </c>
      <c r="BD50" s="16" t="s">
        <v>9821</v>
      </c>
      <c r="BE50" s="21">
        <f>IF(OR(B3L843C25=0,B3L843C26=0),0,1+(B3L843C25/B3L843C26))</f>
        <v>1.6647076039955437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9988</v>
      </c>
      <c r="F51" s="16" t="s">
        <v>9823</v>
      </c>
      <c r="G51" s="15">
        <f>A1L245C1</f>
        <v>10589</v>
      </c>
      <c r="H51" s="16" t="s">
        <v>9824</v>
      </c>
      <c r="I51" s="21">
        <f>IF(OR(B3L844C1=0,B3L844C2=0),0,1+(B3L844C1/B3L844C2))</f>
        <v>1.9432429880064217</v>
      </c>
      <c r="J51" s="16" t="s">
        <v>9825</v>
      </c>
      <c r="K51" s="15">
        <f>A1L245C5</f>
        <v>10494</v>
      </c>
      <c r="L51" s="16" t="s">
        <v>9826</v>
      </c>
      <c r="M51" s="15">
        <f>A1L245C4</f>
        <v>11143</v>
      </c>
      <c r="N51" s="16" t="s">
        <v>9827</v>
      </c>
      <c r="O51" s="21">
        <f>IF(OR(B3L844C4=0,B3L844C5=0),0,1+(B3L844C4/B3L844C5))</f>
        <v>1.9417571569595262</v>
      </c>
      <c r="P51" s="16" t="s">
        <v>9828</v>
      </c>
      <c r="Q51" s="15">
        <f>A1L245C17</f>
        <v>10241</v>
      </c>
      <c r="R51" s="16" t="s">
        <v>9829</v>
      </c>
      <c r="S51" s="15">
        <f>A1L245C16</f>
        <v>10866</v>
      </c>
      <c r="T51" s="16" t="s">
        <v>9830</v>
      </c>
      <c r="U51" s="21">
        <f>IF(OR(B3L844C7=0,B3L844C8=0),0,1+(B3L844C7/B3L844C8))</f>
        <v>1.9424811338118904</v>
      </c>
      <c r="V51" s="16" t="s">
        <v>9831</v>
      </c>
      <c r="W51" s="15">
        <f>A1L245C8</f>
        <v>12204</v>
      </c>
      <c r="X51" s="16" t="s">
        <v>9832</v>
      </c>
      <c r="Y51" s="15">
        <f>A1L245C7</f>
        <v>13165</v>
      </c>
      <c r="Z51" s="16" t="s">
        <v>9833</v>
      </c>
      <c r="AA51" s="21">
        <f>IF(OR(B3L844C10=0,B3L844C11=0),0,1+(B3L844C10/B3L844C11))</f>
        <v>1.9270034181541966</v>
      </c>
      <c r="AB51" s="16" t="s">
        <v>9834</v>
      </c>
      <c r="AC51" s="15">
        <f>A1L245C20</f>
        <v>10895.333333333334</v>
      </c>
      <c r="AD51" s="16" t="s">
        <v>9835</v>
      </c>
      <c r="AE51" s="15">
        <f>A1L245C19</f>
        <v>11632.333333333334</v>
      </c>
      <c r="AF51" s="16" t="s">
        <v>9836</v>
      </c>
      <c r="AG51" s="21">
        <f>IF(OR(B3L844C13=0,B3L844C14=0),0,1+(B3L844C13/B3L844C14))</f>
        <v>1.9366421182336591</v>
      </c>
      <c r="AH51" s="16" t="s">
        <v>9837</v>
      </c>
      <c r="AI51" s="15">
        <f>A1L245C11</f>
        <v>14460</v>
      </c>
      <c r="AJ51" s="16" t="s">
        <v>9838</v>
      </c>
      <c r="AK51" s="15">
        <f>A1L245C10</f>
        <v>15426</v>
      </c>
      <c r="AL51" s="16" t="s">
        <v>9839</v>
      </c>
      <c r="AM51" s="21">
        <f>IF(OR(B3L844C16=0,B3L844C17=0),0,1+(B3L844C16/B3L844C17))</f>
        <v>1.9373784519642161</v>
      </c>
      <c r="AN51" s="16" t="s">
        <v>9840</v>
      </c>
      <c r="AO51" s="15">
        <f>A1L245C23</f>
        <v>11786.5</v>
      </c>
      <c r="AP51" s="16" t="s">
        <v>9841</v>
      </c>
      <c r="AQ51" s="15">
        <f>A1L245C22</f>
        <v>12580.75</v>
      </c>
      <c r="AR51" s="16" t="s">
        <v>9842</v>
      </c>
      <c r="AS51" s="21">
        <f>IF(OR(B3L844C19=0,B3L844C20=0),0,1+(B3L844C19/B3L844C20))</f>
        <v>1.9368678337936927</v>
      </c>
      <c r="AT51" s="16" t="s">
        <v>9843</v>
      </c>
      <c r="AU51" s="15">
        <f>A1L245C14</f>
        <v>13870</v>
      </c>
      <c r="AV51" s="16" t="s">
        <v>9844</v>
      </c>
      <c r="AW51" s="15">
        <f>A1L245C13</f>
        <v>15607</v>
      </c>
      <c r="AX51" s="16" t="s">
        <v>9845</v>
      </c>
      <c r="AY51" s="21">
        <f>IF(OR(B3L844C22=0,B3L844C23=0),0,1+(B3L844C22/B3L844C23))</f>
        <v>1.8887037867623502</v>
      </c>
      <c r="AZ51" s="16" t="s">
        <v>9846</v>
      </c>
      <c r="BA51" s="15">
        <f>A1L245C26</f>
        <v>12203.2</v>
      </c>
      <c r="BB51" s="16" t="s">
        <v>9847</v>
      </c>
      <c r="BC51" s="15">
        <f>A1L245C25</f>
        <v>13186</v>
      </c>
      <c r="BD51" s="16" t="s">
        <v>9848</v>
      </c>
      <c r="BE51" s="21">
        <f>IF(OR(B3L844C25=0,B3L844C26=0),0,1+(B3L844C25/B3L844C26))</f>
        <v>1.9254664037615652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110284</v>
      </c>
      <c r="F52" s="16" t="s">
        <v>9850</v>
      </c>
      <c r="G52" s="15">
        <f>A1L246C1</f>
        <v>1311241</v>
      </c>
      <c r="H52" s="16" t="s">
        <v>9851</v>
      </c>
      <c r="I52" s="21">
        <f>IF(OR(B3L845C1=0,B3L845C2=0),0,1+(B3L845C1/B3L845C2))</f>
        <v>1.0841065830003791</v>
      </c>
      <c r="J52" s="16" t="s">
        <v>9852</v>
      </c>
      <c r="K52" s="15">
        <f>A1L246C5</f>
        <v>123606</v>
      </c>
      <c r="L52" s="16" t="s">
        <v>9853</v>
      </c>
      <c r="M52" s="15">
        <f>A1L246C4</f>
        <v>1259150</v>
      </c>
      <c r="N52" s="16" t="s">
        <v>9854</v>
      </c>
      <c r="O52" s="21">
        <f>IF(OR(B3L845C4=0,B3L845C5=0),0,1+(B3L845C4/B3L845C5))</f>
        <v>1.0981662232458405</v>
      </c>
      <c r="P52" s="16" t="s">
        <v>9855</v>
      </c>
      <c r="Q52" s="15">
        <f>A1L246C17</f>
        <v>116945</v>
      </c>
      <c r="R52" s="16" t="s">
        <v>9856</v>
      </c>
      <c r="S52" s="15">
        <f>A1L246C16</f>
        <v>1285195.5</v>
      </c>
      <c r="T52" s="16" t="s">
        <v>9857</v>
      </c>
      <c r="U52" s="21">
        <f>IF(OR(B3L845C7=0,B3L845C8=0),0,1+(B3L845C7/B3L845C8))</f>
        <v>1.0909939382763167</v>
      </c>
      <c r="V52" s="16" t="s">
        <v>9858</v>
      </c>
      <c r="W52" s="15">
        <f>A1L246C8</f>
        <v>137390</v>
      </c>
      <c r="X52" s="16" t="s">
        <v>9859</v>
      </c>
      <c r="Y52" s="15">
        <f>A1L246C7</f>
        <v>1306333</v>
      </c>
      <c r="Z52" s="16" t="s">
        <v>9860</v>
      </c>
      <c r="AA52" s="21">
        <f>IF(OR(B3L845C10=0,B3L845C11=0),0,1+(B3L845C10/B3L845C11))</f>
        <v>1.1051722646522748</v>
      </c>
      <c r="AB52" s="16" t="s">
        <v>9861</v>
      </c>
      <c r="AC52" s="15">
        <f>A1L246C20</f>
        <v>123760</v>
      </c>
      <c r="AD52" s="16" t="s">
        <v>9862</v>
      </c>
      <c r="AE52" s="15">
        <f>A1L246C19</f>
        <v>1292241.3333333333</v>
      </c>
      <c r="AF52" s="16" t="s">
        <v>9863</v>
      </c>
      <c r="AG52" s="21">
        <f>IF(OR(B3L845C13=0,B3L845C14=0),0,1+(B3L845C13/B3L845C14))</f>
        <v>1.0957715844615197</v>
      </c>
      <c r="AH52" s="16" t="s">
        <v>9864</v>
      </c>
      <c r="AI52" s="15">
        <f>A1L246C11</f>
        <v>124795</v>
      </c>
      <c r="AJ52" s="16" t="s">
        <v>9865</v>
      </c>
      <c r="AK52" s="15">
        <f>A1L246C10</f>
        <v>1282859</v>
      </c>
      <c r="AL52" s="16" t="s">
        <v>9866</v>
      </c>
      <c r="AM52" s="21">
        <f>IF(OR(B3L845C16=0,B3L845C17=0),0,1+(B3L845C16/B3L845C17))</f>
        <v>1.09727881240261</v>
      </c>
      <c r="AN52" s="16" t="s">
        <v>9867</v>
      </c>
      <c r="AO52" s="15">
        <f>A1L246C23</f>
        <v>124018.75</v>
      </c>
      <c r="AP52" s="16" t="s">
        <v>9868</v>
      </c>
      <c r="AQ52" s="15">
        <f>A1L246C22</f>
        <v>1289895.75</v>
      </c>
      <c r="AR52" s="16" t="s">
        <v>9869</v>
      </c>
      <c r="AS52" s="21">
        <f>IF(OR(B3L845C19=0,B3L845C20=0),0,1+(B3L845C19/B3L845C20))</f>
        <v>1.096146335856987</v>
      </c>
      <c r="AT52" s="16" t="s">
        <v>9870</v>
      </c>
      <c r="AU52" s="15">
        <f>A1L246C14</f>
        <v>115641</v>
      </c>
      <c r="AV52" s="16" t="s">
        <v>9871</v>
      </c>
      <c r="AW52" s="15">
        <f>A1L246C13</f>
        <v>1221174</v>
      </c>
      <c r="AX52" s="16" t="s">
        <v>9872</v>
      </c>
      <c r="AY52" s="21">
        <f>IF(OR(B3L845C22=0,B3L845C23=0),0,1+(B3L845C22/B3L845C23))</f>
        <v>1.0946965788659111</v>
      </c>
      <c r="AZ52" s="16" t="s">
        <v>9873</v>
      </c>
      <c r="BA52" s="15">
        <f>A1L246C26</f>
        <v>122343.2</v>
      </c>
      <c r="BB52" s="16" t="s">
        <v>9874</v>
      </c>
      <c r="BC52" s="15">
        <f>A1L246C25</f>
        <v>1276151.3999999999</v>
      </c>
      <c r="BD52" s="16" t="s">
        <v>9875</v>
      </c>
      <c r="BE52" s="21">
        <f>IF(OR(B3L845C25=0,B3L845C26=0),0,1+(B3L845C25/B3L845C26))</f>
        <v>1.0958688757462476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373215</v>
      </c>
      <c r="F53" s="16" t="s">
        <v>9877</v>
      </c>
      <c r="G53" s="15">
        <f>A1L247C1</f>
        <v>619269</v>
      </c>
      <c r="H53" s="16" t="s">
        <v>9878</v>
      </c>
      <c r="I53" s="21">
        <f>IF(OR(B3L846C1=0,B3L846C2=0),0,1+(B3L846C1/B3L846C2))</f>
        <v>1.6026702450792789</v>
      </c>
      <c r="J53" s="16" t="s">
        <v>9879</v>
      </c>
      <c r="K53" s="15">
        <f>A1L247C5</f>
        <v>375558</v>
      </c>
      <c r="L53" s="16" t="s">
        <v>9880</v>
      </c>
      <c r="M53" s="15">
        <f>A1L247C4</f>
        <v>622878</v>
      </c>
      <c r="N53" s="16" t="s">
        <v>9881</v>
      </c>
      <c r="O53" s="21">
        <f>IF(OR(B3L846C4=0,B3L846C5=0),0,1+(B3L846C4/B3L846C5))</f>
        <v>1.6029399015537553</v>
      </c>
      <c r="P53" s="16" t="s">
        <v>9882</v>
      </c>
      <c r="Q53" s="15">
        <f>A1L247C17</f>
        <v>374386.5</v>
      </c>
      <c r="R53" s="16" t="s">
        <v>9883</v>
      </c>
      <c r="S53" s="15">
        <f>A1L247C16</f>
        <v>621073.5</v>
      </c>
      <c r="T53" s="16" t="s">
        <v>9884</v>
      </c>
      <c r="U53" s="21">
        <f>IF(OR(B3L846C7=0,B3L846C8=0),0,1+(B3L846C7/B3L846C8))</f>
        <v>1.602805465053653</v>
      </c>
      <c r="V53" s="16" t="s">
        <v>9885</v>
      </c>
      <c r="W53" s="15">
        <f>A1L247C8</f>
        <v>385874</v>
      </c>
      <c r="X53" s="16" t="s">
        <v>9886</v>
      </c>
      <c r="Y53" s="15">
        <f>A1L247C7</f>
        <v>662614</v>
      </c>
      <c r="Z53" s="16" t="s">
        <v>9887</v>
      </c>
      <c r="AA53" s="21">
        <f>IF(OR(B3L846C10=0,B3L846C11=0),0,1+(B3L846C10/B3L846C11))</f>
        <v>1.5823511124123546</v>
      </c>
      <c r="AB53" s="16" t="s">
        <v>9888</v>
      </c>
      <c r="AC53" s="15">
        <f>A1L247C20</f>
        <v>378215.66666666669</v>
      </c>
      <c r="AD53" s="16" t="s">
        <v>9889</v>
      </c>
      <c r="AE53" s="15">
        <f>A1L247C19</f>
        <v>634920.33333333337</v>
      </c>
      <c r="AF53" s="16" t="s">
        <v>9890</v>
      </c>
      <c r="AG53" s="21">
        <f>IF(OR(B3L846C13=0,B3L846C14=0),0,1+(B3L846C13/B3L846C14))</f>
        <v>1.5956899579527302</v>
      </c>
      <c r="AH53" s="16" t="s">
        <v>9891</v>
      </c>
      <c r="AI53" s="15">
        <f>A1L247C11</f>
        <v>367361</v>
      </c>
      <c r="AJ53" s="16" t="s">
        <v>9892</v>
      </c>
      <c r="AK53" s="15">
        <f>A1L247C10</f>
        <v>637338</v>
      </c>
      <c r="AL53" s="16" t="s">
        <v>9893</v>
      </c>
      <c r="AM53" s="21">
        <f>IF(OR(B3L846C16=0,B3L846C17=0),0,1+(B3L846C16/B3L846C17))</f>
        <v>1.5763990221828919</v>
      </c>
      <c r="AN53" s="16" t="s">
        <v>9894</v>
      </c>
      <c r="AO53" s="15">
        <f>A1L247C23</f>
        <v>375502</v>
      </c>
      <c r="AP53" s="16" t="s">
        <v>9895</v>
      </c>
      <c r="AQ53" s="15">
        <f>A1L247C22</f>
        <v>635524.75</v>
      </c>
      <c r="AR53" s="16" t="s">
        <v>9896</v>
      </c>
      <c r="AS53" s="21">
        <f>IF(OR(B3L846C19=0,B3L846C20=0),0,1+(B3L846C19/B3L846C20))</f>
        <v>1.5908534640074992</v>
      </c>
      <c r="AT53" s="16" t="s">
        <v>9897</v>
      </c>
      <c r="AU53" s="15">
        <f>A1L247C14</f>
        <v>347794</v>
      </c>
      <c r="AV53" s="16" t="s">
        <v>9898</v>
      </c>
      <c r="AW53" s="15">
        <f>A1L247C13</f>
        <v>593890</v>
      </c>
      <c r="AX53" s="16" t="s">
        <v>9899</v>
      </c>
      <c r="AY53" s="21">
        <f>IF(OR(B3L846C22=0,B3L846C23=0),0,1+(B3L846C22/B3L846C23))</f>
        <v>1.5856202327030258</v>
      </c>
      <c r="AZ53" s="16" t="s">
        <v>9900</v>
      </c>
      <c r="BA53" s="15">
        <f>A1L247C26</f>
        <v>369960.4</v>
      </c>
      <c r="BB53" s="16" t="s">
        <v>9901</v>
      </c>
      <c r="BC53" s="15">
        <f>A1L247C25</f>
        <v>627197.80000000005</v>
      </c>
      <c r="BD53" s="16" t="s">
        <v>9902</v>
      </c>
      <c r="BE53" s="21">
        <f>IF(OR(B3L846C25=0,B3L846C26=0),0,1+(B3L846C25/B3L846C26))</f>
        <v>1.5898624006653086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1092</v>
      </c>
      <c r="F54" s="16" t="s">
        <v>9904</v>
      </c>
      <c r="G54" s="15">
        <f>A1L248C1</f>
        <v>1015</v>
      </c>
      <c r="H54" s="16" t="s">
        <v>9905</v>
      </c>
      <c r="I54" s="21">
        <f>IF(OR(B3L847C1=0,B3L847C2=0),0,1+(B3L847C1/B3L847C2))</f>
        <v>2.0758620689655172</v>
      </c>
      <c r="J54" s="16" t="s">
        <v>9906</v>
      </c>
      <c r="K54" s="15">
        <f>A1L248C5</f>
        <v>878</v>
      </c>
      <c r="L54" s="16" t="s">
        <v>9907</v>
      </c>
      <c r="M54" s="15">
        <f>A1L248C4</f>
        <v>995</v>
      </c>
      <c r="N54" s="16" t="s">
        <v>9908</v>
      </c>
      <c r="O54" s="21">
        <f>IF(OR(B3L847C4=0,B3L847C5=0),0,1+(B3L847C4/B3L847C5))</f>
        <v>1.8824120603015075</v>
      </c>
      <c r="P54" s="16" t="s">
        <v>9909</v>
      </c>
      <c r="Q54" s="15">
        <f>A1L248C17</f>
        <v>985</v>
      </c>
      <c r="R54" s="16" t="s">
        <v>9910</v>
      </c>
      <c r="S54" s="15">
        <f>A1L248C16</f>
        <v>1005</v>
      </c>
      <c r="T54" s="16" t="s">
        <v>9911</v>
      </c>
      <c r="U54" s="21">
        <f>IF(OR(B3L847C7=0,B3L847C8=0),0,1+(B3L847C7/B3L847C8))</f>
        <v>1.9800995024875623</v>
      </c>
      <c r="V54" s="16" t="s">
        <v>9912</v>
      </c>
      <c r="W54" s="15">
        <f>A1L248C8</f>
        <v>706</v>
      </c>
      <c r="X54" s="16" t="s">
        <v>9913</v>
      </c>
      <c r="Y54" s="15">
        <f>A1L248C7</f>
        <v>630</v>
      </c>
      <c r="Z54" s="16" t="s">
        <v>9914</v>
      </c>
      <c r="AA54" s="21">
        <f>IF(OR(B3L847C10=0,B3L847C11=0),0,1+(B3L847C10/B3L847C11))</f>
        <v>2.1206349206349207</v>
      </c>
      <c r="AB54" s="16" t="s">
        <v>9915</v>
      </c>
      <c r="AC54" s="15">
        <f>A1L248C20</f>
        <v>892</v>
      </c>
      <c r="AD54" s="16" t="s">
        <v>9916</v>
      </c>
      <c r="AE54" s="15">
        <f>A1L248C19</f>
        <v>880</v>
      </c>
      <c r="AF54" s="16" t="s">
        <v>9917</v>
      </c>
      <c r="AG54" s="21">
        <f>IF(OR(B3L847C13=0,B3L847C14=0),0,1+(B3L847C13/B3L847C14))</f>
        <v>2.0136363636363637</v>
      </c>
      <c r="AH54" s="16" t="s">
        <v>9918</v>
      </c>
      <c r="AI54" s="15">
        <f>A1L248C11</f>
        <v>609</v>
      </c>
      <c r="AJ54" s="16" t="s">
        <v>9919</v>
      </c>
      <c r="AK54" s="15">
        <f>A1L248C10</f>
        <v>546</v>
      </c>
      <c r="AL54" s="16" t="s">
        <v>9920</v>
      </c>
      <c r="AM54" s="21">
        <f>IF(OR(B3L847C16=0,B3L847C17=0),0,1+(B3L847C16/B3L847C17))</f>
        <v>2.1153846153846154</v>
      </c>
      <c r="AN54" s="16" t="s">
        <v>9921</v>
      </c>
      <c r="AO54" s="21">
        <f>A1L248C23</f>
        <v>821.25</v>
      </c>
      <c r="AP54" s="16" t="s">
        <v>9922</v>
      </c>
      <c r="AQ54" s="21">
        <f>A1L248C22</f>
        <v>796.5</v>
      </c>
      <c r="AR54" s="16" t="s">
        <v>9923</v>
      </c>
      <c r="AS54" s="21">
        <f>IF(OR(B3L847C19=0,B3L847C20=0),0,1+(B3L847C19/B3L847C20))</f>
        <v>2.0310734463276834</v>
      </c>
      <c r="AT54" s="16" t="s">
        <v>9924</v>
      </c>
      <c r="AU54" s="15">
        <f>A1L248C14</f>
        <v>686</v>
      </c>
      <c r="AV54" s="16" t="s">
        <v>9925</v>
      </c>
      <c r="AW54" s="15">
        <f>A1L248C13</f>
        <v>533</v>
      </c>
      <c r="AX54" s="16" t="s">
        <v>9926</v>
      </c>
      <c r="AY54" s="21">
        <f>IF(OR(B3L847C22=0,B3L847C23=0),0,1+(B3L847C22/B3L847C23))</f>
        <v>2.2870544090056288</v>
      </c>
      <c r="AZ54" s="16" t="s">
        <v>9927</v>
      </c>
      <c r="BA54" s="21">
        <f>A1L248C26</f>
        <v>794.2</v>
      </c>
      <c r="BB54" s="16" t="s">
        <v>9928</v>
      </c>
      <c r="BC54" s="21">
        <f>A1L248C25</f>
        <v>743.8</v>
      </c>
      <c r="BD54" s="16" t="s">
        <v>9929</v>
      </c>
      <c r="BE54" s="21">
        <f>IF(OR(B3L847C25=0,B3L847C26=0),0,1+(B3L847C25/B3L847C26))</f>
        <v>2.0677601505781125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193199</v>
      </c>
      <c r="F55" s="16" t="s">
        <v>9931</v>
      </c>
      <c r="G55" s="15">
        <f>A1L249C1</f>
        <v>202335</v>
      </c>
      <c r="H55" s="16" t="s">
        <v>9932</v>
      </c>
      <c r="I55" s="21">
        <f>IF(OR(B3L848C1=0,B3L848C2=0),0,1+(B3L848C1/B3L848C2))</f>
        <v>1.9548471594138435</v>
      </c>
      <c r="J55" s="16" t="s">
        <v>9933</v>
      </c>
      <c r="K55" s="15">
        <f>A1L249C5</f>
        <v>195942</v>
      </c>
      <c r="L55" s="16" t="s">
        <v>9934</v>
      </c>
      <c r="M55" s="15">
        <f>A1L249C4</f>
        <v>202803</v>
      </c>
      <c r="N55" s="16" t="s">
        <v>9935</v>
      </c>
      <c r="O55" s="21">
        <f>IF(OR(B3L848C4=0,B3L848C5=0),0,1+(B3L848C4/B3L848C5))</f>
        <v>1.9661691395097707</v>
      </c>
      <c r="P55" s="16" t="s">
        <v>9936</v>
      </c>
      <c r="Q55" s="15">
        <f>A1L249C17</f>
        <v>194570.5</v>
      </c>
      <c r="R55" s="16" t="s">
        <v>9937</v>
      </c>
      <c r="S55" s="15">
        <f>A1L249C16</f>
        <v>202569</v>
      </c>
      <c r="T55" s="16" t="s">
        <v>9938</v>
      </c>
      <c r="U55" s="21">
        <f>IF(OR(B3L848C7=0,B3L848C8=0),0,1+(B3L848C7/B3L848C8))</f>
        <v>1.9605146888220804</v>
      </c>
      <c r="V55" s="16" t="s">
        <v>9939</v>
      </c>
      <c r="W55" s="15">
        <f>A1L249C8</f>
        <v>198355</v>
      </c>
      <c r="X55" s="16" t="s">
        <v>9940</v>
      </c>
      <c r="Y55" s="15">
        <f>A1L249C7</f>
        <v>200210</v>
      </c>
      <c r="Z55" s="16" t="s">
        <v>9941</v>
      </c>
      <c r="AA55" s="21">
        <f>IF(OR(B3L848C10=0,B3L848C11=0),0,1+(B3L848C10/B3L848C11))</f>
        <v>1.9907347285350383</v>
      </c>
      <c r="AB55" s="16" t="s">
        <v>9942</v>
      </c>
      <c r="AC55" s="15">
        <f>A1L249C20</f>
        <v>195832</v>
      </c>
      <c r="AD55" s="16" t="s">
        <v>9943</v>
      </c>
      <c r="AE55" s="15">
        <f>A1L249C19</f>
        <v>201782.66666666666</v>
      </c>
      <c r="AF55" s="16" t="s">
        <v>9944</v>
      </c>
      <c r="AG55" s="21">
        <f>IF(OR(B3L848C13=0,B3L848C14=0),0,1+(B3L848C13/B3L848C14))</f>
        <v>1.9705095250996121</v>
      </c>
      <c r="AH55" s="16" t="s">
        <v>9945</v>
      </c>
      <c r="AI55" s="15">
        <f>A1L249C11</f>
        <v>194333</v>
      </c>
      <c r="AJ55" s="16" t="s">
        <v>9946</v>
      </c>
      <c r="AK55" s="15">
        <f>A1L249C10</f>
        <v>197336</v>
      </c>
      <c r="AL55" s="16" t="s">
        <v>9947</v>
      </c>
      <c r="AM55" s="21">
        <f>IF(OR(B3L848C16=0,B3L848C17=0),0,1+(B3L848C16/B3L848C17))</f>
        <v>1.984782300239186</v>
      </c>
      <c r="AN55" s="16" t="s">
        <v>9948</v>
      </c>
      <c r="AO55" s="15">
        <f>A1L249C23</f>
        <v>195457.25</v>
      </c>
      <c r="AP55" s="16" t="s">
        <v>9949</v>
      </c>
      <c r="AQ55" s="15">
        <f>A1L249C22</f>
        <v>200671</v>
      </c>
      <c r="AR55" s="16" t="s">
        <v>9950</v>
      </c>
      <c r="AS55" s="21">
        <f>IF(OR(B3L848C19=0,B3L848C20=0),0,1+(B3L848C19/B3L848C20))</f>
        <v>1.9740184182069158</v>
      </c>
      <c r="AT55" s="16" t="s">
        <v>9951</v>
      </c>
      <c r="AU55" s="15">
        <f>A1L249C14</f>
        <v>185600</v>
      </c>
      <c r="AV55" s="16" t="s">
        <v>9952</v>
      </c>
      <c r="AW55" s="15">
        <f>A1L249C13</f>
        <v>196881</v>
      </c>
      <c r="AX55" s="16" t="s">
        <v>9953</v>
      </c>
      <c r="AY55" s="21">
        <f>IF(OR(B3L848C22=0,B3L848C23=0),0,1+(B3L848C22/B3L848C23))</f>
        <v>1.9427014287818531</v>
      </c>
      <c r="AZ55" s="16" t="s">
        <v>9954</v>
      </c>
      <c r="BA55" s="15">
        <f>A1L249C26</f>
        <v>193485.8</v>
      </c>
      <c r="BB55" s="16" t="s">
        <v>9955</v>
      </c>
      <c r="BC55" s="15">
        <f>A1L249C25</f>
        <v>199913</v>
      </c>
      <c r="BD55" s="16" t="s">
        <v>9956</v>
      </c>
      <c r="BE55" s="21">
        <f>IF(OR(B3L848C25=0,B3L848C26=0),0,1+(B3L848C25/B3L848C26))</f>
        <v>1.9678500147564191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257568</v>
      </c>
      <c r="F56" s="16" t="s">
        <v>9958</v>
      </c>
      <c r="G56" s="15">
        <f>A1L250C1</f>
        <v>254469</v>
      </c>
      <c r="H56" s="16" t="s">
        <v>9959</v>
      </c>
      <c r="I56" s="21">
        <f>IF(OR(B3L849C1=0,B3L849C2=0),0,1+(B3L849C1/B3L849C2))</f>
        <v>2.0121783006967453</v>
      </c>
      <c r="J56" s="16" t="s">
        <v>9960</v>
      </c>
      <c r="K56" s="15">
        <f>A1L250C5</f>
        <v>265228</v>
      </c>
      <c r="L56" s="16" t="s">
        <v>9961</v>
      </c>
      <c r="M56" s="15">
        <f>A1L250C4</f>
        <v>263553</v>
      </c>
      <c r="N56" s="16" t="s">
        <v>9962</v>
      </c>
      <c r="O56" s="21">
        <f>IF(OR(B3L849C4=0,B3L849C5=0),0,1+(B3L849C4/B3L849C5))</f>
        <v>2.0063554579154856</v>
      </c>
      <c r="P56" s="16" t="s">
        <v>9963</v>
      </c>
      <c r="Q56" s="15">
        <f>A1L250C17</f>
        <v>261398</v>
      </c>
      <c r="R56" s="16" t="s">
        <v>9964</v>
      </c>
      <c r="S56" s="15">
        <f>A1L250C16</f>
        <v>259011</v>
      </c>
      <c r="T56" s="16" t="s">
        <v>9965</v>
      </c>
      <c r="U56" s="21">
        <f>IF(OR(B3L849C7=0,B3L849C8=0),0,1+(B3L849C7/B3L849C8))</f>
        <v>2.0092158248105294</v>
      </c>
      <c r="V56" s="16" t="s">
        <v>9966</v>
      </c>
      <c r="W56" s="15">
        <f>A1L250C8</f>
        <v>262165</v>
      </c>
      <c r="X56" s="16" t="s">
        <v>9967</v>
      </c>
      <c r="Y56" s="15">
        <f>A1L250C7</f>
        <v>258875</v>
      </c>
      <c r="Z56" s="16" t="s">
        <v>9968</v>
      </c>
      <c r="AA56" s="21">
        <f>IF(OR(B3L849C10=0,B3L849C11=0),0,1+(B3L849C10/B3L849C11))</f>
        <v>2.0127088363109609</v>
      </c>
      <c r="AB56" s="16" t="s">
        <v>9969</v>
      </c>
      <c r="AC56" s="15">
        <f>A1L250C20</f>
        <v>261653.66666666666</v>
      </c>
      <c r="AD56" s="16" t="s">
        <v>9970</v>
      </c>
      <c r="AE56" s="15">
        <f>A1L250C19</f>
        <v>258965.66666666666</v>
      </c>
      <c r="AF56" s="16" t="s">
        <v>9971</v>
      </c>
      <c r="AG56" s="21">
        <f>IF(OR(B3L849C13=0,B3L849C14=0),0,1+(B3L849C13/B3L849C14))</f>
        <v>2.0103797543303683</v>
      </c>
      <c r="AH56" s="16" t="s">
        <v>9972</v>
      </c>
      <c r="AI56" s="15">
        <f>A1L250C11</f>
        <v>280698</v>
      </c>
      <c r="AJ56" s="16" t="s">
        <v>9973</v>
      </c>
      <c r="AK56" s="15">
        <f>A1L250C10</f>
        <v>276227</v>
      </c>
      <c r="AL56" s="16" t="s">
        <v>9974</v>
      </c>
      <c r="AM56" s="21">
        <f>IF(OR(B3L849C16=0,B3L849C17=0),0,1+(B3L849C16/B3L849C17))</f>
        <v>2.0161859629942041</v>
      </c>
      <c r="AN56" s="16" t="s">
        <v>9975</v>
      </c>
      <c r="AO56" s="15">
        <f>A1L250C23</f>
        <v>266414.75</v>
      </c>
      <c r="AP56" s="16" t="s">
        <v>9976</v>
      </c>
      <c r="AQ56" s="15">
        <f>A1L250C22</f>
        <v>263281</v>
      </c>
      <c r="AR56" s="16" t="s">
        <v>9977</v>
      </c>
      <c r="AS56" s="21">
        <f>IF(OR(B3L849C19=0,B3L849C20=0),0,1+(B3L849C19/B3L849C20))</f>
        <v>2.0119026819253953</v>
      </c>
      <c r="AT56" s="16" t="s">
        <v>9978</v>
      </c>
      <c r="AU56" s="15">
        <f>A1L250C14</f>
        <v>283065</v>
      </c>
      <c r="AV56" s="16" t="s">
        <v>9979</v>
      </c>
      <c r="AW56" s="15">
        <f>A1L250C13</f>
        <v>279690</v>
      </c>
      <c r="AX56" s="16" t="s">
        <v>9980</v>
      </c>
      <c r="AY56" s="21">
        <f>IF(OR(B3L849C22=0,B3L849C23=0),0,1+(B3L849C22/B3L849C23))</f>
        <v>2.0120669312453074</v>
      </c>
      <c r="AZ56" s="16" t="s">
        <v>9981</v>
      </c>
      <c r="BA56" s="15">
        <f>A1L250C26</f>
        <v>269744.8</v>
      </c>
      <c r="BB56" s="16" t="s">
        <v>9982</v>
      </c>
      <c r="BC56" s="15">
        <f>A1L250C25</f>
        <v>266562.8</v>
      </c>
      <c r="BD56" s="16" t="s">
        <v>9983</v>
      </c>
      <c r="BE56" s="21">
        <f>IF(OR(B3L849C25=0,B3L849C26=0),0,1+(B3L849C25/B3L849C26))</f>
        <v>2.011937149519738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737305</v>
      </c>
      <c r="F57" s="16" t="s">
        <v>9985</v>
      </c>
      <c r="G57" s="15">
        <f>A1L251C1</f>
        <v>720645</v>
      </c>
      <c r="H57" s="16" t="s">
        <v>9986</v>
      </c>
      <c r="I57" s="21">
        <f>IF(OR(B3L850C1=0,B3L850C2=0),0,1+(B3L850C1/B3L850C2))</f>
        <v>2.0231181788536658</v>
      </c>
      <c r="J57" s="16" t="s">
        <v>9987</v>
      </c>
      <c r="K57" s="15">
        <f>A1L251C5</f>
        <v>695584</v>
      </c>
      <c r="L57" s="16" t="s">
        <v>9988</v>
      </c>
      <c r="M57" s="15">
        <f>A1L251C4</f>
        <v>679940</v>
      </c>
      <c r="N57" s="16" t="s">
        <v>9989</v>
      </c>
      <c r="O57" s="21">
        <f>IF(OR(B3L850C4=0,B3L850C5=0),0,1+(B3L850C4/B3L850C5))</f>
        <v>2.0230079124628642</v>
      </c>
      <c r="P57" s="16" t="s">
        <v>9990</v>
      </c>
      <c r="Q57" s="15">
        <f>A1L251C17</f>
        <v>716444.5</v>
      </c>
      <c r="R57" s="16" t="s">
        <v>9991</v>
      </c>
      <c r="S57" s="15">
        <f>A1L251C16</f>
        <v>700292.5</v>
      </c>
      <c r="T57" s="16" t="s">
        <v>9992</v>
      </c>
      <c r="U57" s="21">
        <f>IF(OR(B3L850C7=0,B3L850C8=0),0,1+(B3L850C7/B3L850C8))</f>
        <v>2.0230646479863772</v>
      </c>
      <c r="V57" s="16" t="s">
        <v>9993</v>
      </c>
      <c r="W57" s="15">
        <f>A1L251C8</f>
        <v>710714</v>
      </c>
      <c r="X57" s="16" t="s">
        <v>9994</v>
      </c>
      <c r="Y57" s="15">
        <f>A1L251C7</f>
        <v>689144</v>
      </c>
      <c r="Z57" s="16" t="s">
        <v>9995</v>
      </c>
      <c r="AA57" s="21">
        <f>IF(OR(B3L850C10=0,B3L850C11=0),0,1+(B3L850C10/B3L850C11))</f>
        <v>2.0312996993371488</v>
      </c>
      <c r="AB57" s="16" t="s">
        <v>9996</v>
      </c>
      <c r="AC57" s="15">
        <f>A1L251C20</f>
        <v>714534.33333333337</v>
      </c>
      <c r="AD57" s="16" t="s">
        <v>9997</v>
      </c>
      <c r="AE57" s="15">
        <f>A1L251C19</f>
        <v>696576.33333333337</v>
      </c>
      <c r="AF57" s="16" t="s">
        <v>9998</v>
      </c>
      <c r="AG57" s="21">
        <f>IF(OR(B3L850C13=0,B3L850C14=0),0,1+(B3L850C13/B3L850C14))</f>
        <v>2.0257803763071669</v>
      </c>
      <c r="AH57" s="16" t="s">
        <v>9999</v>
      </c>
      <c r="AI57" s="15">
        <f>A1L251C11</f>
        <v>807566</v>
      </c>
      <c r="AJ57" s="16" t="s">
        <v>10000</v>
      </c>
      <c r="AK57" s="15">
        <f>A1L251C10</f>
        <v>806241</v>
      </c>
      <c r="AL57" s="16" t="s">
        <v>10001</v>
      </c>
      <c r="AM57" s="21">
        <f>IF(OR(B3L850C16=0,B3L850C17=0),0,1+(B3L850C16/B3L850C17))</f>
        <v>2.0016434291979692</v>
      </c>
      <c r="AN57" s="16" t="s">
        <v>10002</v>
      </c>
      <c r="AO57" s="15">
        <f>A1L251C23</f>
        <v>737792.25</v>
      </c>
      <c r="AP57" s="16" t="s">
        <v>10003</v>
      </c>
      <c r="AQ57" s="15">
        <f>A1L251C22</f>
        <v>723992.5</v>
      </c>
      <c r="AR57" s="16" t="s">
        <v>10004</v>
      </c>
      <c r="AS57" s="21">
        <f>IF(OR(B3L850C19=0,B3L850C20=0),0,1+(B3L850C19/B3L850C20))</f>
        <v>2.0190606256280281</v>
      </c>
      <c r="AT57" s="16" t="s">
        <v>10005</v>
      </c>
      <c r="AU57" s="15">
        <f>A1L251C14</f>
        <v>779178</v>
      </c>
      <c r="AV57" s="16" t="s">
        <v>10006</v>
      </c>
      <c r="AW57" s="15">
        <f>A1L251C13</f>
        <v>775712</v>
      </c>
      <c r="AX57" s="16" t="s">
        <v>10007</v>
      </c>
      <c r="AY57" s="21">
        <f>IF(OR(B3L850C22=0,B3L850C23=0),0,1+(B3L850C22/B3L850C23))</f>
        <v>2.0044681531289963</v>
      </c>
      <c r="AZ57" s="16" t="s">
        <v>10008</v>
      </c>
      <c r="BA57" s="15">
        <f>A1L251C26</f>
        <v>746069.4</v>
      </c>
      <c r="BB57" s="16" t="s">
        <v>10009</v>
      </c>
      <c r="BC57" s="15">
        <f>A1L251C25</f>
        <v>734336.4</v>
      </c>
      <c r="BD57" s="16" t="s">
        <v>10010</v>
      </c>
      <c r="BE57" s="21">
        <f>IF(OR(B3L850C25=0,B3L850C26=0),0,1+(B3L850C25/B3L850C26))</f>
        <v>2.0159776908784584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47818</v>
      </c>
      <c r="F58" s="16" t="s">
        <v>10012</v>
      </c>
      <c r="G58" s="15">
        <f>A1L252C1</f>
        <v>178499</v>
      </c>
      <c r="H58" s="16" t="s">
        <v>10013</v>
      </c>
      <c r="I58" s="21">
        <f>IF(OR(B3L851C1=0,B3L851C2=0),0,1+(B3L851C1/B3L851C2))</f>
        <v>1.2678894559633387</v>
      </c>
      <c r="J58" s="16" t="s">
        <v>10014</v>
      </c>
      <c r="K58" s="15">
        <f>A1L252C5</f>
        <v>32849</v>
      </c>
      <c r="L58" s="16" t="s">
        <v>10015</v>
      </c>
      <c r="M58" s="15">
        <f>A1L252C4</f>
        <v>164535</v>
      </c>
      <c r="N58" s="16" t="s">
        <v>10016</v>
      </c>
      <c r="O58" s="21">
        <f>IF(OR(B3L851C4=0,B3L851C5=0),0,1+(B3L851C4/B3L851C5))</f>
        <v>1.1996474914152004</v>
      </c>
      <c r="P58" s="16" t="s">
        <v>10017</v>
      </c>
      <c r="Q58" s="15">
        <f>A1L252C17</f>
        <v>40333.5</v>
      </c>
      <c r="R58" s="16" t="s">
        <v>10018</v>
      </c>
      <c r="S58" s="15">
        <f>A1L252C16</f>
        <v>171517</v>
      </c>
      <c r="T58" s="16" t="s">
        <v>10019</v>
      </c>
      <c r="U58" s="21">
        <f>IF(OR(B3L851C7=0,B3L851C8=0),0,1+(B3L851C7/B3L851C8))</f>
        <v>1.235157447949766</v>
      </c>
      <c r="V58" s="16" t="s">
        <v>10020</v>
      </c>
      <c r="W58" s="15">
        <f>A1L252C8</f>
        <v>25072</v>
      </c>
      <c r="X58" s="16" t="s">
        <v>10021</v>
      </c>
      <c r="Y58" s="15">
        <f>A1L252C7</f>
        <v>134459</v>
      </c>
      <c r="Z58" s="16" t="s">
        <v>10022</v>
      </c>
      <c r="AA58" s="21">
        <f>IF(OR(B3L851C10=0,B3L851C11=0),0,1+(B3L851C10/B3L851C11))</f>
        <v>1.1864657627975814</v>
      </c>
      <c r="AB58" s="16" t="s">
        <v>10023</v>
      </c>
      <c r="AC58" s="15">
        <f>A1L252C20</f>
        <v>35246.333333333336</v>
      </c>
      <c r="AD58" s="16" t="s">
        <v>10024</v>
      </c>
      <c r="AE58" s="15">
        <f>A1L252C19</f>
        <v>159164.33333333334</v>
      </c>
      <c r="AF58" s="16" t="s">
        <v>10025</v>
      </c>
      <c r="AG58" s="21">
        <f>IF(OR(B3L851C13=0,B3L851C14=0),0,1+(B3L851C13/B3L851C14))</f>
        <v>1.2214461782685819</v>
      </c>
      <c r="AH58" s="16" t="s">
        <v>10026</v>
      </c>
      <c r="AI58" s="15">
        <f>A1L252C11</f>
        <v>28224</v>
      </c>
      <c r="AJ58" s="16" t="s">
        <v>10027</v>
      </c>
      <c r="AK58" s="15">
        <f>A1L252C10</f>
        <v>257918</v>
      </c>
      <c r="AL58" s="16" t="s">
        <v>10028</v>
      </c>
      <c r="AM58" s="21">
        <f>IF(OR(B3L851C16=0,B3L851C17=0),0,1+(B3L851C16/B3L851C17))</f>
        <v>1.1094301289557147</v>
      </c>
      <c r="AN58" s="16" t="s">
        <v>10029</v>
      </c>
      <c r="AO58" s="15">
        <f>A1L252C23</f>
        <v>33490.75</v>
      </c>
      <c r="AP58" s="16" t="s">
        <v>10030</v>
      </c>
      <c r="AQ58" s="15">
        <f>A1L252C22</f>
        <v>183852.75</v>
      </c>
      <c r="AR58" s="16" t="s">
        <v>10031</v>
      </c>
      <c r="AS58" s="21">
        <f>IF(OR(B3L851C19=0,B3L851C20=0),0,1+(B3L851C19/B3L851C20))</f>
        <v>1.1821607237313556</v>
      </c>
      <c r="AT58" s="16" t="s">
        <v>10032</v>
      </c>
      <c r="AU58" s="15">
        <f>A1L252C14</f>
        <v>37214</v>
      </c>
      <c r="AV58" s="16" t="s">
        <v>10033</v>
      </c>
      <c r="AW58" s="15">
        <f>A1L252C13</f>
        <v>284849</v>
      </c>
      <c r="AX58" s="16" t="s">
        <v>10034</v>
      </c>
      <c r="AY58" s="21">
        <f>IF(OR(B3L851C22=0,B3L851C23=0),0,1+(B3L851C22/B3L851C23))</f>
        <v>1.1306446573447686</v>
      </c>
      <c r="AZ58" s="16" t="s">
        <v>10035</v>
      </c>
      <c r="BA58" s="15">
        <f>A1L252C26</f>
        <v>34235.4</v>
      </c>
      <c r="BB58" s="16" t="s">
        <v>10036</v>
      </c>
      <c r="BC58" s="15">
        <f>A1L252C25</f>
        <v>204052</v>
      </c>
      <c r="BD58" s="16" t="s">
        <v>10037</v>
      </c>
      <c r="BE58" s="21">
        <f>IF(OR(B3L851C25=0,B3L851C26=0),0,1+(B3L851C25/B3L851C26))</f>
        <v>1.1677778213396586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1042691</v>
      </c>
      <c r="F59" s="16" t="s">
        <v>10039</v>
      </c>
      <c r="G59" s="15">
        <f>A1L253C1</f>
        <v>1153613</v>
      </c>
      <c r="H59" s="16" t="s">
        <v>10040</v>
      </c>
      <c r="I59" s="21">
        <f>IF(OR(B3L852C1=0,B3L852C2=0),0,1+(B3L852C1/B3L852C2))</f>
        <v>1.903848170920404</v>
      </c>
      <c r="J59" s="16" t="s">
        <v>10041</v>
      </c>
      <c r="K59" s="15">
        <f>A1L253C5</f>
        <v>993661</v>
      </c>
      <c r="L59" s="16" t="s">
        <v>10042</v>
      </c>
      <c r="M59" s="15">
        <f>A1L253C4</f>
        <v>1108028</v>
      </c>
      <c r="N59" s="16" t="s">
        <v>10043</v>
      </c>
      <c r="O59" s="21">
        <f>IF(OR(B3L852C4=0,B3L852C5=0),0,1+(B3L852C4/B3L852C5))</f>
        <v>1.8967832942849818</v>
      </c>
      <c r="P59" s="16" t="s">
        <v>10044</v>
      </c>
      <c r="Q59" s="15">
        <f>A1L253C17</f>
        <v>1018176</v>
      </c>
      <c r="R59" s="16" t="s">
        <v>10045</v>
      </c>
      <c r="S59" s="15">
        <f>A1L253C16</f>
        <v>1130820.5</v>
      </c>
      <c r="T59" s="16" t="s">
        <v>10046</v>
      </c>
      <c r="U59" s="21">
        <f>IF(OR(B3L852C7=0,B3L852C8=0),0,1+(B3L852C7/B3L852C8))</f>
        <v>1.900386931436068</v>
      </c>
      <c r="V59" s="16" t="s">
        <v>10047</v>
      </c>
      <c r="W59" s="15">
        <f>A1L253C8</f>
        <v>997951</v>
      </c>
      <c r="X59" s="16" t="s">
        <v>10048</v>
      </c>
      <c r="Y59" s="15">
        <f>A1L253C7</f>
        <v>1082478</v>
      </c>
      <c r="Z59" s="16" t="s">
        <v>10049</v>
      </c>
      <c r="AA59" s="21">
        <f>IF(OR(B3L852C10=0,B3L852C11=0),0,1+(B3L852C10/B3L852C11))</f>
        <v>1.9219134245684439</v>
      </c>
      <c r="AB59" s="16" t="s">
        <v>10050</v>
      </c>
      <c r="AC59" s="15">
        <f>A1L253C20</f>
        <v>1011434.3333333334</v>
      </c>
      <c r="AD59" s="16" t="s">
        <v>10051</v>
      </c>
      <c r="AE59" s="15">
        <f>A1L253C19</f>
        <v>1114706.3333333333</v>
      </c>
      <c r="AF59" s="16" t="s">
        <v>10052</v>
      </c>
      <c r="AG59" s="21">
        <f>IF(OR(B3L852C13=0,B3L852C14=0),0,1+(B3L852C13/B3L852C14))</f>
        <v>1.9073549715186573</v>
      </c>
      <c r="AH59" s="16" t="s">
        <v>10053</v>
      </c>
      <c r="AI59" s="15">
        <f>A1L253C11</f>
        <v>1116488</v>
      </c>
      <c r="AJ59" s="16" t="s">
        <v>10054</v>
      </c>
      <c r="AK59" s="15">
        <f>A1L253C10</f>
        <v>1340386</v>
      </c>
      <c r="AL59" s="16" t="s">
        <v>10055</v>
      </c>
      <c r="AM59" s="21">
        <f>IF(OR(B3L852C16=0,B3L852C17=0),0,1+(B3L852C16/B3L852C17))</f>
        <v>1.8329600577744023</v>
      </c>
      <c r="AN59" s="16" t="s">
        <v>10056</v>
      </c>
      <c r="AO59" s="15">
        <f>A1L253C23</f>
        <v>1037697.75</v>
      </c>
      <c r="AP59" s="16" t="s">
        <v>10057</v>
      </c>
      <c r="AQ59" s="15">
        <f>A1L253C22</f>
        <v>1171126.25</v>
      </c>
      <c r="AR59" s="16" t="s">
        <v>10058</v>
      </c>
      <c r="AS59" s="21">
        <f>IF(OR(B3L852C19=0,B3L852C20=0),0,1+(B3L852C19/B3L852C20))</f>
        <v>1.8860682185204198</v>
      </c>
      <c r="AT59" s="16" t="s">
        <v>10059</v>
      </c>
      <c r="AU59" s="15">
        <f>A1L253C14</f>
        <v>1099457</v>
      </c>
      <c r="AV59" s="16" t="s">
        <v>10060</v>
      </c>
      <c r="AW59" s="15">
        <f>A1L253C13</f>
        <v>1340251</v>
      </c>
      <c r="AX59" s="16" t="s">
        <v>10061</v>
      </c>
      <c r="AY59" s="21">
        <f>IF(OR(B3L852C22=0,B3L852C23=0),0,1+(B3L852C22/B3L852C23))</f>
        <v>1.8203366384356363</v>
      </c>
      <c r="AZ59" s="16" t="s">
        <v>10062</v>
      </c>
      <c r="BA59" s="15">
        <f>A1L253C26</f>
        <v>1050049.6000000001</v>
      </c>
      <c r="BB59" s="16" t="s">
        <v>10063</v>
      </c>
      <c r="BC59" s="15">
        <f>A1L253C25</f>
        <v>1204951.2</v>
      </c>
      <c r="BD59" s="16" t="s">
        <v>10064</v>
      </c>
      <c r="BE59" s="21">
        <f>IF(OR(B3L852C25=0,B3L852C26=0),0,1+(B3L852C25/B3L852C26))</f>
        <v>1.8714457481763578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4469915</v>
      </c>
      <c r="F60" s="16" t="s">
        <v>10066</v>
      </c>
      <c r="G60" s="15">
        <f>A1L254C1</f>
        <v>6225786</v>
      </c>
      <c r="H60" s="16" t="s">
        <v>10067</v>
      </c>
      <c r="I60" s="21">
        <f>IF(OR(B3L853C1=0,B3L853C2=0),0,1+(B3L853C1/B3L853C2))</f>
        <v>1.7179679802678729</v>
      </c>
      <c r="J60" s="16" t="s">
        <v>10068</v>
      </c>
      <c r="K60" s="15">
        <f>A1L254C5</f>
        <v>4454146</v>
      </c>
      <c r="L60" s="16" t="s">
        <v>10069</v>
      </c>
      <c r="M60" s="15">
        <f>A1L254C4</f>
        <v>6128551</v>
      </c>
      <c r="N60" s="16" t="s">
        <v>10070</v>
      </c>
      <c r="O60" s="21">
        <f>IF(OR(B3L853C4=0,B3L853C5=0),0,1+(B3L853C4/B3L853C5))</f>
        <v>1.7267861522242369</v>
      </c>
      <c r="P60" s="16" t="s">
        <v>10071</v>
      </c>
      <c r="Q60" s="15">
        <f>A1L254C17</f>
        <v>4462030.5</v>
      </c>
      <c r="R60" s="16" t="s">
        <v>10072</v>
      </c>
      <c r="S60" s="15">
        <f>A1L254C16</f>
        <v>6177168.5</v>
      </c>
      <c r="T60" s="16" t="s">
        <v>10073</v>
      </c>
      <c r="U60" s="21">
        <f>IF(OR(B3L853C7=0,B3L853C8=0),0,1+(B3L853C7/B3L853C8))</f>
        <v>1.7223423644668265</v>
      </c>
      <c r="V60" s="16" t="s">
        <v>10074</v>
      </c>
      <c r="W60" s="15">
        <f>A1L254C8</f>
        <v>4311135</v>
      </c>
      <c r="X60" s="16" t="s">
        <v>10075</v>
      </c>
      <c r="Y60" s="15">
        <f>A1L254C7</f>
        <v>5957263</v>
      </c>
      <c r="Z60" s="16" t="s">
        <v>10076</v>
      </c>
      <c r="AA60" s="21">
        <f>IF(OR(B3L853C10=0,B3L853C11=0),0,1+(B3L853C10/B3L853C11))</f>
        <v>1.7236771315954995</v>
      </c>
      <c r="AB60" s="16" t="s">
        <v>10077</v>
      </c>
      <c r="AC60" s="15">
        <f>A1L254C20</f>
        <v>4411732</v>
      </c>
      <c r="AD60" s="16" t="s">
        <v>10078</v>
      </c>
      <c r="AE60" s="15">
        <f>A1L254C19</f>
        <v>6103866.666666667</v>
      </c>
      <c r="AF60" s="16" t="s">
        <v>10079</v>
      </c>
      <c r="AG60" s="21">
        <f>IF(OR(B3L853C13=0,B3L853C14=0),0,1+(B3L853C13/B3L853C14))</f>
        <v>1.7227766006247407</v>
      </c>
      <c r="AH60" s="16" t="s">
        <v>10080</v>
      </c>
      <c r="AI60" s="15">
        <f>A1L254C11</f>
        <v>4643826</v>
      </c>
      <c r="AJ60" s="16" t="s">
        <v>10081</v>
      </c>
      <c r="AK60" s="15">
        <f>A1L254C10</f>
        <v>6384976</v>
      </c>
      <c r="AL60" s="16" t="s">
        <v>10082</v>
      </c>
      <c r="AM60" s="21">
        <f>IF(OR(B3L853C16=0,B3L853C17=0),0,1+(B3L853C16/B3L853C17))</f>
        <v>1.7273051613663073</v>
      </c>
      <c r="AN60" s="16" t="s">
        <v>10083</v>
      </c>
      <c r="AO60" s="15">
        <f>A1L254C23</f>
        <v>4469755.5</v>
      </c>
      <c r="AP60" s="16" t="s">
        <v>10084</v>
      </c>
      <c r="AQ60" s="15">
        <f>A1L254C22</f>
        <v>6174144</v>
      </c>
      <c r="AR60" s="16" t="s">
        <v>10085</v>
      </c>
      <c r="AS60" s="21">
        <f>IF(OR(B3L853C19=0,B3L853C20=0),0,1+(B3L853C19/B3L853C20))</f>
        <v>1.7239474006437168</v>
      </c>
      <c r="AT60" s="16" t="s">
        <v>10086</v>
      </c>
      <c r="AU60" s="15">
        <f>A1L254C14</f>
        <v>4765028</v>
      </c>
      <c r="AV60" s="16" t="s">
        <v>10087</v>
      </c>
      <c r="AW60" s="15">
        <f>A1L254C13</f>
        <v>6568739</v>
      </c>
      <c r="AX60" s="16" t="s">
        <v>10088</v>
      </c>
      <c r="AY60" s="21">
        <f>IF(OR(B3L853C22=0,B3L853C23=0),0,1+(B3L853C22/B3L853C23))</f>
        <v>1.7254098541592229</v>
      </c>
      <c r="AZ60" s="16" t="s">
        <v>10089</v>
      </c>
      <c r="BA60" s="15">
        <f>A1L254C26</f>
        <v>4528810</v>
      </c>
      <c r="BB60" s="16" t="s">
        <v>10090</v>
      </c>
      <c r="BC60" s="15">
        <f>A1L254C25</f>
        <v>6253063</v>
      </c>
      <c r="BD60" s="16" t="s">
        <v>10091</v>
      </c>
      <c r="BE60" s="21">
        <f>IF(OR(B3L853C25=0,B3L853C26=0),0,1+(B3L853C25/B3L853C26))</f>
        <v>1.7242546572775614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59AE82-A47E-4200-AF48-F81E11F160E1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942581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15451059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5297763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5297763</v>
      </c>
      <c r="J10" s="16" t="s">
        <v>10143</v>
      </c>
      <c r="K10" s="23">
        <f>IF(B5L372C1B=0,0,B5L301C1B/B5L372C1B)</f>
        <v>7.4005557345222309E-2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69756.232248016982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5367519.2322480166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7487297</v>
      </c>
      <c r="F11" s="16" t="s">
        <v>10147</v>
      </c>
      <c r="G11" s="15">
        <f>A4L102C4</f>
        <v>1927151</v>
      </c>
      <c r="H11" s="16" t="s">
        <v>10148</v>
      </c>
      <c r="I11" s="15">
        <f>IF(B5L302C1-B5L302C1A&lt;0,0,B5L302C1-B5L302C1A)</f>
        <v>5560146</v>
      </c>
      <c r="J11" s="16" t="s">
        <v>10149</v>
      </c>
      <c r="K11" s="23">
        <f>IF(B5L372C1B=0,0,B5L302C1B/B5L372C1B)</f>
        <v>7.7670840249140713E-2</v>
      </c>
      <c r="L11" s="16" t="s">
        <v>10150</v>
      </c>
      <c r="M11" s="21">
        <f>IF(B5L373C1B=0,0,B5L302C1B/B5L373C1B)</f>
        <v>8.3878300636948178E-2</v>
      </c>
      <c r="N11" s="16" t="s">
        <v>10151</v>
      </c>
      <c r="O11" s="15">
        <f>B5L101C1*B5L302C1C</f>
        <v>73211.058272875307</v>
      </c>
      <c r="P11" s="16" t="s">
        <v>10152</v>
      </c>
      <c r="Q11" s="15">
        <f>B5L102C1*B5L302C1D</f>
        <v>1296008.5719612238</v>
      </c>
      <c r="R11" s="16" t="s">
        <v>10153</v>
      </c>
      <c r="S11" s="15">
        <f>B5L302C1-B5L302C1A+B5L302C1E-B5L302C1F</f>
        <v>4337348.4863116508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32881</v>
      </c>
      <c r="F12" s="16" t="s">
        <v>10155</v>
      </c>
      <c r="G12" s="15">
        <f>A4L103C4</f>
        <v>9261</v>
      </c>
      <c r="H12" s="16" t="s">
        <v>10156</v>
      </c>
      <c r="I12" s="15">
        <f>IF(B5L303C1-B5L303C1A&lt;0,0,B5L303C1-B5L303C1A)</f>
        <v>23620</v>
      </c>
      <c r="J12" s="16" t="s">
        <v>10157</v>
      </c>
      <c r="K12" s="23">
        <f>IF(B5L372C1B=0,0,B5L303C1B/B5L372C1B)</f>
        <v>3.2995271107713782E-4</v>
      </c>
      <c r="L12" s="16" t="s">
        <v>10158</v>
      </c>
      <c r="M12" s="21">
        <f>IF(B5L373C1B=0,0,B5L303C1B/B5L373C1B)</f>
        <v>3.5632256078252551E-4</v>
      </c>
      <c r="N12" s="16" t="s">
        <v>10159</v>
      </c>
      <c r="O12" s="15">
        <f>B5L101C1*B5L303C1C</f>
        <v>311.00715635979964</v>
      </c>
      <c r="P12" s="16" t="s">
        <v>10160</v>
      </c>
      <c r="Q12" s="15">
        <f>B5L102C1*B5L303C1D</f>
        <v>5505.560909681888</v>
      </c>
      <c r="R12" s="16" t="s">
        <v>10161</v>
      </c>
      <c r="S12" s="15">
        <f>B5L303C1-B5L303C1A+B5L303C1E-B5L303C1F</f>
        <v>18425.446246677911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949631</v>
      </c>
      <c r="F13" s="16" t="s">
        <v>10163</v>
      </c>
      <c r="G13" s="15">
        <f>A4L104C4</f>
        <v>179581</v>
      </c>
      <c r="H13" s="16" t="s">
        <v>10164</v>
      </c>
      <c r="I13" s="15">
        <f>IF(B5L304C1-B5L304C1A&lt;0,0,B5L304C1-B5L304C1A)</f>
        <v>770050</v>
      </c>
      <c r="J13" s="16" t="s">
        <v>10165</v>
      </c>
      <c r="K13" s="23">
        <f>IF(B5L372C1B=0,0,B5L304C1B/B5L372C1B)</f>
        <v>1.075698921104784E-2</v>
      </c>
      <c r="L13" s="16" t="s">
        <v>10166</v>
      </c>
      <c r="M13" s="21">
        <f>IF(B5L373C1B=0,0,B5L304C1B/B5L373C1B)</f>
        <v>1.1616688735418448E-2</v>
      </c>
      <c r="N13" s="16" t="s">
        <v>10167</v>
      </c>
      <c r="O13" s="15">
        <f>B5L101C1*B5L304C1C</f>
        <v>10139.333647538684</v>
      </c>
      <c r="P13" s="16" t="s">
        <v>10168</v>
      </c>
      <c r="Q13" s="15">
        <f>B5L102C1*B5L304C1D</f>
        <v>179490.14303558585</v>
      </c>
      <c r="R13" s="16" t="s">
        <v>10169</v>
      </c>
      <c r="S13" s="15">
        <f>B5L304C1-B5L304C1A+B5L304C1E-B5L304C1F</f>
        <v>600699.1906119528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7297927</v>
      </c>
      <c r="F14" s="16" t="s">
        <v>10171</v>
      </c>
      <c r="G14" s="15">
        <f>A4L105C4</f>
        <v>1348350</v>
      </c>
      <c r="H14" s="16" t="s">
        <v>10172</v>
      </c>
      <c r="I14" s="15">
        <f>IF(B5L305C1-B5L305C1A&lt;0,0,B5L305C1-B5L305C1A)</f>
        <v>5949577</v>
      </c>
      <c r="J14" s="16" t="s">
        <v>10173</v>
      </c>
      <c r="K14" s="23">
        <f>IF(B5L372C1B=0,0,B5L305C1B/B5L372C1B)</f>
        <v>8.3110883188492149E-2</v>
      </c>
      <c r="L14" s="16" t="s">
        <v>10174</v>
      </c>
      <c r="M14" s="21">
        <f>IF(B5L373C1B=0,0,B5L305C1B/B5L373C1B)</f>
        <v>8.9753112286740711E-2</v>
      </c>
      <c r="N14" s="16" t="s">
        <v>10175</v>
      </c>
      <c r="O14" s="15">
        <f>B5L101C1*B5L305C1C</f>
        <v>78338.739386692119</v>
      </c>
      <c r="P14" s="16" t="s">
        <v>10176</v>
      </c>
      <c r="Q14" s="15">
        <f>B5L102C1*B5L305C1D</f>
        <v>1386780.6333760556</v>
      </c>
      <c r="R14" s="16" t="s">
        <v>10177</v>
      </c>
      <c r="S14" s="15">
        <f>B5L305C1-B5L305C1A+B5L305C1E-B5L305C1F</f>
        <v>4641135.1060106363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42583</v>
      </c>
      <c r="F15" s="16" t="s">
        <v>10179</v>
      </c>
      <c r="G15" s="15">
        <f>A4L106C4</f>
        <v>41949</v>
      </c>
      <c r="H15" s="16" t="s">
        <v>10180</v>
      </c>
      <c r="I15" s="15">
        <f>IF(B5L306C1-B5L306C1A&lt;0,0,B5L306C1-B5L306C1A)</f>
        <v>634</v>
      </c>
      <c r="J15" s="16" t="s">
        <v>10181</v>
      </c>
      <c r="K15" s="23">
        <f>IF(B5L372C1B=0,0,B5L306C1B/B5L372C1B)</f>
        <v>8.8564783582940478E-6</v>
      </c>
      <c r="L15" s="16" t="s">
        <v>10182</v>
      </c>
      <c r="M15" s="21">
        <f>IF(B5L373C1B=0,0,B5L306C1B/B5L373C1B)</f>
        <v>9.5642888880660944E-6</v>
      </c>
      <c r="N15" s="16" t="s">
        <v>10183</v>
      </c>
      <c r="O15" s="15">
        <f>B5L101C1*B5L306C1C</f>
        <v>8.3479482274391614</v>
      </c>
      <c r="P15" s="16" t="s">
        <v>10184</v>
      </c>
      <c r="Q15" s="15">
        <f>B5L102C1*B5L306C1D</f>
        <v>147.77839190255361</v>
      </c>
      <c r="R15" s="16" t="s">
        <v>10185</v>
      </c>
      <c r="S15" s="15">
        <f>B5L306C1-B5L306C1A+B5L306C1E-B5L306C1F</f>
        <v>494.56955632488553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12322086</v>
      </c>
      <c r="F16" s="16" t="s">
        <v>10187</v>
      </c>
      <c r="G16" s="15">
        <f>A4L107C4</f>
        <v>3925440</v>
      </c>
      <c r="H16" s="16" t="s">
        <v>10188</v>
      </c>
      <c r="I16" s="15">
        <f>IF(B5L307C1-B5L307C1A&lt;0,0,B5L307C1-B5L307C1A)</f>
        <v>8396646</v>
      </c>
      <c r="J16" s="16" t="s">
        <v>10189</v>
      </c>
      <c r="K16" s="23">
        <f>IF(B5L372C1B=0,0,B5L307C1B/B5L372C1B)</f>
        <v>0.11729450091680801</v>
      </c>
      <c r="L16" s="16" t="s">
        <v>10190</v>
      </c>
      <c r="M16" s="21">
        <f>IF(B5L373C1B=0,0,B5L307C1B/B5L373C1B)</f>
        <v>0.12666868775208931</v>
      </c>
      <c r="N16" s="16" t="s">
        <v>10191</v>
      </c>
      <c r="O16" s="15">
        <f>B5L101C1*B5L307C1C</f>
        <v>110559.56796866581</v>
      </c>
      <c r="P16" s="16" t="s">
        <v>10192</v>
      </c>
      <c r="Q16" s="15">
        <f>B5L102C1*B5L307C1D</f>
        <v>1957165.3679101092</v>
      </c>
      <c r="R16" s="16" t="s">
        <v>10193</v>
      </c>
      <c r="S16" s="15">
        <f>B5L307C1-B5L307C1A+B5L307C1E-B5L307C1F</f>
        <v>6550040.2000585571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18083681</v>
      </c>
      <c r="F17" s="16" t="s">
        <v>10195</v>
      </c>
      <c r="G17" s="15">
        <f>A4L108C4</f>
        <v>4277408</v>
      </c>
      <c r="H17" s="16" t="s">
        <v>10196</v>
      </c>
      <c r="I17" s="15">
        <f>IF(B5L308C1-B5L308C1A&lt;0,0,B5L308C1-B5L308C1A)</f>
        <v>13806273</v>
      </c>
      <c r="J17" s="16" t="s">
        <v>10197</v>
      </c>
      <c r="K17" s="23">
        <f>IF(B5L372C1B=0,0,B5L308C1B/B5L372C1B)</f>
        <v>0.19286270983154485</v>
      </c>
      <c r="L17" s="16" t="s">
        <v>10198</v>
      </c>
      <c r="M17" s="21">
        <f>IF(B5L373C1B=0,0,B5L308C1B/B5L373C1B)</f>
        <v>0.20827631457335483</v>
      </c>
      <c r="N17" s="16" t="s">
        <v>10199</v>
      </c>
      <c r="O17" s="15">
        <f>B5L101C1*B5L308C1C</f>
        <v>181788.72589572737</v>
      </c>
      <c r="P17" s="16" t="s">
        <v>10200</v>
      </c>
      <c r="Q17" s="15">
        <f>B5L102C1*B5L308C1D</f>
        <v>3218089.6247754651</v>
      </c>
      <c r="R17" s="16" t="s">
        <v>10201</v>
      </c>
      <c r="S17" s="15">
        <f>B5L308C1-B5L308C1A+B5L308C1E-B5L308C1F</f>
        <v>10769972.101120261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6549077</v>
      </c>
      <c r="F18" s="16" t="s">
        <v>10203</v>
      </c>
      <c r="G18" s="15">
        <f>A4L109C4</f>
        <v>1818135</v>
      </c>
      <c r="H18" s="16" t="s">
        <v>10204</v>
      </c>
      <c r="I18" s="15">
        <f>IF(B5L309C1-B5L309C1A&lt;0,0,B5L309C1-B5L309C1A)</f>
        <v>4730942</v>
      </c>
      <c r="J18" s="16" t="s">
        <v>10205</v>
      </c>
      <c r="K18" s="23">
        <f>IF(B5L372C1B=0,0,B5L309C1B/B5L372C1B)</f>
        <v>6.6087516462688262E-2</v>
      </c>
      <c r="L18" s="16" t="s">
        <v>10206</v>
      </c>
      <c r="M18" s="21">
        <f>IF(B5L373C1B=0,0,B5L309C1B/B5L373C1B)</f>
        <v>7.136923659414067E-2</v>
      </c>
      <c r="N18" s="16" t="s">
        <v>10207</v>
      </c>
      <c r="O18" s="15">
        <f>B5L101C1*B5L309C1C</f>
        <v>62292.837354917167</v>
      </c>
      <c r="P18" s="16" t="s">
        <v>10208</v>
      </c>
      <c r="Q18" s="15">
        <f>B5L102C1*B5L309C1D</f>
        <v>1102730.2854010265</v>
      </c>
      <c r="R18" s="16" t="s">
        <v>10209</v>
      </c>
      <c r="S18" s="15">
        <f>B5L309C1-B5L309C1A+B5L309C1E-B5L309C1F</f>
        <v>3690504.5519538904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35145</v>
      </c>
      <c r="F19" s="16" t="s">
        <v>10211</v>
      </c>
      <c r="G19" s="15">
        <f>A4L110C4</f>
        <v>17408</v>
      </c>
      <c r="H19" s="16" t="s">
        <v>10212</v>
      </c>
      <c r="I19" s="15">
        <f>IF(B5L310C1-B5L310C1A&lt;0,0,B5L310C1-B5L310C1A)</f>
        <v>17737</v>
      </c>
      <c r="J19" s="16" t="s">
        <v>10213</v>
      </c>
      <c r="K19" s="23">
        <f>IF(B5L372C1B=0,0,B5L310C1B/B5L372C1B)</f>
        <v>2.4777185590072793E-4</v>
      </c>
      <c r="L19" s="16" t="s">
        <v>10214</v>
      </c>
      <c r="M19" s="21">
        <f>IF(B5L373C1B=0,0,B5L310C1B/B5L373C1B)</f>
        <v>2.6757380442843587E-4</v>
      </c>
      <c r="N19" s="16" t="s">
        <v>10215</v>
      </c>
      <c r="O19" s="15">
        <f>B5L101C1*B5L310C1C</f>
        <v>233.54504370676403</v>
      </c>
      <c r="P19" s="16" t="s">
        <v>10216</v>
      </c>
      <c r="Q19" s="15">
        <f>B5L102C1*B5L310C1D</f>
        <v>4134.2986390782244</v>
      </c>
      <c r="R19" s="16" t="s">
        <v>10217</v>
      </c>
      <c r="S19" s="15">
        <f>B5L310C1-B5L310C1A+B5L310C1E-B5L310C1F</f>
        <v>13836.246404628539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2162881</v>
      </c>
      <c r="F20" s="16" t="s">
        <v>10219</v>
      </c>
      <c r="G20" s="15">
        <f>A4L111C4</f>
        <v>740332</v>
      </c>
      <c r="H20" s="16" t="s">
        <v>10220</v>
      </c>
      <c r="I20" s="15">
        <f>IF(B5L311C1-B5L311C1A&lt;0,0,B5L311C1-B5L311C1A)</f>
        <v>1422549</v>
      </c>
      <c r="J20" s="16" t="s">
        <v>10221</v>
      </c>
      <c r="K20" s="23">
        <f>IF(B5L372C1B=0,0,B5L311C1B/B5L372C1B)</f>
        <v>1.9871883962323089E-2</v>
      </c>
      <c r="L20" s="16" t="s">
        <v>10222</v>
      </c>
      <c r="M20" s="21">
        <f>IF(B5L373C1B=0,0,B5L311C1B/B5L373C1B)</f>
        <v>2.1460046677333651E-2</v>
      </c>
      <c r="N20" s="16" t="s">
        <v>10223</v>
      </c>
      <c r="O20" s="15">
        <f>B5L101C1*B5L311C1C</f>
        <v>18730.860257090459</v>
      </c>
      <c r="P20" s="16" t="s">
        <v>10224</v>
      </c>
      <c r="Q20" s="15">
        <f>B5L102C1*B5L311C1D</f>
        <v>331580.44735423621</v>
      </c>
      <c r="R20" s="16" t="s">
        <v>10225</v>
      </c>
      <c r="S20" s="15">
        <f>B5L311C1-B5L311C1A+B5L311C1E-B5L311C1F</f>
        <v>1109699.4129028544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159645</v>
      </c>
      <c r="F21" s="16" t="s">
        <v>10227</v>
      </c>
      <c r="G21" s="15">
        <f>A4L112C4</f>
        <v>60603</v>
      </c>
      <c r="H21" s="16" t="s">
        <v>10228</v>
      </c>
      <c r="I21" s="15">
        <f>IF(B5L312C1-B5L312C1A&lt;0,0,B5L312C1-B5L312C1A)</f>
        <v>99042</v>
      </c>
      <c r="J21" s="16" t="s">
        <v>10229</v>
      </c>
      <c r="K21" s="23">
        <f>IF(B5L372C1B=0,0,B5L312C1B/B5L372C1B)</f>
        <v>1.3835383747037209E-3</v>
      </c>
      <c r="L21" s="16" t="s">
        <v>10230</v>
      </c>
      <c r="M21" s="21">
        <f>IF(B5L373C1B=0,0,B5L312C1B/B5L373C1B)</f>
        <v>1.4941108833625271E-3</v>
      </c>
      <c r="N21" s="16" t="s">
        <v>10231</v>
      </c>
      <c r="O21" s="15">
        <f>B5L101C1*B5L312C1C</f>
        <v>1304.0969847666079</v>
      </c>
      <c r="P21" s="16" t="s">
        <v>10232</v>
      </c>
      <c r="Q21" s="15">
        <f>B5L102C1*B5L312C1D</f>
        <v>23085.595411376526</v>
      </c>
      <c r="R21" s="16" t="s">
        <v>10233</v>
      </c>
      <c r="S21" s="15">
        <f>B5L312C1-B5L312C1A+B5L312C1E-B5L312C1F</f>
        <v>77260.501573390095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1854</v>
      </c>
      <c r="F22" s="16" t="s">
        <v>10235</v>
      </c>
      <c r="G22" s="15">
        <f>A4L113C4</f>
        <v>1371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302708</v>
      </c>
      <c r="F23" s="16" t="s">
        <v>10237</v>
      </c>
      <c r="G23" s="15">
        <f>A4L114C4</f>
        <v>105140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304562</v>
      </c>
      <c r="F24" s="16" t="s">
        <v>10239</v>
      </c>
      <c r="G24" s="15">
        <f>B5L313C1A+B5L314C1A</f>
        <v>106511</v>
      </c>
      <c r="H24" s="16" t="s">
        <v>10240</v>
      </c>
      <c r="I24" s="15">
        <f>IF(B5L315C1-B5L315C1A&lt;0,0,B5L315C1-B5L315C1A)</f>
        <v>198051</v>
      </c>
      <c r="J24" s="16" t="s">
        <v>10241</v>
      </c>
      <c r="K24" s="23">
        <f>IF(B5L372C1B=0,0,B5L315C1B/B5L372C1B)</f>
        <v>2.7666157655181298E-3</v>
      </c>
      <c r="L24" s="16" t="s">
        <v>10242</v>
      </c>
      <c r="M24" s="21">
        <f>IF(B5L373C1B=0,0,B5L315C1B/B5L373C1B)</f>
        <v>2.9877239409627416E-3</v>
      </c>
      <c r="N24" s="16" t="s">
        <v>10243</v>
      </c>
      <c r="O24" s="15">
        <f>B5L101C1*B5L315C1C</f>
        <v>2607.7594548778443</v>
      </c>
      <c r="P24" s="16" t="s">
        <v>10244</v>
      </c>
      <c r="Q24" s="15">
        <f>B5L102C1*B5L315C1D</f>
        <v>46163.498887527836</v>
      </c>
      <c r="R24" s="16" t="s">
        <v>10245</v>
      </c>
      <c r="S24" s="15">
        <f>B5L315C1-B5L315C1A+B5L315C1E-B5L315C1F</f>
        <v>154495.26056735002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1047624</v>
      </c>
      <c r="F25" s="16" t="s">
        <v>10247</v>
      </c>
      <c r="G25" s="15">
        <f>A4L115C4</f>
        <v>414960</v>
      </c>
      <c r="H25" s="16" t="s">
        <v>10248</v>
      </c>
      <c r="I25" s="15">
        <f>IF(B5L316C1-B5L316C1A&lt;0,0,B5L316C1-B5L316C1A)</f>
        <v>632664</v>
      </c>
      <c r="J25" s="16" t="s">
        <v>10249</v>
      </c>
      <c r="K25" s="23">
        <f>IF(B5L372C1B=0,0,B5L316C1B/B5L372C1B)</f>
        <v>8.8378154953813008E-3</v>
      </c>
      <c r="L25" s="16" t="s">
        <v>10250</v>
      </c>
      <c r="M25" s="21">
        <f>IF(B5L373C1B=0,0,B5L316C1B/B5L373C1B)</f>
        <v>9.5441344875070149E-3</v>
      </c>
      <c r="N25" s="16" t="s">
        <v>10251</v>
      </c>
      <c r="O25" s="15">
        <f>B5L101C1*B5L316C1C</f>
        <v>8330.3569674520022</v>
      </c>
      <c r="P25" s="16" t="s">
        <v>10252</v>
      </c>
      <c r="Q25" s="15">
        <f>B5L102C1*B5L316C1D</f>
        <v>147466.98507040564</v>
      </c>
      <c r="R25" s="16" t="s">
        <v>10253</v>
      </c>
      <c r="S25" s="15">
        <f>B5L316C1-B5L316C1A+B5L316C1E-B5L316C1F</f>
        <v>493527.37189704634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7172</v>
      </c>
      <c r="F26" s="16" t="s">
        <v>10255</v>
      </c>
      <c r="G26" s="15">
        <f>A4L116C4</f>
        <v>2336</v>
      </c>
      <c r="H26" s="16" t="s">
        <v>10256</v>
      </c>
      <c r="I26" s="15">
        <f>IF(B5L317C1-B5L317C1A&lt;0,0,B5L317C1-B5L317C1A)</f>
        <v>4836</v>
      </c>
      <c r="J26" s="16" t="s">
        <v>10257</v>
      </c>
      <c r="K26" s="23">
        <f>IF(B5L372C1B=0,0,B5L317C1B/B5L372C1B)</f>
        <v>6.7555093597334404E-5</v>
      </c>
      <c r="L26" s="16" t="s">
        <v>10258</v>
      </c>
      <c r="M26" s="21">
        <f>IF(B5L373C1B=0,0,B5L317C1B/B5L373C1B)</f>
        <v>7.2954102622535706E-5</v>
      </c>
      <c r="N26" s="16" t="s">
        <v>10259</v>
      </c>
      <c r="O26" s="15">
        <f>B5L101C1*B5L317C1C</f>
        <v>63.676147678069057</v>
      </c>
      <c r="P26" s="16" t="s">
        <v>10260</v>
      </c>
      <c r="Q26" s="15">
        <f>B5L102C1*B5L317C1D</f>
        <v>1127.218143912854</v>
      </c>
      <c r="R26" s="16" t="s">
        <v>10261</v>
      </c>
      <c r="S26" s="15">
        <f>B5L317C1-B5L317C1A+B5L317C1E-B5L317C1F</f>
        <v>3772.4580037652154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19202</v>
      </c>
      <c r="F27" s="16" t="s">
        <v>10263</v>
      </c>
      <c r="G27" s="15">
        <f>A4L117C4</f>
        <v>4965</v>
      </c>
      <c r="H27" s="16" t="s">
        <v>10264</v>
      </c>
      <c r="I27" s="15">
        <f>IF(B5L318C1-B5L318C1A&lt;0,0,B5L318C1-B5L318C1A)</f>
        <v>14237</v>
      </c>
      <c r="J27" s="16" t="s">
        <v>10265</v>
      </c>
      <c r="K27" s="23">
        <f>IF(B5L372C1B=0,0,B5L318C1B/B5L372C1B)</f>
        <v>1.9887962521613936E-4</v>
      </c>
      <c r="L27" s="16" t="s">
        <v>10266</v>
      </c>
      <c r="M27" s="21">
        <f>IF(B5L373C1B=0,0,B5L318C1B/B5L373C1B)</f>
        <v>2.1477410236497949E-4</v>
      </c>
      <c r="N27" s="16" t="s">
        <v>10267</v>
      </c>
      <c r="O27" s="15">
        <f>B5L101C1*B5L318C1C</f>
        <v>187.46015601585387</v>
      </c>
      <c r="P27" s="16" t="s">
        <v>10268</v>
      </c>
      <c r="Q27" s="15">
        <f>B5L102C1*B5L318C1D</f>
        <v>3318.4873273133376</v>
      </c>
      <c r="R27" s="16" t="s">
        <v>10269</v>
      </c>
      <c r="S27" s="15">
        <f>B5L318C1-B5L318C1A+B5L318C1E-B5L318C1F</f>
        <v>11105.972828702515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737809</v>
      </c>
      <c r="F28" s="16" t="s">
        <v>10271</v>
      </c>
      <c r="G28" s="15">
        <f>A4L118C4</f>
        <v>319169</v>
      </c>
      <c r="H28" s="16" t="s">
        <v>10272</v>
      </c>
      <c r="I28" s="15">
        <f>IF(B5L319C1-B5L319C1A&lt;0,0,B5L319C1-B5L319C1A)</f>
        <v>418640</v>
      </c>
      <c r="J28" s="16" t="s">
        <v>10273</v>
      </c>
      <c r="K28" s="23">
        <f>IF(B5L372C1B=0,0,B5L319C1B/B5L372C1B)</f>
        <v>5.8480695582274764E-3</v>
      </c>
      <c r="L28" s="16" t="s">
        <v>10274</v>
      </c>
      <c r="M28" s="21">
        <f>IF(B5L373C1B=0,0,B5L319C1B/B5L373C1B)</f>
        <v>6.3154477919558204E-3</v>
      </c>
      <c r="N28" s="16" t="s">
        <v>10275</v>
      </c>
      <c r="O28" s="15">
        <f>B5L101C1*B5L319C1C</f>
        <v>5512.2792522636128</v>
      </c>
      <c r="P28" s="16" t="s">
        <v>10276</v>
      </c>
      <c r="Q28" s="15">
        <f>B5L102C1*B5L319C1D</f>
        <v>97580.356444929101</v>
      </c>
      <c r="R28" s="16" t="s">
        <v>10277</v>
      </c>
      <c r="S28" s="15">
        <f>B5L319C1-B5L319C1A+B5L319C1E-B5L319C1F</f>
        <v>326571.92280733451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1092665</v>
      </c>
      <c r="F29" s="16" t="s">
        <v>10279</v>
      </c>
      <c r="G29" s="15">
        <f>A4L119C4</f>
        <v>363692</v>
      </c>
      <c r="H29" s="16" t="s">
        <v>10280</v>
      </c>
      <c r="I29" s="15">
        <f>IF(B5L320C1-B5L320C1A&lt;0,0,B5L320C1-B5L320C1A)</f>
        <v>728973</v>
      </c>
      <c r="J29" s="16" t="s">
        <v>10281</v>
      </c>
      <c r="K29" s="23">
        <f>IF(B5L372C1B=0,0,B5L320C1B/B5L372C1B)</f>
        <v>1.0183176022524743E-2</v>
      </c>
      <c r="L29" s="16" t="s">
        <v>10282</v>
      </c>
      <c r="M29" s="21">
        <f>IF(B5L373C1B=0,0,B5L320C1B/B5L373C1B)</f>
        <v>1.0997016346372564E-2</v>
      </c>
      <c r="N29" s="16" t="s">
        <v>10283</v>
      </c>
      <c r="O29" s="15">
        <f>B5L101C1*B5L320C1C</f>
        <v>9598.468238487394</v>
      </c>
      <c r="P29" s="16" t="s">
        <v>10284</v>
      </c>
      <c r="Q29" s="15">
        <f>B5L102C1*B5L320C1D</f>
        <v>169915.54839176693</v>
      </c>
      <c r="R29" s="16" t="s">
        <v>10285</v>
      </c>
      <c r="S29" s="15">
        <f>B5L320C1-B5L320C1A+B5L320C1E-B5L320C1F</f>
        <v>568655.91984672041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1559902</v>
      </c>
      <c r="F30" s="16" t="s">
        <v>10287</v>
      </c>
      <c r="G30" s="15">
        <f>A4L120C4</f>
        <v>746749</v>
      </c>
      <c r="H30" s="16" t="s">
        <v>10288</v>
      </c>
      <c r="I30" s="15">
        <f>IF(B5L321C1-B5L321C1A&lt;0,0,B5L321C1-B5L321C1A)</f>
        <v>813153</v>
      </c>
      <c r="J30" s="16" t="s">
        <v>10289</v>
      </c>
      <c r="K30" s="23">
        <f>IF(B5L372C1B=0,0,B5L321C1B/B5L372C1B)</f>
        <v>1.1359104016532933E-2</v>
      </c>
      <c r="L30" s="16" t="s">
        <v>10290</v>
      </c>
      <c r="M30" s="21">
        <f>IF(B5L373C1B=0,0,B5L321C1B/B5L373C1B)</f>
        <v>1.2266924609144494E-2</v>
      </c>
      <c r="N30" s="16" t="s">
        <v>10291</v>
      </c>
      <c r="O30" s="15">
        <f>B5L101C1*B5L321C1C</f>
        <v>10706.875623007629</v>
      </c>
      <c r="P30" s="16" t="s">
        <v>10292</v>
      </c>
      <c r="Q30" s="15">
        <f>B5L102C1*B5L321C1D</f>
        <v>189536.9758844435</v>
      </c>
      <c r="R30" s="16" t="s">
        <v>10293</v>
      </c>
      <c r="S30" s="15">
        <f>B5L321C1-B5L321C1A+B5L321C1E-B5L321C1F</f>
        <v>634322.89973856416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6497262</v>
      </c>
      <c r="F31" s="16" t="s">
        <v>10295</v>
      </c>
      <c r="G31" s="15">
        <f>A4L121C4</f>
        <v>998661</v>
      </c>
      <c r="H31" s="16" t="s">
        <v>10296</v>
      </c>
      <c r="I31" s="15">
        <f>IF(B5L322C1-B5L322C1A&lt;0,0,B5L322C1-B5L322C1A)</f>
        <v>5498601</v>
      </c>
      <c r="J31" s="16" t="s">
        <v>10297</v>
      </c>
      <c r="K31" s="23">
        <f>IF(B5L372C1B=0,0,B5L322C1B/B5L372C1B)</f>
        <v>7.6811105295574139E-2</v>
      </c>
      <c r="L31" s="16" t="s">
        <v>10298</v>
      </c>
      <c r="M31" s="21">
        <f>IF(B5L373C1B=0,0,B5L322C1B/B5L373C1B)</f>
        <v>8.2949855590235197E-2</v>
      </c>
      <c r="N31" s="16" t="s">
        <v>10299</v>
      </c>
      <c r="O31" s="15">
        <f>B5L101C1*B5L322C1C</f>
        <v>72400.68844060757</v>
      </c>
      <c r="P31" s="16" t="s">
        <v>10300</v>
      </c>
      <c r="Q31" s="15">
        <f>B5L102C1*B5L322C1D</f>
        <v>1281663.1127662039</v>
      </c>
      <c r="R31" s="16" t="s">
        <v>10301</v>
      </c>
      <c r="S31" s="15">
        <f>B5L322C1-B5L322C1A+B5L322C1E-B5L322C1F</f>
        <v>4289338.5756744035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5092</v>
      </c>
      <c r="F32" s="16" t="s">
        <v>10303</v>
      </c>
      <c r="G32" s="15">
        <f>A4L122C4</f>
        <v>3905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94696</v>
      </c>
      <c r="F33" s="16" t="s">
        <v>10305</v>
      </c>
      <c r="G33" s="15">
        <f>A4L123C4</f>
        <v>41910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44834</v>
      </c>
      <c r="F34" s="16" t="s">
        <v>10307</v>
      </c>
      <c r="G34" s="15">
        <f>A4L124C4</f>
        <v>13756</v>
      </c>
      <c r="H34" s="16" t="s">
        <v>10308</v>
      </c>
      <c r="I34" s="15">
        <f>IF(B5L325C1-B5L325C1A&lt;0,0,B5L325C1-B5L325C1A)</f>
        <v>31078</v>
      </c>
      <c r="J34" s="16" t="s">
        <v>10309</v>
      </c>
      <c r="K34" s="23">
        <f>IF(B5L372C1B=0,0,B5L325C1B/B5L372C1B)</f>
        <v>4.3413507006161259E-4</v>
      </c>
      <c r="L34" s="16" t="s">
        <v>10310</v>
      </c>
      <c r="M34" s="21">
        <f>IF(B5L373C1B=0,0,B5L325C1B/B5L373C1B)</f>
        <v>4.6883118306517051E-4</v>
      </c>
      <c r="N34" s="16" t="s">
        <v>10311</v>
      </c>
      <c r="O34" s="15">
        <f>B5L101C1*B5L325C1C</f>
        <v>409.20746847374488</v>
      </c>
      <c r="P34" s="16" t="s">
        <v>10312</v>
      </c>
      <c r="Q34" s="15">
        <f>B5L102C1*B5L325C1D</f>
        <v>7243.9382705797507</v>
      </c>
      <c r="R34" s="16" t="s">
        <v>10313</v>
      </c>
      <c r="S34" s="15">
        <f>B5L325C1-B5L325C1A+B5L325C1E-B5L325C1F</f>
        <v>24243.269197893995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1577525</v>
      </c>
      <c r="F35" s="16" t="s">
        <v>10315</v>
      </c>
      <c r="G35" s="15">
        <f>A4L125C4</f>
        <v>812580</v>
      </c>
      <c r="H35" s="16" t="s">
        <v>10316</v>
      </c>
      <c r="I35" s="15">
        <f>IF(B5L326C1-B5L326C1A&lt;0,0,B5L326C1-B5L326C1A)</f>
        <v>764945</v>
      </c>
      <c r="J35" s="16" t="s">
        <v>10317</v>
      </c>
      <c r="K35" s="23">
        <f>IF(B5L372C1B=0,0,B5L326C1B/B5L372C1B)</f>
        <v>1.0685676400292176E-2</v>
      </c>
      <c r="L35" s="16" t="s">
        <v>10318</v>
      </c>
      <c r="M35" s="21">
        <f>IF(B5L373C1B=0,0,B5L326C1B/B5L373C1B)</f>
        <v>1.1539676598551608E-2</v>
      </c>
      <c r="N35" s="16" t="s">
        <v>10319</v>
      </c>
      <c r="O35" s="15">
        <f>B5L101C1*B5L326C1C</f>
        <v>10072.115547063799</v>
      </c>
      <c r="P35" s="16" t="s">
        <v>10320</v>
      </c>
      <c r="Q35" s="15">
        <f>B5L102C1*B5L326C1D</f>
        <v>178300.22396514021</v>
      </c>
      <c r="R35" s="16" t="s">
        <v>10321</v>
      </c>
      <c r="S35" s="15">
        <f>B5L326C1-B5L326C1A+B5L326C1E-B5L326C1F</f>
        <v>596716.89158192358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1410893</v>
      </c>
      <c r="F36" s="16" t="s">
        <v>10323</v>
      </c>
      <c r="G36" s="15">
        <f>A4L126C4</f>
        <v>20871</v>
      </c>
      <c r="H36" s="16" t="s">
        <v>10324</v>
      </c>
      <c r="I36" s="15">
        <f>IF(B5L327C1-B5L327C1A&lt;0,0,B5L327C1-B5L327C1A)</f>
        <v>1390022</v>
      </c>
      <c r="J36" s="16" t="s">
        <v>10325</v>
      </c>
      <c r="K36" s="23">
        <f>IF(B5L372C1B=0,0,B5L327C1B/B5L372C1B)</f>
        <v>1.9417507508758057E-2</v>
      </c>
      <c r="L36" s="16" t="s">
        <v>10326</v>
      </c>
      <c r="M36" s="21">
        <f>IF(B5L373C1B=0,0,B5L327C1B/B5L373C1B)</f>
        <v>2.0969356417614212E-2</v>
      </c>
      <c r="N36" s="16" t="s">
        <v>10327</v>
      </c>
      <c r="O36" s="15">
        <f>B5L101C1*B5L327C1C</f>
        <v>18302.57364511268</v>
      </c>
      <c r="P36" s="16" t="s">
        <v>10328</v>
      </c>
      <c r="Q36" s="15">
        <f>B5L102C1*B5L327C1D</f>
        <v>323998.76320058585</v>
      </c>
      <c r="R36" s="16" t="s">
        <v>10329</v>
      </c>
      <c r="S36" s="15">
        <f>B5L327C1-B5L327C1A+B5L327C1E-B5L327C1F</f>
        <v>1084325.8104445268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161903.29577693119</v>
      </c>
      <c r="F37" s="16" t="s">
        <v>10331</v>
      </c>
      <c r="G37" s="15">
        <f>B2L461C2</f>
        <v>69471</v>
      </c>
      <c r="H37" s="16" t="s">
        <v>10332</v>
      </c>
      <c r="I37" s="15">
        <f>IF(B5L328C1-B5L328C1A&lt;0,0,B5L328C1-B5L328C1A)</f>
        <v>92432.295776931191</v>
      </c>
      <c r="J37" s="16" t="s">
        <v>10333</v>
      </c>
      <c r="K37" s="23">
        <f>IF(B5L372C1B=0,0,B5L328C1B/B5L372C1B)</f>
        <v>1.2912060365233837E-3</v>
      </c>
      <c r="L37" s="16" t="s">
        <v>10334</v>
      </c>
      <c r="M37" s="21">
        <f>IF(B5L373C1B=0,0,B5L328C1B/B5L373C1B)</f>
        <v>1.3943993365894978E-3</v>
      </c>
      <c r="N37" s="16" t="s">
        <v>10335</v>
      </c>
      <c r="O37" s="15">
        <f>B5L101C1*B5L328C1C</f>
        <v>1217.0662771122477</v>
      </c>
      <c r="P37" s="16" t="s">
        <v>10336</v>
      </c>
      <c r="Q37" s="15">
        <f>B5L102C1*B5L328C1D</f>
        <v>21544.946419205189</v>
      </c>
      <c r="R37" s="16" t="s">
        <v>10337</v>
      </c>
      <c r="S37" s="15">
        <f>B5L328C1-B5L328C1A+B5L328C1E-B5L328C1F</f>
        <v>72104.415634838253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164922.98422336357</v>
      </c>
      <c r="F38" s="16" t="s">
        <v>10339</v>
      </c>
      <c r="G38" s="15">
        <f>B2L462C2</f>
        <v>67905</v>
      </c>
      <c r="H38" s="16" t="s">
        <v>10340</v>
      </c>
      <c r="I38" s="15">
        <f>IF(B5L329C1-B5L329C1A&lt;0,0,B5L329C1-B5L329C1A)</f>
        <v>97017.984223363572</v>
      </c>
      <c r="J38" s="16" t="s">
        <v>10341</v>
      </c>
      <c r="K38" s="23">
        <f>IF(B5L372C1B=0,0,B5L329C1B/B5L372C1B)</f>
        <v>1.3552644757721336E-3</v>
      </c>
      <c r="L38" s="16" t="s">
        <v>10342</v>
      </c>
      <c r="M38" s="21">
        <f>IF(B5L373C1B=0,0,B5L329C1B/B5L373C1B)</f>
        <v>1.4635773319402019E-3</v>
      </c>
      <c r="N38" s="16" t="s">
        <v>10343</v>
      </c>
      <c r="O38" s="15">
        <f>B5L101C1*B5L329C1C</f>
        <v>1277.4465448377734</v>
      </c>
      <c r="P38" s="16" t="s">
        <v>10344</v>
      </c>
      <c r="Q38" s="15">
        <f>B5L102C1*B5L329C1D</f>
        <v>22613.819706870643</v>
      </c>
      <c r="R38" s="16" t="s">
        <v>10345</v>
      </c>
      <c r="S38" s="15">
        <f>B5L329C1-B5L329C1A+B5L329C1E-B5L329C1F</f>
        <v>75681.61106133071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80252.719999705238</v>
      </c>
      <c r="F39" s="16" t="s">
        <v>10347</v>
      </c>
      <c r="G39" s="15">
        <f>B2L463C2</f>
        <v>40057</v>
      </c>
      <c r="H39" s="16" t="s">
        <v>10348</v>
      </c>
      <c r="I39" s="15">
        <f>IF(B5L330C1-B5L330C1A&lt;0,0,B5L330C1-B5L330C1A)</f>
        <v>40195.719999705238</v>
      </c>
      <c r="J39" s="16" t="s">
        <v>10349</v>
      </c>
      <c r="K39" s="23">
        <f>IF(B5L372C1B=0,0,B5L330C1B/B5L372C1B)</f>
        <v>5.6150240421677699E-4</v>
      </c>
      <c r="L39" s="16" t="s">
        <v>10350</v>
      </c>
      <c r="M39" s="21">
        <f>IF(B5L373C1B=0,0,B5L330C1B/B5L373C1B)</f>
        <v>6.0637772577444311E-4</v>
      </c>
      <c r="N39" s="16" t="s">
        <v>10351</v>
      </c>
      <c r="O39" s="15">
        <f>B5L101C1*B5L330C1C</f>
        <v>529.26149766905382</v>
      </c>
      <c r="P39" s="16" t="s">
        <v>10352</v>
      </c>
      <c r="Q39" s="15">
        <f>B5L102C1*B5L330C1D</f>
        <v>9369.1780172267408</v>
      </c>
      <c r="R39" s="16" t="s">
        <v>10353</v>
      </c>
      <c r="S39" s="15">
        <f>B5L330C1-B5L330C1A+B5L330C1E-B5L330C1F</f>
        <v>31355.803480147551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18637</v>
      </c>
      <c r="F40" s="16" t="s">
        <v>10355</v>
      </c>
      <c r="G40" s="15">
        <f>A4L128C4</f>
        <v>14769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118425</v>
      </c>
      <c r="F41" s="16" t="s">
        <v>10357</v>
      </c>
      <c r="G41" s="15">
        <f>B5L323C1A+B5L324C1A+B5L331C1A</f>
        <v>60584</v>
      </c>
      <c r="H41" s="16" t="s">
        <v>10358</v>
      </c>
      <c r="I41" s="15">
        <f>IF(B5L332C1-B5L332C1A&lt;0,0,B5L332C1-B5L332C1A)</f>
        <v>57841</v>
      </c>
      <c r="J41" s="16" t="s">
        <v>10359</v>
      </c>
      <c r="K41" s="23">
        <f>IF(B5L372C1B=0,0,B5L332C1B/B5L372C1B)</f>
        <v>8.0799300429351098E-4</v>
      </c>
      <c r="L41" s="16" t="s">
        <v>10360</v>
      </c>
      <c r="M41" s="21">
        <f>IF(B5L373C1B=0,0,B5L332C1B/B5L373C1B)</f>
        <v>8.7256787630067979E-4</v>
      </c>
      <c r="N41" s="16" t="s">
        <v>10361</v>
      </c>
      <c r="O41" s="15">
        <f>B5L101C1*B5L332C1C</f>
        <v>761.59885397998187</v>
      </c>
      <c r="P41" s="16" t="s">
        <v>10362</v>
      </c>
      <c r="Q41" s="15">
        <f>B5L102C1*B5L332C1D</f>
        <v>13482.097738226505</v>
      </c>
      <c r="R41" s="16" t="s">
        <v>10363</v>
      </c>
      <c r="S41" s="15">
        <f>B5L332C1-B5L332C1A+B5L332C1E-B5L332C1F</f>
        <v>45120.501115753475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IF(B5L372C1B=0,0,B5L337C1B/B5L372C1B)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12525529</v>
      </c>
      <c r="F49" s="16" t="s">
        <v>10394</v>
      </c>
      <c r="G49" s="15">
        <f>B2L404C2</f>
        <v>4637697</v>
      </c>
      <c r="H49" s="16" t="s">
        <v>10395</v>
      </c>
      <c r="I49" s="15">
        <f>IF(B5L340C1-B5L340C1A&lt;0,0,B5L340C1-B5L340C1A)</f>
        <v>7887832</v>
      </c>
      <c r="J49" s="16" t="s">
        <v>10396</v>
      </c>
      <c r="K49" s="23">
        <f>IF(B5L372C1B=0,0,B5L340C1B/B5L372C1B)</f>
        <v>0.11018677192722279</v>
      </c>
      <c r="L49" s="16" t="s">
        <v>10397</v>
      </c>
      <c r="M49" s="21">
        <f>IF(B5L373C1B=0,0,B5L340C1B/B5L373C1B)</f>
        <v>0.11899290843617061</v>
      </c>
      <c r="N49" s="16" t="s">
        <v>10398</v>
      </c>
      <c r="O49" s="15">
        <f>B5L101C1*B5L340C1C</f>
        <v>103859.95766993359</v>
      </c>
      <c r="P49" s="16" t="s">
        <v>10399</v>
      </c>
      <c r="Q49" s="15">
        <f>B5L102C1*B5L340C1D</f>
        <v>1838566.4488288697</v>
      </c>
      <c r="R49" s="16" t="s">
        <v>10400</v>
      </c>
      <c r="S49" s="15">
        <f>B5L340C1-B5L340C1A+B5L340C1E-B5L340C1F</f>
        <v>6153125.5088410638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311731</v>
      </c>
      <c r="F50" s="16" t="s">
        <v>10402</v>
      </c>
      <c r="G50" s="15">
        <f>B2L405C2</f>
        <v>159000</v>
      </c>
      <c r="H50" s="16" t="s">
        <v>10403</v>
      </c>
      <c r="I50" s="15">
        <f>IF(B5L341C1-B5L341C1A&lt;0,0,B5L341C1-B5L341C1A)</f>
        <v>152731</v>
      </c>
      <c r="J50" s="16" t="s">
        <v>10404</v>
      </c>
      <c r="K50" s="23">
        <f>IF(B5L372C1B=0,0,B5L341C1B/B5L372C1B)</f>
        <v>2.133531224196543E-3</v>
      </c>
      <c r="L50" s="16" t="s">
        <v>10405</v>
      </c>
      <c r="M50" s="21">
        <f>IF(B5L373C1B=0,0,B5L341C1B/B5L373C1B)</f>
        <v>2.3040432273867869E-3</v>
      </c>
      <c r="N50" s="16" t="s">
        <v>10406</v>
      </c>
      <c r="O50" s="15">
        <f>B5L101C1*B5L341C1C</f>
        <v>2011.0259948344017</v>
      </c>
      <c r="P50" s="16" t="s">
        <v>10407</v>
      </c>
      <c r="Q50" s="15">
        <f>B5L102C1*B5L341C1D</f>
        <v>35599.907844903661</v>
      </c>
      <c r="R50" s="16" t="s">
        <v>10408</v>
      </c>
      <c r="S50" s="15">
        <f>B5L341C1-B5L341C1A+B5L341C1E-B5L341C1F</f>
        <v>119142.11814993074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3607.8447244182657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-3607.8447244182657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1793</v>
      </c>
      <c r="F52" s="16" t="s">
        <v>10418</v>
      </c>
      <c r="G52" s="15">
        <f>B2L411C2</f>
        <v>175.99242558137882</v>
      </c>
      <c r="H52" s="16" t="s">
        <v>10419</v>
      </c>
      <c r="I52" s="15">
        <f>IF(B5L343C1-B5L343C1A&lt;0,0,B5L343C1-B5L343C1A)</f>
        <v>1617.0075744186211</v>
      </c>
      <c r="J52" s="16" t="s">
        <v>10420</v>
      </c>
      <c r="K52" s="23">
        <f>IF(B5L372C1B=0,0,B5L343C1B/B5L372C1B)</f>
        <v>2.2588316384914935E-5</v>
      </c>
      <c r="L52" s="16" t="s">
        <v>10421</v>
      </c>
      <c r="M52" s="21">
        <f>IF(B5L373C1B=0,0,B5L343C1B/B5L373C1B)</f>
        <v>2.4393576618187265E-5</v>
      </c>
      <c r="N52" s="16" t="s">
        <v>10422</v>
      </c>
      <c r="O52" s="15">
        <f>B5L101C1*B5L343C1C</f>
        <v>21.291317846409505</v>
      </c>
      <c r="P52" s="16" t="s">
        <v>10423</v>
      </c>
      <c r="Q52" s="15">
        <f>B5L102C1*B5L343C1D</f>
        <v>376.90659154863192</v>
      </c>
      <c r="R52" s="16" t="s">
        <v>10424</v>
      </c>
      <c r="S52" s="15">
        <f>B5L343C1-B5L343C1A+B5L343C1E-B5L343C1F</f>
        <v>1261.3923007163987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620177</v>
      </c>
      <c r="F53" s="16" t="s">
        <v>10426</v>
      </c>
      <c r="G53" s="15">
        <f>B2L412C2</f>
        <v>277318.06469593063</v>
      </c>
      <c r="H53" s="16" t="s">
        <v>10427</v>
      </c>
      <c r="I53" s="15">
        <f>IF(B5L344C1-B5L344C1A&lt;0,0,B5L344C1-B5L344C1A)</f>
        <v>342858.93530406937</v>
      </c>
      <c r="J53" s="16" t="s">
        <v>10428</v>
      </c>
      <c r="K53" s="23">
        <f>IF(B5L372C1B=0,0,B5L344C1B/B5L372C1B)</f>
        <v>4.7894680449025694E-3</v>
      </c>
      <c r="L53" s="16" t="s">
        <v>10429</v>
      </c>
      <c r="M53" s="21">
        <f>IF(B5L373C1B=0,0,B5L344C1B/B5L373C1B)</f>
        <v>5.1722427525282061E-3</v>
      </c>
      <c r="N53" s="16" t="s">
        <v>10430</v>
      </c>
      <c r="O53" s="15">
        <f>B5L101C1*B5L344C1C</f>
        <v>4514.4615792323084</v>
      </c>
      <c r="P53" s="16" t="s">
        <v>10431</v>
      </c>
      <c r="Q53" s="15">
        <f>B5L102C1*B5L344C1D</f>
        <v>79916.62793163571</v>
      </c>
      <c r="R53" s="16" t="s">
        <v>10432</v>
      </c>
      <c r="S53" s="15">
        <f>B5L344C1-B5L344C1A+B5L344C1E-B5L344C1F</f>
        <v>267456.76895166596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1681825</v>
      </c>
      <c r="F54" s="16" t="s">
        <v>10434</v>
      </c>
      <c r="G54" s="15">
        <f>B2L413C2</f>
        <v>427949.58176824736</v>
      </c>
      <c r="H54" s="16" t="s">
        <v>10435</v>
      </c>
      <c r="I54" s="15">
        <f>IF(B5L345C1-B5L345C1A&lt;0,0,B5L345C1-B5L345C1A)</f>
        <v>1253875.4182317527</v>
      </c>
      <c r="J54" s="16" t="s">
        <v>10436</v>
      </c>
      <c r="K54" s="23">
        <f>IF(B5L372C1B=0,0,B5L345C1B/B5L372C1B)</f>
        <v>1.7515647485120529E-2</v>
      </c>
      <c r="L54" s="16" t="s">
        <v>10437</v>
      </c>
      <c r="M54" s="21">
        <f>IF(B5L373C1B=0,0,B5L345C1B/B5L373C1B)</f>
        <v>1.8915499573522367E-2</v>
      </c>
      <c r="N54" s="16" t="s">
        <v>10438</v>
      </c>
      <c r="O54" s="15">
        <f>B5L101C1*B5L345C1C</f>
        <v>16509.916522172392</v>
      </c>
      <c r="P54" s="16" t="s">
        <v>10439</v>
      </c>
      <c r="Q54" s="15">
        <f>B5L102C1*B5L345C1D</f>
        <v>292264.49992496893</v>
      </c>
      <c r="R54" s="16" t="s">
        <v>10440</v>
      </c>
      <c r="S54" s="15">
        <f>B5L345C1-B5L345C1A+B5L345C1E-B5L345C1F</f>
        <v>978120.83482895605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854153</v>
      </c>
      <c r="F55" s="16" t="s">
        <v>10442</v>
      </c>
      <c r="G55" s="15">
        <f>B2L414C2</f>
        <v>242436.56593709404</v>
      </c>
      <c r="H55" s="16" t="s">
        <v>10443</v>
      </c>
      <c r="I55" s="15">
        <f>IF(B5L346C1-B5L346C1A&lt;0,0,B5L346C1-B5L346C1A)</f>
        <v>611716.43406290596</v>
      </c>
      <c r="J55" s="16" t="s">
        <v>10444</v>
      </c>
      <c r="K55" s="23">
        <f>IF(B5L372C1B=0,0,B5L346C1B/B5L372C1B)</f>
        <v>8.5451945736450072E-3</v>
      </c>
      <c r="L55" s="16" t="s">
        <v>10445</v>
      </c>
      <c r="M55" s="21">
        <f>IF(B5L373C1B=0,0,B5L346C1B/B5L373C1B)</f>
        <v>9.2281272759546801E-3</v>
      </c>
      <c r="N55" s="16" t="s">
        <v>10446</v>
      </c>
      <c r="O55" s="15">
        <f>B5L101C1*B5L346C1C</f>
        <v>8054.5380464208847</v>
      </c>
      <c r="P55" s="16" t="s">
        <v>10447</v>
      </c>
      <c r="Q55" s="15">
        <f>B5L102C1*B5L346C1D</f>
        <v>142584.33900028505</v>
      </c>
      <c r="R55" s="16" t="s">
        <v>10448</v>
      </c>
      <c r="S55" s="15">
        <f>B5L346C1-B5L346C1A+B5L346C1E-B5L346C1F</f>
        <v>477186.63310904184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974486</v>
      </c>
      <c r="F56" s="16" t="s">
        <v>10450</v>
      </c>
      <c r="G56" s="15">
        <f>B2L415C2</f>
        <v>359620.52253627701</v>
      </c>
      <c r="H56" s="16" t="s">
        <v>10451</v>
      </c>
      <c r="I56" s="15">
        <f>IF(B5L347C1-B5L347C1A&lt;0,0,B5L347C1-B5L347C1A)</f>
        <v>614865.47746372293</v>
      </c>
      <c r="J56" s="16" t="s">
        <v>10452</v>
      </c>
      <c r="K56" s="23">
        <f>IF(B5L372C1B=0,0,B5L347C1B/B5L372C1B)</f>
        <v>8.5891842183274426E-3</v>
      </c>
      <c r="L56" s="16" t="s">
        <v>10453</v>
      </c>
      <c r="M56" s="21">
        <f>IF(B5L373C1B=0,0,B5L347C1B/B5L373C1B)</f>
        <v>9.2756325769112608E-3</v>
      </c>
      <c r="N56" s="16" t="s">
        <v>10454</v>
      </c>
      <c r="O56" s="15">
        <f>B5L101C1*B5L347C1C</f>
        <v>8096.0018496952989</v>
      </c>
      <c r="P56" s="16" t="s">
        <v>10455</v>
      </c>
      <c r="Q56" s="15">
        <f>B5L102C1*B5L347C1D</f>
        <v>143318.34620817791</v>
      </c>
      <c r="R56" s="16" t="s">
        <v>10456</v>
      </c>
      <c r="S56" s="15">
        <f>B5L347C1-B5L347C1A+B5L347C1E-B5L347C1F</f>
        <v>479643.13310524035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840278</v>
      </c>
      <c r="F57" s="16" t="s">
        <v>10458</v>
      </c>
      <c r="G57" s="15">
        <f>B2L416C2</f>
        <v>215852.71006163408</v>
      </c>
      <c r="H57" s="16" t="s">
        <v>10459</v>
      </c>
      <c r="I57" s="15">
        <f>IF(B5L348C1-B5L348C1A&lt;0,0,B5L348C1-B5L348C1A)</f>
        <v>624425.28993836592</v>
      </c>
      <c r="J57" s="16" t="s">
        <v>10460</v>
      </c>
      <c r="K57" s="23">
        <f>IF(B5L372C1B=0,0,B5L348C1B/B5L372C1B)</f>
        <v>8.7227272345593437E-3</v>
      </c>
      <c r="L57" s="16" t="s">
        <v>10461</v>
      </c>
      <c r="M57" s="21">
        <f>IF(B5L373C1B=0,0,B5L348C1B/B5L373C1B)</f>
        <v>9.4198483627523071E-3</v>
      </c>
      <c r="N57" s="16" t="s">
        <v>10462</v>
      </c>
      <c r="O57" s="15">
        <f>B5L101C1*B5L348C1C</f>
        <v>8221.8769594781807</v>
      </c>
      <c r="P57" s="16" t="s">
        <v>10463</v>
      </c>
      <c r="Q57" s="15">
        <f>B5L102C1*B5L348C1D</f>
        <v>145546.63282393929</v>
      </c>
      <c r="R57" s="16" t="s">
        <v>10464</v>
      </c>
      <c r="S57" s="15">
        <f>B5L348C1-B5L348C1A+B5L348C1E-B5L348C1F</f>
        <v>487100.53407390474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475496</v>
      </c>
      <c r="F58" s="16" t="s">
        <v>10466</v>
      </c>
      <c r="G58" s="15">
        <f>B2L417C2</f>
        <v>138867.02339637966</v>
      </c>
      <c r="H58" s="16" t="s">
        <v>10467</v>
      </c>
      <c r="I58" s="15">
        <f>IF(B5L349C1-B5L349C1A&lt;0,0,B5L349C1-B5L349C1A)</f>
        <v>336628.97660362034</v>
      </c>
      <c r="J58" s="16" t="s">
        <v>10468</v>
      </c>
      <c r="K58" s="23">
        <f>IF(B5L372C1B=0,0,B5L349C1B/B5L372C1B)</f>
        <v>4.7024404512060513E-3</v>
      </c>
      <c r="L58" s="16" t="s">
        <v>10469</v>
      </c>
      <c r="M58" s="21">
        <f>IF(B5L373C1B=0,0,B5L349C1B/B5L373C1B)</f>
        <v>5.0782599058849642E-3</v>
      </c>
      <c r="N58" s="16" t="s">
        <v>10470</v>
      </c>
      <c r="O58" s="15">
        <f>B5L101C1*B5L349C1C</f>
        <v>4432.4310229382509</v>
      </c>
      <c r="P58" s="16" t="s">
        <v>10471</v>
      </c>
      <c r="Q58" s="15">
        <f>B5L102C1*B5L349C1D</f>
        <v>78464.493423163032</v>
      </c>
      <c r="R58" s="16" t="s">
        <v>10472</v>
      </c>
      <c r="S58" s="15">
        <f>B5L349C1-B5L349C1A+B5L349C1E-B5L349C1F</f>
        <v>262596.91420339554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1304</v>
      </c>
      <c r="F59" s="16" t="s">
        <v>10474</v>
      </c>
      <c r="G59" s="15">
        <f>B2L418C2</f>
        <v>559.97589957711443</v>
      </c>
      <c r="H59" s="16" t="s">
        <v>10475</v>
      </c>
      <c r="I59" s="15">
        <f>IF(B5L350C1-B5L350C1A&lt;0,0,B5L350C1-B5L350C1A)</f>
        <v>744.02410042288557</v>
      </c>
      <c r="J59" s="16" t="s">
        <v>10476</v>
      </c>
      <c r="K59" s="23">
        <f>IF(B5L372C1B=0,0,B5L350C1B/B5L372C1B)</f>
        <v>1.0393427986505494E-5</v>
      </c>
      <c r="L59" s="16" t="s">
        <v>10477</v>
      </c>
      <c r="M59" s="21">
        <f>IF(B5L373C1B=0,0,B5L350C1B/B5L373C1B)</f>
        <v>1.1224071665816998E-5</v>
      </c>
      <c r="N59" s="16" t="s">
        <v>10478</v>
      </c>
      <c r="O59" s="15">
        <f>B5L101C1*B5L350C1C</f>
        <v>9.7966477449483342</v>
      </c>
      <c r="P59" s="16" t="s">
        <v>10479</v>
      </c>
      <c r="Q59" s="15">
        <f>B5L102C1*B5L350C1D</f>
        <v>173.42379352876671</v>
      </c>
      <c r="R59" s="16" t="s">
        <v>10480</v>
      </c>
      <c r="S59" s="15">
        <f>B5L350C1-B5L350C1A+B5L350C1E-B5L350C1F</f>
        <v>580.39695463906719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4094</v>
      </c>
      <c r="F60" s="16" t="s">
        <v>10482</v>
      </c>
      <c r="G60" s="15">
        <f>B2L419C2</f>
        <v>1223.9473233614074</v>
      </c>
      <c r="H60" s="16" t="s">
        <v>10483</v>
      </c>
      <c r="I60" s="15">
        <f>IF(B5L351C1-B5L351C1A&lt;0,0,B5L351C1-B5L351C1A)</f>
        <v>2870.0526766385929</v>
      </c>
      <c r="J60" s="16" t="s">
        <v>10484</v>
      </c>
      <c r="K60" s="23">
        <f>IF(B5L372C1B=0,0,B5L351C1B/B5L372C1B)</f>
        <v>4.0092365012324289E-5</v>
      </c>
      <c r="L60" s="16" t="s">
        <v>10485</v>
      </c>
      <c r="M60" s="21">
        <f>IF(B5L373C1B=0,0,B5L351C1B/B5L373C1B)</f>
        <v>4.3296550352269474E-5</v>
      </c>
      <c r="N60" s="16" t="s">
        <v>10486</v>
      </c>
      <c r="O60" s="15">
        <f>B5L101C1*B5L351C1C</f>
        <v>37.79030150568164</v>
      </c>
      <c r="P60" s="16" t="s">
        <v>10487</v>
      </c>
      <c r="Q60" s="15">
        <f>B5L102C1*B5L351C1D</f>
        <v>668.97755398938648</v>
      </c>
      <c r="R60" s="16" t="s">
        <v>10488</v>
      </c>
      <c r="S60" s="15">
        <f>B5L351C1-B5L351C1A+B5L351C1E-B5L351C1F</f>
        <v>2238.8654241548884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10702</v>
      </c>
      <c r="F61" s="16" t="s">
        <v>10490</v>
      </c>
      <c r="G61" s="15">
        <f>B2L420C2</f>
        <v>2269.9023072143746</v>
      </c>
      <c r="H61" s="16" t="s">
        <v>10491</v>
      </c>
      <c r="I61" s="15">
        <f>IF(B5L352C1-B5L352C1A&lt;0,0,B5L352C1-B5L352C1A)</f>
        <v>8432.0976927856245</v>
      </c>
      <c r="J61" s="16" t="s">
        <v>10492</v>
      </c>
      <c r="K61" s="23">
        <f>IF(B5L372C1B=0,0,B5L352C1B/B5L372C1B)</f>
        <v>1.1778973301447485E-4</v>
      </c>
      <c r="L61" s="16" t="s">
        <v>10493</v>
      </c>
      <c r="M61" s="21">
        <f>IF(B5L373C1B=0,0,B5L352C1B/B5L373C1B)</f>
        <v>1.272034988425825E-4</v>
      </c>
      <c r="N61" s="16" t="s">
        <v>10494</v>
      </c>
      <c r="O61" s="15">
        <f>B5L101C1*B5L352C1C</f>
        <v>111.02636433451671</v>
      </c>
      <c r="P61" s="16" t="s">
        <v>10495</v>
      </c>
      <c r="Q61" s="15">
        <f>B5L102C1*B5L352C1D</f>
        <v>1965.4287656231738</v>
      </c>
      <c r="R61" s="16" t="s">
        <v>10496</v>
      </c>
      <c r="S61" s="15">
        <f>B5L352C1-B5L352C1A+B5L352C1E-B5L352C1F</f>
        <v>6577.6952914969679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43405</v>
      </c>
      <c r="F62" s="16" t="s">
        <v>10498</v>
      </c>
      <c r="G62" s="15">
        <f>B2L421C2</f>
        <v>27864.800745742628</v>
      </c>
      <c r="H62" s="16" t="s">
        <v>10499</v>
      </c>
      <c r="I62" s="15">
        <f>IF(B5L353C1-B5L353C1A&lt;0,0,B5L353C1-B5L353C1A)</f>
        <v>15540.199254257372</v>
      </c>
      <c r="J62" s="16" t="s">
        <v>10500</v>
      </c>
      <c r="K62" s="23">
        <f>IF(B5L372C1B=0,0,B5L353C1B/B5L372C1B)</f>
        <v>2.1708428766389228E-4</v>
      </c>
      <c r="L62" s="16" t="s">
        <v>10501</v>
      </c>
      <c r="M62" s="21">
        <f>IF(B5L373C1B=0,0,B5L353C1B/B5L373C1B)</f>
        <v>2.3443368303758169E-4</v>
      </c>
      <c r="N62" s="16" t="s">
        <v>10502</v>
      </c>
      <c r="O62" s="15">
        <f>B5L101C1*B5L353C1C</f>
        <v>204.61952495051926</v>
      </c>
      <c r="P62" s="16" t="s">
        <v>10503</v>
      </c>
      <c r="Q62" s="15">
        <f>B5L102C1*B5L353C1D</f>
        <v>3622.248668200974</v>
      </c>
      <c r="R62" s="16" t="s">
        <v>10504</v>
      </c>
      <c r="S62" s="15">
        <f>B5L353C1-B5L353C1A+B5L353C1E-B5L353C1F</f>
        <v>12122.570111006917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82704</v>
      </c>
      <c r="F63" s="16" t="s">
        <v>10506</v>
      </c>
      <c r="G63" s="15">
        <f>B2L422C2</f>
        <v>15547.330868973171</v>
      </c>
      <c r="H63" s="16" t="s">
        <v>10507</v>
      </c>
      <c r="I63" s="15">
        <f>IF(B5L354C1-B5L354C1A&lt;0,0,B5L354C1-B5L354C1A)</f>
        <v>67156.669131026836</v>
      </c>
      <c r="J63" s="16" t="s">
        <v>10508</v>
      </c>
      <c r="K63" s="23">
        <f>IF(B5L372C1B=0,0,B5L354C1B/B5L372C1B)</f>
        <v>9.3812553118935817E-4</v>
      </c>
      <c r="L63" s="16" t="s">
        <v>10509</v>
      </c>
      <c r="M63" s="21">
        <f>IF(B5L373C1B=0,0,B5L354C1B/B5L373C1B)</f>
        <v>1.0131006061978097E-3</v>
      </c>
      <c r="N63" s="16" t="s">
        <v>10510</v>
      </c>
      <c r="O63" s="15">
        <f>B5L101C1*B5L354C1C</f>
        <v>884.25930131399639</v>
      </c>
      <c r="P63" s="16" t="s">
        <v>10511</v>
      </c>
      <c r="Q63" s="15">
        <f>B5L102C1*B5L354C1D</f>
        <v>15653.477239298123</v>
      </c>
      <c r="R63" s="16" t="s">
        <v>10512</v>
      </c>
      <c r="S63" s="15">
        <f>B5L354C1-B5L354C1A+B5L354C1E-B5L354C1F</f>
        <v>52387.451193042711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130877</v>
      </c>
      <c r="F64" s="16" t="s">
        <v>10514</v>
      </c>
      <c r="G64" s="15">
        <f>B2L423C2</f>
        <v>57458.527081429595</v>
      </c>
      <c r="H64" s="16" t="s">
        <v>10515</v>
      </c>
      <c r="I64" s="15">
        <f>IF(B5L355C1-B5L355C1A&lt;0,0,B5L355C1-B5L355C1A)</f>
        <v>73418.472918570405</v>
      </c>
      <c r="J64" s="16" t="s">
        <v>10516</v>
      </c>
      <c r="K64" s="23">
        <f>IF(B5L372C1B=0,0,B5L355C1B/B5L372C1B)</f>
        <v>1.025597975555704E-3</v>
      </c>
      <c r="L64" s="16" t="s">
        <v>10517</v>
      </c>
      <c r="M64" s="21">
        <f>IF(B5L373C1B=0,0,B5L355C1B/B5L373C1B)</f>
        <v>1.107563856015559E-3</v>
      </c>
      <c r="N64" s="16" t="s">
        <v>10518</v>
      </c>
      <c r="O64" s="15">
        <f>B5L101C1*B5L355C1C</f>
        <v>966.70916539727102</v>
      </c>
      <c r="P64" s="16" t="s">
        <v>10519</v>
      </c>
      <c r="Q64" s="15">
        <f>B5L102C1*B5L355C1D</f>
        <v>17113.034485563909</v>
      </c>
      <c r="R64" s="16" t="s">
        <v>10520</v>
      </c>
      <c r="S64" s="15">
        <f>B5L355C1-B5L355C1A+B5L355C1E-B5L355C1F</f>
        <v>57272.147598403768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36467</v>
      </c>
      <c r="F65" s="16" t="s">
        <v>10522</v>
      </c>
      <c r="G65" s="15">
        <f>B2L424C2</f>
        <v>46693.9903690231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IF(B5L372C1B=0,0,B5L356C1B/B5L372C1B)</f>
        <v>0</v>
      </c>
      <c r="L65" s="16" t="s">
        <v>10525</v>
      </c>
      <c r="M65" s="21">
        <f>IF(B5L373C1B=0,0,B5L356C1B/B5L373C1B)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-10226.9903690231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10886</v>
      </c>
      <c r="F66" s="16" t="s">
        <v>10530</v>
      </c>
      <c r="G66" s="15">
        <f>B2L425C2</f>
        <v>8334.6412910272302</v>
      </c>
      <c r="H66" s="16" t="s">
        <v>10531</v>
      </c>
      <c r="I66" s="15">
        <f>IF(B5L357C1-B5L357C1A&lt;0,0,B5L357C1-B5L357C1A)</f>
        <v>2551.3587089727698</v>
      </c>
      <c r="J66" s="16" t="s">
        <v>10532</v>
      </c>
      <c r="K66" s="23">
        <f>IF(B5L372C1B=0,0,B5L357C1B/B5L372C1B)</f>
        <v>3.5640462445208792E-5</v>
      </c>
      <c r="L66" s="16" t="s">
        <v>10533</v>
      </c>
      <c r="M66" s="21">
        <f>IF(B5L373C1B=0,0,B5L357C1B/B5L373C1B)</f>
        <v>3.8488851340219121E-5</v>
      </c>
      <c r="N66" s="16" t="s">
        <v>10534</v>
      </c>
      <c r="O66" s="15">
        <f>B5L101C1*B5L357C1C</f>
        <v>33.594022732067351</v>
      </c>
      <c r="P66" s="16" t="s">
        <v>10535</v>
      </c>
      <c r="Q66" s="15">
        <f>B5L102C1*B5L357C1D</f>
        <v>594.69351289995473</v>
      </c>
      <c r="R66" s="16" t="s">
        <v>10536</v>
      </c>
      <c r="S66" s="15">
        <f>B5L357C1-B5L357C1A+B5L357C1E-B5L357C1F</f>
        <v>1990.2592188048825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1182975</v>
      </c>
      <c r="F67" s="16" t="s">
        <v>10538</v>
      </c>
      <c r="G67" s="15">
        <f>B2L426C2</f>
        <v>565069.68034933915</v>
      </c>
      <c r="H67" s="16" t="s">
        <v>10539</v>
      </c>
      <c r="I67" s="15">
        <f>IF(B5L358C1-B5L358C1A&lt;0,0,B5L358C1-B5L358C1A)</f>
        <v>617905.31965066085</v>
      </c>
      <c r="J67" s="16" t="s">
        <v>10540</v>
      </c>
      <c r="K67" s="23">
        <f>IF(B5L372C1B=0,0,B5L358C1B/B5L372C1B)</f>
        <v>8.6316484084555892E-3</v>
      </c>
      <c r="L67" s="16" t="s">
        <v>10541</v>
      </c>
      <c r="M67" s="21">
        <f>IF(B5L373C1B=0,0,B5L358C1B/B5L373C1B)</f>
        <v>9.3214905088513308E-3</v>
      </c>
      <c r="N67" s="16" t="s">
        <v>10542</v>
      </c>
      <c r="O67" s="15">
        <f>B5L101C1*B5L358C1C</f>
        <v>8136.0277884904781</v>
      </c>
      <c r="P67" s="16" t="s">
        <v>10543</v>
      </c>
      <c r="Q67" s="15">
        <f>B5L102C1*B5L358C1D</f>
        <v>144026.89982020194</v>
      </c>
      <c r="R67" s="16" t="s">
        <v>10544</v>
      </c>
      <c r="S67" s="15">
        <f>B5L358C1-B5L358C1A+B5L358C1E-B5L358C1F</f>
        <v>482014.44761894946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8086</v>
      </c>
      <c r="F68" s="16" t="s">
        <v>10546</v>
      </c>
      <c r="G68" s="15">
        <f>B2L427C2</f>
        <v>2364.8982187497782</v>
      </c>
      <c r="H68" s="16" t="s">
        <v>10547</v>
      </c>
      <c r="I68" s="15">
        <f>IF(B5L359C1-B5L359C1A&lt;0,0,B5L359C1-B5L359C1A)</f>
        <v>5721.1017812502214</v>
      </c>
      <c r="J68" s="16" t="s">
        <v>10548</v>
      </c>
      <c r="K68" s="23">
        <f>IF(B5L372C1B=0,0,B5L359C1B/B5L372C1B)</f>
        <v>7.9919265159684715E-5</v>
      </c>
      <c r="L68" s="16" t="s">
        <v>10549</v>
      </c>
      <c r="M68" s="21">
        <f>IF(B5L373C1B=0,0,B5L359C1B/B5L373C1B)</f>
        <v>8.6306419864206049E-5</v>
      </c>
      <c r="N68" s="16" t="s">
        <v>10550</v>
      </c>
      <c r="O68" s="15">
        <f>B5L101C1*B5L359C1C</f>
        <v>75.330380873480777</v>
      </c>
      <c r="P68" s="16" t="s">
        <v>10551</v>
      </c>
      <c r="Q68" s="15">
        <f>B5L102C1*B5L359C1D</f>
        <v>1333.5255854006195</v>
      </c>
      <c r="R68" s="16" t="s">
        <v>10552</v>
      </c>
      <c r="S68" s="15">
        <f>B5L359C1-B5L359C1A+B5L359C1E-B5L359C1F</f>
        <v>4462.9065767230823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38026</v>
      </c>
      <c r="F70" s="16" t="s">
        <v>10562</v>
      </c>
      <c r="G70" s="15">
        <f>B2L440C2</f>
        <v>36271</v>
      </c>
      <c r="H70" s="16" t="s">
        <v>10563</v>
      </c>
      <c r="I70" s="15">
        <f>IF(B5L361C1-B5L361C1A&lt;0,0,B5L361C1-B5L361C1A)</f>
        <v>1755</v>
      </c>
      <c r="J70" s="16" t="s">
        <v>10564</v>
      </c>
      <c r="K70" s="23">
        <f>IF(B5L372C1B=0,0,B5L361C1B/B5L372C1B)</f>
        <v>2.4515961386129422E-5</v>
      </c>
      <c r="L70" s="16" t="s">
        <v>10565</v>
      </c>
      <c r="M70" s="21">
        <f>IF(B5L373C1B=0,0,B5L361C1B/B5L373C1B)</f>
        <v>2.6475279177533118E-5</v>
      </c>
      <c r="N70" s="16" t="s">
        <v>10566</v>
      </c>
      <c r="O70" s="15">
        <f>B5L101C1*B5L361C1C</f>
        <v>23.108279399299256</v>
      </c>
      <c r="P70" s="16" t="s">
        <v>10567</v>
      </c>
      <c r="Q70" s="15">
        <f>B5L102C1*B5L361C1D</f>
        <v>409.07110061353569</v>
      </c>
      <c r="R70" s="16" t="s">
        <v>10568</v>
      </c>
      <c r="S70" s="15">
        <f>B5L361C1-B5L361C1A+B5L361C1E-B5L361C1F</f>
        <v>1369.0371787857637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193149</v>
      </c>
      <c r="F72" s="16" t="s">
        <v>10578</v>
      </c>
      <c r="G72" s="15">
        <f>B2L442C2</f>
        <v>45916</v>
      </c>
      <c r="H72" s="16" t="s">
        <v>10579</v>
      </c>
      <c r="I72" s="15">
        <f>IF(B5L363C1-B5L363C1A&lt;0,0,B5L363C1-B5L363C1A)</f>
        <v>147233</v>
      </c>
      <c r="J72" s="16" t="s">
        <v>10580</v>
      </c>
      <c r="K72" s="23">
        <f>IF(B5L372C1B=0,0,B5L363C1B/B5L372C1B)</f>
        <v>2.0567285143954376E-3</v>
      </c>
      <c r="L72" s="16" t="s">
        <v>10581</v>
      </c>
      <c r="M72" s="21">
        <f>IF(B5L373C1B=0,0,B5L363C1B/B5L373C1B)</f>
        <v>2.2211024382596772E-3</v>
      </c>
      <c r="N72" s="16" t="s">
        <v>10582</v>
      </c>
      <c r="O72" s="15">
        <f>B5L101C1*B5L363C1C</f>
        <v>1938.633219827366</v>
      </c>
      <c r="P72" s="16" t="s">
        <v>10583</v>
      </c>
      <c r="Q72" s="15">
        <f>B5L102C1*B5L363C1D</f>
        <v>34318.384818594132</v>
      </c>
      <c r="R72" s="16" t="s">
        <v>10584</v>
      </c>
      <c r="S72" s="15">
        <f>B5L363C1-B5L363C1A+B5L363C1E-B5L363C1F</f>
        <v>114853.24840123324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356000</v>
      </c>
      <c r="F74" s="16" t="s">
        <v>10594</v>
      </c>
      <c r="G74" s="15">
        <f>B2L444C2</f>
        <v>82901</v>
      </c>
      <c r="H74" s="16" t="s">
        <v>10595</v>
      </c>
      <c r="I74" s="15">
        <f>IF(B5L365C1-B5L365C1A&lt;0,0,B5L365C1-B5L365C1A)</f>
        <v>273099</v>
      </c>
      <c r="J74" s="16" t="s">
        <v>10596</v>
      </c>
      <c r="K74" s="23">
        <f>IF(B5L372C1B=0,0,B5L365C1B/B5L372C1B)</f>
        <v>3.8149769450658453E-3</v>
      </c>
      <c r="L74" s="16" t="s">
        <v>10597</v>
      </c>
      <c r="M74" s="21">
        <f>IF(B5L373C1B=0,0,B5L365C1B/B5L373C1B)</f>
        <v>4.1198702382365341E-3</v>
      </c>
      <c r="N74" s="16" t="s">
        <v>10598</v>
      </c>
      <c r="O74" s="15">
        <f>B5L101C1*B5L365C1C</f>
        <v>3595.9247838571096</v>
      </c>
      <c r="P74" s="16" t="s">
        <v>10599</v>
      </c>
      <c r="Q74" s="15">
        <f>B5L102C1*B5L365C1D</f>
        <v>63656.358123336744</v>
      </c>
      <c r="R74" s="16" t="s">
        <v>10600</v>
      </c>
      <c r="S74" s="15">
        <f>B5L365C1-B5L365C1A+B5L365C1E-B5L365C1F</f>
        <v>213038.56666052039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3476</v>
      </c>
      <c r="F75" s="16" t="s">
        <v>10602</v>
      </c>
      <c r="G75" s="15">
        <f>B2L445C2</f>
        <v>5282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-1806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345339</v>
      </c>
      <c r="F76" s="16" t="s">
        <v>10610</v>
      </c>
      <c r="G76" s="15">
        <f>B2L452C2</f>
        <v>112486</v>
      </c>
      <c r="H76" s="16" t="s">
        <v>10611</v>
      </c>
      <c r="I76" s="15">
        <f>IF(B5L367C1-B5L367C1A&lt;0,0,B5L367C1-B5L367C1A)</f>
        <v>232853</v>
      </c>
      <c r="J76" s="16" t="s">
        <v>10612</v>
      </c>
      <c r="K76" s="23">
        <f>IF(B5L372C1B=0,0,B5L367C1B/B5L372C1B)</f>
        <v>3.2527721690281449E-3</v>
      </c>
      <c r="L76" s="16" t="s">
        <v>10613</v>
      </c>
      <c r="M76" s="21">
        <f>IF(B5L373C1B=0,0,B5L367C1B/B5L373C1B)</f>
        <v>3.5127340070234296E-3</v>
      </c>
      <c r="N76" s="16" t="s">
        <v>10614</v>
      </c>
      <c r="O76" s="15">
        <f>B5L101C1*B5L367C1C</f>
        <v>3066.0012438547178</v>
      </c>
      <c r="P76" s="16" t="s">
        <v>10615</v>
      </c>
      <c r="Q76" s="15">
        <f>B5L102C1*B5L367C1D</f>
        <v>54275.460393825422</v>
      </c>
      <c r="R76" s="16" t="s">
        <v>10616</v>
      </c>
      <c r="S76" s="15">
        <f>B5L367C1-B5L367C1A+B5L367C1E-B5L367C1F</f>
        <v>181643.5408500293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1231564</v>
      </c>
      <c r="F78" s="16" t="s">
        <v>10626</v>
      </c>
      <c r="G78" s="15">
        <f>B2L468C2</f>
        <v>561503</v>
      </c>
      <c r="H78" s="16" t="s">
        <v>10627</v>
      </c>
      <c r="I78" s="15">
        <f>IF(B5L369C1-B5L369C1A&lt;0,0,B5L369C1-B5L369C1A)</f>
        <v>670061</v>
      </c>
      <c r="J78" s="16" t="s">
        <v>10628</v>
      </c>
      <c r="K78" s="23">
        <f>IF(B5L372C1B=0,0,B5L369C1B/B5L372C1B)</f>
        <v>9.3602219956417463E-3</v>
      </c>
      <c r="L78" s="16" t="s">
        <v>10629</v>
      </c>
      <c r="M78" s="21">
        <f>IF(B5L373C1B=0,0,B5L369C1B/B5L373C1B)</f>
        <v>1.0108291761240467E-2</v>
      </c>
      <c r="N78" s="16" t="s">
        <v>10630</v>
      </c>
      <c r="O78" s="15">
        <f>B5L101C1*B5L369C1C</f>
        <v>8822.7674088739932</v>
      </c>
      <c r="P78" s="16" t="s">
        <v>10631</v>
      </c>
      <c r="Q78" s="15">
        <f>B5L102C1*B5L369C1D</f>
        <v>156183.81239214036</v>
      </c>
      <c r="R78" s="16" t="s">
        <v>10632</v>
      </c>
      <c r="S78" s="15">
        <f>B5L369C1-B5L369C1A+B5L369C1E-B5L369C1F</f>
        <v>522699.95501673361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2381</v>
      </c>
      <c r="F79" s="16" t="s">
        <v>10634</v>
      </c>
      <c r="G79" s="15">
        <f>B2L472C2</f>
        <v>287</v>
      </c>
      <c r="H79" s="16" t="s">
        <v>10635</v>
      </c>
      <c r="I79" s="15">
        <f>IF(B5L370C1-B5L370C1A&lt;0,0,B5L370C1-B5L370C1A)</f>
        <v>2094</v>
      </c>
      <c r="J79" s="16" t="s">
        <v>10636</v>
      </c>
      <c r="K79" s="23">
        <f>IF(B5L372C1B=0,0,B5L370C1B/B5L372C1B)</f>
        <v>2.9251523158151001E-5</v>
      </c>
      <c r="L79" s="16" t="s">
        <v>10637</v>
      </c>
      <c r="M79" s="21">
        <f>IF(B5L373C1B=0,0,B5L370C1B/B5L373C1B)</f>
        <v>3.158930746310789E-5</v>
      </c>
      <c r="N79" s="16" t="s">
        <v>10638</v>
      </c>
      <c r="O79" s="15">
        <f>B5L101C1*B5L370C1C</f>
        <v>27.571929949933129</v>
      </c>
      <c r="P79" s="16" t="s">
        <v>10639</v>
      </c>
      <c r="Q79" s="15">
        <f>B5L102C1*B5L370C1D</f>
        <v>488.08825338162035</v>
      </c>
      <c r="R79" s="16" t="s">
        <v>10640</v>
      </c>
      <c r="S79" s="15">
        <f>B5L370C1-B5L370C1A+B5L370C1E-B5L370C1F</f>
        <v>1633.4836765683131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1215691</v>
      </c>
      <c r="F80" s="16" t="s">
        <v>10642</v>
      </c>
      <c r="G80" s="15">
        <f>B2L478C2</f>
        <v>435326</v>
      </c>
      <c r="H80" s="16" t="s">
        <v>10643</v>
      </c>
      <c r="I80" s="15">
        <f>IF(B5L371C1-B5L371C1A&lt;0,0,B5L371C1-B5L371C1A)</f>
        <v>780365</v>
      </c>
      <c r="J80" s="16" t="s">
        <v>10644</v>
      </c>
      <c r="K80" s="23">
        <f>IF(B5L372C1B=0,0,B5L371C1B/B5L372C1B)</f>
        <v>1.0901081599479707E-2</v>
      </c>
      <c r="L80" s="16" t="s">
        <v>10645</v>
      </c>
      <c r="M80" s="21">
        <f>IF(B5L373C1B=0,0,B5L371C1B/B5L373C1B)</f>
        <v>1.1772297000214035E-2</v>
      </c>
      <c r="N80" s="16" t="s">
        <v>10646</v>
      </c>
      <c r="O80" s="15">
        <f>B5L101C1*B5L371C1C</f>
        <v>10275.152395119181</v>
      </c>
      <c r="P80" s="16" t="s">
        <v>10647</v>
      </c>
      <c r="Q80" s="15">
        <f>B5L102C1*B5L371C1D</f>
        <v>181894.45551583005</v>
      </c>
      <c r="R80" s="16" t="s">
        <v>10648</v>
      </c>
      <c r="S80" s="15">
        <f>B5L371C1-B5L371C1A+B5L371C1E-B5L371C1F</f>
        <v>608745.69687928911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98428145</v>
      </c>
      <c r="F81" s="16" t="s">
        <v>10650</v>
      </c>
      <c r="G81" s="15">
        <f>SUM(B5L301C1A:B5L312C1A)+SUM(B5L315C1A:B5L322C1A)+SUM(B5L325C1A:B5L330C1A)+B5L332C1A+SUM(B5L336C1A:B5L371C1A)</f>
        <v>26857770</v>
      </c>
      <c r="H81" s="16" t="s">
        <v>10651</v>
      </c>
      <c r="I81" s="15">
        <f>SUM(B5L301C1B:B5L312C1B)+SUM(B5L315C1B:B5L322C1B)+SUM(B5L325C1B:B5L330C1B)+B5L332C1B+SUM(B5L336C1B:B5L371C1B)</f>
        <v>71586015.835093439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1.0799200880008009</v>
      </c>
      <c r="N81" s="16" t="s">
        <v>10654</v>
      </c>
      <c r="O81" s="15">
        <f>SUM(B5L301C1E:B5L312C1E)+SUM(B5L315C1E:B5L322C1E)+SUM(B5L325C1E:B5L330C1E)+B5L332C1E+SUM(B5L336C1E:B5L371C1E)</f>
        <v>942581.00000000012</v>
      </c>
      <c r="P81" s="16" t="s">
        <v>10655</v>
      </c>
      <c r="Q81" s="15">
        <f>B5L102C1*B5L372C1D</f>
        <v>16685908.994985566</v>
      </c>
      <c r="R81" s="16" t="s">
        <v>10656</v>
      </c>
      <c r="S81" s="15">
        <f>B5L372C1-B5L372C1A+B5L372C1E-B5L372C1F</f>
        <v>55827047.005014434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93130382</v>
      </c>
      <c r="F82" s="16" t="s">
        <v>10658</v>
      </c>
      <c r="G82" s="15">
        <f>SUM(B5L302C1A:B5L312C1A)+SUM(B5L315C1A:B5L322C1A)+SUM(B5L325C1A:B5L330C1A)+B5L332C1A+B5L336C1A+B5L338C1A+SUM(B5L340C1A:B5L371C1A)</f>
        <v>26857770</v>
      </c>
      <c r="H82" s="16" t="s">
        <v>10659</v>
      </c>
      <c r="I82" s="15">
        <f>SUM(B5L302C1B:B5L312C1B)+SUM(B5L315C1B:B5L322C1B)+SUM(B5L325C1B:B5L330C1B)+B5L332C1B+B5L336C1B+B5L338C1B+SUM(B5L340C1B:B5L371C1B)</f>
        <v>66288252.835093439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15451059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1C242-5792-4B60-8B3E-0A6A3994ED55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493527.37189704634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72104.415634838253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75681.61106133071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31355.803480147551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20022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2524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4820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2526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-699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0.58858750109447489</v>
      </c>
      <c r="F18" s="16" t="s">
        <v>10707</v>
      </c>
      <c r="G18" s="15">
        <f>B5L401C1*B5L411C1</f>
        <v>290484.0425466061</v>
      </c>
      <c r="H18" s="16" t="s">
        <v>10708</v>
      </c>
      <c r="I18" s="15">
        <f>B5L405C1*B5L411C1</f>
        <v>11784.698946913577</v>
      </c>
      <c r="J18" s="16" t="s">
        <v>10709</v>
      </c>
      <c r="K18" s="23">
        <f>B5L406C1*B5L411C1</f>
        <v>1485.5948527624546</v>
      </c>
      <c r="L18" s="16" t="s">
        <v>10710</v>
      </c>
      <c r="M18" s="21">
        <f>B3L305C3</f>
        <v>0.95585669501679993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68921.48842483417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359405.53097144025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2.7182105545283969E-2</v>
      </c>
      <c r="F19" s="16" t="s">
        <v>10714</v>
      </c>
      <c r="G19" s="15">
        <f>B5L401C1*B5L412C1</f>
        <v>13415.113112392126</v>
      </c>
      <c r="H19" s="16" t="s">
        <v>10715</v>
      </c>
      <c r="I19" s="21">
        <f>B5L405C1*B5L412C1</f>
        <v>544.24011722767557</v>
      </c>
      <c r="J19" s="16" t="s">
        <v>10716</v>
      </c>
      <c r="K19" s="23">
        <f>B5L406C1*B5L412C1</f>
        <v>68.607634396296731</v>
      </c>
      <c r="L19" s="16" t="s">
        <v>10717</v>
      </c>
      <c r="M19" s="21">
        <f>B3L306C3</f>
        <v>4.4143304983199995E-2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3182.9272100040789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16598.040322396206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7.0351802713264334E-4</v>
      </c>
      <c r="F21" s="16" t="s">
        <v>10730</v>
      </c>
      <c r="G21" s="15">
        <f>B5L401C1*B5L414C1</f>
        <v>347.20540301296842</v>
      </c>
      <c r="H21" s="16" t="s">
        <v>10731</v>
      </c>
      <c r="I21" s="21">
        <f>B5L405C1*B5L414C1</f>
        <v>14.085837939249785</v>
      </c>
      <c r="J21" s="16" t="s">
        <v>10732</v>
      </c>
      <c r="K21" s="23">
        <f>B5L406C1*B5L414C1</f>
        <v>1.7756795004827919</v>
      </c>
      <c r="L21" s="16" t="s">
        <v>10733</v>
      </c>
      <c r="M21" s="21">
        <f>B3L406C3</f>
        <v>4.9687089637875763E-4</v>
      </c>
      <c r="N21" s="16" t="s">
        <v>10734</v>
      </c>
      <c r="O21" s="15">
        <f>B5L403C1*B5L414C5</f>
        <v>37.60398992743189</v>
      </c>
      <c r="P21" s="16" t="s">
        <v>10735</v>
      </c>
      <c r="Q21" s="21">
        <f>B5L407C1*B5L414C5</f>
        <v>2.3949177205456116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384.8093929404003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3.4890556396594566E-2</v>
      </c>
      <c r="F22" s="16" t="s">
        <v>10739</v>
      </c>
      <c r="G22" s="15">
        <f>B5L401C1*B5L415C1</f>
        <v>17219.444602436994</v>
      </c>
      <c r="H22" s="16" t="s">
        <v>10740</v>
      </c>
      <c r="I22" s="21">
        <f>B5L405C1*B5L415C1</f>
        <v>698.57872017261639</v>
      </c>
      <c r="J22" s="16" t="s">
        <v>10741</v>
      </c>
      <c r="K22" s="23">
        <f>B5L406C1*B5L415C1</f>
        <v>88.063764345004685</v>
      </c>
      <c r="L22" s="16" t="s">
        <v>10742</v>
      </c>
      <c r="M22" s="21">
        <f>B3L407C3</f>
        <v>7.7121461273645733E-2</v>
      </c>
      <c r="N22" s="16" t="s">
        <v>10743</v>
      </c>
      <c r="O22" s="15">
        <f>B5L403C1*B5L415C5</f>
        <v>5836.6764365935351</v>
      </c>
      <c r="P22" s="16" t="s">
        <v>10744</v>
      </c>
      <c r="Q22" s="21">
        <f>B5L407C1*B5L415C5</f>
        <v>371.72544333897241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23056.121039030528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3.3187320083525422E-2</v>
      </c>
      <c r="F23" s="16" t="s">
        <v>10748</v>
      </c>
      <c r="G23" s="15">
        <f>B5L401C1*B5L416C1</f>
        <v>16378.850861128365</v>
      </c>
      <c r="H23" s="16" t="s">
        <v>10749</v>
      </c>
      <c r="I23" s="21">
        <f>B5L405C1*B5L416C1</f>
        <v>664.47652271234597</v>
      </c>
      <c r="J23" s="16" t="s">
        <v>10750</v>
      </c>
      <c r="K23" s="23">
        <f>B5L406C1*B5L416C1</f>
        <v>83.764795890818164</v>
      </c>
      <c r="L23" s="16" t="s">
        <v>10751</v>
      </c>
      <c r="M23" s="21">
        <f>B3L408C3</f>
        <v>0.21105774349631487</v>
      </c>
      <c r="N23" s="16" t="s">
        <v>10752</v>
      </c>
      <c r="O23" s="15">
        <f>B5L403C1*B5L416C5</f>
        <v>15973.190054770203</v>
      </c>
      <c r="P23" s="16" t="s">
        <v>10753</v>
      </c>
      <c r="Q23" s="15">
        <f>B5L407C1*B5L416C5</f>
        <v>1017.2983236522376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32352.040915898568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2.2817921388938556E-2</v>
      </c>
      <c r="F24" s="16" t="s">
        <v>10757</v>
      </c>
      <c r="G24" s="15">
        <f>B5L401C1*B5L417C1</f>
        <v>11261.268775236247</v>
      </c>
      <c r="H24" s="16" t="s">
        <v>10758</v>
      </c>
      <c r="I24" s="21">
        <f>B5L405C1*B5L417C1</f>
        <v>456.86042204932778</v>
      </c>
      <c r="J24" s="16" t="s">
        <v>10759</v>
      </c>
      <c r="K24" s="23">
        <f>B5L406C1*B5L417C1</f>
        <v>57.592433585680915</v>
      </c>
      <c r="L24" s="16" t="s">
        <v>10760</v>
      </c>
      <c r="M24" s="21">
        <f>B3L409C3</f>
        <v>7.9073454080847996E-2</v>
      </c>
      <c r="N24" s="16" t="s">
        <v>10761</v>
      </c>
      <c r="O24" s="15">
        <f>B5L403C1*B5L417C5</f>
        <v>5984.4063970227317</v>
      </c>
      <c r="P24" s="16" t="s">
        <v>10762</v>
      </c>
      <c r="Q24" s="21">
        <f>B5L407C1*B5L417C5</f>
        <v>381.13404866968733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17245.67517225898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3.1842776422743087E-2</v>
      </c>
      <c r="F25" s="16" t="s">
        <v>10766</v>
      </c>
      <c r="G25" s="15">
        <f>B5L401C1*B5L418C1</f>
        <v>15715.281761821627</v>
      </c>
      <c r="H25" s="16" t="s">
        <v>10767</v>
      </c>
      <c r="I25" s="21">
        <f>B5L405C1*B5L418C1</f>
        <v>637.55606953616211</v>
      </c>
      <c r="J25" s="16" t="s">
        <v>10768</v>
      </c>
      <c r="K25" s="23">
        <f>B5L406C1*B5L418C1</f>
        <v>80.371167691003549</v>
      </c>
      <c r="L25" s="16" t="s">
        <v>10769</v>
      </c>
      <c r="M25" s="21">
        <f>B3L410C3</f>
        <v>0.14435282565746665</v>
      </c>
      <c r="N25" s="16" t="s">
        <v>10770</v>
      </c>
      <c r="O25" s="15">
        <f>B5L403C1*B5L418C5</f>
        <v>10924.854407012472</v>
      </c>
      <c r="P25" s="16" t="s">
        <v>10771</v>
      </c>
      <c r="Q25" s="21">
        <f>B5L407C1*B5L418C5</f>
        <v>695.78061966898929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26640.136168834098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7.4908284831342112E-3</v>
      </c>
      <c r="F26" s="16" t="s">
        <v>10775</v>
      </c>
      <c r="G26" s="15">
        <f>B5L401C1*B5L419C1</f>
        <v>3696.9288946127654</v>
      </c>
      <c r="H26" s="16" t="s">
        <v>10776</v>
      </c>
      <c r="I26" s="21">
        <f>B5L405C1*B5L419C1</f>
        <v>149.98136788931316</v>
      </c>
      <c r="J26" s="16" t="s">
        <v>10777</v>
      </c>
      <c r="K26" s="23">
        <f>B5L406C1*B5L419C1</f>
        <v>18.906851091430749</v>
      </c>
      <c r="L26" s="16" t="s">
        <v>10778</v>
      </c>
      <c r="M26" s="21">
        <f>B3L411C3</f>
        <v>0.12358480521477835</v>
      </c>
      <c r="N26" s="16" t="s">
        <v>10779</v>
      </c>
      <c r="O26" s="15">
        <f>B5L403C1*B5L419C5</f>
        <v>9353.0971613551701</v>
      </c>
      <c r="P26" s="16" t="s">
        <v>10780</v>
      </c>
      <c r="Q26" s="21">
        <f>B5L407C1*B5L419C5</f>
        <v>595.67876113523164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13050.026055967935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1.9230191786692771E-2</v>
      </c>
      <c r="F27" s="16" t="s">
        <v>10784</v>
      </c>
      <c r="G27" s="15">
        <f>B5L401C1*B5L420C1</f>
        <v>9490.626013562649</v>
      </c>
      <c r="H27" s="16" t="s">
        <v>10785</v>
      </c>
      <c r="I27" s="21">
        <f>B5L405C1*B5L420C1</f>
        <v>385.02689995316263</v>
      </c>
      <c r="J27" s="16" t="s">
        <v>10786</v>
      </c>
      <c r="K27" s="23">
        <f>B5L406C1*B5L420C1</f>
        <v>48.53700406961255</v>
      </c>
      <c r="L27" s="16" t="s">
        <v>10787</v>
      </c>
      <c r="M27" s="21">
        <f>B3L412C3</f>
        <v>8.1593299341054554E-2</v>
      </c>
      <c r="N27" s="16" t="s">
        <v>10788</v>
      </c>
      <c r="O27" s="15">
        <f>B5L403C1*B5L420C5</f>
        <v>6175.1123459404216</v>
      </c>
      <c r="P27" s="16" t="s">
        <v>10789</v>
      </c>
      <c r="Q27" s="21">
        <f>B5L407C1*B5L420C5</f>
        <v>393.27970282388293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15665.73835950307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2.5181896441899584E-4</v>
      </c>
      <c r="F28" s="16" t="s">
        <v>10793</v>
      </c>
      <c r="G28" s="15">
        <f>B5L401C1*B5L421C1</f>
        <v>124.27955170354284</v>
      </c>
      <c r="H28" s="16" t="s">
        <v>10794</v>
      </c>
      <c r="I28" s="21">
        <f>B5L405C1*B5L421C1</f>
        <v>5.0419193055971352</v>
      </c>
      <c r="J28" s="16" t="s">
        <v>10795</v>
      </c>
      <c r="K28" s="23">
        <f>B5L406C1*B5L421C1</f>
        <v>0.63559106619354555</v>
      </c>
      <c r="L28" s="16" t="s">
        <v>10796</v>
      </c>
      <c r="M28" s="21">
        <f>B3L413C3</f>
        <v>6.506642690674207E-5</v>
      </c>
      <c r="N28" s="16" t="s">
        <v>10797</v>
      </c>
      <c r="O28" s="15">
        <f>B5L403C1*B5L421C5</f>
        <v>4.9243320143065565</v>
      </c>
      <c r="P28" s="16" t="s">
        <v>10798</v>
      </c>
      <c r="Q28" s="21">
        <f>B5L407C1*B5L421C5</f>
        <v>0.31362017769049677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129.20388371784938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1.6132423194488148E-4</v>
      </c>
      <c r="F29" s="16" t="s">
        <v>10802</v>
      </c>
      <c r="G29" s="15">
        <f>B5L401C1*B5L422C1</f>
        <v>79.617924215066878</v>
      </c>
      <c r="H29" s="16" t="s">
        <v>10803</v>
      </c>
      <c r="I29" s="21">
        <f>B5L405C1*B5L422C1</f>
        <v>3.2300337720004171</v>
      </c>
      <c r="J29" s="16" t="s">
        <v>10804</v>
      </c>
      <c r="K29" s="23">
        <f>B5L406C1*B5L422C1</f>
        <v>0.40718236142888087</v>
      </c>
      <c r="L29" s="16" t="s">
        <v>10805</v>
      </c>
      <c r="M29" s="21">
        <f>B3L414C3</f>
        <v>1.1357049060085889E-3</v>
      </c>
      <c r="N29" s="16" t="s">
        <v>10806</v>
      </c>
      <c r="O29" s="15">
        <f>B5L403C1*B5L422C5</f>
        <v>85.951976976987169</v>
      </c>
      <c r="P29" s="16" t="s">
        <v>10807</v>
      </c>
      <c r="Q29" s="21">
        <f>B5L407C1*B5L422C5</f>
        <v>5.4740976469613987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165.56990119205403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2.47611995214504E-3</v>
      </c>
      <c r="F30" s="16" t="s">
        <v>10811</v>
      </c>
      <c r="G30" s="15">
        <f>B5L401C1*B5L423C1</f>
        <v>1222.0329724839817</v>
      </c>
      <c r="H30" s="16" t="s">
        <v>10812</v>
      </c>
      <c r="I30" s="21">
        <f>B5L405C1*B5L423C1</f>
        <v>49.576873681847992</v>
      </c>
      <c r="J30" s="16" t="s">
        <v>10813</v>
      </c>
      <c r="K30" s="23">
        <f>B5L406C1*B5L423C1</f>
        <v>6.2497267592140808</v>
      </c>
      <c r="L30" s="16" t="s">
        <v>10814</v>
      </c>
      <c r="M30" s="21">
        <f>B3L415C3</f>
        <v>-2.3660518875178931E-5</v>
      </c>
      <c r="N30" s="16" t="s">
        <v>10815</v>
      </c>
      <c r="O30" s="15">
        <f>B5L403C1*B5L423C5</f>
        <v>-1.7906661870205658</v>
      </c>
      <c r="P30" s="16" t="s">
        <v>10816</v>
      </c>
      <c r="Q30" s="21">
        <f>B5L407C1*B5L423C5</f>
        <v>-0.11404370097836244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1220.242306296961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4.919813687815436E-3</v>
      </c>
      <c r="F31" s="16" t="s">
        <v>10820</v>
      </c>
      <c r="G31" s="15">
        <f>B5L401C1*B5L424C1</f>
        <v>2428.0627195706679</v>
      </c>
      <c r="H31" s="16" t="s">
        <v>10821</v>
      </c>
      <c r="I31" s="21">
        <f>B5L405C1*B5L424C1</f>
        <v>98.504509657440664</v>
      </c>
      <c r="J31" s="16" t="s">
        <v>10822</v>
      </c>
      <c r="K31" s="23">
        <f>B5L406C1*B5L424C1</f>
        <v>12.417609748046161</v>
      </c>
      <c r="L31" s="16" t="s">
        <v>10823</v>
      </c>
      <c r="M31" s="21">
        <f>B3L416C3</f>
        <v>9.2216872316009894E-3</v>
      </c>
      <c r="N31" s="16" t="s">
        <v>10824</v>
      </c>
      <c r="O31" s="15">
        <f>B5L403C1*B5L424C5</f>
        <v>697.91214639126565</v>
      </c>
      <c r="P31" s="16" t="s">
        <v>10825</v>
      </c>
      <c r="Q31" s="21">
        <f>B5L407C1*B5L424C5</f>
        <v>44.448532456316769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3125.9748659619336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1.1330371629492484E-3</v>
      </c>
      <c r="F32" s="16" t="s">
        <v>10829</v>
      </c>
      <c r="G32" s="15">
        <f>B5L401C1*B5L425C1</f>
        <v>559.18485329202804</v>
      </c>
      <c r="H32" s="16" t="s">
        <v>10830</v>
      </c>
      <c r="I32" s="21">
        <f>B5L405C1*B5L425C1</f>
        <v>22.685670076569853</v>
      </c>
      <c r="J32" s="16" t="s">
        <v>10831</v>
      </c>
      <c r="K32" s="23">
        <f>B5L406C1*B5L425C1</f>
        <v>2.8597857992839031</v>
      </c>
      <c r="L32" s="16" t="s">
        <v>10832</v>
      </c>
      <c r="M32" s="21">
        <f>B3L417C3</f>
        <v>3.3745815045723951E-2</v>
      </c>
      <c r="N32" s="16" t="s">
        <v>10833</v>
      </c>
      <c r="O32" s="15">
        <f>B5L403C1*B5L425C5</f>
        <v>2553.937649238082</v>
      </c>
      <c r="P32" s="16" t="s">
        <v>10834</v>
      </c>
      <c r="Q32" s="21">
        <f>B5L407C1*B5L425C5</f>
        <v>162.65482852038943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3113.1225025301101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1.2775271236674792E-2</v>
      </c>
      <c r="F33" s="16" t="s">
        <v>10838</v>
      </c>
      <c r="G33" s="15">
        <f>B5L401C1*B5L426C1</f>
        <v>6304.9460387080389</v>
      </c>
      <c r="H33" s="16" t="s">
        <v>10839</v>
      </c>
      <c r="I33" s="21">
        <f>B5L405C1*B5L426C1</f>
        <v>255.7864807007027</v>
      </c>
      <c r="J33" s="16" t="s">
        <v>10840</v>
      </c>
      <c r="K33" s="23">
        <f>B5L406C1*B5L426C1</f>
        <v>32.244784601367172</v>
      </c>
      <c r="L33" s="16" t="s">
        <v>10841</v>
      </c>
      <c r="M33" s="21">
        <f>B3L418C3</f>
        <v>1.2457263187781708E-2</v>
      </c>
      <c r="N33" s="16" t="s">
        <v>10842</v>
      </c>
      <c r="O33" s="15">
        <f>B5L403C1*B5L426C5</f>
        <v>942.78574746632796</v>
      </c>
      <c r="P33" s="16" t="s">
        <v>10843</v>
      </c>
      <c r="Q33" s="21">
        <f>B5L407C1*B5L426C5</f>
        <v>60.044008565107831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7247.7317861743668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7.1145792350657162E-3</v>
      </c>
      <c r="F34" s="16" t="s">
        <v>10847</v>
      </c>
      <c r="G34" s="15">
        <f>B5L401C1*B5L427C1</f>
        <v>3511.239592035281</v>
      </c>
      <c r="H34" s="16" t="s">
        <v>10848</v>
      </c>
      <c r="I34" s="21">
        <f>B5L405C1*B5L427C1</f>
        <v>142.44810544448578</v>
      </c>
      <c r="J34" s="16" t="s">
        <v>10849</v>
      </c>
      <c r="K34" s="23">
        <f>B5L406C1*B5L427C1</f>
        <v>17.957197989305868</v>
      </c>
      <c r="L34" s="16" t="s">
        <v>10850</v>
      </c>
      <c r="M34" s="21">
        <f>B3L419C3</f>
        <v>1.4432916513859148E-3</v>
      </c>
      <c r="N34" s="16" t="s">
        <v>10851</v>
      </c>
      <c r="O34" s="15">
        <f>B5L403C1*B5L427C5</f>
        <v>109.23063740825452</v>
      </c>
      <c r="P34" s="16" t="s">
        <v>10852</v>
      </c>
      <c r="Q34" s="21">
        <f>B5L407C1*B5L427C5</f>
        <v>6.9566657596801091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3620.4702294435356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3.1254630557470614E-5</v>
      </c>
      <c r="F35" s="16" t="s">
        <v>10856</v>
      </c>
      <c r="G35" s="15">
        <f>B5L401C1*B5L428C1</f>
        <v>15.425015678641588</v>
      </c>
      <c r="H35" s="16" t="s">
        <v>10857</v>
      </c>
      <c r="I35" s="21">
        <f>B5L405C1*B5L428C1</f>
        <v>0.62578021302167663</v>
      </c>
      <c r="J35" s="16" t="s">
        <v>10858</v>
      </c>
      <c r="K35" s="23">
        <f>B5L406C1*B5L428C1</f>
        <v>7.8886687527055827E-2</v>
      </c>
      <c r="L35" s="16" t="s">
        <v>10859</v>
      </c>
      <c r="M35" s="21">
        <f>B3L420C3</f>
        <v>9.1092997669438888E-4</v>
      </c>
      <c r="N35" s="16" t="s">
        <v>10860</v>
      </c>
      <c r="O35" s="15">
        <f>B5L403C1*B5L428C5</f>
        <v>68.94064820029179</v>
      </c>
      <c r="P35" s="16" t="s">
        <v>10861</v>
      </c>
      <c r="Q35" s="21">
        <f>B5L407C1*B5L428C5</f>
        <v>4.3906824876669548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84.365663878933375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1.7283690190477645E-2</v>
      </c>
      <c r="F36" s="16" t="s">
        <v>10865</v>
      </c>
      <c r="G36" s="15">
        <f>B5L401C1*B5L429C1</f>
        <v>8529.974196389192</v>
      </c>
      <c r="H36" s="16" t="s">
        <v>10866</v>
      </c>
      <c r="I36" s="21">
        <f>B5L405C1*B5L429C1</f>
        <v>346.05404499374339</v>
      </c>
      <c r="J36" s="16" t="s">
        <v>10867</v>
      </c>
      <c r="K36" s="23">
        <f>B5L406C1*B5L429C1</f>
        <v>43.624034040765579</v>
      </c>
      <c r="L36" s="16" t="s">
        <v>10868</v>
      </c>
      <c r="M36" s="21">
        <f>B3L421C3</f>
        <v>0.21830969253155721</v>
      </c>
      <c r="N36" s="16" t="s">
        <v>10869</v>
      </c>
      <c r="O36" s="15">
        <f>B5L403C1*B5L429C5</f>
        <v>16522.029241092008</v>
      </c>
      <c r="P36" s="16" t="s">
        <v>10870</v>
      </c>
      <c r="Q36" s="15">
        <f>B5L407C1*B5L429C5</f>
        <v>1052.2527180021057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25052.003437481202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5.4537496007287436E-3</v>
      </c>
      <c r="N37" s="16" t="s">
        <v>10878</v>
      </c>
      <c r="O37" s="15">
        <f>B5L403C1*B5L430C5</f>
        <v>412.74855610824045</v>
      </c>
      <c r="P37" s="16" t="s">
        <v>10879</v>
      </c>
      <c r="Q37" s="21">
        <f>B5L407C1*B5L430C5</f>
        <v>26.287073075512545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412.74855610824045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21">
        <f>B3L326C2</f>
        <v>1.0186696716845388E-3</v>
      </c>
      <c r="F39" s="16" t="s">
        <v>10892</v>
      </c>
      <c r="G39" s="15">
        <f>B5L401C1*B5L432C1</f>
        <v>502.74136589769745</v>
      </c>
      <c r="H39" s="16" t="s">
        <v>10893</v>
      </c>
      <c r="I39" s="21">
        <f>B5L405C1*B5L432C1</f>
        <v>20.395804166467833</v>
      </c>
      <c r="J39" s="16" t="s">
        <v>10894</v>
      </c>
      <c r="K39" s="23">
        <f>B5L406C1*B5L432C1</f>
        <v>2.5711222513317757</v>
      </c>
      <c r="L39" s="16" t="s">
        <v>10895</v>
      </c>
      <c r="M39" s="21">
        <f>B3L326C5</f>
        <v>5.4207516921391313E-3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21">
        <f>B5L409C1*B5L432C5</f>
        <v>13.692818774343445</v>
      </c>
      <c r="X39" s="16" t="s">
        <v>10897</v>
      </c>
      <c r="Y39" s="21">
        <f>B5L410C1*B5L432C5</f>
        <v>-3.7891054328052527</v>
      </c>
      <c r="Z39" s="16" t="s">
        <v>10898</v>
      </c>
      <c r="AA39" s="15">
        <f>B5L404C1*B5L432C5</f>
        <v>169.97202477339189</v>
      </c>
      <c r="AB39" s="16" t="s">
        <v>10899</v>
      </c>
      <c r="AC39" s="15">
        <f>B5L432C2+IF(B5L432C6=NULL_VALUE,0,B5L432C6)+IF(B5L432C9=NULL_VALUE,0,B5L432C9)+IF(B5L432C12=NULL_VALUE,0,B5L432C12)</f>
        <v>672.71339067108931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5.3723508930049301E-3</v>
      </c>
      <c r="F41" s="16" t="s">
        <v>10910</v>
      </c>
      <c r="G41" s="15">
        <f>B5L401C1*B5L434C1</f>
        <v>2651.4022171334732</v>
      </c>
      <c r="H41" s="16" t="s">
        <v>10911</v>
      </c>
      <c r="I41" s="21">
        <f>B5L405C1*B5L434C1</f>
        <v>107.56520957974472</v>
      </c>
      <c r="J41" s="16" t="s">
        <v>10912</v>
      </c>
      <c r="K41" s="23">
        <f>B5L406C1*B5L434C1</f>
        <v>13.559813653944444</v>
      </c>
      <c r="L41" s="16" t="s">
        <v>10913</v>
      </c>
      <c r="M41" s="21">
        <f>B3L328C5</f>
        <v>2.8588443342838811E-2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72.214407884010839</v>
      </c>
      <c r="X41" s="16" t="s">
        <v>10915</v>
      </c>
      <c r="Y41" s="21">
        <f>B5L410C1*B5L434C5</f>
        <v>-19.98332189664433</v>
      </c>
      <c r="Z41" s="16" t="s">
        <v>10916</v>
      </c>
      <c r="AA41" s="15">
        <f>B5L404C1*B5L434C5</f>
        <v>896.41361126138634</v>
      </c>
      <c r="AB41" s="16" t="s">
        <v>10917</v>
      </c>
      <c r="AC41" s="15">
        <f>B5L434C2+IF(B5L434C6=NULL_VALUE,0,B5L434C6)+IF(B5L434C9=NULL_VALUE,0,B5L434C9)+IF(B5L434C12=NULL_VALUE,0,B5L434C12)</f>
        <v>3547.8158283948596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4.3139424788310864E-2</v>
      </c>
      <c r="F42" s="16" t="s">
        <v>10919</v>
      </c>
      <c r="G42" s="15">
        <f>B5L401C1*B5L435C1</f>
        <v>21290.486940925355</v>
      </c>
      <c r="H42" s="16" t="s">
        <v>10920</v>
      </c>
      <c r="I42" s="21">
        <f>B5L405C1*B5L435C1</f>
        <v>863.73756311156012</v>
      </c>
      <c r="J42" s="16" t="s">
        <v>10921</v>
      </c>
      <c r="K42" s="23">
        <f>B5L406C1*B5L435C1</f>
        <v>108.88390816569662</v>
      </c>
      <c r="L42" s="16" t="s">
        <v>10922</v>
      </c>
      <c r="M42" s="21">
        <f>B3L337C5</f>
        <v>0.22956225793238585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579.87426353720662</v>
      </c>
      <c r="X42" s="16" t="s">
        <v>10924</v>
      </c>
      <c r="Y42" s="21">
        <f>B5L410C1*B5L435C5</f>
        <v>-160.46401829473771</v>
      </c>
      <c r="Z42" s="16" t="s">
        <v>10925</v>
      </c>
      <c r="AA42" s="15">
        <f>B5L404C1*B5L435C5</f>
        <v>7198.1090461868343</v>
      </c>
      <c r="AB42" s="16" t="s">
        <v>10926</v>
      </c>
      <c r="AC42" s="15">
        <f>B5L435C2+IF(B5L435C6=NULL_VALUE,0,B5L435C6)+IF(B5L435C9=NULL_VALUE,0,B5L435C9)+IF(B5L435C12=NULL_VALUE,0,B5L435C12)</f>
        <v>28488.595987112189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9.5752860908531937E-5</v>
      </c>
      <c r="F43" s="16" t="s">
        <v>10928</v>
      </c>
      <c r="G43" s="15">
        <f>B5L401C1*B5L436C1</f>
        <v>47.256657795811194</v>
      </c>
      <c r="H43" s="16" t="s">
        <v>10929</v>
      </c>
      <c r="I43" s="21">
        <f>B5L405C1*B5L436C1</f>
        <v>1.9171637811106264</v>
      </c>
      <c r="J43" s="16" t="s">
        <v>10930</v>
      </c>
      <c r="K43" s="23">
        <f>B5L406C1*B5L436C1</f>
        <v>0.2416802209331346</v>
      </c>
      <c r="L43" s="16" t="s">
        <v>10931</v>
      </c>
      <c r="M43" s="21">
        <f>B3L331C5</f>
        <v>5.0953954674899497E-4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1.2870968950879613</v>
      </c>
      <c r="X43" s="16" t="s">
        <v>10933</v>
      </c>
      <c r="Y43" s="21">
        <f>B5L410C1*B5L436C5</f>
        <v>-0.35616814317754747</v>
      </c>
      <c r="Z43" s="16" t="s">
        <v>10934</v>
      </c>
      <c r="AA43" s="15">
        <f>B5L404C1*B5L436C5</f>
        <v>15.977021893224942</v>
      </c>
      <c r="AB43" s="16" t="s">
        <v>10935</v>
      </c>
      <c r="AC43" s="15">
        <f>B5L436C2+IF(B5L436C6=NULL_VALUE,0,B5L436C6)+IF(B5L436C9=NULL_VALUE,0,B5L436C9)+IF(B5L436C12=NULL_VALUE,0,B5L436C12)</f>
        <v>63.233679689036137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21">
        <f>B3L332C2</f>
        <v>4.8656671967363163E-4</v>
      </c>
      <c r="F44" s="16" t="s">
        <v>10937</v>
      </c>
      <c r="G44" s="15">
        <f>B5L401C1*B5L437C1</f>
        <v>240.13399441309429</v>
      </c>
      <c r="H44" s="16" t="s">
        <v>10938</v>
      </c>
      <c r="I44" s="21">
        <f>B5L405C1*B5L437C1</f>
        <v>9.7420388613054527</v>
      </c>
      <c r="J44" s="16" t="s">
        <v>10939</v>
      </c>
      <c r="K44" s="23">
        <f>B5L406C1*B5L437C1</f>
        <v>1.2280944004562462</v>
      </c>
      <c r="L44" s="16" t="s">
        <v>10940</v>
      </c>
      <c r="M44" s="21">
        <f>B3L332C5</f>
        <v>2.5892175278447111E-3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21">
        <f>B5L409C1*B5L437C5</f>
        <v>6.5403634753357398</v>
      </c>
      <c r="X44" s="16" t="s">
        <v>10942</v>
      </c>
      <c r="Y44" s="21">
        <f>B5L410C1*B5L437C5</f>
        <v>-1.8098630519634531</v>
      </c>
      <c r="Z44" s="16" t="s">
        <v>10943</v>
      </c>
      <c r="AA44" s="15">
        <f>B5L404C1*B5L437C5</f>
        <v>81.18699597045223</v>
      </c>
      <c r="AB44" s="16" t="s">
        <v>10944</v>
      </c>
      <c r="AC44" s="15">
        <f>B5L437C2+IF(B5L437C6=NULL_VALUE,0,B5L437C6)+IF(B5L437C9=NULL_VALUE,0,B5L437C9)+IF(B5L437C12=NULL_VALUE,0,B5L437C12)</f>
        <v>321.32099038354653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7.7220412825443758E-6</v>
      </c>
      <c r="F46" s="16" t="s">
        <v>10955</v>
      </c>
      <c r="G46" s="15">
        <f>B5L401C1*B5L439C1</f>
        <v>3.8110387398546228</v>
      </c>
      <c r="H46" s="16" t="s">
        <v>10956</v>
      </c>
      <c r="I46" s="21">
        <f>B5L405C1*B5L439C1</f>
        <v>0.1546107105591035</v>
      </c>
      <c r="J46" s="16" t="s">
        <v>10957</v>
      </c>
      <c r="K46" s="23">
        <f>B5L406C1*B5L439C1</f>
        <v>1.9490432197142006E-2</v>
      </c>
      <c r="L46" s="16" t="s">
        <v>10958</v>
      </c>
      <c r="M46" s="21">
        <f>B3L334C5</f>
        <v>4.1092092473804031E-5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0.10379862558882898</v>
      </c>
      <c r="X46" s="16" t="s">
        <v>10960</v>
      </c>
      <c r="Y46" s="21">
        <f>B5L410C1*B5L439C5</f>
        <v>-2.8723372639189018E-2</v>
      </c>
      <c r="Z46" s="16" t="s">
        <v>10961</v>
      </c>
      <c r="AA46" s="15">
        <f>B5L404C1*B5L439C5</f>
        <v>1.2884755761966495</v>
      </c>
      <c r="AB46" s="16" t="s">
        <v>10962</v>
      </c>
      <c r="AC46" s="15">
        <f>B5L439C2+IF(B5L439C6=NULL_VALUE,0,B5L439C6)+IF(B5L439C9=NULL_VALUE,0,B5L439C9)+IF(B5L439C12=NULL_VALUE,0,B5L439C12)</f>
        <v>5.0995143160512724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7.9200332424285008E-2</v>
      </c>
      <c r="F47" s="16" t="s">
        <v>10964</v>
      </c>
      <c r="G47" s="15">
        <f>B5L401C1*B5L440C1</f>
        <v>39087.531914729807</v>
      </c>
      <c r="H47" s="16" t="s">
        <v>10965</v>
      </c>
      <c r="I47" s="15">
        <f>B5L405C1*B5L440C1</f>
        <v>1585.7490557990345</v>
      </c>
      <c r="J47" s="16" t="s">
        <v>10966</v>
      </c>
      <c r="K47" s="23">
        <f>B5L406C1*B5L440C1</f>
        <v>199.90163903889535</v>
      </c>
      <c r="L47" s="16" t="s">
        <v>10967</v>
      </c>
      <c r="M47" s="21">
        <f>B3L335C5</f>
        <v>0.42145687453025299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1064.6000650634192</v>
      </c>
      <c r="X47" s="16" t="s">
        <v>10969</v>
      </c>
      <c r="Y47" s="21">
        <f>B5L410C1*B5L440C5</f>
        <v>-294.59835529664684</v>
      </c>
      <c r="Z47" s="16" t="s">
        <v>10970</v>
      </c>
      <c r="AA47" s="15">
        <f>B5L404C1*B5L440C5</f>
        <v>13215.118933127816</v>
      </c>
      <c r="AB47" s="16" t="s">
        <v>10971</v>
      </c>
      <c r="AC47" s="15">
        <f>B5L440C2+IF(B5L440C6=NULL_VALUE,0,B5L440C6)+IF(B5L440C9=NULL_VALUE,0,B5L440C9)+IF(B5L440C12=NULL_VALUE,0,B5L440C12)</f>
        <v>52302.650847857622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5.8599552080280747E-2</v>
      </c>
      <c r="F48" s="16" t="s">
        <v>10973</v>
      </c>
      <c r="G48" s="15">
        <f>B5L401C1*B5L441C1</f>
        <v>28920.48293252505</v>
      </c>
      <c r="H48" s="16" t="s">
        <v>10974</v>
      </c>
      <c r="I48" s="15">
        <f>B5L405C1*B5L441C1</f>
        <v>1173.2802317513811</v>
      </c>
      <c r="J48" s="16" t="s">
        <v>10975</v>
      </c>
      <c r="K48" s="23">
        <f>B5L406C1*B5L441C1</f>
        <v>147.90526945062859</v>
      </c>
      <c r="L48" s="16" t="s">
        <v>10976</v>
      </c>
      <c r="M48" s="21">
        <f>B3L336C5</f>
        <v>0.31183182333531562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787.68718574500724</v>
      </c>
      <c r="X48" s="16" t="s">
        <v>10978</v>
      </c>
      <c r="Y48" s="21">
        <f>B5L410C1*B5L441C5</f>
        <v>-217.97044451138561</v>
      </c>
      <c r="Z48" s="16" t="s">
        <v>10979</v>
      </c>
      <c r="AA48" s="15">
        <f>B5L404C1*B5L441C5</f>
        <v>9777.7373713582456</v>
      </c>
      <c r="AB48" s="16" t="s">
        <v>10980</v>
      </c>
      <c r="AC48" s="15">
        <f>B5L441C2+IF(B5L441C6=NULL_VALUE,0,B5L441C6)+IF(B5L441C9=NULL_VALUE,0,B5L441C9)+IF(B5L441C12=NULL_VALUE,0,B5L441C12)</f>
        <v>38698.220303883296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2A25F-F075-481F-9775-E1959D9F9697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5367519.2322480166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1639562.4246824789</v>
      </c>
      <c r="J8" s="16" t="s">
        <v>11040</v>
      </c>
      <c r="K8" s="17">
        <f>B5L501C1-B5L501C3</f>
        <v>3727956.8075655377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4337348.4863116508</v>
      </c>
      <c r="F9" s="16" t="s">
        <v>11042</v>
      </c>
      <c r="G9" s="21">
        <f>B3L209C4</f>
        <v>0.91060573303986114</v>
      </c>
      <c r="H9" s="16" t="s">
        <v>11043</v>
      </c>
      <c r="I9" s="15">
        <f>B5L502C1*B5L502C2</f>
        <v>3949614.3978271531</v>
      </c>
      <c r="J9" s="16" t="s">
        <v>11044</v>
      </c>
      <c r="K9" s="17">
        <f>B5L502C1-B5L502C3</f>
        <v>387734.08848449774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18425.446246677911</v>
      </c>
      <c r="F10" s="16" t="s">
        <v>11042</v>
      </c>
      <c r="G10" s="21">
        <f>B3L209C4</f>
        <v>0.91060573303986114</v>
      </c>
      <c r="H10" s="16" t="s">
        <v>11046</v>
      </c>
      <c r="I10" s="15">
        <f>B5L503C1*B5L503C2</f>
        <v>16778.316986042697</v>
      </c>
      <c r="J10" s="16" t="s">
        <v>11047</v>
      </c>
      <c r="K10" s="17">
        <f>B5L503C1-B5L503C3</f>
        <v>1647.1292606352145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600699.1906119528</v>
      </c>
      <c r="F11" s="16" t="s">
        <v>11049</v>
      </c>
      <c r="G11" s="21">
        <f>B3L202C4</f>
        <v>0.1355358188025573</v>
      </c>
      <c r="H11" s="16" t="s">
        <v>11050</v>
      </c>
      <c r="I11" s="15">
        <f>B5L504C1*B5L504C2</f>
        <v>81416.25665362447</v>
      </c>
      <c r="J11" s="16" t="s">
        <v>11051</v>
      </c>
      <c r="K11" s="17">
        <f>B5L504C1-B5L504C3</f>
        <v>519282.93395832833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4641135.1060106363</v>
      </c>
      <c r="F12" s="16" t="s">
        <v>11053</v>
      </c>
      <c r="G12" s="21">
        <f>B3L203C4</f>
        <v>0.96652932133582603</v>
      </c>
      <c r="H12" s="16" t="s">
        <v>11054</v>
      </c>
      <c r="I12" s="15">
        <f>B5L505C1*B5L505C2</f>
        <v>4485793.164240337</v>
      </c>
      <c r="J12" s="16" t="s">
        <v>11055</v>
      </c>
      <c r="K12" s="17">
        <f>B5L505C1-B5L505C3</f>
        <v>155341.94177029934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494.56955632488553</v>
      </c>
      <c r="F13" s="16" t="s">
        <v>11053</v>
      </c>
      <c r="G13" s="21">
        <f>B3L203C4</f>
        <v>0.96652932133582603</v>
      </c>
      <c r="H13" s="16" t="s">
        <v>11057</v>
      </c>
      <c r="I13" s="15">
        <f>B5L506C1*B5L506C2</f>
        <v>478.01597762805221</v>
      </c>
      <c r="J13" s="16" t="s">
        <v>11058</v>
      </c>
      <c r="K13" s="17">
        <f>B5L506C1-B5L506C3</f>
        <v>16.553578696833313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6550040.2000585571</v>
      </c>
      <c r="F14" s="16" t="s">
        <v>11060</v>
      </c>
      <c r="G14" s="21">
        <f>B3L204C4</f>
        <v>0.85600003260067004</v>
      </c>
      <c r="H14" s="16" t="s">
        <v>11061</v>
      </c>
      <c r="I14" s="15">
        <f>B5L507C1*B5L507C2</f>
        <v>5606834.6247858237</v>
      </c>
      <c r="J14" s="16" t="s">
        <v>11062</v>
      </c>
      <c r="K14" s="17">
        <f>B5L507C1-B5L507C3</f>
        <v>943205.57527273335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10769972.101120261</v>
      </c>
      <c r="F15" s="16" t="s">
        <v>11064</v>
      </c>
      <c r="G15" s="21">
        <f>B3L205C4</f>
        <v>0.94799887772819713</v>
      </c>
      <c r="H15" s="16" t="s">
        <v>11065</v>
      </c>
      <c r="I15" s="15">
        <f>B5L508C1*B5L508C2</f>
        <v>10209921.465026001</v>
      </c>
      <c r="J15" s="16" t="s">
        <v>11066</v>
      </c>
      <c r="K15" s="17">
        <f>B5L508C1-B5L508C3</f>
        <v>560050.63609426096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3690504.5519538904</v>
      </c>
      <c r="F16" s="16" t="s">
        <v>11068</v>
      </c>
      <c r="G16" s="21">
        <f>B3L206C4</f>
        <v>0.940234645263476</v>
      </c>
      <c r="H16" s="16" t="s">
        <v>11069</v>
      </c>
      <c r="I16" s="15">
        <f>B5L509C1*B5L509C2</f>
        <v>3469940.2382496097</v>
      </c>
      <c r="J16" s="16" t="s">
        <v>11070</v>
      </c>
      <c r="K16" s="17">
        <f>B5L509C1-B5L509C3</f>
        <v>220564.31370428065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13836.246404628539</v>
      </c>
      <c r="F17" s="16" t="s">
        <v>11042</v>
      </c>
      <c r="G17" s="21">
        <f>B3L209C4</f>
        <v>0.91060573303986114</v>
      </c>
      <c r="H17" s="16" t="s">
        <v>11072</v>
      </c>
      <c r="I17" s="15">
        <f>B5L510C1*B5L510C2</f>
        <v>12599.365299806914</v>
      </c>
      <c r="J17" s="16" t="s">
        <v>11073</v>
      </c>
      <c r="K17" s="17">
        <f>B5L510C1-B5L510C3</f>
        <v>1236.8811048216248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77260.501573390095</v>
      </c>
      <c r="F18" s="16" t="s">
        <v>11042</v>
      </c>
      <c r="G18" s="21">
        <f>B3L209C4</f>
        <v>0.91060573303986114</v>
      </c>
      <c r="H18" s="16" t="s">
        <v>11075</v>
      </c>
      <c r="I18" s="15">
        <f>B5L511C1*B5L511C2</f>
        <v>70353.855670264238</v>
      </c>
      <c r="J18" s="16" t="s">
        <v>11076</v>
      </c>
      <c r="K18" s="17">
        <f>B5L511C1-B5L511C3</f>
        <v>6906.6459031258564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154495.26056735002</v>
      </c>
      <c r="F19" s="16" t="s">
        <v>11078</v>
      </c>
      <c r="G19" s="21">
        <f>B3L220C4</f>
        <v>0.92441076843759185</v>
      </c>
      <c r="H19" s="16" t="s">
        <v>11079</v>
      </c>
      <c r="I19" s="15">
        <f>B5L512C1*B5L512C2</f>
        <v>142817.08254103002</v>
      </c>
      <c r="J19" s="16" t="s">
        <v>11080</v>
      </c>
      <c r="K19" s="17">
        <f>B5L512C1-B5L512C3</f>
        <v>11678.178026320005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38698.220303883296</v>
      </c>
      <c r="F20" s="16" t="s">
        <v>11042</v>
      </c>
      <c r="G20" s="21">
        <f>B3L209C4</f>
        <v>0.91060573303986114</v>
      </c>
      <c r="H20" s="16" t="s">
        <v>11082</v>
      </c>
      <c r="I20" s="15">
        <f>B5L513C1*B5L513C2</f>
        <v>35238.821267155683</v>
      </c>
      <c r="J20" s="16" t="s">
        <v>11083</v>
      </c>
      <c r="K20" s="17">
        <f>B5L513C1-B5L513C3</f>
        <v>3459.3990367276128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28488.595987112189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28488.595987112189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326571.92280733451</v>
      </c>
      <c r="F22" s="16" t="s">
        <v>11089</v>
      </c>
      <c r="G22" s="21">
        <f>B3L218C4</f>
        <v>0.72340953615376191</v>
      </c>
      <c r="H22" s="16" t="s">
        <v>11090</v>
      </c>
      <c r="I22" s="15">
        <f>B5L515C1*B5L515C2</f>
        <v>236245.243198896</v>
      </c>
      <c r="J22" s="16" t="s">
        <v>11091</v>
      </c>
      <c r="K22" s="17">
        <f>B5L515C1-B5L515C3</f>
        <v>90326.679608438513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4289338.5756744035</v>
      </c>
      <c r="F23" s="16" t="s">
        <v>11093</v>
      </c>
      <c r="G23" s="21">
        <f>B3L207C4</f>
        <v>0.87367277105010299</v>
      </c>
      <c r="H23" s="16" t="s">
        <v>11094</v>
      </c>
      <c r="I23" s="15">
        <f>B5L516C1*B5L516C2</f>
        <v>3747478.3193815579</v>
      </c>
      <c r="J23" s="16" t="s">
        <v>11095</v>
      </c>
      <c r="K23" s="17">
        <f>B5L516C1-B5L516C3</f>
        <v>541860.25629284559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45120.501115753475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45120.501115753475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596716.89158192358</v>
      </c>
      <c r="F25" s="16" t="s">
        <v>11042</v>
      </c>
      <c r="G25" s="21">
        <f>B3L209C4</f>
        <v>0.91060573303986114</v>
      </c>
      <c r="H25" s="16" t="s">
        <v>11101</v>
      </c>
      <c r="I25" s="15">
        <f>B5L518C1*B5L518C2</f>
        <v>543373.82247622486</v>
      </c>
      <c r="J25" s="16" t="s">
        <v>11102</v>
      </c>
      <c r="K25" s="17">
        <f>B5L518C1-B5L518C3</f>
        <v>53343.069105698727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1084325.8104445268</v>
      </c>
      <c r="F26" s="16" t="s">
        <v>11104</v>
      </c>
      <c r="G26" s="21">
        <f>B3L208C4</f>
        <v>0.94639273539572799</v>
      </c>
      <c r="H26" s="16" t="s">
        <v>11105</v>
      </c>
      <c r="I26" s="15">
        <f>B5L519C1*B5L519C2</f>
        <v>1026198.0698067854</v>
      </c>
      <c r="J26" s="16" t="s">
        <v>11106</v>
      </c>
      <c r="K26" s="17">
        <f>B5L519C1-B5L519C3</f>
        <v>58127.740637741401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6153125.5088410638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6153125.5088410638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119142.11814993074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119142.11814993074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181643.5408500293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181643.5408500293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608745.69687928911</v>
      </c>
      <c r="F31" s="16" t="s">
        <v>11042</v>
      </c>
      <c r="G31" s="21">
        <f>B3L209C4</f>
        <v>0.91060573303986114</v>
      </c>
      <c r="H31" s="16" t="s">
        <v>11122</v>
      </c>
      <c r="I31" s="15">
        <f>B5L524C1*B5L524C2</f>
        <v>554327.32154162612</v>
      </c>
      <c r="J31" s="16" t="s">
        <v>11123</v>
      </c>
      <c r="K31" s="17">
        <f>B5L524C1-B5L524C3</f>
        <v>54418.37533766299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102874</v>
      </c>
      <c r="F33" s="16" t="s">
        <v>11042</v>
      </c>
      <c r="G33" s="21">
        <f>B3L209C4</f>
        <v>0.91060573303986114</v>
      </c>
      <c r="H33" s="16" t="s">
        <v>11128</v>
      </c>
      <c r="I33" s="15">
        <f>B5L526C1*B5L526C2</f>
        <v>93677.654180742669</v>
      </c>
      <c r="J33" s="16" t="s">
        <v>11129</v>
      </c>
      <c r="K33" s="17">
        <f>B5L526C1-B5L526C3</f>
        <v>9196.3458192573307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12236</v>
      </c>
      <c r="F34" s="16" t="s">
        <v>11042</v>
      </c>
      <c r="G34" s="21">
        <f>B3L209C4</f>
        <v>0.91060573303986114</v>
      </c>
      <c r="H34" s="16" t="s">
        <v>11131</v>
      </c>
      <c r="I34" s="15">
        <f>B5L527C1*B5L527C2</f>
        <v>11142.171749475741</v>
      </c>
      <c r="J34" s="16" t="s">
        <v>11132</v>
      </c>
      <c r="K34" s="17">
        <f>B5L527C1-B5L527C3</f>
        <v>1093.8282505242587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501</v>
      </c>
      <c r="F35" s="16" t="s">
        <v>11042</v>
      </c>
      <c r="G35" s="21">
        <f>B3L209C4</f>
        <v>0.91060573303986114</v>
      </c>
      <c r="H35" s="16" t="s">
        <v>11134</v>
      </c>
      <c r="I35" s="21">
        <f>B5L528C1*B5L528C2</f>
        <v>456.2134722529704</v>
      </c>
      <c r="J35" s="16" t="s">
        <v>11135</v>
      </c>
      <c r="K35" s="23">
        <f>B5L528C1-B5L528C3</f>
        <v>44.786527747029595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44</v>
      </c>
      <c r="F36" s="16" t="s">
        <v>11042</v>
      </c>
      <c r="G36" s="21">
        <f>B3L209C4</f>
        <v>0.91060573303986114</v>
      </c>
      <c r="H36" s="16" t="s">
        <v>11137</v>
      </c>
      <c r="I36" s="21">
        <f>B5L529C1*B5L529C2</f>
        <v>40.066652253753887</v>
      </c>
      <c r="J36" s="16" t="s">
        <v>11138</v>
      </c>
      <c r="K36" s="23">
        <f>B5L529C1-B5L529C3</f>
        <v>3.9333477462461133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9955</v>
      </c>
      <c r="F37" s="16" t="s">
        <v>11049</v>
      </c>
      <c r="G37" s="21">
        <f>B3L202C4</f>
        <v>0.1355358188025573</v>
      </c>
      <c r="H37" s="16" t="s">
        <v>11140</v>
      </c>
      <c r="I37" s="15">
        <f>B5L530C1*B5L530C2</f>
        <v>1349.2590761794579</v>
      </c>
      <c r="J37" s="16" t="s">
        <v>11141</v>
      </c>
      <c r="K37" s="17">
        <f>B5L530C1-B5L530C3</f>
        <v>8605.7409238205419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1055</v>
      </c>
      <c r="F38" s="16" t="s">
        <v>11049</v>
      </c>
      <c r="G38" s="21">
        <f>B3L202C4</f>
        <v>0.1355358188025573</v>
      </c>
      <c r="H38" s="16" t="s">
        <v>11143</v>
      </c>
      <c r="I38" s="21">
        <f>B5L531C1*B5L531C2</f>
        <v>142.99028883669794</v>
      </c>
      <c r="J38" s="16" t="s">
        <v>11144</v>
      </c>
      <c r="K38" s="23">
        <f>B5L531C1-B5L531C3</f>
        <v>912.00971116330209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126019</v>
      </c>
      <c r="F39" s="16" t="s">
        <v>11053</v>
      </c>
      <c r="G39" s="21">
        <f>B3L203C4</f>
        <v>0.96652932133582603</v>
      </c>
      <c r="H39" s="16" t="s">
        <v>11146</v>
      </c>
      <c r="I39" s="15">
        <f>B5L532C1*B5L532C2</f>
        <v>121801.05854541947</v>
      </c>
      <c r="J39" s="16" t="s">
        <v>11147</v>
      </c>
      <c r="K39" s="17">
        <f>B5L532C1-B5L532C3</f>
        <v>4217.9414545805339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588105</v>
      </c>
      <c r="F40" s="16" t="s">
        <v>11060</v>
      </c>
      <c r="G40" s="21">
        <f>B3L204C4</f>
        <v>0.85600003260067004</v>
      </c>
      <c r="H40" s="16" t="s">
        <v>11149</v>
      </c>
      <c r="I40" s="15">
        <f>B5L533C1*B5L533C2</f>
        <v>503417.89917261706</v>
      </c>
      <c r="J40" s="16" t="s">
        <v>11150</v>
      </c>
      <c r="K40" s="17">
        <f>B5L533C1-B5L533C3</f>
        <v>84687.100827382936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433103</v>
      </c>
      <c r="F41" s="16" t="s">
        <v>11064</v>
      </c>
      <c r="G41" s="21">
        <f>B3L205C4</f>
        <v>0.94799887772819713</v>
      </c>
      <c r="H41" s="16" t="s">
        <v>11152</v>
      </c>
      <c r="I41" s="15">
        <f>B5L534C1*B5L534C2</f>
        <v>410581.15794071538</v>
      </c>
      <c r="J41" s="16" t="s">
        <v>11153</v>
      </c>
      <c r="K41" s="17">
        <f>B5L534C1-B5L534C3</f>
        <v>22521.842059284623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177219</v>
      </c>
      <c r="F42" s="16" t="s">
        <v>11068</v>
      </c>
      <c r="G42" s="21">
        <f>B3L206C4</f>
        <v>0.940234645263476</v>
      </c>
      <c r="H42" s="16" t="s">
        <v>11155</v>
      </c>
      <c r="I42" s="15">
        <f>B5L535C1*B5L535C2</f>
        <v>166627.44359894795</v>
      </c>
      <c r="J42" s="16" t="s">
        <v>11156</v>
      </c>
      <c r="K42" s="17">
        <f>B5L535C1-B5L535C3</f>
        <v>10591.556401052047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11097</v>
      </c>
      <c r="F43" s="16" t="s">
        <v>11053</v>
      </c>
      <c r="G43" s="21">
        <f>B3L203C4</f>
        <v>0.96652932133582603</v>
      </c>
      <c r="H43" s="16" t="s">
        <v>11158</v>
      </c>
      <c r="I43" s="15">
        <f>B5L536C1*B5L536C2</f>
        <v>10725.575878863661</v>
      </c>
      <c r="J43" s="16" t="s">
        <v>11159</v>
      </c>
      <c r="K43" s="23">
        <f>B5L536C1-B5L536C3</f>
        <v>371.42412113633873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-44</v>
      </c>
      <c r="F44" s="16" t="s">
        <v>11053</v>
      </c>
      <c r="G44" s="21">
        <f>B3L203C4</f>
        <v>0.96652932133582603</v>
      </c>
      <c r="H44" s="16" t="s">
        <v>11161</v>
      </c>
      <c r="I44" s="21">
        <f>B5L537C1*B5L537C2</f>
        <v>-42.527290138776344</v>
      </c>
      <c r="J44" s="16" t="s">
        <v>11162</v>
      </c>
      <c r="K44" s="23">
        <f>B5L537C1-B5L537C3</f>
        <v>-1.472709861223656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-11</v>
      </c>
      <c r="F45" s="16" t="s">
        <v>11053</v>
      </c>
      <c r="G45" s="21">
        <f>B3L203C4</f>
        <v>0.96652932133582603</v>
      </c>
      <c r="H45" s="16" t="s">
        <v>11164</v>
      </c>
      <c r="I45" s="21">
        <f>B5L538C1*B5L538C2</f>
        <v>-10.631822534694086</v>
      </c>
      <c r="J45" s="16" t="s">
        <v>11165</v>
      </c>
      <c r="K45" s="23">
        <f>B5L538C1-B5L538C3</f>
        <v>-0.368177465305914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58630</v>
      </c>
      <c r="F46" s="16" t="s">
        <v>11060</v>
      </c>
      <c r="G46" s="21">
        <f>B3L204C4</f>
        <v>0.85600003260067004</v>
      </c>
      <c r="H46" s="16" t="s">
        <v>11167</v>
      </c>
      <c r="I46" s="15">
        <f>B5L539C1*B5L539C2</f>
        <v>50187.281911377286</v>
      </c>
      <c r="J46" s="16" t="s">
        <v>11168</v>
      </c>
      <c r="K46" s="17">
        <f>B5L539C1-B5L539C3</f>
        <v>8442.7180886227143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33654</v>
      </c>
      <c r="F47" s="16" t="s">
        <v>11064</v>
      </c>
      <c r="G47" s="21">
        <f>B3L205C4</f>
        <v>0.94799887772819713</v>
      </c>
      <c r="H47" s="16" t="s">
        <v>11170</v>
      </c>
      <c r="I47" s="15">
        <f>B5L540C1*B5L540C2</f>
        <v>31903.954231064745</v>
      </c>
      <c r="J47" s="16" t="s">
        <v>11171</v>
      </c>
      <c r="K47" s="17">
        <f>B5L540C1-B5L540C3</f>
        <v>1750.0457689352552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17783</v>
      </c>
      <c r="F48" s="16" t="s">
        <v>11068</v>
      </c>
      <c r="G48" s="21">
        <f>B3L206C4</f>
        <v>0.940234645263476</v>
      </c>
      <c r="H48" s="16" t="s">
        <v>11173</v>
      </c>
      <c r="I48" s="15">
        <f>B5L541C1*B5L541C2</f>
        <v>16720.192696720394</v>
      </c>
      <c r="J48" s="16" t="s">
        <v>11174</v>
      </c>
      <c r="K48" s="17">
        <f>B5L541C1-B5L541C3</f>
        <v>1062.8073032796055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432</v>
      </c>
      <c r="F49" s="16" t="s">
        <v>11042</v>
      </c>
      <c r="G49" s="21">
        <f>B3L209C4</f>
        <v>0.91060573303986114</v>
      </c>
      <c r="H49" s="16" t="s">
        <v>11176</v>
      </c>
      <c r="I49" s="21">
        <f>B5L542C1*B5L542C2</f>
        <v>393.38167667322</v>
      </c>
      <c r="J49" s="16" t="s">
        <v>11177</v>
      </c>
      <c r="K49" s="23">
        <f>B5L542C1-B5L542C3</f>
        <v>38.618323326780001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13</v>
      </c>
      <c r="F50" s="16" t="s">
        <v>11042</v>
      </c>
      <c r="G50" s="21">
        <f>B3L209C4</f>
        <v>0.91060573303986114</v>
      </c>
      <c r="H50" s="16" t="s">
        <v>11179</v>
      </c>
      <c r="I50" s="21">
        <f>B5L543C1*B5L543C2</f>
        <v>11.837874529518196</v>
      </c>
      <c r="J50" s="16" t="s">
        <v>11180</v>
      </c>
      <c r="K50" s="23">
        <f>B5L543C1-B5L543C3</f>
        <v>1.1621254704818043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2727</v>
      </c>
      <c r="F51" s="16" t="s">
        <v>11042</v>
      </c>
      <c r="G51" s="21">
        <f>B3L209C4</f>
        <v>0.91060573303986114</v>
      </c>
      <c r="H51" s="16" t="s">
        <v>11182</v>
      </c>
      <c r="I51" s="15">
        <f>B5L544C1*B5L544C2</f>
        <v>2483.2218339997012</v>
      </c>
      <c r="J51" s="16" t="s">
        <v>11183</v>
      </c>
      <c r="K51" s="23">
        <f>B5L544C1-B5L544C3</f>
        <v>243.77816600029882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177</v>
      </c>
      <c r="F52" s="16" t="s">
        <v>11042</v>
      </c>
      <c r="G52" s="21">
        <f>B3L209C4</f>
        <v>0.91060573303986114</v>
      </c>
      <c r="H52" s="16" t="s">
        <v>11185</v>
      </c>
      <c r="I52" s="21">
        <f>B5L545C1*B5L545C2</f>
        <v>161.17721474805543</v>
      </c>
      <c r="J52" s="16" t="s">
        <v>11186</v>
      </c>
      <c r="K52" s="23">
        <f>B5L545C1-B5L545C3</f>
        <v>15.822785251944566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9289</v>
      </c>
      <c r="F53" s="16" t="s">
        <v>11078</v>
      </c>
      <c r="G53" s="21">
        <f>B3L220C4</f>
        <v>0.92441076843759185</v>
      </c>
      <c r="H53" s="16" t="s">
        <v>11188</v>
      </c>
      <c r="I53" s="15">
        <f>B5L546C1*B5L546C2</f>
        <v>8586.8516280167914</v>
      </c>
      <c r="J53" s="16" t="s">
        <v>11189</v>
      </c>
      <c r="K53" s="23">
        <f>B5L546C1-B5L546C3</f>
        <v>702.14837198320856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840</v>
      </c>
      <c r="F54" s="16" t="s">
        <v>11078</v>
      </c>
      <c r="G54" s="21">
        <f>B3L220C4</f>
        <v>0.92441076843759185</v>
      </c>
      <c r="H54" s="16" t="s">
        <v>11191</v>
      </c>
      <c r="I54" s="21">
        <f>B5L547C1*B5L547C2</f>
        <v>776.50504548757715</v>
      </c>
      <c r="J54" s="16" t="s">
        <v>11192</v>
      </c>
      <c r="K54" s="23">
        <f>B5L547C1-B5L547C3</f>
        <v>63.494954512422851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1173.2802317513811</v>
      </c>
      <c r="F55" s="16" t="s">
        <v>11042</v>
      </c>
      <c r="G55" s="21">
        <f>B3L209C4</f>
        <v>0.91060573303986114</v>
      </c>
      <c r="H55" s="16" t="s">
        <v>11194</v>
      </c>
      <c r="I55" s="15">
        <f>B5L548C1*B5L548C2</f>
        <v>1068.3957054951445</v>
      </c>
      <c r="J55" s="16" t="s">
        <v>11195</v>
      </c>
      <c r="K55" s="23">
        <f>B5L548C1-B5L548C3</f>
        <v>104.88452625623654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147.90526945062859</v>
      </c>
      <c r="F56" s="16" t="s">
        <v>11042</v>
      </c>
      <c r="G56" s="21">
        <f>B3L209C4</f>
        <v>0.91060573303986114</v>
      </c>
      <c r="H56" s="16" t="s">
        <v>11197</v>
      </c>
      <c r="I56" s="21">
        <f>B5L549C1*B5L549C2</f>
        <v>134.68338630854782</v>
      </c>
      <c r="J56" s="16" t="s">
        <v>11198</v>
      </c>
      <c r="K56" s="23">
        <f>B5L549C1-B5L549C3</f>
        <v>13.22188314208077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16137</v>
      </c>
      <c r="F57" s="16" t="s">
        <v>11089</v>
      </c>
      <c r="G57" s="21">
        <f>B3L218C4</f>
        <v>0.72340953615376191</v>
      </c>
      <c r="H57" s="16" t="s">
        <v>11200</v>
      </c>
      <c r="I57" s="15">
        <f>B5L550C1*B5L550C2</f>
        <v>11673.659684913257</v>
      </c>
      <c r="J57" s="16" t="s">
        <v>11201</v>
      </c>
      <c r="K57" s="17">
        <f>B5L550C1-B5L550C3</f>
        <v>4463.3403150867434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1841</v>
      </c>
      <c r="F58" s="16" t="s">
        <v>11089</v>
      </c>
      <c r="G58" s="21">
        <f>B3L218C4</f>
        <v>0.72340953615376191</v>
      </c>
      <c r="H58" s="16" t="s">
        <v>11203</v>
      </c>
      <c r="I58" s="15">
        <f>B5L551C1*B5L551C2</f>
        <v>1331.7969560590757</v>
      </c>
      <c r="J58" s="16" t="s">
        <v>11204</v>
      </c>
      <c r="K58" s="23">
        <f>B5L551C1-B5L551C3</f>
        <v>509.20304394092432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252410</v>
      </c>
      <c r="F59" s="16" t="s">
        <v>11093</v>
      </c>
      <c r="G59" s="21">
        <f>B3L207C4</f>
        <v>0.87367277105010299</v>
      </c>
      <c r="H59" s="16" t="s">
        <v>11206</v>
      </c>
      <c r="I59" s="15">
        <f>B5L552C1*B5L552C2</f>
        <v>220523.74414075649</v>
      </c>
      <c r="J59" s="16" t="s">
        <v>11207</v>
      </c>
      <c r="K59" s="17">
        <f>B5L552C1-B5L552C3</f>
        <v>31886.255859243509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21611</v>
      </c>
      <c r="F60" s="16" t="s">
        <v>11093</v>
      </c>
      <c r="G60" s="21">
        <f>B3L207C4</f>
        <v>0.87367277105010299</v>
      </c>
      <c r="H60" s="16" t="s">
        <v>11209</v>
      </c>
      <c r="I60" s="15">
        <f>B5L553C1*B5L553C2</f>
        <v>18880.942255163776</v>
      </c>
      <c r="J60" s="16" t="s">
        <v>11210</v>
      </c>
      <c r="K60" s="17">
        <f>B5L553C1-B5L553C3</f>
        <v>2730.0577448362237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37943</v>
      </c>
      <c r="F61" s="16" t="s">
        <v>11042</v>
      </c>
      <c r="G61" s="21">
        <f>B3L209C4</f>
        <v>0.91060573303986114</v>
      </c>
      <c r="H61" s="16" t="s">
        <v>11212</v>
      </c>
      <c r="I61" s="15">
        <f>B5L554C1*B5L554C2</f>
        <v>34551.113328731451</v>
      </c>
      <c r="J61" s="16" t="s">
        <v>11213</v>
      </c>
      <c r="K61" s="17">
        <f>B5L554C1-B5L554C3</f>
        <v>3391.8866712685485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5027</v>
      </c>
      <c r="F62" s="16" t="s">
        <v>11042</v>
      </c>
      <c r="G62" s="21">
        <f>B3L209C4</f>
        <v>0.91060573303986114</v>
      </c>
      <c r="H62" s="16" t="s">
        <v>11215</v>
      </c>
      <c r="I62" s="15">
        <f>B5L555C1*B5L555C2</f>
        <v>4577.6150199913818</v>
      </c>
      <c r="J62" s="16" t="s">
        <v>11216</v>
      </c>
      <c r="K62" s="23">
        <f>B5L555C1-B5L555C3</f>
        <v>449.38498000861819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85898</v>
      </c>
      <c r="F63" s="16" t="s">
        <v>11104</v>
      </c>
      <c r="G63" s="21">
        <f>B3L208C4</f>
        <v>0.94639273539572799</v>
      </c>
      <c r="H63" s="16" t="s">
        <v>11218</v>
      </c>
      <c r="I63" s="15">
        <f>B5L556C1*B5L556C2</f>
        <v>81293.243185022249</v>
      </c>
      <c r="J63" s="16" t="s">
        <v>11219</v>
      </c>
      <c r="K63" s="17">
        <f>B5L556C1-B5L556C3</f>
        <v>4604.7568149777508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12030</v>
      </c>
      <c r="F64" s="16" t="s">
        <v>11104</v>
      </c>
      <c r="G64" s="21">
        <f>B3L208C4</f>
        <v>0.94639273539572799</v>
      </c>
      <c r="H64" s="16" t="s">
        <v>11221</v>
      </c>
      <c r="I64" s="15">
        <f>B5L557C1*B5L557C2</f>
        <v>11385.104606810608</v>
      </c>
      <c r="J64" s="16" t="s">
        <v>11222</v>
      </c>
      <c r="K64" s="23">
        <f>B5L557C1-B5L557C3</f>
        <v>644.89539318939205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1467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1467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241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241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58310</v>
      </c>
      <c r="F67" s="16" t="s">
        <v>11042</v>
      </c>
      <c r="G67" s="21">
        <f>B3L209C4</f>
        <v>0.91060573303986114</v>
      </c>
      <c r="H67" s="16" t="s">
        <v>11230</v>
      </c>
      <c r="I67" s="15">
        <f>B5L560C1*B5L560C2</f>
        <v>53097.4202935543</v>
      </c>
      <c r="J67" s="16" t="s">
        <v>11231</v>
      </c>
      <c r="K67" s="17">
        <f>B5L560C1-B5L560C3</f>
        <v>5212.5797064457001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-16013</v>
      </c>
      <c r="F68" s="16" t="s">
        <v>11042</v>
      </c>
      <c r="G68" s="21">
        <f>B3L209C4</f>
        <v>0.91060573303986114</v>
      </c>
      <c r="H68" s="16" t="s">
        <v>11233</v>
      </c>
      <c r="I68" s="15">
        <f>B5L561C1*B5L561C2</f>
        <v>-14581.529603167297</v>
      </c>
      <c r="J68" s="16" t="s">
        <v>11234</v>
      </c>
      <c r="K68" s="17">
        <f>B5L561C1-B5L561C3</f>
        <v>-1431.470396832703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5403</v>
      </c>
      <c r="F69" s="16" t="s">
        <v>11236</v>
      </c>
      <c r="G69" s="21">
        <f>B3L402C2</f>
        <v>0.96886103173305638</v>
      </c>
      <c r="H69" s="16" t="s">
        <v>11237</v>
      </c>
      <c r="I69" s="15">
        <f>B5L562C1*B5L562C2</f>
        <v>5234.7561544537039</v>
      </c>
      <c r="J69" s="16" t="s">
        <v>11238</v>
      </c>
      <c r="K69" s="23">
        <f>B5L562C1-B5L562C3</f>
        <v>168.24384554629614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248</v>
      </c>
      <c r="F70" s="16" t="s">
        <v>11236</v>
      </c>
      <c r="G70" s="21">
        <f>B3L402C2</f>
        <v>0.96886103173305638</v>
      </c>
      <c r="H70" s="16" t="s">
        <v>11240</v>
      </c>
      <c r="I70" s="21">
        <f>B5L563C1*B5L563C2</f>
        <v>240.27753586979799</v>
      </c>
      <c r="J70" s="16" t="s">
        <v>11241</v>
      </c>
      <c r="K70" s="23">
        <f>B5L563C1-B5L563C3</f>
        <v>7.7224641302020132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787.68718574500724</v>
      </c>
      <c r="F71" s="16" t="s">
        <v>11042</v>
      </c>
      <c r="G71" s="21">
        <f>B3L209C4</f>
        <v>0.91060573303986114</v>
      </c>
      <c r="H71" s="16" t="s">
        <v>11243</v>
      </c>
      <c r="I71" s="21">
        <f>B5L564C1*B5L564C2</f>
        <v>717.27246718143761</v>
      </c>
      <c r="J71" s="16" t="s">
        <v>11244</v>
      </c>
      <c r="K71" s="23">
        <f>B5L564C1-B5L564C3</f>
        <v>70.414718563569636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-217.97044451138561</v>
      </c>
      <c r="F72" s="16" t="s">
        <v>11042</v>
      </c>
      <c r="G72" s="21">
        <f>B3L209C4</f>
        <v>0.91060573303986114</v>
      </c>
      <c r="H72" s="16" t="s">
        <v>11246</v>
      </c>
      <c r="I72" s="21">
        <f>B5L565C1*B5L565C2</f>
        <v>-198.48513640531468</v>
      </c>
      <c r="J72" s="16" t="s">
        <v>11247</v>
      </c>
      <c r="K72" s="23">
        <f>B5L565C1-B5L565C3</f>
        <v>-19.485308106070931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863.73756311156012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863.73756311156012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108.88390816569662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108.88390816569662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13055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13055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579.87426353720662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579.87426353720662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-160.46401829473771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23">
        <f>B5L571C1-B5L571C3</f>
        <v>-160.46401829473771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5DF58D-B8BE-4533-927D-D73624C3ED40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1639562.4246824789</v>
      </c>
      <c r="F8" s="16" t="s">
        <v>11361</v>
      </c>
      <c r="G8" s="15">
        <f>B5L601C1*A4L203C2</f>
        <v>250525.13849148276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250525.13849148276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3727956.8075655377</v>
      </c>
      <c r="F9" s="16" t="s">
        <v>11366</v>
      </c>
      <c r="G9" s="15">
        <f>B5L602C1*A4L203C2</f>
        <v>569631.80019601411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569631.80019601411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3949614.3978271531</v>
      </c>
      <c r="F10" s="16" t="s">
        <v>11370</v>
      </c>
      <c r="G10" s="15">
        <f>B5L603C1*A4L203C2</f>
        <v>603501.07998798892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603501.07998798892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387734.08848449774</v>
      </c>
      <c r="F11" s="16" t="s">
        <v>11375</v>
      </c>
      <c r="G11" s="15">
        <f>B5L604C1*A4L203C2</f>
        <v>59245.768720431253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59245.768720431253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16778.316986042697</v>
      </c>
      <c r="F12" s="16" t="s">
        <v>11380</v>
      </c>
      <c r="G12" s="15">
        <f>B5L605C1*A4L203C2</f>
        <v>2563.7268354673238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2563.7268354673238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1647.1292606352145</v>
      </c>
      <c r="F13" s="16" t="s">
        <v>11384</v>
      </c>
      <c r="G13" s="15">
        <f>B5L606C1*A4L203C2</f>
        <v>251.68135102506076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251.68135102506076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81416.25665362447</v>
      </c>
      <c r="F14" s="16" t="s">
        <v>11388</v>
      </c>
      <c r="G14" s="15">
        <f>B5L607C1*A4L203C2</f>
        <v>12440.404016673818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12440.404016673818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519282.93395832833</v>
      </c>
      <c r="F15" s="16" t="s">
        <v>11393</v>
      </c>
      <c r="G15" s="15">
        <f>B5L608C1*A4L203C2</f>
        <v>79346.432308832562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79346.432308832562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4485793.164240337</v>
      </c>
      <c r="F16" s="16" t="s">
        <v>11398</v>
      </c>
      <c r="G16" s="15">
        <f>B5L609C1*A4L203C2</f>
        <v>685429.1954959234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685429.1954959234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155341.94177029934</v>
      </c>
      <c r="F17" s="16" t="s">
        <v>11403</v>
      </c>
      <c r="G17" s="15">
        <f>B5L610C1*A4L203C2</f>
        <v>23736.248702501736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23736.248702501736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478.01597762805221</v>
      </c>
      <c r="F18" s="16" t="s">
        <v>11408</v>
      </c>
      <c r="G18" s="15">
        <f>B5L611C1*A4L203C2</f>
        <v>73.040841381566381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73.040841381566381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16.553578696833313</v>
      </c>
      <c r="F19" s="16" t="s">
        <v>11412</v>
      </c>
      <c r="G19" s="15">
        <f>B5L612C1*A4L203C2</f>
        <v>2.5293868248761302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2.5293868248761302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5606834.6247858237</v>
      </c>
      <c r="F20" s="16" t="s">
        <v>11416</v>
      </c>
      <c r="G20" s="15">
        <f>B5L613C1*A4L203C2</f>
        <v>856724.33066727384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856724.33066727384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943205.57527273335</v>
      </c>
      <c r="F21" s="16" t="s">
        <v>11421</v>
      </c>
      <c r="G21" s="15">
        <f>B5L614C1*A4L203C2</f>
        <v>144121.81190167365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144121.81190167365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10209921.465026001</v>
      </c>
      <c r="F22" s="16" t="s">
        <v>11426</v>
      </c>
      <c r="G22" s="15">
        <f>B5L615C1*A4L203C2</f>
        <v>1560075.9998559728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1560075.9998559728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560050.63609426096</v>
      </c>
      <c r="F23" s="16" t="s">
        <v>11431</v>
      </c>
      <c r="G23" s="15">
        <f>B5L616C1*A4L203C2</f>
        <v>85575.737195203066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85575.737195203066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3469940.2382496097</v>
      </c>
      <c r="F24" s="16" t="s">
        <v>11436</v>
      </c>
      <c r="G24" s="15">
        <f>B5L617C1*A4L203C2</f>
        <v>530206.86840454035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530206.86840454035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220564.31370428065</v>
      </c>
      <c r="F25" s="16" t="s">
        <v>11441</v>
      </c>
      <c r="G25" s="15">
        <f>B5L618C1*A4L203C2</f>
        <v>33702.22713401408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33702.22713401408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12599.365299806914</v>
      </c>
      <c r="F26" s="16" t="s">
        <v>11446</v>
      </c>
      <c r="G26" s="15">
        <f>B5L619C1*A4L203C2</f>
        <v>1925.1830178104963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1925.1830178104963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1236.8811048216248</v>
      </c>
      <c r="F27" s="16" t="s">
        <v>11450</v>
      </c>
      <c r="G27" s="15">
        <f>B5L620C1*A4L203C2</f>
        <v>188.99543281674426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188.99543281674426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1109699.4129028544</v>
      </c>
      <c r="F28" s="16" t="s">
        <v>11454</v>
      </c>
      <c r="G28" s="15">
        <f>B5L621C1*A4L203C2</f>
        <v>169562.07029155613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169562.07029155613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70353.855670264238</v>
      </c>
      <c r="F29" s="16" t="s">
        <v>11459</v>
      </c>
      <c r="G29" s="15">
        <f>B5L622C1*A4L203C2</f>
        <v>10750.069146416376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10750.069146416376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6906.6459031258564</v>
      </c>
      <c r="F30" s="16" t="s">
        <v>11463</v>
      </c>
      <c r="G30" s="15">
        <f>B5L623C1*A4L203C2</f>
        <v>1055.3354939976307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1055.3354939976307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142817.08254103002</v>
      </c>
      <c r="F31" s="16" t="s">
        <v>11467</v>
      </c>
      <c r="G31" s="15">
        <f>B5L624C1*A4L203C2</f>
        <v>21822.450212269385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21822.450212269385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11678.178026320005</v>
      </c>
      <c r="F32" s="16" t="s">
        <v>11472</v>
      </c>
      <c r="G32" s="15">
        <f>B5L625C1*A4L203C2</f>
        <v>1784.4256024216968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1784.4256024216968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359405.53097144025</v>
      </c>
      <c r="F33" s="16" t="s">
        <v>11476</v>
      </c>
      <c r="G33" s="15">
        <f>B5L626C1*A4L203C2</f>
        <v>54917.165132436065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54917.165132436065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16598.040322396206</v>
      </c>
      <c r="F34" s="16" t="s">
        <v>11480</v>
      </c>
      <c r="G34" s="15">
        <f>B5L627C1*A4L203C2</f>
        <v>2536.1805612621401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2536.1805612621401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384.8093929404003</v>
      </c>
      <c r="F36" s="16" t="s">
        <v>11488</v>
      </c>
      <c r="G36" s="15">
        <f>B5L629C1*A4L203C2</f>
        <v>58.79887524129316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58.79887524129316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23056.121039030528</v>
      </c>
      <c r="F37" s="16" t="s">
        <v>11492</v>
      </c>
      <c r="G37" s="15">
        <f>B5L630C1*A4L203C2</f>
        <v>3522.9752947638644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3522.9752947638644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32352.040915898568</v>
      </c>
      <c r="F38" s="16" t="s">
        <v>11496</v>
      </c>
      <c r="G38" s="15">
        <f>B5L631C1*A4L203C2</f>
        <v>4943.3918519493009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4943.3918519493009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17245.67517225898</v>
      </c>
      <c r="F39" s="16" t="s">
        <v>11500</v>
      </c>
      <c r="G39" s="15">
        <f>B5L632C1*A4L203C2</f>
        <v>2635.1391663211721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2635.1391663211721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26640.136168834098</v>
      </c>
      <c r="F40" s="16" t="s">
        <v>11504</v>
      </c>
      <c r="G40" s="15">
        <f>B5L633C1*A4L203C2</f>
        <v>4070.6128065978501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4070.6128065978501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13050.026055967935</v>
      </c>
      <c r="F41" s="16" t="s">
        <v>11508</v>
      </c>
      <c r="G41" s="15">
        <f>B5L634C1*A4L203C2</f>
        <v>1994.0439813519004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1994.0439813519004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15665.73835950307</v>
      </c>
      <c r="F42" s="16" t="s">
        <v>11512</v>
      </c>
      <c r="G42" s="15">
        <f>B5L635C1*A4L203C2</f>
        <v>2393.724821332069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2393.724821332069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129.20388371784938</v>
      </c>
      <c r="F43" s="16" t="s">
        <v>11516</v>
      </c>
      <c r="G43" s="15">
        <f>B5L636C1*A4L203C2</f>
        <v>19.742353432087384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19.742353432087384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165.56990119205403</v>
      </c>
      <c r="F44" s="16" t="s">
        <v>11520</v>
      </c>
      <c r="G44" s="15">
        <f>B5L637C1*A4L203C2</f>
        <v>25.299080902145853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25.299080902145853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1220.242306296961</v>
      </c>
      <c r="F45" s="16" t="s">
        <v>11524</v>
      </c>
      <c r="G45" s="15">
        <f>B5L638C1*A4L203C2</f>
        <v>186.45302440217563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186.45302440217563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3125.9748659619336</v>
      </c>
      <c r="F46" s="16" t="s">
        <v>11528</v>
      </c>
      <c r="G46" s="15">
        <f>B5L639C1*A4L203C2</f>
        <v>477.64895951898342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477.64895951898342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3113.1225025301101</v>
      </c>
      <c r="F47" s="16" t="s">
        <v>11532</v>
      </c>
      <c r="G47" s="15">
        <f>B5L640C1*A4L203C2</f>
        <v>475.68511838660078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475.68511838660078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7247.7317861743668</v>
      </c>
      <c r="F48" s="16" t="s">
        <v>11536</v>
      </c>
      <c r="G48" s="15">
        <f>B5L641C1*A4L203C2</f>
        <v>1107.4534169274432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1107.4534169274432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3620.4702294435356</v>
      </c>
      <c r="F49" s="16" t="s">
        <v>11540</v>
      </c>
      <c r="G49" s="15">
        <f>B5L642C1*A4L203C2</f>
        <v>553.20785105897221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553.20785105897221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84.365663878933375</v>
      </c>
      <c r="F50" s="16" t="s">
        <v>11544</v>
      </c>
      <c r="G50" s="15">
        <f>B5L643C1*A4L203C2</f>
        <v>12.891073440701019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12.891073440701019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25052.003437481202</v>
      </c>
      <c r="F51" s="16" t="s">
        <v>11548</v>
      </c>
      <c r="G51" s="15">
        <f>B5L644C1*A4L203C2</f>
        <v>3827.9461252471274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3827.9461252471274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412.74855610824045</v>
      </c>
      <c r="F52" s="16" t="s">
        <v>11552</v>
      </c>
      <c r="G52" s="15">
        <f>B5L645C1*A4L203C2</f>
        <v>63.067979373339135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63.067979373339135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672.71339067108931</v>
      </c>
      <c r="F54" s="16" t="s">
        <v>11560</v>
      </c>
      <c r="G54" s="15">
        <f>B5L647C1*A4L203C2</f>
        <v>102.79060609454244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102.79060609454244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3547.8158283948596</v>
      </c>
      <c r="F56" s="16" t="s">
        <v>11568</v>
      </c>
      <c r="G56" s="15">
        <f>B5L649C1*A4L203C2</f>
        <v>542.10625857873447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542.10625857873447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28488.595987112189</v>
      </c>
      <c r="F58" s="16" t="s">
        <v>11576</v>
      </c>
      <c r="G58" s="15">
        <f>B5L651C1*A4L203C2</f>
        <v>4353.0574668307418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4353.0574668307418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63.233679689036137</v>
      </c>
      <c r="F59" s="16" t="s">
        <v>11580</v>
      </c>
      <c r="G59" s="15">
        <f>B5L652C1*A4L203C2</f>
        <v>9.6621062564847211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9.6621062564847211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321.32099038354653</v>
      </c>
      <c r="F60" s="16" t="s">
        <v>11584</v>
      </c>
      <c r="G60" s="15">
        <f>B5L653C1*A4L203C2</f>
        <v>49.097847330605909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49.097847330605909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5.0995143160512724</v>
      </c>
      <c r="F62" s="16" t="s">
        <v>11592</v>
      </c>
      <c r="G62" s="15">
        <f>B5L655C1*A4L203C2</f>
        <v>0.77920578749263436</v>
      </c>
      <c r="H62" s="16" t="s">
        <v>11593</v>
      </c>
      <c r="I62" s="15">
        <f>B3L631C3</f>
        <v>1</v>
      </c>
      <c r="J62" s="16" t="s">
        <v>11594</v>
      </c>
      <c r="K62" s="17">
        <f>B5L655C2*B5L655C3</f>
        <v>0.77920578749263436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52302.650847857622</v>
      </c>
      <c r="F63" s="16" t="s">
        <v>11597</v>
      </c>
      <c r="G63" s="15">
        <f>B5L656C1*A4L203C2</f>
        <v>7991.845049552644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7991.845049552644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35238.821267155683</v>
      </c>
      <c r="F64" s="16" t="s">
        <v>11602</v>
      </c>
      <c r="G64" s="15">
        <f>B5L657C1*A4L203C2</f>
        <v>5384.4918896213885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5384.4918896213885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3459.3990367276128</v>
      </c>
      <c r="F65" s="16" t="s">
        <v>11607</v>
      </c>
      <c r="G65" s="15">
        <f>B5L658C1*A4L203C2</f>
        <v>528.59617281197916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528.59617281197916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4220.5292190659493</v>
      </c>
      <c r="F67" s="16" t="s">
        <v>11615</v>
      </c>
      <c r="G67" s="15">
        <f>B5L660C1*A4L203C2</f>
        <v>644.89686467327704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644.89686467327704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3772.4580037652154</v>
      </c>
      <c r="F68" s="16" t="s">
        <v>11619</v>
      </c>
      <c r="G68" s="15">
        <f>B5L661C1*A4L203C2</f>
        <v>576.43158297532489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576.43158297532489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11105.972828702515</v>
      </c>
      <c r="F69" s="16" t="s">
        <v>11623</v>
      </c>
      <c r="G69" s="15">
        <f>B5L662C1*A4L203C2</f>
        <v>1696.9926482257442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1696.9926482257442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236245.243198896</v>
      </c>
      <c r="F70" s="16" t="s">
        <v>11627</v>
      </c>
      <c r="G70" s="15">
        <f>B5L663C1*A4L203C2</f>
        <v>36098.273160791308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36098.273160791308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90326.679608438513</v>
      </c>
      <c r="F71" s="16" t="s">
        <v>11631</v>
      </c>
      <c r="G71" s="15">
        <f>B5L664C1*A4L203C2</f>
        <v>13801.916644169403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13801.916644169403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568655.91984672041</v>
      </c>
      <c r="F72" s="16" t="s">
        <v>11635</v>
      </c>
      <c r="G72" s="15">
        <f>B5L665C1*A4L203C2</f>
        <v>86890.624552578869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86890.624552578869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634322.89973856416</v>
      </c>
      <c r="F73" s="16" t="s">
        <v>11639</v>
      </c>
      <c r="G73" s="15">
        <f>B5L666C1*A4L203C2</f>
        <v>96924.539080052593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96924.539080052593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3747478.3193815579</v>
      </c>
      <c r="F74" s="16" t="s">
        <v>11644</v>
      </c>
      <c r="G74" s="15">
        <f>B5L667C1*A4L203C2</f>
        <v>572614.68720150203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572614.68720150203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541860.25629284559</v>
      </c>
      <c r="F75" s="16" t="s">
        <v>11649</v>
      </c>
      <c r="G75" s="15">
        <f>B5L668C1*A4L203C2</f>
        <v>82796.247161546795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82796.247161546795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45120.501115753475</v>
      </c>
      <c r="F77" s="16" t="s">
        <v>11659</v>
      </c>
      <c r="G77" s="15">
        <f>B5L670C1*A4L203C2</f>
        <v>6894.4125704871303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6894.4125704871303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24243.269197893995</v>
      </c>
      <c r="F78" s="16" t="s">
        <v>11663</v>
      </c>
      <c r="G78" s="15">
        <f>B5L671C1*A4L203C2</f>
        <v>3704.3715334382023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3704.3715334382023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543373.82247622486</v>
      </c>
      <c r="F79" s="16" t="s">
        <v>11668</v>
      </c>
      <c r="G79" s="15">
        <f>B5L672C1*A4L203C2</f>
        <v>83027.520074367159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83027.520074367159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53343.069105698727</v>
      </c>
      <c r="F80" s="16" t="s">
        <v>11673</v>
      </c>
      <c r="G80" s="15">
        <f>B5L673C1*A4L203C2</f>
        <v>8150.8209593507654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8150.8209593507654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1026198.0698067854</v>
      </c>
      <c r="F81" s="16" t="s">
        <v>11677</v>
      </c>
      <c r="G81" s="15">
        <f>B5L674C1*A4L203C2</f>
        <v>156803.06506647682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156803.06506647682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58127.740637741401</v>
      </c>
      <c r="F82" s="16" t="s">
        <v>11681</v>
      </c>
      <c r="G82" s="15">
        <f>B5L675C1*A4L203C2</f>
        <v>8881.9187694468856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8881.9187694468856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45588273.728879161</v>
      </c>
      <c r="F86" s="16" t="s">
        <v>11698</v>
      </c>
      <c r="G86" s="15">
        <f>SUM(B5L601C2:B5L658C2)+SUM(B5L661C2:B5L678C2)</f>
        <v>6965888.2257727347</v>
      </c>
      <c r="H86" s="16" t="s">
        <v>945</v>
      </c>
      <c r="I86" s="21"/>
      <c r="J86" s="16" t="s">
        <v>11699</v>
      </c>
      <c r="K86" s="17">
        <f>SUM(B5L601C4:B5L658C4)+SUM(B5L661C4:B5L678C4)</f>
        <v>6965888.2257727347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0C7E0A-23BA-4F8F-B910-B20CC75C8D16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6153125.5088410638</v>
      </c>
      <c r="F8" s="16" t="s">
        <v>11757</v>
      </c>
      <c r="G8" s="15">
        <f>B5L701C1*A4L204C2</f>
        <v>940197.5777509145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940197.5777509145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119142.11814993074</v>
      </c>
      <c r="F9" s="16" t="s">
        <v>11762</v>
      </c>
      <c r="G9" s="15">
        <f>B5L702C1*A4L204C2</f>
        <v>18204.915653309417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18204.915653309417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-3607.8447244182657</v>
      </c>
      <c r="F10" s="16" t="s">
        <v>11767</v>
      </c>
      <c r="G10" s="15">
        <f>B5L703C1*A4L204C2</f>
        <v>-551.278673891111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-551.278673891111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1261.3923007163987</v>
      </c>
      <c r="F11" s="16" t="s">
        <v>11771</v>
      </c>
      <c r="G11" s="15">
        <f>B5L704C1*A4L204C2</f>
        <v>192.74074354946572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192.74074354946572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267456.76895166596</v>
      </c>
      <c r="F12" s="16" t="s">
        <v>11775</v>
      </c>
      <c r="G12" s="15">
        <f>B5L705C1*A4L204C2</f>
        <v>40867.394295814556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40867.394295814556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978120.83482895605</v>
      </c>
      <c r="F13" s="16" t="s">
        <v>11779</v>
      </c>
      <c r="G13" s="15">
        <f>B5L706C1*A4L204C2</f>
        <v>149456.86356186448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149456.86356186448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477186.63310904184</v>
      </c>
      <c r="F14" s="16" t="s">
        <v>11783</v>
      </c>
      <c r="G14" s="15">
        <f>B5L707C1*A4L204C2</f>
        <v>72914.117539061583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72914.117539061583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479643.13310524035</v>
      </c>
      <c r="F15" s="16" t="s">
        <v>11787</v>
      </c>
      <c r="G15" s="15">
        <f>B5L708C1*A4L204C2</f>
        <v>73289.470738480726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73289.470738480726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487100.53407390474</v>
      </c>
      <c r="F16" s="16" t="s">
        <v>11791</v>
      </c>
      <c r="G16" s="15">
        <f>B5L709C1*A4L204C2</f>
        <v>74428.961606492638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74428.961606492638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262596.91420339554</v>
      </c>
      <c r="F17" s="16" t="s">
        <v>11795</v>
      </c>
      <c r="G17" s="15">
        <f>B5L710C1*A4L204C2</f>
        <v>40124.80849027884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40124.80849027884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580.39695463906719</v>
      </c>
      <c r="F18" s="16" t="s">
        <v>11799</v>
      </c>
      <c r="G18" s="15">
        <f>B5L711C1*A4L204C2</f>
        <v>88.684654668849461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88.684654668849461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2238.8654241548884</v>
      </c>
      <c r="F19" s="16" t="s">
        <v>11803</v>
      </c>
      <c r="G19" s="15">
        <f>B5L712C1*A4L204C2</f>
        <v>342.09863681086694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342.09863681086694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6577.6952914969679</v>
      </c>
      <c r="F20" s="16" t="s">
        <v>11807</v>
      </c>
      <c r="G20" s="15">
        <f>B5L713C1*A4L204C2</f>
        <v>1005.0718405407366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1005.0718405407366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12122.570111006917</v>
      </c>
      <c r="F21" s="16" t="s">
        <v>11811</v>
      </c>
      <c r="G21" s="15">
        <f>B5L714C1*A4L204C2</f>
        <v>1852.3287129618568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1852.3287129618568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52387.451193042711</v>
      </c>
      <c r="F22" s="16" t="s">
        <v>11815</v>
      </c>
      <c r="G22" s="15">
        <f>B5L715C1*A4L204C2</f>
        <v>8004.8025422969258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8004.8025422969258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57272.147598403768</v>
      </c>
      <c r="F23" s="16" t="s">
        <v>11819</v>
      </c>
      <c r="G23" s="15">
        <f>B5L716C1*A4L204C2</f>
        <v>8751.1841530360944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8751.1841530360944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-10226.9903690231</v>
      </c>
      <c r="F24" s="16" t="s">
        <v>11823</v>
      </c>
      <c r="G24" s="15">
        <f>B5L717C1*A4L204C2</f>
        <v>-1562.6841283867298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-1562.6841283867298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1990.2592188048825</v>
      </c>
      <c r="F25" s="16" t="s">
        <v>11827</v>
      </c>
      <c r="G25" s="15">
        <f>B5L718C1*A4L204C2</f>
        <v>304.11160863338603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304.11160863338603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482014.44761894946</v>
      </c>
      <c r="F26" s="16" t="s">
        <v>11831</v>
      </c>
      <c r="G26" s="15">
        <f>B5L719C1*A4L204C2</f>
        <v>73651.80759617548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73651.80759617548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4462.9065767230823</v>
      </c>
      <c r="F27" s="16" t="s">
        <v>11835</v>
      </c>
      <c r="G27" s="15">
        <f>B5L720C1*A4L204C2</f>
        <v>681.93212492328689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681.93212492328689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1369.0371787857637</v>
      </c>
      <c r="F29" s="16" t="s">
        <v>11843</v>
      </c>
      <c r="G29" s="15">
        <f>B5L722C1*A4L204C2</f>
        <v>209.18888091846469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209.18888091846469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114853.24840123324</v>
      </c>
      <c r="F31" s="16" t="s">
        <v>11851</v>
      </c>
      <c r="G31" s="15">
        <f>B5L724C1*A4L204C2</f>
        <v>17549.576355708439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17549.576355708439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213038.56666052039</v>
      </c>
      <c r="F33" s="16" t="s">
        <v>11859</v>
      </c>
      <c r="G33" s="15">
        <f>B5L726C1*A4L204C2</f>
        <v>32552.292985727512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32552.292985727512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-1806</v>
      </c>
      <c r="F34" s="16" t="s">
        <v>11863</v>
      </c>
      <c r="G34" s="15">
        <f>B5L727C1*A4L204C2</f>
        <v>-275.95679999999999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-275.95679999999999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181643.5408500293</v>
      </c>
      <c r="F35" s="16" t="s">
        <v>11867</v>
      </c>
      <c r="G35" s="15">
        <f>B5L728C1*A4L204C2</f>
        <v>27755.133041884474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27755.133041884474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1633.4836765683131</v>
      </c>
      <c r="F37" s="16" t="s">
        <v>11875</v>
      </c>
      <c r="G37" s="15">
        <f>B5L730C1*A4L204C2</f>
        <v>249.59630577963821</v>
      </c>
      <c r="H37" s="16" t="s">
        <v>11593</v>
      </c>
      <c r="I37" s="15">
        <f>B3L631C3</f>
        <v>1</v>
      </c>
      <c r="J37" s="16" t="s">
        <v>11876</v>
      </c>
      <c r="K37" s="17">
        <f>B5L730C2*B5L730C3</f>
        <v>249.59630577963821</v>
      </c>
      <c r="L37" s="16" t="s">
        <v>11877</v>
      </c>
      <c r="M37" s="23">
        <f>B5L730C2-B5L730C4</f>
        <v>0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522699.95501673361</v>
      </c>
      <c r="F38" s="16" t="s">
        <v>11879</v>
      </c>
      <c r="G38" s="15">
        <f>B5L731C1*A4L204C2</f>
        <v>79868.553126556886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79868.553126556886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554327.32154162612</v>
      </c>
      <c r="F39" s="16" t="s">
        <v>11883</v>
      </c>
      <c r="G39" s="15">
        <f>B5L732C1*A4L204C2</f>
        <v>84701.214731560467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84701.214731560467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54418.37533766299</v>
      </c>
      <c r="F40" s="16" t="s">
        <v>11887</v>
      </c>
      <c r="G40" s="15">
        <f>B5L733C1*A4L204C2</f>
        <v>8315.1277515949041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8315.1277515949041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11473623.271120852</v>
      </c>
      <c r="F41" s="16" t="s">
        <v>11891</v>
      </c>
      <c r="G41" s="15">
        <f>SUM(B5L701C2:B5L733C2)</f>
        <v>1753169.6358272668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1753169.6358272668</v>
      </c>
      <c r="L41" s="16" t="s">
        <v>11893</v>
      </c>
      <c r="M41" s="23">
        <f>SUM(B5L701C5:B5L733C5)</f>
        <v>0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5277B-AF76-4176-851B-EAF56067B352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15">
        <f>A1L130C1</f>
        <v>1460.0709999999999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15">
        <f>A1L130C6</f>
        <v>1585.3074999999999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15">
        <f>A1L130C7</f>
        <v>1633.8356666666666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15">
        <f>A1L130C8</f>
        <v>1712.521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15">
        <f>A1L130C9</f>
        <v>1773.4736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4196.1109999999999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4316.1844999999994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4378.6663333333336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4519.6864999999998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4624.3958000000002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339370.92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354089.51999999996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360750.12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373932.44999999995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383872.16400000005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4FAB31-B18F-43BD-B9B9-4CEB27F91A2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0.28485004492533816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IF(B6L216C26=0,0,B6L201C26/B6L216C26)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69.426000000000002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124.96680000000001</v>
      </c>
      <c r="J9" s="16" t="s">
        <v>12037</v>
      </c>
      <c r="K9" s="23">
        <f>IF(B6L216C3=0,0,B6L202C3/B6L216C3)</f>
        <v>4.0408808048422278E-3</v>
      </c>
      <c r="L9" s="16" t="s">
        <v>12038</v>
      </c>
      <c r="M9" s="23">
        <f>A1L542C9</f>
        <v>0.91653872537810732</v>
      </c>
      <c r="N9" s="16" t="s">
        <v>12039</v>
      </c>
      <c r="O9" s="23">
        <f>B6L202C1*B6L202C5</f>
        <v>63.631617548100479</v>
      </c>
      <c r="P9" s="16" t="s">
        <v>12040</v>
      </c>
      <c r="Q9" s="23">
        <f>B3L836C3</f>
        <v>1.8392584697055196</v>
      </c>
      <c r="R9" s="16" t="s">
        <v>12041</v>
      </c>
      <c r="S9" s="17">
        <f>B6L202C6*B6L202C7</f>
        <v>117.03499151640618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64.369245334023404</v>
      </c>
      <c r="X9" s="16" t="s">
        <v>12044</v>
      </c>
      <c r="Y9" s="23">
        <f>IF(B6L216C10=0,0,B6L202C10/B6L216C10)</f>
        <v>1.2600541430776361E-2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4.0814156880000008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6.1221235320000016</v>
      </c>
      <c r="AH9" s="16" t="s">
        <v>12049</v>
      </c>
      <c r="AI9" s="23">
        <f>IF(B6L216C15=0,0,B6L202C15/B6L216C15)</f>
        <v>4.0408808048422286E-3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5.8359495600000004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7.003139472</v>
      </c>
      <c r="AR9" s="16" t="s">
        <v>12054</v>
      </c>
      <c r="AS9" s="23">
        <f>IF(B6L216C20=0,0,B6L202C20/B6L216C20)</f>
        <v>4.0408808048422286E-3</v>
      </c>
      <c r="AT9" s="16" t="s">
        <v>12055</v>
      </c>
      <c r="AU9" s="17">
        <f>A1L237C3</f>
        <v>88003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440.01499999999999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110.00375</v>
      </c>
      <c r="BD9" s="16" t="s">
        <v>12060</v>
      </c>
      <c r="BE9" s="23">
        <f>IF(B6L216C26=0,0,B6L202C26/B6L216C26)</f>
        <v>8.2278852035972197E-3</v>
      </c>
      <c r="BF9" s="16" t="s">
        <v>12061</v>
      </c>
      <c r="BG9" s="17">
        <f>B6L202C3+B6L202C10+B6L202C15+B6L202C20+B6L202C26</f>
        <v>312.46505833802337</v>
      </c>
      <c r="BH9" s="16" t="s">
        <v>12062</v>
      </c>
      <c r="BI9" s="17">
        <f>B6L218C3*B6L202C4</f>
        <v>805.48193272025662</v>
      </c>
      <c r="BJ9" s="16" t="s">
        <v>12063</v>
      </c>
      <c r="BK9" s="17">
        <f>B6L218C10*B6L202C11</f>
        <v>414.89630957497127</v>
      </c>
      <c r="BL9" s="16" t="s">
        <v>12064</v>
      </c>
      <c r="BM9" s="17">
        <f>B6L218C15*B6L202C16</f>
        <v>39.460559883965381</v>
      </c>
      <c r="BN9" s="16" t="s">
        <v>12065</v>
      </c>
      <c r="BO9" s="17">
        <f>B6L218C20*B6L202C21</f>
        <v>45.139207509643171</v>
      </c>
      <c r="BP9" s="16" t="s">
        <v>12066</v>
      </c>
      <c r="BQ9" s="17">
        <f>B6L218C26*B6L202C27</f>
        <v>709.03658536888122</v>
      </c>
      <c r="BR9" s="16" t="s">
        <v>12067</v>
      </c>
      <c r="BS9" s="15">
        <f>B6L202C29+B6L202C30+B6L202C31+B6L202C32+B6L202C33</f>
        <v>2014.0145950577175</v>
      </c>
      <c r="BT9" s="16" t="s">
        <v>12068</v>
      </c>
      <c r="BU9" s="23">
        <f>IF(B6L202C3=0,0,B6L202C29/B6L202C3)</f>
        <v>6.4455674044646782</v>
      </c>
      <c r="BV9" s="16" t="s">
        <v>12069</v>
      </c>
      <c r="BW9" s="23">
        <f>IF(B6L202C8=0,0,B6L202C30/B6L202C8)</f>
        <v>3.5450620724555728</v>
      </c>
      <c r="BX9" s="16" t="s">
        <v>12070</v>
      </c>
      <c r="BY9" s="23">
        <f>IF(B6L202C13=0,0,B6L202C31/B6L202C13)</f>
        <v>9.6683511066970187</v>
      </c>
      <c r="BZ9" s="16" t="s">
        <v>12071</v>
      </c>
      <c r="CA9" s="23">
        <f>IF(B6L202C18=0,0,B6L202C32/B6L202C18)</f>
        <v>7.7346808853576121</v>
      </c>
      <c r="CB9" s="16" t="s">
        <v>12072</v>
      </c>
      <c r="CC9" s="23">
        <f>IF(B6L202C24=0,0,B6L202C33/B6L202C24)</f>
        <v>1.6113918511161693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683.24599999999998</v>
      </c>
      <c r="F10" s="16" t="s">
        <v>12074</v>
      </c>
      <c r="G10" s="24">
        <f>A1L503C5</f>
        <v>2</v>
      </c>
      <c r="H10" s="16" t="s">
        <v>12075</v>
      </c>
      <c r="I10" s="15">
        <f>B6L203C1*B6L203C2</f>
        <v>1366.492</v>
      </c>
      <c r="J10" s="16" t="s">
        <v>12076</v>
      </c>
      <c r="K10" s="23">
        <f>IF(B6L216C3=0,0,B6L203C3/B6L216C3)</f>
        <v>4.4186386246350746E-2</v>
      </c>
      <c r="L10" s="16" t="s">
        <v>12077</v>
      </c>
      <c r="M10" s="23">
        <f>A1L543C9</f>
        <v>0.88109415725634588</v>
      </c>
      <c r="N10" s="16" t="s">
        <v>12078</v>
      </c>
      <c r="O10" s="23">
        <f>B6L203C1*B6L203C5</f>
        <v>602.00405856876932</v>
      </c>
      <c r="P10" s="16" t="s">
        <v>12079</v>
      </c>
      <c r="Q10" s="23">
        <f>B3L837C3</f>
        <v>1.8652967218850469</v>
      </c>
      <c r="R10" s="16" t="s">
        <v>12080</v>
      </c>
      <c r="S10" s="17">
        <f>B6L203C6*B6L203C7</f>
        <v>1122.9161970098191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617.60390835540056</v>
      </c>
      <c r="X10" s="16" t="s">
        <v>12083</v>
      </c>
      <c r="Y10" s="23">
        <f>IF(B6L216C10=0,0,B6L203C10/B6L216C10)</f>
        <v>0.12089847557880648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44.629628719999999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66.944443079999999</v>
      </c>
      <c r="AH10" s="16" t="s">
        <v>12088</v>
      </c>
      <c r="AI10" s="23">
        <f>IF(B6L216C15=0,0,B6L203C15/B6L216C15)</f>
        <v>4.4186386246350746E-2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63.815176399999999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76.578211679999995</v>
      </c>
      <c r="AR10" s="16" t="s">
        <v>12093</v>
      </c>
      <c r="AS10" s="23">
        <f>IF(B6L216C20=0,0,B6L203C20/B6L216C20)</f>
        <v>4.418638624635076E-2</v>
      </c>
      <c r="AT10" s="16" t="s">
        <v>12094</v>
      </c>
      <c r="AU10" s="17">
        <f>A1L238C3</f>
        <v>677071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3385.355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846.33875</v>
      </c>
      <c r="BD10" s="16" t="s">
        <v>12099</v>
      </c>
      <c r="BE10" s="23">
        <f>IF(B6L216C26=0,0,B6L203C26/B6L216C26)</f>
        <v>6.3303097197649774E-2</v>
      </c>
      <c r="BF10" s="16" t="s">
        <v>12100</v>
      </c>
      <c r="BG10" s="17">
        <f>B6L203C3+B6L203C10+B6L203C15+B6L203C20+B6L203C26</f>
        <v>2973.9573131154007</v>
      </c>
      <c r="BH10" s="16" t="s">
        <v>12101</v>
      </c>
      <c r="BI10" s="17">
        <f>B6L218C3*B6L203C4</f>
        <v>8807.8162936617464</v>
      </c>
      <c r="BJ10" s="16" t="s">
        <v>12102</v>
      </c>
      <c r="BK10" s="17">
        <f>B6L218C10*B6L203C11</f>
        <v>3980.8076205655593</v>
      </c>
      <c r="BL10" s="16" t="s">
        <v>12103</v>
      </c>
      <c r="BM10" s="17">
        <f>B6L218C15*B6L203C16</f>
        <v>431.49492022648889</v>
      </c>
      <c r="BN10" s="16" t="s">
        <v>12104</v>
      </c>
      <c r="BO10" s="17">
        <f>B6L218C20*B6L203C21</f>
        <v>493.5900250968042</v>
      </c>
      <c r="BP10" s="16" t="s">
        <v>12105</v>
      </c>
      <c r="BQ10" s="17">
        <f>B6L218C26*B6L203C27</f>
        <v>5455.1334601353792</v>
      </c>
      <c r="BR10" s="16" t="s">
        <v>12106</v>
      </c>
      <c r="BS10" s="15">
        <f>B6L203C29+B6L203C30+B6L203C31+B6L203C32+B6L203C33</f>
        <v>19168.84231968598</v>
      </c>
      <c r="BT10" s="16" t="s">
        <v>12107</v>
      </c>
      <c r="BU10" s="23">
        <f>IF(B6L203C3=0,0,B6L203C29/B6L203C3)</f>
        <v>6.4455674044646782</v>
      </c>
      <c r="BV10" s="16" t="s">
        <v>12108</v>
      </c>
      <c r="BW10" s="23">
        <f>IF(B6L203C8=0,0,B6L203C30/B6L203C8)</f>
        <v>3.5450620724555724</v>
      </c>
      <c r="BX10" s="16" t="s">
        <v>12109</v>
      </c>
      <c r="BY10" s="23">
        <f>IF(B6L203C13=0,0,B6L203C31/B6L203C13)</f>
        <v>9.6683511066970151</v>
      </c>
      <c r="BZ10" s="16" t="s">
        <v>12110</v>
      </c>
      <c r="CA10" s="23">
        <f>IF(B6L203C18=0,0,B6L203C32/B6L203C18)</f>
        <v>7.7346808853576121</v>
      </c>
      <c r="CB10" s="16" t="s">
        <v>12111</v>
      </c>
      <c r="CC10" s="23">
        <f>IF(B6L203C24=0,0,B6L203C33/B6L203C24)</f>
        <v>1.6113918511161693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2512.2469999999998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5024.4939999999997</v>
      </c>
      <c r="J11" s="16" t="s">
        <v>12115</v>
      </c>
      <c r="K11" s="23">
        <f>IF(B6L216C3=0,0,B6L204C3/B6L216C3)</f>
        <v>0.1624702029550644</v>
      </c>
      <c r="L11" s="16" t="s">
        <v>12116</v>
      </c>
      <c r="M11" s="23">
        <f>A1L544C9</f>
        <v>0.12055442385351758</v>
      </c>
      <c r="N11" s="16" t="s">
        <v>12117</v>
      </c>
      <c r="O11" s="23">
        <f>B6L204C1*B6L204C5</f>
        <v>302.86248966272797</v>
      </c>
      <c r="P11" s="16" t="s">
        <v>12118</v>
      </c>
      <c r="Q11" s="23">
        <f>B3L838C3</f>
        <v>1.9087973443494644</v>
      </c>
      <c r="R11" s="16" t="s">
        <v>12119</v>
      </c>
      <c r="S11" s="17">
        <f>B6L204C6*B6L204C7</f>
        <v>578.10311597128225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317.95671378420525</v>
      </c>
      <c r="X11" s="16" t="s">
        <v>12122</v>
      </c>
      <c r="Y11" s="23">
        <f>IF(B6L216C10=0,0,B6L204C10/B6L216C10)</f>
        <v>6.2241319195857001E-2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164.09997404000001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246.14996106000001</v>
      </c>
      <c r="AH11" s="16" t="s">
        <v>12127</v>
      </c>
      <c r="AI11" s="23">
        <f>IF(B6L216C15=0,0,B6L204C15/B6L216C15)</f>
        <v>0.1624702029550644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234.64386979999998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281.57264375999995</v>
      </c>
      <c r="AR11" s="16" t="s">
        <v>12132</v>
      </c>
      <c r="AS11" s="23">
        <f>IF(B6L216C20=0,0,B6L204C20/B6L216C20)</f>
        <v>0.16247020295506442</v>
      </c>
      <c r="AT11" s="16" t="s">
        <v>12133</v>
      </c>
      <c r="AU11" s="17">
        <f>A1L239C3</f>
        <v>1140829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5704.1450000000004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1426.0362500000001</v>
      </c>
      <c r="BD11" s="16" t="s">
        <v>12138</v>
      </c>
      <c r="BE11" s="23">
        <f>IF(B6L216C26=0,0,B6L204C26/B6L216C26)</f>
        <v>0.10666238706560702</v>
      </c>
      <c r="BF11" s="16" t="s">
        <v>12139</v>
      </c>
      <c r="BG11" s="17">
        <f>B6L204C3+B6L204C10+B6L204C15+B6L204C20+B6L204C26</f>
        <v>7296.2095686042048</v>
      </c>
      <c r="BH11" s="16" t="s">
        <v>12140</v>
      </c>
      <c r="BI11" s="17">
        <f>B6L218C3*B6L204C4</f>
        <v>32385.714750328349</v>
      </c>
      <c r="BJ11" s="16" t="s">
        <v>12141</v>
      </c>
      <c r="BK11" s="17">
        <f>B6L218C10*B6L204C11</f>
        <v>2049.4114303981783</v>
      </c>
      <c r="BL11" s="16" t="s">
        <v>12142</v>
      </c>
      <c r="BM11" s="17">
        <f>B6L218C15*B6L204C16</f>
        <v>1586.5761656185857</v>
      </c>
      <c r="BN11" s="16" t="s">
        <v>12143</v>
      </c>
      <c r="BO11" s="17">
        <f>B6L218C20*B6L204C21</f>
        <v>1814.8954546084001</v>
      </c>
      <c r="BP11" s="16" t="s">
        <v>12144</v>
      </c>
      <c r="BQ11" s="17">
        <f>B6L218C26*B6L204C27</f>
        <v>9191.6127705850431</v>
      </c>
      <c r="BR11" s="16" t="s">
        <v>12145</v>
      </c>
      <c r="BS11" s="15">
        <f>B6L204C29+B6L204C30+B6L204C31+B6L204C32+B6L204C33</f>
        <v>47028.210571538555</v>
      </c>
      <c r="BT11" s="16" t="s">
        <v>12146</v>
      </c>
      <c r="BU11" s="23">
        <f>IF(B6L204C3=0,0,B6L204C29/B6L204C3)</f>
        <v>6.4455674044646782</v>
      </c>
      <c r="BV11" s="16" t="s">
        <v>12147</v>
      </c>
      <c r="BW11" s="23">
        <f>IF(B6L204C8=0,0,B6L204C30/B6L204C8)</f>
        <v>3.5450620724555728</v>
      </c>
      <c r="BX11" s="16" t="s">
        <v>12148</v>
      </c>
      <c r="BY11" s="23">
        <f>IF(B6L204C13=0,0,B6L204C31/B6L204C13)</f>
        <v>9.6683511066970169</v>
      </c>
      <c r="BZ11" s="16" t="s">
        <v>12149</v>
      </c>
      <c r="CA11" s="23">
        <f>IF(B6L204C18=0,0,B6L204C32/B6L204C18)</f>
        <v>7.7346808853576121</v>
      </c>
      <c r="CB11" s="16" t="s">
        <v>12150</v>
      </c>
      <c r="CC11" s="23">
        <f>IF(B6L204C24=0,0,B6L204C33/B6L204C24)</f>
        <v>1.6113918511161696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715.06700000000001</v>
      </c>
      <c r="F12" s="16" t="s">
        <v>12152</v>
      </c>
      <c r="G12" s="24">
        <f>A1L505C5</f>
        <v>2</v>
      </c>
      <c r="H12" s="16" t="s">
        <v>12153</v>
      </c>
      <c r="I12" s="15">
        <f>B6L205C1*B6L205C2</f>
        <v>1430.134</v>
      </c>
      <c r="J12" s="16" t="s">
        <v>12154</v>
      </c>
      <c r="K12" s="23">
        <f>IF(B6L216C3=0,0,B6L205C3/B6L216C3)</f>
        <v>4.6244290715231839E-2</v>
      </c>
      <c r="L12" s="16" t="s">
        <v>12155</v>
      </c>
      <c r="M12" s="23">
        <f>A1L545C9</f>
        <v>0.4321266453543271</v>
      </c>
      <c r="N12" s="16" t="s">
        <v>12156</v>
      </c>
      <c r="O12" s="23">
        <f>B6L205C1*B6L205C5</f>
        <v>308.9995039135826</v>
      </c>
      <c r="P12" s="16" t="s">
        <v>12157</v>
      </c>
      <c r="Q12" s="23">
        <f>B3L839C3</f>
        <v>1.840355466881114</v>
      </c>
      <c r="R12" s="16" t="s">
        <v>12158</v>
      </c>
      <c r="S12" s="23">
        <f>B6L205C6*B6L205C7</f>
        <v>568.66892629091387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312.76790946000267</v>
      </c>
      <c r="X12" s="16" t="s">
        <v>12161</v>
      </c>
      <c r="Y12" s="23">
        <f>IF(B6L216C10=0,0,B6L205C10/B6L216C10)</f>
        <v>6.1225589657254699E-2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46.708176440000003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70.062264660000011</v>
      </c>
      <c r="AH12" s="16" t="s">
        <v>12166</v>
      </c>
      <c r="AI12" s="23">
        <f>IF(B6L216C15=0,0,B6L205C15/B6L216C15)</f>
        <v>4.6244290715231846E-2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66.787257799999992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80.144709359999993</v>
      </c>
      <c r="AR12" s="16" t="s">
        <v>12171</v>
      </c>
      <c r="AS12" s="23">
        <f>IF(B6L216C20=0,0,B6L205C20/B6L216C20)</f>
        <v>4.6244290715231846E-2</v>
      </c>
      <c r="AT12" s="16" t="s">
        <v>12172</v>
      </c>
      <c r="AU12" s="17">
        <f>A1L240C3</f>
        <v>361582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1807.91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451.97750000000002</v>
      </c>
      <c r="BD12" s="16" t="s">
        <v>12177</v>
      </c>
      <c r="BE12" s="23">
        <f>IF(B6L216C26=0,0,B6L205C26/B6L216C26)</f>
        <v>3.3806292827370549E-2</v>
      </c>
      <c r="BF12" s="16" t="s">
        <v>12178</v>
      </c>
      <c r="BG12" s="17">
        <f>B6L205C3+B6L205C10+B6L205C15+B6L205C20+B6L205C26</f>
        <v>2345.0863834800025</v>
      </c>
      <c r="BH12" s="16" t="s">
        <v>12179</v>
      </c>
      <c r="BI12" s="17">
        <f>B6L218C3*B6L205C4</f>
        <v>9218.0250944166892</v>
      </c>
      <c r="BJ12" s="16" t="s">
        <v>12180</v>
      </c>
      <c r="BK12" s="17">
        <f>B6L218C10*B6L205C11</f>
        <v>2015.9666423779527</v>
      </c>
      <c r="BL12" s="16" t="s">
        <v>12181</v>
      </c>
      <c r="BM12" s="17">
        <f>B6L218C15*B6L205C16</f>
        <v>451.59104937547357</v>
      </c>
      <c r="BN12" s="16" t="s">
        <v>12182</v>
      </c>
      <c r="BO12" s="17">
        <f>B6L218C20*B6L205C21</f>
        <v>516.57812629111106</v>
      </c>
      <c r="BP12" s="16" t="s">
        <v>12183</v>
      </c>
      <c r="BQ12" s="17">
        <f>B6L218C26*B6L205C27</f>
        <v>2913.2514415514343</v>
      </c>
      <c r="BR12" s="16" t="s">
        <v>12184</v>
      </c>
      <c r="BS12" s="15">
        <f>B6L205C29+B6L205C30+B6L205C31+B6L205C32+B6L205C33</f>
        <v>15115.41235401266</v>
      </c>
      <c r="BT12" s="16" t="s">
        <v>12185</v>
      </c>
      <c r="BU12" s="23">
        <f>IF(B6L205C3=0,0,B6L205C29/B6L205C3)</f>
        <v>6.4455674044646791</v>
      </c>
      <c r="BV12" s="16" t="s">
        <v>12186</v>
      </c>
      <c r="BW12" s="23">
        <f>IF(B6L205C8=0,0,B6L205C30/B6L205C8)</f>
        <v>3.5450620724555733</v>
      </c>
      <c r="BX12" s="16" t="s">
        <v>12187</v>
      </c>
      <c r="BY12" s="23">
        <f>IF(B6L205C13=0,0,B6L205C31/B6L205C13)</f>
        <v>9.6683511066970169</v>
      </c>
      <c r="BZ12" s="16" t="s">
        <v>12188</v>
      </c>
      <c r="CA12" s="23">
        <f>IF(B6L205C18=0,0,B6L205C32/B6L205C18)</f>
        <v>7.734680885357613</v>
      </c>
      <c r="CB12" s="16" t="s">
        <v>12189</v>
      </c>
      <c r="CC12" s="23">
        <f>IF(B6L205C24=0,0,B6L205C33/B6L205C24)</f>
        <v>1.6113918511161696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2417.3420000000001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4834.6840000000002</v>
      </c>
      <c r="J13" s="16" t="s">
        <v>12193</v>
      </c>
      <c r="K13" s="23">
        <f>IF(B6L216C3=0,0,B6L206C3/B6L216C3)</f>
        <v>0.15633257611683934</v>
      </c>
      <c r="L13" s="16" t="s">
        <v>12194</v>
      </c>
      <c r="M13" s="23">
        <f>A1L546C9</f>
        <v>0.43825996886504853</v>
      </c>
      <c r="N13" s="16" t="s">
        <v>12195</v>
      </c>
      <c r="O13" s="23">
        <f>B6L206C1*B6L206C5</f>
        <v>1059.4242296561742</v>
      </c>
      <c r="P13" s="16" t="s">
        <v>12196</v>
      </c>
      <c r="Q13" s="23">
        <f>B3L840C3</f>
        <v>1.9966585530704293</v>
      </c>
      <c r="R13" s="16" t="s">
        <v>12197</v>
      </c>
      <c r="S13" s="17">
        <f>B6L206C6*B6L206C7</f>
        <v>2115.308449473051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1163.4196472101783</v>
      </c>
      <c r="X13" s="16" t="s">
        <v>12200</v>
      </c>
      <c r="Y13" s="23">
        <f>IF(B6L216C10=0,0,B6L206C10/B6L216C10)</f>
        <v>0.22774412516379836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157.90077944000001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236.85116916000001</v>
      </c>
      <c r="AH13" s="16" t="s">
        <v>12205</v>
      </c>
      <c r="AI13" s="23">
        <f>IF(B6L216C15=0,0,B6L206C15/B6L216C15)</f>
        <v>0.15633257611683934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225.77974280000001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270.93569136000002</v>
      </c>
      <c r="AR13" s="16" t="s">
        <v>12210</v>
      </c>
      <c r="AS13" s="23">
        <f>IF(B6L216C20=0,0,B6L206C20/B6L216C20)</f>
        <v>0.1563325761168394</v>
      </c>
      <c r="AT13" s="16" t="s">
        <v>12211</v>
      </c>
      <c r="AU13" s="17">
        <f>A1L241C3</f>
        <v>2259908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11299.54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2824.8850000000002</v>
      </c>
      <c r="BD13" s="16" t="s">
        <v>12216</v>
      </c>
      <c r="BE13" s="23">
        <f>IF(B6L216C26=0,0,B6L206C26/B6L216C26)</f>
        <v>0.21129124682898298</v>
      </c>
      <c r="BF13" s="16" t="s">
        <v>12217</v>
      </c>
      <c r="BG13" s="17">
        <f>B6L206C3+B6L206C10+B6L206C15+B6L206C20+B6L206C26</f>
        <v>9330.775507730179</v>
      </c>
      <c r="BH13" s="16" t="s">
        <v>12218</v>
      </c>
      <c r="BI13" s="17">
        <f>B6L218C3*B6L206C4</f>
        <v>31162.281601286908</v>
      </c>
      <c r="BJ13" s="16" t="s">
        <v>12219</v>
      </c>
      <c r="BK13" s="17">
        <f>B6L218C10*B6L206C11</f>
        <v>7498.8997557717194</v>
      </c>
      <c r="BL13" s="16" t="s">
        <v>12220</v>
      </c>
      <c r="BM13" s="17">
        <f>B6L218C15*B6L206C16</f>
        <v>1526.6401756470455</v>
      </c>
      <c r="BN13" s="16" t="s">
        <v>12221</v>
      </c>
      <c r="BO13" s="17">
        <f>B6L218C20*B6L206C21</f>
        <v>1746.3342609361182</v>
      </c>
      <c r="BP13" s="16" t="s">
        <v>12222</v>
      </c>
      <c r="BQ13" s="17">
        <f>B6L218C26*B6L206C27</f>
        <v>18207.986677361205</v>
      </c>
      <c r="BR13" s="16" t="s">
        <v>12223</v>
      </c>
      <c r="BS13" s="15">
        <f>B6L206C29+B6L206C30+B6L206C31+B6L206C32+B6L206C33</f>
        <v>60142.142471002997</v>
      </c>
      <c r="BT13" s="16" t="s">
        <v>12224</v>
      </c>
      <c r="BU13" s="23">
        <f>IF(B6L206C3=0,0,B6L206C29/B6L206C3)</f>
        <v>6.4455674044646782</v>
      </c>
      <c r="BV13" s="16" t="s">
        <v>12225</v>
      </c>
      <c r="BW13" s="23">
        <f>IF(B6L206C8=0,0,B6L206C30/B6L206C8)</f>
        <v>3.5450620724555733</v>
      </c>
      <c r="BX13" s="16" t="s">
        <v>12226</v>
      </c>
      <c r="BY13" s="23">
        <f>IF(B6L206C13=0,0,B6L206C31/B6L206C13)</f>
        <v>9.6683511066970151</v>
      </c>
      <c r="BZ13" s="16" t="s">
        <v>12227</v>
      </c>
      <c r="CA13" s="23">
        <f>IF(B6L206C18=0,0,B6L206C32/B6L206C18)</f>
        <v>7.734680885357613</v>
      </c>
      <c r="CB13" s="16" t="s">
        <v>12228</v>
      </c>
      <c r="CC13" s="23">
        <f>IF(B6L206C24=0,0,B6L206C33/B6L206C24)</f>
        <v>1.6113918511161696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992.58600000000001</v>
      </c>
      <c r="F14" s="16" t="s">
        <v>12230</v>
      </c>
      <c r="G14" s="24">
        <f>A1L507C5</f>
        <v>2</v>
      </c>
      <c r="H14" s="16" t="s">
        <v>12231</v>
      </c>
      <c r="I14" s="15">
        <f>B6L207C1*B6L207C2</f>
        <v>1985.172</v>
      </c>
      <c r="J14" s="16" t="s">
        <v>12232</v>
      </c>
      <c r="K14" s="23">
        <f>IF(B6L216C3=0,0,B6L207C3/B6L216C3)</f>
        <v>6.4191796774105234E-2</v>
      </c>
      <c r="L14" s="16" t="s">
        <v>12233</v>
      </c>
      <c r="M14" s="23">
        <f>A1L547C9</f>
        <v>0.11538502264216205</v>
      </c>
      <c r="N14" s="16" t="s">
        <v>12234</v>
      </c>
      <c r="O14" s="23">
        <f>B6L207C1*B6L207C5</f>
        <v>114.52955808429306</v>
      </c>
      <c r="P14" s="16" t="s">
        <v>12235</v>
      </c>
      <c r="Q14" s="23">
        <f>B3L841C3</f>
        <v>1.9452978241501091</v>
      </c>
      <c r="R14" s="16" t="s">
        <v>12236</v>
      </c>
      <c r="S14" s="23">
        <f>B6L207C6*B6L207C7</f>
        <v>222.79410014224882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122.53675507823687</v>
      </c>
      <c r="X14" s="16" t="s">
        <v>12239</v>
      </c>
      <c r="Y14" s="23">
        <f>IF(B6L216C10=0,0,B6L207C10/B6L216C10)</f>
        <v>2.3987067910210495E-2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64.835717520000003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97.253576280000004</v>
      </c>
      <c r="AH14" s="16" t="s">
        <v>12244</v>
      </c>
      <c r="AI14" s="23">
        <f>IF(B6L216C15=0,0,B6L207C15/B6L216C15)</f>
        <v>6.4191796774105234E-2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92.707532400000005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111.24903888</v>
      </c>
      <c r="AR14" s="16" t="s">
        <v>12249</v>
      </c>
      <c r="AS14" s="23">
        <f>IF(B6L216C20=0,0,B6L207C20/B6L216C20)</f>
        <v>6.4191796774105248E-2</v>
      </c>
      <c r="AT14" s="16" t="s">
        <v>12250</v>
      </c>
      <c r="AU14" s="17">
        <f>A1L242C3</f>
        <v>362444</v>
      </c>
      <c r="AV14" s="16" t="s">
        <v>12251</v>
      </c>
      <c r="AW14" s="17">
        <f>A1L567C1</f>
        <v>200</v>
      </c>
      <c r="AX14" s="16" t="s">
        <v>12252</v>
      </c>
      <c r="AY14" s="17">
        <f>IF(B6L207C23=0,0,B6L207C22/B6L207C23)</f>
        <v>1812.22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453.05500000000001</v>
      </c>
      <c r="BD14" s="16" t="s">
        <v>12255</v>
      </c>
      <c r="BE14" s="23">
        <f>IF(B6L216C26=0,0,B6L207C26/B6L216C26)</f>
        <v>3.3886885955394602E-2</v>
      </c>
      <c r="BF14" s="16" t="s">
        <v>12256</v>
      </c>
      <c r="BG14" s="17">
        <f>B6L207C3+B6L207C10+B6L207C15+B6L207C20+B6L207C26</f>
        <v>2769.266370238237</v>
      </c>
      <c r="BH14" s="16" t="s">
        <v>12257</v>
      </c>
      <c r="BI14" s="17">
        <f>B6L218C3*B6L207C4</f>
        <v>12795.559935455954</v>
      </c>
      <c r="BJ14" s="16" t="s">
        <v>12258</v>
      </c>
      <c r="BK14" s="17">
        <f>B6L218C10*B6L207C11</f>
        <v>789.81891438115508</v>
      </c>
      <c r="BL14" s="16" t="s">
        <v>12259</v>
      </c>
      <c r="BM14" s="17">
        <f>B6L218C15*B6L207C16</f>
        <v>626.8544812379871</v>
      </c>
      <c r="BN14" s="16" t="s">
        <v>12260</v>
      </c>
      <c r="BO14" s="17">
        <f>B6L218C20*B6L207C21</f>
        <v>717.06317878295147</v>
      </c>
      <c r="BP14" s="16" t="s">
        <v>12261</v>
      </c>
      <c r="BQ14" s="17">
        <f>B6L218C26*B6L207C27</f>
        <v>2920.1965404297448</v>
      </c>
      <c r="BR14" s="16" t="s">
        <v>12262</v>
      </c>
      <c r="BS14" s="15">
        <f>B6L207C29+B6L207C30+B6L207C31+B6L207C32+B6L207C33</f>
        <v>17849.493050287794</v>
      </c>
      <c r="BT14" s="16" t="s">
        <v>12263</v>
      </c>
      <c r="BU14" s="23">
        <f>IF(B6L207C3=0,0,B6L207C29/B6L207C3)</f>
        <v>6.4455674044646782</v>
      </c>
      <c r="BV14" s="16" t="s">
        <v>12264</v>
      </c>
      <c r="BW14" s="23">
        <f>IF(B6L207C8=0,0,B6L207C30/B6L207C8)</f>
        <v>3.5450620724555728</v>
      </c>
      <c r="BX14" s="16" t="s">
        <v>12265</v>
      </c>
      <c r="BY14" s="23">
        <f>IF(B6L207C13=0,0,B6L207C31/B6L207C13)</f>
        <v>9.6683511066970151</v>
      </c>
      <c r="BZ14" s="16" t="s">
        <v>12266</v>
      </c>
      <c r="CA14" s="23">
        <f>IF(B6L207C18=0,0,B6L207C32/B6L207C18)</f>
        <v>7.7346808853576112</v>
      </c>
      <c r="CB14" s="16" t="s">
        <v>12267</v>
      </c>
      <c r="CC14" s="23">
        <f>IF(B6L207C24=0,0,B6L207C33/B6L207C24)</f>
        <v>1.6113918511161696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2682.2359999999999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5364.4719999999998</v>
      </c>
      <c r="J15" s="16" t="s">
        <v>12271</v>
      </c>
      <c r="K15" s="23">
        <f>IF(B6L216C3=0,0,B6L208C3/B6L216C3)</f>
        <v>0.17346360739743349</v>
      </c>
      <c r="L15" s="16" t="s">
        <v>12272</v>
      </c>
      <c r="M15" s="23">
        <f>A1L548C9</f>
        <v>0.15422876150074377</v>
      </c>
      <c r="N15" s="16" t="s">
        <v>12273</v>
      </c>
      <c r="O15" s="23">
        <f>B6L208C1*B6L208C5</f>
        <v>413.67793633270895</v>
      </c>
      <c r="P15" s="16" t="s">
        <v>12274</v>
      </c>
      <c r="Q15" s="23">
        <f>B3L842C3</f>
        <v>1.9505658391086937</v>
      </c>
      <c r="R15" s="16" t="s">
        <v>12275</v>
      </c>
      <c r="S15" s="23">
        <f>B6L208C6*B6L208C7</f>
        <v>806.90605100356322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443.7983280519598</v>
      </c>
      <c r="X15" s="16" t="s">
        <v>12278</v>
      </c>
      <c r="Y15" s="23">
        <f>IF(B6L216C10=0,0,B6L208C10/B6L216C10)</f>
        <v>8.6875326726445309E-2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175.20365552000001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262.80548328000003</v>
      </c>
      <c r="AH15" s="16" t="s">
        <v>12283</v>
      </c>
      <c r="AI15" s="23">
        <f>IF(B6L216C15=0,0,B6L208C15/B6L216C15)</f>
        <v>0.17346360739743352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250.52084239999999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300.62501087999999</v>
      </c>
      <c r="AR15" s="16" t="s">
        <v>12288</v>
      </c>
      <c r="AS15" s="23">
        <f>IF(B6L216C20=0,0,B6L208C20/B6L216C20)</f>
        <v>0.17346360739743355</v>
      </c>
      <c r="AT15" s="16" t="s">
        <v>12289</v>
      </c>
      <c r="AU15" s="17">
        <f>A1L243C3</f>
        <v>711504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3557.52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889.38</v>
      </c>
      <c r="BD15" s="16" t="s">
        <v>12294</v>
      </c>
      <c r="BE15" s="23">
        <f>IF(B6L216C26=0,0,B6L208C26/B6L216C26)</f>
        <v>6.652242802972895E-2</v>
      </c>
      <c r="BF15" s="16" t="s">
        <v>12295</v>
      </c>
      <c r="BG15" s="17">
        <f>B6L208C3+B6L208C10+B6L208C15+B6L208C20+B6L208C26</f>
        <v>7261.0808222119604</v>
      </c>
      <c r="BH15" s="16" t="s">
        <v>12296</v>
      </c>
      <c r="BI15" s="17">
        <f>B6L218C3*B6L208C4</f>
        <v>34577.065865363438</v>
      </c>
      <c r="BJ15" s="16" t="s">
        <v>12297</v>
      </c>
      <c r="BK15" s="17">
        <f>B6L218C10*B6L208C11</f>
        <v>2860.5320374476337</v>
      </c>
      <c r="BL15" s="16" t="s">
        <v>12298</v>
      </c>
      <c r="BM15" s="17">
        <f>B6L218C15*B6L208C16</f>
        <v>1693.930456744155</v>
      </c>
      <c r="BN15" s="16" t="s">
        <v>12299</v>
      </c>
      <c r="BO15" s="17">
        <f>B6L218C20*B6L208C21</f>
        <v>1937.698771094967</v>
      </c>
      <c r="BP15" s="16" t="s">
        <v>12300</v>
      </c>
      <c r="BQ15" s="17">
        <f>B6L218C26*B6L208C27</f>
        <v>5732.5587381827954</v>
      </c>
      <c r="BR15" s="16" t="s">
        <v>12301</v>
      </c>
      <c r="BS15" s="15">
        <f>B6L208C29+B6L208C30+B6L208C31+B6L208C32+B6L208C33</f>
        <v>46801.785868832994</v>
      </c>
      <c r="BT15" s="16" t="s">
        <v>12302</v>
      </c>
      <c r="BU15" s="23">
        <f>IF(B6L208C3=0,0,B6L208C29/B6L208C3)</f>
        <v>6.4455674044646782</v>
      </c>
      <c r="BV15" s="16" t="s">
        <v>12303</v>
      </c>
      <c r="BW15" s="23">
        <f>IF(B6L208C8=0,0,B6L208C30/B6L208C8)</f>
        <v>3.5450620724555724</v>
      </c>
      <c r="BX15" s="16" t="s">
        <v>12304</v>
      </c>
      <c r="BY15" s="23">
        <f>IF(B6L208C13=0,0,B6L208C31/B6L208C13)</f>
        <v>9.6683511066970169</v>
      </c>
      <c r="BZ15" s="16" t="s">
        <v>12305</v>
      </c>
      <c r="CA15" s="23">
        <f>IF(B6L208C18=0,0,B6L208C32/B6L208C18)</f>
        <v>7.734680885357613</v>
      </c>
      <c r="CB15" s="16" t="s">
        <v>12306</v>
      </c>
      <c r="CC15" s="23">
        <f>IF(B6L208C24=0,0,B6L208C33/B6L208C24)</f>
        <v>1.6113918511161696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46.029000000000003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92.058000000000007</v>
      </c>
      <c r="J16" s="16" t="s">
        <v>12310</v>
      </c>
      <c r="K16" s="23">
        <f>IF(B6L216C3=0,0,B6L209C3/B6L216C3)</f>
        <v>2.9767538668843707E-3</v>
      </c>
      <c r="L16" s="16" t="s">
        <v>12311</v>
      </c>
      <c r="M16" s="23">
        <f>A1L549C9</f>
        <v>0.80253254413161712</v>
      </c>
      <c r="N16" s="16" t="s">
        <v>12312</v>
      </c>
      <c r="O16" s="23">
        <f>B6L209C1*B6L209C5</f>
        <v>36.939770473834209</v>
      </c>
      <c r="P16" s="16" t="s">
        <v>12313</v>
      </c>
      <c r="Q16" s="23">
        <f>B3L843C3</f>
        <v>1.6531642390758412</v>
      </c>
      <c r="R16" s="16" t="s">
        <v>12314</v>
      </c>
      <c r="S16" s="23">
        <f>B6L209C6*B6L209C7</f>
        <v>61.067507547012355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33.587129150856796</v>
      </c>
      <c r="X16" s="16" t="s">
        <v>12317</v>
      </c>
      <c r="Y16" s="23">
        <f>IF(B6L216C10=0,0,B6L209C10/B6L216C10)</f>
        <v>6.5748170606951314E-3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3.0066142800000004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4.5099214200000004</v>
      </c>
      <c r="AH16" s="16" t="s">
        <v>12322</v>
      </c>
      <c r="AI16" s="23">
        <f>IF(B6L216C15=0,0,B6L209C15/B6L216C15)</f>
        <v>2.9767538668843707E-3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4.2991086000000003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5.1589303200000005</v>
      </c>
      <c r="AR16" s="16" t="s">
        <v>12327</v>
      </c>
      <c r="AS16" s="23">
        <f>IF(B6L216C20=0,0,B6L209C20/B6L216C20)</f>
        <v>2.9767538668843715E-3</v>
      </c>
      <c r="AT16" s="16" t="s">
        <v>12328</v>
      </c>
      <c r="AU16" s="17">
        <f>A1L244C3</f>
        <v>65829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329.14499999999998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82.286249999999995</v>
      </c>
      <c r="BD16" s="16" t="s">
        <v>12333</v>
      </c>
      <c r="BE16" s="23">
        <f>IF(B6L216C26=0,0,B6L209C26/B6L216C26)</f>
        <v>6.1547158059111779E-3</v>
      </c>
      <c r="BF16" s="16" t="s">
        <v>12334</v>
      </c>
      <c r="BG16" s="23">
        <f>B6L209C3+B6L209C10+B6L209C15+B6L209C20+B6L209C26</f>
        <v>217.60023089085681</v>
      </c>
      <c r="BH16" s="16" t="s">
        <v>12335</v>
      </c>
      <c r="BI16" s="17">
        <f>B6L218C3*B6L209C4</f>
        <v>593.36604412020938</v>
      </c>
      <c r="BJ16" s="16" t="s">
        <v>12336</v>
      </c>
      <c r="BK16" s="17">
        <f>B6L218C10*B6L209C11</f>
        <v>216.48810486430796</v>
      </c>
      <c r="BL16" s="16" t="s">
        <v>12337</v>
      </c>
      <c r="BM16" s="17">
        <f>B6L218C15*B6L209C16</f>
        <v>29.069002501449052</v>
      </c>
      <c r="BN16" s="16" t="s">
        <v>12338</v>
      </c>
      <c r="BO16" s="17">
        <f>B6L218C20*B6L209C21</f>
        <v>33.252233112496526</v>
      </c>
      <c r="BP16" s="16" t="s">
        <v>12339</v>
      </c>
      <c r="BQ16" s="17">
        <f>B6L218C26*B6L209C27</f>
        <v>530.38157083563158</v>
      </c>
      <c r="BR16" s="16" t="s">
        <v>12340</v>
      </c>
      <c r="BS16" s="15">
        <f>B6L209C29+B6L209C30+B6L209C31+B6L209C32+B6L209C33</f>
        <v>1402.5569554340946</v>
      </c>
      <c r="BT16" s="16" t="s">
        <v>12341</v>
      </c>
      <c r="BU16" s="23">
        <f>IF(B6L209C3=0,0,B6L209C29/B6L209C3)</f>
        <v>6.4455674044646782</v>
      </c>
      <c r="BV16" s="16" t="s">
        <v>12342</v>
      </c>
      <c r="BW16" s="23">
        <f>IF(B6L209C8=0,0,B6L209C30/B6L209C8)</f>
        <v>3.5450620724555728</v>
      </c>
      <c r="BX16" s="16" t="s">
        <v>12343</v>
      </c>
      <c r="BY16" s="23">
        <f>IF(B6L209C13=0,0,B6L209C31/B6L209C13)</f>
        <v>9.6683511066970151</v>
      </c>
      <c r="BZ16" s="16" t="s">
        <v>12344</v>
      </c>
      <c r="CA16" s="23">
        <f>IF(B6L209C18=0,0,B6L209C32/B6L209C18)</f>
        <v>7.7346808853576121</v>
      </c>
      <c r="CB16" s="16" t="s">
        <v>12345</v>
      </c>
      <c r="CC16" s="23">
        <f>IF(B6L209C24=0,0,B6L209C33/B6L209C24)</f>
        <v>1.6113918511161696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8.5649999999999995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17.13</v>
      </c>
      <c r="J17" s="16" t="s">
        <v>12349</v>
      </c>
      <c r="K17" s="23">
        <f>IF(B6L216C3=0,0,B6L210C3/B6L216C3)</f>
        <v>5.539094238385503E-4</v>
      </c>
      <c r="L17" s="16" t="s">
        <v>12350</v>
      </c>
      <c r="M17" s="23">
        <f>A1L550C9</f>
        <v>0.92069554729118508</v>
      </c>
      <c r="N17" s="16" t="s">
        <v>12351</v>
      </c>
      <c r="O17" s="23">
        <f>B6L210C1*B6L210C5</f>
        <v>7.8857573625489996</v>
      </c>
      <c r="P17" s="16" t="s">
        <v>12352</v>
      </c>
      <c r="Q17" s="23">
        <f>B3L844C3</f>
        <v>1.9432429880064217</v>
      </c>
      <c r="R17" s="16" t="s">
        <v>12353</v>
      </c>
      <c r="S17" s="23">
        <f>B6L210C6*B6L210C7</f>
        <v>15.323942699893358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8.428168484941347</v>
      </c>
      <c r="X17" s="16" t="s">
        <v>12356</v>
      </c>
      <c r="Y17" s="23">
        <f>IF(B6L216C10=0,0,B6L210C10/B6L216C10)</f>
        <v>1.6498482408637721E-3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0.55946580000000001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0.83919870000000008</v>
      </c>
      <c r="AH17" s="16" t="s">
        <v>12361</v>
      </c>
      <c r="AI17" s="23">
        <f>IF(B6L216C15=0,0,B6L210C15/B6L216C15)</f>
        <v>5.5390942383855041E-4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0.79997099999999988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0.95996519999999985</v>
      </c>
      <c r="AR17" s="16" t="s">
        <v>12366</v>
      </c>
      <c r="AS17" s="23">
        <f>IF(B6L216C20=0,0,B6L210C20/B6L216C20)</f>
        <v>5.5390942383855041E-4</v>
      </c>
      <c r="AT17" s="16" t="s">
        <v>12367</v>
      </c>
      <c r="AU17" s="17">
        <f>A1L245C3</f>
        <v>20577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102.88500000000001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25.721250000000001</v>
      </c>
      <c r="BD17" s="16" t="s">
        <v>12372</v>
      </c>
      <c r="BE17" s="23">
        <f>IF(B6L216C26=0,0,B6L210C26/B6L216C26)</f>
        <v>1.9238570711728011E-3</v>
      </c>
      <c r="BF17" s="16" t="s">
        <v>12373</v>
      </c>
      <c r="BG17" s="23">
        <f>B6L210C3+B6L210C10+B6L210C15+B6L210C20+B6L210C26</f>
        <v>53.078582384941349</v>
      </c>
      <c r="BH17" s="16" t="s">
        <v>12374</v>
      </c>
      <c r="BI17" s="17">
        <f>B6L218C3*B6L210C4</f>
        <v>110.41256963847992</v>
      </c>
      <c r="BJ17" s="16" t="s">
        <v>12375</v>
      </c>
      <c r="BK17" s="17">
        <f>B6L218C10*B6L210C11</f>
        <v>54.32432806587439</v>
      </c>
      <c r="BL17" s="16" t="s">
        <v>12376</v>
      </c>
      <c r="BM17" s="17">
        <f>B6L218C15*B6L210C16</f>
        <v>5.4091117865891318</v>
      </c>
      <c r="BN17" s="16" t="s">
        <v>12377</v>
      </c>
      <c r="BO17" s="17">
        <f>B6L218C20*B6L210C21</f>
        <v>6.1875204025404136</v>
      </c>
      <c r="BP17" s="16" t="s">
        <v>12378</v>
      </c>
      <c r="BQ17" s="17">
        <f>B6L218C26*B6L210C27</f>
        <v>165.78805060208711</v>
      </c>
      <c r="BR17" s="16" t="s">
        <v>12379</v>
      </c>
      <c r="BS17" s="15">
        <f>B6L210C29+B6L210C30+B6L210C31+B6L210C32+B6L210C33</f>
        <v>342.12158049557092</v>
      </c>
      <c r="BT17" s="16" t="s">
        <v>12380</v>
      </c>
      <c r="BU17" s="23">
        <f>IF(B6L210C3=0,0,B6L210C29/B6L210C3)</f>
        <v>6.4455674044646774</v>
      </c>
      <c r="BV17" s="16" t="s">
        <v>12381</v>
      </c>
      <c r="BW17" s="23">
        <f>IF(B6L210C8=0,0,B6L210C30/B6L210C8)</f>
        <v>3.5450620724555724</v>
      </c>
      <c r="BX17" s="16" t="s">
        <v>12382</v>
      </c>
      <c r="BY17" s="23">
        <f>IF(B6L210C13=0,0,B6L210C31/B6L210C13)</f>
        <v>9.6683511066970169</v>
      </c>
      <c r="BZ17" s="16" t="s">
        <v>12383</v>
      </c>
      <c r="CA17" s="23">
        <f>IF(B6L210C18=0,0,B6L210C32/B6L210C18)</f>
        <v>7.7346808853576121</v>
      </c>
      <c r="CB17" s="16" t="s">
        <v>12384</v>
      </c>
      <c r="CC17" s="23">
        <f>IF(B6L210C24=0,0,B6L210C33/B6L210C24)</f>
        <v>1.6113918511161696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3609.7309999999998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3609.7309999999998</v>
      </c>
      <c r="J18" s="16" t="s">
        <v>12388</v>
      </c>
      <c r="K18" s="23">
        <f>IF(B6L216C3=0,0,B6L211C3/B6L216C3)</f>
        <v>0.11672294328208722</v>
      </c>
      <c r="L18" s="16" t="s">
        <v>12389</v>
      </c>
      <c r="M18" s="23">
        <f>A1L551C9</f>
        <v>0.20327058328333641</v>
      </c>
      <c r="N18" s="16" t="s">
        <v>12390</v>
      </c>
      <c r="O18" s="23">
        <f>B6L211C1*B6L211C5</f>
        <v>733.75212586594114</v>
      </c>
      <c r="P18" s="16" t="s">
        <v>12391</v>
      </c>
      <c r="Q18" s="23">
        <f>B3L845C3</f>
        <v>1.0841065830003791</v>
      </c>
      <c r="R18" s="16" t="s">
        <v>12392</v>
      </c>
      <c r="S18" s="23">
        <f>B6L211C6*B6L211C7</f>
        <v>795.46550994178949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437.50603046798426</v>
      </c>
      <c r="X18" s="16" t="s">
        <v>12395</v>
      </c>
      <c r="Y18" s="23">
        <f>IF(B6L216C10=0,0,B6L211C10/B6L216C10)</f>
        <v>8.5643583896616762E-2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117.89381446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176.84072169000001</v>
      </c>
      <c r="AH18" s="16" t="s">
        <v>12400</v>
      </c>
      <c r="AI18" s="23">
        <f>IF(B6L216C15=0,0,B6L211C15/B6L216C15)</f>
        <v>0.11672294328208722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168.57443769999998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202.28932523999995</v>
      </c>
      <c r="AR18" s="16" t="s">
        <v>12405</v>
      </c>
      <c r="AS18" s="23">
        <f>IF(B6L216C20=0,0,B6L211C20/B6L216C20)</f>
        <v>0.11672294328208722</v>
      </c>
      <c r="AT18" s="16" t="s">
        <v>12406</v>
      </c>
      <c r="AU18" s="17">
        <f>A1L246C3</f>
        <v>1421525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7107.625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1776.90625</v>
      </c>
      <c r="BD18" s="16" t="s">
        <v>12411</v>
      </c>
      <c r="BE18" s="23">
        <f>IF(B6L216C26=0,0,B6L211C26/B6L216C26)</f>
        <v>0.1329062022208736</v>
      </c>
      <c r="BF18" s="16" t="s">
        <v>12412</v>
      </c>
      <c r="BG18" s="17">
        <f>B6L211C3+B6L211C10+B6L211C15+B6L211C20+B6L211C26</f>
        <v>6203.2733273979838</v>
      </c>
      <c r="BH18" s="16" t="s">
        <v>12413</v>
      </c>
      <c r="BI18" s="17">
        <f>B6L218C3*B6L211C4</f>
        <v>23266.764472485687</v>
      </c>
      <c r="BJ18" s="16" t="s">
        <v>12414</v>
      </c>
      <c r="BK18" s="17">
        <f>B6L218C10*B6L211C11</f>
        <v>2819.9746092411692</v>
      </c>
      <c r="BL18" s="16" t="s">
        <v>12415</v>
      </c>
      <c r="BM18" s="17">
        <f>B6L218C15*B6L211C16</f>
        <v>1139.8387915070737</v>
      </c>
      <c r="BN18" s="16" t="s">
        <v>12416</v>
      </c>
      <c r="BO18" s="17">
        <f>B6L218C20*B6L211C21</f>
        <v>1303.8694810380973</v>
      </c>
      <c r="BP18" s="16" t="s">
        <v>12417</v>
      </c>
      <c r="BQ18" s="17">
        <f>B6L218C26*B6L211C27</f>
        <v>11453.169005789565</v>
      </c>
      <c r="BR18" s="16" t="s">
        <v>12418</v>
      </c>
      <c r="BS18" s="15">
        <f>B6L211C29+B6L211C30+B6L211C31+B6L211C32+B6L211C33</f>
        <v>39983.616360061598</v>
      </c>
      <c r="BT18" s="16" t="s">
        <v>12419</v>
      </c>
      <c r="BU18" s="23">
        <f>IF(B6L211C3=0,0,B6L211C29/B6L211C3)</f>
        <v>6.4455674044646782</v>
      </c>
      <c r="BV18" s="16" t="s">
        <v>12420</v>
      </c>
      <c r="BW18" s="23">
        <f>IF(B6L211C8=0,0,B6L211C30/B6L211C8)</f>
        <v>3.5450620724555728</v>
      </c>
      <c r="BX18" s="16" t="s">
        <v>12421</v>
      </c>
      <c r="BY18" s="23">
        <f>IF(B6L211C13=0,0,B6L211C31/B6L211C13)</f>
        <v>9.6683511066970151</v>
      </c>
      <c r="BZ18" s="16" t="s">
        <v>12422</v>
      </c>
      <c r="CA18" s="23">
        <f>IF(B6L211C18=0,0,B6L211C32/B6L211C18)</f>
        <v>7.7346808853576112</v>
      </c>
      <c r="CB18" s="16" t="s">
        <v>12423</v>
      </c>
      <c r="CC18" s="23">
        <f>IF(B6L211C24=0,0,B6L211C33/B6L211C24)</f>
        <v>1.6113918511161696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15">
        <f>A1L358C3</f>
        <v>1291.9940000000001</v>
      </c>
      <c r="F19" s="16" t="s">
        <v>12425</v>
      </c>
      <c r="G19" s="24">
        <f>A1L512C5</f>
        <v>2</v>
      </c>
      <c r="H19" s="16" t="s">
        <v>12426</v>
      </c>
      <c r="I19" s="15">
        <f>B6L212C1*B6L212C2</f>
        <v>2583.9880000000003</v>
      </c>
      <c r="J19" s="16" t="s">
        <v>12427</v>
      </c>
      <c r="K19" s="23">
        <f>IF(B6L216C3=0,0,B6L212C3/B6L216C3)</f>
        <v>8.3554892252523535E-2</v>
      </c>
      <c r="L19" s="16" t="s">
        <v>12428</v>
      </c>
      <c r="M19" s="23">
        <f>A1L552C9</f>
        <v>9.3019574171216979E-2</v>
      </c>
      <c r="N19" s="16" t="s">
        <v>12429</v>
      </c>
      <c r="O19" s="23">
        <f>B6L212C1*B6L212C5</f>
        <v>120.18073171176732</v>
      </c>
      <c r="P19" s="16" t="s">
        <v>12430</v>
      </c>
      <c r="Q19" s="23">
        <f>B3L846C3</f>
        <v>1.6026702450792789</v>
      </c>
      <c r="R19" s="16" t="s">
        <v>12431</v>
      </c>
      <c r="S19" s="23">
        <f>B6L212C6*B6L212C7</f>
        <v>192.61008274630521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105.93554551046788</v>
      </c>
      <c r="X19" s="16" t="s">
        <v>12434</v>
      </c>
      <c r="Y19" s="23">
        <f>IF(B6L216C10=0,0,B6L212C10/B6L216C10)</f>
        <v>2.0737313654522391E-2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84.393048080000014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126.58957212000001</v>
      </c>
      <c r="AH19" s="16" t="s">
        <v>12439</v>
      </c>
      <c r="AI19" s="23">
        <f>IF(B6L216C15=0,0,B6L212C15/B6L216C15)</f>
        <v>8.3554892252523535E-2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120.67223960000001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144.80668752</v>
      </c>
      <c r="AR19" s="16" t="s">
        <v>12444</v>
      </c>
      <c r="AS19" s="23">
        <f>IF(B6L216C20=0,0,B6L212C20/B6L216C20)</f>
        <v>8.3554892252523549E-2</v>
      </c>
      <c r="AT19" s="16" t="s">
        <v>12445</v>
      </c>
      <c r="AU19" s="17">
        <f>A1L247C3</f>
        <v>992484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4962.42</v>
      </c>
      <c r="AZ19" s="16" t="s">
        <v>12448</v>
      </c>
      <c r="BA19" s="23">
        <f>A1L512C10</f>
        <v>0.25</v>
      </c>
      <c r="BB19" s="16" t="s">
        <v>12449</v>
      </c>
      <c r="BC19" s="17">
        <f>B6L212C24*B6L212C25</f>
        <v>1240.605</v>
      </c>
      <c r="BD19" s="16" t="s">
        <v>12450</v>
      </c>
      <c r="BE19" s="23">
        <f>IF(B6L216C26=0,0,B6L212C26/B6L216C26)</f>
        <v>9.2792795909309722E-2</v>
      </c>
      <c r="BF19" s="16" t="s">
        <v>12451</v>
      </c>
      <c r="BG19" s="17">
        <f>B6L212C3+B6L212C10+B6L212C15+B6L212C20+B6L212C26</f>
        <v>4201.9248051504683</v>
      </c>
      <c r="BH19" s="16" t="s">
        <v>12452</v>
      </c>
      <c r="BI19" s="17">
        <f>B6L218C3*B6L212C4</f>
        <v>16655.268826327876</v>
      </c>
      <c r="BJ19" s="16" t="s">
        <v>12453</v>
      </c>
      <c r="BK19" s="17">
        <f>B6L218C10*B6L212C11</f>
        <v>682.81469911645615</v>
      </c>
      <c r="BL19" s="16" t="s">
        <v>12454</v>
      </c>
      <c r="BM19" s="17">
        <f>B6L218C15*B6L212C16</f>
        <v>815.94161980180263</v>
      </c>
      <c r="BN19" s="16" t="s">
        <v>12455</v>
      </c>
      <c r="BO19" s="17">
        <f>B6L218C20*B6L212C21</f>
        <v>933.36126502741388</v>
      </c>
      <c r="BP19" s="16" t="s">
        <v>12456</v>
      </c>
      <c r="BQ19" s="17">
        <f>B6L218C26*B6L212C27</f>
        <v>7996.4031498159011</v>
      </c>
      <c r="BR19" s="16" t="s">
        <v>12457</v>
      </c>
      <c r="BS19" s="15">
        <f>B6L212C29+B6L212C30+B6L212C31+B6L212C32+B6L212C33</f>
        <v>27083.789560089455</v>
      </c>
      <c r="BT19" s="16" t="s">
        <v>12458</v>
      </c>
      <c r="BU19" s="23">
        <f>IF(B6L212C3=0,0,B6L212C29/B6L212C3)</f>
        <v>6.4455674044646782</v>
      </c>
      <c r="BV19" s="16" t="s">
        <v>12459</v>
      </c>
      <c r="BW19" s="23">
        <f>IF(B6L212C8=0,0,B6L212C30/B6L212C8)</f>
        <v>3.5450620724555728</v>
      </c>
      <c r="BX19" s="16" t="s">
        <v>12460</v>
      </c>
      <c r="BY19" s="23">
        <f>IF(B6L212C13=0,0,B6L212C31/B6L212C13)</f>
        <v>9.6683511066970169</v>
      </c>
      <c r="BZ19" s="16" t="s">
        <v>12461</v>
      </c>
      <c r="CA19" s="23">
        <f>IF(B6L212C18=0,0,B6L212C32/B6L212C18)</f>
        <v>7.7346808853576112</v>
      </c>
      <c r="CB19" s="16" t="s">
        <v>12462</v>
      </c>
      <c r="CC19" s="23">
        <f>IF(B6L212C24=0,0,B6L212C33/B6L212C24)</f>
        <v>1.6113918511161693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3.6189999999999998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7.2379999999999995</v>
      </c>
      <c r="J20" s="16" t="s">
        <v>12466</v>
      </c>
      <c r="K20" s="23">
        <f>IF(B6L216C3=0,0,B6L213C3/B6L216C3)</f>
        <v>2.3404532456178793E-4</v>
      </c>
      <c r="L20" s="16" t="s">
        <v>12467</v>
      </c>
      <c r="M20" s="23">
        <f>A1L553C9</f>
        <v>0.94939221036963517</v>
      </c>
      <c r="N20" s="16" t="s">
        <v>12468</v>
      </c>
      <c r="O20" s="23">
        <f>B6L213C1*B6L213C5</f>
        <v>3.4358504093277094</v>
      </c>
      <c r="P20" s="16" t="s">
        <v>12469</v>
      </c>
      <c r="Q20" s="23">
        <f>B3L847C3</f>
        <v>2.0758620689655172</v>
      </c>
      <c r="R20" s="16" t="s">
        <v>12470</v>
      </c>
      <c r="S20" s="23">
        <f>B6L213C6*B6L213C7</f>
        <v>7.1323515393630377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3.9227933466496712</v>
      </c>
      <c r="X20" s="16" t="s">
        <v>12473</v>
      </c>
      <c r="Y20" s="23">
        <f>IF(B6L216C10=0,0,B6L213C10/B6L216C10)</f>
        <v>7.679027434970777E-4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0.23639308000000001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0.35458961999999999</v>
      </c>
      <c r="AH20" s="16" t="s">
        <v>12478</v>
      </c>
      <c r="AI20" s="23">
        <f>IF(B6L216C15=0,0,B6L213C15/B6L216C15)</f>
        <v>2.3404532456178793E-4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0.33801459999999994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0.4056175199999999</v>
      </c>
      <c r="AR20" s="16" t="s">
        <v>12483</v>
      </c>
      <c r="AS20" s="23">
        <f>IF(B6L216C20=0,0,B6L213C20/B6L216C20)</f>
        <v>2.3404532456178795E-4</v>
      </c>
      <c r="AT20" s="16" t="s">
        <v>12484</v>
      </c>
      <c r="AU20" s="17">
        <f>A1L248C3</f>
        <v>2107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10.535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2.63375</v>
      </c>
      <c r="BD20" s="16" t="s">
        <v>12489</v>
      </c>
      <c r="BE20" s="23">
        <f>IF(B6L216C26=0,0,B6L213C26/B6L216C26)</f>
        <v>1.9699503566900382E-4</v>
      </c>
      <c r="BF20" s="16" t="s">
        <v>12490</v>
      </c>
      <c r="BG20" s="23">
        <f>B6L213C3+B6L213C10+B6L213C15+B6L213C20+B6L213C26</f>
        <v>14.55475048664967</v>
      </c>
      <c r="BH20" s="16" t="s">
        <v>12491</v>
      </c>
      <c r="BI20" s="17">
        <f>B6L218C3*B6L213C4</f>
        <v>46.653016873515334</v>
      </c>
      <c r="BJ20" s="16" t="s">
        <v>12492</v>
      </c>
      <c r="BK20" s="17">
        <f>B6L218C10*B6L213C11</f>
        <v>25.284628929616026</v>
      </c>
      <c r="BL20" s="16" t="s">
        <v>12493</v>
      </c>
      <c r="BM20" s="17">
        <f>B6L218C15*B6L213C16</f>
        <v>2.2855312966335162</v>
      </c>
      <c r="BN20" s="16" t="s">
        <v>12494</v>
      </c>
      <c r="BO20" s="17">
        <f>B6L218C20*B6L213C21</f>
        <v>2.6144350655917985</v>
      </c>
      <c r="BP20" s="16" t="s">
        <v>12495</v>
      </c>
      <c r="BQ20" s="17">
        <f>B6L218C26*B6L213C27</f>
        <v>16.976013151508845</v>
      </c>
      <c r="BR20" s="16" t="s">
        <v>12496</v>
      </c>
      <c r="BS20" s="15">
        <f>B6L213C29+B6L213C30+B6L213C31+B6L213C32+B6L213C33</f>
        <v>93.813625316865512</v>
      </c>
      <c r="BT20" s="16" t="s">
        <v>12497</v>
      </c>
      <c r="BU20" s="23">
        <f>IF(B6L213C3=0,0,B6L213C29/B6L213C3)</f>
        <v>6.4455674044646774</v>
      </c>
      <c r="BV20" s="16" t="s">
        <v>12498</v>
      </c>
      <c r="BW20" s="23">
        <f>IF(B6L213C8=0,0,B6L213C30/B6L213C8)</f>
        <v>3.5450620724555728</v>
      </c>
      <c r="BX20" s="16" t="s">
        <v>12499</v>
      </c>
      <c r="BY20" s="23">
        <f>IF(B6L213C13=0,0,B6L213C31/B6L213C13)</f>
        <v>9.6683511066970151</v>
      </c>
      <c r="BZ20" s="16" t="s">
        <v>12500</v>
      </c>
      <c r="CA20" s="23">
        <f>IF(B6L213C18=0,0,B6L213C32/B6L213C18)</f>
        <v>7.7346808853576112</v>
      </c>
      <c r="CB20" s="16" t="s">
        <v>12501</v>
      </c>
      <c r="CC20" s="23">
        <f>IF(B6L213C24=0,0,B6L213C33/B6L213C24)</f>
        <v>1.6113918511161693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362.56299999999999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725.12599999999998</v>
      </c>
      <c r="J21" s="16" t="s">
        <v>12505</v>
      </c>
      <c r="K21" s="23">
        <f>IF(B6L216C3=0,0,B6L214C3/B6L216C3)</f>
        <v>2.3447409507901498E-2</v>
      </c>
      <c r="L21" s="16" t="s">
        <v>12506</v>
      </c>
      <c r="M21" s="23">
        <f>A1L554C9</f>
        <v>1.1145916936222648</v>
      </c>
      <c r="N21" s="16" t="s">
        <v>12507</v>
      </c>
      <c r="O21" s="23">
        <f>B6L214C1*B6L214C5</f>
        <v>404.10970821476917</v>
      </c>
      <c r="P21" s="16" t="s">
        <v>12508</v>
      </c>
      <c r="Q21" s="23">
        <f>B3L848C3</f>
        <v>1.9548471594138435</v>
      </c>
      <c r="R21" s="16" t="s">
        <v>12509</v>
      </c>
      <c r="S21" s="23">
        <f>B6L214C6*B6L214C7</f>
        <v>789.97271519519859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434.48499335735926</v>
      </c>
      <c r="X21" s="16" t="s">
        <v>12512</v>
      </c>
      <c r="Y21" s="23">
        <f>IF(B6L216C10=0,0,B6L214C10/B6L216C10)</f>
        <v>8.5052203601899801E-2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23.682615160000001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35.523922740000003</v>
      </c>
      <c r="AH21" s="16" t="s">
        <v>12517</v>
      </c>
      <c r="AI21" s="23">
        <f>IF(B6L216C15=0,0,B6L214C15/B6L216C15)</f>
        <v>2.3447409507901501E-2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33.863384199999999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40.636061039999994</v>
      </c>
      <c r="AR21" s="16" t="s">
        <v>12522</v>
      </c>
      <c r="AS21" s="23">
        <f>IF(B6L216C20=0,0,B6L214C20/B6L216C20)</f>
        <v>2.3447409507901501E-2</v>
      </c>
      <c r="AT21" s="16" t="s">
        <v>12523</v>
      </c>
      <c r="AU21" s="17">
        <f>A1L249C3</f>
        <v>395534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1977.67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494.41750000000002</v>
      </c>
      <c r="BD21" s="16" t="s">
        <v>12528</v>
      </c>
      <c r="BE21" s="23">
        <f>IF(B6L216C26=0,0,B6L214C26/B6L216C26)</f>
        <v>3.6980652320030262E-2</v>
      </c>
      <c r="BF21" s="16" t="s">
        <v>12529</v>
      </c>
      <c r="BG21" s="17">
        <f>B6L214C3+B6L214C10+B6L214C15+B6L214C20+B6L214C26</f>
        <v>1730.1884771373593</v>
      </c>
      <c r="BH21" s="16" t="s">
        <v>12530</v>
      </c>
      <c r="BI21" s="17">
        <f>B6L218C3*B6L214C4</f>
        <v>4673.8485097298544</v>
      </c>
      <c r="BJ21" s="16" t="s">
        <v>12531</v>
      </c>
      <c r="BK21" s="17">
        <f>B6L218C10*B6L214C11</f>
        <v>2800.5023109132467</v>
      </c>
      <c r="BL21" s="16" t="s">
        <v>12532</v>
      </c>
      <c r="BM21" s="17">
        <f>B6L218C15*B6L214C16</f>
        <v>228.97183849166558</v>
      </c>
      <c r="BN21" s="16" t="s">
        <v>12533</v>
      </c>
      <c r="BO21" s="17">
        <f>B6L218C20*B6L214C21</f>
        <v>261.92247048526093</v>
      </c>
      <c r="BP21" s="16" t="s">
        <v>12534</v>
      </c>
      <c r="BQ21" s="17">
        <f>B6L218C26*B6L214C27</f>
        <v>3186.801322196915</v>
      </c>
      <c r="BR21" s="16" t="s">
        <v>12535</v>
      </c>
      <c r="BS21" s="15">
        <f>B6L214C29+B6L214C30+B6L214C31+B6L214C32+B6L214C33</f>
        <v>11152.046451816943</v>
      </c>
      <c r="BT21" s="16" t="s">
        <v>12536</v>
      </c>
      <c r="BU21" s="23">
        <f>IF(B6L214C3=0,0,B6L214C29/B6L214C3)</f>
        <v>6.4455674044646782</v>
      </c>
      <c r="BV21" s="16" t="s">
        <v>12537</v>
      </c>
      <c r="BW21" s="23">
        <f>IF(B6L214C8=0,0,B6L214C30/B6L214C8)</f>
        <v>3.5450620724555728</v>
      </c>
      <c r="BX21" s="16" t="s">
        <v>12538</v>
      </c>
      <c r="BY21" s="23">
        <f>IF(B6L214C13=0,0,B6L214C31/B6L214C13)</f>
        <v>9.6683511066970169</v>
      </c>
      <c r="BZ21" s="16" t="s">
        <v>12539</v>
      </c>
      <c r="CA21" s="23">
        <f>IF(B6L214C18=0,0,B6L214C32/B6L214C18)</f>
        <v>7.7346808853576112</v>
      </c>
      <c r="CB21" s="16" t="s">
        <v>12540</v>
      </c>
      <c r="CC21" s="23">
        <f>IF(B6L214C24=0,0,B6L214C33/B6L214C24)</f>
        <v>1.6113918511161696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1879.9740000000002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3759.9480000000003</v>
      </c>
      <c r="J22" s="16" t="s">
        <v>12544</v>
      </c>
      <c r="K22" s="23">
        <f>IF(B6L216C3=0,0,B6L215C3/B6L216C3)</f>
        <v>0.12158030533233566</v>
      </c>
      <c r="L22" s="16" t="s">
        <v>12545</v>
      </c>
      <c r="M22" s="23">
        <f>A1L555C9</f>
        <v>0.52939099288793889</v>
      </c>
      <c r="N22" s="16" t="s">
        <v>12546</v>
      </c>
      <c r="O22" s="23">
        <f>B6L215C1*B6L215C5</f>
        <v>995.24130246351012</v>
      </c>
      <c r="P22" s="16" t="s">
        <v>12547</v>
      </c>
      <c r="Q22" s="23">
        <f>B3L852C3</f>
        <v>1.903848170920404</v>
      </c>
      <c r="R22" s="16" t="s">
        <v>12548</v>
      </c>
      <c r="S22" s="17">
        <f>B6L215C6*B6L215C7</f>
        <v>1894.7883333195944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1042.133583325777</v>
      </c>
      <c r="X22" s="16" t="s">
        <v>12551</v>
      </c>
      <c r="Y22" s="23">
        <f>IF(B6L216C10=0,0,B6L215C10/B6L216C10)</f>
        <v>0.20400188513875653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122.79990168000002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184.19985252000004</v>
      </c>
      <c r="AH22" s="16" t="s">
        <v>12556</v>
      </c>
      <c r="AI22" s="23">
        <f>IF(B6L216C15=0,0,B6L215C15/B6L216C15)</f>
        <v>0.12158030533233567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175.5895716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210.70748591999998</v>
      </c>
      <c r="AR22" s="16" t="s">
        <v>12561</v>
      </c>
      <c r="AS22" s="23">
        <f>IF(B6L216C20=0,0,B6L215C20/B6L216C20)</f>
        <v>0.12158030533233567</v>
      </c>
      <c r="AT22" s="16" t="s">
        <v>12562</v>
      </c>
      <c r="AU22" s="17">
        <f>A1L253C3</f>
        <v>2196304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10981.52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2745.38</v>
      </c>
      <c r="BD22" s="16" t="s">
        <v>12567</v>
      </c>
      <c r="BE22" s="23">
        <f>IF(B6L216C26=0,0,B6L215C26/B6L216C26)</f>
        <v>0.20534455852870231</v>
      </c>
      <c r="BF22" s="16" t="s">
        <v>12568</v>
      </c>
      <c r="BG22" s="17">
        <f>B6L215C3+B6L215C10+B6L215C15+B6L215C20+B6L215C26</f>
        <v>7942.3689217657775</v>
      </c>
      <c r="BH22" s="16" t="s">
        <v>12569</v>
      </c>
      <c r="BI22" s="17">
        <f>B6L218C3*B6L215C4</f>
        <v>24234.998271282158</v>
      </c>
      <c r="BJ22" s="16" t="s">
        <v>12570</v>
      </c>
      <c r="BK22" s="17">
        <f>B6L218C10*B6L215C11</f>
        <v>6717.1422557826018</v>
      </c>
      <c r="BL22" s="16" t="s">
        <v>12571</v>
      </c>
      <c r="BM22" s="17">
        <f>B6L218C15*B6L215C16</f>
        <v>1187.2725653101131</v>
      </c>
      <c r="BN22" s="16" t="s">
        <v>12572</v>
      </c>
      <c r="BO22" s="17">
        <f>B6L218C20*B6L215C21</f>
        <v>1358.1293031226517</v>
      </c>
      <c r="BP22" s="16" t="s">
        <v>12573</v>
      </c>
      <c r="BQ22" s="17">
        <f>B6L218C26*B6L215C27</f>
        <v>17695.531840869236</v>
      </c>
      <c r="BR22" s="16" t="s">
        <v>12574</v>
      </c>
      <c r="BS22" s="15">
        <f>B6L215C29+B6L215C30+B6L215C31+B6L215C32+B6L215C33</f>
        <v>51193.074236366752</v>
      </c>
      <c r="BT22" s="16" t="s">
        <v>12575</v>
      </c>
      <c r="BU22" s="23">
        <f>IF(B6L215C3=0,0,B6L215C29/B6L215C3)</f>
        <v>6.4455674044646774</v>
      </c>
      <c r="BV22" s="16" t="s">
        <v>12576</v>
      </c>
      <c r="BW22" s="23">
        <f>IF(B6L215C8=0,0,B6L215C30/B6L215C8)</f>
        <v>3.5450620724555728</v>
      </c>
      <c r="BX22" s="16" t="s">
        <v>12577</v>
      </c>
      <c r="BY22" s="23">
        <f>IF(B6L215C13=0,0,B6L215C31/B6L215C13)</f>
        <v>9.6683511066970169</v>
      </c>
      <c r="BZ22" s="16" t="s">
        <v>12578</v>
      </c>
      <c r="CA22" s="23">
        <f>IF(B6L215C18=0,0,B6L215C32/B6L215C18)</f>
        <v>7.7346808853576112</v>
      </c>
      <c r="CB22" s="16" t="s">
        <v>12579</v>
      </c>
      <c r="CC22" s="23">
        <f>IF(B6L215C24=0,0,B6L215C33/B6L215C24)</f>
        <v>1.6113918511161693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17274.625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30925.633800000003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9288.092274396442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5108.4507509180421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1010.0311999080001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1515.0467998620002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1444.22709846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1733.0725181519997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53478.505000000005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13369.626250000001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52651.830118932048</v>
      </c>
      <c r="BH23" s="16" t="s">
        <v>12596</v>
      </c>
      <c r="BI23" s="17">
        <f>SUM(B6L201C29:B6L215C29)</f>
        <v>199333.25718369111</v>
      </c>
      <c r="BJ23" s="16" t="s">
        <v>12597</v>
      </c>
      <c r="BK23" s="17">
        <f>SUM(B6L201C30:B6L215C30)</f>
        <v>32926.863647430444</v>
      </c>
      <c r="BL23" s="16" t="s">
        <v>12598</v>
      </c>
      <c r="BM23" s="17">
        <f>SUM(B6L201C31:B6L215C31)</f>
        <v>9765.3362694290281</v>
      </c>
      <c r="BN23" s="16" t="s">
        <v>12599</v>
      </c>
      <c r="BO23" s="17">
        <f>SUM(B6L201C32:B6L215C32)</f>
        <v>11170.635732574048</v>
      </c>
      <c r="BP23" s="16" t="s">
        <v>12600</v>
      </c>
      <c r="BQ23" s="17">
        <f>SUM(B6L201C33:B6L215C33)</f>
        <v>86174.82716687533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0.58736104196461836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9.7023232419060648E-2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2.8774817445846652E-2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3.2915712791697201E-2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0.25392519537877711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199333.25718369114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32926.863647430437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9765.3362694290281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11170.635732574046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86174.82716687533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0B246-7EAA-4A24-84A9-615E4C4EFA8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0.28260373770390529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IF(B6L236C26=0,0,B6L221C26/B6L236C26)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67.313000000000002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121.16340000000001</v>
      </c>
      <c r="J9" s="16" t="s">
        <v>12646</v>
      </c>
      <c r="K9" s="23">
        <f>IF(B6L236C3=0,0,B6L222C3/B6L236C3)</f>
        <v>3.9395784725102653E-3</v>
      </c>
      <c r="L9" s="16" t="s">
        <v>12647</v>
      </c>
      <c r="M9" s="23">
        <f>A1L542C54</f>
        <v>0.91113746717258415</v>
      </c>
      <c r="N9" s="16" t="s">
        <v>12648</v>
      </c>
      <c r="O9" s="23">
        <f>B6L222C1*B6L222C5</f>
        <v>61.331396327788156</v>
      </c>
      <c r="P9" s="16" t="s">
        <v>12649</v>
      </c>
      <c r="Q9" s="23">
        <f>B3L836C9</f>
        <v>1.8324000044356223</v>
      </c>
      <c r="R9" s="16" t="s">
        <v>12650</v>
      </c>
      <c r="S9" s="17">
        <f>B6L222C6*B6L222C7</f>
        <v>112.38365090308193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61.811007996695068</v>
      </c>
      <c r="X9" s="16" t="s">
        <v>12652</v>
      </c>
      <c r="Y9" s="23">
        <f>IF(B6L236C10=0,0,B6L222C10/B6L236C10)</f>
        <v>1.2180871407507196E-2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3.9571966440000006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5.9357949660000013</v>
      </c>
      <c r="AH9" s="16" t="s">
        <v>12655</v>
      </c>
      <c r="AI9" s="23">
        <f>IF(B6L236C15=0,0,B6L222C15/B6L236C15)</f>
        <v>3.9395784725102662E-3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5.65833078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6.7899969359999996</v>
      </c>
      <c r="AR9" s="16" t="s">
        <v>12658</v>
      </c>
      <c r="AS9" s="23">
        <f>IF(B6L236C20=0,0,B6L222C20/B6L236C20)</f>
        <v>3.9395784725102662E-3</v>
      </c>
      <c r="AT9" s="16" t="s">
        <v>12659</v>
      </c>
      <c r="AU9" s="17">
        <f>A1L237C18</f>
        <v>82622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413.11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103.2775</v>
      </c>
      <c r="BD9" s="16" t="s">
        <v>12662</v>
      </c>
      <c r="BE9" s="23">
        <f>IF(B6L236C26=0,0,B6L222C26/B6L236C26)</f>
        <v>7.7658101892821062E-3</v>
      </c>
      <c r="BF9" s="16" t="s">
        <v>12663</v>
      </c>
      <c r="BG9" s="17">
        <f>B6L222C3+B6L222C10+B6L222C15+B6L222C20+B6L222C26</f>
        <v>298.97769989869505</v>
      </c>
      <c r="BH9" s="16" t="s">
        <v>12664</v>
      </c>
      <c r="BI9" s="17">
        <f>B6L238C3*B6L222C4</f>
        <v>819.39326340127184</v>
      </c>
      <c r="BJ9" s="16" t="s">
        <v>12665</v>
      </c>
      <c r="BK9" s="17">
        <f>B6L238C10*B6L222C11</f>
        <v>418.01008849647724</v>
      </c>
      <c r="BL9" s="16" t="s">
        <v>12666</v>
      </c>
      <c r="BM9" s="17">
        <f>B6L238C15*B6L222C16</f>
        <v>40.142075974028302</v>
      </c>
      <c r="BN9" s="16" t="s">
        <v>12667</v>
      </c>
      <c r="BO9" s="17">
        <f>B6L238C20*B6L222C21</f>
        <v>45.918798481007265</v>
      </c>
      <c r="BP9" s="16" t="s">
        <v>12668</v>
      </c>
      <c r="BQ9" s="17">
        <f>B6L238C26*B6L222C27</f>
        <v>698.43606040210852</v>
      </c>
      <c r="BR9" s="16" t="s">
        <v>12669</v>
      </c>
      <c r="BS9" s="15">
        <f>B6L222C29+B6L222C30+B6L222C31+B6L222C32+B6L222C33</f>
        <v>2021.9002867548932</v>
      </c>
      <c r="BT9" s="16" t="s">
        <v>12670</v>
      </c>
      <c r="BU9" s="23">
        <f>IF(B6L222C3=0,0,B6L222C29/B6L222C3)</f>
        <v>6.7627126954284194</v>
      </c>
      <c r="BV9" s="16" t="s">
        <v>12671</v>
      </c>
      <c r="BW9" s="23">
        <f>IF(B6L222C8=0,0,B6L222C30/B6L222C8)</f>
        <v>3.7194919824856307</v>
      </c>
      <c r="BX9" s="16" t="s">
        <v>12672</v>
      </c>
      <c r="BY9" s="23">
        <f>IF(B6L222C13=0,0,B6L222C31/B6L222C13)</f>
        <v>10.144069043142627</v>
      </c>
      <c r="BZ9" s="16" t="s">
        <v>12673</v>
      </c>
      <c r="CA9" s="23">
        <f>IF(B6L222C18=0,0,B6L222C32/B6L222C18)</f>
        <v>8.1152552345141018</v>
      </c>
      <c r="CB9" s="16" t="s">
        <v>12674</v>
      </c>
      <c r="CC9" s="23">
        <f>IF(B6L222C24=0,0,B6L222C33/B6L222C24)</f>
        <v>1.6906781738571046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681.86850000000004</v>
      </c>
      <c r="F10" s="16" t="s">
        <v>12074</v>
      </c>
      <c r="G10" s="24">
        <f>A1L503C5</f>
        <v>2</v>
      </c>
      <c r="H10" s="16" t="s">
        <v>12676</v>
      </c>
      <c r="I10" s="15">
        <f>B6L223C1*B6L223C2</f>
        <v>1363.7370000000001</v>
      </c>
      <c r="J10" s="16" t="s">
        <v>12677</v>
      </c>
      <c r="K10" s="23">
        <f>IF(B6L236C3=0,0,B6L223C3/B6L236C3)</f>
        <v>4.434135165706584E-2</v>
      </c>
      <c r="L10" s="16" t="s">
        <v>12678</v>
      </c>
      <c r="M10" s="23">
        <f>A1L543C54</f>
        <v>0.86669359501174603</v>
      </c>
      <c r="N10" s="16" t="s">
        <v>12679</v>
      </c>
      <c r="O10" s="23">
        <f>B6L223C1*B6L223C5</f>
        <v>590.9710615902668</v>
      </c>
      <c r="P10" s="16" t="s">
        <v>12680</v>
      </c>
      <c r="Q10" s="23">
        <f>B3L837C9</f>
        <v>1.8870346043849959</v>
      </c>
      <c r="R10" s="16" t="s">
        <v>12681</v>
      </c>
      <c r="S10" s="17">
        <f>B6L223C6*B6L223C7</f>
        <v>1115.1828434109702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613.35056387603368</v>
      </c>
      <c r="X10" s="16" t="s">
        <v>12683</v>
      </c>
      <c r="Y10" s="23">
        <f>IF(B6L236C10=0,0,B6L223C10/B6L236C10)</f>
        <v>0.12087077348253994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44.539650420000008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66.809475630000009</v>
      </c>
      <c r="AH10" s="16" t="s">
        <v>12686</v>
      </c>
      <c r="AI10" s="23">
        <f>IF(B6L236C15=0,0,B6L223C15/B6L236C15)</f>
        <v>4.4341351657065854E-2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63.686517899999998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76.423821480000001</v>
      </c>
      <c r="AR10" s="16" t="s">
        <v>12689</v>
      </c>
      <c r="AS10" s="23">
        <f>IF(B6L236C20=0,0,B6L223C20/B6L236C20)</f>
        <v>4.4341351657065854E-2</v>
      </c>
      <c r="AT10" s="16" t="s">
        <v>12690</v>
      </c>
      <c r="AU10" s="17">
        <f>A1L238C18</f>
        <v>677310.5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3386.5524999999998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846.63812499999995</v>
      </c>
      <c r="BD10" s="16" t="s">
        <v>12693</v>
      </c>
      <c r="BE10" s="23">
        <f>IF(B6L236C26=0,0,B6L223C26/B6L236C26)</f>
        <v>6.3661794464038121E-2</v>
      </c>
      <c r="BF10" s="16" t="s">
        <v>12694</v>
      </c>
      <c r="BG10" s="17">
        <f>B6L223C3+B6L223C10+B6L223C15+B6L223C20+B6L223C26</f>
        <v>2966.9589859860334</v>
      </c>
      <c r="BH10" s="16" t="s">
        <v>12695</v>
      </c>
      <c r="BI10" s="17">
        <f>B6L238C3*B6L223C4</f>
        <v>9222.5615231254669</v>
      </c>
      <c r="BJ10" s="16" t="s">
        <v>12696</v>
      </c>
      <c r="BK10" s="17">
        <f>B6L238C10*B6L223C11</f>
        <v>4147.9136450726319</v>
      </c>
      <c r="BL10" s="16" t="s">
        <v>12697</v>
      </c>
      <c r="BM10" s="17">
        <f>B6L238C15*B6L223C16</f>
        <v>451.81328901791659</v>
      </c>
      <c r="BN10" s="16" t="s">
        <v>12698</v>
      </c>
      <c r="BO10" s="17">
        <f>B6L238C20*B6L223C21</f>
        <v>516.8323477559511</v>
      </c>
      <c r="BP10" s="16" t="s">
        <v>12699</v>
      </c>
      <c r="BQ10" s="17">
        <f>B6L238C26*B6L223C27</f>
        <v>5725.5703963712122</v>
      </c>
      <c r="BR10" s="16" t="s">
        <v>12700</v>
      </c>
      <c r="BS10" s="15">
        <f>B6L223C29+B6L223C30+B6L223C31+B6L223C32+B6L223C33</f>
        <v>20064.691201343179</v>
      </c>
      <c r="BT10" s="16" t="s">
        <v>12701</v>
      </c>
      <c r="BU10" s="23">
        <f>IF(B6L223C3=0,0,B6L223C29/B6L223C3)</f>
        <v>6.7627126954284194</v>
      </c>
      <c r="BV10" s="16" t="s">
        <v>12702</v>
      </c>
      <c r="BW10" s="23">
        <f>IF(B6L223C8=0,0,B6L223C30/B6L223C8)</f>
        <v>3.7194919824856303</v>
      </c>
      <c r="BX10" s="16" t="s">
        <v>12703</v>
      </c>
      <c r="BY10" s="23">
        <f>IF(B6L223C13=0,0,B6L223C31/B6L223C13)</f>
        <v>10.144069043142627</v>
      </c>
      <c r="BZ10" s="16" t="s">
        <v>12704</v>
      </c>
      <c r="CA10" s="23">
        <f>IF(B6L223C18=0,0,B6L223C32/B6L223C18)</f>
        <v>8.1152552345141036</v>
      </c>
      <c r="CB10" s="16" t="s">
        <v>12705</v>
      </c>
      <c r="CC10" s="23">
        <f>IF(B6L223C24=0,0,B6L223C33/B6L223C24)</f>
        <v>1.6906781738571046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2426.6894999999995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4853.378999999999</v>
      </c>
      <c r="J11" s="16" t="s">
        <v>12708</v>
      </c>
      <c r="K11" s="23">
        <f>IF(B6L236C3=0,0,B6L224C3/B6L236C3)</f>
        <v>0.15780563625099159</v>
      </c>
      <c r="L11" s="16" t="s">
        <v>12709</v>
      </c>
      <c r="M11" s="23">
        <f>A1L544C54</f>
        <v>0.12143559595215481</v>
      </c>
      <c r="N11" s="16" t="s">
        <v>12710</v>
      </c>
      <c r="O11" s="23">
        <f>B6L224C1*B6L224C5</f>
        <v>294.68648562333652</v>
      </c>
      <c r="P11" s="16" t="s">
        <v>12711</v>
      </c>
      <c r="Q11" s="23">
        <f>B3L838C9</f>
        <v>1.9173068671720164</v>
      </c>
      <c r="R11" s="16" t="s">
        <v>12712</v>
      </c>
      <c r="S11" s="17">
        <f>B6L224C6*B6L224C7</f>
        <v>565.00442254841084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310.75243240162598</v>
      </c>
      <c r="X11" s="16" t="s">
        <v>12714</v>
      </c>
      <c r="Y11" s="23">
        <f>IF(B6L236C10=0,0,B6L224C10/B6L236C10)</f>
        <v>6.1238856011807292E-2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158.51135813999997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237.76703720999996</v>
      </c>
      <c r="AH11" s="16" t="s">
        <v>12717</v>
      </c>
      <c r="AI11" s="23">
        <f>IF(B6L236C15=0,0,B6L224C15/B6L236C15)</f>
        <v>0.15780563625099162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226.65279929999994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271.98335915999991</v>
      </c>
      <c r="AR11" s="16" t="s">
        <v>12720</v>
      </c>
      <c r="AS11" s="23">
        <f>IF(B6L236C20=0,0,B6L224C20/B6L236C20)</f>
        <v>0.15780563625099162</v>
      </c>
      <c r="AT11" s="16" t="s">
        <v>12721</v>
      </c>
      <c r="AU11" s="17">
        <f>A1L239C18</f>
        <v>1126065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5630.3249999999998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1407.58125</v>
      </c>
      <c r="BD11" s="16" t="s">
        <v>12724</v>
      </c>
      <c r="BE11" s="23">
        <f>IF(B6L236C26=0,0,B6L224C26/B6L236C26)</f>
        <v>0.10584114462000381</v>
      </c>
      <c r="BF11" s="16" t="s">
        <v>12725</v>
      </c>
      <c r="BG11" s="17">
        <f>B6L224C3+B6L224C10+B6L224C15+B6L224C20+B6L224C26</f>
        <v>7081.4630787716251</v>
      </c>
      <c r="BH11" s="16" t="s">
        <v>12726</v>
      </c>
      <c r="BI11" s="17">
        <f>B6L238C3*B6L224C4</f>
        <v>32822.007779025684</v>
      </c>
      <c r="BJ11" s="16" t="s">
        <v>12727</v>
      </c>
      <c r="BK11" s="17">
        <f>B6L238C10*B6L224C11</f>
        <v>2101.5294197377375</v>
      </c>
      <c r="BL11" s="16" t="s">
        <v>12728</v>
      </c>
      <c r="BM11" s="17">
        <f>B6L238C15*B6L224C16</f>
        <v>1607.9501610944678</v>
      </c>
      <c r="BN11" s="16" t="s">
        <v>12729</v>
      </c>
      <c r="BO11" s="17">
        <f>B6L238C20*B6L224C21</f>
        <v>1839.3453159365988</v>
      </c>
      <c r="BP11" s="16" t="s">
        <v>12730</v>
      </c>
      <c r="BQ11" s="17">
        <f>B6L238C26*B6L224C27</f>
        <v>9519.0675892220024</v>
      </c>
      <c r="BR11" s="16" t="s">
        <v>12731</v>
      </c>
      <c r="BS11" s="15">
        <f>B6L224C29+B6L224C30+B6L224C31+B6L224C32+B6L224C33</f>
        <v>47889.900265016484</v>
      </c>
      <c r="BT11" s="16" t="s">
        <v>12732</v>
      </c>
      <c r="BU11" s="23">
        <f>IF(B6L224C3=0,0,B6L224C29/B6L224C3)</f>
        <v>6.7627126954284202</v>
      </c>
      <c r="BV11" s="16" t="s">
        <v>12733</v>
      </c>
      <c r="BW11" s="23">
        <f>IF(B6L224C8=0,0,B6L224C30/B6L224C8)</f>
        <v>3.7194919824856303</v>
      </c>
      <c r="BX11" s="16" t="s">
        <v>12734</v>
      </c>
      <c r="BY11" s="23">
        <f>IF(B6L224C13=0,0,B6L224C31/B6L224C13)</f>
        <v>10.144069043142627</v>
      </c>
      <c r="BZ11" s="16" t="s">
        <v>12735</v>
      </c>
      <c r="CA11" s="23">
        <f>IF(B6L224C18=0,0,B6L224C32/B6L224C18)</f>
        <v>8.1152552345141018</v>
      </c>
      <c r="CB11" s="16" t="s">
        <v>12736</v>
      </c>
      <c r="CC11" s="23">
        <f>IF(B6L224C24=0,0,B6L224C33/B6L224C24)</f>
        <v>1.6906781738571046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718.47799999999995</v>
      </c>
      <c r="F12" s="16" t="s">
        <v>12152</v>
      </c>
      <c r="G12" s="24">
        <f>A1L505C5</f>
        <v>2</v>
      </c>
      <c r="H12" s="16" t="s">
        <v>12738</v>
      </c>
      <c r="I12" s="15">
        <f>B6L225C1*B6L225C2</f>
        <v>1436.9559999999999</v>
      </c>
      <c r="J12" s="16" t="s">
        <v>12739</v>
      </c>
      <c r="K12" s="23">
        <f>IF(B6L236C3=0,0,B6L225C3/B6L236C3)</f>
        <v>4.6722037542231892E-2</v>
      </c>
      <c r="L12" s="16" t="s">
        <v>12740</v>
      </c>
      <c r="M12" s="23">
        <f>A1L545C54</f>
        <v>0.41438848715766718</v>
      </c>
      <c r="N12" s="16" t="s">
        <v>12741</v>
      </c>
      <c r="O12" s="23">
        <f>B6L225C1*B6L225C5</f>
        <v>297.72901147606638</v>
      </c>
      <c r="P12" s="16" t="s">
        <v>12742</v>
      </c>
      <c r="Q12" s="23">
        <f>B3L839C9</f>
        <v>1.8695133975766447</v>
      </c>
      <c r="R12" s="16" t="s">
        <v>12743</v>
      </c>
      <c r="S12" s="23">
        <f>B6L225C6*B6L225C7</f>
        <v>556.60837580175667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306.13460669096617</v>
      </c>
      <c r="X12" s="16" t="s">
        <v>12745</v>
      </c>
      <c r="Y12" s="23">
        <f>IF(B6L236C10=0,0,B6L225C10/B6L236C10)</f>
        <v>6.0328837829174919E-2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46.930982960000001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70.396474440000006</v>
      </c>
      <c r="AH12" s="16" t="s">
        <v>12748</v>
      </c>
      <c r="AI12" s="23">
        <f>IF(B6L236C15=0,0,B6L225C15/B6L236C15)</f>
        <v>4.6722037542231906E-2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67.10584519999999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80.527014239999986</v>
      </c>
      <c r="AR12" s="16" t="s">
        <v>12751</v>
      </c>
      <c r="AS12" s="23">
        <f>IF(B6L236C20=0,0,B6L225C20/B6L236C20)</f>
        <v>4.6722037542231899E-2</v>
      </c>
      <c r="AT12" s="16" t="s">
        <v>12752</v>
      </c>
      <c r="AU12" s="17">
        <f>A1L240C18</f>
        <v>367830.5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1839.1524999999999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459.78812499999998</v>
      </c>
      <c r="BD12" s="16" t="s">
        <v>12755</v>
      </c>
      <c r="BE12" s="23">
        <f>IF(B6L236C26=0,0,B6L225C26/B6L236C26)</f>
        <v>3.4573138447734644E-2</v>
      </c>
      <c r="BF12" s="16" t="s">
        <v>12756</v>
      </c>
      <c r="BG12" s="17">
        <f>B6L225C3+B6L225C10+B6L225C15+B6L225C20+B6L225C26</f>
        <v>2353.8022203709661</v>
      </c>
      <c r="BH12" s="16" t="s">
        <v>12757</v>
      </c>
      <c r="BI12" s="17">
        <f>B6L238C3*B6L225C4</f>
        <v>9717.7205839720391</v>
      </c>
      <c r="BJ12" s="16" t="s">
        <v>12758</v>
      </c>
      <c r="BK12" s="17">
        <f>B6L238C10*B6L225C11</f>
        <v>2070.3003911789824</v>
      </c>
      <c r="BL12" s="16" t="s">
        <v>12759</v>
      </c>
      <c r="BM12" s="17">
        <f>B6L238C15*B6L225C16</f>
        <v>476.07113140879017</v>
      </c>
      <c r="BN12" s="16" t="s">
        <v>12760</v>
      </c>
      <c r="BO12" s="17">
        <f>B6L238C20*B6L225C21</f>
        <v>544.58106152579285</v>
      </c>
      <c r="BP12" s="16" t="s">
        <v>12761</v>
      </c>
      <c r="BQ12" s="17">
        <f>B6L238C26*B6L225C27</f>
        <v>3109.4149901447286</v>
      </c>
      <c r="BR12" s="16" t="s">
        <v>12762</v>
      </c>
      <c r="BS12" s="15">
        <f>B6L225C29+B6L225C30+B6L225C31+B6L225C32+B6L225C33</f>
        <v>15918.088158230332</v>
      </c>
      <c r="BT12" s="16" t="s">
        <v>12763</v>
      </c>
      <c r="BU12" s="23">
        <f>IF(B6L225C3=0,0,B6L225C29/B6L225C3)</f>
        <v>6.7627126954284194</v>
      </c>
      <c r="BV12" s="16" t="s">
        <v>12764</v>
      </c>
      <c r="BW12" s="23">
        <f>IF(B6L225C8=0,0,B6L225C30/B6L225C8)</f>
        <v>3.7194919824856298</v>
      </c>
      <c r="BX12" s="16" t="s">
        <v>12765</v>
      </c>
      <c r="BY12" s="23">
        <f>IF(B6L225C13=0,0,B6L225C31/B6L225C13)</f>
        <v>10.144069043142627</v>
      </c>
      <c r="BZ12" s="16" t="s">
        <v>12766</v>
      </c>
      <c r="CA12" s="23">
        <f>IF(B6L225C18=0,0,B6L225C32/B6L225C18)</f>
        <v>8.1152552345141</v>
      </c>
      <c r="CB12" s="16" t="s">
        <v>12767</v>
      </c>
      <c r="CC12" s="23">
        <f>IF(B6L225C24=0,0,B6L225C33/B6L225C24)</f>
        <v>1.6906781738571046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2410.982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4821.9639999999999</v>
      </c>
      <c r="J13" s="16" t="s">
        <v>12770</v>
      </c>
      <c r="K13" s="23">
        <f>IF(B6L236C3=0,0,B6L226C3/B6L236C3)</f>
        <v>0.15678419035467384</v>
      </c>
      <c r="L13" s="16" t="s">
        <v>12771</v>
      </c>
      <c r="M13" s="23">
        <f>A1L546C54</f>
        <v>0.43619885191274843</v>
      </c>
      <c r="N13" s="16" t="s">
        <v>12772</v>
      </c>
      <c r="O13" s="23">
        <f>B6L226C1*B6L226C5</f>
        <v>1051.667580382302</v>
      </c>
      <c r="P13" s="16" t="s">
        <v>12773</v>
      </c>
      <c r="Q13" s="23">
        <f>B3L840C9</f>
        <v>1.988056626745657</v>
      </c>
      <c r="R13" s="16" t="s">
        <v>12774</v>
      </c>
      <c r="S13" s="17">
        <f>B6L226C6*B6L226C7</f>
        <v>2090.7747023126067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1149.9260862719339</v>
      </c>
      <c r="X13" s="16" t="s">
        <v>12776</v>
      </c>
      <c r="Y13" s="23">
        <f>IF(B6L236C10=0,0,B6L226C10/B6L236C10)</f>
        <v>0.22661176769298744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157.48534424000002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236.22801636000003</v>
      </c>
      <c r="AH13" s="16" t="s">
        <v>12779</v>
      </c>
      <c r="AI13" s="23">
        <f>IF(B6L236C15=0,0,B6L226C15/B6L236C15)</f>
        <v>0.15678419035467386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225.18571879999999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270.22286255999995</v>
      </c>
      <c r="AR13" s="16" t="s">
        <v>12782</v>
      </c>
      <c r="AS13" s="23">
        <f>IF(B6L236C20=0,0,B6L226C20/B6L236C20)</f>
        <v>0.15678419035467384</v>
      </c>
      <c r="AT13" s="16" t="s">
        <v>12783</v>
      </c>
      <c r="AU13" s="17">
        <f>A1L241C18</f>
        <v>2263980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11319.9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2829.9749999999999</v>
      </c>
      <c r="BD13" s="16" t="s">
        <v>12786</v>
      </c>
      <c r="BE13" s="23">
        <f>IF(B6L236C26=0,0,B6L226C26/B6L236C26)</f>
        <v>0.2127960948939859</v>
      </c>
      <c r="BF13" s="16" t="s">
        <v>12787</v>
      </c>
      <c r="BG13" s="17">
        <f>B6L226C3+B6L226C10+B6L226C15+B6L226C20+B6L226C26</f>
        <v>9308.3159651919341</v>
      </c>
      <c r="BH13" s="16" t="s">
        <v>12788</v>
      </c>
      <c r="BI13" s="17">
        <f>B6L238C3*B6L226C4</f>
        <v>32609.557159698801</v>
      </c>
      <c r="BJ13" s="16" t="s">
        <v>12789</v>
      </c>
      <c r="BK13" s="17">
        <f>B6L238C10*B6L226C11</f>
        <v>7776.6197424355214</v>
      </c>
      <c r="BL13" s="16" t="s">
        <v>12790</v>
      </c>
      <c r="BM13" s="17">
        <f>B6L238C15*B6L226C16</f>
        <v>1597.5422052536442</v>
      </c>
      <c r="BN13" s="16" t="s">
        <v>12791</v>
      </c>
      <c r="BO13" s="17">
        <f>B6L238C20*B6L226C21</f>
        <v>1827.4395832295202</v>
      </c>
      <c r="BP13" s="16" t="s">
        <v>12792</v>
      </c>
      <c r="BQ13" s="17">
        <f>B6L238C26*B6L226C27</f>
        <v>19138.307860245041</v>
      </c>
      <c r="BR13" s="16" t="s">
        <v>12793</v>
      </c>
      <c r="BS13" s="15">
        <f>B6L226C29+B6L226C30+B6L226C31+B6L226C32+B6L226C33</f>
        <v>62949.466550862526</v>
      </c>
      <c r="BT13" s="16" t="s">
        <v>12794</v>
      </c>
      <c r="BU13" s="23">
        <f>IF(B6L226C3=0,0,B6L226C29/B6L226C3)</f>
        <v>6.7627126954284194</v>
      </c>
      <c r="BV13" s="16" t="s">
        <v>12795</v>
      </c>
      <c r="BW13" s="23">
        <f>IF(B6L226C8=0,0,B6L226C30/B6L226C8)</f>
        <v>3.7194919824856307</v>
      </c>
      <c r="BX13" s="16" t="s">
        <v>12796</v>
      </c>
      <c r="BY13" s="23">
        <f>IF(B6L226C13=0,0,B6L226C31/B6L226C13)</f>
        <v>10.144069043142627</v>
      </c>
      <c r="BZ13" s="16" t="s">
        <v>12797</v>
      </c>
      <c r="CA13" s="23">
        <f>IF(B6L226C18=0,0,B6L226C32/B6L226C18)</f>
        <v>8.1152552345141</v>
      </c>
      <c r="CB13" s="16" t="s">
        <v>12798</v>
      </c>
      <c r="CC13" s="23">
        <f>IF(B6L226C24=0,0,B6L226C33/B6L226C24)</f>
        <v>1.6906781738571048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992.51850000000002</v>
      </c>
      <c r="F14" s="16" t="s">
        <v>12230</v>
      </c>
      <c r="G14" s="24">
        <f>A1L507C5</f>
        <v>2</v>
      </c>
      <c r="H14" s="16" t="s">
        <v>12800</v>
      </c>
      <c r="I14" s="15">
        <f>B6L227C1*B6L227C2</f>
        <v>1985.037</v>
      </c>
      <c r="J14" s="16" t="s">
        <v>12801</v>
      </c>
      <c r="K14" s="23">
        <f>IF(B6L236C3=0,0,B6L227C3/B6L236C3)</f>
        <v>6.454266744195325E-2</v>
      </c>
      <c r="L14" s="16" t="s">
        <v>12802</v>
      </c>
      <c r="M14" s="23">
        <f>A1L547C54</f>
        <v>0.12587776198118111</v>
      </c>
      <c r="N14" s="16" t="s">
        <v>12803</v>
      </c>
      <c r="O14" s="23">
        <f>B6L227C1*B6L227C5</f>
        <v>124.9360075049189</v>
      </c>
      <c r="P14" s="16" t="s">
        <v>12804</v>
      </c>
      <c r="Q14" s="23">
        <f>B3L841C9</f>
        <v>1.9404428941897598</v>
      </c>
      <c r="R14" s="16" t="s">
        <v>12805</v>
      </c>
      <c r="S14" s="23">
        <f>B6L227C6*B6L227C7</f>
        <v>242.4311879913584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133.33715339524713</v>
      </c>
      <c r="X14" s="16" t="s">
        <v>12807</v>
      </c>
      <c r="Y14" s="23">
        <f>IF(B6L236C10=0,0,B6L227C10/B6L236C10)</f>
        <v>2.6276269745308278E-2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64.831308419999999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97.246962629999999</v>
      </c>
      <c r="AH14" s="16" t="s">
        <v>12810</v>
      </c>
      <c r="AI14" s="23">
        <f>IF(B6L236C15=0,0,B6L227C15/B6L236C15)</f>
        <v>6.4542667441953264E-2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92.701227899999992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111.24147347999998</v>
      </c>
      <c r="AR14" s="16" t="s">
        <v>12813</v>
      </c>
      <c r="AS14" s="23">
        <f>IF(B6L236C20=0,0,B6L227C20/B6L236C20)</f>
        <v>6.4542667441953264E-2</v>
      </c>
      <c r="AT14" s="16" t="s">
        <v>12814</v>
      </c>
      <c r="AU14" s="17">
        <f>A1L242C18</f>
        <v>362156.5</v>
      </c>
      <c r="AV14" s="16" t="s">
        <v>12251</v>
      </c>
      <c r="AW14" s="17">
        <f>A1L567C1</f>
        <v>200</v>
      </c>
      <c r="AX14" s="16" t="s">
        <v>12815</v>
      </c>
      <c r="AY14" s="17">
        <f>IF(B6L227C23=0,0,B6L227C22/B6L227C23)</f>
        <v>1810.7825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452.69562500000001</v>
      </c>
      <c r="BD14" s="16" t="s">
        <v>12817</v>
      </c>
      <c r="BE14" s="23">
        <f>IF(B6L236C26=0,0,B6L227C26/B6L236C26)</f>
        <v>3.4039827622361421E-2</v>
      </c>
      <c r="BF14" s="16" t="s">
        <v>12818</v>
      </c>
      <c r="BG14" s="17">
        <f>B6L227C3+B6L227C10+B6L227C15+B6L227C20+B6L227C26</f>
        <v>2779.5582145052467</v>
      </c>
      <c r="BH14" s="16" t="s">
        <v>12819</v>
      </c>
      <c r="BI14" s="17">
        <f>B6L238C3*B6L227C4</f>
        <v>13424.234920795143</v>
      </c>
      <c r="BJ14" s="16" t="s">
        <v>12820</v>
      </c>
      <c r="BK14" s="17">
        <f>B6L238C10*B6L227C11</f>
        <v>901.72086003832419</v>
      </c>
      <c r="BL14" s="16" t="s">
        <v>12821</v>
      </c>
      <c r="BM14" s="17">
        <f>B6L238C15*B6L227C16</f>
        <v>657.65326876975394</v>
      </c>
      <c r="BN14" s="16" t="s">
        <v>12822</v>
      </c>
      <c r="BO14" s="17">
        <f>B6L238C20*B6L227C21</f>
        <v>752.29412496135967</v>
      </c>
      <c r="BP14" s="16" t="s">
        <v>12823</v>
      </c>
      <c r="BQ14" s="17">
        <f>B6L238C26*B6L227C27</f>
        <v>3061.4504503524031</v>
      </c>
      <c r="BR14" s="16" t="s">
        <v>12824</v>
      </c>
      <c r="BS14" s="15">
        <f>B6L227C29+B6L227C30+B6L227C31+B6L227C32+B6L227C33</f>
        <v>18797.353624916985</v>
      </c>
      <c r="BT14" s="16" t="s">
        <v>12825</v>
      </c>
      <c r="BU14" s="23">
        <f>IF(B6L227C3=0,0,B6L227C29/B6L227C3)</f>
        <v>6.7627126954284194</v>
      </c>
      <c r="BV14" s="16" t="s">
        <v>12826</v>
      </c>
      <c r="BW14" s="23">
        <f>IF(B6L227C8=0,0,B6L227C30/B6L227C8)</f>
        <v>3.7194919824856303</v>
      </c>
      <c r="BX14" s="16" t="s">
        <v>12827</v>
      </c>
      <c r="BY14" s="23">
        <f>IF(B6L227C13=0,0,B6L227C31/B6L227C13)</f>
        <v>10.144069043142627</v>
      </c>
      <c r="BZ14" s="16" t="s">
        <v>12828</v>
      </c>
      <c r="CA14" s="23">
        <f>IF(B6L227C18=0,0,B6L227C32/B6L227C18)</f>
        <v>8.1152552345141018</v>
      </c>
      <c r="CB14" s="16" t="s">
        <v>12829</v>
      </c>
      <c r="CC14" s="23">
        <f>IF(B6L227C24=0,0,B6L227C33/B6L227C24)</f>
        <v>1.6906781738571048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2717.4904999999999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5434.9809999999998</v>
      </c>
      <c r="J15" s="16" t="s">
        <v>12832</v>
      </c>
      <c r="K15" s="23">
        <f>IF(B6L236C3=0,0,B6L228C3/B6L236C3)</f>
        <v>0.17671618777702106</v>
      </c>
      <c r="L15" s="16" t="s">
        <v>12833</v>
      </c>
      <c r="M15" s="23">
        <f>A1L548C54</f>
        <v>0.15535224360442965</v>
      </c>
      <c r="N15" s="16" t="s">
        <v>12834</v>
      </c>
      <c r="O15" s="23">
        <f>B6L228C1*B6L228C5</f>
        <v>422.16824614872331</v>
      </c>
      <c r="P15" s="16" t="s">
        <v>12835</v>
      </c>
      <c r="Q15" s="23">
        <f>B3L842C9</f>
        <v>1.9520179017256436</v>
      </c>
      <c r="R15" s="16" t="s">
        <v>12836</v>
      </c>
      <c r="S15" s="23">
        <f>B6L228C6*B6L228C7</f>
        <v>824.07997402242586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453.24398571233428</v>
      </c>
      <c r="X15" s="16" t="s">
        <v>12838</v>
      </c>
      <c r="Y15" s="23">
        <f>IF(B6L236C10=0,0,B6L228C10/B6L236C10)</f>
        <v>8.9319150182491217E-2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177.50647946000001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266.25971919</v>
      </c>
      <c r="AH15" s="16" t="s">
        <v>12841</v>
      </c>
      <c r="AI15" s="23">
        <f>IF(B6L236C15=0,0,B6L228C15/B6L236C15)</f>
        <v>0.17671618777702108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253.81361269999999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304.57633523999999</v>
      </c>
      <c r="AR15" s="16" t="s">
        <v>12844</v>
      </c>
      <c r="AS15" s="23">
        <f>IF(B6L236C20=0,0,B6L228C20/B6L236C20)</f>
        <v>0.17671618777702108</v>
      </c>
      <c r="AT15" s="16" t="s">
        <v>12845</v>
      </c>
      <c r="AU15" s="17">
        <f>A1L243C18</f>
        <v>727520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3637.6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909.4</v>
      </c>
      <c r="BD15" s="16" t="s">
        <v>12848</v>
      </c>
      <c r="BE15" s="23">
        <f>IF(B6L236C26=0,0,B6L228C26/B6L236C26)</f>
        <v>6.8381087711584299E-2</v>
      </c>
      <c r="BF15" s="16" t="s">
        <v>12849</v>
      </c>
      <c r="BG15" s="17">
        <f>B6L228C3+B6L228C10+B6L228C15+B6L228C20+B6L228C26</f>
        <v>7368.4610401423342</v>
      </c>
      <c r="BH15" s="16" t="s">
        <v>12850</v>
      </c>
      <c r="BI15" s="17">
        <f>B6L238C3*B6L228C4</f>
        <v>36755.215008112245</v>
      </c>
      <c r="BJ15" s="16" t="s">
        <v>12851</v>
      </c>
      <c r="BK15" s="17">
        <f>B6L238C10*B6L228C11</f>
        <v>3065.1588563033797</v>
      </c>
      <c r="BL15" s="16" t="s">
        <v>12852</v>
      </c>
      <c r="BM15" s="17">
        <f>B6L238C15*B6L228C16</f>
        <v>1800.6379832474188</v>
      </c>
      <c r="BN15" s="16" t="s">
        <v>12853</v>
      </c>
      <c r="BO15" s="17">
        <f>B6L238C20*B6L228C21</f>
        <v>2059.7622490546096</v>
      </c>
      <c r="BP15" s="16" t="s">
        <v>12854</v>
      </c>
      <c r="BQ15" s="17">
        <f>B6L238C26*B6L228C27</f>
        <v>6150.0109252226039</v>
      </c>
      <c r="BR15" s="16" t="s">
        <v>12855</v>
      </c>
      <c r="BS15" s="15">
        <f>B6L228C29+B6L228C30+B6L228C31+B6L228C32+B6L228C33</f>
        <v>49830.785021940261</v>
      </c>
      <c r="BT15" s="16" t="s">
        <v>12856</v>
      </c>
      <c r="BU15" s="23">
        <f>IF(B6L228C3=0,0,B6L228C29/B6L228C3)</f>
        <v>6.7627126954284194</v>
      </c>
      <c r="BV15" s="16" t="s">
        <v>12857</v>
      </c>
      <c r="BW15" s="23">
        <f>IF(B6L228C8=0,0,B6L228C30/B6L228C8)</f>
        <v>3.7194919824856307</v>
      </c>
      <c r="BX15" s="16" t="s">
        <v>12858</v>
      </c>
      <c r="BY15" s="23">
        <f>IF(B6L228C13=0,0,B6L228C31/B6L228C13)</f>
        <v>10.144069043142627</v>
      </c>
      <c r="BZ15" s="16" t="s">
        <v>12859</v>
      </c>
      <c r="CA15" s="23">
        <f>IF(B6L228C18=0,0,B6L228C32/B6L228C18)</f>
        <v>8.1152552345141</v>
      </c>
      <c r="CB15" s="16" t="s">
        <v>12860</v>
      </c>
      <c r="CC15" s="23">
        <f>IF(B6L228C24=0,0,B6L228C33/B6L228C24)</f>
        <v>1.6906781738571046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45.343500000000006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90.687000000000012</v>
      </c>
      <c r="J16" s="16" t="s">
        <v>12863</v>
      </c>
      <c r="K16" s="23">
        <f>IF(B6L236C3=0,0,B6L229C3/B6L236C3)</f>
        <v>2.9486507719042091E-3</v>
      </c>
      <c r="L16" s="16" t="s">
        <v>12864</v>
      </c>
      <c r="M16" s="23">
        <f>A1L549C54</f>
        <v>0.79494861410557527</v>
      </c>
      <c r="N16" s="16" t="s">
        <v>12865</v>
      </c>
      <c r="O16" s="23">
        <f>B6L229C1*B6L229C5</f>
        <v>36.045752483696155</v>
      </c>
      <c r="P16" s="16" t="s">
        <v>12866</v>
      </c>
      <c r="Q16" s="23">
        <f>B3L843C9</f>
        <v>1.6456816740646798</v>
      </c>
      <c r="R16" s="16" t="s">
        <v>12867</v>
      </c>
      <c r="S16" s="23">
        <f>B6L229C6*B6L229C7</f>
        <v>59.319834290290181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32.625908859659603</v>
      </c>
      <c r="X16" s="16" t="s">
        <v>12869</v>
      </c>
      <c r="Y16" s="23">
        <f>IF(B6L236C10=0,0,B6L229C10/B6L236C10)</f>
        <v>6.4294696568257276E-3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2.9618374200000006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4.4427561300000011</v>
      </c>
      <c r="AH16" s="16" t="s">
        <v>12872</v>
      </c>
      <c r="AI16" s="23">
        <f>IF(B6L236C15=0,0,B6L229C15/B6L236C15)</f>
        <v>2.94865077190421E-3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4.2350829000000001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5.0820994800000001</v>
      </c>
      <c r="AR16" s="16" t="s">
        <v>12875</v>
      </c>
      <c r="AS16" s="23">
        <f>IF(B6L236C20=0,0,B6L229C20/B6L236C20)</f>
        <v>2.9486507719042095E-3</v>
      </c>
      <c r="AT16" s="16" t="s">
        <v>12876</v>
      </c>
      <c r="AU16" s="17">
        <f>A1L244C18</f>
        <v>64881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324.40499999999997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81.101249999999993</v>
      </c>
      <c r="BD16" s="16" t="s">
        <v>12879</v>
      </c>
      <c r="BE16" s="23">
        <f>IF(B6L236C26=0,0,B6L229C26/B6L236C26)</f>
        <v>6.0982974376172488E-3</v>
      </c>
      <c r="BF16" s="16" t="s">
        <v>12880</v>
      </c>
      <c r="BG16" s="23">
        <f>B6L229C3+B6L229C10+B6L229C15+B6L229C20+B6L229C26</f>
        <v>213.93901446965961</v>
      </c>
      <c r="BH16" s="16" t="s">
        <v>12881</v>
      </c>
      <c r="BI16" s="17">
        <f>B6L238C3*B6L229C4</f>
        <v>613.29012621031711</v>
      </c>
      <c r="BJ16" s="16" t="s">
        <v>12882</v>
      </c>
      <c r="BK16" s="17">
        <f>B6L238C10*B6L229C11</f>
        <v>220.6396480451105</v>
      </c>
      <c r="BL16" s="16" t="s">
        <v>12883</v>
      </c>
      <c r="BM16" s="17">
        <f>B6L238C15*B6L229C16</f>
        <v>30.045083283043436</v>
      </c>
      <c r="BN16" s="16" t="s">
        <v>12884</v>
      </c>
      <c r="BO16" s="17">
        <f>B6L238C20*B6L229C21</f>
        <v>34.36877867282616</v>
      </c>
      <c r="BP16" s="16" t="s">
        <v>12885</v>
      </c>
      <c r="BQ16" s="17">
        <f>B6L238C26*B6L229C27</f>
        <v>548.46445299011407</v>
      </c>
      <c r="BR16" s="16" t="s">
        <v>12886</v>
      </c>
      <c r="BS16" s="15">
        <f>B6L229C29+B6L229C30+B6L229C31+B6L229C32+B6L229C33</f>
        <v>1446.8080892014113</v>
      </c>
      <c r="BT16" s="16" t="s">
        <v>12887</v>
      </c>
      <c r="BU16" s="23">
        <f>IF(B6L229C3=0,0,B6L229C29/B6L229C3)</f>
        <v>6.7627126954284194</v>
      </c>
      <c r="BV16" s="16" t="s">
        <v>12888</v>
      </c>
      <c r="BW16" s="23">
        <f>IF(B6L229C8=0,0,B6L229C30/B6L229C8)</f>
        <v>3.7194919824856303</v>
      </c>
      <c r="BX16" s="16" t="s">
        <v>12889</v>
      </c>
      <c r="BY16" s="23">
        <f>IF(B6L229C13=0,0,B6L229C31/B6L229C13)</f>
        <v>10.144069043142627</v>
      </c>
      <c r="BZ16" s="16" t="s">
        <v>12890</v>
      </c>
      <c r="CA16" s="23">
        <f>IF(B6L229C18=0,0,B6L229C32/B6L229C18)</f>
        <v>8.1152552345141018</v>
      </c>
      <c r="CB16" s="16" t="s">
        <v>12891</v>
      </c>
      <c r="CC16" s="23">
        <f>IF(B6L229C24=0,0,B6L229C33/B6L229C24)</f>
        <v>1.6906781738571048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9.2394999999999996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18.478999999999999</v>
      </c>
      <c r="J17" s="16" t="s">
        <v>12894</v>
      </c>
      <c r="K17" s="23">
        <f>IF(B6L236C3=0,0,B6L230C3/B6L236C3)</f>
        <v>6.0083713888449137E-4</v>
      </c>
      <c r="L17" s="16" t="s">
        <v>12895</v>
      </c>
      <c r="M17" s="23">
        <f>A1L550C54</f>
        <v>0.86156159629843831</v>
      </c>
      <c r="N17" s="16" t="s">
        <v>12896</v>
      </c>
      <c r="O17" s="23">
        <f>B6L230C1*B6L230C5</f>
        <v>7.9603983689994209</v>
      </c>
      <c r="P17" s="16" t="s">
        <v>12897</v>
      </c>
      <c r="Q17" s="23">
        <f>B3L844C9</f>
        <v>1.9424811338118904</v>
      </c>
      <c r="R17" s="16" t="s">
        <v>12898</v>
      </c>
      <c r="S17" s="23">
        <f>B6L230C6*B6L230C7</f>
        <v>15.462923649408317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8.5046080071745749</v>
      </c>
      <c r="X17" s="16" t="s">
        <v>12900</v>
      </c>
      <c r="Y17" s="23">
        <f>IF(B6L236C10=0,0,B6L230C10/B6L236C10)</f>
        <v>1.6759722881754088E-3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0.60352413999999999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0.90528620999999998</v>
      </c>
      <c r="AH17" s="16" t="s">
        <v>12903</v>
      </c>
      <c r="AI17" s="23">
        <f>IF(B6L236C15=0,0,B6L230C15/B6L236C15)</f>
        <v>6.0083713888449148E-4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0.86296929999999994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1.0355631599999999</v>
      </c>
      <c r="AR17" s="16" t="s">
        <v>12906</v>
      </c>
      <c r="AS17" s="23">
        <f>IF(B6L236C20=0,0,B6L230C20/B6L236C20)</f>
        <v>6.0083713888449159E-4</v>
      </c>
      <c r="AT17" s="16" t="s">
        <v>12907</v>
      </c>
      <c r="AU17" s="17">
        <f>A1L245C18</f>
        <v>21107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105.535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26.383749999999999</v>
      </c>
      <c r="BD17" s="16" t="s">
        <v>12910</v>
      </c>
      <c r="BE17" s="23">
        <f>IF(B6L236C26=0,0,B6L230C26/B6L236C26)</f>
        <v>1.9838899526176735E-3</v>
      </c>
      <c r="BF17" s="16" t="s">
        <v>12911</v>
      </c>
      <c r="BG17" s="23">
        <f>B6L230C3+B6L230C10+B6L230C15+B6L230C20+B6L230C26</f>
        <v>55.308207377174568</v>
      </c>
      <c r="BH17" s="16" t="s">
        <v>12912</v>
      </c>
      <c r="BI17" s="17">
        <f>B6L238C3*B6L230C4</f>
        <v>124.96816789882175</v>
      </c>
      <c r="BJ17" s="16" t="s">
        <v>12913</v>
      </c>
      <c r="BK17" s="17">
        <f>B6L238C10*B6L230C11</f>
        <v>57.514220539761681</v>
      </c>
      <c r="BL17" s="16" t="s">
        <v>12914</v>
      </c>
      <c r="BM17" s="17">
        <f>B6L238C15*B6L230C16</f>
        <v>6.122190545363277</v>
      </c>
      <c r="BN17" s="16" t="s">
        <v>12915</v>
      </c>
      <c r="BO17" s="17">
        <f>B6L238C20*B6L230C21</f>
        <v>7.0032161290499708</v>
      </c>
      <c r="BP17" s="16" t="s">
        <v>12916</v>
      </c>
      <c r="BQ17" s="17">
        <f>B6L238C26*B6L230C27</f>
        <v>178.42572107800956</v>
      </c>
      <c r="BR17" s="16" t="s">
        <v>12917</v>
      </c>
      <c r="BS17" s="15">
        <f>B6L230C29+B6L230C30+B6L230C31+B6L230C32+B6L230C33</f>
        <v>374.03351619100624</v>
      </c>
      <c r="BT17" s="16" t="s">
        <v>12918</v>
      </c>
      <c r="BU17" s="23">
        <f>IF(B6L230C3=0,0,B6L230C29/B6L230C3)</f>
        <v>6.7627126954284185</v>
      </c>
      <c r="BV17" s="16" t="s">
        <v>12919</v>
      </c>
      <c r="BW17" s="23">
        <f>IF(B6L230C8=0,0,B6L230C30/B6L230C8)</f>
        <v>3.7194919824856303</v>
      </c>
      <c r="BX17" s="16" t="s">
        <v>12920</v>
      </c>
      <c r="BY17" s="23">
        <f>IF(B6L230C13=0,0,B6L230C31/B6L230C13)</f>
        <v>10.144069043142627</v>
      </c>
      <c r="BZ17" s="16" t="s">
        <v>12921</v>
      </c>
      <c r="CA17" s="23">
        <f>IF(B6L230C18=0,0,B6L230C32/B6L230C18)</f>
        <v>8.1152552345141036</v>
      </c>
      <c r="CB17" s="16" t="s">
        <v>12922</v>
      </c>
      <c r="CC17" s="23">
        <f>IF(B6L230C24=0,0,B6L230C33/B6L230C24)</f>
        <v>1.6906781738571048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3613.4629999999997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3613.4629999999997</v>
      </c>
      <c r="J18" s="16" t="s">
        <v>12925</v>
      </c>
      <c r="K18" s="23">
        <f>IF(B6L236C3=0,0,B6L231C3/B6L236C3)</f>
        <v>0.11749027384517402</v>
      </c>
      <c r="L18" s="16" t="s">
        <v>12926</v>
      </c>
      <c r="M18" s="23">
        <f>A1L551C54</f>
        <v>0.19915549865249091</v>
      </c>
      <c r="N18" s="16" t="s">
        <v>12927</v>
      </c>
      <c r="O18" s="23">
        <f>B6L231C1*B6L231C5</f>
        <v>719.64102562732569</v>
      </c>
      <c r="P18" s="16" t="s">
        <v>12928</v>
      </c>
      <c r="Q18" s="23">
        <f>B3L845C9</f>
        <v>1.0909939382763167</v>
      </c>
      <c r="R18" s="16" t="s">
        <v>12929</v>
      </c>
      <c r="S18" s="23">
        <f>B6L231C6*B6L231C7</f>
        <v>785.12399669436388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431.81819818190019</v>
      </c>
      <c r="X18" s="16" t="s">
        <v>12931</v>
      </c>
      <c r="Y18" s="23">
        <f>IF(B6L236C10=0,0,B6L231C10/B6L236C10)</f>
        <v>8.5096847858498331E-2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118.01570158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177.02355237</v>
      </c>
      <c r="AH18" s="16" t="s">
        <v>12934</v>
      </c>
      <c r="AI18" s="23">
        <f>IF(B6L236C15=0,0,B6L231C15/B6L236C15)</f>
        <v>0.11749027384517405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168.74872209999998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202.49846651999997</v>
      </c>
      <c r="AR18" s="16" t="s">
        <v>12937</v>
      </c>
      <c r="AS18" s="23">
        <f>IF(B6L236C20=0,0,B6L231C20/B6L236C20)</f>
        <v>0.11749027384517405</v>
      </c>
      <c r="AT18" s="16" t="s">
        <v>12938</v>
      </c>
      <c r="AU18" s="17">
        <f>A1L246C18</f>
        <v>1402140.5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7010.7025000000003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1752.6756250000001</v>
      </c>
      <c r="BD18" s="16" t="s">
        <v>12941</v>
      </c>
      <c r="BE18" s="23">
        <f>IF(B6L236C26=0,0,B6L231C26/B6L236C26)</f>
        <v>0.13179004359256744</v>
      </c>
      <c r="BF18" s="16" t="s">
        <v>12942</v>
      </c>
      <c r="BG18" s="17">
        <f>B6L231C3+B6L231C10+B6L231C15+B6L231C20+B6L231C26</f>
        <v>6177.4788420718996</v>
      </c>
      <c r="BH18" s="16" t="s">
        <v>12943</v>
      </c>
      <c r="BI18" s="17">
        <f>B6L238C3*B6L231C4</f>
        <v>24436.81210456086</v>
      </c>
      <c r="BJ18" s="16" t="s">
        <v>12944</v>
      </c>
      <c r="BK18" s="17">
        <f>B6L238C10*B6L231C11</f>
        <v>2920.2624109617614</v>
      </c>
      <c r="BL18" s="16" t="s">
        <v>12945</v>
      </c>
      <c r="BM18" s="17">
        <f>B6L238C15*B6L231C16</f>
        <v>1197.1594250024364</v>
      </c>
      <c r="BN18" s="16" t="s">
        <v>12946</v>
      </c>
      <c r="BO18" s="17">
        <f>B6L238C20*B6L231C21</f>
        <v>1369.4389503395903</v>
      </c>
      <c r="BP18" s="16" t="s">
        <v>12947</v>
      </c>
      <c r="BQ18" s="17">
        <f>B6L238C26*B6L231C27</f>
        <v>11852.841700155439</v>
      </c>
      <c r="BR18" s="16" t="s">
        <v>12948</v>
      </c>
      <c r="BS18" s="15">
        <f>B6L231C29+B6L231C30+B6L231C31+B6L231C32+B6L231C33</f>
        <v>41776.514591020088</v>
      </c>
      <c r="BT18" s="16" t="s">
        <v>12949</v>
      </c>
      <c r="BU18" s="23">
        <f>IF(B6L231C3=0,0,B6L231C29/B6L231C3)</f>
        <v>6.7627126954284194</v>
      </c>
      <c r="BV18" s="16" t="s">
        <v>12950</v>
      </c>
      <c r="BW18" s="23">
        <f>IF(B6L231C8=0,0,B6L231C30/B6L231C8)</f>
        <v>3.7194919824856307</v>
      </c>
      <c r="BX18" s="16" t="s">
        <v>12951</v>
      </c>
      <c r="BY18" s="23">
        <f>IF(B6L231C13=0,0,B6L231C31/B6L231C13)</f>
        <v>10.144069043142627</v>
      </c>
      <c r="BZ18" s="16" t="s">
        <v>12952</v>
      </c>
      <c r="CA18" s="23">
        <f>IF(B6L231C18=0,0,B6L231C32/B6L231C18)</f>
        <v>8.1152552345141018</v>
      </c>
      <c r="CB18" s="16" t="s">
        <v>12953</v>
      </c>
      <c r="CC18" s="23">
        <f>IF(B6L231C24=0,0,B6L231C33/B6L231C24)</f>
        <v>1.6906781738571046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15">
        <f>A1L358C16</f>
        <v>1298.4590000000001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2596.9180000000001</v>
      </c>
      <c r="J19" s="16" t="s">
        <v>12956</v>
      </c>
      <c r="K19" s="23">
        <f>IF(B6L236C3=0,0,B6L232C3/B6L236C3)</f>
        <v>8.4437728288199343E-2</v>
      </c>
      <c r="L19" s="16" t="s">
        <v>12957</v>
      </c>
      <c r="M19" s="23">
        <f>A1L552C54</f>
        <v>9.3002897569002263E-2</v>
      </c>
      <c r="N19" s="16" t="s">
        <v>12958</v>
      </c>
      <c r="O19" s="23">
        <f>B6L232C1*B6L232C5</f>
        <v>120.76044937454911</v>
      </c>
      <c r="P19" s="16" t="s">
        <v>12959</v>
      </c>
      <c r="Q19" s="23">
        <f>B3L846C9</f>
        <v>1.602805465053653</v>
      </c>
      <c r="R19" s="16" t="s">
        <v>12960</v>
      </c>
      <c r="S19" s="23">
        <f>B6L232C6*B6L232C7</f>
        <v>193.5555082198623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106.45552952092427</v>
      </c>
      <c r="X19" s="16" t="s">
        <v>12962</v>
      </c>
      <c r="Y19" s="23">
        <f>IF(B6L236C10=0,0,B6L232C10/B6L236C10)</f>
        <v>2.0978805519266053E-2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84.815341880000005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127.22301282000001</v>
      </c>
      <c r="AH19" s="16" t="s">
        <v>12965</v>
      </c>
      <c r="AI19" s="23">
        <f>IF(B6L236C15=0,0,B6L232C15/B6L236C15)</f>
        <v>8.4437728288199357E-2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121.2760706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145.53128472</v>
      </c>
      <c r="AR19" s="16" t="s">
        <v>12968</v>
      </c>
      <c r="AS19" s="23">
        <f>IF(B6L236C20=0,0,B6L232C20/B6L236C20)</f>
        <v>8.4437728288199371E-2</v>
      </c>
      <c r="AT19" s="16" t="s">
        <v>12969</v>
      </c>
      <c r="AU19" s="17">
        <f>A1L247C18</f>
        <v>995460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4977.3</v>
      </c>
      <c r="AZ19" s="16" t="s">
        <v>12448</v>
      </c>
      <c r="BA19" s="23">
        <f>A1L512C10</f>
        <v>0.25</v>
      </c>
      <c r="BB19" s="16" t="s">
        <v>12971</v>
      </c>
      <c r="BC19" s="17">
        <f>B6L232C24*B6L232C25</f>
        <v>1244.325</v>
      </c>
      <c r="BD19" s="16" t="s">
        <v>12972</v>
      </c>
      <c r="BE19" s="23">
        <f>IF(B6L236C26=0,0,B6L232C26/B6L236C26)</f>
        <v>9.3565314456473647E-2</v>
      </c>
      <c r="BF19" s="16" t="s">
        <v>12973</v>
      </c>
      <c r="BG19" s="17">
        <f>B6L232C3+B6L232C10+B6L232C15+B6L232C20+B6L232C26</f>
        <v>4220.4528270609244</v>
      </c>
      <c r="BH19" s="16" t="s">
        <v>12974</v>
      </c>
      <c r="BI19" s="17">
        <f>B6L238C3*B6L232C4</f>
        <v>17562.210327586581</v>
      </c>
      <c r="BJ19" s="16" t="s">
        <v>12975</v>
      </c>
      <c r="BK19" s="17">
        <f>B6L238C10*B6L232C11</f>
        <v>719.92816098970934</v>
      </c>
      <c r="BL19" s="16" t="s">
        <v>12976</v>
      </c>
      <c r="BM19" s="17">
        <f>B6L238C15*B6L232C16</f>
        <v>860.37268394846649</v>
      </c>
      <c r="BN19" s="16" t="s">
        <v>12977</v>
      </c>
      <c r="BO19" s="17">
        <f>B6L238C20*B6L232C21</f>
        <v>984.18626675795178</v>
      </c>
      <c r="BP19" s="16" t="s">
        <v>12978</v>
      </c>
      <c r="BQ19" s="17">
        <f>B6L238C26*B6L232C27</f>
        <v>8415.0124747389673</v>
      </c>
      <c r="BR19" s="16" t="s">
        <v>12979</v>
      </c>
      <c r="BS19" s="15">
        <f>B6L232C29+B6L232C30+B6L232C31+B6L232C32+B6L232C33</f>
        <v>28541.709914021674</v>
      </c>
      <c r="BT19" s="16" t="s">
        <v>12980</v>
      </c>
      <c r="BU19" s="23">
        <f>IF(B6L232C3=0,0,B6L232C29/B6L232C3)</f>
        <v>6.7627126954284194</v>
      </c>
      <c r="BV19" s="16" t="s">
        <v>12981</v>
      </c>
      <c r="BW19" s="23">
        <f>IF(B6L232C8=0,0,B6L232C30/B6L232C8)</f>
        <v>3.7194919824856303</v>
      </c>
      <c r="BX19" s="16" t="s">
        <v>12982</v>
      </c>
      <c r="BY19" s="23">
        <f>IF(B6L232C13=0,0,B6L232C31/B6L232C13)</f>
        <v>10.144069043142627</v>
      </c>
      <c r="BZ19" s="16" t="s">
        <v>12983</v>
      </c>
      <c r="CA19" s="23">
        <f>IF(B6L232C18=0,0,B6L232C32/B6L232C18)</f>
        <v>8.1152552345141018</v>
      </c>
      <c r="CB19" s="16" t="s">
        <v>12984</v>
      </c>
      <c r="CC19" s="23">
        <f>IF(B6L232C24=0,0,B6L232C33/B6L232C24)</f>
        <v>1.6906781738571046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3.2610000000000001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6.5220000000000002</v>
      </c>
      <c r="J20" s="16" t="s">
        <v>12987</v>
      </c>
      <c r="K20" s="23">
        <f>IF(B6L236C3=0,0,B6L233C3/B6L236C3)</f>
        <v>2.1206016666511462E-4</v>
      </c>
      <c r="L20" s="16" t="s">
        <v>12988</v>
      </c>
      <c r="M20" s="23">
        <f>A1L553C54</f>
        <v>0.83307873906401886</v>
      </c>
      <c r="N20" s="16" t="s">
        <v>12989</v>
      </c>
      <c r="O20" s="23">
        <f>B6L233C1*B6L233C5</f>
        <v>2.7166697680877654</v>
      </c>
      <c r="P20" s="16" t="s">
        <v>12990</v>
      </c>
      <c r="Q20" s="23">
        <f>B3L847C9</f>
        <v>1.9800995024875623</v>
      </c>
      <c r="R20" s="16" t="s">
        <v>12991</v>
      </c>
      <c r="S20" s="23">
        <f>B6L233C6*B6L233C7</f>
        <v>5.3792764562135851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2.958602050917472</v>
      </c>
      <c r="X20" s="16" t="s">
        <v>12993</v>
      </c>
      <c r="Y20" s="23">
        <f>IF(B6L236C10=0,0,B6L233C10/B6L236C10)</f>
        <v>5.830409872969503E-4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0.21300852000000001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0.31951278</v>
      </c>
      <c r="AH20" s="16" t="s">
        <v>12996</v>
      </c>
      <c r="AI20" s="23">
        <f>IF(B6L236C15=0,0,B6L233C15/B6L236C15)</f>
        <v>2.1206016666511465E-4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0.3045774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0.36549287999999996</v>
      </c>
      <c r="AR20" s="16" t="s">
        <v>12999</v>
      </c>
      <c r="AS20" s="23">
        <f>IF(B6L236C20=0,0,B6L233C20/B6L236C20)</f>
        <v>2.1206016666511465E-4</v>
      </c>
      <c r="AT20" s="16" t="s">
        <v>13000</v>
      </c>
      <c r="AU20" s="17">
        <f>A1L248C18</f>
        <v>1990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9.9499999999999993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2.4874999999999998</v>
      </c>
      <c r="BD20" s="16" t="s">
        <v>13003</v>
      </c>
      <c r="BE20" s="23">
        <f>IF(B6L236C26=0,0,B6L233C26/B6L236C26)</f>
        <v>1.8704415623770171E-4</v>
      </c>
      <c r="BF20" s="16" t="s">
        <v>13004</v>
      </c>
      <c r="BG20" s="23">
        <f>B6L233C3+B6L233C10+B6L233C15+B6L233C20+B6L233C26</f>
        <v>12.653107710917471</v>
      </c>
      <c r="BH20" s="16" t="s">
        <v>13005</v>
      </c>
      <c r="BI20" s="17">
        <f>B6L238C3*B6L233C4</f>
        <v>44.106412199584149</v>
      </c>
      <c r="BJ20" s="16" t="s">
        <v>13006</v>
      </c>
      <c r="BK20" s="17">
        <f>B6L238C10*B6L233C11</f>
        <v>20.008175650460146</v>
      </c>
      <c r="BL20" s="16" t="s">
        <v>13007</v>
      </c>
      <c r="BM20" s="17">
        <f>B6L238C15*B6L233C16</f>
        <v>2.1607731336576275</v>
      </c>
      <c r="BN20" s="16" t="s">
        <v>13008</v>
      </c>
      <c r="BO20" s="17">
        <f>B6L238C20*B6L233C21</f>
        <v>2.4717233396646954</v>
      </c>
      <c r="BP20" s="16" t="s">
        <v>13009</v>
      </c>
      <c r="BQ20" s="17">
        <f>B6L238C26*B6L233C27</f>
        <v>16.82224782987819</v>
      </c>
      <c r="BR20" s="16" t="s">
        <v>13010</v>
      </c>
      <c r="BS20" s="15">
        <f>B6L233C29+B6L233C30+B6L233C31+B6L233C32+B6L233C33</f>
        <v>85.569332153244815</v>
      </c>
      <c r="BT20" s="16" t="s">
        <v>13011</v>
      </c>
      <c r="BU20" s="23">
        <f>IF(B6L233C3=0,0,B6L233C29/B6L233C3)</f>
        <v>6.7627126954284185</v>
      </c>
      <c r="BV20" s="16" t="s">
        <v>13012</v>
      </c>
      <c r="BW20" s="23">
        <f>IF(B6L233C8=0,0,B6L233C30/B6L233C8)</f>
        <v>3.7194919824856307</v>
      </c>
      <c r="BX20" s="16" t="s">
        <v>13013</v>
      </c>
      <c r="BY20" s="23">
        <f>IF(B6L233C13=0,0,B6L233C31/B6L233C13)</f>
        <v>10.144069043142629</v>
      </c>
      <c r="BZ20" s="16" t="s">
        <v>13014</v>
      </c>
      <c r="CA20" s="23">
        <f>IF(B6L233C18=0,0,B6L233C32/B6L233C18)</f>
        <v>8.1152552345141018</v>
      </c>
      <c r="CB20" s="16" t="s">
        <v>13015</v>
      </c>
      <c r="CC20" s="23">
        <f>IF(B6L233C24=0,0,B6L233C33/B6L233C24)</f>
        <v>1.6906781738571046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359.13099999999997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718.26199999999994</v>
      </c>
      <c r="J21" s="16" t="s">
        <v>13018</v>
      </c>
      <c r="K21" s="23">
        <f>IF(B6L236C3=0,0,B6L234C3/B6L236C3)</f>
        <v>2.3353995619322072E-2</v>
      </c>
      <c r="L21" s="16" t="s">
        <v>13019</v>
      </c>
      <c r="M21" s="23">
        <f>A1L554C54</f>
        <v>1.0932288897698368</v>
      </c>
      <c r="N21" s="16" t="s">
        <v>13020</v>
      </c>
      <c r="O21" s="23">
        <f>B6L234C1*B6L234C5</f>
        <v>392.6123844119312</v>
      </c>
      <c r="P21" s="16" t="s">
        <v>13021</v>
      </c>
      <c r="Q21" s="23">
        <f>B3L848C9</f>
        <v>1.9605146888220804</v>
      </c>
      <c r="R21" s="16" t="s">
        <v>13022</v>
      </c>
      <c r="S21" s="23">
        <f>B6L234C6*B6L234C7</f>
        <v>769.72234665305234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423.34729065917884</v>
      </c>
      <c r="X21" s="16" t="s">
        <v>13024</v>
      </c>
      <c r="Y21" s="23">
        <f>IF(B6L236C10=0,0,B6L234C10/B6L236C10)</f>
        <v>8.3427516802698831E-2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23.45843692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35.187655380000002</v>
      </c>
      <c r="AH21" s="16" t="s">
        <v>13027</v>
      </c>
      <c r="AI21" s="23">
        <f>IF(B6L236C15=0,0,B6L234C15/B6L236C15)</f>
        <v>2.3353995619322075E-2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33.542835399999994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40.251402479999989</v>
      </c>
      <c r="AR21" s="16" t="s">
        <v>13030</v>
      </c>
      <c r="AS21" s="23">
        <f>IF(B6L236C20=0,0,B6L234C20/B6L236C20)</f>
        <v>2.3353995619322072E-2</v>
      </c>
      <c r="AT21" s="16" t="s">
        <v>13031</v>
      </c>
      <c r="AU21" s="17">
        <f>A1L249C18</f>
        <v>397139.5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1985.6975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496.424375</v>
      </c>
      <c r="BD21" s="16" t="s">
        <v>13034</v>
      </c>
      <c r="BE21" s="23">
        <f>IF(B6L236C26=0,0,B6L234C26/B6L236C26)</f>
        <v>3.7327951098574244E-2</v>
      </c>
      <c r="BF21" s="16" t="s">
        <v>13035</v>
      </c>
      <c r="BG21" s="17">
        <f>B6L234C3+B6L234C10+B6L234C15+B6L234C20+B6L234C26</f>
        <v>1713.472723519179</v>
      </c>
      <c r="BH21" s="16" t="s">
        <v>13036</v>
      </c>
      <c r="BI21" s="17">
        <f>B6L238C3*B6L234C4</f>
        <v>4857.3995460438073</v>
      </c>
      <c r="BJ21" s="16" t="s">
        <v>13037</v>
      </c>
      <c r="BK21" s="17">
        <f>B6L238C10*B6L234C11</f>
        <v>2862.9760971160536</v>
      </c>
      <c r="BL21" s="16" t="s">
        <v>13038</v>
      </c>
      <c r="BM21" s="17">
        <f>B6L238C15*B6L234C16</f>
        <v>237.9640037606861</v>
      </c>
      <c r="BN21" s="16" t="s">
        <v>13039</v>
      </c>
      <c r="BO21" s="17">
        <f>B6L238C20*B6L234C21</f>
        <v>272.20867056029482</v>
      </c>
      <c r="BP21" s="16" t="s">
        <v>13040</v>
      </c>
      <c r="BQ21" s="17">
        <f>B6L238C26*B6L234C27</f>
        <v>3357.1754231326186</v>
      </c>
      <c r="BR21" s="16" t="s">
        <v>13041</v>
      </c>
      <c r="BS21" s="15">
        <f>B6L234C29+B6L234C30+B6L234C31+B6L234C32+B6L234C33</f>
        <v>11587.723740613459</v>
      </c>
      <c r="BT21" s="16" t="s">
        <v>13042</v>
      </c>
      <c r="BU21" s="23">
        <f>IF(B6L234C3=0,0,B6L234C29/B6L234C3)</f>
        <v>6.7627126954284194</v>
      </c>
      <c r="BV21" s="16" t="s">
        <v>13043</v>
      </c>
      <c r="BW21" s="23">
        <f>IF(B6L234C8=0,0,B6L234C30/B6L234C8)</f>
        <v>3.7194919824856307</v>
      </c>
      <c r="BX21" s="16" t="s">
        <v>13044</v>
      </c>
      <c r="BY21" s="23">
        <f>IF(B6L234C13=0,0,B6L234C31/B6L234C13)</f>
        <v>10.144069043142627</v>
      </c>
      <c r="BZ21" s="16" t="s">
        <v>13045</v>
      </c>
      <c r="CA21" s="23">
        <f>IF(B6L234C18=0,0,B6L234C32/B6L234C18)</f>
        <v>8.1152552345141</v>
      </c>
      <c r="CB21" s="16" t="s">
        <v>13046</v>
      </c>
      <c r="CC21" s="23">
        <f>IF(B6L234C24=0,0,B6L234C33/B6L234C24)</f>
        <v>1.6906781738571048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1846.9369999999999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3693.8739999999998</v>
      </c>
      <c r="J22" s="16" t="s">
        <v>13049</v>
      </c>
      <c r="K22" s="23">
        <f>IF(B6L236C3=0,0,B6L235C3/B6L236C3)</f>
        <v>0.12010480467340287</v>
      </c>
      <c r="L22" s="16" t="s">
        <v>13050</v>
      </c>
      <c r="M22" s="23">
        <f>A1L555C54</f>
        <v>0.53882285312148359</v>
      </c>
      <c r="N22" s="16" t="s">
        <v>13051</v>
      </c>
      <c r="O22" s="23">
        <f>B6L235C1*B6L235C5</f>
        <v>995.17186387563345</v>
      </c>
      <c r="P22" s="16" t="s">
        <v>13052</v>
      </c>
      <c r="Q22" s="23">
        <f>B3L852C9</f>
        <v>1.900386931436068</v>
      </c>
      <c r="R22" s="16" t="s">
        <v>13053</v>
      </c>
      <c r="S22" s="17">
        <f>B6L235C6*B6L235C7</f>
        <v>1891.2116046421274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1040.1663825531703</v>
      </c>
      <c r="X22" s="16" t="s">
        <v>13055</v>
      </c>
      <c r="Y22" s="23">
        <f>IF(B6L236C10=0,0,B6L235C10/B6L236C10)</f>
        <v>0.20498182053542233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120.64192484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180.96288726</v>
      </c>
      <c r="AH22" s="16" t="s">
        <v>13058</v>
      </c>
      <c r="AI22" s="23">
        <f>IF(B6L236C15=0,0,B6L235C15/B6L236C15)</f>
        <v>0.1201048046734029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172.50391579999999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207.00469895999998</v>
      </c>
      <c r="AR22" s="16" t="s">
        <v>13061</v>
      </c>
      <c r="AS22" s="23">
        <f>IF(B6L236C20=0,0,B6L235C20/B6L236C20)</f>
        <v>0.1201048046734029</v>
      </c>
      <c r="AT22" s="16" t="s">
        <v>13062</v>
      </c>
      <c r="AU22" s="17">
        <f>A1L253C18</f>
        <v>2148996.5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10744.9825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2686.245625</v>
      </c>
      <c r="BD22" s="16" t="s">
        <v>13065</v>
      </c>
      <c r="BE22" s="23">
        <f>IF(B6L236C26=0,0,B6L235C26/B6L236C26)</f>
        <v>0.2019885613569217</v>
      </c>
      <c r="BF22" s="16" t="s">
        <v>13066</v>
      </c>
      <c r="BG22" s="17">
        <f>B6L235C3+B6L235C10+B6L235C15+B6L235C20+B6L235C26</f>
        <v>7808.25359377317</v>
      </c>
      <c r="BH22" s="16" t="s">
        <v>13067</v>
      </c>
      <c r="BI22" s="17">
        <f>B6L238C3*B6L235C4</f>
        <v>24980.608595112953</v>
      </c>
      <c r="BJ22" s="16" t="s">
        <v>13068</v>
      </c>
      <c r="BK22" s="17">
        <f>B6L238C10*B6L235C11</f>
        <v>7034.3464006501772</v>
      </c>
      <c r="BL22" s="16" t="s">
        <v>13069</v>
      </c>
      <c r="BM22" s="17">
        <f>B6L238C15*B6L235C16</f>
        <v>1223.8000150745836</v>
      </c>
      <c r="BN22" s="16" t="s">
        <v>13070</v>
      </c>
      <c r="BO22" s="17">
        <f>B6L238C20*B6L235C21</f>
        <v>1399.9133056701298</v>
      </c>
      <c r="BP22" s="16" t="s">
        <v>13071</v>
      </c>
      <c r="BQ22" s="17">
        <f>B6L238C26*B6L235C27</f>
        <v>18166.30739122655</v>
      </c>
      <c r="BR22" s="16" t="s">
        <v>13072</v>
      </c>
      <c r="BS22" s="15">
        <f>B6L235C29+B6L235C30+B6L235C31+B6L235C32+B6L235C33</f>
        <v>52804.975707734397</v>
      </c>
      <c r="BT22" s="16" t="s">
        <v>13073</v>
      </c>
      <c r="BU22" s="23">
        <f>IF(B6L235C3=0,0,B6L235C29/B6L235C3)</f>
        <v>6.7627126954284185</v>
      </c>
      <c r="BV22" s="16" t="s">
        <v>13074</v>
      </c>
      <c r="BW22" s="23">
        <f>IF(B6L235C8=0,0,B6L235C30/B6L235C8)</f>
        <v>3.7194919824856307</v>
      </c>
      <c r="BX22" s="16" t="s">
        <v>13075</v>
      </c>
      <c r="BY22" s="23">
        <f>IF(B6L235C13=0,0,B6L235C31/B6L235C13)</f>
        <v>10.144069043142627</v>
      </c>
      <c r="BZ22" s="16" t="s">
        <v>13076</v>
      </c>
      <c r="CA22" s="23">
        <f>IF(B6L235C18=0,0,B6L235C32/B6L235C18)</f>
        <v>8.1152552345141018</v>
      </c>
      <c r="CB22" s="16" t="s">
        <v>13077</v>
      </c>
      <c r="CC22" s="23">
        <f>IF(B6L235C24=0,0,B6L235C33/B6L235C24)</f>
        <v>1.6906781738571048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17191.173999999999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30755.422400000003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9226.2406475959287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5074.4323561777619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1004.4720955840002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1506.708143376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1436.2782260799997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1723.5338712959997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53195.995000000003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13298.998750000001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52359.095520849769</v>
      </c>
      <c r="BH23" s="16" t="s">
        <v>13094</v>
      </c>
      <c r="BI23" s="17">
        <f>SUM(B6L221C29:B6L235C29)</f>
        <v>207990.08551774357</v>
      </c>
      <c r="BJ23" s="16" t="s">
        <v>13095</v>
      </c>
      <c r="BK23" s="17">
        <f>SUM(B6L221C30:B6L235C30)</f>
        <v>34316.928117216085</v>
      </c>
      <c r="BL23" s="16" t="s">
        <v>13096</v>
      </c>
      <c r="BM23" s="17">
        <f>SUM(B6L221C31:B6L235C31)</f>
        <v>10189.434289514254</v>
      </c>
      <c r="BN23" s="16" t="s">
        <v>13097</v>
      </c>
      <c r="BO23" s="17">
        <f>SUM(B6L221C32:B6L235C32)</f>
        <v>11655.764392414345</v>
      </c>
      <c r="BP23" s="16" t="s">
        <v>13098</v>
      </c>
      <c r="BQ23" s="17">
        <f>SUM(B6L221C33:B6L235C33)</f>
        <v>89937.307683111678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0.58739407344714301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9.6915966666328041E-2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2.8776435658175531E-2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3.2917563875977884E-2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0.25399596035237554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207990.0855177436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34316.928117216092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10189.434289514256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11655.764392414347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89937.307683111678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F4B8D3-5A90-4FA2-BFB9-2AE6B2F3B9D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0.28283209883923821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IF(B6L256C26=0,0,B6L241C26/B6L256C26)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65.948333333333338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118.70700000000001</v>
      </c>
      <c r="J9" s="16" t="s">
        <v>13144</v>
      </c>
      <c r="K9" s="23">
        <f>IF(B6L256C3=0,0,B6L242C3/B6L256C3)</f>
        <v>3.9068732691630225E-3</v>
      </c>
      <c r="L9" s="16" t="s">
        <v>13145</v>
      </c>
      <c r="M9" s="23">
        <f>A1L542C63</f>
        <v>0.91231827861688652</v>
      </c>
      <c r="N9" s="16" t="s">
        <v>13146</v>
      </c>
      <c r="O9" s="23">
        <f>B6L242C1*B6L242C5</f>
        <v>60.165869944319311</v>
      </c>
      <c r="P9" s="16" t="s">
        <v>13147</v>
      </c>
      <c r="Q9" s="23">
        <f>B3L836C15</f>
        <v>1.8575978653175804</v>
      </c>
      <c r="R9" s="16" t="s">
        <v>13148</v>
      </c>
      <c r="S9" s="17">
        <f>B6L242C6*B6L242C7</f>
        <v>111.76399157354273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61.470195365448504</v>
      </c>
      <c r="X9" s="16" t="s">
        <v>13150</v>
      </c>
      <c r="Y9" s="23">
        <f>IF(B6L256C10=0,0,B6L242C10/B6L256C10)</f>
        <v>1.2162691148865539E-2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3.8769706200000003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5.8154559300000006</v>
      </c>
      <c r="AH9" s="16" t="s">
        <v>13153</v>
      </c>
      <c r="AI9" s="23">
        <f>IF(B6L256C15=0,0,B6L242C15/B6L256C15)</f>
        <v>3.9068732691630217E-3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5.5436169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6.6523402799999998</v>
      </c>
      <c r="AR9" s="16" t="s">
        <v>13156</v>
      </c>
      <c r="AS9" s="23">
        <f>IF(B6L256C20=0,0,B6L242C20/B6L256C20)</f>
        <v>3.9068732691630217E-3</v>
      </c>
      <c r="AT9" s="16" t="s">
        <v>13157</v>
      </c>
      <c r="AU9" s="17">
        <f>A1L237C21</f>
        <v>80290.333333333328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401.45166666666665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100.36291666666666</v>
      </c>
      <c r="BD9" s="16" t="s">
        <v>13160</v>
      </c>
      <c r="BE9" s="23">
        <f>IF(B6L256C26=0,0,B6L242C26/B6L256C26)</f>
        <v>7.6353554256349838E-3</v>
      </c>
      <c r="BF9" s="16" t="s">
        <v>13161</v>
      </c>
      <c r="BG9" s="17">
        <f>B6L242C3+B6L242C10+B6L242C15+B6L242C20+B6L242C26</f>
        <v>293.00790824211521</v>
      </c>
      <c r="BH9" s="16" t="s">
        <v>13162</v>
      </c>
      <c r="BI9" s="17">
        <f>B6L258C3*B6L242C4</f>
        <v>827.12673218782982</v>
      </c>
      <c r="BJ9" s="16" t="s">
        <v>13163</v>
      </c>
      <c r="BK9" s="17">
        <f>B6L258C10*B6L242C11</f>
        <v>428.31207780140102</v>
      </c>
      <c r="BL9" s="16" t="s">
        <v>13164</v>
      </c>
      <c r="BM9" s="17">
        <f>B6L258C15*B6L242C16</f>
        <v>40.520938609881796</v>
      </c>
      <c r="BN9" s="16" t="s">
        <v>13165</v>
      </c>
      <c r="BO9" s="17">
        <f>B6L258C20*B6L242C21</f>
        <v>46.352182071805977</v>
      </c>
      <c r="BP9" s="16" t="s">
        <v>13166</v>
      </c>
      <c r="BQ9" s="17">
        <f>B6L258C26*B6L242C27</f>
        <v>699.30881325734367</v>
      </c>
      <c r="BR9" s="16" t="s">
        <v>13167</v>
      </c>
      <c r="BS9" s="15">
        <f>B6L242C29+B6L242C30+B6L242C31+B6L242C32+B6L242C33</f>
        <v>2041.6207439282623</v>
      </c>
      <c r="BT9" s="16" t="s">
        <v>13168</v>
      </c>
      <c r="BU9" s="23">
        <f>IF(B6L242C3=0,0,B6L242C29/B6L242C3)</f>
        <v>6.9678008220899335</v>
      </c>
      <c r="BV9" s="16" t="s">
        <v>13169</v>
      </c>
      <c r="BW9" s="23">
        <f>IF(B6L242C8=0,0,B6L242C30/B6L242C8)</f>
        <v>3.832290452149465</v>
      </c>
      <c r="BX9" s="16" t="s">
        <v>13170</v>
      </c>
      <c r="BY9" s="23">
        <f>IF(B6L242C13=0,0,B6L242C31/B6L242C13)</f>
        <v>10.451701233134903</v>
      </c>
      <c r="BZ9" s="16" t="s">
        <v>13171</v>
      </c>
      <c r="CA9" s="23">
        <f>IF(B6L242C18=0,0,B6L242C32/B6L242C18)</f>
        <v>8.3613609865079201</v>
      </c>
      <c r="CB9" s="16" t="s">
        <v>13172</v>
      </c>
      <c r="CC9" s="23">
        <f>IF(B6L242C24=0,0,B6L242C33/B6L242C24)</f>
        <v>1.7419502055224838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692.28499999999997</v>
      </c>
      <c r="F10" s="16" t="s">
        <v>12074</v>
      </c>
      <c r="G10" s="24">
        <f>A1L503C5</f>
        <v>2</v>
      </c>
      <c r="H10" s="16" t="s">
        <v>13174</v>
      </c>
      <c r="I10" s="15">
        <f>B6L243C1*B6L243C2</f>
        <v>1384.57</v>
      </c>
      <c r="J10" s="16" t="s">
        <v>13175</v>
      </c>
      <c r="K10" s="23">
        <f>IF(B6L256C3=0,0,B6L243C3/B6L256C3)</f>
        <v>4.556883353370101E-2</v>
      </c>
      <c r="L10" s="16" t="s">
        <v>13176</v>
      </c>
      <c r="M10" s="23">
        <f>A1L543C63</f>
        <v>0.85976405194349714</v>
      </c>
      <c r="N10" s="16" t="s">
        <v>13177</v>
      </c>
      <c r="O10" s="23">
        <f>B6L243C1*B6L243C5</f>
        <v>595.20175669970388</v>
      </c>
      <c r="P10" s="16" t="s">
        <v>13178</v>
      </c>
      <c r="Q10" s="23">
        <f>B3L837C15</f>
        <v>1.8880358208291488</v>
      </c>
      <c r="R10" s="16" t="s">
        <v>13179</v>
      </c>
      <c r="S10" s="17">
        <f>B6L243C6*B6L243C7</f>
        <v>1123.7622372694768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618.06923049821228</v>
      </c>
      <c r="X10" s="16" t="s">
        <v>13181</v>
      </c>
      <c r="Y10" s="23">
        <f>IF(B6L256C10=0,0,B6L243C10/B6L256C10)</f>
        <v>0.12229317174729777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45.220056200000002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67.83008430000001</v>
      </c>
      <c r="AH10" s="16" t="s">
        <v>13184</v>
      </c>
      <c r="AI10" s="23">
        <f>IF(B6L256C15=0,0,B6L243C15/B6L256C15)</f>
        <v>4.5568833533701003E-2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64.659419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77.591302799999994</v>
      </c>
      <c r="AR10" s="16" t="s">
        <v>13187</v>
      </c>
      <c r="AS10" s="23">
        <f>IF(B6L256C20=0,0,B6L243C20/B6L256C20)</f>
        <v>4.5568833533701003E-2</v>
      </c>
      <c r="AT10" s="16" t="s">
        <v>13188</v>
      </c>
      <c r="AU10" s="17">
        <f>A1L238C21</f>
        <v>679297.66666666674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3396.4883333333337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849.12208333333342</v>
      </c>
      <c r="BD10" s="16" t="s">
        <v>13191</v>
      </c>
      <c r="BE10" s="23">
        <f>IF(B6L256C26=0,0,B6L243C26/B6L256C26)</f>
        <v>6.4599048347096816E-2</v>
      </c>
      <c r="BF10" s="16" t="s">
        <v>13192</v>
      </c>
      <c r="BG10" s="17">
        <f>B6L243C3+B6L243C10+B6L243C15+B6L243C20+B6L243C26</f>
        <v>2997.1827009315457</v>
      </c>
      <c r="BH10" s="16" t="s">
        <v>13193</v>
      </c>
      <c r="BI10" s="17">
        <f>B6L258C3*B6L243C4</f>
        <v>9647.4079842410592</v>
      </c>
      <c r="BJ10" s="16" t="s">
        <v>13194</v>
      </c>
      <c r="BK10" s="17">
        <f>B6L258C10*B6L243C11</f>
        <v>4306.5832923739372</v>
      </c>
      <c r="BL10" s="16" t="s">
        <v>13195</v>
      </c>
      <c r="BM10" s="17">
        <f>B6L258C15*B6L243C16</f>
        <v>472.62651714796965</v>
      </c>
      <c r="BN10" s="16" t="s">
        <v>13196</v>
      </c>
      <c r="BO10" s="17">
        <f>B6L258C20*B6L243C21</f>
        <v>540.640743436869</v>
      </c>
      <c r="BP10" s="16" t="s">
        <v>13197</v>
      </c>
      <c r="BQ10" s="17">
        <f>B6L258C26*B6L243C27</f>
        <v>5916.5135503047195</v>
      </c>
      <c r="BR10" s="16" t="s">
        <v>13198</v>
      </c>
      <c r="BS10" s="15">
        <f>B6L243C29+B6L243C30+B6L243C31+B6L243C32+B6L243C33</f>
        <v>20883.772087504556</v>
      </c>
      <c r="BT10" s="16" t="s">
        <v>13199</v>
      </c>
      <c r="BU10" s="23">
        <f>IF(B6L243C3=0,0,B6L243C29/B6L243C3)</f>
        <v>6.9678008220899335</v>
      </c>
      <c r="BV10" s="16" t="s">
        <v>13200</v>
      </c>
      <c r="BW10" s="23">
        <f>IF(B6L243C8=0,0,B6L243C30/B6L243C8)</f>
        <v>3.8322904521494645</v>
      </c>
      <c r="BX10" s="16" t="s">
        <v>13201</v>
      </c>
      <c r="BY10" s="23">
        <f>IF(B6L243C13=0,0,B6L243C31/B6L243C13)</f>
        <v>10.451701233134903</v>
      </c>
      <c r="BZ10" s="16" t="s">
        <v>13202</v>
      </c>
      <c r="CA10" s="23">
        <f>IF(B6L243C18=0,0,B6L243C32/B6L243C18)</f>
        <v>8.3613609865079201</v>
      </c>
      <c r="CB10" s="16" t="s">
        <v>13203</v>
      </c>
      <c r="CC10" s="23">
        <f>IF(B6L243C24=0,0,B6L243C33/B6L243C24)</f>
        <v>1.741950205522484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2310.6486666666665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4621.297333333333</v>
      </c>
      <c r="J11" s="16" t="s">
        <v>13206</v>
      </c>
      <c r="K11" s="23">
        <f>IF(B6L256C3=0,0,B6L244C3/B6L256C3)</f>
        <v>0.15209568955878217</v>
      </c>
      <c r="L11" s="16" t="s">
        <v>13207</v>
      </c>
      <c r="M11" s="23">
        <f>A1L544C63</f>
        <v>0.13732171757077535</v>
      </c>
      <c r="N11" s="16" t="s">
        <v>13208</v>
      </c>
      <c r="O11" s="23">
        <f>B6L244C1*B6L244C5</f>
        <v>317.30224360928861</v>
      </c>
      <c r="P11" s="16" t="s">
        <v>13209</v>
      </c>
      <c r="Q11" s="23">
        <f>B3L838C15</f>
        <v>1.9268301451953072</v>
      </c>
      <c r="R11" s="16" t="s">
        <v>13210</v>
      </c>
      <c r="S11" s="17">
        <f>B6L244C6*B6L244C7</f>
        <v>611.38752812448229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336.26314046846528</v>
      </c>
      <c r="X11" s="16" t="s">
        <v>13212</v>
      </c>
      <c r="Y11" s="23">
        <f>IF(B6L256C10=0,0,B6L244C10/B6L256C10)</f>
        <v>6.6534109708790437E-2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150.93157090666665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226.39735635999997</v>
      </c>
      <c r="AH11" s="16" t="s">
        <v>13215</v>
      </c>
      <c r="AI11" s="23">
        <f>IF(B6L256C15=0,0,B6L244C15/B6L256C15)</f>
        <v>0.15209568955878211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215.81458546666664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258.97750255999995</v>
      </c>
      <c r="AR11" s="16" t="s">
        <v>13218</v>
      </c>
      <c r="AS11" s="23">
        <f>IF(B6L256C20=0,0,B6L244C20/B6L256C20)</f>
        <v>0.15209568955878214</v>
      </c>
      <c r="AT11" s="16" t="s">
        <v>13219</v>
      </c>
      <c r="AU11" s="17">
        <f>A1L239C21</f>
        <v>1053996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5269.98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1317.4949999999999</v>
      </c>
      <c r="BD11" s="16" t="s">
        <v>13222</v>
      </c>
      <c r="BE11" s="23">
        <f>IF(B6L256C26=0,0,B6L244C26/B6L256C26)</f>
        <v>0.10023166853457954</v>
      </c>
      <c r="BF11" s="16" t="s">
        <v>13223</v>
      </c>
      <c r="BG11" s="17">
        <f>B6L244C3+B6L244C10+B6L244C15+B6L244C20+B6L244C26</f>
        <v>6760.4303327217985</v>
      </c>
      <c r="BH11" s="16" t="s">
        <v>13224</v>
      </c>
      <c r="BI11" s="17">
        <f>B6L258C3*B6L244C4</f>
        <v>32200.279358322015</v>
      </c>
      <c r="BJ11" s="16" t="s">
        <v>13225</v>
      </c>
      <c r="BK11" s="17">
        <f>B6L258C10*B6L244C11</f>
        <v>2343.0145865947156</v>
      </c>
      <c r="BL11" s="16" t="s">
        <v>13226</v>
      </c>
      <c r="BM11" s="17">
        <f>B6L258C15*B6L244C16</f>
        <v>1577.4916857641956</v>
      </c>
      <c r="BN11" s="16" t="s">
        <v>13227</v>
      </c>
      <c r="BO11" s="17">
        <f>B6L258C20*B6L244C21</f>
        <v>1804.5036552403656</v>
      </c>
      <c r="BP11" s="16" t="s">
        <v>13228</v>
      </c>
      <c r="BQ11" s="17">
        <f>B6L258C26*B6L244C27</f>
        <v>9180.042744099379</v>
      </c>
      <c r="BR11" s="16" t="s">
        <v>13229</v>
      </c>
      <c r="BS11" s="15">
        <f>B6L244C29+B6L244C30+B6L244C31+B6L244C32+B6L244C33</f>
        <v>47105.332030020676</v>
      </c>
      <c r="BT11" s="16" t="s">
        <v>13230</v>
      </c>
      <c r="BU11" s="23">
        <f>IF(B6L244C3=0,0,B6L244C29/B6L244C3)</f>
        <v>6.9678008220899335</v>
      </c>
      <c r="BV11" s="16" t="s">
        <v>13231</v>
      </c>
      <c r="BW11" s="23">
        <f>IF(B6L244C8=0,0,B6L244C30/B6L244C8)</f>
        <v>3.8322904521494645</v>
      </c>
      <c r="BX11" s="16" t="s">
        <v>13232</v>
      </c>
      <c r="BY11" s="23">
        <f>IF(B6L244C13=0,0,B6L244C31/B6L244C13)</f>
        <v>10.451701233134902</v>
      </c>
      <c r="BZ11" s="16" t="s">
        <v>13233</v>
      </c>
      <c r="CA11" s="23">
        <f>IF(B6L244C18=0,0,B6L244C32/B6L244C18)</f>
        <v>8.3613609865079201</v>
      </c>
      <c r="CB11" s="16" t="s">
        <v>13234</v>
      </c>
      <c r="CC11" s="23">
        <f>IF(B6L244C24=0,0,B6L244C33/B6L244C24)</f>
        <v>1.7419502055224838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723.54633333333334</v>
      </c>
      <c r="F12" s="16" t="s">
        <v>12152</v>
      </c>
      <c r="G12" s="24">
        <f>A1L505C5</f>
        <v>2</v>
      </c>
      <c r="H12" s="16" t="s">
        <v>13236</v>
      </c>
      <c r="I12" s="15">
        <f>B6L245C1*B6L245C2</f>
        <v>1447.0926666666667</v>
      </c>
      <c r="J12" s="16" t="s">
        <v>13237</v>
      </c>
      <c r="K12" s="23">
        <f>IF(B6L256C3=0,0,B6L245C3/B6L256C3)</f>
        <v>4.7626573474199803E-2</v>
      </c>
      <c r="L12" s="16" t="s">
        <v>13238</v>
      </c>
      <c r="M12" s="23">
        <f>A1L545C63</f>
        <v>0.3947391396654174</v>
      </c>
      <c r="N12" s="16" t="s">
        <v>13239</v>
      </c>
      <c r="O12" s="23">
        <f>B6L245C1*B6L245C5</f>
        <v>285.61205712806731</v>
      </c>
      <c r="P12" s="16" t="s">
        <v>13240</v>
      </c>
      <c r="Q12" s="23">
        <f>B3L839C15</f>
        <v>1.891073162766314</v>
      </c>
      <c r="R12" s="16" t="s">
        <v>13241</v>
      </c>
      <c r="S12" s="23">
        <f>B6L245C6*B6L245C7</f>
        <v>540.11329619736739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297.06231290855209</v>
      </c>
      <c r="X12" s="16" t="s">
        <v>13243</v>
      </c>
      <c r="Y12" s="23">
        <f>IF(B6L256C10=0,0,B6L245C10/B6L256C10)</f>
        <v>5.8777707511650915E-2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47.262046493333337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70.893069740000001</v>
      </c>
      <c r="AH12" s="16" t="s">
        <v>13246</v>
      </c>
      <c r="AI12" s="23">
        <f>IF(B6L256C15=0,0,B6L245C15/B6L256C15)</f>
        <v>4.7626573474199782E-2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67.579227533333338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81.095073040000003</v>
      </c>
      <c r="AR12" s="16" t="s">
        <v>13249</v>
      </c>
      <c r="AS12" s="23">
        <f>IF(B6L256C20=0,0,B6L245C20/B6L256C20)</f>
        <v>4.7626573474199796E-2</v>
      </c>
      <c r="AT12" s="16" t="s">
        <v>13250</v>
      </c>
      <c r="AU12" s="17">
        <f>A1L240C21</f>
        <v>366732.66666666669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1833.6633333333334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458.41583333333335</v>
      </c>
      <c r="BD12" s="16" t="s">
        <v>13253</v>
      </c>
      <c r="BE12" s="23">
        <f>IF(B6L256C26=0,0,B6L245C26/B6L256C26)</f>
        <v>3.4875110613451839E-2</v>
      </c>
      <c r="BF12" s="16" t="s">
        <v>13254</v>
      </c>
      <c r="BG12" s="17">
        <f>B6L245C3+B6L245C10+B6L245C15+B6L245C20+B6L245C26</f>
        <v>2354.558955688552</v>
      </c>
      <c r="BH12" s="16" t="s">
        <v>13255</v>
      </c>
      <c r="BI12" s="17">
        <f>B6L258C3*B6L245C4</f>
        <v>10083.053472440315</v>
      </c>
      <c r="BJ12" s="16" t="s">
        <v>13256</v>
      </c>
      <c r="BK12" s="17">
        <f>B6L258C10*B6L245C11</f>
        <v>2069.8710280961468</v>
      </c>
      <c r="BL12" s="16" t="s">
        <v>13257</v>
      </c>
      <c r="BM12" s="17">
        <f>B6L258C15*B6L245C16</f>
        <v>493.96878961485106</v>
      </c>
      <c r="BN12" s="16" t="s">
        <v>13258</v>
      </c>
      <c r="BO12" s="17">
        <f>B6L258C20*B6L245C21</f>
        <v>565.05431659555518</v>
      </c>
      <c r="BP12" s="16" t="s">
        <v>13259</v>
      </c>
      <c r="BQ12" s="17">
        <f>B6L258C26*B6L245C27</f>
        <v>3194.1502203590426</v>
      </c>
      <c r="BR12" s="16" t="s">
        <v>13260</v>
      </c>
      <c r="BS12" s="15">
        <f>B6L245C29+B6L245C30+B6L245C31+B6L245C32+B6L245C33</f>
        <v>16406.09782710591</v>
      </c>
      <c r="BT12" s="16" t="s">
        <v>13261</v>
      </c>
      <c r="BU12" s="23">
        <f>IF(B6L245C3=0,0,B6L245C29/B6L245C3)</f>
        <v>6.9678008220899343</v>
      </c>
      <c r="BV12" s="16" t="s">
        <v>13262</v>
      </c>
      <c r="BW12" s="23">
        <f>IF(B6L245C8=0,0,B6L245C30/B6L245C8)</f>
        <v>3.8322904521494645</v>
      </c>
      <c r="BX12" s="16" t="s">
        <v>13263</v>
      </c>
      <c r="BY12" s="23">
        <f>IF(B6L245C13=0,0,B6L245C31/B6L245C13)</f>
        <v>10.451701233134902</v>
      </c>
      <c r="BZ12" s="16" t="s">
        <v>13264</v>
      </c>
      <c r="CA12" s="23">
        <f>IF(B6L245C18=0,0,B6L245C32/B6L245C18)</f>
        <v>8.3613609865079201</v>
      </c>
      <c r="CB12" s="16" t="s">
        <v>13265</v>
      </c>
      <c r="CC12" s="23">
        <f>IF(B6L245C24=0,0,B6L245C33/B6L245C24)</f>
        <v>1.7419502055224836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2381.9736666666668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4763.9473333333335</v>
      </c>
      <c r="J13" s="16" t="s">
        <v>13268</v>
      </c>
      <c r="K13" s="23">
        <f>IF(B6L256C3=0,0,B6L246C3/B6L256C3)</f>
        <v>0.15679057252142217</v>
      </c>
      <c r="L13" s="16" t="s">
        <v>13269</v>
      </c>
      <c r="M13" s="23">
        <f>A1L546C63</f>
        <v>0.42743432409510679</v>
      </c>
      <c r="N13" s="16" t="s">
        <v>13270</v>
      </c>
      <c r="O13" s="23">
        <f>B6L246C1*B6L246C5</f>
        <v>1018.1373042240099</v>
      </c>
      <c r="P13" s="16" t="s">
        <v>13271</v>
      </c>
      <c r="Q13" s="23">
        <f>B3L840C15</f>
        <v>1.9895356241027815</v>
      </c>
      <c r="R13" s="16" t="s">
        <v>13272</v>
      </c>
      <c r="S13" s="17">
        <f>B6L246C6*B6L246C7</f>
        <v>2025.6204369816389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1114.0912403399016</v>
      </c>
      <c r="X13" s="16" t="s">
        <v>13274</v>
      </c>
      <c r="Y13" s="23">
        <f>IF(B6L256C10=0,0,B6L246C10/B6L256C10)</f>
        <v>0.22043768670901609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155.59051990666669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233.38577986000001</v>
      </c>
      <c r="AH13" s="16" t="s">
        <v>13277</v>
      </c>
      <c r="AI13" s="23">
        <f>IF(B6L256C15=0,0,B6L246C15/B6L256C15)</f>
        <v>0.15679057252142214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222.47634046666667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266.97160855999999</v>
      </c>
      <c r="AR13" s="16" t="s">
        <v>13280</v>
      </c>
      <c r="AS13" s="23">
        <f>IF(B6L256C20=0,0,B6L246C20/B6L256C20)</f>
        <v>0.15679057252142217</v>
      </c>
      <c r="AT13" s="16" t="s">
        <v>13281</v>
      </c>
      <c r="AU13" s="17">
        <f>A1L241C21</f>
        <v>2221606.3333333335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11108.031666666668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2777.0079166666669</v>
      </c>
      <c r="BD13" s="16" t="s">
        <v>13284</v>
      </c>
      <c r="BE13" s="23">
        <f>IF(B6L256C26=0,0,B6L246C26/B6L256C26)</f>
        <v>0.21126769894476766</v>
      </c>
      <c r="BF13" s="16" t="s">
        <v>13285</v>
      </c>
      <c r="BG13" s="17">
        <f>B6L246C3+B6L246C10+B6L246C15+B6L246C20+B6L246C26</f>
        <v>9155.403878759902</v>
      </c>
      <c r="BH13" s="16" t="s">
        <v>13286</v>
      </c>
      <c r="BI13" s="17">
        <f>B6L258C3*B6L246C4</f>
        <v>33194.236145593146</v>
      </c>
      <c r="BJ13" s="16" t="s">
        <v>13287</v>
      </c>
      <c r="BK13" s="17">
        <f>B6L258C10*B6L246C11</f>
        <v>7762.7658603235604</v>
      </c>
      <c r="BL13" s="16" t="s">
        <v>13288</v>
      </c>
      <c r="BM13" s="17">
        <f>B6L258C15*B6L246C16</f>
        <v>1626.1856287726089</v>
      </c>
      <c r="BN13" s="16" t="s">
        <v>13289</v>
      </c>
      <c r="BO13" s="17">
        <f>B6L258C20*B6L246C21</f>
        <v>1860.2049935990401</v>
      </c>
      <c r="BP13" s="16" t="s">
        <v>13290</v>
      </c>
      <c r="BQ13" s="17">
        <f>B6L258C26*B6L246C27</f>
        <v>19349.638044700259</v>
      </c>
      <c r="BR13" s="16" t="s">
        <v>13291</v>
      </c>
      <c r="BS13" s="15">
        <f>B6L246C29+B6L246C30+B6L246C31+B6L246C32+B6L246C33</f>
        <v>63793.030672988622</v>
      </c>
      <c r="BT13" s="16" t="s">
        <v>13292</v>
      </c>
      <c r="BU13" s="23">
        <f>IF(B6L246C3=0,0,B6L246C29/B6L246C3)</f>
        <v>6.9678008220899335</v>
      </c>
      <c r="BV13" s="16" t="s">
        <v>13293</v>
      </c>
      <c r="BW13" s="23">
        <f>IF(B6L246C8=0,0,B6L246C30/B6L246C8)</f>
        <v>3.8322904521494641</v>
      </c>
      <c r="BX13" s="16" t="s">
        <v>13294</v>
      </c>
      <c r="BY13" s="23">
        <f>IF(B6L246C13=0,0,B6L246C31/B6L246C13)</f>
        <v>10.451701233134903</v>
      </c>
      <c r="BZ13" s="16" t="s">
        <v>13295</v>
      </c>
      <c r="CA13" s="23">
        <f>IF(B6L246C18=0,0,B6L246C32/B6L246C18)</f>
        <v>8.3613609865079201</v>
      </c>
      <c r="CB13" s="16" t="s">
        <v>13296</v>
      </c>
      <c r="CC13" s="23">
        <f>IF(B6L246C24=0,0,B6L246C33/B6L246C24)</f>
        <v>1.7419502055224838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981.99333333333334</v>
      </c>
      <c r="F14" s="16" t="s">
        <v>12230</v>
      </c>
      <c r="G14" s="24">
        <f>A1L507C5</f>
        <v>2</v>
      </c>
      <c r="H14" s="16" t="s">
        <v>13298</v>
      </c>
      <c r="I14" s="15">
        <f>B6L247C1*B6L247C2</f>
        <v>1963.9866666666667</v>
      </c>
      <c r="J14" s="16" t="s">
        <v>13299</v>
      </c>
      <c r="K14" s="23">
        <f>IF(B6L256C3=0,0,B6L247C3/B6L256C3)</f>
        <v>6.4638538662358469E-2</v>
      </c>
      <c r="L14" s="16" t="s">
        <v>13300</v>
      </c>
      <c r="M14" s="23">
        <f>A1L547C63</f>
        <v>0.12629756924738397</v>
      </c>
      <c r="N14" s="16" t="s">
        <v>13301</v>
      </c>
      <c r="O14" s="23">
        <f>B6L247C1*B6L247C5</f>
        <v>124.02337101713609</v>
      </c>
      <c r="P14" s="16" t="s">
        <v>13302</v>
      </c>
      <c r="Q14" s="23">
        <f>B3L841C15</f>
        <v>1.9445434106004702</v>
      </c>
      <c r="R14" s="16" t="s">
        <v>13303</v>
      </c>
      <c r="S14" s="23">
        <f>B6L247C6*B6L247C7</f>
        <v>241.16882887182931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132.64285587950613</v>
      </c>
      <c r="X14" s="16" t="s">
        <v>13305</v>
      </c>
      <c r="Y14" s="23">
        <f>IF(B6L256C10=0,0,B6L247C10/B6L256C10)</f>
        <v>2.6245143350768094E-2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64.143804533333338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96.215706800000007</v>
      </c>
      <c r="AH14" s="16" t="s">
        <v>13308</v>
      </c>
      <c r="AI14" s="23">
        <f>IF(B6L256C15=0,0,B6L247C15/B6L256C15)</f>
        <v>6.4638538662358455E-2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91.71817733333333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110.0618128</v>
      </c>
      <c r="AR14" s="16" t="s">
        <v>13311</v>
      </c>
      <c r="AS14" s="23">
        <f>IF(B6L256C20=0,0,B6L247C20/B6L256C20)</f>
        <v>6.4638538662358469E-2</v>
      </c>
      <c r="AT14" s="16" t="s">
        <v>13312</v>
      </c>
      <c r="AU14" s="17">
        <f>A1L242C21</f>
        <v>352582.66666666663</v>
      </c>
      <c r="AV14" s="16" t="s">
        <v>12251</v>
      </c>
      <c r="AW14" s="17">
        <f>A1L567C1</f>
        <v>200</v>
      </c>
      <c r="AX14" s="16" t="s">
        <v>13313</v>
      </c>
      <c r="AY14" s="17">
        <f>IF(B6L247C23=0,0,B6L247C22/B6L247C23)</f>
        <v>1762.9133333333332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440.7283333333333</v>
      </c>
      <c r="BD14" s="16" t="s">
        <v>13315</v>
      </c>
      <c r="BE14" s="23">
        <f>IF(B6L256C26=0,0,B6L247C26/B6L256C26)</f>
        <v>3.3529490601834806E-2</v>
      </c>
      <c r="BF14" s="16" t="s">
        <v>13316</v>
      </c>
      <c r="BG14" s="17">
        <f>B6L247C3+B6L247C10+B6L247C15+B6L247C20+B6L247C26</f>
        <v>2743.6353754795064</v>
      </c>
      <c r="BH14" s="16" t="s">
        <v>13317</v>
      </c>
      <c r="BI14" s="17">
        <f>B6L258C3*B6L247C4</f>
        <v>13684.667910573669</v>
      </c>
      <c r="BJ14" s="16" t="s">
        <v>13318</v>
      </c>
      <c r="BK14" s="17">
        <f>B6L258C10*B6L247C11</f>
        <v>924.22900024157957</v>
      </c>
      <c r="BL14" s="16" t="s">
        <v>13319</v>
      </c>
      <c r="BM14" s="17">
        <f>B6L258C15*B6L247C16</f>
        <v>670.41188093900416</v>
      </c>
      <c r="BN14" s="16" t="s">
        <v>13320</v>
      </c>
      <c r="BO14" s="17">
        <f>B6L258C20*B6L247C21</f>
        <v>766.88878970854842</v>
      </c>
      <c r="BP14" s="16" t="s">
        <v>13321</v>
      </c>
      <c r="BQ14" s="17">
        <f>B6L258C26*B6L247C27</f>
        <v>3070.9072433183264</v>
      </c>
      <c r="BR14" s="16" t="s">
        <v>13322</v>
      </c>
      <c r="BS14" s="15">
        <f>B6L247C29+B6L247C30+B6L247C31+B6L247C32+B6L247C33</f>
        <v>19117.104824781127</v>
      </c>
      <c r="BT14" s="16" t="s">
        <v>13323</v>
      </c>
      <c r="BU14" s="23">
        <f>IF(B6L247C3=0,0,B6L247C29/B6L247C3)</f>
        <v>6.9678008220899343</v>
      </c>
      <c r="BV14" s="16" t="s">
        <v>13324</v>
      </c>
      <c r="BW14" s="23">
        <f>IF(B6L247C8=0,0,B6L247C30/B6L247C8)</f>
        <v>3.8322904521494645</v>
      </c>
      <c r="BX14" s="16" t="s">
        <v>13325</v>
      </c>
      <c r="BY14" s="23">
        <f>IF(B6L247C13=0,0,B6L247C31/B6L247C13)</f>
        <v>10.451701233134902</v>
      </c>
      <c r="BZ14" s="16" t="s">
        <v>13326</v>
      </c>
      <c r="CA14" s="23">
        <f>IF(B6L247C18=0,0,B6L247C32/B6L247C18)</f>
        <v>8.3613609865079219</v>
      </c>
      <c r="CB14" s="16" t="s">
        <v>13327</v>
      </c>
      <c r="CC14" s="23">
        <f>IF(B6L247C24=0,0,B6L247C33/B6L247C24)</f>
        <v>1.7419502055224836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2662.7726666666663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5325.5453333333326</v>
      </c>
      <c r="J15" s="16" t="s">
        <v>13330</v>
      </c>
      <c r="K15" s="23">
        <f>IF(B6L256C3=0,0,B6L248C3/B6L256C3)</f>
        <v>0.17527383142119568</v>
      </c>
      <c r="L15" s="16" t="s">
        <v>13331</v>
      </c>
      <c r="M15" s="23">
        <f>A1L548C63</f>
        <v>0.15325675767833979</v>
      </c>
      <c r="N15" s="16" t="s">
        <v>13332</v>
      </c>
      <c r="O15" s="23">
        <f>B6L248C1*B6L248C5</f>
        <v>408.08790532783996</v>
      </c>
      <c r="P15" s="16" t="s">
        <v>13333</v>
      </c>
      <c r="Q15" s="23">
        <f>B3L842C15</f>
        <v>1.9615983257055474</v>
      </c>
      <c r="R15" s="16" t="s">
        <v>13334</v>
      </c>
      <c r="S15" s="23">
        <f>B6L248C6*B6L248C7</f>
        <v>800.50455183177485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440.27750350747618</v>
      </c>
      <c r="X15" s="16" t="s">
        <v>13336</v>
      </c>
      <c r="Y15" s="23">
        <f>IF(B6L256C10=0,0,B6L248C10/B6L256C10)</f>
        <v>8.7114727114808249E-2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173.93231058666666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260.89846588</v>
      </c>
      <c r="AH15" s="16" t="s">
        <v>13339</v>
      </c>
      <c r="AI15" s="23">
        <f>IF(B6L256C15=0,0,B6L248C15/B6L256C15)</f>
        <v>0.17527383142119562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248.70296706666662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298.44356047999992</v>
      </c>
      <c r="AR15" s="16" t="s">
        <v>13342</v>
      </c>
      <c r="AS15" s="23">
        <f>IF(B6L256C20=0,0,B6L248C20/B6L256C20)</f>
        <v>0.17527383142119562</v>
      </c>
      <c r="AT15" s="16" t="s">
        <v>13343</v>
      </c>
      <c r="AU15" s="17">
        <f>A1L243C21</f>
        <v>719204.33333333326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3596.0216666666661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899.00541666666652</v>
      </c>
      <c r="BD15" s="16" t="s">
        <v>13346</v>
      </c>
      <c r="BE15" s="23">
        <f>IF(B6L256C26=0,0,B6L248C26/B6L256C26)</f>
        <v>6.839404546819905E-2</v>
      </c>
      <c r="BF15" s="16" t="s">
        <v>13347</v>
      </c>
      <c r="BG15" s="17">
        <f>B6L248C3+B6L248C10+B6L248C15+B6L248C20+B6L248C26</f>
        <v>7224.170279867476</v>
      </c>
      <c r="BH15" s="16" t="s">
        <v>13348</v>
      </c>
      <c r="BI15" s="17">
        <f>B6L258C3*B6L248C4</f>
        <v>37107.33915167721</v>
      </c>
      <c r="BJ15" s="16" t="s">
        <v>13349</v>
      </c>
      <c r="BK15" s="17">
        <f>B6L258C10*B6L248C11</f>
        <v>3067.765950887097</v>
      </c>
      <c r="BL15" s="16" t="s">
        <v>13350</v>
      </c>
      <c r="BM15" s="17">
        <f>B6L258C15*B6L248C16</f>
        <v>1817.8885450406667</v>
      </c>
      <c r="BN15" s="16" t="s">
        <v>13351</v>
      </c>
      <c r="BO15" s="17">
        <f>B6L258C20*B6L248C21</f>
        <v>2079.4952860599901</v>
      </c>
      <c r="BP15" s="16" t="s">
        <v>13352</v>
      </c>
      <c r="BQ15" s="17">
        <f>B6L258C26*B6L248C27</f>
        <v>6264.0906813133042</v>
      </c>
      <c r="BR15" s="16" t="s">
        <v>13353</v>
      </c>
      <c r="BS15" s="15">
        <f>B6L248C29+B6L248C30+B6L248C31+B6L248C32+B6L248C33</f>
        <v>50336.579614978269</v>
      </c>
      <c r="BT15" s="16" t="s">
        <v>13354</v>
      </c>
      <c r="BU15" s="23">
        <f>IF(B6L248C3=0,0,B6L248C29/B6L248C3)</f>
        <v>6.9678008220899343</v>
      </c>
      <c r="BV15" s="16" t="s">
        <v>13355</v>
      </c>
      <c r="BW15" s="23">
        <f>IF(B6L248C8=0,0,B6L248C30/B6L248C8)</f>
        <v>3.8322904521494645</v>
      </c>
      <c r="BX15" s="16" t="s">
        <v>13356</v>
      </c>
      <c r="BY15" s="23">
        <f>IF(B6L248C13=0,0,B6L248C31/B6L248C13)</f>
        <v>10.451701233134902</v>
      </c>
      <c r="BZ15" s="16" t="s">
        <v>13357</v>
      </c>
      <c r="CA15" s="23">
        <f>IF(B6L248C18=0,0,B6L248C32/B6L248C18)</f>
        <v>8.3613609865079184</v>
      </c>
      <c r="CB15" s="16" t="s">
        <v>13358</v>
      </c>
      <c r="CC15" s="23">
        <f>IF(B6L248C24=0,0,B6L248C33/B6L248C24)</f>
        <v>1.741950205522484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45.512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91.024000000000001</v>
      </c>
      <c r="J16" s="16" t="s">
        <v>13361</v>
      </c>
      <c r="K16" s="23">
        <f>IF(B6L256C3=0,0,B6L249C3/B6L256C3)</f>
        <v>2.995773058474184E-3</v>
      </c>
      <c r="L16" s="16" t="s">
        <v>13362</v>
      </c>
      <c r="M16" s="23">
        <f>A1L549C63</f>
        <v>0.78615420168221362</v>
      </c>
      <c r="N16" s="16" t="s">
        <v>13363</v>
      </c>
      <c r="O16" s="23">
        <f>B6L249C1*B6L249C5</f>
        <v>35.779450026960909</v>
      </c>
      <c r="P16" s="16" t="s">
        <v>13364</v>
      </c>
      <c r="Q16" s="23">
        <f>B3L843C15</f>
        <v>1.6527355558394006</v>
      </c>
      <c r="R16" s="16" t="s">
        <v>13365</v>
      </c>
      <c r="S16" s="23">
        <f>B6L249C6*B6L249C7</f>
        <v>59.133969227937293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32.523683075365511</v>
      </c>
      <c r="X16" s="16" t="s">
        <v>13367</v>
      </c>
      <c r="Y16" s="23">
        <f>IF(B6L256C10=0,0,B6L249C10/B6L256C10)</f>
        <v>6.4352408499355968E-3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2.9728438400000003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4.459265760000001</v>
      </c>
      <c r="AH16" s="16" t="s">
        <v>13370</v>
      </c>
      <c r="AI16" s="23">
        <f>IF(B6L256C15=0,0,B6L249C15/B6L256C15)</f>
        <v>2.9957730584741836E-3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4.2508207999999996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5.100984959999999</v>
      </c>
      <c r="AR16" s="16" t="s">
        <v>13373</v>
      </c>
      <c r="AS16" s="23">
        <f>IF(B6L256C20=0,0,B6L249C20/B6L256C20)</f>
        <v>2.9957730584741831E-3</v>
      </c>
      <c r="AT16" s="16" t="s">
        <v>13374</v>
      </c>
      <c r="AU16" s="17">
        <f>A1L244C21</f>
        <v>64696.333333333328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323.48166666666663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80.870416666666657</v>
      </c>
      <c r="BD16" s="16" t="s">
        <v>13377</v>
      </c>
      <c r="BE16" s="23">
        <f>IF(B6L256C26=0,0,B6L249C26/B6L256C26)</f>
        <v>6.1524156050585923E-3</v>
      </c>
      <c r="BF16" s="16" t="s">
        <v>13378</v>
      </c>
      <c r="BG16" s="23">
        <f>B6L249C3+B6L249C10+B6L249C15+B6L249C20+B6L249C26</f>
        <v>213.97835046203215</v>
      </c>
      <c r="BH16" s="16" t="s">
        <v>13379</v>
      </c>
      <c r="BI16" s="17">
        <f>B6L258C3*B6L249C4</f>
        <v>634.23710202991424</v>
      </c>
      <c r="BJ16" s="16" t="s">
        <v>13380</v>
      </c>
      <c r="BK16" s="17">
        <f>B6L258C10*B6L249C11</f>
        <v>226.61854566992429</v>
      </c>
      <c r="BL16" s="16" t="s">
        <v>13381</v>
      </c>
      <c r="BM16" s="17">
        <f>B6L258C15*B6L249C16</f>
        <v>31.071275628445505</v>
      </c>
      <c r="BN16" s="16" t="s">
        <v>13382</v>
      </c>
      <c r="BO16" s="17">
        <f>B6L258C20*B6L249C21</f>
        <v>35.542647197756381</v>
      </c>
      <c r="BP16" s="16" t="s">
        <v>13383</v>
      </c>
      <c r="BQ16" s="17">
        <f>B6L258C26*B6L249C27</f>
        <v>563.48895573275558</v>
      </c>
      <c r="BR16" s="16" t="s">
        <v>13384</v>
      </c>
      <c r="BS16" s="15">
        <f>B6L249C29+B6L249C30+B6L249C31+B6L249C32+B6L249C33</f>
        <v>1490.9585262587962</v>
      </c>
      <c r="BT16" s="16" t="s">
        <v>13385</v>
      </c>
      <c r="BU16" s="23">
        <f>IF(B6L249C3=0,0,B6L249C29/B6L249C3)</f>
        <v>6.9678008220899352</v>
      </c>
      <c r="BV16" s="16" t="s">
        <v>13386</v>
      </c>
      <c r="BW16" s="23">
        <f>IF(B6L249C8=0,0,B6L249C30/B6L249C8)</f>
        <v>3.8322904521494636</v>
      </c>
      <c r="BX16" s="16" t="s">
        <v>13387</v>
      </c>
      <c r="BY16" s="23">
        <f>IF(B6L249C13=0,0,B6L249C31/B6L249C13)</f>
        <v>10.451701233134903</v>
      </c>
      <c r="BZ16" s="16" t="s">
        <v>13388</v>
      </c>
      <c r="CA16" s="23">
        <f>IF(B6L249C18=0,0,B6L249C32/B6L249C18)</f>
        <v>8.3613609865079201</v>
      </c>
      <c r="CB16" s="16" t="s">
        <v>13389</v>
      </c>
      <c r="CC16" s="23">
        <f>IF(B6L249C24=0,0,B6L249C33/B6L249C24)</f>
        <v>1.741950205522484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10.210666666666667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20.421333333333333</v>
      </c>
      <c r="J17" s="16" t="s">
        <v>13392</v>
      </c>
      <c r="K17" s="23">
        <f>IF(B6L256C3=0,0,B6L250C3/B6L256C3)</f>
        <v>6.7210494175295305E-4</v>
      </c>
      <c r="L17" s="16" t="s">
        <v>13393</v>
      </c>
      <c r="M17" s="23">
        <f>A1L550C63</f>
        <v>0.79458190821014052</v>
      </c>
      <c r="N17" s="16" t="s">
        <v>13394</v>
      </c>
      <c r="O17" s="23">
        <f>B6L250C1*B6L250C5</f>
        <v>8.1132110040976748</v>
      </c>
      <c r="P17" s="16" t="s">
        <v>13395</v>
      </c>
      <c r="Q17" s="23">
        <f>B3L844C15</f>
        <v>1.9366421182336591</v>
      </c>
      <c r="R17" s="16" t="s">
        <v>13396</v>
      </c>
      <c r="S17" s="23">
        <f>B6L250C6*B6L250C7</f>
        <v>15.712386144652353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8.6418123795587949</v>
      </c>
      <c r="X17" s="16" t="s">
        <v>13398</v>
      </c>
      <c r="Y17" s="23">
        <f>IF(B6L256C10=0,0,B6L250C10/B6L256C10)</f>
        <v>1.7098968746420463E-3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0.66696074666666672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1.0004411200000001</v>
      </c>
      <c r="AH17" s="16" t="s">
        <v>13401</v>
      </c>
      <c r="AI17" s="23">
        <f>IF(B6L256C15=0,0,B6L250C15/B6L256C15)</f>
        <v>6.7210494175295294E-4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0.95367626666666661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1.1444115199999998</v>
      </c>
      <c r="AR17" s="16" t="s">
        <v>13404</v>
      </c>
      <c r="AS17" s="23">
        <f>IF(B6L256C20=0,0,B6L250C20/B6L256C20)</f>
        <v>6.7210494175295294E-4</v>
      </c>
      <c r="AT17" s="16" t="s">
        <v>13405</v>
      </c>
      <c r="AU17" s="17">
        <f>A1L245C21</f>
        <v>22527.666666666668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112.63833333333334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28.159583333333334</v>
      </c>
      <c r="BD17" s="16" t="s">
        <v>13408</v>
      </c>
      <c r="BE17" s="23">
        <f>IF(B6L256C26=0,0,B6L250C26/B6L256C26)</f>
        <v>2.1423094757388357E-3</v>
      </c>
      <c r="BF17" s="16" t="s">
        <v>13409</v>
      </c>
      <c r="BG17" s="23">
        <f>B6L250C3+B6L250C10+B6L250C15+B6L250C20+B6L250C26</f>
        <v>59.367581686225463</v>
      </c>
      <c r="BH17" s="16" t="s">
        <v>13410</v>
      </c>
      <c r="BI17" s="17">
        <f>B6L258C3*B6L250C4</f>
        <v>142.29178318817256</v>
      </c>
      <c r="BJ17" s="16" t="s">
        <v>13411</v>
      </c>
      <c r="BK17" s="17">
        <f>B6L258C10*B6L250C11</f>
        <v>60.214427402636744</v>
      </c>
      <c r="BL17" s="16" t="s">
        <v>13412</v>
      </c>
      <c r="BM17" s="17">
        <f>B6L258C15*B6L250C16</f>
        <v>6.9708744583885762</v>
      </c>
      <c r="BN17" s="16" t="s">
        <v>13413</v>
      </c>
      <c r="BO17" s="17">
        <f>B6L258C20*B6L250C21</f>
        <v>7.97403152986519</v>
      </c>
      <c r="BP17" s="16" t="s">
        <v>13414</v>
      </c>
      <c r="BQ17" s="17">
        <f>B6L258C26*B6L250C27</f>
        <v>196.21036789971004</v>
      </c>
      <c r="BR17" s="16" t="s">
        <v>13415</v>
      </c>
      <c r="BS17" s="15">
        <f>B6L250C29+B6L250C30+B6L250C31+B6L250C32+B6L250C33</f>
        <v>413.6614844787731</v>
      </c>
      <c r="BT17" s="16" t="s">
        <v>13416</v>
      </c>
      <c r="BU17" s="23">
        <f>IF(B6L250C3=0,0,B6L250C29/B6L250C3)</f>
        <v>6.9678008220899335</v>
      </c>
      <c r="BV17" s="16" t="s">
        <v>13417</v>
      </c>
      <c r="BW17" s="23">
        <f>IF(B6L250C8=0,0,B6L250C30/B6L250C8)</f>
        <v>3.8322904521494645</v>
      </c>
      <c r="BX17" s="16" t="s">
        <v>13418</v>
      </c>
      <c r="BY17" s="23">
        <f>IF(B6L250C13=0,0,B6L250C31/B6L250C13)</f>
        <v>10.451701233134903</v>
      </c>
      <c r="BZ17" s="16" t="s">
        <v>13419</v>
      </c>
      <c r="CA17" s="23">
        <f>IF(B6L250C18=0,0,B6L250C32/B6L250C18)</f>
        <v>8.3613609865079201</v>
      </c>
      <c r="CB17" s="16" t="s">
        <v>13420</v>
      </c>
      <c r="CC17" s="23">
        <f>IF(B6L250C24=0,0,B6L250C33/B6L250C24)</f>
        <v>1.7419502055224838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3602.4209999999998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3602.4209999999998</v>
      </c>
      <c r="J18" s="16" t="s">
        <v>13423</v>
      </c>
      <c r="K18" s="23">
        <f>IF(B6L256C3=0,0,B6L251C3/B6L256C3)</f>
        <v>0.1185625305093341</v>
      </c>
      <c r="L18" s="16" t="s">
        <v>13424</v>
      </c>
      <c r="M18" s="23">
        <f>A1L551C63</f>
        <v>0.19676403049058064</v>
      </c>
      <c r="N18" s="16" t="s">
        <v>13425</v>
      </c>
      <c r="O18" s="23">
        <f>B6L251C1*B6L251C5</f>
        <v>708.826875483908</v>
      </c>
      <c r="P18" s="16" t="s">
        <v>13426</v>
      </c>
      <c r="Q18" s="23">
        <f>B3L845C15</f>
        <v>1.0957715844615197</v>
      </c>
      <c r="R18" s="16" t="s">
        <v>13427</v>
      </c>
      <c r="S18" s="23">
        <f>B6L251C6*B6L251C7</f>
        <v>776.71234845791014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427.19179165185062</v>
      </c>
      <c r="X18" s="16" t="s">
        <v>13429</v>
      </c>
      <c r="Y18" s="23">
        <f>IF(B6L256C10=0,0,B6L251C10/B6L256C10)</f>
        <v>8.4525545954462003E-2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117.65506986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176.48260478999998</v>
      </c>
      <c r="AH18" s="16" t="s">
        <v>13432</v>
      </c>
      <c r="AI18" s="23">
        <f>IF(B6L256C15=0,0,B6L251C15/B6L256C15)</f>
        <v>0.11856253050933406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168.23306069999998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201.87967283999998</v>
      </c>
      <c r="AR18" s="16" t="s">
        <v>13435</v>
      </c>
      <c r="AS18" s="23">
        <f>IF(B6L256C20=0,0,B6L251C20/B6L256C20)</f>
        <v>0.11856253050933409</v>
      </c>
      <c r="AT18" s="16" t="s">
        <v>13436</v>
      </c>
      <c r="AU18" s="17">
        <f>A1L246C21</f>
        <v>1416001.3333333333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7080.0066666666662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1770.0016666666666</v>
      </c>
      <c r="BD18" s="16" t="s">
        <v>13439</v>
      </c>
      <c r="BE18" s="23">
        <f>IF(B6L256C26=0,0,B6L251C26/B6L256C26)</f>
        <v>0.13465722477807254</v>
      </c>
      <c r="BF18" s="16" t="s">
        <v>13440</v>
      </c>
      <c r="BG18" s="17">
        <f>B6L251C3+B6L251C10+B6L251C15+B6L251C20+B6L251C26</f>
        <v>6177.9767359485177</v>
      </c>
      <c r="BH18" s="16" t="s">
        <v>13441</v>
      </c>
      <c r="BI18" s="17">
        <f>B6L258C3*B6L251C4</f>
        <v>25100.95200531404</v>
      </c>
      <c r="BJ18" s="16" t="s">
        <v>13442</v>
      </c>
      <c r="BK18" s="17">
        <f>B6L258C10*B6L251C11</f>
        <v>2976.5873170618365</v>
      </c>
      <c r="BL18" s="16" t="s">
        <v>13443</v>
      </c>
      <c r="BM18" s="17">
        <f>B6L258C15*B6L251C16</f>
        <v>1229.695638740335</v>
      </c>
      <c r="BN18" s="16" t="s">
        <v>13444</v>
      </c>
      <c r="BO18" s="17">
        <f>B6L258C20*B6L251C21</f>
        <v>1406.6573503777988</v>
      </c>
      <c r="BP18" s="16" t="s">
        <v>13445</v>
      </c>
      <c r="BQ18" s="17">
        <f>B6L258C26*B6L251C27</f>
        <v>12333.019068100555</v>
      </c>
      <c r="BR18" s="16" t="s">
        <v>13446</v>
      </c>
      <c r="BS18" s="15">
        <f>B6L251C29+B6L251C30+B6L251C31+B6L251C32+B6L251C33</f>
        <v>43046.91137959456</v>
      </c>
      <c r="BT18" s="16" t="s">
        <v>13447</v>
      </c>
      <c r="BU18" s="23">
        <f>IF(B6L251C3=0,0,B6L251C29/B6L251C3)</f>
        <v>6.9678008220899335</v>
      </c>
      <c r="BV18" s="16" t="s">
        <v>13448</v>
      </c>
      <c r="BW18" s="23">
        <f>IF(B6L251C8=0,0,B6L251C30/B6L251C8)</f>
        <v>3.8322904521494641</v>
      </c>
      <c r="BX18" s="16" t="s">
        <v>13449</v>
      </c>
      <c r="BY18" s="23">
        <f>IF(B6L251C13=0,0,B6L251C31/B6L251C13)</f>
        <v>10.451701233134902</v>
      </c>
      <c r="BZ18" s="16" t="s">
        <v>13450</v>
      </c>
      <c r="CA18" s="23">
        <f>IF(B6L251C18=0,0,B6L251C32/B6L251C18)</f>
        <v>8.3613609865079219</v>
      </c>
      <c r="CB18" s="16" t="s">
        <v>13451</v>
      </c>
      <c r="CC18" s="23">
        <f>IF(B6L251C24=0,0,B6L251C33/B6L251C24)</f>
        <v>1.7419502055224838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15">
        <f>A1L358C17</f>
        <v>1323.8390000000002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2647.6780000000003</v>
      </c>
      <c r="J19" s="16" t="s">
        <v>13454</v>
      </c>
      <c r="K19" s="23">
        <f>IF(B6L256C3=0,0,B6L252C3/B6L256C3)</f>
        <v>8.7140121505479992E-2</v>
      </c>
      <c r="L19" s="16" t="s">
        <v>13455</v>
      </c>
      <c r="M19" s="23">
        <f>A1L552C63</f>
        <v>9.3877440845243937E-2</v>
      </c>
      <c r="N19" s="16" t="s">
        <v>13456</v>
      </c>
      <c r="O19" s="23">
        <f>B6L252C1*B6L252C5</f>
        <v>124.2786174111269</v>
      </c>
      <c r="P19" s="16" t="s">
        <v>13457</v>
      </c>
      <c r="Q19" s="23">
        <f>B3L846C15</f>
        <v>1.5956899579527302</v>
      </c>
      <c r="R19" s="16" t="s">
        <v>13458</v>
      </c>
      <c r="S19" s="23">
        <f>B6L252C6*B6L252C7</f>
        <v>198.31014179118452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109.0705779851515</v>
      </c>
      <c r="X19" s="16" t="s">
        <v>13460</v>
      </c>
      <c r="Y19" s="23">
        <f>IF(B6L256C10=0,0,B6L252C10/B6L256C10)</f>
        <v>2.1581056405870942E-2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86.473163480000011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129.70974522</v>
      </c>
      <c r="AH19" s="16" t="s">
        <v>13463</v>
      </c>
      <c r="AI19" s="23">
        <f>IF(B6L256C15=0,0,B6L252C15/B6L256C15)</f>
        <v>8.7140121505479951E-2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123.64656260000001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148.37587512000002</v>
      </c>
      <c r="AR19" s="16" t="s">
        <v>13466</v>
      </c>
      <c r="AS19" s="23">
        <f>IF(B6L256C20=0,0,B6L252C20/B6L256C20)</f>
        <v>8.7140121505479992E-2</v>
      </c>
      <c r="AT19" s="16" t="s">
        <v>13467</v>
      </c>
      <c r="AU19" s="17">
        <f>A1L247C21</f>
        <v>1013136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5065.68</v>
      </c>
      <c r="AZ19" s="16" t="s">
        <v>12448</v>
      </c>
      <c r="BA19" s="23">
        <f>A1L512C10</f>
        <v>0.25</v>
      </c>
      <c r="BB19" s="16" t="s">
        <v>13469</v>
      </c>
      <c r="BC19" s="17">
        <f>B6L252C24*B6L252C25</f>
        <v>1266.42</v>
      </c>
      <c r="BD19" s="16" t="s">
        <v>13470</v>
      </c>
      <c r="BE19" s="23">
        <f>IF(B6L256C26=0,0,B6L252C26/B6L256C26)</f>
        <v>9.6346012444496754E-2</v>
      </c>
      <c r="BF19" s="16" t="s">
        <v>13471</v>
      </c>
      <c r="BG19" s="17">
        <f>B6L252C3+B6L252C10+B6L252C15+B6L252C20+B6L252C26</f>
        <v>4301.2541983251522</v>
      </c>
      <c r="BH19" s="16" t="s">
        <v>13472</v>
      </c>
      <c r="BI19" s="17">
        <f>B6L258C3*B6L252C4</f>
        <v>18448.492945029433</v>
      </c>
      <c r="BJ19" s="16" t="s">
        <v>13473</v>
      </c>
      <c r="BK19" s="17">
        <f>B6L258C10*B6L252C11</f>
        <v>759.98206295076295</v>
      </c>
      <c r="BL19" s="16" t="s">
        <v>13474</v>
      </c>
      <c r="BM19" s="17">
        <f>B6L258C15*B6L252C16</f>
        <v>903.79166937699199</v>
      </c>
      <c r="BN19" s="16" t="s">
        <v>13475</v>
      </c>
      <c r="BO19" s="17">
        <f>B6L258C20*B6L252C21</f>
        <v>1033.8535446394496</v>
      </c>
      <c r="BP19" s="16" t="s">
        <v>13476</v>
      </c>
      <c r="BQ19" s="17">
        <f>B6L258C26*B6L252C27</f>
        <v>8824.1623171111369</v>
      </c>
      <c r="BR19" s="16" t="s">
        <v>13477</v>
      </c>
      <c r="BS19" s="15">
        <f>B6L252C29+B6L252C30+B6L252C31+B6L252C32+B6L252C33</f>
        <v>29970.282539107771</v>
      </c>
      <c r="BT19" s="16" t="s">
        <v>13478</v>
      </c>
      <c r="BU19" s="23">
        <f>IF(B6L252C3=0,0,B6L252C29/B6L252C3)</f>
        <v>6.9678008220899335</v>
      </c>
      <c r="BV19" s="16" t="s">
        <v>13479</v>
      </c>
      <c r="BW19" s="23">
        <f>IF(B6L252C8=0,0,B6L252C30/B6L252C8)</f>
        <v>3.8322904521494645</v>
      </c>
      <c r="BX19" s="16" t="s">
        <v>13480</v>
      </c>
      <c r="BY19" s="23">
        <f>IF(B6L252C13=0,0,B6L252C31/B6L252C13)</f>
        <v>10.451701233134902</v>
      </c>
      <c r="BZ19" s="16" t="s">
        <v>13481</v>
      </c>
      <c r="CA19" s="23">
        <f>IF(B6L252C18=0,0,B6L252C32/B6L252C18)</f>
        <v>8.3613609865079219</v>
      </c>
      <c r="CB19" s="16" t="s">
        <v>13482</v>
      </c>
      <c r="CC19" s="23">
        <f>IF(B6L252C24=0,0,B6L252C33/B6L252C24)</f>
        <v>1.741950205522484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2.6506666666666665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5.301333333333333</v>
      </c>
      <c r="J20" s="16" t="s">
        <v>13485</v>
      </c>
      <c r="K20" s="23">
        <f>IF(B6L256C3=0,0,B6L253C3/B6L256C3)</f>
        <v>1.7447696842581229E-4</v>
      </c>
      <c r="L20" s="16" t="s">
        <v>13486</v>
      </c>
      <c r="M20" s="23">
        <f>A1L553C63</f>
        <v>0.80890410958904113</v>
      </c>
      <c r="N20" s="16" t="s">
        <v>13487</v>
      </c>
      <c r="O20" s="23">
        <f>B6L253C1*B6L253C5</f>
        <v>2.1441351598173517</v>
      </c>
      <c r="P20" s="16" t="s">
        <v>13488</v>
      </c>
      <c r="Q20" s="23">
        <f>B3L847C15</f>
        <v>2.0136363636363637</v>
      </c>
      <c r="R20" s="16" t="s">
        <v>13489</v>
      </c>
      <c r="S20" s="23">
        <f>B6L253C6*B6L253C7</f>
        <v>4.3175085263594859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2.3746296894977172</v>
      </c>
      <c r="X20" s="16" t="s">
        <v>13491</v>
      </c>
      <c r="Y20" s="23">
        <f>IF(B6L256C10=0,0,B6L253C10/B6L256C10)</f>
        <v>4.6985189057201687E-4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0.17314154666666667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0.25971232</v>
      </c>
      <c r="AH20" s="16" t="s">
        <v>13494</v>
      </c>
      <c r="AI20" s="23">
        <f>IF(B6L256C15=0,0,B6L253C15/B6L256C15)</f>
        <v>1.7447696842581224E-4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0.24757226666666665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0.29708671999999997</v>
      </c>
      <c r="AR20" s="16" t="s">
        <v>13497</v>
      </c>
      <c r="AS20" s="23">
        <f>IF(B6L256C20=0,0,B6L253C20/B6L256C20)</f>
        <v>1.7447696842581229E-4</v>
      </c>
      <c r="AT20" s="16" t="s">
        <v>13498</v>
      </c>
      <c r="AU20" s="17">
        <f>A1L248C21</f>
        <v>1772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8.86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2.2149999999999999</v>
      </c>
      <c r="BD20" s="16" t="s">
        <v>13501</v>
      </c>
      <c r="BE20" s="23">
        <f>IF(B6L256C26=0,0,B6L253C26/B6L256C26)</f>
        <v>1.6851156611910763E-4</v>
      </c>
      <c r="BF20" s="16" t="s">
        <v>13502</v>
      </c>
      <c r="BG20" s="23">
        <f>B6L253C3+B6L253C10+B6L253C15+B6L253C20+B6L253C26</f>
        <v>10.44776206283105</v>
      </c>
      <c r="BH20" s="16" t="s">
        <v>13503</v>
      </c>
      <c r="BI20" s="17">
        <f>B6L258C3*B6L253C4</f>
        <v>36.938634758172768</v>
      </c>
      <c r="BJ20" s="16" t="s">
        <v>13504</v>
      </c>
      <c r="BK20" s="17">
        <f>B6L258C10*B6L253C11</f>
        <v>16.545946702641363</v>
      </c>
      <c r="BL20" s="16" t="s">
        <v>13505</v>
      </c>
      <c r="BM20" s="17">
        <f>B6L258C15*B6L253C16</f>
        <v>1.8096237168028841</v>
      </c>
      <c r="BN20" s="16" t="s">
        <v>13506</v>
      </c>
      <c r="BO20" s="17">
        <f>B6L258C20*B6L253C21</f>
        <v>2.0700410918480019</v>
      </c>
      <c r="BP20" s="16" t="s">
        <v>13507</v>
      </c>
      <c r="BQ20" s="17">
        <f>B6L258C26*B6L253C27</f>
        <v>15.433678820929208</v>
      </c>
      <c r="BR20" s="16" t="s">
        <v>13508</v>
      </c>
      <c r="BS20" s="15">
        <f>B6L253C29+B6L253C30+B6L253C31+B6L253C32+B6L253C33</f>
        <v>72.797925090394216</v>
      </c>
      <c r="BT20" s="16" t="s">
        <v>13509</v>
      </c>
      <c r="BU20" s="23">
        <f>IF(B6L253C3=0,0,B6L253C29/B6L253C3)</f>
        <v>6.9678008220899343</v>
      </c>
      <c r="BV20" s="16" t="s">
        <v>13510</v>
      </c>
      <c r="BW20" s="23">
        <f>IF(B6L253C8=0,0,B6L253C30/B6L253C8)</f>
        <v>3.8322904521494645</v>
      </c>
      <c r="BX20" s="16" t="s">
        <v>13511</v>
      </c>
      <c r="BY20" s="23">
        <f>IF(B6L253C13=0,0,B6L253C31/B6L253C13)</f>
        <v>10.451701233134902</v>
      </c>
      <c r="BZ20" s="16" t="s">
        <v>13512</v>
      </c>
      <c r="CA20" s="23">
        <f>IF(B6L253C18=0,0,B6L253C32/B6L253C18)</f>
        <v>8.3613609865079201</v>
      </c>
      <c r="CB20" s="16" t="s">
        <v>13513</v>
      </c>
      <c r="CC20" s="23">
        <f>IF(B6L253C24=0,0,B6L253C33/B6L253C24)</f>
        <v>1.741950205522484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355.36466666666666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710.72933333333333</v>
      </c>
      <c r="J21" s="16" t="s">
        <v>13516</v>
      </c>
      <c r="K21" s="23">
        <f>IF(B6L256C3=0,0,B6L254C3/B6L256C3)</f>
        <v>2.3391454876376755E-2</v>
      </c>
      <c r="L21" s="16" t="s">
        <v>13517</v>
      </c>
      <c r="M21" s="23">
        <f>A1L554C63</f>
        <v>1.0970575702357701</v>
      </c>
      <c r="N21" s="16" t="s">
        <v>13518</v>
      </c>
      <c r="O21" s="23">
        <f>B6L254C1*B6L254C5</f>
        <v>389.8554977609777</v>
      </c>
      <c r="P21" s="16" t="s">
        <v>13519</v>
      </c>
      <c r="Q21" s="23">
        <f>B3L848C15</f>
        <v>1.9705095250996121</v>
      </c>
      <c r="R21" s="16" t="s">
        <v>13520</v>
      </c>
      <c r="S21" s="23">
        <f>B6L254C6*B6L254C7</f>
        <v>768.21397175045706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422.51768446275139</v>
      </c>
      <c r="X21" s="16" t="s">
        <v>13522</v>
      </c>
      <c r="Y21" s="23">
        <f>IF(B6L256C10=0,0,B6L254C10/B6L256C10)</f>
        <v>8.3600712028040799E-2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23.212420026666667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34.818630040000002</v>
      </c>
      <c r="AH21" s="16" t="s">
        <v>13525</v>
      </c>
      <c r="AI21" s="23">
        <f>IF(B6L256C15=0,0,B6L254C15/B6L256C15)</f>
        <v>2.3391454876376748E-2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33.191059866666663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39.829271839999997</v>
      </c>
      <c r="AR21" s="16" t="s">
        <v>13528</v>
      </c>
      <c r="AS21" s="23">
        <f>IF(B6L256C20=0,0,B6L254C20/B6L256C20)</f>
        <v>2.3391454876376751E-2</v>
      </c>
      <c r="AT21" s="16" t="s">
        <v>13529</v>
      </c>
      <c r="AU21" s="17">
        <f>A1L249C21</f>
        <v>397614.66666666663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1988.073333333333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497.01833333333326</v>
      </c>
      <c r="BD21" s="16" t="s">
        <v>13532</v>
      </c>
      <c r="BE21" s="23">
        <f>IF(B6L256C26=0,0,B6L254C26/B6L256C26)</f>
        <v>3.7811890627498269E-2</v>
      </c>
      <c r="BF21" s="16" t="s">
        <v>13533</v>
      </c>
      <c r="BG21" s="17">
        <f>B6L254C3+B6L254C10+B6L254C15+B6L254C20+B6L254C26</f>
        <v>1704.913253009418</v>
      </c>
      <c r="BH21" s="16" t="s">
        <v>13534</v>
      </c>
      <c r="BI21" s="17">
        <f>B6L258C3*B6L254C4</f>
        <v>4952.2204330834311</v>
      </c>
      <c r="BJ21" s="16" t="s">
        <v>13535</v>
      </c>
      <c r="BK21" s="17">
        <f>B6L258C10*B6L254C11</f>
        <v>2944.0190691470943</v>
      </c>
      <c r="BL21" s="16" t="s">
        <v>13536</v>
      </c>
      <c r="BM21" s="17">
        <f>B6L258C15*B6L254C16</f>
        <v>242.60927901675731</v>
      </c>
      <c r="BN21" s="16" t="s">
        <v>13537</v>
      </c>
      <c r="BO21" s="17">
        <f>B6L258C20*B6L254C21</f>
        <v>277.52243306999543</v>
      </c>
      <c r="BP21" s="16" t="s">
        <v>13538</v>
      </c>
      <c r="BQ21" s="17">
        <f>B6L258C26*B6L254C27</f>
        <v>3463.1247515937689</v>
      </c>
      <c r="BR21" s="16" t="s">
        <v>13539</v>
      </c>
      <c r="BS21" s="15">
        <f>B6L254C29+B6L254C30+B6L254C31+B6L254C32+B6L254C33</f>
        <v>11879.495965911046</v>
      </c>
      <c r="BT21" s="16" t="s">
        <v>13540</v>
      </c>
      <c r="BU21" s="23">
        <f>IF(B6L254C3=0,0,B6L254C29/B6L254C3)</f>
        <v>6.9678008220899343</v>
      </c>
      <c r="BV21" s="16" t="s">
        <v>13541</v>
      </c>
      <c r="BW21" s="23">
        <f>IF(B6L254C8=0,0,B6L254C30/B6L254C8)</f>
        <v>3.8322904521494636</v>
      </c>
      <c r="BX21" s="16" t="s">
        <v>13542</v>
      </c>
      <c r="BY21" s="23">
        <f>IF(B6L254C13=0,0,B6L254C31/B6L254C13)</f>
        <v>10.451701233134903</v>
      </c>
      <c r="BZ21" s="16" t="s">
        <v>13543</v>
      </c>
      <c r="CA21" s="23">
        <f>IF(B6L254C18=0,0,B6L254C32/B6L254C18)</f>
        <v>8.3613609865079201</v>
      </c>
      <c r="CB21" s="16" t="s">
        <v>13544</v>
      </c>
      <c r="CC21" s="23">
        <f>IF(B6L254C24=0,0,B6L254C33/B6L254C24)</f>
        <v>1.7419502055224838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1840.7113333333334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3681.4226666666668</v>
      </c>
      <c r="J22" s="16" t="s">
        <v>13547</v>
      </c>
      <c r="K22" s="23">
        <f>IF(B6L256C3=0,0,B6L255C3/B6L256C3)</f>
        <v>0.12116262569933409</v>
      </c>
      <c r="L22" s="16" t="s">
        <v>13548</v>
      </c>
      <c r="M22" s="23">
        <f>A1L555C63</f>
        <v>0.54469462959533443</v>
      </c>
      <c r="N22" s="16" t="s">
        <v>13549</v>
      </c>
      <c r="O22" s="23">
        <f>B6L255C1*B6L255C5</f>
        <v>1002.6255779019342</v>
      </c>
      <c r="P22" s="16" t="s">
        <v>13550</v>
      </c>
      <c r="Q22" s="23">
        <f>B3L852C15</f>
        <v>1.9073549715186573</v>
      </c>
      <c r="R22" s="16" t="s">
        <v>13551</v>
      </c>
      <c r="S22" s="17">
        <f>B6L255C6*B6L255C7</f>
        <v>1912.362880583021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1051.7995843206616</v>
      </c>
      <c r="X22" s="16" t="s">
        <v>13553</v>
      </c>
      <c r="Y22" s="23">
        <f>IF(B6L256C10=0,0,B6L255C10/B6L256C10)</f>
        <v>0.20811245870527947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120.23526429333334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180.35289644000002</v>
      </c>
      <c r="AH22" s="16" t="s">
        <v>13556</v>
      </c>
      <c r="AI22" s="23">
        <f>IF(B6L256C15=0,0,B6L255C15/B6L256C15)</f>
        <v>0.12116262569933406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171.92243853333335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206.30692624000002</v>
      </c>
      <c r="AR22" s="16" t="s">
        <v>13559</v>
      </c>
      <c r="AS22" s="23">
        <f>IF(B6L256C20=0,0,B6L255C20/B6L256C20)</f>
        <v>0.12116262569933409</v>
      </c>
      <c r="AT22" s="16" t="s">
        <v>13560</v>
      </c>
      <c r="AU22" s="17">
        <f>A1L253C21</f>
        <v>2126140.6666666665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10630.703333333333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2657.6758333333332</v>
      </c>
      <c r="BD22" s="16" t="s">
        <v>13563</v>
      </c>
      <c r="BE22" s="23">
        <f>IF(B6L256C26=0,0,B6L255C26/B6L256C26)</f>
        <v>0.20218921756745123</v>
      </c>
      <c r="BF22" s="16" t="s">
        <v>13564</v>
      </c>
      <c r="BG22" s="17">
        <f>B6L255C3+B6L255C10+B6L255C15+B6L255C20+B6L255C26</f>
        <v>7777.5579070006625</v>
      </c>
      <c r="BH22" s="16" t="s">
        <v>13565</v>
      </c>
      <c r="BI22" s="17">
        <f>B6L258C3*B6L255C4</f>
        <v>25651.419883260518</v>
      </c>
      <c r="BJ22" s="16" t="s">
        <v>13566</v>
      </c>
      <c r="BK22" s="17">
        <f>B6L258C10*B6L255C11</f>
        <v>7328.730008303357</v>
      </c>
      <c r="BL22" s="16" t="s">
        <v>13567</v>
      </c>
      <c r="BM22" s="17">
        <f>B6L258C15*B6L255C16</f>
        <v>1256.6630600809331</v>
      </c>
      <c r="BN22" s="16" t="s">
        <v>13568</v>
      </c>
      <c r="BO22" s="17">
        <f>B6L258C20*B6L255C21</f>
        <v>1437.5055702579195</v>
      </c>
      <c r="BP22" s="16" t="s">
        <v>13569</v>
      </c>
      <c r="BQ22" s="17">
        <f>B6L258C26*B6L255C27</f>
        <v>18518.155856348552</v>
      </c>
      <c r="BR22" s="16" t="s">
        <v>13570</v>
      </c>
      <c r="BS22" s="15">
        <f>B6L255C29+B6L255C30+B6L255C31+B6L255C32+B6L255C33</f>
        <v>54192.474378251281</v>
      </c>
      <c r="BT22" s="16" t="s">
        <v>13571</v>
      </c>
      <c r="BU22" s="23">
        <f>IF(B6L255C3=0,0,B6L255C29/B6L255C3)</f>
        <v>6.9678008220899343</v>
      </c>
      <c r="BV22" s="16" t="s">
        <v>13572</v>
      </c>
      <c r="BW22" s="23">
        <f>IF(B6L255C8=0,0,B6L255C30/B6L255C8)</f>
        <v>3.8322904521494641</v>
      </c>
      <c r="BX22" s="16" t="s">
        <v>13573</v>
      </c>
      <c r="BY22" s="23">
        <f>IF(B6L255C13=0,0,B6L255C31/B6L255C13)</f>
        <v>10.451701233134903</v>
      </c>
      <c r="BZ22" s="16" t="s">
        <v>13574</v>
      </c>
      <c r="CA22" s="23">
        <f>IF(B6L255C18=0,0,B6L255C32/B6L255C18)</f>
        <v>8.3613609865079201</v>
      </c>
      <c r="CB22" s="16" t="s">
        <v>13575</v>
      </c>
      <c r="CC22" s="23">
        <f>IF(B6L255C24=0,0,B6L255C33/B6L255C24)</f>
        <v>1.7419502055224838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16999.877333333334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30384.143999999993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9189.084077331634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5053.9962425323993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992.34614304000002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1488.5192145600001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1418.9395247999996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1702.7274297599997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52577.993333333332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13144.498333333333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51773.885220185723</v>
      </c>
      <c r="BH23" s="16" t="s">
        <v>13592</v>
      </c>
      <c r="BI23" s="17">
        <f>SUM(B6L241C29:B6L255C29)</f>
        <v>211710.66354169889</v>
      </c>
      <c r="BJ23" s="16" t="s">
        <v>13593</v>
      </c>
      <c r="BK23" s="17">
        <f>SUM(B6L241C30:B6L255C30)</f>
        <v>35215.239173556685</v>
      </c>
      <c r="BL23" s="16" t="s">
        <v>13594</v>
      </c>
      <c r="BM23" s="17">
        <f>SUM(B6L241C31:B6L255C31)</f>
        <v>10371.705406907831</v>
      </c>
      <c r="BN23" s="16" t="s">
        <v>13595</v>
      </c>
      <c r="BO23" s="17">
        <f>SUM(B6L241C32:B6L255C32)</f>
        <v>11864.265584876806</v>
      </c>
      <c r="BP23" s="16" t="s">
        <v>13596</v>
      </c>
      <c r="BQ23" s="17">
        <f>SUM(B6L241C33:B6L255C33)</f>
        <v>91588.246292959782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0.58686235098604789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9.7616708134585492E-2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2.8750386574806497E-2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3.2887766149258126E-2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0.25388278815530202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211710.66354169889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35215.239173556693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10371.705406907833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11864.265584876806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91588.246292959782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4B292F-5032-4DC7-AEE2-FFFE0C9D1A4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0.28526398102983491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IF(B6L276C26=0,0,B6L261C26/B6L276C26)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69.198250000000002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124.55685000000001</v>
      </c>
      <c r="J9" s="16" t="s">
        <v>13642</v>
      </c>
      <c r="K9" s="23">
        <f>IF(B6L276C3=0,0,B6L262C3/B6L276C3)</f>
        <v>4.0616133766319578E-3</v>
      </c>
      <c r="L9" s="16" t="s">
        <v>13643</v>
      </c>
      <c r="M9" s="23">
        <f>A1L542C72</f>
        <v>0.89463124263055804</v>
      </c>
      <c r="N9" s="16" t="s">
        <v>13644</v>
      </c>
      <c r="O9" s="23">
        <f>B6L262C1*B6L262C5</f>
        <v>61.906916385360013</v>
      </c>
      <c r="P9" s="16" t="s">
        <v>13645</v>
      </c>
      <c r="Q9" s="23">
        <f>B3L836C21</f>
        <v>1.8601455315506095</v>
      </c>
      <c r="R9" s="16" t="s">
        <v>13646</v>
      </c>
      <c r="S9" s="17">
        <f>B6L262C6*B6L262C7</f>
        <v>115.15587388630463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63.335730637467556</v>
      </c>
      <c r="X9" s="16" t="s">
        <v>13648</v>
      </c>
      <c r="Y9" s="23">
        <f>IF(B6L276C10=0,0,B6L262C10/B6L276C10)</f>
        <v>1.2540123273480546E-2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4.0680267210000007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6.1020400815000011</v>
      </c>
      <c r="AH9" s="16" t="s">
        <v>13651</v>
      </c>
      <c r="AI9" s="23">
        <f>IF(B6L276C15=0,0,B6L262C15/B6L276C15)</f>
        <v>4.0616133766319586E-3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5.8168048950000006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6.9801658740000008</v>
      </c>
      <c r="AR9" s="16" t="s">
        <v>13654</v>
      </c>
      <c r="AS9" s="23">
        <f>IF(B6L276C20=0,0,B6L262C20/B6L276C20)</f>
        <v>4.0616133766319578E-3</v>
      </c>
      <c r="AT9" s="16" t="s">
        <v>13655</v>
      </c>
      <c r="AU9" s="17">
        <f>A1L237C24</f>
        <v>82570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412.85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103.21250000000001</v>
      </c>
      <c r="BD9" s="16" t="s">
        <v>13658</v>
      </c>
      <c r="BE9" s="23">
        <f>IF(B6L276C26=0,0,B6L262C26/B6L276C26)</f>
        <v>7.7574954497995645E-3</v>
      </c>
      <c r="BF9" s="16" t="s">
        <v>13659</v>
      </c>
      <c r="BG9" s="17">
        <f>B6L262C3+B6L262C10+B6L262C15+B6L262C20+B6L262C26</f>
        <v>304.18728659296755</v>
      </c>
      <c r="BH9" s="16" t="s">
        <v>13660</v>
      </c>
      <c r="BI9" s="17">
        <f>B6L278C3*B6L262C4</f>
        <v>891.51811863218677</v>
      </c>
      <c r="BJ9" s="16" t="s">
        <v>13661</v>
      </c>
      <c r="BK9" s="17">
        <f>B6L278C10*B6L262C11</f>
        <v>453.32674533845403</v>
      </c>
      <c r="BL9" s="16" t="s">
        <v>13662</v>
      </c>
      <c r="BM9" s="17">
        <f>B6L278C15*B6L262C16</f>
        <v>43.675472631790839</v>
      </c>
      <c r="BN9" s="16" t="s">
        <v>13663</v>
      </c>
      <c r="BO9" s="17">
        <f>B6L278C20*B6L262C21</f>
        <v>49.96067536814774</v>
      </c>
      <c r="BP9" s="16" t="s">
        <v>13664</v>
      </c>
      <c r="BQ9" s="17">
        <f>B6L278C26*B6L262C27</f>
        <v>738.74551114069254</v>
      </c>
      <c r="BR9" s="16" t="s">
        <v>13665</v>
      </c>
      <c r="BS9" s="15">
        <f>B6L262C29+B6L262C30+B6L262C31+B6L262C32+B6L262C33</f>
        <v>2177.2265231112719</v>
      </c>
      <c r="BT9" s="16" t="s">
        <v>13666</v>
      </c>
      <c r="BU9" s="23">
        <f>IF(B6L262C3=0,0,B6L262C29/B6L262C3)</f>
        <v>7.1575197882106583</v>
      </c>
      <c r="BV9" s="16" t="s">
        <v>13667</v>
      </c>
      <c r="BW9" s="23">
        <f>IF(B6L262C8=0,0,B6L262C30/B6L262C8)</f>
        <v>3.9366358835158621</v>
      </c>
      <c r="BX9" s="16" t="s">
        <v>13668</v>
      </c>
      <c r="BY9" s="23">
        <f>IF(B6L262C13=0,0,B6L262C31/B6L262C13)</f>
        <v>10.736279682315988</v>
      </c>
      <c r="BZ9" s="16" t="s">
        <v>13669</v>
      </c>
      <c r="CA9" s="23">
        <f>IF(B6L262C18=0,0,B6L262C32/B6L262C18)</f>
        <v>8.5890237458527885</v>
      </c>
      <c r="CB9" s="16" t="s">
        <v>13670</v>
      </c>
      <c r="CC9" s="23">
        <f>IF(B6L262C24=0,0,B6L262C33/B6L262C24)</f>
        <v>1.7893799470526643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702.83074999999997</v>
      </c>
      <c r="F10" s="16" t="s">
        <v>12074</v>
      </c>
      <c r="G10" s="24">
        <f>A1L503C5</f>
        <v>2</v>
      </c>
      <c r="H10" s="16" t="s">
        <v>13672</v>
      </c>
      <c r="I10" s="15">
        <f>B6L263C1*B6L263C2</f>
        <v>1405.6614999999999</v>
      </c>
      <c r="J10" s="16" t="s">
        <v>13673</v>
      </c>
      <c r="K10" s="23">
        <f>IF(B6L276C3=0,0,B6L263C3/B6L276C3)</f>
        <v>4.5836528070648398E-2</v>
      </c>
      <c r="L10" s="16" t="s">
        <v>13674</v>
      </c>
      <c r="M10" s="23">
        <f>A1L543C72</f>
        <v>0.85178886593581737</v>
      </c>
      <c r="N10" s="16" t="s">
        <v>13675</v>
      </c>
      <c r="O10" s="23">
        <f>B6L263C1*B6L263C5</f>
        <v>598.66340748732</v>
      </c>
      <c r="P10" s="16" t="s">
        <v>13676</v>
      </c>
      <c r="Q10" s="23">
        <f>B3L837C21</f>
        <v>1.8905996586086691</v>
      </c>
      <c r="R10" s="16" t="s">
        <v>13677</v>
      </c>
      <c r="S10" s="17">
        <f>B6L263C6*B6L263C7</f>
        <v>1131.8328338170297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622.50805859936645</v>
      </c>
      <c r="X10" s="16" t="s">
        <v>13679</v>
      </c>
      <c r="Y10" s="23">
        <f>IF(B6L276C10=0,0,B6L263C10/B6L276C10)</f>
        <v>0.12325314186796658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45.908904589999999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68.863356885000002</v>
      </c>
      <c r="AH10" s="16" t="s">
        <v>13682</v>
      </c>
      <c r="AI10" s="23">
        <f>IF(B6L276C15=0,0,B6L263C15/B6L276C15)</f>
        <v>4.5836528070648405E-2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65.644392049999993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78.773270459999992</v>
      </c>
      <c r="AR10" s="16" t="s">
        <v>13685</v>
      </c>
      <c r="AS10" s="23">
        <f>IF(B6L276C20=0,0,B6L263C20/B6L276C20)</f>
        <v>4.5836528070648398E-2</v>
      </c>
      <c r="AT10" s="16" t="s">
        <v>13686</v>
      </c>
      <c r="AU10" s="17">
        <f>A1L238C24</f>
        <v>688641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3443.2049999999999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860.80124999999998</v>
      </c>
      <c r="BD10" s="16" t="s">
        <v>13689</v>
      </c>
      <c r="BE10" s="23">
        <f>IF(B6L276C26=0,0,B6L263C26/B6L276C26)</f>
        <v>6.4698188495160736E-2</v>
      </c>
      <c r="BF10" s="16" t="s">
        <v>13690</v>
      </c>
      <c r="BG10" s="17">
        <f>B6L263C3+B6L263C10+B6L263C15+B6L263C20+B6L263C26</f>
        <v>3036.607435944366</v>
      </c>
      <c r="BH10" s="16" t="s">
        <v>13691</v>
      </c>
      <c r="BI10" s="17">
        <f>B6L278C3*B6L263C4</f>
        <v>10061.050001775875</v>
      </c>
      <c r="BJ10" s="16" t="s">
        <v>13692</v>
      </c>
      <c r="BK10" s="17">
        <f>B6L278C10*B6L263C11</f>
        <v>4455.613747745565</v>
      </c>
      <c r="BL10" s="16" t="s">
        <v>13693</v>
      </c>
      <c r="BM10" s="17">
        <f>B6L278C15*B6L263C16</f>
        <v>492.89083958700019</v>
      </c>
      <c r="BN10" s="16" t="s">
        <v>13694</v>
      </c>
      <c r="BO10" s="17">
        <f>B6L278C20*B6L263C21</f>
        <v>563.82124209951996</v>
      </c>
      <c r="BP10" s="16" t="s">
        <v>13695</v>
      </c>
      <c r="BQ10" s="17">
        <f>B6L278C26*B6L263C27</f>
        <v>6161.2019805914706</v>
      </c>
      <c r="BR10" s="16" t="s">
        <v>13696</v>
      </c>
      <c r="BS10" s="15">
        <f>B6L263C29+B6L263C30+B6L263C31+B6L263C32+B6L263C33</f>
        <v>21734.57781179943</v>
      </c>
      <c r="BT10" s="16" t="s">
        <v>13697</v>
      </c>
      <c r="BU10" s="23">
        <f>IF(B6L263C3=0,0,B6L263C29/B6L263C3)</f>
        <v>7.1575197882106574</v>
      </c>
      <c r="BV10" s="16" t="s">
        <v>13698</v>
      </c>
      <c r="BW10" s="23">
        <f>IF(B6L263C8=0,0,B6L263C30/B6L263C8)</f>
        <v>3.9366358835158621</v>
      </c>
      <c r="BX10" s="16" t="s">
        <v>13699</v>
      </c>
      <c r="BY10" s="23">
        <f>IF(B6L263C13=0,0,B6L263C31/B6L263C13)</f>
        <v>10.736279682315988</v>
      </c>
      <c r="BZ10" s="16" t="s">
        <v>13700</v>
      </c>
      <c r="CA10" s="23">
        <f>IF(B6L263C18=0,0,B6L263C32/B6L263C18)</f>
        <v>8.5890237458527885</v>
      </c>
      <c r="CB10" s="16" t="s">
        <v>13701</v>
      </c>
      <c r="CC10" s="23">
        <f>IF(B6L263C24=0,0,B6L263C33/B6L263C24)</f>
        <v>1.7893799470526648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2331.8142499999994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4663.6284999999989</v>
      </c>
      <c r="J11" s="16" t="s">
        <v>13704</v>
      </c>
      <c r="K11" s="23">
        <f>IF(B6L276C3=0,0,B6L264C3/B6L276C3)</f>
        <v>0.15207397986736199</v>
      </c>
      <c r="L11" s="16" t="s">
        <v>13705</v>
      </c>
      <c r="M11" s="23">
        <f>A1L544C72</f>
        <v>0.15010797151207586</v>
      </c>
      <c r="N11" s="16" t="s">
        <v>13706</v>
      </c>
      <c r="O11" s="23">
        <f>B6L264C1*B6L264C5</f>
        <v>350.02390701045243</v>
      </c>
      <c r="P11" s="16" t="s">
        <v>13707</v>
      </c>
      <c r="Q11" s="23">
        <f>B3L838C21</f>
        <v>1.9446848130449035</v>
      </c>
      <c r="R11" s="16" t="s">
        <v>13708</v>
      </c>
      <c r="S11" s="17">
        <f>B6L264C6*B6L264C7</f>
        <v>680.68617616586835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374.37739689122765</v>
      </c>
      <c r="X11" s="16" t="s">
        <v>13710</v>
      </c>
      <c r="Y11" s="23">
        <f>IF(B6L276C10=0,0,B6L264C10/B6L276C10)</f>
        <v>7.41246475025817E-2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152.31410680999997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228.47116021499994</v>
      </c>
      <c r="AH11" s="16" t="s">
        <v>13713</v>
      </c>
      <c r="AI11" s="23">
        <f>IF(B6L276C15=0,0,B6L264C15/B6L276C15)</f>
        <v>0.15207397986736199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217.79145094999996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261.34974113999994</v>
      </c>
      <c r="AR11" s="16" t="s">
        <v>13716</v>
      </c>
      <c r="AS11" s="23">
        <f>IF(B6L276C20=0,0,B6L264C20/B6L276C20)</f>
        <v>0.15207397986736199</v>
      </c>
      <c r="AT11" s="16" t="s">
        <v>13717</v>
      </c>
      <c r="AU11" s="17">
        <f>A1L239C24</f>
        <v>1051643.25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5258.2162500000004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1314.5540625000001</v>
      </c>
      <c r="BD11" s="16" t="s">
        <v>13720</v>
      </c>
      <c r="BE11" s="23">
        <f>IF(B6L276C26=0,0,B6L264C26/B6L276C26)</f>
        <v>9.8802443099036283E-2</v>
      </c>
      <c r="BF11" s="16" t="s">
        <v>13721</v>
      </c>
      <c r="BG11" s="17">
        <f>B6L264C3+B6L264C10+B6L264C15+B6L264C20+B6L264C26</f>
        <v>6842.380860746227</v>
      </c>
      <c r="BH11" s="16" t="s">
        <v>13722</v>
      </c>
      <c r="BI11" s="17">
        <f>B6L278C3*B6L264C4</f>
        <v>33380.013273613178</v>
      </c>
      <c r="BJ11" s="16" t="s">
        <v>13723</v>
      </c>
      <c r="BK11" s="17">
        <f>B6L278C10*B6L264C11</f>
        <v>2679.6136265077566</v>
      </c>
      <c r="BL11" s="16" t="s">
        <v>13724</v>
      </c>
      <c r="BM11" s="17">
        <f>B6L278C15*B6L264C16</f>
        <v>1635.2868502743097</v>
      </c>
      <c r="BN11" s="16" t="s">
        <v>13725</v>
      </c>
      <c r="BO11" s="17">
        <f>B6L278C20*B6L264C21</f>
        <v>1870.6159438532825</v>
      </c>
      <c r="BP11" s="16" t="s">
        <v>13726</v>
      </c>
      <c r="BQ11" s="17">
        <f>B6L278C26*B6L264C27</f>
        <v>9408.9467150164601</v>
      </c>
      <c r="BR11" s="16" t="s">
        <v>13727</v>
      </c>
      <c r="BS11" s="15">
        <f>B6L264C29+B6L264C30+B6L264C31+B6L264C32+B6L264C33</f>
        <v>48974.476409264986</v>
      </c>
      <c r="BT11" s="16" t="s">
        <v>13728</v>
      </c>
      <c r="BU11" s="23">
        <f>IF(B6L264C3=0,0,B6L264C29/B6L264C3)</f>
        <v>7.1575197882106574</v>
      </c>
      <c r="BV11" s="16" t="s">
        <v>13729</v>
      </c>
      <c r="BW11" s="23">
        <f>IF(B6L264C8=0,0,B6L264C30/B6L264C8)</f>
        <v>3.9366358835158617</v>
      </c>
      <c r="BX11" s="16" t="s">
        <v>13730</v>
      </c>
      <c r="BY11" s="23">
        <f>IF(B6L264C13=0,0,B6L264C31/B6L264C13)</f>
        <v>10.736279682315987</v>
      </c>
      <c r="BZ11" s="16" t="s">
        <v>13731</v>
      </c>
      <c r="CA11" s="23">
        <f>IF(B6L264C18=0,0,B6L264C32/B6L264C18)</f>
        <v>8.5890237458527885</v>
      </c>
      <c r="CB11" s="16" t="s">
        <v>13732</v>
      </c>
      <c r="CC11" s="23">
        <f>IF(B6L264C24=0,0,B6L264C33/B6L264C24)</f>
        <v>1.7893799470526643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726.66675000000009</v>
      </c>
      <c r="F12" s="16" t="s">
        <v>12152</v>
      </c>
      <c r="G12" s="24">
        <f>A1L505C5</f>
        <v>2</v>
      </c>
      <c r="H12" s="16" t="s">
        <v>13734</v>
      </c>
      <c r="I12" s="15">
        <f>B6L265C1*B6L265C2</f>
        <v>1453.3335000000002</v>
      </c>
      <c r="J12" s="16" t="s">
        <v>13735</v>
      </c>
      <c r="K12" s="23">
        <f>IF(B6L276C3=0,0,B6L265C3/B6L276C3)</f>
        <v>4.739104099298707E-2</v>
      </c>
      <c r="L12" s="16" t="s">
        <v>13736</v>
      </c>
      <c r="M12" s="23">
        <f>A1L545C72</f>
        <v>0.38263788781476082</v>
      </c>
      <c r="N12" s="16" t="s">
        <v>13737</v>
      </c>
      <c r="O12" s="23">
        <f>B6L265C1*B6L265C5</f>
        <v>278.05023036521686</v>
      </c>
      <c r="P12" s="16" t="s">
        <v>13738</v>
      </c>
      <c r="Q12" s="23">
        <f>B3L839C21</f>
        <v>1.913819747120324</v>
      </c>
      <c r="R12" s="16" t="s">
        <v>13739</v>
      </c>
      <c r="S12" s="23">
        <f>B6L265C6*B6L265C7</f>
        <v>532.13802156430711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292.67591186036896</v>
      </c>
      <c r="X12" s="16" t="s">
        <v>13741</v>
      </c>
      <c r="Y12" s="23">
        <f>IF(B6L276C10=0,0,B6L265C10/B6L276C10)</f>
        <v>5.794820675418523E-2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47.465872110000007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71.198808165000003</v>
      </c>
      <c r="AH12" s="16" t="s">
        <v>13744</v>
      </c>
      <c r="AI12" s="23">
        <f>IF(B6L276C15=0,0,B6L265C15/B6L276C15)</f>
        <v>4.739104099298707E-2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67.87067445000001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81.444809340000006</v>
      </c>
      <c r="AR12" s="16" t="s">
        <v>13747</v>
      </c>
      <c r="AS12" s="23">
        <f>IF(B6L276C20=0,0,B6L265C20/B6L276C20)</f>
        <v>4.739104099298707E-2</v>
      </c>
      <c r="AT12" s="16" t="s">
        <v>13748</v>
      </c>
      <c r="AU12" s="17">
        <f>A1L240C24</f>
        <v>372464.25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1862.32125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465.58031249999999</v>
      </c>
      <c r="BD12" s="16" t="s">
        <v>13751</v>
      </c>
      <c r="BE12" s="23">
        <f>IF(B6L276C26=0,0,B6L265C26/B6L276C26)</f>
        <v>3.4993214540244726E-2</v>
      </c>
      <c r="BF12" s="16" t="s">
        <v>13752</v>
      </c>
      <c r="BG12" s="17">
        <f>B6L265C3+B6L265C10+B6L265C15+B6L265C20+B6L265C26</f>
        <v>2364.2333418653689</v>
      </c>
      <c r="BH12" s="16" t="s">
        <v>13753</v>
      </c>
      <c r="BI12" s="17">
        <f>B6L278C3*B6L265C4</f>
        <v>10402.263285119456</v>
      </c>
      <c r="BJ12" s="16" t="s">
        <v>13754</v>
      </c>
      <c r="BK12" s="17">
        <f>B6L278C10*B6L265C11</f>
        <v>2094.833630673189</v>
      </c>
      <c r="BL12" s="16" t="s">
        <v>13755</v>
      </c>
      <c r="BM12" s="17">
        <f>B6L278C15*B6L265C16</f>
        <v>509.6068783380021</v>
      </c>
      <c r="BN12" s="16" t="s">
        <v>13756</v>
      </c>
      <c r="BO12" s="17">
        <f>B6L278C20*B6L265C21</f>
        <v>582.94283449809427</v>
      </c>
      <c r="BP12" s="16" t="s">
        <v>13757</v>
      </c>
      <c r="BQ12" s="17">
        <f>B6L278C26*B6L265C27</f>
        <v>3332.4002997200519</v>
      </c>
      <c r="BR12" s="16" t="s">
        <v>13758</v>
      </c>
      <c r="BS12" s="15">
        <f>B6L265C29+B6L265C30+B6L265C31+B6L265C32+B6L265C33</f>
        <v>16922.046928348791</v>
      </c>
      <c r="BT12" s="16" t="s">
        <v>13759</v>
      </c>
      <c r="BU12" s="23">
        <f>IF(B6L265C3=0,0,B6L265C29/B6L265C3)</f>
        <v>7.1575197882106583</v>
      </c>
      <c r="BV12" s="16" t="s">
        <v>13760</v>
      </c>
      <c r="BW12" s="23">
        <f>IF(B6L265C8=0,0,B6L265C30/B6L265C8)</f>
        <v>3.9366358835158621</v>
      </c>
      <c r="BX12" s="16" t="s">
        <v>13761</v>
      </c>
      <c r="BY12" s="23">
        <f>IF(B6L265C13=0,0,B6L265C31/B6L265C13)</f>
        <v>10.736279682315987</v>
      </c>
      <c r="BZ12" s="16" t="s">
        <v>13762</v>
      </c>
      <c r="CA12" s="23">
        <f>IF(B6L265C18=0,0,B6L265C32/B6L265C18)</f>
        <v>8.5890237458527885</v>
      </c>
      <c r="CB12" s="16" t="s">
        <v>13763</v>
      </c>
      <c r="CC12" s="23">
        <f>IF(B6L265C24=0,0,B6L265C33/B6L265C24)</f>
        <v>1.7893799470526646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2390.2192500000001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4780.4385000000002</v>
      </c>
      <c r="J13" s="16" t="s">
        <v>13766</v>
      </c>
      <c r="K13" s="23">
        <f>IF(B6L276C3=0,0,B6L266C3/B6L276C3)</f>
        <v>0.15588298000283735</v>
      </c>
      <c r="L13" s="16" t="s">
        <v>13767</v>
      </c>
      <c r="M13" s="23">
        <f>A1L546C72</f>
        <v>0.43045004242080159</v>
      </c>
      <c r="N13" s="16" t="s">
        <v>13768</v>
      </c>
      <c r="O13" s="23">
        <f>B6L266C1*B6L266C5</f>
        <v>1028.8699775575167</v>
      </c>
      <c r="P13" s="16" t="s">
        <v>13769</v>
      </c>
      <c r="Q13" s="23">
        <f>B3L840C21</f>
        <v>1.9936747924938145</v>
      </c>
      <c r="R13" s="16" t="s">
        <v>13770</v>
      </c>
      <c r="S13" s="17">
        <f>B6L266C6*B6L266C7</f>
        <v>2051.2321390100979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1128.1776764555539</v>
      </c>
      <c r="X13" s="16" t="s">
        <v>13772</v>
      </c>
      <c r="Y13" s="23">
        <f>IF(B6L276C10=0,0,B6L266C10/B6L276C10)</f>
        <v>0.22337292069971415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156.12912141000001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234.193682115</v>
      </c>
      <c r="AH13" s="16" t="s">
        <v>13775</v>
      </c>
      <c r="AI13" s="23">
        <f>IF(B6L276C15=0,0,B6L266C15/B6L276C15)</f>
        <v>0.15588298000283735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223.24647795000001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267.89577353999999</v>
      </c>
      <c r="AR13" s="16" t="s">
        <v>13778</v>
      </c>
      <c r="AS13" s="23">
        <f>IF(B6L276C20=0,0,B6L266C20/B6L276C20)</f>
        <v>0.15588298000283735</v>
      </c>
      <c r="AT13" s="16" t="s">
        <v>13779</v>
      </c>
      <c r="AU13" s="17">
        <f>A1L241C24</f>
        <v>2217476.75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11087.383750000001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2771.8459375000002</v>
      </c>
      <c r="BD13" s="16" t="s">
        <v>13782</v>
      </c>
      <c r="BE13" s="23">
        <f>IF(B6L276C26=0,0,B6L266C26/B6L276C26)</f>
        <v>0.20833312096598433</v>
      </c>
      <c r="BF13" s="16" t="s">
        <v>13783</v>
      </c>
      <c r="BG13" s="17">
        <f>B6L266C3+B6L266C10+B6L266C15+B6L266C20+B6L266C26</f>
        <v>9182.551569610554</v>
      </c>
      <c r="BH13" s="16" t="s">
        <v>13784</v>
      </c>
      <c r="BI13" s="17">
        <f>B6L278C3*B6L266C4</f>
        <v>34216.083160074078</v>
      </c>
      <c r="BJ13" s="16" t="s">
        <v>13785</v>
      </c>
      <c r="BK13" s="17">
        <f>B6L278C10*B6L266C11</f>
        <v>8074.9540438481481</v>
      </c>
      <c r="BL13" s="16" t="s">
        <v>13786</v>
      </c>
      <c r="BM13" s="17">
        <f>B6L278C15*B6L266C16</f>
        <v>1676.2459140120291</v>
      </c>
      <c r="BN13" s="16" t="s">
        <v>13787</v>
      </c>
      <c r="BO13" s="17">
        <f>B6L278C20*B6L266C21</f>
        <v>1917.4693002905512</v>
      </c>
      <c r="BP13" s="16" t="s">
        <v>13788</v>
      </c>
      <c r="BQ13" s="17">
        <f>B6L278C26*B6L266C27</f>
        <v>19839.542147527573</v>
      </c>
      <c r="BR13" s="16" t="s">
        <v>13789</v>
      </c>
      <c r="BS13" s="15">
        <f>B6L266C29+B6L266C30+B6L266C31+B6L266C32+B6L266C33</f>
        <v>65724.294565752381</v>
      </c>
      <c r="BT13" s="16" t="s">
        <v>13790</v>
      </c>
      <c r="BU13" s="23">
        <f>IF(B6L266C3=0,0,B6L266C29/B6L266C3)</f>
        <v>7.1575197882106583</v>
      </c>
      <c r="BV13" s="16" t="s">
        <v>13791</v>
      </c>
      <c r="BW13" s="23">
        <f>IF(B6L266C8=0,0,B6L266C30/B6L266C8)</f>
        <v>3.9366358835158621</v>
      </c>
      <c r="BX13" s="16" t="s">
        <v>13792</v>
      </c>
      <c r="BY13" s="23">
        <f>IF(B6L266C13=0,0,B6L266C31/B6L266C13)</f>
        <v>10.736279682315987</v>
      </c>
      <c r="BZ13" s="16" t="s">
        <v>13793</v>
      </c>
      <c r="CA13" s="23">
        <f>IF(B6L266C18=0,0,B6L266C32/B6L266C18)</f>
        <v>8.5890237458527885</v>
      </c>
      <c r="CB13" s="16" t="s">
        <v>13794</v>
      </c>
      <c r="CC13" s="23">
        <f>IF(B6L266C24=0,0,B6L266C33/B6L266C24)</f>
        <v>1.7893799470526643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15">
        <f>A1L353C18</f>
        <v>1011.1845000000001</v>
      </c>
      <c r="F14" s="16" t="s">
        <v>12230</v>
      </c>
      <c r="G14" s="24">
        <f>A1L507C5</f>
        <v>2</v>
      </c>
      <c r="H14" s="16" t="s">
        <v>13796</v>
      </c>
      <c r="I14" s="15">
        <f>B6L267C1*B6L267C2</f>
        <v>2022.3690000000001</v>
      </c>
      <c r="J14" s="16" t="s">
        <v>13797</v>
      </c>
      <c r="K14" s="23">
        <f>IF(B6L276C3=0,0,B6L267C3/B6L276C3)</f>
        <v>6.5946441186380322E-2</v>
      </c>
      <c r="L14" s="16" t="s">
        <v>13798</v>
      </c>
      <c r="M14" s="23">
        <f>A1L547C72</f>
        <v>0.12406337561409389</v>
      </c>
      <c r="N14" s="16" t="s">
        <v>13799</v>
      </c>
      <c r="O14" s="23">
        <f>B6L267C1*B6L267C5</f>
        <v>125.45096243864974</v>
      </c>
      <c r="P14" s="16" t="s">
        <v>13800</v>
      </c>
      <c r="Q14" s="23">
        <f>B3L841C21</f>
        <v>1.946401554630607</v>
      </c>
      <c r="R14" s="16" t="s">
        <v>13801</v>
      </c>
      <c r="S14" s="23">
        <f>B6L267C6*B6L267C7</f>
        <v>244.17794832049375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134.29787157627158</v>
      </c>
      <c r="X14" s="16" t="s">
        <v>13803</v>
      </c>
      <c r="Y14" s="23">
        <f>IF(B6L276C10=0,0,B6L267C10/B6L276C10)</f>
        <v>2.6590233474566308E-2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66.050571540000007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99.075857310000004</v>
      </c>
      <c r="AH14" s="16" t="s">
        <v>13806</v>
      </c>
      <c r="AI14" s="23">
        <f>IF(B6L276C15=0,0,B6L267C15/B6L276C15)</f>
        <v>6.5946441186380322E-2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94.444632300000009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113.33355876</v>
      </c>
      <c r="AR14" s="16" t="s">
        <v>13809</v>
      </c>
      <c r="AS14" s="23">
        <f>IF(B6L276C20=0,0,B6L267C20/B6L276C20)</f>
        <v>6.5946441186380322E-2</v>
      </c>
      <c r="AT14" s="16" t="s">
        <v>13810</v>
      </c>
      <c r="AU14" s="17">
        <f>A1L242C24</f>
        <v>361828.75</v>
      </c>
      <c r="AV14" s="16" t="s">
        <v>12251</v>
      </c>
      <c r="AW14" s="17">
        <f>A1L567C1</f>
        <v>200</v>
      </c>
      <c r="AX14" s="16" t="s">
        <v>13811</v>
      </c>
      <c r="AY14" s="17">
        <f>IF(B6L267C23=0,0,B6L267C22/B6L267C23)</f>
        <v>1809.14375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452.28593749999999</v>
      </c>
      <c r="BD14" s="16" t="s">
        <v>13813</v>
      </c>
      <c r="BE14" s="23">
        <f>IF(B6L276C26=0,0,B6L267C26/B6L276C26)</f>
        <v>3.3994003654252924E-2</v>
      </c>
      <c r="BF14" s="16" t="s">
        <v>13814</v>
      </c>
      <c r="BG14" s="17">
        <f>B6L267C3+B6L267C10+B6L267C15+B6L267C20+B6L267C26</f>
        <v>2821.3622251462716</v>
      </c>
      <c r="BH14" s="16" t="s">
        <v>13815</v>
      </c>
      <c r="BI14" s="17">
        <f>B6L278C3*B6L267C4</f>
        <v>14475.146136563801</v>
      </c>
      <c r="BJ14" s="16" t="s">
        <v>13816</v>
      </c>
      <c r="BK14" s="17">
        <f>B6L278C10*B6L267C11</f>
        <v>961.23967332173743</v>
      </c>
      <c r="BL14" s="16" t="s">
        <v>13817</v>
      </c>
      <c r="BM14" s="17">
        <f>B6L278C15*B6L267C16</f>
        <v>709.13740923026057</v>
      </c>
      <c r="BN14" s="16" t="s">
        <v>13818</v>
      </c>
      <c r="BO14" s="17">
        <f>B6L278C20*B6L267C21</f>
        <v>811.18718949303536</v>
      </c>
      <c r="BP14" s="16" t="s">
        <v>13819</v>
      </c>
      <c r="BQ14" s="17">
        <f>B6L278C26*B6L267C27</f>
        <v>3237.2455475856591</v>
      </c>
      <c r="BR14" s="16" t="s">
        <v>13820</v>
      </c>
      <c r="BS14" s="15">
        <f>B6L267C29+B6L267C30+B6L267C31+B6L267C32+B6L267C33</f>
        <v>20193.955956194492</v>
      </c>
      <c r="BT14" s="16" t="s">
        <v>13821</v>
      </c>
      <c r="BU14" s="23">
        <f>IF(B6L267C3=0,0,B6L267C29/B6L267C3)</f>
        <v>7.1575197882106574</v>
      </c>
      <c r="BV14" s="16" t="s">
        <v>13822</v>
      </c>
      <c r="BW14" s="23">
        <f>IF(B6L267C8=0,0,B6L267C30/B6L267C8)</f>
        <v>3.9366358835158621</v>
      </c>
      <c r="BX14" s="16" t="s">
        <v>13823</v>
      </c>
      <c r="BY14" s="23">
        <f>IF(B6L267C13=0,0,B6L267C31/B6L267C13)</f>
        <v>10.736279682315987</v>
      </c>
      <c r="BZ14" s="16" t="s">
        <v>13824</v>
      </c>
      <c r="CA14" s="23">
        <f>IF(B6L267C18=0,0,B6L267C32/B6L267C18)</f>
        <v>8.5890237458527885</v>
      </c>
      <c r="CB14" s="16" t="s">
        <v>13825</v>
      </c>
      <c r="CC14" s="23">
        <f>IF(B6L267C24=0,0,B6L267C33/B6L267C24)</f>
        <v>1.7893799470526646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2718.3982499999997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5436.7964999999995</v>
      </c>
      <c r="J15" s="16" t="s">
        <v>13828</v>
      </c>
      <c r="K15" s="23">
        <f>IF(B6L276C3=0,0,B6L268C3/B6L276C3)</f>
        <v>0.17728583687228608</v>
      </c>
      <c r="L15" s="16" t="s">
        <v>13829</v>
      </c>
      <c r="M15" s="23">
        <f>A1L548C72</f>
        <v>0.15981354062963352</v>
      </c>
      <c r="N15" s="16" t="s">
        <v>13830</v>
      </c>
      <c r="O15" s="23">
        <f>B6L268C1*B6L268C5</f>
        <v>434.43684917389959</v>
      </c>
      <c r="P15" s="16" t="s">
        <v>13831</v>
      </c>
      <c r="Q15" s="23">
        <f>B3L842C21</f>
        <v>1.9594265819815759</v>
      </c>
      <c r="R15" s="16" t="s">
        <v>13832</v>
      </c>
      <c r="S15" s="23">
        <f>B6L268C6*B6L268C7</f>
        <v>851.24711046365951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468.18591075501274</v>
      </c>
      <c r="X15" s="16" t="s">
        <v>13834</v>
      </c>
      <c r="Y15" s="23">
        <f>IF(B6L276C10=0,0,B6L268C10/B6L276C10)</f>
        <v>9.2698212788934739E-2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177.56577368999999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266.34866053499996</v>
      </c>
      <c r="AH15" s="16" t="s">
        <v>13837</v>
      </c>
      <c r="AI15" s="23">
        <f>IF(B6L276C15=0,0,B6L268C15/B6L276C15)</f>
        <v>0.17728583687228608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253.89839654999997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304.67807585999998</v>
      </c>
      <c r="AR15" s="16" t="s">
        <v>13840</v>
      </c>
      <c r="AS15" s="23">
        <f>IF(B6L276C20=0,0,B6L268C20/B6L276C20)</f>
        <v>0.17728583687228608</v>
      </c>
      <c r="AT15" s="16" t="s">
        <v>13841</v>
      </c>
      <c r="AU15" s="17">
        <f>A1L243C24</f>
        <v>745577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3727.8850000000002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931.97125000000005</v>
      </c>
      <c r="BD15" s="16" t="s">
        <v>13844</v>
      </c>
      <c r="BE15" s="23">
        <f>IF(B6L276C26=0,0,B6L268C26/B6L276C26)</f>
        <v>7.0047356000668651E-2</v>
      </c>
      <c r="BF15" s="16" t="s">
        <v>13845</v>
      </c>
      <c r="BG15" s="17">
        <f>B6L268C3+B6L268C10+B6L268C15+B6L268C20+B6L268C26</f>
        <v>7407.9803971500114</v>
      </c>
      <c r="BH15" s="16" t="s">
        <v>13846</v>
      </c>
      <c r="BI15" s="17">
        <f>B6L278C3*B6L268C4</f>
        <v>38913.978533224443</v>
      </c>
      <c r="BJ15" s="16" t="s">
        <v>13847</v>
      </c>
      <c r="BK15" s="17">
        <f>B6L278C10*B6L268C11</f>
        <v>3351.0499207904322</v>
      </c>
      <c r="BL15" s="16" t="s">
        <v>13848</v>
      </c>
      <c r="BM15" s="17">
        <f>B6L278C15*B6L268C16</f>
        <v>1906.3958083426653</v>
      </c>
      <c r="BN15" s="16" t="s">
        <v>13849</v>
      </c>
      <c r="BO15" s="17">
        <f>B6L278C20*B6L268C21</f>
        <v>2180.7393570018976</v>
      </c>
      <c r="BP15" s="16" t="s">
        <v>13850</v>
      </c>
      <c r="BQ15" s="17">
        <f>B6L278C26*B6L268C27</f>
        <v>6670.6026639184238</v>
      </c>
      <c r="BR15" s="16" t="s">
        <v>13851</v>
      </c>
      <c r="BS15" s="15">
        <f>B6L268C29+B6L268C30+B6L268C31+B6L268C32+B6L268C33</f>
        <v>53022.766283277859</v>
      </c>
      <c r="BT15" s="16" t="s">
        <v>13852</v>
      </c>
      <c r="BU15" s="23">
        <f>IF(B6L268C3=0,0,B6L268C29/B6L268C3)</f>
        <v>7.1575197882106583</v>
      </c>
      <c r="BV15" s="16" t="s">
        <v>13853</v>
      </c>
      <c r="BW15" s="23">
        <f>IF(B6L268C8=0,0,B6L268C30/B6L268C8)</f>
        <v>3.9366358835158612</v>
      </c>
      <c r="BX15" s="16" t="s">
        <v>13854</v>
      </c>
      <c r="BY15" s="23">
        <f>IF(B6L268C13=0,0,B6L268C31/B6L268C13)</f>
        <v>10.736279682315987</v>
      </c>
      <c r="BZ15" s="16" t="s">
        <v>13855</v>
      </c>
      <c r="CA15" s="23">
        <f>IF(B6L268C18=0,0,B6L268C32/B6L268C18)</f>
        <v>8.5890237458527885</v>
      </c>
      <c r="CB15" s="16" t="s">
        <v>13856</v>
      </c>
      <c r="CC15" s="23">
        <f>IF(B6L268C24=0,0,B6L268C33/B6L268C24)</f>
        <v>1.7893799470526648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46.703749999999999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93.407499999999999</v>
      </c>
      <c r="J16" s="16" t="s">
        <v>13859</v>
      </c>
      <c r="K16" s="23">
        <f>IF(B6L276C3=0,0,B6L269C3/B6L276C3)</f>
        <v>3.0458794636966939E-3</v>
      </c>
      <c r="L16" s="16" t="s">
        <v>13860</v>
      </c>
      <c r="M16" s="23">
        <f>A1L549C72</f>
        <v>0.78208523890227888</v>
      </c>
      <c r="N16" s="16" t="s">
        <v>13861</v>
      </c>
      <c r="O16" s="23">
        <f>B6L269C1*B6L269C5</f>
        <v>36.526313476382306</v>
      </c>
      <c r="P16" s="16" t="s">
        <v>13862</v>
      </c>
      <c r="Q16" s="23">
        <f>B3L843C21</f>
        <v>1.6598688155463366</v>
      </c>
      <c r="R16" s="16" t="s">
        <v>13863</v>
      </c>
      <c r="S16" s="23">
        <f>B6L269C6*B6L269C7</f>
        <v>60.628888686316891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33.345888777474293</v>
      </c>
      <c r="X16" s="16" t="s">
        <v>13865</v>
      </c>
      <c r="Y16" s="23">
        <f>IF(B6L276C10=0,0,B6L269C10/B6L276C10)</f>
        <v>6.6023009717350138E-3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3.0506889500000001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4.5760334250000003</v>
      </c>
      <c r="AH16" s="16" t="s">
        <v>13868</v>
      </c>
      <c r="AI16" s="23">
        <f>IF(B6L276C15=0,0,B6L269C15/B6L276C15)</f>
        <v>3.0458794636966944E-3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4.3621302499999999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5.2345562999999995</v>
      </c>
      <c r="AR16" s="16" t="s">
        <v>13871</v>
      </c>
      <c r="AS16" s="23">
        <f>IF(B6L276C20=0,0,B6L269C20/B6L276C20)</f>
        <v>3.0458794636966939E-3</v>
      </c>
      <c r="AT16" s="16" t="s">
        <v>13872</v>
      </c>
      <c r="AU16" s="17">
        <f>A1L244C24</f>
        <v>67819.75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339.09875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84.774687499999999</v>
      </c>
      <c r="BD16" s="16" t="s">
        <v>13875</v>
      </c>
      <c r="BE16" s="23">
        <f>IF(B6L276C26=0,0,B6L269C26/B6L276C26)</f>
        <v>6.3717016111365385E-3</v>
      </c>
      <c r="BF16" s="16" t="s">
        <v>13876</v>
      </c>
      <c r="BG16" s="23">
        <f>B6L269C3+B6L269C10+B6L269C15+B6L269C20+B6L269C26</f>
        <v>221.3386660024743</v>
      </c>
      <c r="BH16" s="16" t="s">
        <v>13877</v>
      </c>
      <c r="BI16" s="17">
        <f>B6L278C3*B6L269C4</f>
        <v>668.56602961728697</v>
      </c>
      <c r="BJ16" s="16" t="s">
        <v>13878</v>
      </c>
      <c r="BK16" s="17">
        <f>B6L278C10*B6L269C11</f>
        <v>238.67385878024393</v>
      </c>
      <c r="BL16" s="16" t="s">
        <v>13879</v>
      </c>
      <c r="BM16" s="17">
        <f>B6L278C15*B6L269C16</f>
        <v>32.753049790950897</v>
      </c>
      <c r="BN16" s="16" t="s">
        <v>13880</v>
      </c>
      <c r="BO16" s="17">
        <f>B6L278C20*B6L269C21</f>
        <v>37.466440299752762</v>
      </c>
      <c r="BP16" s="16" t="s">
        <v>13881</v>
      </c>
      <c r="BQ16" s="17">
        <f>B6L278C26*B6L269C27</f>
        <v>606.77650332062478</v>
      </c>
      <c r="BR16" s="16" t="s">
        <v>13882</v>
      </c>
      <c r="BS16" s="15">
        <f>B6L269C29+B6L269C30+B6L269C31+B6L269C32+B6L269C33</f>
        <v>1584.2358818088592</v>
      </c>
      <c r="BT16" s="16" t="s">
        <v>13883</v>
      </c>
      <c r="BU16" s="23">
        <f>IF(B6L269C3=0,0,B6L269C29/B6L269C3)</f>
        <v>7.1575197882106574</v>
      </c>
      <c r="BV16" s="16" t="s">
        <v>13884</v>
      </c>
      <c r="BW16" s="23">
        <f>IF(B6L269C8=0,0,B6L269C30/B6L269C8)</f>
        <v>3.9366358835158617</v>
      </c>
      <c r="BX16" s="16" t="s">
        <v>13885</v>
      </c>
      <c r="BY16" s="23">
        <f>IF(B6L269C13=0,0,B6L269C31/B6L269C13)</f>
        <v>10.736279682315988</v>
      </c>
      <c r="BZ16" s="16" t="s">
        <v>13886</v>
      </c>
      <c r="CA16" s="23">
        <f>IF(B6L269C18=0,0,B6L269C32/B6L269C18)</f>
        <v>8.5890237458527885</v>
      </c>
      <c r="CB16" s="16" t="s">
        <v>13887</v>
      </c>
      <c r="CC16" s="23">
        <f>IF(B6L269C24=0,0,B6L269C33/B6L269C24)</f>
        <v>1.7893799470526648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11.084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22.167999999999999</v>
      </c>
      <c r="J17" s="16" t="s">
        <v>13890</v>
      </c>
      <c r="K17" s="23">
        <f>IF(B6L276C3=0,0,B6L270C3/B6L276C3)</f>
        <v>7.2286546531304563E-4</v>
      </c>
      <c r="L17" s="16" t="s">
        <v>13891</v>
      </c>
      <c r="M17" s="23">
        <f>A1L550C72</f>
        <v>0.78042975353679134</v>
      </c>
      <c r="N17" s="16" t="s">
        <v>13892</v>
      </c>
      <c r="O17" s="23">
        <f>B6L270C1*B6L270C5</f>
        <v>8.6502833882017942</v>
      </c>
      <c r="P17" s="16" t="s">
        <v>13893</v>
      </c>
      <c r="Q17" s="23">
        <f>B3L844C21</f>
        <v>1.9368678337936927</v>
      </c>
      <c r="R17" s="16" t="s">
        <v>13894</v>
      </c>
      <c r="S17" s="23">
        <f>B6L270C6*B6L270C7</f>
        <v>16.754455647807973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9.2149506062943853</v>
      </c>
      <c r="X17" s="16" t="s">
        <v>13896</v>
      </c>
      <c r="Y17" s="23">
        <f>IF(B6L276C10=0,0,B6L270C10/B6L276C10)</f>
        <v>1.8245090946121649E-3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0.72400688000000002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1.08601032</v>
      </c>
      <c r="AH17" s="16" t="s">
        <v>13899</v>
      </c>
      <c r="AI17" s="23">
        <f>IF(B6L276C15=0,0,B6L270C15/B6L276C15)</f>
        <v>7.2286546531304563E-4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1.0352455999999999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1.2422947199999999</v>
      </c>
      <c r="AR17" s="16" t="s">
        <v>13902</v>
      </c>
      <c r="AS17" s="23">
        <f>IF(B6L276C20=0,0,B6L270C20/B6L276C20)</f>
        <v>7.2286546531304563E-4</v>
      </c>
      <c r="AT17" s="16" t="s">
        <v>13903</v>
      </c>
      <c r="AU17" s="17">
        <f>A1L245C24</f>
        <v>24367.25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121.83625000000001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30.459062500000002</v>
      </c>
      <c r="BD17" s="16" t="s">
        <v>13906</v>
      </c>
      <c r="BE17" s="23">
        <f>IF(B6L276C26=0,0,B6L270C26/B6L276C26)</f>
        <v>2.2893161075345577E-3</v>
      </c>
      <c r="BF17" s="16" t="s">
        <v>13907</v>
      </c>
      <c r="BG17" s="23">
        <f>B6L270C3+B6L270C10+B6L270C15+B6L270C20+B6L270C26</f>
        <v>64.170318146294392</v>
      </c>
      <c r="BH17" s="16" t="s">
        <v>13908</v>
      </c>
      <c r="BI17" s="17">
        <f>B6L278C3*B6L270C4</f>
        <v>158.66789866505385</v>
      </c>
      <c r="BJ17" s="16" t="s">
        <v>13909</v>
      </c>
      <c r="BK17" s="17">
        <f>B6L278C10*B6L270C11</f>
        <v>65.956191311935854</v>
      </c>
      <c r="BL17" s="16" t="s">
        <v>13910</v>
      </c>
      <c r="BM17" s="17">
        <f>B6L278C15*B6L270C16</f>
        <v>7.7731403556009884</v>
      </c>
      <c r="BN17" s="16" t="s">
        <v>13911</v>
      </c>
      <c r="BO17" s="17">
        <f>B6L278C20*B6L270C21</f>
        <v>8.8917490411896178</v>
      </c>
      <c r="BP17" s="16" t="s">
        <v>13912</v>
      </c>
      <c r="BQ17" s="17">
        <f>B6L278C26*B6L270C27</f>
        <v>218.01134257409521</v>
      </c>
      <c r="BR17" s="16" t="s">
        <v>13913</v>
      </c>
      <c r="BS17" s="15">
        <f>B6L270C29+B6L270C30+B6L270C31+B6L270C32+B6L270C33</f>
        <v>459.30032194787555</v>
      </c>
      <c r="BT17" s="16" t="s">
        <v>13914</v>
      </c>
      <c r="BU17" s="23">
        <f>IF(B6L270C3=0,0,B6L270C29/B6L270C3)</f>
        <v>7.1575197882106574</v>
      </c>
      <c r="BV17" s="16" t="s">
        <v>13915</v>
      </c>
      <c r="BW17" s="23">
        <f>IF(B6L270C8=0,0,B6L270C30/B6L270C8)</f>
        <v>3.9366358835158612</v>
      </c>
      <c r="BX17" s="16" t="s">
        <v>13916</v>
      </c>
      <c r="BY17" s="23">
        <f>IF(B6L270C13=0,0,B6L270C31/B6L270C13)</f>
        <v>10.736279682315987</v>
      </c>
      <c r="BZ17" s="16" t="s">
        <v>13917</v>
      </c>
      <c r="CA17" s="23">
        <f>IF(B6L270C18=0,0,B6L270C32/B6L270C18)</f>
        <v>8.5890237458527903</v>
      </c>
      <c r="CB17" s="16" t="s">
        <v>13918</v>
      </c>
      <c r="CC17" s="23">
        <f>IF(B6L270C24=0,0,B6L270C33/B6L270C24)</f>
        <v>1.7893799470526646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3582.6527499999997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3582.6527499999997</v>
      </c>
      <c r="J18" s="16" t="s">
        <v>13921</v>
      </c>
      <c r="K18" s="23">
        <f>IF(B6L276C3=0,0,B6L271C3/B6L276C3)</f>
        <v>0.11682497055141702</v>
      </c>
      <c r="L18" s="16" t="s">
        <v>13922</v>
      </c>
      <c r="M18" s="23">
        <f>A1L551C72</f>
        <v>0.19578943760651896</v>
      </c>
      <c r="N18" s="16" t="s">
        <v>13923</v>
      </c>
      <c r="O18" s="23">
        <f>B6L271C1*B6L271C5</f>
        <v>701.44556706194851</v>
      </c>
      <c r="P18" s="16" t="s">
        <v>13924</v>
      </c>
      <c r="Q18" s="23">
        <f>B3L845C21</f>
        <v>1.096146335856987</v>
      </c>
      <c r="R18" s="16" t="s">
        <v>13925</v>
      </c>
      <c r="S18" s="23">
        <f>B6L271C6*B6L271C7</f>
        <v>768.88698813808128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422.88784347594475</v>
      </c>
      <c r="X18" s="16" t="s">
        <v>13927</v>
      </c>
      <c r="Y18" s="23">
        <f>IF(B6L276C10=0,0,B6L271C10/B6L276C10)</f>
        <v>8.3729446785722486E-2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117.009438815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175.51415822249999</v>
      </c>
      <c r="AH18" s="16" t="s">
        <v>13930</v>
      </c>
      <c r="AI18" s="23">
        <f>IF(B6L276C15=0,0,B6L271C15/B6L276C15)</f>
        <v>0.11682497055141702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167.30988342499998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200.77186010999998</v>
      </c>
      <c r="AR18" s="16" t="s">
        <v>13933</v>
      </c>
      <c r="AS18" s="23">
        <f>IF(B6L276C20=0,0,B6L271C20/B6L276C20)</f>
        <v>0.11682497055141702</v>
      </c>
      <c r="AT18" s="16" t="s">
        <v>13934</v>
      </c>
      <c r="AU18" s="17">
        <f>A1L246C24</f>
        <v>1413914.5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7069.5725000000002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1767.3931250000001</v>
      </c>
      <c r="BD18" s="16" t="s">
        <v>13937</v>
      </c>
      <c r="BE18" s="23">
        <f>IF(B6L276C26=0,0,B6L271C26/B6L276C26)</f>
        <v>0.1328380198638201</v>
      </c>
      <c r="BF18" s="16" t="s">
        <v>13938</v>
      </c>
      <c r="BG18" s="17">
        <f>B6L271C3+B6L271C10+B6L271C15+B6L271C20+B6L271C26</f>
        <v>6149.2197368084435</v>
      </c>
      <c r="BH18" s="16" t="s">
        <v>13939</v>
      </c>
      <c r="BI18" s="17">
        <f>B6L278C3*B6L271C4</f>
        <v>25642.90795241233</v>
      </c>
      <c r="BJ18" s="16" t="s">
        <v>13940</v>
      </c>
      <c r="BK18" s="17">
        <f>B6L278C10*B6L271C11</f>
        <v>3026.828107872806</v>
      </c>
      <c r="BL18" s="16" t="s">
        <v>13941</v>
      </c>
      <c r="BM18" s="17">
        <f>B6L278C15*B6L271C16</f>
        <v>1256.2460605886799</v>
      </c>
      <c r="BN18" s="16" t="s">
        <v>13942</v>
      </c>
      <c r="BO18" s="17">
        <f>B6L278C20*B6L271C21</f>
        <v>1437.0285616531869</v>
      </c>
      <c r="BP18" s="16" t="s">
        <v>13943</v>
      </c>
      <c r="BQ18" s="17">
        <f>B6L278C26*B6L271C27</f>
        <v>12650.151265734974</v>
      </c>
      <c r="BR18" s="16" t="s">
        <v>13944</v>
      </c>
      <c r="BS18" s="15">
        <f>B6L271C29+B6L271C30+B6L271C31+B6L271C32+B6L271C33</f>
        <v>44013.161948261979</v>
      </c>
      <c r="BT18" s="16" t="s">
        <v>13945</v>
      </c>
      <c r="BU18" s="23">
        <f>IF(B6L271C3=0,0,B6L271C29/B6L271C3)</f>
        <v>7.1575197882106583</v>
      </c>
      <c r="BV18" s="16" t="s">
        <v>13946</v>
      </c>
      <c r="BW18" s="23">
        <f>IF(B6L271C8=0,0,B6L271C30/B6L271C8)</f>
        <v>3.9366358835158621</v>
      </c>
      <c r="BX18" s="16" t="s">
        <v>13947</v>
      </c>
      <c r="BY18" s="23">
        <f>IF(B6L271C13=0,0,B6L271C31/B6L271C13)</f>
        <v>10.736279682315987</v>
      </c>
      <c r="BZ18" s="16" t="s">
        <v>13948</v>
      </c>
      <c r="CA18" s="23">
        <f>IF(B6L271C18=0,0,B6L271C32/B6L271C18)</f>
        <v>8.5890237458527903</v>
      </c>
      <c r="CB18" s="16" t="s">
        <v>13949</v>
      </c>
      <c r="CC18" s="23">
        <f>IF(B6L271C24=0,0,B6L271C33/B6L271C24)</f>
        <v>1.7893799470526646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15">
        <f>A1L358C18</f>
        <v>1321.0462500000001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2642.0925000000002</v>
      </c>
      <c r="J19" s="16" t="s">
        <v>13952</v>
      </c>
      <c r="K19" s="23">
        <f>IF(B6L276C3=0,0,B6L272C3/B6L276C3)</f>
        <v>8.6154701570399145E-2</v>
      </c>
      <c r="L19" s="16" t="s">
        <v>13953</v>
      </c>
      <c r="M19" s="23">
        <f>A1L552C72</f>
        <v>0.10519535945034422</v>
      </c>
      <c r="N19" s="16" t="s">
        <v>13954</v>
      </c>
      <c r="O19" s="23">
        <f>B6L272C1*B6L272C5</f>
        <v>138.9679351192793</v>
      </c>
      <c r="P19" s="16" t="s">
        <v>13955</v>
      </c>
      <c r="Q19" s="23">
        <f>B3L846C21</f>
        <v>1.5908534640074992</v>
      </c>
      <c r="R19" s="16" t="s">
        <v>13956</v>
      </c>
      <c r="S19" s="23">
        <f>B6L272C6*B6L272C7</f>
        <v>221.07762097047487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121.59269153376118</v>
      </c>
      <c r="X19" s="16" t="s">
        <v>13958</v>
      </c>
      <c r="Y19" s="23">
        <f>IF(B6L276C10=0,0,B6L272C10/B6L276C10)</f>
        <v>2.4074678315712684E-2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86.290741050000008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129.43611157500001</v>
      </c>
      <c r="AH19" s="16" t="s">
        <v>13961</v>
      </c>
      <c r="AI19" s="23">
        <f>IF(B6L276C15=0,0,B6L272C15/B6L276C15)</f>
        <v>8.6154701570399145E-2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123.38571975000001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148.06286370000001</v>
      </c>
      <c r="AR19" s="16" t="s">
        <v>13964</v>
      </c>
      <c r="AS19" s="23">
        <f>IF(B6L276C20=0,0,B6L272C20/B6L276C20)</f>
        <v>8.6154701570399145E-2</v>
      </c>
      <c r="AT19" s="16" t="s">
        <v>13965</v>
      </c>
      <c r="AU19" s="17">
        <f>A1L247C24</f>
        <v>1011026.75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5055.13375</v>
      </c>
      <c r="AZ19" s="16" t="s">
        <v>12448</v>
      </c>
      <c r="BA19" s="23">
        <f>A1L512C10</f>
        <v>0.25</v>
      </c>
      <c r="BB19" s="16" t="s">
        <v>13967</v>
      </c>
      <c r="BC19" s="17">
        <f>B6L272C24*B6L272C25</f>
        <v>1263.7834375</v>
      </c>
      <c r="BD19" s="16" t="s">
        <v>13968</v>
      </c>
      <c r="BE19" s="23">
        <f>IF(B6L276C26=0,0,B6L272C26/B6L276C26)</f>
        <v>9.4986501304961141E-2</v>
      </c>
      <c r="BF19" s="16" t="s">
        <v>13969</v>
      </c>
      <c r="BG19" s="17">
        <f>B6L272C3+B6L272C10+B6L272C15+B6L272C20+B6L272C26</f>
        <v>4304.9676043087611</v>
      </c>
      <c r="BH19" s="16" t="s">
        <v>13970</v>
      </c>
      <c r="BI19" s="17">
        <f>B6L278C3*B6L272C4</f>
        <v>18910.829351032968</v>
      </c>
      <c r="BJ19" s="16" t="s">
        <v>13971</v>
      </c>
      <c r="BK19" s="17">
        <f>B6L278C10*B6L272C11</f>
        <v>870.30209575469019</v>
      </c>
      <c r="BL19" s="16" t="s">
        <v>13972</v>
      </c>
      <c r="BM19" s="17">
        <f>B6L278C15*B6L272C16</f>
        <v>926.44152990710506</v>
      </c>
      <c r="BN19" s="16" t="s">
        <v>13973</v>
      </c>
      <c r="BO19" s="17">
        <f>B6L278C20*B6L272C21</f>
        <v>1059.7628768318875</v>
      </c>
      <c r="BP19" s="16" t="s">
        <v>13974</v>
      </c>
      <c r="BQ19" s="17">
        <f>B6L278C26*B6L272C27</f>
        <v>9045.554961919137</v>
      </c>
      <c r="BR19" s="16" t="s">
        <v>13975</v>
      </c>
      <c r="BS19" s="15">
        <f>B6L272C29+B6L272C30+B6L272C31+B6L272C32+B6L272C33</f>
        <v>30812.890815445786</v>
      </c>
      <c r="BT19" s="16" t="s">
        <v>13976</v>
      </c>
      <c r="BU19" s="23">
        <f>IF(B6L272C3=0,0,B6L272C29/B6L272C3)</f>
        <v>7.1575197882106574</v>
      </c>
      <c r="BV19" s="16" t="s">
        <v>13977</v>
      </c>
      <c r="BW19" s="23">
        <f>IF(B6L272C8=0,0,B6L272C30/B6L272C8)</f>
        <v>3.9366358835158621</v>
      </c>
      <c r="BX19" s="16" t="s">
        <v>13978</v>
      </c>
      <c r="BY19" s="23">
        <f>IF(B6L272C13=0,0,B6L272C31/B6L272C13)</f>
        <v>10.736279682315985</v>
      </c>
      <c r="BZ19" s="16" t="s">
        <v>13979</v>
      </c>
      <c r="CA19" s="23">
        <f>IF(B6L272C18=0,0,B6L272C32/B6L272C18)</f>
        <v>8.5890237458527885</v>
      </c>
      <c r="CB19" s="16" t="s">
        <v>13980</v>
      </c>
      <c r="CC19" s="23">
        <f>IF(B6L272C24=0,0,B6L272C33/B6L272C24)</f>
        <v>1.7893799470526643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2.2549999999999999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4.51</v>
      </c>
      <c r="J20" s="16" t="s">
        <v>13983</v>
      </c>
      <c r="K20" s="23">
        <f>IF(B6L276C3=0,0,B6L273C3/B6L276C3)</f>
        <v>1.4706438328048699E-4</v>
      </c>
      <c r="L20" s="16" t="s">
        <v>13984</v>
      </c>
      <c r="M20" s="23">
        <f>A1L553C72</f>
        <v>0.7794812559067521</v>
      </c>
      <c r="N20" s="16" t="s">
        <v>13985</v>
      </c>
      <c r="O20" s="23">
        <f>B6L273C1*B6L273C5</f>
        <v>1.7577302320697259</v>
      </c>
      <c r="P20" s="16" t="s">
        <v>13986</v>
      </c>
      <c r="Q20" s="23">
        <f>B3L847C21</f>
        <v>2.0310734463276834</v>
      </c>
      <c r="R20" s="16" t="s">
        <v>13987</v>
      </c>
      <c r="S20" s="23">
        <f>B6L273C6*B6L273C7</f>
        <v>3.570079200164217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1.9635435600903195</v>
      </c>
      <c r="X20" s="16" t="s">
        <v>13989</v>
      </c>
      <c r="Y20" s="23">
        <f>IF(B6L276C10=0,0,B6L273C10/B6L276C10)</f>
        <v>3.8877073096896074E-4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0.1472966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0.2209449</v>
      </c>
      <c r="AH20" s="16" t="s">
        <v>13992</v>
      </c>
      <c r="AI20" s="23">
        <f>IF(B6L276C15=0,0,B6L273C15/B6L276C15)</f>
        <v>1.4706438328048702E-4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0.21061699999999997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0.25274039999999998</v>
      </c>
      <c r="AR20" s="16" t="s">
        <v>13995</v>
      </c>
      <c r="AS20" s="23">
        <f>IF(B6L276C20=0,0,B6L273C20/B6L276C20)</f>
        <v>1.4706438328048699E-4</v>
      </c>
      <c r="AT20" s="16" t="s">
        <v>13996</v>
      </c>
      <c r="AU20" s="17">
        <f>A1L248C24</f>
        <v>1617.75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8.0887499999999992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2.0221874999999998</v>
      </c>
      <c r="BD20" s="16" t="s">
        <v>13999</v>
      </c>
      <c r="BE20" s="23">
        <f>IF(B6L276C26=0,0,B6L273C26/B6L276C26)</f>
        <v>1.5198847358499751E-4</v>
      </c>
      <c r="BF20" s="16" t="s">
        <v>14000</v>
      </c>
      <c r="BG20" s="23">
        <f>B6L273C3+B6L273C10+B6L273C15+B6L273C20+B6L273C26</f>
        <v>8.9694163600903192</v>
      </c>
      <c r="BH20" s="16" t="s">
        <v>14001</v>
      </c>
      <c r="BI20" s="17">
        <f>B6L278C3*B6L273C4</f>
        <v>32.280414244830062</v>
      </c>
      <c r="BJ20" s="16" t="s">
        <v>14002</v>
      </c>
      <c r="BK20" s="17">
        <f>B6L278C10*B6L273C11</f>
        <v>14.054101886360066</v>
      </c>
      <c r="BL20" s="16" t="s">
        <v>14003</v>
      </c>
      <c r="BM20" s="17">
        <f>B6L278C15*B6L273C16</f>
        <v>1.5814174938542251</v>
      </c>
      <c r="BN20" s="16" t="s">
        <v>14004</v>
      </c>
      <c r="BO20" s="17">
        <f>B6L278C20*B6L273C21</f>
        <v>1.8089944142802767</v>
      </c>
      <c r="BP20" s="16" t="s">
        <v>14005</v>
      </c>
      <c r="BQ20" s="17">
        <f>B6L278C26*B6L273C27</f>
        <v>14.47384704672224</v>
      </c>
      <c r="BR20" s="16" t="s">
        <v>14006</v>
      </c>
      <c r="BS20" s="15">
        <f>B6L273C29+B6L273C30+B6L273C31+B6L273C32+B6L273C33</f>
        <v>64.198775086046865</v>
      </c>
      <c r="BT20" s="16" t="s">
        <v>14007</v>
      </c>
      <c r="BU20" s="23">
        <f>IF(B6L273C3=0,0,B6L273C29/B6L273C3)</f>
        <v>7.1575197882106574</v>
      </c>
      <c r="BV20" s="16" t="s">
        <v>14008</v>
      </c>
      <c r="BW20" s="23">
        <f>IF(B6L273C8=0,0,B6L273C30/B6L273C8)</f>
        <v>3.9366358835158621</v>
      </c>
      <c r="BX20" s="16" t="s">
        <v>14009</v>
      </c>
      <c r="BY20" s="23">
        <f>IF(B6L273C13=0,0,B6L273C31/B6L273C13)</f>
        <v>10.736279682315988</v>
      </c>
      <c r="BZ20" s="16" t="s">
        <v>14010</v>
      </c>
      <c r="CA20" s="23">
        <f>IF(B6L273C18=0,0,B6L273C32/B6L273C18)</f>
        <v>8.5890237458527903</v>
      </c>
      <c r="CB20" s="16" t="s">
        <v>14011</v>
      </c>
      <c r="CC20" s="23">
        <f>IF(B6L273C24=0,0,B6L273C33/B6L273C24)</f>
        <v>1.7893799470526646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351.03375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702.0675</v>
      </c>
      <c r="J21" s="16" t="s">
        <v>14014</v>
      </c>
      <c r="K21" s="23">
        <f>IF(B6L276C3=0,0,B6L274C3/B6L276C3)</f>
        <v>2.2893375589528451E-2</v>
      </c>
      <c r="L21" s="16" t="s">
        <v>14015</v>
      </c>
      <c r="M21" s="23">
        <f>A1L554C72</f>
        <v>1.0841121651347863</v>
      </c>
      <c r="N21" s="16" t="s">
        <v>14016</v>
      </c>
      <c r="O21" s="23">
        <f>B6L274C1*B6L274C5</f>
        <v>380.55995874788329</v>
      </c>
      <c r="P21" s="16" t="s">
        <v>14017</v>
      </c>
      <c r="Q21" s="23">
        <f>B3L848C21</f>
        <v>1.9740184182069158</v>
      </c>
      <c r="R21" s="16" t="s">
        <v>14018</v>
      </c>
      <c r="S21" s="23">
        <f>B6L274C6*B6L274C7</f>
        <v>751.23236780038565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413.17780229021213</v>
      </c>
      <c r="X21" s="16" t="s">
        <v>14020</v>
      </c>
      <c r="Y21" s="23">
        <f>IF(B6L276C10=0,0,B6L274C10/B6L276C10)</f>
        <v>8.1806912503191803E-2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22.92952455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34.394286825000002</v>
      </c>
      <c r="AH21" s="16" t="s">
        <v>14023</v>
      </c>
      <c r="AI21" s="23">
        <f>IF(B6L276C15=0,0,B6L274C15/B6L276C15)</f>
        <v>2.2893375589528451E-2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32.78655225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39.343862699999995</v>
      </c>
      <c r="AR21" s="16" t="s">
        <v>14026</v>
      </c>
      <c r="AS21" s="23">
        <f>IF(B6L276C20=0,0,B6L274C20/B6L276C20)</f>
        <v>2.2893375589528447E-2</v>
      </c>
      <c r="AT21" s="16" t="s">
        <v>14027</v>
      </c>
      <c r="AU21" s="17">
        <f>A1L249C24</f>
        <v>396128.25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1980.6412499999999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495.16031249999997</v>
      </c>
      <c r="BD21" s="16" t="s">
        <v>14030</v>
      </c>
      <c r="BE21" s="23">
        <f>IF(B6L276C26=0,0,B6L274C26/B6L276C26)</f>
        <v>3.7216459935958145E-2</v>
      </c>
      <c r="BF21" s="16" t="s">
        <v>14031</v>
      </c>
      <c r="BG21" s="17">
        <f>B6L274C3+B6L274C10+B6L274C15+B6L274C20+B6L274C26</f>
        <v>1684.1437643152121</v>
      </c>
      <c r="BH21" s="16" t="s">
        <v>14032</v>
      </c>
      <c r="BI21" s="17">
        <f>B6L278C3*B6L274C4</f>
        <v>5025.0620239095861</v>
      </c>
      <c r="BJ21" s="16" t="s">
        <v>14033</v>
      </c>
      <c r="BK21" s="17">
        <f>B6L278C10*B6L274C11</f>
        <v>2957.3282959415842</v>
      </c>
      <c r="BL21" s="16" t="s">
        <v>14034</v>
      </c>
      <c r="BM21" s="17">
        <f>B6L278C15*B6L274C16</f>
        <v>246.17778855133062</v>
      </c>
      <c r="BN21" s="16" t="s">
        <v>14035</v>
      </c>
      <c r="BO21" s="17">
        <f>B6L278C20*B6L274C21</f>
        <v>281.60447581989314</v>
      </c>
      <c r="BP21" s="16" t="s">
        <v>14036</v>
      </c>
      <c r="BQ21" s="17">
        <f>B6L278C26*B6L274C27</f>
        <v>3544.119735055323</v>
      </c>
      <c r="BR21" s="16" t="s">
        <v>14037</v>
      </c>
      <c r="BS21" s="15">
        <f>B6L274C29+B6L274C30+B6L274C31+B6L274C32+B6L274C33</f>
        <v>12054.292319277718</v>
      </c>
      <c r="BT21" s="16" t="s">
        <v>14038</v>
      </c>
      <c r="BU21" s="23">
        <f>IF(B6L274C3=0,0,B6L274C29/B6L274C3)</f>
        <v>7.1575197882106583</v>
      </c>
      <c r="BV21" s="16" t="s">
        <v>14039</v>
      </c>
      <c r="BW21" s="23">
        <f>IF(B6L274C8=0,0,B6L274C30/B6L274C8)</f>
        <v>3.9366358835158621</v>
      </c>
      <c r="BX21" s="16" t="s">
        <v>14040</v>
      </c>
      <c r="BY21" s="23">
        <f>IF(B6L274C13=0,0,B6L274C31/B6L274C13)</f>
        <v>10.736279682315987</v>
      </c>
      <c r="BZ21" s="16" t="s">
        <v>14041</v>
      </c>
      <c r="CA21" s="23">
        <f>IF(B6L274C18=0,0,B6L274C32/B6L274C18)</f>
        <v>8.5890237458527867</v>
      </c>
      <c r="CB21" s="16" t="s">
        <v>14042</v>
      </c>
      <c r="CC21" s="23">
        <f>IF(B6L274C24=0,0,B6L274C33/B6L274C24)</f>
        <v>1.7893799470526646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1866.579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3733.1579999999999</v>
      </c>
      <c r="J22" s="16" t="s">
        <v>14045</v>
      </c>
      <c r="K22" s="23">
        <f>IF(B6L276C3=0,0,B6L275C3/B6L276C3)</f>
        <v>0.12173272260723199</v>
      </c>
      <c r="L22" s="16" t="s">
        <v>14046</v>
      </c>
      <c r="M22" s="23">
        <f>A1L555C72</f>
        <v>0.49833137144747996</v>
      </c>
      <c r="N22" s="16" t="s">
        <v>14047</v>
      </c>
      <c r="O22" s="23">
        <f>B6L275C1*B6L275C5</f>
        <v>930.17487298506569</v>
      </c>
      <c r="P22" s="16" t="s">
        <v>14048</v>
      </c>
      <c r="Q22" s="23">
        <f>B3L852C21</f>
        <v>1.8860682185204198</v>
      </c>
      <c r="R22" s="16" t="s">
        <v>14049</v>
      </c>
      <c r="S22" s="17">
        <f>B6L275C6*B6L275C7</f>
        <v>1754.3732656034006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964.90529608187035</v>
      </c>
      <c r="X22" s="16" t="s">
        <v>14051</v>
      </c>
      <c r="Y22" s="23">
        <f>IF(B6L276C10=0,0,B6L275C10/B6L276C10)</f>
        <v>0.19104589523662771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121.92494028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182.88741042000001</v>
      </c>
      <c r="AH22" s="16" t="s">
        <v>14054</v>
      </c>
      <c r="AI22" s="23">
        <f>IF(B6L276C15=0,0,B6L275C15/B6L276C15)</f>
        <v>0.121732722607232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174.3384786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209.20617432</v>
      </c>
      <c r="AR22" s="16" t="s">
        <v>14057</v>
      </c>
      <c r="AS22" s="23">
        <f>IF(B6L276C20=0,0,B6L275C20/B6L276C20)</f>
        <v>0.121732722607232</v>
      </c>
      <c r="AT22" s="16" t="s">
        <v>14058</v>
      </c>
      <c r="AU22" s="17">
        <f>A1L253C24</f>
        <v>2208824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11044.12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2761.03</v>
      </c>
      <c r="BD22" s="16" t="s">
        <v>14061</v>
      </c>
      <c r="BE22" s="23">
        <f>IF(B6L276C26=0,0,B6L275C26/B6L276C26)</f>
        <v>0.20752019049785725</v>
      </c>
      <c r="BF22" s="16" t="s">
        <v>14062</v>
      </c>
      <c r="BG22" s="17">
        <f>B6L275C3+B6L275C10+B6L275C15+B6L275C20+B6L275C26</f>
        <v>7851.1868808218715</v>
      </c>
      <c r="BH22" s="16" t="s">
        <v>14063</v>
      </c>
      <c r="BI22" s="17">
        <f>B6L278C3*B6L275C4</f>
        <v>26720.152257516922</v>
      </c>
      <c r="BJ22" s="16" t="s">
        <v>14064</v>
      </c>
      <c r="BK22" s="17">
        <f>B6L278C10*B6L275C11</f>
        <v>6906.32875045525</v>
      </c>
      <c r="BL22" s="16" t="s">
        <v>14065</v>
      </c>
      <c r="BM22" s="17">
        <f>B6L278C15*B6L275C16</f>
        <v>1309.020259095754</v>
      </c>
      <c r="BN22" s="16" t="s">
        <v>14066</v>
      </c>
      <c r="BO22" s="17">
        <f>B6L278C20*B6L275C21</f>
        <v>1497.3973325112484</v>
      </c>
      <c r="BP22" s="16" t="s">
        <v>14067</v>
      </c>
      <c r="BQ22" s="17">
        <f>B6L278C26*B6L275C27</f>
        <v>19762.126860843273</v>
      </c>
      <c r="BR22" s="16" t="s">
        <v>14068</v>
      </c>
      <c r="BS22" s="15">
        <f>B6L275C29+B6L275C30+B6L275C31+B6L275C32+B6L275C33</f>
        <v>56195.025460422446</v>
      </c>
      <c r="BT22" s="16" t="s">
        <v>14069</v>
      </c>
      <c r="BU22" s="23">
        <f>IF(B6L275C3=0,0,B6L275C29/B6L275C3)</f>
        <v>7.1575197882106574</v>
      </c>
      <c r="BV22" s="16" t="s">
        <v>14070</v>
      </c>
      <c r="BW22" s="23">
        <f>IF(B6L275C8=0,0,B6L275C30/B6L275C8)</f>
        <v>3.9366358835158617</v>
      </c>
      <c r="BX22" s="16" t="s">
        <v>14071</v>
      </c>
      <c r="BY22" s="23">
        <f>IF(B6L275C13=0,0,B6L275C31/B6L275C13)</f>
        <v>10.736279682315987</v>
      </c>
      <c r="BZ22" s="16" t="s">
        <v>14072</v>
      </c>
      <c r="CA22" s="23">
        <f>IF(B6L275C18=0,0,B6L275C32/B6L275C18)</f>
        <v>8.5890237458527885</v>
      </c>
      <c r="CB22" s="16" t="s">
        <v>14073</v>
      </c>
      <c r="CC22" s="23">
        <f>IF(B6L275C24=0,0,B6L275C33/B6L275C24)</f>
        <v>1.7893799470526643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17131.666499999999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30666.8406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9182.9937692743915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5050.6465731009157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1001.579013996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1502.3685209939999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1432.1414560199999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1718.5697472239999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53219.496250000004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13304.874062500001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52243.299503818918</v>
      </c>
      <c r="BH23" s="16" t="s">
        <v>14090</v>
      </c>
      <c r="BI23" s="17">
        <f>SUM(B6L261C29:B6L275C29)</f>
        <v>219498.518436402</v>
      </c>
      <c r="BJ23" s="16" t="s">
        <v>14091</v>
      </c>
      <c r="BK23" s="17">
        <f>SUM(B6L261C30:B6L275C30)</f>
        <v>36150.102790228149</v>
      </c>
      <c r="BL23" s="16" t="s">
        <v>14092</v>
      </c>
      <c r="BM23" s="17">
        <f>SUM(B6L261C31:B6L275C31)</f>
        <v>10753.232418199334</v>
      </c>
      <c r="BN23" s="16" t="s">
        <v>14093</v>
      </c>
      <c r="BO23" s="17">
        <f>SUM(B6L261C32:B6L275C32)</f>
        <v>12300.696973175967</v>
      </c>
      <c r="BP23" s="16" t="s">
        <v>14094</v>
      </c>
      <c r="BQ23" s="17">
        <f>SUM(B6L261C33:B6L275C33)</f>
        <v>95229.899381994488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0.58700045539348622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9.6675489891899336E-2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2.8757152309726891E-2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3.2895505520250966E-2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0.25467139688463653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219498.518436402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36150.102790228149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10753.232418199334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12300.696973175967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95229.899381994488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CCE1C-B834-4331-92CC-AB67ED2FE35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0.2794908980669063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IF(B6L296C26=0,0,B6L281C26/B6L296C26)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71.717200000000005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129.09096000000002</v>
      </c>
      <c r="J9" s="16" t="s">
        <v>14140</v>
      </c>
      <c r="K9" s="23">
        <f>IF(B6L296C3=0,0,B6L282C3/B6L296C3)</f>
        <v>4.1179925891077877E-3</v>
      </c>
      <c r="L9" s="16" t="s">
        <v>14141</v>
      </c>
      <c r="M9" s="23">
        <f>A1L542C81</f>
        <v>0.86668160472751665</v>
      </c>
      <c r="N9" s="16" t="s">
        <v>14142</v>
      </c>
      <c r="O9" s="23">
        <f>B6L282C1*B6L282C5</f>
        <v>62.155977982564259</v>
      </c>
      <c r="P9" s="16" t="s">
        <v>14143</v>
      </c>
      <c r="Q9" s="23">
        <f>B3L836C27</f>
        <v>1.8556684951895439</v>
      </c>
      <c r="R9" s="16" t="s">
        <v>14144</v>
      </c>
      <c r="S9" s="17">
        <f>B6L282C6*B6L282C7</f>
        <v>115.34089012993944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63.437489571466699</v>
      </c>
      <c r="X9" s="16" t="s">
        <v>14146</v>
      </c>
      <c r="Y9" s="23">
        <f>IF(B6L296C10=0,0,B6L282C10/B6L296C10)</f>
        <v>1.2568077590694003E-2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4.2161107536000006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6.324166130400001</v>
      </c>
      <c r="AH9" s="16" t="s">
        <v>14149</v>
      </c>
      <c r="AI9" s="23">
        <f>IF(B6L296C15=0,0,B6L282C15/B6L296C15)</f>
        <v>4.1179925891077886E-3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6.028547832000001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7.2342573984000005</v>
      </c>
      <c r="AR9" s="16" t="s">
        <v>14152</v>
      </c>
      <c r="AS9" s="23">
        <f>IF(B6L296C20=0,0,B6L282C20/B6L296C20)</f>
        <v>4.1179925891077886E-3</v>
      </c>
      <c r="AT9" s="16" t="s">
        <v>14153</v>
      </c>
      <c r="AU9" s="17">
        <f>A1L237C27</f>
        <v>83285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416.42500000000001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104.10625</v>
      </c>
      <c r="BD9" s="16" t="s">
        <v>14156</v>
      </c>
      <c r="BE9" s="23">
        <f>IF(B6L296C26=0,0,B6L282C26/B6L296C26)</f>
        <v>7.7245392841214008E-3</v>
      </c>
      <c r="BF9" s="16" t="s">
        <v>14157</v>
      </c>
      <c r="BG9" s="17">
        <f>B6L282C3+B6L282C10+B6L282C15+B6L282C20+B6L282C26</f>
        <v>310.19312310026669</v>
      </c>
      <c r="BH9" s="16" t="s">
        <v>14158</v>
      </c>
      <c r="BI9" s="17">
        <f>B6L298C3*B6L282C4</f>
        <v>932.08098786145024</v>
      </c>
      <c r="BJ9" s="16" t="s">
        <v>14159</v>
      </c>
      <c r="BK9" s="17">
        <f>B6L298C10*B6L282C11</f>
        <v>458.04042318085726</v>
      </c>
      <c r="BL9" s="16" t="s">
        <v>14160</v>
      </c>
      <c r="BM9" s="17">
        <f>B6L298C15*B6L282C16</f>
        <v>45.662647595332437</v>
      </c>
      <c r="BN9" s="16" t="s">
        <v>14161</v>
      </c>
      <c r="BO9" s="17">
        <f>B6L298C20*B6L282C21</f>
        <v>52.233818559755669</v>
      </c>
      <c r="BP9" s="16" t="s">
        <v>14162</v>
      </c>
      <c r="BQ9" s="17">
        <f>B6L298C26*B6L282C27</f>
        <v>751.68281607442611</v>
      </c>
      <c r="BR9" s="16" t="s">
        <v>14163</v>
      </c>
      <c r="BS9" s="15">
        <f>B6L282C29+B6L282C30+B6L282C31+B6L282C32+B6L282C33</f>
        <v>2239.7006932718218</v>
      </c>
      <c r="BT9" s="16" t="s">
        <v>14164</v>
      </c>
      <c r="BU9" s="23">
        <f>IF(B6L282C3=0,0,B6L282C29/B6L282C3)</f>
        <v>7.2203428331577211</v>
      </c>
      <c r="BV9" s="16" t="s">
        <v>14165</v>
      </c>
      <c r="BW9" s="23">
        <f>IF(B6L282C8=0,0,B6L282C30/B6L282C8)</f>
        <v>3.9711885582367472</v>
      </c>
      <c r="BX9" s="16" t="s">
        <v>14166</v>
      </c>
      <c r="BY9" s="23">
        <f>IF(B6L282C13=0,0,B6L282C31/B6L282C13)</f>
        <v>10.830514249736581</v>
      </c>
      <c r="BZ9" s="16" t="s">
        <v>14167</v>
      </c>
      <c r="CA9" s="23">
        <f>IF(B6L282C18=0,0,B6L282C32/B6L282C18)</f>
        <v>8.664411399789266</v>
      </c>
      <c r="CB9" s="16" t="s">
        <v>14168</v>
      </c>
      <c r="CC9" s="23">
        <f>IF(B6L282C24=0,0,B6L282C33/B6L282C24)</f>
        <v>1.8050857082894305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720.44780000000003</v>
      </c>
      <c r="F10" s="16" t="s">
        <v>12074</v>
      </c>
      <c r="G10" s="24">
        <f>A1L503C5</f>
        <v>2</v>
      </c>
      <c r="H10" s="16" t="s">
        <v>14170</v>
      </c>
      <c r="I10" s="15">
        <f>B6L283C1*B6L283C2</f>
        <v>1440.8956000000001</v>
      </c>
      <c r="J10" s="16" t="s">
        <v>14171</v>
      </c>
      <c r="K10" s="23">
        <f>IF(B6L296C3=0,0,B6L283C3/B6L296C3)</f>
        <v>4.5964468793771605E-2</v>
      </c>
      <c r="L10" s="16" t="s">
        <v>14172</v>
      </c>
      <c r="M10" s="23">
        <f>A1L543C81</f>
        <v>0.82735887287064447</v>
      </c>
      <c r="N10" s="16" t="s">
        <v>14173</v>
      </c>
      <c r="O10" s="23">
        <f>B6L283C1*B6L283C5</f>
        <v>596.06887977013548</v>
      </c>
      <c r="P10" s="16" t="s">
        <v>14174</v>
      </c>
      <c r="Q10" s="23">
        <f>B3L837C27</f>
        <v>1.8855266012844991</v>
      </c>
      <c r="R10" s="16" t="s">
        <v>14175</v>
      </c>
      <c r="S10" s="17">
        <f>B6L283C6*B6L283C7</f>
        <v>1123.9037290044423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618.14705095244335</v>
      </c>
      <c r="X10" s="16" t="s">
        <v>14177</v>
      </c>
      <c r="Y10" s="23">
        <f>IF(B6L296C10=0,0,B6L283C10/B6L296C10)</f>
        <v>0.1224657556802711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47.059650296000001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70.589475444000001</v>
      </c>
      <c r="AH10" s="16" t="s">
        <v>14180</v>
      </c>
      <c r="AI10" s="23">
        <f>IF(B6L296C15=0,0,B6L283C15/B6L296C15)</f>
        <v>4.5964468793771619E-2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67.289824519999996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80.74778942399999</v>
      </c>
      <c r="AR10" s="16" t="s">
        <v>14183</v>
      </c>
      <c r="AS10" s="23">
        <f>IF(B6L296C20=0,0,B6L283C20/B6L296C20)</f>
        <v>4.5964468793771612E-2</v>
      </c>
      <c r="AT10" s="16" t="s">
        <v>14184</v>
      </c>
      <c r="AU10" s="17">
        <f>A1L238C27</f>
        <v>695201.2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3476.0059999999999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869.00149999999996</v>
      </c>
      <c r="BD10" s="16" t="s">
        <v>14187</v>
      </c>
      <c r="BE10" s="23">
        <f>IF(B6L296C26=0,0,B6L283C26/B6L296C26)</f>
        <v>6.4478705406355752E-2</v>
      </c>
      <c r="BF10" s="16" t="s">
        <v>14188</v>
      </c>
      <c r="BG10" s="17">
        <f>B6L283C3+B6L283C10+B6L283C15+B6L283C20+B6L283C26</f>
        <v>3079.3814158204432</v>
      </c>
      <c r="BH10" s="16" t="s">
        <v>14189</v>
      </c>
      <c r="BI10" s="17">
        <f>B6L298C3*B6L283C4</f>
        <v>10403.760218788495</v>
      </c>
      <c r="BJ10" s="16" t="s">
        <v>14190</v>
      </c>
      <c r="BK10" s="17">
        <f>B6L298C10*B6L283C11</f>
        <v>4463.2336291820548</v>
      </c>
      <c r="BL10" s="16" t="s">
        <v>14191</v>
      </c>
      <c r="BM10" s="17">
        <f>B6L298C15*B6L283C16</f>
        <v>509.68021311844836</v>
      </c>
      <c r="BN10" s="16" t="s">
        <v>14192</v>
      </c>
      <c r="BO10" s="17">
        <f>B6L298C20*B6L283C21</f>
        <v>583.02672266090724</v>
      </c>
      <c r="BP10" s="16" t="s">
        <v>14193</v>
      </c>
      <c r="BQ10" s="17">
        <f>B6L298C26*B6L283C27</f>
        <v>6274.4887525283111</v>
      </c>
      <c r="BR10" s="16" t="s">
        <v>14194</v>
      </c>
      <c r="BS10" s="15">
        <f>B6L283C29+B6L283C30+B6L283C31+B6L283C32+B6L283C33</f>
        <v>22234.189536278216</v>
      </c>
      <c r="BT10" s="16" t="s">
        <v>14195</v>
      </c>
      <c r="BU10" s="23">
        <f>IF(B6L283C3=0,0,B6L283C29/B6L283C3)</f>
        <v>7.2203428331577211</v>
      </c>
      <c r="BV10" s="16" t="s">
        <v>14196</v>
      </c>
      <c r="BW10" s="23">
        <f>IF(B6L283C8=0,0,B6L283C30/B6L283C8)</f>
        <v>3.9711885582367468</v>
      </c>
      <c r="BX10" s="16" t="s">
        <v>14197</v>
      </c>
      <c r="BY10" s="23">
        <f>IF(B6L283C13=0,0,B6L283C31/B6L283C13)</f>
        <v>10.830514249736582</v>
      </c>
      <c r="BZ10" s="16" t="s">
        <v>14198</v>
      </c>
      <c r="CA10" s="23">
        <f>IF(B6L283C18=0,0,B6L283C32/B6L283C18)</f>
        <v>8.664411399789266</v>
      </c>
      <c r="CB10" s="16" t="s">
        <v>14199</v>
      </c>
      <c r="CC10" s="23">
        <f>IF(B6L283C24=0,0,B6L283C33/B6L283C24)</f>
        <v>1.8050857082894309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2459.3423999999995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4918.6847999999991</v>
      </c>
      <c r="J11" s="16" t="s">
        <v>14202</v>
      </c>
      <c r="K11" s="23">
        <f>IF(B6L296C3=0,0,B6L284C3/B6L296C3)</f>
        <v>0.15690570086826464</v>
      </c>
      <c r="L11" s="16" t="s">
        <v>14203</v>
      </c>
      <c r="M11" s="23">
        <f>A1L544C81</f>
        <v>0.1553143690273063</v>
      </c>
      <c r="N11" s="16" t="s">
        <v>14204</v>
      </c>
      <c r="O11" s="23">
        <f>B6L284C1*B6L284C5</f>
        <v>381.97121307810107</v>
      </c>
      <c r="P11" s="16" t="s">
        <v>14205</v>
      </c>
      <c r="Q11" s="23">
        <f>B3L838C27</f>
        <v>1.9455728150195604</v>
      </c>
      <c r="R11" s="16" t="s">
        <v>14206</v>
      </c>
      <c r="S11" s="17">
        <f>B6L284C6*B6L284C7</f>
        <v>743.1528082847974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408.73404455663859</v>
      </c>
      <c r="X11" s="16" t="s">
        <v>14208</v>
      </c>
      <c r="Y11" s="23">
        <f>IF(B6L296C10=0,0,B6L284C10/B6L296C10)</f>
        <v>8.0977371908117962E-2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160.64424556799997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240.96636835199996</v>
      </c>
      <c r="AH11" s="16" t="s">
        <v>14211</v>
      </c>
      <c r="AI11" s="23">
        <f>IF(B6L296C15=0,0,B6L284C15/B6L296C15)</f>
        <v>0.15690570086826466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229.70258015999994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275.64309619199992</v>
      </c>
      <c r="AR11" s="16" t="s">
        <v>14214</v>
      </c>
      <c r="AS11" s="23">
        <f>IF(B6L296C20=0,0,B6L284C20/B6L296C20)</f>
        <v>0.15690570086826466</v>
      </c>
      <c r="AT11" s="16" t="s">
        <v>14215</v>
      </c>
      <c r="AU11" s="17">
        <f>A1L239C27</f>
        <v>1101573.6000000001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5507.8680000000004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1376.9670000000001</v>
      </c>
      <c r="BD11" s="16" t="s">
        <v>14218</v>
      </c>
      <c r="BE11" s="23">
        <f>IF(B6L296C26=0,0,B6L284C26/B6L296C26)</f>
        <v>0.10216904061416864</v>
      </c>
      <c r="BF11" s="16" t="s">
        <v>14219</v>
      </c>
      <c r="BG11" s="17">
        <f>B6L284C3+B6L284C10+B6L284C15+B6L284C20+B6L284C26</f>
        <v>7220.9953091006373</v>
      </c>
      <c r="BH11" s="16" t="s">
        <v>14220</v>
      </c>
      <c r="BI11" s="17">
        <f>B6L298C3*B6L284C4</f>
        <v>35514.590544241815</v>
      </c>
      <c r="BJ11" s="16" t="s">
        <v>14221</v>
      </c>
      <c r="BK11" s="17">
        <f>B6L298C10*B6L284C11</f>
        <v>2951.1999292820942</v>
      </c>
      <c r="BL11" s="16" t="s">
        <v>14222</v>
      </c>
      <c r="BM11" s="17">
        <f>B6L298C15*B6L284C16</f>
        <v>1739.8597907624062</v>
      </c>
      <c r="BN11" s="16" t="s">
        <v>14223</v>
      </c>
      <c r="BO11" s="17">
        <f>B6L298C20*B6L284C21</f>
        <v>1990.2376540993112</v>
      </c>
      <c r="BP11" s="16" t="s">
        <v>14224</v>
      </c>
      <c r="BQ11" s="17">
        <f>B6L298C26*B6L284C27</f>
        <v>9942.1738099446902</v>
      </c>
      <c r="BR11" s="16" t="s">
        <v>14225</v>
      </c>
      <c r="BS11" s="15">
        <f>B6L284C29+B6L284C30+B6L284C31+B6L284C32+B6L284C33</f>
        <v>52138.061728330315</v>
      </c>
      <c r="BT11" s="16" t="s">
        <v>14226</v>
      </c>
      <c r="BU11" s="23">
        <f>IF(B6L284C3=0,0,B6L284C29/B6L284C3)</f>
        <v>7.220342833157722</v>
      </c>
      <c r="BV11" s="16" t="s">
        <v>14227</v>
      </c>
      <c r="BW11" s="23">
        <f>IF(B6L284C8=0,0,B6L284C30/B6L284C8)</f>
        <v>3.9711885582367468</v>
      </c>
      <c r="BX11" s="16" t="s">
        <v>14228</v>
      </c>
      <c r="BY11" s="23">
        <f>IF(B6L284C13=0,0,B6L284C31/B6L284C13)</f>
        <v>10.830514249736581</v>
      </c>
      <c r="BZ11" s="16" t="s">
        <v>14229</v>
      </c>
      <c r="CA11" s="23">
        <f>IF(B6L284C18=0,0,B6L284C32/B6L284C18)</f>
        <v>8.664411399789266</v>
      </c>
      <c r="CB11" s="16" t="s">
        <v>14230</v>
      </c>
      <c r="CC11" s="23">
        <f>IF(B6L284C24=0,0,B6L284C33/B6L284C24)</f>
        <v>1.8050857082894305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754.60780000000011</v>
      </c>
      <c r="F12" s="16" t="s">
        <v>12152</v>
      </c>
      <c r="G12" s="24">
        <f>A1L505C5</f>
        <v>2</v>
      </c>
      <c r="H12" s="16" t="s">
        <v>14232</v>
      </c>
      <c r="I12" s="15">
        <f>B6L285C1*B6L285C2</f>
        <v>1509.2156000000002</v>
      </c>
      <c r="J12" s="16" t="s">
        <v>14233</v>
      </c>
      <c r="K12" s="23">
        <f>IF(B6L296C3=0,0,B6L285C3/B6L296C3)</f>
        <v>4.8143872012152235E-2</v>
      </c>
      <c r="L12" s="16" t="s">
        <v>14234</v>
      </c>
      <c r="M12" s="23">
        <f>A1L545C81</f>
        <v>0.36970358694662664</v>
      </c>
      <c r="N12" s="16" t="s">
        <v>14235</v>
      </c>
      <c r="O12" s="23">
        <f>B6L285C1*B6L285C5</f>
        <v>278.98121039790271</v>
      </c>
      <c r="P12" s="16" t="s">
        <v>14236</v>
      </c>
      <c r="Q12" s="23">
        <f>B3L839C27</f>
        <v>1.8937222587031761</v>
      </c>
      <c r="R12" s="16" t="s">
        <v>14237</v>
      </c>
      <c r="S12" s="23">
        <f>B6L285C6*B6L285C7</f>
        <v>528.31292789046233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290.57211033975432</v>
      </c>
      <c r="X12" s="16" t="s">
        <v>14239</v>
      </c>
      <c r="Y12" s="23">
        <f>IF(B6L296C10=0,0,B6L285C10/B6L296C10)</f>
        <v>5.7567423507949154E-2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49.290981496000008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73.936472244000015</v>
      </c>
      <c r="AH12" s="16" t="s">
        <v>14242</v>
      </c>
      <c r="AI12" s="23">
        <f>IF(B6L296C15=0,0,B6L285C15/B6L296C15)</f>
        <v>4.8143872012152249E-2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70.480368520000013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84.576442224000019</v>
      </c>
      <c r="AR12" s="16" t="s">
        <v>14245</v>
      </c>
      <c r="AS12" s="23">
        <f>IF(B6L296C20=0,0,B6L285C20/B6L296C20)</f>
        <v>4.8143872012152249E-2</v>
      </c>
      <c r="AT12" s="16" t="s">
        <v>14246</v>
      </c>
      <c r="AU12" s="17">
        <f>A1L240C27</f>
        <v>383556.4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1917.7820000000002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479.44550000000004</v>
      </c>
      <c r="BD12" s="16" t="s">
        <v>14249</v>
      </c>
      <c r="BE12" s="23">
        <f>IF(B6L296C26=0,0,B6L285C26/B6L296C26)</f>
        <v>3.5574190784369117E-2</v>
      </c>
      <c r="BF12" s="16" t="s">
        <v>14250</v>
      </c>
      <c r="BG12" s="17">
        <f>B6L285C3+B6L285C10+B6L285C15+B6L285C20+B6L285C26</f>
        <v>2437.7461248077543</v>
      </c>
      <c r="BH12" s="16" t="s">
        <v>14251</v>
      </c>
      <c r="BI12" s="17">
        <f>B6L298C3*B6L285C4</f>
        <v>10897.054041149833</v>
      </c>
      <c r="BJ12" s="16" t="s">
        <v>14252</v>
      </c>
      <c r="BK12" s="17">
        <f>B6L298C10*B6L285C11</f>
        <v>2098.0302544071596</v>
      </c>
      <c r="BL12" s="16" t="s">
        <v>14253</v>
      </c>
      <c r="BM12" s="17">
        <f>B6L298C15*B6L285C16</f>
        <v>533.84667747593028</v>
      </c>
      <c r="BN12" s="16" t="s">
        <v>14254</v>
      </c>
      <c r="BO12" s="17">
        <f>B6L298C20*B6L285C21</f>
        <v>610.67090846603662</v>
      </c>
      <c r="BP12" s="16" t="s">
        <v>14255</v>
      </c>
      <c r="BQ12" s="17">
        <f>B6L298C26*B6L285C27</f>
        <v>3461.7608798147212</v>
      </c>
      <c r="BR12" s="16" t="s">
        <v>14256</v>
      </c>
      <c r="BS12" s="15">
        <f>B6L285C29+B6L285C30+B6L285C31+B6L285C32+B6L285C33</f>
        <v>17601.362761313681</v>
      </c>
      <c r="BT12" s="16" t="s">
        <v>14257</v>
      </c>
      <c r="BU12" s="23">
        <f>IF(B6L285C3=0,0,B6L285C29/B6L285C3)</f>
        <v>7.220342833157722</v>
      </c>
      <c r="BV12" s="16" t="s">
        <v>14258</v>
      </c>
      <c r="BW12" s="23">
        <f>IF(B6L285C8=0,0,B6L285C30/B6L285C8)</f>
        <v>3.9711885582367472</v>
      </c>
      <c r="BX12" s="16" t="s">
        <v>14259</v>
      </c>
      <c r="BY12" s="23">
        <f>IF(B6L285C13=0,0,B6L285C31/B6L285C13)</f>
        <v>10.830514249736582</v>
      </c>
      <c r="BZ12" s="16" t="s">
        <v>14260</v>
      </c>
      <c r="CA12" s="23">
        <f>IF(B6L285C18=0,0,B6L285C32/B6L285C18)</f>
        <v>8.664411399789266</v>
      </c>
      <c r="CB12" s="16" t="s">
        <v>14261</v>
      </c>
      <c r="CC12" s="23">
        <f>IF(B6L285C24=0,0,B6L285C33/B6L285C24)</f>
        <v>1.8050857082894307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2414.9211999999998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4829.8423999999995</v>
      </c>
      <c r="J13" s="16" t="s">
        <v>14264</v>
      </c>
      <c r="K13" s="23">
        <f>IF(B6L296C3=0,0,B6L286C3/B6L296C3)</f>
        <v>0.15407163452621753</v>
      </c>
      <c r="L13" s="16" t="s">
        <v>14265</v>
      </c>
      <c r="M13" s="23">
        <f>A1L546C81</f>
        <v>0.42078718685509947</v>
      </c>
      <c r="N13" s="16" t="s">
        <v>14266</v>
      </c>
      <c r="O13" s="23">
        <f>B6L286C1*B6L286C5</f>
        <v>1016.167898224741</v>
      </c>
      <c r="P13" s="16" t="s">
        <v>14267</v>
      </c>
      <c r="Q13" s="23">
        <f>B3L840C27</f>
        <v>1.9924510233122996</v>
      </c>
      <c r="R13" s="16" t="s">
        <v>14268</v>
      </c>
      <c r="S13" s="17">
        <f>B6L286C6*B6L286C7</f>
        <v>2024.6647686749939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1113.5656227712468</v>
      </c>
      <c r="X13" s="16" t="s">
        <v>14270</v>
      </c>
      <c r="Y13" s="23">
        <f>IF(B6L296C10=0,0,B6L286C10/B6L296C10)</f>
        <v>0.220616850443802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157.742652784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236.61397917599999</v>
      </c>
      <c r="AH13" s="16" t="s">
        <v>14273</v>
      </c>
      <c r="AI13" s="23">
        <f>IF(B6L296C15=0,0,B6L286C15/B6L296C15)</f>
        <v>0.15407163452621758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225.55364007999998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270.66436809599998</v>
      </c>
      <c r="AR13" s="16" t="s">
        <v>14276</v>
      </c>
      <c r="AS13" s="23">
        <f>IF(B6L296C20=0,0,B6L286C20/B6L296C20)</f>
        <v>0.15407163452621758</v>
      </c>
      <c r="AT13" s="16" t="s">
        <v>14277</v>
      </c>
      <c r="AU13" s="17">
        <f>A1L241C27</f>
        <v>2223718.4000000004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11118.592000000002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2779.6480000000006</v>
      </c>
      <c r="BD13" s="16" t="s">
        <v>14280</v>
      </c>
      <c r="BE13" s="23">
        <f>IF(B6L296C26=0,0,B6L286C26/B6L296C26)</f>
        <v>0.20624602434560352</v>
      </c>
      <c r="BF13" s="16" t="s">
        <v>14281</v>
      </c>
      <c r="BG13" s="17">
        <f>B6L286C3+B6L286C10+B6L286C15+B6L286C20+B6L286C26</f>
        <v>9230.334370043247</v>
      </c>
      <c r="BH13" s="16" t="s">
        <v>14282</v>
      </c>
      <c r="BI13" s="17">
        <f>B6L298C3*B6L286C4</f>
        <v>34873.117958121285</v>
      </c>
      <c r="BJ13" s="16" t="s">
        <v>14283</v>
      </c>
      <c r="BK13" s="17">
        <f>B6L298C10*B6L286C11</f>
        <v>8040.3255636271861</v>
      </c>
      <c r="BL13" s="16" t="s">
        <v>14284</v>
      </c>
      <c r="BM13" s="17">
        <f>B6L298C15*B6L286C16</f>
        <v>1708.4340487683617</v>
      </c>
      <c r="BN13" s="16" t="s">
        <v>14285</v>
      </c>
      <c r="BO13" s="17">
        <f>B6L298C20*B6L286C21</f>
        <v>1954.289530373117</v>
      </c>
      <c r="BP13" s="16" t="s">
        <v>14286</v>
      </c>
      <c r="BQ13" s="17">
        <f>B6L298C26*B6L286C27</f>
        <v>20070.011515501199</v>
      </c>
      <c r="BR13" s="16" t="s">
        <v>14287</v>
      </c>
      <c r="BS13" s="15">
        <f>B6L286C29+B6L286C30+B6L286C31+B6L286C32+B6L286C33</f>
        <v>66646.178616391146</v>
      </c>
      <c r="BT13" s="16" t="s">
        <v>14288</v>
      </c>
      <c r="BU13" s="23">
        <f>IF(B6L286C3=0,0,B6L286C29/B6L286C3)</f>
        <v>7.2203428331577211</v>
      </c>
      <c r="BV13" s="16" t="s">
        <v>14289</v>
      </c>
      <c r="BW13" s="23">
        <f>IF(B6L286C8=0,0,B6L286C30/B6L286C8)</f>
        <v>3.9711885582367472</v>
      </c>
      <c r="BX13" s="16" t="s">
        <v>14290</v>
      </c>
      <c r="BY13" s="23">
        <f>IF(B6L286C13=0,0,B6L286C31/B6L286C13)</f>
        <v>10.830514249736581</v>
      </c>
      <c r="BZ13" s="16" t="s">
        <v>14291</v>
      </c>
      <c r="CA13" s="23">
        <f>IF(B6L286C18=0,0,B6L286C32/B6L286C18)</f>
        <v>8.664411399789266</v>
      </c>
      <c r="CB13" s="16" t="s">
        <v>14292</v>
      </c>
      <c r="CC13" s="23">
        <f>IF(B6L286C24=0,0,B6L286C33/B6L286C24)</f>
        <v>1.8050857082894305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15">
        <f>A1L353C19</f>
        <v>1052.309</v>
      </c>
      <c r="F14" s="16" t="s">
        <v>12230</v>
      </c>
      <c r="G14" s="24">
        <f>A1L507C5</f>
        <v>2</v>
      </c>
      <c r="H14" s="16" t="s">
        <v>14294</v>
      </c>
      <c r="I14" s="15">
        <f>B6L287C1*B6L287C2</f>
        <v>2104.6179999999999</v>
      </c>
      <c r="J14" s="16" t="s">
        <v>14295</v>
      </c>
      <c r="K14" s="23">
        <f>IF(B6L296C3=0,0,B6L287C3/B6L296C3)</f>
        <v>6.7137166900787262E-2</v>
      </c>
      <c r="L14" s="16" t="s">
        <v>14296</v>
      </c>
      <c r="M14" s="23">
        <f>A1L547C81</f>
        <v>0.1189919626998624</v>
      </c>
      <c r="N14" s="16" t="s">
        <v>14297</v>
      </c>
      <c r="O14" s="23">
        <f>B6L287C1*B6L287C5</f>
        <v>125.21631327672949</v>
      </c>
      <c r="P14" s="16" t="s">
        <v>14298</v>
      </c>
      <c r="Q14" s="23">
        <f>B3L841C27</f>
        <v>1.9478182547692717</v>
      </c>
      <c r="R14" s="16" t="s">
        <v>14299</v>
      </c>
      <c r="S14" s="23">
        <f>B6L287C6*B6L287C7</f>
        <v>243.89862079532162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134.1442414374269</v>
      </c>
      <c r="X14" s="16" t="s">
        <v>14301</v>
      </c>
      <c r="Y14" s="23">
        <f>IF(B6L296C10=0,0,B6L287C10/B6L296C10)</f>
        <v>2.6576323340018818E-2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68.736823880000003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103.10523582</v>
      </c>
      <c r="AH14" s="16" t="s">
        <v>14304</v>
      </c>
      <c r="AI14" s="23">
        <f>IF(B6L296C15=0,0,B6L287C15/B6L296C15)</f>
        <v>6.713716690078729E-2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98.2856606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117.94279272</v>
      </c>
      <c r="AR14" s="16" t="s">
        <v>14307</v>
      </c>
      <c r="AS14" s="23">
        <f>IF(B6L296C20=0,0,B6L287C20/B6L296C20)</f>
        <v>6.713716690078729E-2</v>
      </c>
      <c r="AT14" s="16" t="s">
        <v>14308</v>
      </c>
      <c r="AU14" s="17">
        <f>A1L242C27</f>
        <v>376717.4</v>
      </c>
      <c r="AV14" s="16" t="s">
        <v>12251</v>
      </c>
      <c r="AW14" s="17">
        <f>A1L567C1</f>
        <v>200</v>
      </c>
      <c r="AX14" s="16" t="s">
        <v>14309</v>
      </c>
      <c r="AY14" s="17">
        <f>IF(B6L287C23=0,0,B6L287C22/B6L287C23)</f>
        <v>1883.5870000000002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470.89675000000005</v>
      </c>
      <c r="BD14" s="16" t="s">
        <v>14311</v>
      </c>
      <c r="BE14" s="23">
        <f>IF(B6L296C26=0,0,B6L287C26/B6L296C26)</f>
        <v>3.4939885397275328E-2</v>
      </c>
      <c r="BF14" s="16" t="s">
        <v>14312</v>
      </c>
      <c r="BG14" s="17">
        <f>B6L287C3+B6L287C10+B6L287C15+B6L287C20+B6L287C26</f>
        <v>2930.7070199774266</v>
      </c>
      <c r="BH14" s="16" t="s">
        <v>14313</v>
      </c>
      <c r="BI14" s="17">
        <f>B6L298C3*B6L287C4</f>
        <v>15196.063492834737</v>
      </c>
      <c r="BJ14" s="16" t="s">
        <v>14314</v>
      </c>
      <c r="BK14" s="17">
        <f>B6L298C10*B6L287C11</f>
        <v>968.56741227210432</v>
      </c>
      <c r="BL14" s="16" t="s">
        <v>14315</v>
      </c>
      <c r="BM14" s="17">
        <f>B6L298C15*B6L287C16</f>
        <v>744.45515051397376</v>
      </c>
      <c r="BN14" s="16" t="s">
        <v>14316</v>
      </c>
      <c r="BO14" s="17">
        <f>B6L298C20*B6L287C21</f>
        <v>851.58739813845875</v>
      </c>
      <c r="BP14" s="16" t="s">
        <v>14317</v>
      </c>
      <c r="BQ14" s="17">
        <f>B6L298C26*B6L287C27</f>
        <v>3400.0359740197641</v>
      </c>
      <c r="BR14" s="16" t="s">
        <v>14318</v>
      </c>
      <c r="BS14" s="15">
        <f>B6L287C29+B6L287C30+B6L287C31+B6L287C32+B6L287C33</f>
        <v>21160.709427779038</v>
      </c>
      <c r="BT14" s="16" t="s">
        <v>14319</v>
      </c>
      <c r="BU14" s="23">
        <f>IF(B6L287C3=0,0,B6L287C29/B6L287C3)</f>
        <v>7.220342833157722</v>
      </c>
      <c r="BV14" s="16" t="s">
        <v>14320</v>
      </c>
      <c r="BW14" s="23">
        <f>IF(B6L287C8=0,0,B6L287C30/B6L287C8)</f>
        <v>3.9711885582367468</v>
      </c>
      <c r="BX14" s="16" t="s">
        <v>14321</v>
      </c>
      <c r="BY14" s="23">
        <f>IF(B6L287C13=0,0,B6L287C31/B6L287C13)</f>
        <v>10.830514249736581</v>
      </c>
      <c r="BZ14" s="16" t="s">
        <v>14322</v>
      </c>
      <c r="CA14" s="23">
        <f>IF(B6L287C18=0,0,B6L287C32/B6L287C18)</f>
        <v>8.664411399789266</v>
      </c>
      <c r="CB14" s="16" t="s">
        <v>14323</v>
      </c>
      <c r="CC14" s="23">
        <f>IF(B6L287C24=0,0,B6L287C33/B6L287C24)</f>
        <v>1.8050857082894307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2837.7705999999998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5675.5411999999997</v>
      </c>
      <c r="J15" s="16" t="s">
        <v>14326</v>
      </c>
      <c r="K15" s="23">
        <f>IF(B6L296C3=0,0,B6L288C3/B6L296C3)</f>
        <v>0.18104936705696445</v>
      </c>
      <c r="L15" s="16" t="s">
        <v>14327</v>
      </c>
      <c r="M15" s="23">
        <f>A1L548C81</f>
        <v>0.15209887311973122</v>
      </c>
      <c r="N15" s="16" t="s">
        <v>14328</v>
      </c>
      <c r="O15" s="23">
        <f>B6L288C1*B6L288C5</f>
        <v>431.62171043230353</v>
      </c>
      <c r="P15" s="16" t="s">
        <v>14329</v>
      </c>
      <c r="Q15" s="23">
        <f>B3L842C27</f>
        <v>1.956656813383796</v>
      </c>
      <c r="R15" s="16" t="s">
        <v>14330</v>
      </c>
      <c r="S15" s="23">
        <f>B6L288C6*B6L288C7</f>
        <v>844.53556052173462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464.49455828695409</v>
      </c>
      <c r="X15" s="16" t="s">
        <v>14332</v>
      </c>
      <c r="Y15" s="23">
        <f>IF(B6L296C10=0,0,B6L288C10/B6L296C10)</f>
        <v>9.2024506146777596E-2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185.363175592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278.04476338799998</v>
      </c>
      <c r="AH15" s="16" t="s">
        <v>14335</v>
      </c>
      <c r="AI15" s="23">
        <f>IF(B6L296C15=0,0,B6L288C15/B6L296C15)</f>
        <v>0.18104936705696451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265.04777403999998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318.05732884799994</v>
      </c>
      <c r="AR15" s="16" t="s">
        <v>14338</v>
      </c>
      <c r="AS15" s="23">
        <f>IF(B6L296C20=0,0,B6L288C20/B6L296C20)</f>
        <v>0.18104936705696448</v>
      </c>
      <c r="AT15" s="16" t="s">
        <v>14339</v>
      </c>
      <c r="AU15" s="17">
        <f>A1L243C27</f>
        <v>776312.2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3881.5609999999997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970.39024999999992</v>
      </c>
      <c r="BD15" s="16" t="s">
        <v>14342</v>
      </c>
      <c r="BE15" s="23">
        <f>IF(B6L296C26=0,0,B6L288C26/B6L296C26)</f>
        <v>7.2001609961490173E-2</v>
      </c>
      <c r="BF15" s="16" t="s">
        <v>14343</v>
      </c>
      <c r="BG15" s="17">
        <f>B6L288C3+B6L288C10+B6L288C15+B6L288C20+B6L288C26</f>
        <v>7706.5281005229535</v>
      </c>
      <c r="BH15" s="16" t="s">
        <v>14344</v>
      </c>
      <c r="BI15" s="17">
        <f>B6L298C3*B6L288C4</f>
        <v>40979.35322771137</v>
      </c>
      <c r="BJ15" s="16" t="s">
        <v>14345</v>
      </c>
      <c r="BK15" s="17">
        <f>B6L298C10*B6L288C11</f>
        <v>3353.8099549679705</v>
      </c>
      <c r="BL15" s="16" t="s">
        <v>14346</v>
      </c>
      <c r="BM15" s="17">
        <f>B6L298C15*B6L288C16</f>
        <v>2007.5785146255798</v>
      </c>
      <c r="BN15" s="16" t="s">
        <v>14347</v>
      </c>
      <c r="BO15" s="17">
        <f>B6L298C20*B6L288C21</f>
        <v>2296.4829548809448</v>
      </c>
      <c r="BP15" s="16" t="s">
        <v>14348</v>
      </c>
      <c r="BQ15" s="17">
        <f>B6L298C26*B6L288C27</f>
        <v>7006.5502869536303</v>
      </c>
      <c r="BR15" s="16" t="s">
        <v>14349</v>
      </c>
      <c r="BS15" s="15">
        <f>B6L288C29+B6L288C30+B6L288C31+B6L288C32+B6L288C33</f>
        <v>55643.77493913949</v>
      </c>
      <c r="BT15" s="16" t="s">
        <v>14350</v>
      </c>
      <c r="BU15" s="23">
        <f>IF(B6L288C3=0,0,B6L288C29/B6L288C3)</f>
        <v>7.2203428331577211</v>
      </c>
      <c r="BV15" s="16" t="s">
        <v>14351</v>
      </c>
      <c r="BW15" s="23">
        <f>IF(B6L288C8=0,0,B6L288C30/B6L288C8)</f>
        <v>3.9711885582367472</v>
      </c>
      <c r="BX15" s="16" t="s">
        <v>14352</v>
      </c>
      <c r="BY15" s="23">
        <f>IF(B6L288C13=0,0,B6L288C31/B6L288C13)</f>
        <v>10.830514249736579</v>
      </c>
      <c r="BZ15" s="16" t="s">
        <v>14353</v>
      </c>
      <c r="CA15" s="23">
        <f>IF(B6L288C18=0,0,B6L288C32/B6L288C18)</f>
        <v>8.6644113997892642</v>
      </c>
      <c r="CB15" s="16" t="s">
        <v>14354</v>
      </c>
      <c r="CC15" s="23">
        <f>IF(B6L288C24=0,0,B6L288C33/B6L288C24)</f>
        <v>1.8050857082894307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48.125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96.25</v>
      </c>
      <c r="J16" s="16" t="s">
        <v>14357</v>
      </c>
      <c r="K16" s="23">
        <f>IF(B6L296C3=0,0,B6L289C3/B6L296C3)</f>
        <v>3.0703682635997479E-3</v>
      </c>
      <c r="L16" s="16" t="s">
        <v>14358</v>
      </c>
      <c r="M16" s="23">
        <f>A1L549C81</f>
        <v>0.77134419425500411</v>
      </c>
      <c r="N16" s="16" t="s">
        <v>14359</v>
      </c>
      <c r="O16" s="23">
        <f>B6L289C1*B6L289C5</f>
        <v>37.120939348522072</v>
      </c>
      <c r="P16" s="16" t="s">
        <v>14360</v>
      </c>
      <c r="Q16" s="23">
        <f>B3L843C27</f>
        <v>1.6647076039955437</v>
      </c>
      <c r="R16" s="16" t="s">
        <v>14361</v>
      </c>
      <c r="S16" s="23">
        <f>B6L289C6*B6L289C7</f>
        <v>61.79551000094208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33.987530500518147</v>
      </c>
      <c r="X16" s="16" t="s">
        <v>14363</v>
      </c>
      <c r="Y16" s="23">
        <f>IF(B6L296C10=0,0,B6L289C10/B6L296C10)</f>
        <v>6.7335249760375245E-3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3.1435250000000003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4.7152875000000005</v>
      </c>
      <c r="AH16" s="16" t="s">
        <v>14366</v>
      </c>
      <c r="AI16" s="23">
        <f>IF(B6L296C15=0,0,B6L289C15/B6L296C15)</f>
        <v>3.0703682635997492E-3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4.4948749999999995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5.3938499999999996</v>
      </c>
      <c r="AR16" s="16" t="s">
        <v>14369</v>
      </c>
      <c r="AS16" s="23">
        <f>IF(B6L296C20=0,0,B6L289C20/B6L296C20)</f>
        <v>3.0703682635997483E-3</v>
      </c>
      <c r="AT16" s="16" t="s">
        <v>14370</v>
      </c>
      <c r="AU16" s="17">
        <f>A1L244C27</f>
        <v>70529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352.64499999999998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88.161249999999995</v>
      </c>
      <c r="BD16" s="16" t="s">
        <v>14373</v>
      </c>
      <c r="BE16" s="23">
        <f>IF(B6L296C26=0,0,B6L289C26/B6L296C26)</f>
        <v>6.5414424106357474E-3</v>
      </c>
      <c r="BF16" s="16" t="s">
        <v>14374</v>
      </c>
      <c r="BG16" s="23">
        <f>B6L289C3+B6L289C10+B6L289C15+B6L289C20+B6L289C26</f>
        <v>228.50791800051812</v>
      </c>
      <c r="BH16" s="16" t="s">
        <v>14375</v>
      </c>
      <c r="BI16" s="17">
        <f>B6L298C3*B6L289C4</f>
        <v>694.95799769143071</v>
      </c>
      <c r="BJ16" s="16" t="s">
        <v>14376</v>
      </c>
      <c r="BK16" s="17">
        <f>B6L298C10*B6L289C11</f>
        <v>245.40162226614564</v>
      </c>
      <c r="BL16" s="16" t="s">
        <v>14377</v>
      </c>
      <c r="BM16" s="17">
        <f>B6L298C15*B6L289C16</f>
        <v>34.045992306903187</v>
      </c>
      <c r="BN16" s="16" t="s">
        <v>14378</v>
      </c>
      <c r="BO16" s="17">
        <f>B6L298C20*B6L289C21</f>
        <v>38.94544619062777</v>
      </c>
      <c r="BP16" s="16" t="s">
        <v>14379</v>
      </c>
      <c r="BQ16" s="17">
        <f>B6L298C26*B6L289C27</f>
        <v>636.55444959972624</v>
      </c>
      <c r="BR16" s="16" t="s">
        <v>14380</v>
      </c>
      <c r="BS16" s="15">
        <f>B6L289C29+B6L289C30+B6L289C31+B6L289C32+B6L289C33</f>
        <v>1649.9055080548335</v>
      </c>
      <c r="BT16" s="16" t="s">
        <v>14381</v>
      </c>
      <c r="BU16" s="23">
        <f>IF(B6L289C3=0,0,B6L289C29/B6L289C3)</f>
        <v>7.220342833157722</v>
      </c>
      <c r="BV16" s="16" t="s">
        <v>14382</v>
      </c>
      <c r="BW16" s="23">
        <f>IF(B6L289C8=0,0,B6L289C30/B6L289C8)</f>
        <v>3.9711885582367468</v>
      </c>
      <c r="BX16" s="16" t="s">
        <v>14383</v>
      </c>
      <c r="BY16" s="23">
        <f>IF(B6L289C13=0,0,B6L289C31/B6L289C13)</f>
        <v>10.830514249736581</v>
      </c>
      <c r="BZ16" s="16" t="s">
        <v>14384</v>
      </c>
      <c r="CA16" s="23">
        <f>IF(B6L289C18=0,0,B6L289C32/B6L289C18)</f>
        <v>8.664411399789266</v>
      </c>
      <c r="CB16" s="16" t="s">
        <v>14385</v>
      </c>
      <c r="CC16" s="23">
        <f>IF(B6L289C24=0,0,B6L289C33/B6L289C24)</f>
        <v>1.8050857082894307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11.712399999999999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23.424799999999998</v>
      </c>
      <c r="J17" s="16" t="s">
        <v>14388</v>
      </c>
      <c r="K17" s="23">
        <f>IF(B6L296C3=0,0,B6L290C3/B6L296C3)</f>
        <v>7.4724948053165056E-4</v>
      </c>
      <c r="L17" s="16" t="s">
        <v>14389</v>
      </c>
      <c r="M17" s="23">
        <f>A1L550C81</f>
        <v>0.76566775847696666</v>
      </c>
      <c r="N17" s="16" t="s">
        <v>14390</v>
      </c>
      <c r="O17" s="23">
        <f>B6L290C1*B6L290C5</f>
        <v>8.9678070543856236</v>
      </c>
      <c r="P17" s="16" t="s">
        <v>14391</v>
      </c>
      <c r="Q17" s="23">
        <f>B3L844C27</f>
        <v>1.9254664037615652</v>
      </c>
      <c r="R17" s="16" t="s">
        <v>14392</v>
      </c>
      <c r="S17" s="23">
        <f>B6L290C6*B6L290C7</f>
        <v>17.267211198635483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9.4969661592495171</v>
      </c>
      <c r="X17" s="16" t="s">
        <v>14394</v>
      </c>
      <c r="Y17" s="23">
        <f>IF(B6L296C10=0,0,B6L290C10/B6L296C10)</f>
        <v>1.8815153054122272E-3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0.76505396799999992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1.1475809519999998</v>
      </c>
      <c r="AH17" s="16" t="s">
        <v>14397</v>
      </c>
      <c r="AI17" s="23">
        <f>IF(B6L296C15=0,0,B6L290C15/B6L296C15)</f>
        <v>7.4724948053165067E-4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1.0939381599999998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1.3127257919999997</v>
      </c>
      <c r="AR17" s="16" t="s">
        <v>14400</v>
      </c>
      <c r="AS17" s="23">
        <f>IF(B6L296C20=0,0,B6L290C20/B6L296C20)</f>
        <v>7.4724948053165067E-4</v>
      </c>
      <c r="AT17" s="16" t="s">
        <v>14401</v>
      </c>
      <c r="AU17" s="17">
        <f>A1L245C27</f>
        <v>25389.200000000001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126.946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31.736499999999999</v>
      </c>
      <c r="BD17" s="16" t="s">
        <v>14404</v>
      </c>
      <c r="BE17" s="23">
        <f>IF(B6L296C26=0,0,B6L290C26/B6L296C26)</f>
        <v>2.3548042599797689E-3</v>
      </c>
      <c r="BF17" s="16" t="s">
        <v>14405</v>
      </c>
      <c r="BG17" s="23">
        <f>B6L290C3+B6L290C10+B6L290C15+B6L290C20+B6L290C26</f>
        <v>67.118572903249515</v>
      </c>
      <c r="BH17" s="16" t="s">
        <v>14406</v>
      </c>
      <c r="BI17" s="17">
        <f>B6L298C3*B6L290C4</f>
        <v>169.13508679815297</v>
      </c>
      <c r="BJ17" s="16" t="s">
        <v>14407</v>
      </c>
      <c r="BK17" s="17">
        <f>B6L298C10*B6L290C11</f>
        <v>68.571351544678663</v>
      </c>
      <c r="BL17" s="16" t="s">
        <v>14408</v>
      </c>
      <c r="BM17" s="17">
        <f>B6L298C15*B6L290C16</f>
        <v>8.2859279022415127</v>
      </c>
      <c r="BN17" s="16" t="s">
        <v>14409</v>
      </c>
      <c r="BO17" s="17">
        <f>B6L298C20*B6L290C21</f>
        <v>9.4783302641684912</v>
      </c>
      <c r="BP17" s="16" t="s">
        <v>14410</v>
      </c>
      <c r="BQ17" s="17">
        <f>B6L298C26*B6L290C27</f>
        <v>229.14841032451005</v>
      </c>
      <c r="BR17" s="16" t="s">
        <v>14411</v>
      </c>
      <c r="BS17" s="15">
        <f>B6L290C29+B6L290C30+B6L290C31+B6L290C32+B6L290C33</f>
        <v>484.61910683375169</v>
      </c>
      <c r="BT17" s="16" t="s">
        <v>14412</v>
      </c>
      <c r="BU17" s="23">
        <f>IF(B6L290C3=0,0,B6L290C29/B6L290C3)</f>
        <v>7.2203428331577211</v>
      </c>
      <c r="BV17" s="16" t="s">
        <v>14413</v>
      </c>
      <c r="BW17" s="23">
        <f>IF(B6L290C8=0,0,B6L290C30/B6L290C8)</f>
        <v>3.9711885582367477</v>
      </c>
      <c r="BX17" s="16" t="s">
        <v>14414</v>
      </c>
      <c r="BY17" s="23">
        <f>IF(B6L290C13=0,0,B6L290C31/B6L290C13)</f>
        <v>10.830514249736581</v>
      </c>
      <c r="BZ17" s="16" t="s">
        <v>14415</v>
      </c>
      <c r="CA17" s="23">
        <f>IF(B6L290C18=0,0,B6L290C32/B6L290C18)</f>
        <v>8.664411399789266</v>
      </c>
      <c r="CB17" s="16" t="s">
        <v>14416</v>
      </c>
      <c r="CC17" s="23">
        <f>IF(B6L290C24=0,0,B6L290C33/B6L290C24)</f>
        <v>1.8050857082894305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3537.5929999999998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3537.5929999999998</v>
      </c>
      <c r="J18" s="16" t="s">
        <v>14419</v>
      </c>
      <c r="K18" s="23">
        <f>IF(B6L296C3=0,0,B6L291C3/B6L296C3)</f>
        <v>0.11284896910891036</v>
      </c>
      <c r="L18" s="16" t="s">
        <v>14420</v>
      </c>
      <c r="M18" s="23">
        <f>A1L551C81</f>
        <v>0.19052482082412522</v>
      </c>
      <c r="N18" s="16" t="s">
        <v>14421</v>
      </c>
      <c r="O18" s="23">
        <f>B6L291C1*B6L291C5</f>
        <v>673.99927247367964</v>
      </c>
      <c r="P18" s="16" t="s">
        <v>14422</v>
      </c>
      <c r="Q18" s="23">
        <f>B3L845C27</f>
        <v>1.0958688757462476</v>
      </c>
      <c r="R18" s="16" t="s">
        <v>14423</v>
      </c>
      <c r="S18" s="23">
        <f>B6L291C6*B6L291C7</f>
        <v>738.61482497952011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406.23815373873612</v>
      </c>
      <c r="X18" s="16" t="s">
        <v>14425</v>
      </c>
      <c r="Y18" s="23">
        <f>IF(B6L296C10=0,0,B6L291C10/B6L296C10)</f>
        <v>8.0482892229473676E-2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115.53778738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173.30668107</v>
      </c>
      <c r="AH18" s="16" t="s">
        <v>14428</v>
      </c>
      <c r="AI18" s="23">
        <f>IF(B6L296C15=0,0,B6L291C15/B6L296C15)</f>
        <v>0.1128489691089104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165.20559309999999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198.24671171999998</v>
      </c>
      <c r="AR18" s="16" t="s">
        <v>14431</v>
      </c>
      <c r="AS18" s="23">
        <f>IF(B6L296C20=0,0,B6L291C20/B6L296C20)</f>
        <v>0.11284896910891039</v>
      </c>
      <c r="AT18" s="16" t="s">
        <v>14432</v>
      </c>
      <c r="AU18" s="17">
        <f>A1L246C27</f>
        <v>1398494.5999999999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6992.472999999999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1748.1182499999998</v>
      </c>
      <c r="BD18" s="16" t="s">
        <v>14435</v>
      </c>
      <c r="BE18" s="23">
        <f>IF(B6L296C26=0,0,B6L291C26/B6L296C26)</f>
        <v>0.12970794832600879</v>
      </c>
      <c r="BF18" s="16" t="s">
        <v>14436</v>
      </c>
      <c r="BG18" s="17">
        <f>B6L291C3+B6L291C10+B6L291C15+B6L291C20+B6L291C26</f>
        <v>6063.5027965287354</v>
      </c>
      <c r="BH18" s="16" t="s">
        <v>14437</v>
      </c>
      <c r="BI18" s="17">
        <f>B6L298C3*B6L291C4</f>
        <v>25542.634264178923</v>
      </c>
      <c r="BJ18" s="16" t="s">
        <v>14438</v>
      </c>
      <c r="BK18" s="17">
        <f>B6L298C10*B6L291C11</f>
        <v>2933.1787419027078</v>
      </c>
      <c r="BL18" s="16" t="s">
        <v>14439</v>
      </c>
      <c r="BM18" s="17">
        <f>B6L298C15*B6L291C16</f>
        <v>1251.3336526021253</v>
      </c>
      <c r="BN18" s="16" t="s">
        <v>14440</v>
      </c>
      <c r="BO18" s="17">
        <f>B6L298C20*B6L291C21</f>
        <v>1431.4092241645867</v>
      </c>
      <c r="BP18" s="16" t="s">
        <v>14441</v>
      </c>
      <c r="BQ18" s="17">
        <f>B6L298C26*B6L291C27</f>
        <v>12622.013077899717</v>
      </c>
      <c r="BR18" s="16" t="s">
        <v>14442</v>
      </c>
      <c r="BS18" s="15">
        <f>B6L291C29+B6L291C30+B6L291C31+B6L291C32+B6L291C33</f>
        <v>43780.568960748067</v>
      </c>
      <c r="BT18" s="16" t="s">
        <v>14443</v>
      </c>
      <c r="BU18" s="23">
        <f>IF(B6L291C3=0,0,B6L291C29/B6L291C3)</f>
        <v>7.220342833157722</v>
      </c>
      <c r="BV18" s="16" t="s">
        <v>14444</v>
      </c>
      <c r="BW18" s="23">
        <f>IF(B6L291C8=0,0,B6L291C30/B6L291C8)</f>
        <v>3.9711885582367472</v>
      </c>
      <c r="BX18" s="16" t="s">
        <v>14445</v>
      </c>
      <c r="BY18" s="23">
        <f>IF(B6L291C13=0,0,B6L291C31/B6L291C13)</f>
        <v>10.830514249736581</v>
      </c>
      <c r="BZ18" s="16" t="s">
        <v>14446</v>
      </c>
      <c r="CA18" s="23">
        <f>IF(B6L291C18=0,0,B6L291C32/B6L291C18)</f>
        <v>8.664411399789266</v>
      </c>
      <c r="CB18" s="16" t="s">
        <v>14447</v>
      </c>
      <c r="CC18" s="23">
        <f>IF(B6L291C24=0,0,B6L291C33/B6L291C24)</f>
        <v>1.8050857082894305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15">
        <f>A1L358C19</f>
        <v>1308.1560000000002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2616.3120000000004</v>
      </c>
      <c r="J19" s="16" t="s">
        <v>14450</v>
      </c>
      <c r="K19" s="23">
        <f>IF(B6L296C3=0,0,B6L292C3/B6L296C3)</f>
        <v>8.3460169688053865E-2</v>
      </c>
      <c r="L19" s="16" t="s">
        <v>14451</v>
      </c>
      <c r="M19" s="23">
        <f>A1L552C81</f>
        <v>0.10155610702839696</v>
      </c>
      <c r="N19" s="16" t="s">
        <v>14452</v>
      </c>
      <c r="O19" s="23">
        <f>B6L292C1*B6L292C5</f>
        <v>132.85123074583967</v>
      </c>
      <c r="P19" s="16" t="s">
        <v>14453</v>
      </c>
      <c r="Q19" s="23">
        <f>B3L846C27</f>
        <v>1.5898624006653086</v>
      </c>
      <c r="R19" s="16" t="s">
        <v>14454</v>
      </c>
      <c r="S19" s="23">
        <f>B6L292C6*B6L292C7</f>
        <v>211.21517664492151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116.16834715470684</v>
      </c>
      <c r="X19" s="16" t="s">
        <v>14456</v>
      </c>
      <c r="Y19" s="23">
        <f>IF(B6L296C10=0,0,B6L292C10/B6L296C10)</f>
        <v>2.3014983891792053E-2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85.448749920000012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128.17312488000002</v>
      </c>
      <c r="AH19" s="16" t="s">
        <v>14459</v>
      </c>
      <c r="AI19" s="23">
        <f>IF(B6L296C15=0,0,B6L292C15/B6L296C15)</f>
        <v>8.3460169688053892E-2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122.18177040000002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146.61812448000001</v>
      </c>
      <c r="AR19" s="16" t="s">
        <v>14462</v>
      </c>
      <c r="AS19" s="23">
        <f>IF(B6L296C20=0,0,B6L292C20/B6L296C20)</f>
        <v>8.3460169688053878E-2</v>
      </c>
      <c r="AT19" s="16" t="s">
        <v>14463</v>
      </c>
      <c r="AU19" s="17">
        <f>A1L247C27</f>
        <v>997158.20000000007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4985.7910000000002</v>
      </c>
      <c r="AZ19" s="16" t="s">
        <v>12448</v>
      </c>
      <c r="BA19" s="23">
        <f>A1L512C10</f>
        <v>0.25</v>
      </c>
      <c r="BB19" s="16" t="s">
        <v>14465</v>
      </c>
      <c r="BC19" s="17">
        <f>B6L292C24*B6L292C25</f>
        <v>1246.44775</v>
      </c>
      <c r="BD19" s="16" t="s">
        <v>14466</v>
      </c>
      <c r="BE19" s="23">
        <f>IF(B6L296C26=0,0,B6L292C26/B6L296C26)</f>
        <v>9.2484693382767422E-2</v>
      </c>
      <c r="BF19" s="16" t="s">
        <v>14467</v>
      </c>
      <c r="BG19" s="17">
        <f>B6L292C3+B6L292C10+B6L292C15+B6L292C20+B6L292C26</f>
        <v>4253.7193465147075</v>
      </c>
      <c r="BH19" s="16" t="s">
        <v>14468</v>
      </c>
      <c r="BI19" s="17">
        <f>B6L298C3*B6L292C4</f>
        <v>18890.669598504548</v>
      </c>
      <c r="BJ19" s="16" t="s">
        <v>14469</v>
      </c>
      <c r="BK19" s="17">
        <f>B6L298C10*B6L292C11</f>
        <v>838.77529281826571</v>
      </c>
      <c r="BL19" s="16" t="s">
        <v>14470</v>
      </c>
      <c r="BM19" s="17">
        <f>B6L298C15*B6L292C16</f>
        <v>925.45390363073773</v>
      </c>
      <c r="BN19" s="16" t="s">
        <v>14471</v>
      </c>
      <c r="BO19" s="17">
        <f>B6L298C20*B6L292C21</f>
        <v>1058.6331243001946</v>
      </c>
      <c r="BP19" s="16" t="s">
        <v>14472</v>
      </c>
      <c r="BQ19" s="17">
        <f>B6L298C26*B6L292C27</f>
        <v>8999.7800786180687</v>
      </c>
      <c r="BR19" s="16" t="s">
        <v>14473</v>
      </c>
      <c r="BS19" s="15">
        <f>B6L292C29+B6L292C30+B6L292C31+B6L292C32+B6L292C33</f>
        <v>30713.311997871817</v>
      </c>
      <c r="BT19" s="16" t="s">
        <v>14474</v>
      </c>
      <c r="BU19" s="23">
        <f>IF(B6L292C3=0,0,B6L292C29/B6L292C3)</f>
        <v>7.220342833157722</v>
      </c>
      <c r="BV19" s="16" t="s">
        <v>14475</v>
      </c>
      <c r="BW19" s="23">
        <f>IF(B6L292C8=0,0,B6L292C30/B6L292C8)</f>
        <v>3.9711885582367472</v>
      </c>
      <c r="BX19" s="16" t="s">
        <v>14476</v>
      </c>
      <c r="BY19" s="23">
        <f>IF(B6L292C13=0,0,B6L292C31/B6L292C13)</f>
        <v>10.830514249736582</v>
      </c>
      <c r="BZ19" s="16" t="s">
        <v>14477</v>
      </c>
      <c r="CA19" s="23">
        <f>IF(B6L292C18=0,0,B6L292C32/B6L292C18)</f>
        <v>8.6644113997892642</v>
      </c>
      <c r="CB19" s="16" t="s">
        <v>14478</v>
      </c>
      <c r="CC19" s="23">
        <f>IF(B6L292C24=0,0,B6L292C33/B6L292C24)</f>
        <v>1.8050857082894305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2.0335999999999999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4.0671999999999997</v>
      </c>
      <c r="J20" s="16" t="s">
        <v>14481</v>
      </c>
      <c r="K20" s="23">
        <f>IF(B6L296C3=0,0,B6L293C3/B6L296C3)</f>
        <v>1.2974339534247163E-4</v>
      </c>
      <c r="L20" s="16" t="s">
        <v>14482</v>
      </c>
      <c r="M20" s="23">
        <f>A1L553C81</f>
        <v>0.74003702621065959</v>
      </c>
      <c r="N20" s="16" t="s">
        <v>14483</v>
      </c>
      <c r="O20" s="23">
        <f>B6L293C1*B6L293C5</f>
        <v>1.5049392965019972</v>
      </c>
      <c r="P20" s="16" t="s">
        <v>14484</v>
      </c>
      <c r="Q20" s="23">
        <f>B3L847C27</f>
        <v>2.0677601505781125</v>
      </c>
      <c r="R20" s="16" t="s">
        <v>14485</v>
      </c>
      <c r="S20" s="23">
        <f>B6L293C6*B6L293C7</f>
        <v>3.1118535063458883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1.7115194284902386</v>
      </c>
      <c r="X20" s="16" t="s">
        <v>14487</v>
      </c>
      <c r="Y20" s="23">
        <f>IF(B6L296C10=0,0,B6L293C10/B6L296C10)</f>
        <v>3.3908197062263167E-4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0.132834752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0.199252128</v>
      </c>
      <c r="AH20" s="16" t="s">
        <v>14490</v>
      </c>
      <c r="AI20" s="23">
        <f>IF(B6L296C15=0,0,B6L293C15/B6L296C15)</f>
        <v>1.2974339534247166E-4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0.18993823999999998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0.22792588799999997</v>
      </c>
      <c r="AR20" s="16" t="s">
        <v>14493</v>
      </c>
      <c r="AS20" s="23">
        <f>IF(B6L296C20=0,0,B6L293C20/B6L296C20)</f>
        <v>1.2974339534247166E-4</v>
      </c>
      <c r="AT20" s="16" t="s">
        <v>14494</v>
      </c>
      <c r="AU20" s="17">
        <f>A1L248C27</f>
        <v>1538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7.69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1.9225000000000001</v>
      </c>
      <c r="BD20" s="16" t="s">
        <v>14497</v>
      </c>
      <c r="BE20" s="23">
        <f>IF(B6L296C26=0,0,B6L293C26/B6L296C26)</f>
        <v>1.4264683219041501E-4</v>
      </c>
      <c r="BF20" s="16" t="s">
        <v>14498</v>
      </c>
      <c r="BG20" s="23">
        <f>B6L293C3+B6L293C10+B6L293C15+B6L293C20+B6L293C26</f>
        <v>8.128397444490238</v>
      </c>
      <c r="BH20" s="16" t="s">
        <v>14499</v>
      </c>
      <c r="BI20" s="17">
        <f>B6L298C3*B6L293C4</f>
        <v>29.366578371019084</v>
      </c>
      <c r="BJ20" s="16" t="s">
        <v>14500</v>
      </c>
      <c r="BK20" s="17">
        <f>B6L298C10*B6L293C11</f>
        <v>12.357757039309693</v>
      </c>
      <c r="BL20" s="16" t="s">
        <v>14501</v>
      </c>
      <c r="BM20" s="17">
        <f>B6L298C15*B6L293C16</f>
        <v>1.4386686743962247</v>
      </c>
      <c r="BN20" s="16" t="s">
        <v>14502</v>
      </c>
      <c r="BO20" s="17">
        <f>B6L298C20*B6L293C21</f>
        <v>1.6457030519119094</v>
      </c>
      <c r="BP20" s="16" t="s">
        <v>14503</v>
      </c>
      <c r="BQ20" s="17">
        <f>B6L298C26*B6L293C27</f>
        <v>13.881109096745721</v>
      </c>
      <c r="BR20" s="16" t="s">
        <v>14504</v>
      </c>
      <c r="BS20" s="15">
        <f>B6L293C29+B6L293C30+B6L293C31+B6L293C32+B6L293C33</f>
        <v>58.689816233382629</v>
      </c>
      <c r="BT20" s="16" t="s">
        <v>14505</v>
      </c>
      <c r="BU20" s="23">
        <f>IF(B6L293C3=0,0,B6L293C29/B6L293C3)</f>
        <v>7.220342833157722</v>
      </c>
      <c r="BV20" s="16" t="s">
        <v>14506</v>
      </c>
      <c r="BW20" s="23">
        <f>IF(B6L293C8=0,0,B6L293C30/B6L293C8)</f>
        <v>3.9711885582367468</v>
      </c>
      <c r="BX20" s="16" t="s">
        <v>14507</v>
      </c>
      <c r="BY20" s="23">
        <f>IF(B6L293C13=0,0,B6L293C31/B6L293C13)</f>
        <v>10.830514249736581</v>
      </c>
      <c r="BZ20" s="16" t="s">
        <v>14508</v>
      </c>
      <c r="CA20" s="23">
        <f>IF(B6L293C18=0,0,B6L293C32/B6L293C18)</f>
        <v>8.664411399789266</v>
      </c>
      <c r="CB20" s="16" t="s">
        <v>14509</v>
      </c>
      <c r="CC20" s="23">
        <f>IF(B6L293C24=0,0,B6L293C33/B6L293C24)</f>
        <v>1.8050857082894305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354.44479999999999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708.88959999999997</v>
      </c>
      <c r="J21" s="16" t="s">
        <v>14512</v>
      </c>
      <c r="K21" s="23">
        <f>IF(B6L296C3=0,0,B6L294C3/B6L296C3)</f>
        <v>2.2613528625827738E-2</v>
      </c>
      <c r="L21" s="16" t="s">
        <v>14513</v>
      </c>
      <c r="M21" s="23">
        <f>A1L554C81</f>
        <v>1.0275649180240369</v>
      </c>
      <c r="N21" s="16" t="s">
        <v>14514</v>
      </c>
      <c r="O21" s="23">
        <f>B6L294C1*B6L294C5</f>
        <v>364.21504185604613</v>
      </c>
      <c r="P21" s="16" t="s">
        <v>14515</v>
      </c>
      <c r="Q21" s="23">
        <f>B3L848C27</f>
        <v>1.9678500147564191</v>
      </c>
      <c r="R21" s="16" t="s">
        <v>14516</v>
      </c>
      <c r="S21" s="23">
        <f>B6L294C6*B6L294C7</f>
        <v>716.72057549093017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394.19631652001164</v>
      </c>
      <c r="X21" s="16" t="s">
        <v>14518</v>
      </c>
      <c r="Y21" s="23">
        <f>IF(B6L296C10=0,0,B6L294C10/B6L296C10)</f>
        <v>7.8097193401827941E-2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23.152334335999999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34.728501504</v>
      </c>
      <c r="AH21" s="16" t="s">
        <v>14521</v>
      </c>
      <c r="AI21" s="23">
        <f>IF(B6L296C15=0,0,B6L294C15/B6L296C15)</f>
        <v>2.2613528625827745E-2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33.105144320000001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39.726173183999997</v>
      </c>
      <c r="AR21" s="16" t="s">
        <v>14524</v>
      </c>
      <c r="AS21" s="23">
        <f>IF(B6L296C20=0,0,B6L294C20/B6L296C20)</f>
        <v>2.2613528625827745E-2</v>
      </c>
      <c r="AT21" s="16" t="s">
        <v>14525</v>
      </c>
      <c r="AU21" s="17">
        <f>A1L249C27</f>
        <v>393398.8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1966.9939999999999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491.74849999999998</v>
      </c>
      <c r="BD21" s="16" t="s">
        <v>14528</v>
      </c>
      <c r="BE21" s="23">
        <f>IF(B6L296C26=0,0,B6L294C26/B6L296C26)</f>
        <v>3.6487056311775443E-2</v>
      </c>
      <c r="BF21" s="16" t="s">
        <v>14529</v>
      </c>
      <c r="BG21" s="17">
        <f>B6L294C3+B6L294C10+B6L294C15+B6L294C20+B6L294C26</f>
        <v>1669.2890912080113</v>
      </c>
      <c r="BH21" s="16" t="s">
        <v>14530</v>
      </c>
      <c r="BI21" s="17">
        <f>B6L298C3*B6L294C4</f>
        <v>5118.4259428600435</v>
      </c>
      <c r="BJ21" s="16" t="s">
        <v>14531</v>
      </c>
      <c r="BK21" s="17">
        <f>B6L298C10*B6L294C11</f>
        <v>2846.2325488424385</v>
      </c>
      <c r="BL21" s="16" t="s">
        <v>14532</v>
      </c>
      <c r="BM21" s="17">
        <f>B6L298C15*B6L294C16</f>
        <v>250.75168694071351</v>
      </c>
      <c r="BN21" s="16" t="s">
        <v>14533</v>
      </c>
      <c r="BO21" s="17">
        <f>B6L298C20*B6L294C21</f>
        <v>286.83658983787689</v>
      </c>
      <c r="BP21" s="16" t="s">
        <v>14534</v>
      </c>
      <c r="BQ21" s="17">
        <f>B6L298C26*B6L294C27</f>
        <v>3550.5927576910599</v>
      </c>
      <c r="BR21" s="16" t="s">
        <v>14535</v>
      </c>
      <c r="BS21" s="15">
        <f>B6L294C29+B6L294C30+B6L294C31+B6L294C32+B6L294C33</f>
        <v>12052.839526172131</v>
      </c>
      <c r="BT21" s="16" t="s">
        <v>14536</v>
      </c>
      <c r="BU21" s="23">
        <f>IF(B6L294C3=0,0,B6L294C29/B6L294C3)</f>
        <v>7.2203428331577211</v>
      </c>
      <c r="BV21" s="16" t="s">
        <v>14537</v>
      </c>
      <c r="BW21" s="23">
        <f>IF(B6L294C8=0,0,B6L294C30/B6L294C8)</f>
        <v>3.9711885582367468</v>
      </c>
      <c r="BX21" s="16" t="s">
        <v>14538</v>
      </c>
      <c r="BY21" s="23">
        <f>IF(B6L294C13=0,0,B6L294C31/B6L294C13)</f>
        <v>10.830514249736581</v>
      </c>
      <c r="BZ21" s="16" t="s">
        <v>14539</v>
      </c>
      <c r="CA21" s="23">
        <f>IF(B6L294C18=0,0,B6L294C32/B6L294C18)</f>
        <v>8.664411399789266</v>
      </c>
      <c r="CB21" s="16" t="s">
        <v>14540</v>
      </c>
      <c r="CC21" s="23">
        <f>IF(B6L294C24=0,0,B6L294C33/B6L294C24)</f>
        <v>1.8050857082894305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1876.8029999999999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3753.6059999999998</v>
      </c>
      <c r="J22" s="16" t="s">
        <v>14543</v>
      </c>
      <c r="K22" s="23">
        <f>IF(B6L296C3=0,0,B6L295C3/B6L296C3)</f>
        <v>0.11973976869046851</v>
      </c>
      <c r="L22" s="16" t="s">
        <v>14544</v>
      </c>
      <c r="M22" s="23">
        <f>A1L555C81</f>
        <v>0.51383348509194593</v>
      </c>
      <c r="N22" s="16" t="s">
        <v>14545</v>
      </c>
      <c r="O22" s="23">
        <f>B6L295C1*B6L295C5</f>
        <v>964.36422632101937</v>
      </c>
      <c r="P22" s="16" t="s">
        <v>14546</v>
      </c>
      <c r="Q22" s="23">
        <f>B3L852C27</f>
        <v>1.8714457481763578</v>
      </c>
      <c r="R22" s="16" t="s">
        <v>14547</v>
      </c>
      <c r="S22" s="17">
        <f>B6L295C6*B6L295C7</f>
        <v>1804.7553310418546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992.61543207302009</v>
      </c>
      <c r="X22" s="16" t="s">
        <v>14549</v>
      </c>
      <c r="Y22" s="23">
        <f>IF(B6L296C10=0,0,B6L295C10/B6L296C10)</f>
        <v>0.19665449960720341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122.59277195999999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183.88915793999999</v>
      </c>
      <c r="AH22" s="16" t="s">
        <v>14552</v>
      </c>
      <c r="AI22" s="23">
        <f>IF(B6L296C15=0,0,B6L295C15/B6L296C15)</f>
        <v>0.11973976869046855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175.29340019999998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210.35208023999996</v>
      </c>
      <c r="AR22" s="16" t="s">
        <v>14555</v>
      </c>
      <c r="AS22" s="23">
        <f>IF(B6L296C20=0,0,B6L295C20/B6L296C20)</f>
        <v>0.11973976869046854</v>
      </c>
      <c r="AT22" s="16" t="s">
        <v>14556</v>
      </c>
      <c r="AU22" s="17">
        <f>A1L253C27</f>
        <v>2255000.7999999998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11275.003999999999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2818.7509999999997</v>
      </c>
      <c r="BD22" s="16" t="s">
        <v>14559</v>
      </c>
      <c r="BE22" s="23">
        <f>IF(B6L296C26=0,0,B6L295C26/B6L296C26)</f>
        <v>0.20914741268325848</v>
      </c>
      <c r="BF22" s="16" t="s">
        <v>14560</v>
      </c>
      <c r="BG22" s="17">
        <f>B6L295C3+B6L295C10+B6L295C15+B6L295C20+B6L295C26</f>
        <v>7959.2136702530188</v>
      </c>
      <c r="BH22" s="16" t="s">
        <v>14561</v>
      </c>
      <c r="BI22" s="17">
        <f>B6L298C3*B6L295C4</f>
        <v>27102.322180597821</v>
      </c>
      <c r="BJ22" s="16" t="s">
        <v>14562</v>
      </c>
      <c r="BK22" s="17">
        <f>B6L298C10*B6L295C11</f>
        <v>7167.0237210501855</v>
      </c>
      <c r="BL22" s="16" t="s">
        <v>14563</v>
      </c>
      <c r="BM22" s="17">
        <f>B6L298C15*B6L295C16</f>
        <v>1327.7427636274872</v>
      </c>
      <c r="BN22" s="16" t="s">
        <v>14564</v>
      </c>
      <c r="BO22" s="17">
        <f>B6L298C20*B6L295C21</f>
        <v>1518.8141350007018</v>
      </c>
      <c r="BP22" s="16" t="s">
        <v>14565</v>
      </c>
      <c r="BQ22" s="17">
        <f>B6L298C26*B6L295C27</f>
        <v>20352.34858130616</v>
      </c>
      <c r="BR22" s="16" t="s">
        <v>14566</v>
      </c>
      <c r="BS22" s="15">
        <f>B6L295C29+B6L295C30+B6L295C31+B6L295C32+B6L295C33</f>
        <v>57468.251381582348</v>
      </c>
      <c r="BT22" s="16" t="s">
        <v>14567</v>
      </c>
      <c r="BU22" s="23">
        <f>IF(B6L295C3=0,0,B6L295C29/B6L295C3)</f>
        <v>7.220342833157722</v>
      </c>
      <c r="BV22" s="16" t="s">
        <v>14568</v>
      </c>
      <c r="BW22" s="23">
        <f>IF(B6L295C8=0,0,B6L295C30/B6L295C8)</f>
        <v>3.9711885582367472</v>
      </c>
      <c r="BX22" s="16" t="s">
        <v>14569</v>
      </c>
      <c r="BY22" s="23">
        <f>IF(B6L295C13=0,0,B6L295C31/B6L295C13)</f>
        <v>10.830514249736582</v>
      </c>
      <c r="BZ22" s="16" t="s">
        <v>14570</v>
      </c>
      <c r="CA22" s="23">
        <f>IF(B6L295C18=0,0,B6L295C32/B6L295C18)</f>
        <v>8.664411399789266</v>
      </c>
      <c r="CB22" s="16" t="s">
        <v>14571</v>
      </c>
      <c r="CC22" s="23">
        <f>IF(B6L295C24=0,0,B6L295C33/B6L295C24)</f>
        <v>1.8050857082894305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17449.983800000002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31348.031160000002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9177.2897881648423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5047.5093834906629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1023.8266976855996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1535.7400465283997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1463.9530551719997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1756.7436662063997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53909.364000000001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13477.341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53165.365256225465</v>
      </c>
      <c r="BH23" s="16" t="s">
        <v>14588</v>
      </c>
      <c r="BI23" s="17">
        <f>SUM(B6L281C29:B6L295C29)</f>
        <v>226343.53211971096</v>
      </c>
      <c r="BJ23" s="16" t="s">
        <v>14589</v>
      </c>
      <c r="BK23" s="17">
        <f>SUM(B6L281C30:B6L295C30)</f>
        <v>36444.748202383162</v>
      </c>
      <c r="BL23" s="16" t="s">
        <v>14590</v>
      </c>
      <c r="BM23" s="17">
        <f>SUM(B6L281C31:B6L295C31)</f>
        <v>11088.569638544637</v>
      </c>
      <c r="BN23" s="16" t="s">
        <v>14591</v>
      </c>
      <c r="BO23" s="17">
        <f>SUM(B6L281C32:B6L295C32)</f>
        <v>12684.291539988601</v>
      </c>
      <c r="BP23" s="16" t="s">
        <v>14592</v>
      </c>
      <c r="BQ23" s="17">
        <f>SUM(B6L281C33:B6L295C33)</f>
        <v>97311.022499372732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0.58963257393081236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9.4939804497997285E-2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2.8886099796870488E-2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3.3043009443082715E-2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0.25349851233123721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226343.53211971096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36444.748202383154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11088.569638544635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12684.291539988599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97311.022499372732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4306D7-35C8-40D0-9B5B-FADD50F1BADB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88003</v>
      </c>
      <c r="F9" s="16" t="s">
        <v>14613</v>
      </c>
      <c r="G9" s="15">
        <f>B6L202C8</f>
        <v>117.03499151640618</v>
      </c>
      <c r="H9" s="16" t="s">
        <v>14614</v>
      </c>
      <c r="I9" s="15">
        <f>IF(B6L302C2=0,0,B6L302C1/B6L302C2)</f>
        <v>751.93750911378993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677071</v>
      </c>
      <c r="F10" s="16" t="s">
        <v>14615</v>
      </c>
      <c r="G10" s="15">
        <f>B6L203C8</f>
        <v>1122.9161970098191</v>
      </c>
      <c r="H10" s="16" t="s">
        <v>14616</v>
      </c>
      <c r="I10" s="21">
        <f>IF(B6L303C2=0,0,B6L303C1/B6L303C2)</f>
        <v>602.95772899433871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1140829</v>
      </c>
      <c r="F11" s="16" t="s">
        <v>14617</v>
      </c>
      <c r="G11" s="15">
        <f>B6L204C8</f>
        <v>578.10311597128225</v>
      </c>
      <c r="H11" s="16" t="s">
        <v>14618</v>
      </c>
      <c r="I11" s="15">
        <f>IF(B6L304C2=0,0,B6L304C1/B6L304C2)</f>
        <v>1973.4005378664515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361582</v>
      </c>
      <c r="F12" s="16" t="s">
        <v>14619</v>
      </c>
      <c r="G12" s="21">
        <f>B6L205C8</f>
        <v>568.66892629091387</v>
      </c>
      <c r="H12" s="16" t="s">
        <v>14620</v>
      </c>
      <c r="I12" s="21">
        <f>IF(B6L305C2=0,0,B6L305C1/B6L305C2)</f>
        <v>635.83920851519417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2259908</v>
      </c>
      <c r="F13" s="16" t="s">
        <v>14621</v>
      </c>
      <c r="G13" s="15">
        <f>B6L206C8</f>
        <v>2115.308449473051</v>
      </c>
      <c r="H13" s="16" t="s">
        <v>14622</v>
      </c>
      <c r="I13" s="15">
        <f>IF(B6L306C2=0,0,B6L306C1/B6L306C2)</f>
        <v>1068.3586124581361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362444</v>
      </c>
      <c r="F14" s="16" t="s">
        <v>14623</v>
      </c>
      <c r="G14" s="21">
        <f>B6L207C8</f>
        <v>222.79410014224882</v>
      </c>
      <c r="H14" s="16" t="s">
        <v>14624</v>
      </c>
      <c r="I14" s="15">
        <f>IF(B6L307C2=0,0,B6L307C1/B6L307C2)</f>
        <v>1626.8114809529875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711504</v>
      </c>
      <c r="F15" s="16" t="s">
        <v>14625</v>
      </c>
      <c r="G15" s="21">
        <f>B6L208C8</f>
        <v>806.90605100356322</v>
      </c>
      <c r="H15" s="16" t="s">
        <v>14626</v>
      </c>
      <c r="I15" s="21">
        <f>IF(B6L308C2=0,0,B6L308C1/B6L308C2)</f>
        <v>881.76808082563014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65829</v>
      </c>
      <c r="F16" s="16" t="s">
        <v>14627</v>
      </c>
      <c r="G16" s="21">
        <f>B6L209C8</f>
        <v>61.067507547012355</v>
      </c>
      <c r="H16" s="16" t="s">
        <v>14628</v>
      </c>
      <c r="I16" s="15">
        <f>IF(B6L309C2=0,0,B6L309C1/B6L309C2)</f>
        <v>1077.9709643351998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20577</v>
      </c>
      <c r="F17" s="16" t="s">
        <v>14629</v>
      </c>
      <c r="G17" s="21">
        <f>B6L210C8</f>
        <v>15.323942699893358</v>
      </c>
      <c r="H17" s="16" t="s">
        <v>14630</v>
      </c>
      <c r="I17" s="15">
        <f>IF(B6L310C2=0,0,B6L310C1/B6L310C2)</f>
        <v>1342.8006357752304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1421525</v>
      </c>
      <c r="F18" s="16" t="s">
        <v>14631</v>
      </c>
      <c r="G18" s="21">
        <f>B6L211C8</f>
        <v>795.46550994178949</v>
      </c>
      <c r="H18" s="16" t="s">
        <v>14632</v>
      </c>
      <c r="I18" s="15">
        <f>IF(B6L311C2=0,0,B6L311C1/B6L311C2)</f>
        <v>1787.0353676352659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992484</v>
      </c>
      <c r="F19" s="16" t="s">
        <v>14633</v>
      </c>
      <c r="G19" s="21">
        <f>B6L212C8</f>
        <v>192.61008274630521</v>
      </c>
      <c r="H19" s="16" t="s">
        <v>14634</v>
      </c>
      <c r="I19" s="15">
        <f>IF(B6L312C2=0,0,B6L312C1/B6L312C2)</f>
        <v>5152.8143586711512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2107</v>
      </c>
      <c r="F20" s="16" t="s">
        <v>14635</v>
      </c>
      <c r="G20" s="21">
        <f>B6L213C8</f>
        <v>7.1323515393630377</v>
      </c>
      <c r="H20" s="16" t="s">
        <v>14636</v>
      </c>
      <c r="I20" s="21">
        <f>IF(B6L313C2=0,0,B6L313C1/B6L313C2)</f>
        <v>295.41449105131574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395534</v>
      </c>
      <c r="F21" s="16" t="s">
        <v>14637</v>
      </c>
      <c r="G21" s="21">
        <f>B6L214C8</f>
        <v>789.97271519519859</v>
      </c>
      <c r="H21" s="16" t="s">
        <v>14638</v>
      </c>
      <c r="I21" s="21">
        <f>IF(B6L314C2=0,0,B6L314C1/B6L314C2)</f>
        <v>500.69324217389635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2196304</v>
      </c>
      <c r="F22" s="16" t="s">
        <v>14639</v>
      </c>
      <c r="G22" s="15">
        <f>B6L215C8</f>
        <v>1894.7883333195944</v>
      </c>
      <c r="H22" s="16" t="s">
        <v>14640</v>
      </c>
      <c r="I22" s="15">
        <f>IF(B6L315C2=0,0,B6L315C1/B6L315C2)</f>
        <v>1159.1289440505273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10695701</v>
      </c>
      <c r="F23" s="16" t="s">
        <v>14642</v>
      </c>
      <c r="G23" s="15">
        <f>B6L216C8</f>
        <v>9288.092274396442</v>
      </c>
      <c r="H23" s="16" t="s">
        <v>14643</v>
      </c>
      <c r="I23" s="15">
        <f>IF(B6L316C2=0,0,B6L316C1/B6L316C2)</f>
        <v>1151.5498214292909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6083F-FBCA-4087-87FB-C7D6F98CDAE0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155326.50700000001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155973.72899999999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155725.12933333332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159966.78925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163654.8316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8017.5950000000003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7803.6810000000005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7868.9226666666664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8207.3474999999999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8527.770199999999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15">
        <f>A1L130C1</f>
        <v>1460.0709999999999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15">
        <f>A1L130C6</f>
        <v>1585.3074999999999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15">
        <f>A1L130C7</f>
        <v>1633.8356666666666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15">
        <f>A1L130C8</f>
        <v>1712.521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15">
        <f>A1L130C9</f>
        <v>1773.4736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6557.5240000000003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6218.3735000000006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6235.0869999999995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6494.8265000000001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6754.2965999999988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03FFC-B696-4E8E-988A-AE42AEA5B3F3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34094</v>
      </c>
      <c r="F9" s="16" t="s">
        <v>14758</v>
      </c>
      <c r="G9" s="21">
        <f>IF(B7L101C1=0,0,B7L202C1/B7L101C1)</f>
        <v>0.21949891656290191</v>
      </c>
      <c r="H9" s="16" t="s">
        <v>14759</v>
      </c>
      <c r="I9" s="21">
        <f>B7L202C2</f>
        <v>0.21949891656290191</v>
      </c>
      <c r="J9" s="16" t="s">
        <v>14760</v>
      </c>
      <c r="K9" s="17">
        <f>B7L202C3*B7L116C1</f>
        <v>1439.3694133352269</v>
      </c>
      <c r="L9" s="16" t="s">
        <v>14761</v>
      </c>
      <c r="M9" s="17">
        <f>B7L202C4</f>
        <v>1439.3694133352269</v>
      </c>
      <c r="N9" s="16" t="s">
        <v>14762</v>
      </c>
      <c r="O9" s="23">
        <f>B7L202C5/24</f>
        <v>59.973725555634452</v>
      </c>
      <c r="P9" s="16" t="s">
        <v>14763</v>
      </c>
      <c r="Q9" s="23">
        <f>B7L202C6</f>
        <v>59.973725555634452</v>
      </c>
      <c r="R9" s="16" t="s">
        <v>14764</v>
      </c>
      <c r="S9" s="25">
        <f>IF(B7L202C7=0,0,B7L202C1/B7L202C7)</f>
        <v>568.48227593219633</v>
      </c>
      <c r="T9" s="16" t="s">
        <v>14765</v>
      </c>
      <c r="U9" s="17">
        <f>A1L202C18</f>
        <v>32288.5</v>
      </c>
      <c r="V9" s="16" t="s">
        <v>14766</v>
      </c>
      <c r="W9" s="23">
        <f>IF(B7L102C1=0,0,B7L202C9/B7L102C1)</f>
        <v>0.20701242579126899</v>
      </c>
      <c r="X9" s="16" t="s">
        <v>14767</v>
      </c>
      <c r="Y9" s="23">
        <f>B7L202C10</f>
        <v>0.20701242579126899</v>
      </c>
      <c r="Z9" s="16" t="s">
        <v>14768</v>
      </c>
      <c r="AA9" s="17">
        <f>B7L202C11*B7L117C1</f>
        <v>1287.2805827111438</v>
      </c>
      <c r="AB9" s="16" t="s">
        <v>14769</v>
      </c>
      <c r="AC9" s="17">
        <f>B7L202C12</f>
        <v>1287.2805827111438</v>
      </c>
      <c r="AD9" s="16" t="s">
        <v>14770</v>
      </c>
      <c r="AE9" s="23">
        <f>B7L202C13/24</f>
        <v>53.636690946297655</v>
      </c>
      <c r="AF9" s="16" t="s">
        <v>14771</v>
      </c>
      <c r="AG9" s="23">
        <f>B7L202C14</f>
        <v>53.636690946297655</v>
      </c>
      <c r="AH9" s="16" t="s">
        <v>14772</v>
      </c>
      <c r="AI9" s="26">
        <f>IF(B7L202C15=0,0,B7L202C9/B7L202C15)</f>
        <v>601.98530950255713</v>
      </c>
      <c r="AJ9" s="16" t="s">
        <v>14773</v>
      </c>
      <c r="AK9" s="17">
        <f>A1L202C21</f>
        <v>31287</v>
      </c>
      <c r="AL9" s="16" t="s">
        <v>14774</v>
      </c>
      <c r="AM9" s="23">
        <f>IF(B7L103C1=0,0,B7L202C17/B7L103C1)</f>
        <v>0.20091169700061343</v>
      </c>
      <c r="AN9" s="16" t="s">
        <v>14775</v>
      </c>
      <c r="AO9" s="23">
        <f>B7L202C18</f>
        <v>0.20091169700061343</v>
      </c>
      <c r="AP9" s="16" t="s">
        <v>14776</v>
      </c>
      <c r="AQ9" s="17">
        <f>B7L202C19*B7L118C1</f>
        <v>1252.7019101164638</v>
      </c>
      <c r="AR9" s="16" t="s">
        <v>14777</v>
      </c>
      <c r="AS9" s="17">
        <f>B7L202C20</f>
        <v>1252.7019101164638</v>
      </c>
      <c r="AT9" s="16" t="s">
        <v>14778</v>
      </c>
      <c r="AU9" s="17">
        <f>B7L202C21/24</f>
        <v>52.195912921519323</v>
      </c>
      <c r="AV9" s="16" t="s">
        <v>14779</v>
      </c>
      <c r="AW9" s="23">
        <f>B7L202C22</f>
        <v>52.195912921519323</v>
      </c>
      <c r="AX9" s="16" t="s">
        <v>14780</v>
      </c>
      <c r="AY9" s="26">
        <f>IF(B7L202C23=0,0,B7L202C17/B7L202C23)</f>
        <v>599.41474818234281</v>
      </c>
      <c r="AZ9" s="16" t="s">
        <v>14781</v>
      </c>
      <c r="BA9" s="17">
        <f>A1L202C24</f>
        <v>31149</v>
      </c>
      <c r="BB9" s="16" t="s">
        <v>14782</v>
      </c>
      <c r="BC9" s="23">
        <f>IF(B7L104C1=0,0,B7L202C25/B7L104C1)</f>
        <v>0.19472166782893657</v>
      </c>
      <c r="BD9" s="16" t="s">
        <v>14783</v>
      </c>
      <c r="BE9" s="23">
        <f>B7L202C26</f>
        <v>0.19472166782893657</v>
      </c>
      <c r="BF9" s="16" t="s">
        <v>14784</v>
      </c>
      <c r="BG9" s="17">
        <f>B7L202C27*B7L119C1</f>
        <v>1264.6834483395749</v>
      </c>
      <c r="BH9" s="16" t="s">
        <v>14785</v>
      </c>
      <c r="BI9" s="17">
        <f>B7L202C28</f>
        <v>1264.6834483395749</v>
      </c>
      <c r="BJ9" s="16" t="s">
        <v>14786</v>
      </c>
      <c r="BK9" s="23">
        <f>B7L202C29/24</f>
        <v>52.695143680815619</v>
      </c>
      <c r="BL9" s="16" t="s">
        <v>14787</v>
      </c>
      <c r="BM9" s="23">
        <f>B7L202C30</f>
        <v>52.695143680815619</v>
      </c>
      <c r="BN9" s="16" t="s">
        <v>14788</v>
      </c>
      <c r="BO9" s="26">
        <f>IF(B7L202C31=0,0,B7L202C25/B7L202C31)</f>
        <v>591.11709019478803</v>
      </c>
      <c r="BP9" s="16" t="s">
        <v>14789</v>
      </c>
      <c r="BQ9" s="17">
        <f>A1L202C27</f>
        <v>31148.199999999997</v>
      </c>
      <c r="BR9" s="16" t="s">
        <v>14790</v>
      </c>
      <c r="BS9" s="21">
        <f>IF(B7L105C1=0,0,B7L202C33/B7L105C1)</f>
        <v>0.1903286306641496</v>
      </c>
      <c r="BT9" s="16" t="s">
        <v>14791</v>
      </c>
      <c r="BU9" s="23">
        <f>B7L202C34</f>
        <v>0.1903286306641496</v>
      </c>
      <c r="BV9" s="16" t="s">
        <v>14792</v>
      </c>
      <c r="BW9" s="17">
        <f>B7L202C35*B7L120C1</f>
        <v>1285.536022977521</v>
      </c>
      <c r="BX9" s="16" t="s">
        <v>14793</v>
      </c>
      <c r="BY9" s="17">
        <f>B7L202C36</f>
        <v>1285.536022977521</v>
      </c>
      <c r="BZ9" s="16" t="s">
        <v>14794</v>
      </c>
      <c r="CA9" s="23">
        <f>B7L202C37/24</f>
        <v>53.564000957396708</v>
      </c>
      <c r="CB9" s="16" t="s">
        <v>14795</v>
      </c>
      <c r="CC9" s="23">
        <f>B7L202C38</f>
        <v>53.564000957396708</v>
      </c>
      <c r="CD9" s="16" t="s">
        <v>14796</v>
      </c>
      <c r="CE9" s="26">
        <f>IF(B7L202C39=0,0,B7L202C33/B7L202C39)</f>
        <v>581.51369283960685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499026</v>
      </c>
      <c r="F10" s="16" t="s">
        <v>14798</v>
      </c>
      <c r="G10" s="21">
        <f>IF(B7L101C1=0,0,B7L203C1/B7L101C1)</f>
        <v>3.2127549227640841</v>
      </c>
      <c r="H10" s="16" t="s">
        <v>14799</v>
      </c>
      <c r="I10" s="21">
        <f>B7L203C2</f>
        <v>3.2127549227640841</v>
      </c>
      <c r="J10" s="16" t="s">
        <v>14800</v>
      </c>
      <c r="K10" s="17">
        <f>B7L203C3*B7L116C1</f>
        <v>21067.71751214363</v>
      </c>
      <c r="L10" s="16" t="s">
        <v>14801</v>
      </c>
      <c r="M10" s="17">
        <f>B7L203C4</f>
        <v>21067.71751214363</v>
      </c>
      <c r="N10" s="16" t="s">
        <v>14802</v>
      </c>
      <c r="O10" s="23">
        <f>B7L203C5/24</f>
        <v>877.82156300598456</v>
      </c>
      <c r="P10" s="16" t="s">
        <v>14803</v>
      </c>
      <c r="Q10" s="23">
        <f>B7L203C6</f>
        <v>877.82156300598456</v>
      </c>
      <c r="R10" s="16" t="s">
        <v>14804</v>
      </c>
      <c r="S10" s="25">
        <f>IF(B7L203C7=0,0,B7L203C1/B7L203C7)</f>
        <v>568.48227593219633</v>
      </c>
      <c r="T10" s="16" t="s">
        <v>14805</v>
      </c>
      <c r="U10" s="17">
        <f>A1L203C18</f>
        <v>511707.5</v>
      </c>
      <c r="V10" s="16" t="s">
        <v>14806</v>
      </c>
      <c r="W10" s="23">
        <f>IF(B7L102C1=0,0,B7L203C9/B7L102C1)</f>
        <v>3.2807287693942357</v>
      </c>
      <c r="X10" s="16" t="s">
        <v>14807</v>
      </c>
      <c r="Y10" s="23">
        <f>B7L203C10</f>
        <v>3.2807287693942357</v>
      </c>
      <c r="Z10" s="16" t="s">
        <v>14808</v>
      </c>
      <c r="AA10" s="17">
        <f>B7L203C11*B7L117C1</f>
        <v>20400.796840288727</v>
      </c>
      <c r="AB10" s="16" t="s">
        <v>14809</v>
      </c>
      <c r="AC10" s="17">
        <f>B7L203C12</f>
        <v>20400.796840288727</v>
      </c>
      <c r="AD10" s="16" t="s">
        <v>14810</v>
      </c>
      <c r="AE10" s="23">
        <f>B7L203C13/24</f>
        <v>850.03320167869697</v>
      </c>
      <c r="AF10" s="16" t="s">
        <v>14811</v>
      </c>
      <c r="AG10" s="23">
        <f>B7L203C14</f>
        <v>850.03320167869697</v>
      </c>
      <c r="AH10" s="16" t="s">
        <v>14812</v>
      </c>
      <c r="AI10" s="26">
        <f>IF(B7L203C15=0,0,B7L203C9/B7L203C15)</f>
        <v>601.98530950255713</v>
      </c>
      <c r="AJ10" s="16" t="s">
        <v>14813</v>
      </c>
      <c r="AK10" s="17">
        <f>A1L203C21</f>
        <v>528207</v>
      </c>
      <c r="AL10" s="16" t="s">
        <v>14814</v>
      </c>
      <c r="AM10" s="23">
        <f>IF(B7L103C1=0,0,B7L203C17/B7L103C1)</f>
        <v>3.391918839697095</v>
      </c>
      <c r="AN10" s="16" t="s">
        <v>14815</v>
      </c>
      <c r="AO10" s="23">
        <f>B7L203C18</f>
        <v>3.391918839697095</v>
      </c>
      <c r="AP10" s="16" t="s">
        <v>14816</v>
      </c>
      <c r="AQ10" s="17">
        <f>B7L203C19*B7L118C1</f>
        <v>21148.909062450439</v>
      </c>
      <c r="AR10" s="16" t="s">
        <v>14817</v>
      </c>
      <c r="AS10" s="17">
        <f>B7L203C20</f>
        <v>21148.909062450439</v>
      </c>
      <c r="AT10" s="16" t="s">
        <v>14818</v>
      </c>
      <c r="AU10" s="17">
        <f>B7L203C21/24</f>
        <v>881.20454426876825</v>
      </c>
      <c r="AV10" s="16" t="s">
        <v>14819</v>
      </c>
      <c r="AW10" s="23">
        <f>B7L203C22</f>
        <v>881.20454426876825</v>
      </c>
      <c r="AX10" s="16" t="s">
        <v>14820</v>
      </c>
      <c r="AY10" s="26">
        <f>IF(B7L203C23=0,0,B7L203C17/B7L203C23)</f>
        <v>599.41474818234292</v>
      </c>
      <c r="AZ10" s="16" t="s">
        <v>14821</v>
      </c>
      <c r="BA10" s="17">
        <f>A1L203C24</f>
        <v>546207</v>
      </c>
      <c r="BB10" s="16" t="s">
        <v>14822</v>
      </c>
      <c r="BC10" s="23">
        <f>IF(B7L104C1=0,0,B7L203C25/B7L104C1)</f>
        <v>3.4145024886782869</v>
      </c>
      <c r="BD10" s="16" t="s">
        <v>14823</v>
      </c>
      <c r="BE10" s="23">
        <f>B7L203C26</f>
        <v>3.4145024886782869</v>
      </c>
      <c r="BF10" s="16" t="s">
        <v>14824</v>
      </c>
      <c r="BG10" s="17">
        <f>B7L203C27*B7L119C1</f>
        <v>22176.601247783688</v>
      </c>
      <c r="BH10" s="16" t="s">
        <v>14825</v>
      </c>
      <c r="BI10" s="17">
        <f>B7L203C28</f>
        <v>22176.601247783688</v>
      </c>
      <c r="BJ10" s="16" t="s">
        <v>14826</v>
      </c>
      <c r="BK10" s="23">
        <f>B7L203C29/24</f>
        <v>924.02505199098698</v>
      </c>
      <c r="BL10" s="16" t="s">
        <v>14827</v>
      </c>
      <c r="BM10" s="23">
        <f>B7L203C30</f>
        <v>924.02505199098698</v>
      </c>
      <c r="BN10" s="16" t="s">
        <v>14828</v>
      </c>
      <c r="BO10" s="26">
        <f>IF(B7L203C31=0,0,B7L203C25/B7L203C31)</f>
        <v>591.11709019478803</v>
      </c>
      <c r="BP10" s="16" t="s">
        <v>14829</v>
      </c>
      <c r="BQ10" s="17">
        <f>A1L203C27</f>
        <v>559568.39999999991</v>
      </c>
      <c r="BR10" s="16" t="s">
        <v>14830</v>
      </c>
      <c r="BS10" s="21">
        <f>IF(B7L105C1=0,0,B7L203C33/B7L105C1)</f>
        <v>3.4191987766525549</v>
      </c>
      <c r="BT10" s="16" t="s">
        <v>14831</v>
      </c>
      <c r="BU10" s="23">
        <f>B7L203C34</f>
        <v>3.4191987766525549</v>
      </c>
      <c r="BV10" s="16" t="s">
        <v>14832</v>
      </c>
      <c r="BW10" s="17">
        <f>B7L203C35*B7L120C1</f>
        <v>23094.282671868506</v>
      </c>
      <c r="BX10" s="16" t="s">
        <v>14833</v>
      </c>
      <c r="BY10" s="17">
        <f>B7L203C36</f>
        <v>23094.282671868506</v>
      </c>
      <c r="BZ10" s="16" t="s">
        <v>14834</v>
      </c>
      <c r="CA10" s="23">
        <f>B7L203C37/24</f>
        <v>962.26177799452114</v>
      </c>
      <c r="CB10" s="16" t="s">
        <v>14835</v>
      </c>
      <c r="CC10" s="23">
        <f>B7L203C38</f>
        <v>962.26177799452114</v>
      </c>
      <c r="CD10" s="16" t="s">
        <v>14836</v>
      </c>
      <c r="CE10" s="26">
        <f>IF(B7L203C39=0,0,B7L203C33/B7L203C39)</f>
        <v>581.51369283960685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819819</v>
      </c>
      <c r="F11" s="16" t="s">
        <v>14838</v>
      </c>
      <c r="G11" s="21">
        <f>IF(B7L101C1=0,0,B7L204C1/B7L101C1)</f>
        <v>5.2780366714871141</v>
      </c>
      <c r="H11" s="16" t="s">
        <v>14839</v>
      </c>
      <c r="I11" s="21">
        <f>B7L204C2</f>
        <v>5.2780366714871141</v>
      </c>
      <c r="J11" s="16" t="s">
        <v>14840</v>
      </c>
      <c r="K11" s="17">
        <f>B7L204C3*B7L116C1</f>
        <v>34610.852146156867</v>
      </c>
      <c r="L11" s="16" t="s">
        <v>14841</v>
      </c>
      <c r="M11" s="17">
        <f>B7L204C4</f>
        <v>34610.852146156867</v>
      </c>
      <c r="N11" s="16" t="s">
        <v>14842</v>
      </c>
      <c r="O11" s="17">
        <f>B7L204C5/24</f>
        <v>1442.1188394232029</v>
      </c>
      <c r="P11" s="16" t="s">
        <v>14843</v>
      </c>
      <c r="Q11" s="17">
        <f>B7L204C6</f>
        <v>1442.1188394232029</v>
      </c>
      <c r="R11" s="16" t="s">
        <v>14844</v>
      </c>
      <c r="S11" s="25">
        <f>IF(B7L204C7=0,0,B7L204C1/B7L204C7)</f>
        <v>568.48227593219633</v>
      </c>
      <c r="T11" s="16" t="s">
        <v>14845</v>
      </c>
      <c r="U11" s="17">
        <f>A1L204C18</f>
        <v>810200</v>
      </c>
      <c r="V11" s="16" t="s">
        <v>14846</v>
      </c>
      <c r="W11" s="23">
        <f>IF(B7L102C1=0,0,B7L204C9/B7L102C1)</f>
        <v>5.1944645113921721</v>
      </c>
      <c r="X11" s="16" t="s">
        <v>14847</v>
      </c>
      <c r="Y11" s="23">
        <f>B7L204C10</f>
        <v>5.1944645113921721</v>
      </c>
      <c r="Z11" s="16" t="s">
        <v>14848</v>
      </c>
      <c r="AA11" s="17">
        <f>B7L204C11*B7L117C1</f>
        <v>32301.120464331536</v>
      </c>
      <c r="AB11" s="16" t="s">
        <v>14849</v>
      </c>
      <c r="AC11" s="17">
        <f>B7L204C12</f>
        <v>32301.120464331536</v>
      </c>
      <c r="AD11" s="16" t="s">
        <v>14850</v>
      </c>
      <c r="AE11" s="17">
        <f>B7L204C13/24</f>
        <v>1345.8800193471473</v>
      </c>
      <c r="AF11" s="16" t="s">
        <v>14851</v>
      </c>
      <c r="AG11" s="17">
        <f>B7L204C14</f>
        <v>1345.8800193471473</v>
      </c>
      <c r="AH11" s="16" t="s">
        <v>14852</v>
      </c>
      <c r="AI11" s="26">
        <f>IF(B7L204C15=0,0,B7L204C9/B7L204C15)</f>
        <v>601.98530950255713</v>
      </c>
      <c r="AJ11" s="16" t="s">
        <v>14853</v>
      </c>
      <c r="AK11" s="17">
        <f>A1L204C21</f>
        <v>741129</v>
      </c>
      <c r="AL11" s="16" t="s">
        <v>14854</v>
      </c>
      <c r="AM11" s="23">
        <f>IF(B7L103C1=0,0,B7L204C17/B7L103C1)</f>
        <v>4.7592126150275709</v>
      </c>
      <c r="AN11" s="16" t="s">
        <v>14855</v>
      </c>
      <c r="AO11" s="23">
        <f>B7L204C18</f>
        <v>4.7592126150275709</v>
      </c>
      <c r="AP11" s="16" t="s">
        <v>14856</v>
      </c>
      <c r="AQ11" s="17">
        <f>B7L204C19*B7L118C1</f>
        <v>29674.104706194408</v>
      </c>
      <c r="AR11" s="16" t="s">
        <v>14857</v>
      </c>
      <c r="AS11" s="17">
        <f>B7L204C20</f>
        <v>29674.104706194408</v>
      </c>
      <c r="AT11" s="16" t="s">
        <v>14858</v>
      </c>
      <c r="AU11" s="17">
        <f>B7L204C21/24</f>
        <v>1236.4210294247671</v>
      </c>
      <c r="AV11" s="16" t="s">
        <v>14859</v>
      </c>
      <c r="AW11" s="17">
        <f>B7L204C22</f>
        <v>1236.4210294247671</v>
      </c>
      <c r="AX11" s="16" t="s">
        <v>14860</v>
      </c>
      <c r="AY11" s="26">
        <f>IF(B7L204C23=0,0,B7L204C17/B7L204C23)</f>
        <v>599.41474818234292</v>
      </c>
      <c r="AZ11" s="16" t="s">
        <v>14861</v>
      </c>
      <c r="BA11" s="17">
        <f>A1L204C24</f>
        <v>724007.25</v>
      </c>
      <c r="BB11" s="16" t="s">
        <v>14862</v>
      </c>
      <c r="BC11" s="23">
        <f>IF(B7L104C1=0,0,B7L204C25/B7L104C1)</f>
        <v>4.5259847584269748</v>
      </c>
      <c r="BD11" s="16" t="s">
        <v>14863</v>
      </c>
      <c r="BE11" s="23">
        <f>B7L204C26</f>
        <v>4.5259847584269748</v>
      </c>
      <c r="BF11" s="16" t="s">
        <v>14864</v>
      </c>
      <c r="BG11" s="17">
        <f>B7L204C27*B7L119C1</f>
        <v>29395.485747627616</v>
      </c>
      <c r="BH11" s="16" t="s">
        <v>14865</v>
      </c>
      <c r="BI11" s="17">
        <f>B7L204C28</f>
        <v>29395.485747627616</v>
      </c>
      <c r="BJ11" s="16" t="s">
        <v>14866</v>
      </c>
      <c r="BK11" s="17">
        <f>B7L204C29/24</f>
        <v>1224.8119061511507</v>
      </c>
      <c r="BL11" s="16" t="s">
        <v>14867</v>
      </c>
      <c r="BM11" s="17">
        <f>B7L204C30</f>
        <v>1224.8119061511507</v>
      </c>
      <c r="BN11" s="16" t="s">
        <v>14868</v>
      </c>
      <c r="BO11" s="26">
        <f>IF(B7L204C31=0,0,B7L204C25/B7L204C31)</f>
        <v>591.11709019478803</v>
      </c>
      <c r="BP11" s="16" t="s">
        <v>14869</v>
      </c>
      <c r="BQ11" s="17">
        <f>A1L204C27</f>
        <v>749037.39999999991</v>
      </c>
      <c r="BR11" s="16" t="s">
        <v>14870</v>
      </c>
      <c r="BS11" s="21">
        <f>IF(B7L105C1=0,0,B7L204C33/B7L105C1)</f>
        <v>4.5769342259981274</v>
      </c>
      <c r="BT11" s="16" t="s">
        <v>14871</v>
      </c>
      <c r="BU11" s="23">
        <f>B7L204C34</f>
        <v>4.5769342259981274</v>
      </c>
      <c r="BV11" s="16" t="s">
        <v>14872</v>
      </c>
      <c r="BW11" s="17">
        <f>B7L204C35*B7L120C1</f>
        <v>30913.971281082777</v>
      </c>
      <c r="BX11" s="16" t="s">
        <v>14873</v>
      </c>
      <c r="BY11" s="17">
        <f>B7L204C36</f>
        <v>30913.971281082777</v>
      </c>
      <c r="BZ11" s="16" t="s">
        <v>14874</v>
      </c>
      <c r="CA11" s="17">
        <f>B7L204C37/24</f>
        <v>1288.0821367117824</v>
      </c>
      <c r="CB11" s="16" t="s">
        <v>14875</v>
      </c>
      <c r="CC11" s="17">
        <f>B7L204C38</f>
        <v>1288.0821367117824</v>
      </c>
      <c r="CD11" s="16" t="s">
        <v>14876</v>
      </c>
      <c r="CE11" s="26">
        <f>IF(B7L204C39=0,0,B7L204C33/B7L204C39)</f>
        <v>581.51369283960685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264004</v>
      </c>
      <c r="F12" s="16" t="s">
        <v>14878</v>
      </c>
      <c r="G12" s="21">
        <f>IF(B7L101C1=0,0,B7L205C1/B7L101C1)</f>
        <v>1.6996712608750031</v>
      </c>
      <c r="H12" s="16" t="s">
        <v>14879</v>
      </c>
      <c r="I12" s="21">
        <f>B7L205C2</f>
        <v>1.6996712608750031</v>
      </c>
      <c r="J12" s="16" t="s">
        <v>14880</v>
      </c>
      <c r="K12" s="17">
        <f>B7L205C3*B7L116C1</f>
        <v>11145.635085298094</v>
      </c>
      <c r="L12" s="16" t="s">
        <v>14881</v>
      </c>
      <c r="M12" s="17">
        <f>B7L205C4</f>
        <v>11145.635085298094</v>
      </c>
      <c r="N12" s="16" t="s">
        <v>14882</v>
      </c>
      <c r="O12" s="23">
        <f>B7L205C5/24</f>
        <v>464.40146188742057</v>
      </c>
      <c r="P12" s="16" t="s">
        <v>14883</v>
      </c>
      <c r="Q12" s="23">
        <f>B7L205C6</f>
        <v>464.40146188742057</v>
      </c>
      <c r="R12" s="16" t="s">
        <v>14884</v>
      </c>
      <c r="S12" s="25">
        <f>IF(B7L205C7=0,0,B7L205C1/B7L205C7)</f>
        <v>568.48227593219633</v>
      </c>
      <c r="T12" s="16" t="s">
        <v>14885</v>
      </c>
      <c r="U12" s="17">
        <f>A1L205C18</f>
        <v>271721.5</v>
      </c>
      <c r="V12" s="16" t="s">
        <v>14886</v>
      </c>
      <c r="W12" s="23">
        <f>IF(B7L102C1=0,0,B7L205C9/B7L102C1)</f>
        <v>1.7420978631600199</v>
      </c>
      <c r="X12" s="16" t="s">
        <v>14887</v>
      </c>
      <c r="Y12" s="23">
        <f>B7L205C10</f>
        <v>1.7420978631600199</v>
      </c>
      <c r="Z12" s="16" t="s">
        <v>14888</v>
      </c>
      <c r="AA12" s="17">
        <f>B7L205C11*B7L117C1</f>
        <v>10833.015186680896</v>
      </c>
      <c r="AB12" s="16" t="s">
        <v>14889</v>
      </c>
      <c r="AC12" s="17">
        <f>B7L205C12</f>
        <v>10833.015186680896</v>
      </c>
      <c r="AD12" s="16" t="s">
        <v>14890</v>
      </c>
      <c r="AE12" s="23">
        <f>B7L205C13/24</f>
        <v>451.37563277837063</v>
      </c>
      <c r="AF12" s="16" t="s">
        <v>14891</v>
      </c>
      <c r="AG12" s="23">
        <f>B7L205C14</f>
        <v>451.37563277837063</v>
      </c>
      <c r="AH12" s="16" t="s">
        <v>14892</v>
      </c>
      <c r="AI12" s="26">
        <f>IF(B7L205C15=0,0,B7L205C9/B7L205C15)</f>
        <v>601.98530950255713</v>
      </c>
      <c r="AJ12" s="16" t="s">
        <v>14893</v>
      </c>
      <c r="AK12" s="17">
        <f>A1L205C21</f>
        <v>270999.66666666669</v>
      </c>
      <c r="AL12" s="16" t="s">
        <v>14894</v>
      </c>
      <c r="AM12" s="23">
        <f>IF(B7L103C1=0,0,B7L205C17/B7L103C1)</f>
        <v>1.7402436448557093</v>
      </c>
      <c r="AN12" s="16" t="s">
        <v>14895</v>
      </c>
      <c r="AO12" s="23">
        <f>B7L205C18</f>
        <v>1.7402436448557093</v>
      </c>
      <c r="AP12" s="16" t="s">
        <v>14896</v>
      </c>
      <c r="AQ12" s="17">
        <f>B7L205C19*B7L118C1</f>
        <v>10850.570526872449</v>
      </c>
      <c r="AR12" s="16" t="s">
        <v>14897</v>
      </c>
      <c r="AS12" s="17">
        <f>B7L205C20</f>
        <v>10850.570526872449</v>
      </c>
      <c r="AT12" s="16" t="s">
        <v>14898</v>
      </c>
      <c r="AU12" s="17">
        <f>B7L205C21/24</f>
        <v>452.10710528635201</v>
      </c>
      <c r="AV12" s="16" t="s">
        <v>14899</v>
      </c>
      <c r="AW12" s="23">
        <f>B7L205C22</f>
        <v>452.10710528635201</v>
      </c>
      <c r="AX12" s="16" t="s">
        <v>14900</v>
      </c>
      <c r="AY12" s="26">
        <f>IF(B7L205C23=0,0,B7L205C17/B7L205C23)</f>
        <v>599.41474818234292</v>
      </c>
      <c r="AZ12" s="16" t="s">
        <v>14901</v>
      </c>
      <c r="BA12" s="17">
        <f>A1L205C24</f>
        <v>277972</v>
      </c>
      <c r="BB12" s="16" t="s">
        <v>14902</v>
      </c>
      <c r="BC12" s="23">
        <f>IF(B7L104C1=0,0,B7L205C25/B7L104C1)</f>
        <v>1.7376856865307122</v>
      </c>
      <c r="BD12" s="16" t="s">
        <v>14903</v>
      </c>
      <c r="BE12" s="23">
        <f>B7L205C26</f>
        <v>1.7376856865307122</v>
      </c>
      <c r="BF12" s="16" t="s">
        <v>14904</v>
      </c>
      <c r="BG12" s="17">
        <f>B7L205C27*B7L119C1</f>
        <v>11285.967045550364</v>
      </c>
      <c r="BH12" s="16" t="s">
        <v>14905</v>
      </c>
      <c r="BI12" s="17">
        <f>B7L205C28</f>
        <v>11285.967045550364</v>
      </c>
      <c r="BJ12" s="16" t="s">
        <v>14906</v>
      </c>
      <c r="BK12" s="23">
        <f>B7L205C29/24</f>
        <v>470.24862689793184</v>
      </c>
      <c r="BL12" s="16" t="s">
        <v>14907</v>
      </c>
      <c r="BM12" s="23">
        <f>B7L205C30</f>
        <v>470.24862689793184</v>
      </c>
      <c r="BN12" s="16" t="s">
        <v>14908</v>
      </c>
      <c r="BO12" s="26">
        <f>IF(B7L205C31=0,0,B7L205C25/B7L205C31)</f>
        <v>591.11709019478803</v>
      </c>
      <c r="BP12" s="16" t="s">
        <v>14909</v>
      </c>
      <c r="BQ12" s="17">
        <f>A1L205C27</f>
        <v>289547.40000000002</v>
      </c>
      <c r="BR12" s="16" t="s">
        <v>14910</v>
      </c>
      <c r="BS12" s="21">
        <f>IF(B7L105C1=0,0,B7L205C33/B7L105C1)</f>
        <v>1.7692566554203708</v>
      </c>
      <c r="BT12" s="16" t="s">
        <v>14911</v>
      </c>
      <c r="BU12" s="23">
        <f>B7L205C34</f>
        <v>1.7692566554203708</v>
      </c>
      <c r="BV12" s="16" t="s">
        <v>14912</v>
      </c>
      <c r="BW12" s="17">
        <f>B7L205C35*B7L120C1</f>
        <v>11950.08421223318</v>
      </c>
      <c r="BX12" s="16" t="s">
        <v>14913</v>
      </c>
      <c r="BY12" s="17">
        <f>B7L205C36</f>
        <v>11950.08421223318</v>
      </c>
      <c r="BZ12" s="16" t="s">
        <v>14914</v>
      </c>
      <c r="CA12" s="23">
        <f>B7L205C37/24</f>
        <v>497.92017550971582</v>
      </c>
      <c r="CB12" s="16" t="s">
        <v>14915</v>
      </c>
      <c r="CC12" s="23">
        <f>B7L205C38</f>
        <v>497.92017550971582</v>
      </c>
      <c r="CD12" s="16" t="s">
        <v>14916</v>
      </c>
      <c r="CE12" s="26">
        <f>IF(B7L205C39=0,0,B7L205C33/B7L205C39)</f>
        <v>581.51369283960685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450962</v>
      </c>
      <c r="F13" s="16" t="s">
        <v>14918</v>
      </c>
      <c r="G13" s="21">
        <f>IF(B7L101C1=0,0,B7L206C1/B7L101C1)</f>
        <v>2.9033164313673776</v>
      </c>
      <c r="H13" s="16" t="s">
        <v>14919</v>
      </c>
      <c r="I13" s="21">
        <f>B7L206C2</f>
        <v>2.9033164313673776</v>
      </c>
      <c r="J13" s="16" t="s">
        <v>14920</v>
      </c>
      <c r="K13" s="17">
        <f>B7L206C3*B7L116C1</f>
        <v>19038.567178285932</v>
      </c>
      <c r="L13" s="16" t="s">
        <v>14921</v>
      </c>
      <c r="M13" s="17">
        <f>B7L206C4</f>
        <v>19038.567178285932</v>
      </c>
      <c r="N13" s="16" t="s">
        <v>14922</v>
      </c>
      <c r="O13" s="23">
        <f>B7L206C5/24</f>
        <v>793.27363242858053</v>
      </c>
      <c r="P13" s="16" t="s">
        <v>14923</v>
      </c>
      <c r="Q13" s="23">
        <f>B7L206C6</f>
        <v>793.27363242858053</v>
      </c>
      <c r="R13" s="16" t="s">
        <v>14924</v>
      </c>
      <c r="S13" s="25">
        <f>IF(B7L206C7=0,0,B7L206C1/B7L206C7)</f>
        <v>568.48227593219633</v>
      </c>
      <c r="T13" s="16" t="s">
        <v>14925</v>
      </c>
      <c r="U13" s="17">
        <f>A1L206C18</f>
        <v>465601.5</v>
      </c>
      <c r="V13" s="16" t="s">
        <v>14926</v>
      </c>
      <c r="W13" s="23">
        <f>IF(B7L102C1=0,0,B7L206C9/B7L102C1)</f>
        <v>2.9851277069871172</v>
      </c>
      <c r="X13" s="16" t="s">
        <v>14927</v>
      </c>
      <c r="Y13" s="23">
        <f>B7L206C10</f>
        <v>2.9851277069871172</v>
      </c>
      <c r="Z13" s="16" t="s">
        <v>14928</v>
      </c>
      <c r="AA13" s="17">
        <f>B7L206C11*B7L117C1</f>
        <v>18562.639027244455</v>
      </c>
      <c r="AB13" s="16" t="s">
        <v>14929</v>
      </c>
      <c r="AC13" s="17">
        <f>B7L206C12</f>
        <v>18562.639027244455</v>
      </c>
      <c r="AD13" s="16" t="s">
        <v>14930</v>
      </c>
      <c r="AE13" s="23">
        <f>B7L206C13/24</f>
        <v>773.44329280185229</v>
      </c>
      <c r="AF13" s="16" t="s">
        <v>14931</v>
      </c>
      <c r="AG13" s="23">
        <f>B7L206C14</f>
        <v>773.44329280185229</v>
      </c>
      <c r="AH13" s="16" t="s">
        <v>14932</v>
      </c>
      <c r="AI13" s="26">
        <f>IF(B7L206C15=0,0,B7L206C9/B7L206C15)</f>
        <v>601.98530950255713</v>
      </c>
      <c r="AJ13" s="16" t="s">
        <v>14933</v>
      </c>
      <c r="AK13" s="17">
        <f>A1L206C21</f>
        <v>488926.33333333337</v>
      </c>
      <c r="AL13" s="16" t="s">
        <v>14934</v>
      </c>
      <c r="AM13" s="23">
        <f>IF(B7L103C1=0,0,B7L206C17/B7L103C1)</f>
        <v>3.1396752433370918</v>
      </c>
      <c r="AN13" s="16" t="s">
        <v>14935</v>
      </c>
      <c r="AO13" s="23">
        <f>B7L206C18</f>
        <v>3.1396752433370918</v>
      </c>
      <c r="AP13" s="16" t="s">
        <v>14936</v>
      </c>
      <c r="AQ13" s="17">
        <f>B7L206C19*B7L118C1</f>
        <v>19576.148293952938</v>
      </c>
      <c r="AR13" s="16" t="s">
        <v>14937</v>
      </c>
      <c r="AS13" s="17">
        <f>B7L206C20</f>
        <v>19576.148293952938</v>
      </c>
      <c r="AT13" s="16" t="s">
        <v>14938</v>
      </c>
      <c r="AU13" s="17">
        <f>B7L206C21/24</f>
        <v>815.67284558137237</v>
      </c>
      <c r="AV13" s="16" t="s">
        <v>14939</v>
      </c>
      <c r="AW13" s="23">
        <f>B7L206C22</f>
        <v>815.67284558137237</v>
      </c>
      <c r="AX13" s="16" t="s">
        <v>14940</v>
      </c>
      <c r="AY13" s="26">
        <f>IF(B7L206C23=0,0,B7L206C17/B7L206C23)</f>
        <v>599.41474818234292</v>
      </c>
      <c r="AZ13" s="16" t="s">
        <v>14941</v>
      </c>
      <c r="BA13" s="17">
        <f>A1L206C24</f>
        <v>520427</v>
      </c>
      <c r="BB13" s="16" t="s">
        <v>14942</v>
      </c>
      <c r="BC13" s="23">
        <f>IF(B7L104C1=0,0,B7L206C25/B7L104C1)</f>
        <v>3.2533440374718281</v>
      </c>
      <c r="BD13" s="16" t="s">
        <v>14943</v>
      </c>
      <c r="BE13" s="23">
        <f>B7L206C26</f>
        <v>3.2533440374718281</v>
      </c>
      <c r="BF13" s="16" t="s">
        <v>14944</v>
      </c>
      <c r="BG13" s="17">
        <f>B7L206C27*B7L119C1</f>
        <v>21129.905068189022</v>
      </c>
      <c r="BH13" s="16" t="s">
        <v>14945</v>
      </c>
      <c r="BI13" s="17">
        <f>B7L206C28</f>
        <v>21129.905068189022</v>
      </c>
      <c r="BJ13" s="16" t="s">
        <v>14946</v>
      </c>
      <c r="BK13" s="23">
        <f>B7L206C29/24</f>
        <v>880.41271117454255</v>
      </c>
      <c r="BL13" s="16" t="s">
        <v>14947</v>
      </c>
      <c r="BM13" s="23">
        <f>B7L206C30</f>
        <v>880.41271117454255</v>
      </c>
      <c r="BN13" s="16" t="s">
        <v>14948</v>
      </c>
      <c r="BO13" s="26">
        <f>IF(B7L206C31=0,0,B7L206C25/B7L206C31)</f>
        <v>591.11709019478815</v>
      </c>
      <c r="BP13" s="16" t="s">
        <v>14949</v>
      </c>
      <c r="BQ13" s="17">
        <f>A1L206C27</f>
        <v>545992.80000000005</v>
      </c>
      <c r="BR13" s="16" t="s">
        <v>14950</v>
      </c>
      <c r="BS13" s="21">
        <f>IF(B7L105C1=0,0,B7L206C33/B7L105C1)</f>
        <v>3.3362461386688449</v>
      </c>
      <c r="BT13" s="16" t="s">
        <v>14951</v>
      </c>
      <c r="BU13" s="23">
        <f>B7L206C34</f>
        <v>3.3362461386688449</v>
      </c>
      <c r="BV13" s="16" t="s">
        <v>14952</v>
      </c>
      <c r="BW13" s="17">
        <f>B7L206C35*B7L120C1</f>
        <v>22533.995951174104</v>
      </c>
      <c r="BX13" s="16" t="s">
        <v>14953</v>
      </c>
      <c r="BY13" s="17">
        <f>B7L206C36</f>
        <v>22533.995951174104</v>
      </c>
      <c r="BZ13" s="16" t="s">
        <v>14954</v>
      </c>
      <c r="CA13" s="23">
        <f>B7L206C37/24</f>
        <v>938.91649796558761</v>
      </c>
      <c r="CB13" s="16" t="s">
        <v>14955</v>
      </c>
      <c r="CC13" s="23">
        <f>B7L206C38</f>
        <v>938.91649796558761</v>
      </c>
      <c r="CD13" s="16" t="s">
        <v>14956</v>
      </c>
      <c r="CE13" s="26">
        <f>IF(B7L206C39=0,0,B7L206C33/B7L206C39)</f>
        <v>581.51369283960685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182318</v>
      </c>
      <c r="F14" s="16" t="s">
        <v>14958</v>
      </c>
      <c r="G14" s="21">
        <f>IF(B7L101C1=0,0,B7L207C1/B7L101C1)</f>
        <v>1.1737726130672597</v>
      </c>
      <c r="H14" s="16" t="s">
        <v>14959</v>
      </c>
      <c r="I14" s="21">
        <f>B7L207C2</f>
        <v>1.1737726130672597</v>
      </c>
      <c r="J14" s="16" t="s">
        <v>14960</v>
      </c>
      <c r="K14" s="17">
        <f>B7L207C3*B7L116C1</f>
        <v>7697.0420807312694</v>
      </c>
      <c r="L14" s="16" t="s">
        <v>14961</v>
      </c>
      <c r="M14" s="17">
        <f>B7L207C4</f>
        <v>7697.0420807312694</v>
      </c>
      <c r="N14" s="16" t="s">
        <v>14962</v>
      </c>
      <c r="O14" s="23">
        <f>B7L207C5/24</f>
        <v>320.71008669713621</v>
      </c>
      <c r="P14" s="16" t="s">
        <v>14963</v>
      </c>
      <c r="Q14" s="23">
        <f>B7L207C6</f>
        <v>320.71008669713621</v>
      </c>
      <c r="R14" s="16" t="s">
        <v>14964</v>
      </c>
      <c r="S14" s="25">
        <f>IF(B7L207C7=0,0,B7L207C1/B7L207C7)</f>
        <v>568.48227593219633</v>
      </c>
      <c r="T14" s="16" t="s">
        <v>14965</v>
      </c>
      <c r="U14" s="17">
        <f>A1L207C18</f>
        <v>181163</v>
      </c>
      <c r="V14" s="16" t="s">
        <v>14966</v>
      </c>
      <c r="W14" s="23">
        <f>IF(B7L102C1=0,0,B7L207C9/B7L102C1)</f>
        <v>1.1614968825936065</v>
      </c>
      <c r="X14" s="16" t="s">
        <v>14967</v>
      </c>
      <c r="Y14" s="23">
        <f>B7L207C10</f>
        <v>1.1614968825936065</v>
      </c>
      <c r="Z14" s="16" t="s">
        <v>14968</v>
      </c>
      <c r="AA14" s="17">
        <f>B7L207C11*B7L117C1</f>
        <v>7222.6214350526943</v>
      </c>
      <c r="AB14" s="16" t="s">
        <v>14969</v>
      </c>
      <c r="AC14" s="17">
        <f>B7L207C12</f>
        <v>7222.6214350526943</v>
      </c>
      <c r="AD14" s="16" t="s">
        <v>14970</v>
      </c>
      <c r="AE14" s="23">
        <f>B7L207C13/24</f>
        <v>300.94255979386224</v>
      </c>
      <c r="AF14" s="16" t="s">
        <v>14971</v>
      </c>
      <c r="AG14" s="23">
        <f>B7L207C14</f>
        <v>300.94255979386224</v>
      </c>
      <c r="AH14" s="16" t="s">
        <v>14972</v>
      </c>
      <c r="AI14" s="26">
        <f>IF(B7L207C15=0,0,B7L207C9/B7L207C15)</f>
        <v>601.98530950255724</v>
      </c>
      <c r="AJ14" s="16" t="s">
        <v>14973</v>
      </c>
      <c r="AK14" s="17">
        <f>A1L207C21</f>
        <v>172641</v>
      </c>
      <c r="AL14" s="16" t="s">
        <v>14974</v>
      </c>
      <c r="AM14" s="23">
        <f>IF(B7L103C1=0,0,B7L207C17/B7L103C1)</f>
        <v>1.1086264672829897</v>
      </c>
      <c r="AN14" s="16" t="s">
        <v>14975</v>
      </c>
      <c r="AO14" s="23">
        <f>B7L207C18</f>
        <v>1.1086264672829897</v>
      </c>
      <c r="AP14" s="16" t="s">
        <v>14976</v>
      </c>
      <c r="AQ14" s="17">
        <f>B7L207C19*B7L118C1</f>
        <v>6912.3824740120945</v>
      </c>
      <c r="AR14" s="16" t="s">
        <v>14977</v>
      </c>
      <c r="AS14" s="17">
        <f>B7L207C20</f>
        <v>6912.3824740120945</v>
      </c>
      <c r="AT14" s="16" t="s">
        <v>14978</v>
      </c>
      <c r="AU14" s="17">
        <f>B7L207C21/24</f>
        <v>288.01593641717062</v>
      </c>
      <c r="AV14" s="16" t="s">
        <v>14979</v>
      </c>
      <c r="AW14" s="23">
        <f>B7L207C22</f>
        <v>288.01593641717062</v>
      </c>
      <c r="AX14" s="16" t="s">
        <v>14980</v>
      </c>
      <c r="AY14" s="26">
        <f>IF(B7L207C23=0,0,B7L207C17/B7L207C23)</f>
        <v>599.41474818234281</v>
      </c>
      <c r="AZ14" s="16" t="s">
        <v>14981</v>
      </c>
      <c r="BA14" s="17">
        <f>A1L207C24</f>
        <v>174721.5</v>
      </c>
      <c r="BB14" s="16" t="s">
        <v>14982</v>
      </c>
      <c r="BC14" s="23">
        <f>IF(B7L104C1=0,0,B7L207C25/B7L104C1)</f>
        <v>1.0922360873727419</v>
      </c>
      <c r="BD14" s="16" t="s">
        <v>14983</v>
      </c>
      <c r="BE14" s="23">
        <f>B7L207C26</f>
        <v>1.0922360873727419</v>
      </c>
      <c r="BF14" s="16" t="s">
        <v>14984</v>
      </c>
      <c r="BG14" s="17">
        <f>B7L207C27*B7L119C1</f>
        <v>7093.8838845248001</v>
      </c>
      <c r="BH14" s="16" t="s">
        <v>14985</v>
      </c>
      <c r="BI14" s="17">
        <f>B7L207C28</f>
        <v>7093.8838845248001</v>
      </c>
      <c r="BJ14" s="16" t="s">
        <v>14986</v>
      </c>
      <c r="BK14" s="23">
        <f>B7L207C29/24</f>
        <v>295.57849518853334</v>
      </c>
      <c r="BL14" s="16" t="s">
        <v>14987</v>
      </c>
      <c r="BM14" s="23">
        <f>B7L207C30</f>
        <v>295.57849518853334</v>
      </c>
      <c r="BN14" s="16" t="s">
        <v>14988</v>
      </c>
      <c r="BO14" s="26">
        <f>IF(B7L207C31=0,0,B7L207C25/B7L207C31)</f>
        <v>591.11709019478815</v>
      </c>
      <c r="BP14" s="16" t="s">
        <v>14989</v>
      </c>
      <c r="BQ14" s="17">
        <f>A1L207C27</f>
        <v>184163.8</v>
      </c>
      <c r="BR14" s="16" t="s">
        <v>14990</v>
      </c>
      <c r="BS14" s="21">
        <f>IF(B7L105C1=0,0,B7L207C33/B7L105C1)</f>
        <v>1.1253184412552351</v>
      </c>
      <c r="BT14" s="16" t="s">
        <v>14991</v>
      </c>
      <c r="BU14" s="23">
        <f>B7L207C34</f>
        <v>1.1253184412552351</v>
      </c>
      <c r="BV14" s="16" t="s">
        <v>14992</v>
      </c>
      <c r="BW14" s="17">
        <f>B7L207C35*B7L120C1</f>
        <v>7600.7345216875328</v>
      </c>
      <c r="BX14" s="16" t="s">
        <v>14993</v>
      </c>
      <c r="BY14" s="17">
        <f>B7L207C36</f>
        <v>7600.7345216875328</v>
      </c>
      <c r="BZ14" s="16" t="s">
        <v>14994</v>
      </c>
      <c r="CA14" s="23">
        <f>B7L207C37/24</f>
        <v>316.69727173698055</v>
      </c>
      <c r="CB14" s="16" t="s">
        <v>14995</v>
      </c>
      <c r="CC14" s="23">
        <f>B7L207C38</f>
        <v>316.69727173698055</v>
      </c>
      <c r="CD14" s="16" t="s">
        <v>14996</v>
      </c>
      <c r="CE14" s="26">
        <f>IF(B7L207C39=0,0,B7L207C33/B7L207C39)</f>
        <v>581.51369283960673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155294</v>
      </c>
      <c r="F15" s="16" t="s">
        <v>14998</v>
      </c>
      <c r="G15" s="21">
        <f>IF(B7L101C1=0,0,B7L208C1/B7L101C1)</f>
        <v>0.99979071827064259</v>
      </c>
      <c r="H15" s="16" t="s">
        <v>14999</v>
      </c>
      <c r="I15" s="21">
        <f>B7L208C2</f>
        <v>0.99979071827064259</v>
      </c>
      <c r="J15" s="16" t="s">
        <v>15000</v>
      </c>
      <c r="K15" s="17">
        <f>B7L208C3*B7L116C1</f>
        <v>6556.1516300369776</v>
      </c>
      <c r="L15" s="16" t="s">
        <v>15001</v>
      </c>
      <c r="M15" s="17">
        <f>B7L208C4</f>
        <v>6556.1516300369776</v>
      </c>
      <c r="N15" s="16" t="s">
        <v>15002</v>
      </c>
      <c r="O15" s="23">
        <f>B7L208C5/24</f>
        <v>273.17298458487409</v>
      </c>
      <c r="P15" s="16" t="s">
        <v>15003</v>
      </c>
      <c r="Q15" s="23">
        <f>B7L208C6</f>
        <v>273.17298458487409</v>
      </c>
      <c r="R15" s="16" t="s">
        <v>15004</v>
      </c>
      <c r="S15" s="25">
        <f>IF(B7L208C7=0,0,B7L208C1/B7L208C7)</f>
        <v>568.48227593219633</v>
      </c>
      <c r="T15" s="16" t="s">
        <v>15005</v>
      </c>
      <c r="U15" s="17">
        <f>A1L208C18</f>
        <v>158489.5</v>
      </c>
      <c r="V15" s="16" t="s">
        <v>15006</v>
      </c>
      <c r="W15" s="23">
        <f>IF(B7L102C1=0,0,B7L208C9/B7L102C1)</f>
        <v>1.0161294534414831</v>
      </c>
      <c r="X15" s="16" t="s">
        <v>15007</v>
      </c>
      <c r="Y15" s="23">
        <f>B7L208C10</f>
        <v>1.0161294534414831</v>
      </c>
      <c r="Z15" s="16" t="s">
        <v>15008</v>
      </c>
      <c r="AA15" s="17">
        <f>B7L208C11*B7L117C1</f>
        <v>6318.6724658500025</v>
      </c>
      <c r="AB15" s="16" t="s">
        <v>15009</v>
      </c>
      <c r="AC15" s="17">
        <f>B7L208C12</f>
        <v>6318.6724658500025</v>
      </c>
      <c r="AD15" s="16" t="s">
        <v>15010</v>
      </c>
      <c r="AE15" s="23">
        <f>B7L208C13/24</f>
        <v>263.27801941041679</v>
      </c>
      <c r="AF15" s="16" t="s">
        <v>15011</v>
      </c>
      <c r="AG15" s="23">
        <f>B7L208C14</f>
        <v>263.27801941041679</v>
      </c>
      <c r="AH15" s="16" t="s">
        <v>15012</v>
      </c>
      <c r="AI15" s="26">
        <f>IF(B7L208C15=0,0,B7L208C9/B7L208C15)</f>
        <v>601.98530950255713</v>
      </c>
      <c r="AJ15" s="16" t="s">
        <v>15013</v>
      </c>
      <c r="AK15" s="17">
        <f>A1L208C21</f>
        <v>160658</v>
      </c>
      <c r="AL15" s="16" t="s">
        <v>15014</v>
      </c>
      <c r="AM15" s="23">
        <f>IF(B7L103C1=0,0,B7L208C17/B7L103C1)</f>
        <v>1.031676780027633</v>
      </c>
      <c r="AN15" s="16" t="s">
        <v>15015</v>
      </c>
      <c r="AO15" s="23">
        <f>B7L208C18</f>
        <v>1.031676780027633</v>
      </c>
      <c r="AP15" s="16" t="s">
        <v>15016</v>
      </c>
      <c r="AQ15" s="17">
        <f>B7L208C19*B7L118C1</f>
        <v>6432.594479352153</v>
      </c>
      <c r="AR15" s="16" t="s">
        <v>15017</v>
      </c>
      <c r="AS15" s="17">
        <f>B7L208C20</f>
        <v>6432.594479352153</v>
      </c>
      <c r="AT15" s="16" t="s">
        <v>15018</v>
      </c>
      <c r="AU15" s="17">
        <f>B7L208C21/24</f>
        <v>268.02476997300636</v>
      </c>
      <c r="AV15" s="16" t="s">
        <v>15019</v>
      </c>
      <c r="AW15" s="23">
        <f>B7L208C22</f>
        <v>268.02476997300636</v>
      </c>
      <c r="AX15" s="16" t="s">
        <v>15020</v>
      </c>
      <c r="AY15" s="26">
        <f>IF(B7L208C23=0,0,B7L208C17/B7L208C23)</f>
        <v>599.41474818234292</v>
      </c>
      <c r="AZ15" s="16" t="s">
        <v>15021</v>
      </c>
      <c r="BA15" s="17">
        <f>A1L208C24</f>
        <v>166079.5</v>
      </c>
      <c r="BB15" s="16" t="s">
        <v>15022</v>
      </c>
      <c r="BC15" s="23">
        <f>IF(B7L104C1=0,0,B7L208C25/B7L104C1)</f>
        <v>1.038212373822462</v>
      </c>
      <c r="BD15" s="16" t="s">
        <v>15023</v>
      </c>
      <c r="BE15" s="23">
        <f>B7L208C26</f>
        <v>1.038212373822462</v>
      </c>
      <c r="BF15" s="16" t="s">
        <v>15024</v>
      </c>
      <c r="BG15" s="17">
        <f>B7L208C27*B7L119C1</f>
        <v>6743.0092381300328</v>
      </c>
      <c r="BH15" s="16" t="s">
        <v>15025</v>
      </c>
      <c r="BI15" s="17">
        <f>B7L208C28</f>
        <v>6743.0092381300328</v>
      </c>
      <c r="BJ15" s="16" t="s">
        <v>15026</v>
      </c>
      <c r="BK15" s="23">
        <f>B7L208C29/24</f>
        <v>280.95871825541803</v>
      </c>
      <c r="BL15" s="16" t="s">
        <v>15027</v>
      </c>
      <c r="BM15" s="23">
        <f>B7L208C30</f>
        <v>280.95871825541803</v>
      </c>
      <c r="BN15" s="16" t="s">
        <v>15028</v>
      </c>
      <c r="BO15" s="26">
        <f>IF(B7L208C31=0,0,B7L208C25/B7L208C31)</f>
        <v>591.11709019478815</v>
      </c>
      <c r="BP15" s="16" t="s">
        <v>15029</v>
      </c>
      <c r="BQ15" s="17">
        <f>A1L208C27</f>
        <v>173017.2</v>
      </c>
      <c r="BR15" s="16" t="s">
        <v>15030</v>
      </c>
      <c r="BS15" s="21">
        <f>IF(B7L105C1=0,0,B7L208C33/B7L105C1)</f>
        <v>1.0572080170714617</v>
      </c>
      <c r="BT15" s="16" t="s">
        <v>15031</v>
      </c>
      <c r="BU15" s="23">
        <f>B7L208C34</f>
        <v>1.0572080170714617</v>
      </c>
      <c r="BV15" s="16" t="s">
        <v>15032</v>
      </c>
      <c r="BW15" s="17">
        <f>B7L208C35*B7L120C1</f>
        <v>7140.6965151985141</v>
      </c>
      <c r="BX15" s="16" t="s">
        <v>15033</v>
      </c>
      <c r="BY15" s="17">
        <f>B7L208C36</f>
        <v>7140.6965151985141</v>
      </c>
      <c r="BZ15" s="16" t="s">
        <v>15034</v>
      </c>
      <c r="CA15" s="23">
        <f>B7L208C37/24</f>
        <v>297.52902146660477</v>
      </c>
      <c r="CB15" s="16" t="s">
        <v>15035</v>
      </c>
      <c r="CC15" s="23">
        <f>B7L208C38</f>
        <v>297.52902146660477</v>
      </c>
      <c r="CD15" s="16" t="s">
        <v>15036</v>
      </c>
      <c r="CE15" s="26">
        <f>IF(B7L208C39=0,0,B7L208C33/B7L208C39)</f>
        <v>581.51369283960685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33097</v>
      </c>
      <c r="F16" s="16" t="s">
        <v>15038</v>
      </c>
      <c r="G16" s="21">
        <f>IF(B7L101C1=0,0,B7L209C1/B7L101C1)</f>
        <v>0.21308017954720374</v>
      </c>
      <c r="H16" s="16" t="s">
        <v>15039</v>
      </c>
      <c r="I16" s="21">
        <f>B7L209C2</f>
        <v>0.21308017954720374</v>
      </c>
      <c r="J16" s="16" t="s">
        <v>15040</v>
      </c>
      <c r="K16" s="17">
        <f>B7L209C3*B7L116C1</f>
        <v>1397.2783913050978</v>
      </c>
      <c r="L16" s="16" t="s">
        <v>15041</v>
      </c>
      <c r="M16" s="17">
        <f>B7L209C4</f>
        <v>1397.2783913050978</v>
      </c>
      <c r="N16" s="16" t="s">
        <v>15042</v>
      </c>
      <c r="O16" s="23">
        <f>B7L209C5/24</f>
        <v>58.219932971045743</v>
      </c>
      <c r="P16" s="16" t="s">
        <v>15043</v>
      </c>
      <c r="Q16" s="23">
        <f>B7L209C6</f>
        <v>58.219932971045743</v>
      </c>
      <c r="R16" s="16" t="s">
        <v>15044</v>
      </c>
      <c r="S16" s="25">
        <f>IF(B7L209C7=0,0,B7L209C1/B7L209C7)</f>
        <v>568.48227593219633</v>
      </c>
      <c r="T16" s="16" t="s">
        <v>15045</v>
      </c>
      <c r="U16" s="17">
        <f>A1L209C18</f>
        <v>31636.5</v>
      </c>
      <c r="V16" s="16" t="s">
        <v>15046</v>
      </c>
      <c r="W16" s="23">
        <f>IF(B7L102C1=0,0,B7L209C9/B7L102C1)</f>
        <v>0.20283223465151623</v>
      </c>
      <c r="X16" s="16" t="s">
        <v>15047</v>
      </c>
      <c r="Y16" s="23">
        <f>B7L209C10</f>
        <v>0.20283223465151623</v>
      </c>
      <c r="Z16" s="16" t="s">
        <v>15048</v>
      </c>
      <c r="AA16" s="17">
        <f>B7L209C11*B7L117C1</f>
        <v>1261.2865929027703</v>
      </c>
      <c r="AB16" s="16" t="s">
        <v>15049</v>
      </c>
      <c r="AC16" s="17">
        <f>B7L209C12</f>
        <v>1261.2865929027703</v>
      </c>
      <c r="AD16" s="16" t="s">
        <v>15050</v>
      </c>
      <c r="AE16" s="23">
        <f>B7L209C13/24</f>
        <v>52.553608037615426</v>
      </c>
      <c r="AF16" s="16" t="s">
        <v>15051</v>
      </c>
      <c r="AG16" s="23">
        <f>B7L209C14</f>
        <v>52.553608037615426</v>
      </c>
      <c r="AH16" s="16" t="s">
        <v>15052</v>
      </c>
      <c r="AI16" s="26">
        <f>IF(B7L209C15=0,0,B7L209C9/B7L209C15)</f>
        <v>601.98530950255724</v>
      </c>
      <c r="AJ16" s="16" t="s">
        <v>15053</v>
      </c>
      <c r="AK16" s="17">
        <f>A1L209C21</f>
        <v>31399</v>
      </c>
      <c r="AL16" s="16" t="s">
        <v>15054</v>
      </c>
      <c r="AM16" s="23">
        <f>IF(B7L103C1=0,0,B7L209C17/B7L103C1)</f>
        <v>0.20163091297095473</v>
      </c>
      <c r="AN16" s="16" t="s">
        <v>15055</v>
      </c>
      <c r="AO16" s="23">
        <f>B7L209C18</f>
        <v>0.20163091297095473</v>
      </c>
      <c r="AP16" s="16" t="s">
        <v>15056</v>
      </c>
      <c r="AQ16" s="17">
        <f>B7L209C19*B7L118C1</f>
        <v>1257.1862842633311</v>
      </c>
      <c r="AR16" s="16" t="s">
        <v>15057</v>
      </c>
      <c r="AS16" s="17">
        <f>B7L209C20</f>
        <v>1257.1862842633311</v>
      </c>
      <c r="AT16" s="16" t="s">
        <v>15058</v>
      </c>
      <c r="AU16" s="17">
        <f>B7L209C21/24</f>
        <v>52.382761844305463</v>
      </c>
      <c r="AV16" s="16" t="s">
        <v>15059</v>
      </c>
      <c r="AW16" s="23">
        <f>B7L209C22</f>
        <v>52.382761844305463</v>
      </c>
      <c r="AX16" s="16" t="s">
        <v>15060</v>
      </c>
      <c r="AY16" s="26">
        <f>IF(B7L209C23=0,0,B7L209C17/B7L209C23)</f>
        <v>599.41474818234292</v>
      </c>
      <c r="AZ16" s="16" t="s">
        <v>15061</v>
      </c>
      <c r="BA16" s="17">
        <f>A1L209C24</f>
        <v>33627.25</v>
      </c>
      <c r="BB16" s="16" t="s">
        <v>15062</v>
      </c>
      <c r="BC16" s="23">
        <f>IF(B7L104C1=0,0,B7L209C25/B7L104C1)</f>
        <v>0.21021394601754814</v>
      </c>
      <c r="BD16" s="16" t="s">
        <v>15063</v>
      </c>
      <c r="BE16" s="23">
        <f>B7L209C26</f>
        <v>0.21021394601754814</v>
      </c>
      <c r="BF16" s="16" t="s">
        <v>15064</v>
      </c>
      <c r="BG16" s="17">
        <f>B7L209C27*B7L119C1</f>
        <v>1365.3031072643412</v>
      </c>
      <c r="BH16" s="16" t="s">
        <v>15065</v>
      </c>
      <c r="BI16" s="17">
        <f>B7L209C28</f>
        <v>1365.3031072643412</v>
      </c>
      <c r="BJ16" s="16" t="s">
        <v>15066</v>
      </c>
      <c r="BK16" s="23">
        <f>B7L209C29/24</f>
        <v>56.887629469347551</v>
      </c>
      <c r="BL16" s="16" t="s">
        <v>15067</v>
      </c>
      <c r="BM16" s="23">
        <f>B7L209C30</f>
        <v>56.887629469347551</v>
      </c>
      <c r="BN16" s="16" t="s">
        <v>15068</v>
      </c>
      <c r="BO16" s="26">
        <f>IF(B7L209C31=0,0,B7L209C25/B7L209C31)</f>
        <v>591.11709019478803</v>
      </c>
      <c r="BP16" s="16" t="s">
        <v>15069</v>
      </c>
      <c r="BQ16" s="17">
        <f>A1L209C27</f>
        <v>35973.800000000003</v>
      </c>
      <c r="BR16" s="16" t="s">
        <v>15070</v>
      </c>
      <c r="BS16" s="21">
        <f>IF(B7L105C1=0,0,B7L209C33/B7L105C1)</f>
        <v>0.2198150806077393</v>
      </c>
      <c r="BT16" s="16" t="s">
        <v>15071</v>
      </c>
      <c r="BU16" s="23">
        <f>B7L209C34</f>
        <v>0.2198150806077393</v>
      </c>
      <c r="BV16" s="16" t="s">
        <v>15072</v>
      </c>
      <c r="BW16" s="17">
        <f>B7L209C35*B7L120C1</f>
        <v>1484.6962515775792</v>
      </c>
      <c r="BX16" s="16" t="s">
        <v>15073</v>
      </c>
      <c r="BY16" s="17">
        <f>B7L209C36</f>
        <v>1484.6962515775792</v>
      </c>
      <c r="BZ16" s="16" t="s">
        <v>15074</v>
      </c>
      <c r="CA16" s="23">
        <f>B7L209C37/24</f>
        <v>61.862343815732466</v>
      </c>
      <c r="CB16" s="16" t="s">
        <v>15075</v>
      </c>
      <c r="CC16" s="23">
        <f>B7L209C38</f>
        <v>61.862343815732466</v>
      </c>
      <c r="CD16" s="16" t="s">
        <v>15076</v>
      </c>
      <c r="CE16" s="26">
        <f>IF(B7L209C39=0,0,B7L209C33/B7L209C39)</f>
        <v>581.51369283960685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13062</v>
      </c>
      <c r="F17" s="16" t="s">
        <v>15078</v>
      </c>
      <c r="G17" s="21">
        <f>IF(B7L101C1=0,0,B7L210C1/B7L101C1)</f>
        <v>8.4093824372165907E-2</v>
      </c>
      <c r="H17" s="16" t="s">
        <v>15079</v>
      </c>
      <c r="I17" s="21">
        <f>B7L210C2</f>
        <v>8.4093824372165907E-2</v>
      </c>
      <c r="J17" s="16" t="s">
        <v>15080</v>
      </c>
      <c r="K17" s="17">
        <f>B7L210C3*B7L116C1</f>
        <v>551.44727157226293</v>
      </c>
      <c r="L17" s="16" t="s">
        <v>15081</v>
      </c>
      <c r="M17" s="23">
        <f>B7L210C4</f>
        <v>551.44727157226293</v>
      </c>
      <c r="N17" s="16" t="s">
        <v>15082</v>
      </c>
      <c r="O17" s="23">
        <f>B7L210C5/24</f>
        <v>22.976969648844289</v>
      </c>
      <c r="P17" s="16" t="s">
        <v>15083</v>
      </c>
      <c r="Q17" s="23">
        <f>B7L210C6</f>
        <v>22.976969648844289</v>
      </c>
      <c r="R17" s="16" t="s">
        <v>15084</v>
      </c>
      <c r="S17" s="25">
        <f>IF(B7L210C7=0,0,B7L210C1/B7L210C7)</f>
        <v>568.48227593219633</v>
      </c>
      <c r="T17" s="16" t="s">
        <v>15085</v>
      </c>
      <c r="U17" s="17">
        <f>A1L210C18</f>
        <v>13690.5</v>
      </c>
      <c r="V17" s="16" t="s">
        <v>15086</v>
      </c>
      <c r="W17" s="23">
        <f>IF(B7L102C1=0,0,B7L210C9/B7L102C1)</f>
        <v>8.7774396930652351E-2</v>
      </c>
      <c r="X17" s="16" t="s">
        <v>15087</v>
      </c>
      <c r="Y17" s="23">
        <f>B7L210C10</f>
        <v>8.7774396930652351E-2</v>
      </c>
      <c r="Z17" s="16" t="s">
        <v>15088</v>
      </c>
      <c r="AA17" s="23">
        <f>B7L210C11*B7L117C1</f>
        <v>545.81398385205</v>
      </c>
      <c r="AB17" s="16" t="s">
        <v>15089</v>
      </c>
      <c r="AC17" s="23">
        <f>B7L210C12</f>
        <v>545.81398385205</v>
      </c>
      <c r="AD17" s="16" t="s">
        <v>15090</v>
      </c>
      <c r="AE17" s="23">
        <f>B7L210C13/24</f>
        <v>22.74224932716875</v>
      </c>
      <c r="AF17" s="16" t="s">
        <v>15091</v>
      </c>
      <c r="AG17" s="23">
        <f>B7L210C14</f>
        <v>22.74224932716875</v>
      </c>
      <c r="AH17" s="16" t="s">
        <v>15092</v>
      </c>
      <c r="AI17" s="26">
        <f>IF(B7L210C15=0,0,B7L210C9/B7L210C15)</f>
        <v>601.98530950255702</v>
      </c>
      <c r="AJ17" s="16" t="s">
        <v>15093</v>
      </c>
      <c r="AK17" s="17">
        <f>A1L210C21</f>
        <v>15246</v>
      </c>
      <c r="AL17" s="16" t="s">
        <v>15094</v>
      </c>
      <c r="AM17" s="23">
        <f>IF(B7L103C1=0,0,B7L210C17/B7L103C1)</f>
        <v>9.7903273962711423E-2</v>
      </c>
      <c r="AN17" s="16" t="s">
        <v>15095</v>
      </c>
      <c r="AO17" s="23">
        <f>B7L210C18</f>
        <v>9.7903273962711423E-2</v>
      </c>
      <c r="AP17" s="16" t="s">
        <v>15096</v>
      </c>
      <c r="AQ17" s="23">
        <f>B7L210C19*B7L118C1</f>
        <v>610.43543074234049</v>
      </c>
      <c r="AR17" s="16" t="s">
        <v>15097</v>
      </c>
      <c r="AS17" s="23">
        <f>B7L210C20</f>
        <v>610.43543074234049</v>
      </c>
      <c r="AT17" s="16" t="s">
        <v>15098</v>
      </c>
      <c r="AU17" s="17">
        <f>B7L210C21/24</f>
        <v>25.434809614264186</v>
      </c>
      <c r="AV17" s="16" t="s">
        <v>15099</v>
      </c>
      <c r="AW17" s="23">
        <f>B7L210C22</f>
        <v>25.434809614264186</v>
      </c>
      <c r="AX17" s="16" t="s">
        <v>15100</v>
      </c>
      <c r="AY17" s="26">
        <f>IF(B7L210C23=0,0,B7L210C17/B7L210C23)</f>
        <v>599.41474818234281</v>
      </c>
      <c r="AZ17" s="16" t="s">
        <v>15101</v>
      </c>
      <c r="BA17" s="17">
        <f>A1L210C24</f>
        <v>17611.5</v>
      </c>
      <c r="BB17" s="16" t="s">
        <v>15102</v>
      </c>
      <c r="BC17" s="23">
        <f>IF(B7L104C1=0,0,B7L210C25/B7L104C1)</f>
        <v>0.11009472705285293</v>
      </c>
      <c r="BD17" s="16" t="s">
        <v>15103</v>
      </c>
      <c r="BE17" s="23">
        <f>B7L210C26</f>
        <v>0.11009472705285293</v>
      </c>
      <c r="BF17" s="16" t="s">
        <v>15104</v>
      </c>
      <c r="BG17" s="23">
        <f>B7L210C27*B7L119C1</f>
        <v>715.04615077313611</v>
      </c>
      <c r="BH17" s="16" t="s">
        <v>15105</v>
      </c>
      <c r="BI17" s="23">
        <f>B7L210C28</f>
        <v>715.04615077313611</v>
      </c>
      <c r="BJ17" s="16" t="s">
        <v>15106</v>
      </c>
      <c r="BK17" s="23">
        <f>B7L210C29/24</f>
        <v>29.793589615547337</v>
      </c>
      <c r="BL17" s="16" t="s">
        <v>15107</v>
      </c>
      <c r="BM17" s="23">
        <f>B7L210C30</f>
        <v>29.793589615547337</v>
      </c>
      <c r="BN17" s="16" t="s">
        <v>15108</v>
      </c>
      <c r="BO17" s="26">
        <f>IF(B7L210C31=0,0,B7L210C25/B7L210C31)</f>
        <v>591.11709019478815</v>
      </c>
      <c r="BP17" s="16" t="s">
        <v>15109</v>
      </c>
      <c r="BQ17" s="17">
        <f>A1L210C27</f>
        <v>19242.400000000001</v>
      </c>
      <c r="BR17" s="16" t="s">
        <v>15110</v>
      </c>
      <c r="BS17" s="21">
        <f>IF(B7L105C1=0,0,B7L210C33/B7L105C1)</f>
        <v>0.11757917448494079</v>
      </c>
      <c r="BT17" s="16" t="s">
        <v>15111</v>
      </c>
      <c r="BU17" s="23">
        <f>B7L210C34</f>
        <v>0.11757917448494079</v>
      </c>
      <c r="BV17" s="16" t="s">
        <v>15112</v>
      </c>
      <c r="BW17" s="23">
        <f>B7L210C35*B7L120C1</f>
        <v>794.16461845444223</v>
      </c>
      <c r="BX17" s="16" t="s">
        <v>15113</v>
      </c>
      <c r="BY17" s="23">
        <f>B7L210C36</f>
        <v>794.16461845444223</v>
      </c>
      <c r="BZ17" s="16" t="s">
        <v>15114</v>
      </c>
      <c r="CA17" s="23">
        <f>B7L210C37/24</f>
        <v>33.090192435601757</v>
      </c>
      <c r="CB17" s="16" t="s">
        <v>15115</v>
      </c>
      <c r="CC17" s="23">
        <f>B7L210C38</f>
        <v>33.090192435601757</v>
      </c>
      <c r="CD17" s="16" t="s">
        <v>15116</v>
      </c>
      <c r="CE17" s="26">
        <f>IF(B7L210C39=0,0,B7L210C33/B7L210C39)</f>
        <v>581.51369283960685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327347</v>
      </c>
      <c r="F18" s="16" t="s">
        <v>15118</v>
      </c>
      <c r="G18" s="21">
        <f>IF(B7L101C1=0,0,B7L211C1/B7L101C1)</f>
        <v>2.1074767360860047</v>
      </c>
      <c r="H18" s="16" t="s">
        <v>15119</v>
      </c>
      <c r="I18" s="21">
        <f>B7L211C2</f>
        <v>2.1074767360860047</v>
      </c>
      <c r="J18" s="16" t="s">
        <v>15120</v>
      </c>
      <c r="K18" s="17">
        <f>B7L211C3*B7L116C1</f>
        <v>13819.829276325643</v>
      </c>
      <c r="L18" s="16" t="s">
        <v>15121</v>
      </c>
      <c r="M18" s="17">
        <f>B7L211C4</f>
        <v>13819.829276325643</v>
      </c>
      <c r="N18" s="16" t="s">
        <v>15122</v>
      </c>
      <c r="O18" s="23">
        <f>B7L211C5/24</f>
        <v>575.82621984690184</v>
      </c>
      <c r="P18" s="16" t="s">
        <v>15123</v>
      </c>
      <c r="Q18" s="23">
        <f>B7L211C6</f>
        <v>575.82621984690184</v>
      </c>
      <c r="R18" s="16" t="s">
        <v>15124</v>
      </c>
      <c r="S18" s="25">
        <f>IF(B7L211C7=0,0,B7L211C1/B7L211C7)</f>
        <v>568.48227593219633</v>
      </c>
      <c r="T18" s="16" t="s">
        <v>15125</v>
      </c>
      <c r="U18" s="17">
        <f>A1L211C18</f>
        <v>324503.5</v>
      </c>
      <c r="V18" s="16" t="s">
        <v>15126</v>
      </c>
      <c r="W18" s="23">
        <f>IF(B7L102C1=0,0,B7L211C9/B7L102C1)</f>
        <v>2.0805010053968771</v>
      </c>
      <c r="X18" s="16" t="s">
        <v>15127</v>
      </c>
      <c r="Y18" s="23">
        <f>B7L211C10</f>
        <v>2.0805010053968771</v>
      </c>
      <c r="Z18" s="16" t="s">
        <v>15128</v>
      </c>
      <c r="AA18" s="17">
        <f>B7L211C11*B7L117C1</f>
        <v>12937.332318683299</v>
      </c>
      <c r="AB18" s="16" t="s">
        <v>15129</v>
      </c>
      <c r="AC18" s="17">
        <f>B7L211C12</f>
        <v>12937.332318683299</v>
      </c>
      <c r="AD18" s="16" t="s">
        <v>15130</v>
      </c>
      <c r="AE18" s="23">
        <f>B7L211C13/24</f>
        <v>539.05551327847081</v>
      </c>
      <c r="AF18" s="16" t="s">
        <v>15131</v>
      </c>
      <c r="AG18" s="23">
        <f>B7L211C14</f>
        <v>539.05551327847081</v>
      </c>
      <c r="AH18" s="16" t="s">
        <v>15132</v>
      </c>
      <c r="AI18" s="26">
        <f>IF(B7L211C15=0,0,B7L211C9/B7L211C15)</f>
        <v>601.98530950255702</v>
      </c>
      <c r="AJ18" s="16" t="s">
        <v>15133</v>
      </c>
      <c r="AK18" s="17">
        <f>A1L211C21</f>
        <v>332070.33333333337</v>
      </c>
      <c r="AL18" s="16" t="s">
        <v>15134</v>
      </c>
      <c r="AM18" s="23">
        <f>IF(B7L103C1=0,0,B7L211C17/B7L103C1)</f>
        <v>2.1324132768740811</v>
      </c>
      <c r="AN18" s="16" t="s">
        <v>15135</v>
      </c>
      <c r="AO18" s="23">
        <f>B7L211C18</f>
        <v>2.1324132768740811</v>
      </c>
      <c r="AP18" s="16" t="s">
        <v>15136</v>
      </c>
      <c r="AQ18" s="17">
        <f>B7L211C19*B7L118C1</f>
        <v>13295.782301264982</v>
      </c>
      <c r="AR18" s="16" t="s">
        <v>15137</v>
      </c>
      <c r="AS18" s="17">
        <f>B7L211C20</f>
        <v>13295.782301264982</v>
      </c>
      <c r="AT18" s="16" t="s">
        <v>15138</v>
      </c>
      <c r="AU18" s="17">
        <f>B7L211C21/24</f>
        <v>553.99092921937427</v>
      </c>
      <c r="AV18" s="16" t="s">
        <v>15139</v>
      </c>
      <c r="AW18" s="23">
        <f>B7L211C22</f>
        <v>553.99092921937427</v>
      </c>
      <c r="AX18" s="16" t="s">
        <v>15140</v>
      </c>
      <c r="AY18" s="26">
        <f>IF(B7L211C23=0,0,B7L211C17/B7L211C23)</f>
        <v>599.41474818234292</v>
      </c>
      <c r="AZ18" s="16" t="s">
        <v>15141</v>
      </c>
      <c r="BA18" s="17">
        <f>A1L211C24</f>
        <v>330792.75</v>
      </c>
      <c r="BB18" s="16" t="s">
        <v>15142</v>
      </c>
      <c r="BC18" s="23">
        <f>IF(B7L104C1=0,0,B7L211C25/B7L104C1)</f>
        <v>2.0678839123477624</v>
      </c>
      <c r="BD18" s="16" t="s">
        <v>15143</v>
      </c>
      <c r="BE18" s="23">
        <f>B7L211C26</f>
        <v>2.0678839123477624</v>
      </c>
      <c r="BF18" s="16" t="s">
        <v>15144</v>
      </c>
      <c r="BG18" s="17">
        <f>B7L211C27*B7L119C1</f>
        <v>13430.547232839925</v>
      </c>
      <c r="BH18" s="16" t="s">
        <v>15145</v>
      </c>
      <c r="BI18" s="17">
        <f>B7L211C28</f>
        <v>13430.547232839925</v>
      </c>
      <c r="BJ18" s="16" t="s">
        <v>15146</v>
      </c>
      <c r="BK18" s="23">
        <f>B7L211C29/24</f>
        <v>559.60613470166356</v>
      </c>
      <c r="BL18" s="16" t="s">
        <v>15147</v>
      </c>
      <c r="BM18" s="23">
        <f>B7L211C30</f>
        <v>559.60613470166356</v>
      </c>
      <c r="BN18" s="16" t="s">
        <v>15148</v>
      </c>
      <c r="BO18" s="26">
        <f>IF(B7L211C31=0,0,B7L211C25/B7L211C31)</f>
        <v>591.11709019478815</v>
      </c>
      <c r="BP18" s="16" t="s">
        <v>15149</v>
      </c>
      <c r="BQ18" s="17">
        <f>A1L211C27</f>
        <v>327541.8</v>
      </c>
      <c r="BR18" s="16" t="s">
        <v>15150</v>
      </c>
      <c r="BS18" s="21">
        <f>IF(B7L105C1=0,0,B7L211C33/B7L105C1)</f>
        <v>2.001418453691409</v>
      </c>
      <c r="BT18" s="16" t="s">
        <v>15151</v>
      </c>
      <c r="BU18" s="23">
        <f>B7L211C34</f>
        <v>2.001418453691409</v>
      </c>
      <c r="BV18" s="16" t="s">
        <v>15152</v>
      </c>
      <c r="BW18" s="17">
        <f>B7L211C35*B7L120C1</f>
        <v>13518.173856945139</v>
      </c>
      <c r="BX18" s="16" t="s">
        <v>15153</v>
      </c>
      <c r="BY18" s="17">
        <f>B7L211C36</f>
        <v>13518.173856945139</v>
      </c>
      <c r="BZ18" s="16" t="s">
        <v>15154</v>
      </c>
      <c r="CA18" s="23">
        <f>B7L211C37/24</f>
        <v>563.25724403938079</v>
      </c>
      <c r="CB18" s="16" t="s">
        <v>15155</v>
      </c>
      <c r="CC18" s="23">
        <f>B7L211C38</f>
        <v>563.25724403938079</v>
      </c>
      <c r="CD18" s="16" t="s">
        <v>15156</v>
      </c>
      <c r="CE18" s="26">
        <f>IF(B7L211C39=0,0,B7L211C33/B7L211C39)</f>
        <v>581.51369283960685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140724</v>
      </c>
      <c r="F19" s="16" t="s">
        <v>15158</v>
      </c>
      <c r="G19" s="21">
        <f>IF(B7L101C1=0,0,B7L212C1/B7L101C1)</f>
        <v>0.90598831273531433</v>
      </c>
      <c r="H19" s="16" t="s">
        <v>15159</v>
      </c>
      <c r="I19" s="21">
        <f>B7L212C2</f>
        <v>0.90598831273531433</v>
      </c>
      <c r="J19" s="16" t="s">
        <v>15160</v>
      </c>
      <c r="K19" s="17">
        <f>B7L212C3*B7L116C1</f>
        <v>5941.0401044813298</v>
      </c>
      <c r="L19" s="16" t="s">
        <v>15161</v>
      </c>
      <c r="M19" s="17">
        <f>B7L212C4</f>
        <v>5941.0401044813298</v>
      </c>
      <c r="N19" s="16" t="s">
        <v>15162</v>
      </c>
      <c r="O19" s="23">
        <f>B7L212C5/24</f>
        <v>247.54333768672208</v>
      </c>
      <c r="P19" s="16" t="s">
        <v>15163</v>
      </c>
      <c r="Q19" s="23">
        <f>B7L212C6</f>
        <v>247.54333768672208</v>
      </c>
      <c r="R19" s="16" t="s">
        <v>15164</v>
      </c>
      <c r="S19" s="25">
        <f>IF(B7L212C7=0,0,B7L212C1/B7L212C7)</f>
        <v>568.48227593219633</v>
      </c>
      <c r="T19" s="16" t="s">
        <v>15165</v>
      </c>
      <c r="U19" s="17">
        <f>A1L212C18</f>
        <v>129591</v>
      </c>
      <c r="V19" s="16" t="s">
        <v>15166</v>
      </c>
      <c r="W19" s="23">
        <f>IF(B7L102C1=0,0,B7L212C9/B7L102C1)</f>
        <v>0.83085145704248697</v>
      </c>
      <c r="X19" s="16" t="s">
        <v>15167</v>
      </c>
      <c r="Y19" s="23">
        <f>B7L212C10</f>
        <v>0.83085145704248697</v>
      </c>
      <c r="Z19" s="16" t="s">
        <v>15168</v>
      </c>
      <c r="AA19" s="17">
        <f>B7L212C11*B7L117C1</f>
        <v>5166.5446829093898</v>
      </c>
      <c r="AB19" s="16" t="s">
        <v>15169</v>
      </c>
      <c r="AC19" s="17">
        <f>B7L212C12</f>
        <v>5166.5446829093898</v>
      </c>
      <c r="AD19" s="16" t="s">
        <v>15170</v>
      </c>
      <c r="AE19" s="23">
        <f>B7L212C13/24</f>
        <v>215.27269512122459</v>
      </c>
      <c r="AF19" s="16" t="s">
        <v>15171</v>
      </c>
      <c r="AG19" s="23">
        <f>B7L212C14</f>
        <v>215.27269512122459</v>
      </c>
      <c r="AH19" s="16" t="s">
        <v>15172</v>
      </c>
      <c r="AI19" s="26">
        <f>IF(B7L212C15=0,0,B7L212C9/B7L212C15)</f>
        <v>601.98530950255713</v>
      </c>
      <c r="AJ19" s="16" t="s">
        <v>15173</v>
      </c>
      <c r="AK19" s="17">
        <f>A1L212C21</f>
        <v>125866.33333333333</v>
      </c>
      <c r="AL19" s="16" t="s">
        <v>15174</v>
      </c>
      <c r="AM19" s="23">
        <f>IF(B7L103C1=0,0,B7L212C17/B7L103C1)</f>
        <v>0.80825961662175583</v>
      </c>
      <c r="AN19" s="16" t="s">
        <v>15175</v>
      </c>
      <c r="AO19" s="23">
        <f>B7L212C18</f>
        <v>0.80825961662175583</v>
      </c>
      <c r="AP19" s="16" t="s">
        <v>15176</v>
      </c>
      <c r="AQ19" s="17">
        <f>B7L212C19*B7L118C1</f>
        <v>5039.5690282232936</v>
      </c>
      <c r="AR19" s="16" t="s">
        <v>15177</v>
      </c>
      <c r="AS19" s="17">
        <f>B7L212C20</f>
        <v>5039.5690282232936</v>
      </c>
      <c r="AT19" s="16" t="s">
        <v>15178</v>
      </c>
      <c r="AU19" s="17">
        <f>B7L212C21/24</f>
        <v>209.98204284263724</v>
      </c>
      <c r="AV19" s="16" t="s">
        <v>15179</v>
      </c>
      <c r="AW19" s="23">
        <f>B7L212C22</f>
        <v>209.98204284263724</v>
      </c>
      <c r="AX19" s="16" t="s">
        <v>15180</v>
      </c>
      <c r="AY19" s="26">
        <f>IF(B7L212C23=0,0,B7L212C17/B7L212C23)</f>
        <v>599.41474818234281</v>
      </c>
      <c r="AZ19" s="16" t="s">
        <v>15181</v>
      </c>
      <c r="BA19" s="17">
        <f>A1L212C24</f>
        <v>122316</v>
      </c>
      <c r="BB19" s="16" t="s">
        <v>15182</v>
      </c>
      <c r="BC19" s="23">
        <f>IF(B7L104C1=0,0,B7L212C25/B7L104C1)</f>
        <v>0.76463371286924797</v>
      </c>
      <c r="BD19" s="16" t="s">
        <v>15183</v>
      </c>
      <c r="BE19" s="23">
        <f>B7L212C26</f>
        <v>0.76463371286924797</v>
      </c>
      <c r="BF19" s="16" t="s">
        <v>15184</v>
      </c>
      <c r="BG19" s="17">
        <f>B7L212C27*B7L119C1</f>
        <v>4966.163301136583</v>
      </c>
      <c r="BH19" s="16" t="s">
        <v>15185</v>
      </c>
      <c r="BI19" s="17">
        <f>B7L212C28</f>
        <v>4966.163301136583</v>
      </c>
      <c r="BJ19" s="16" t="s">
        <v>15186</v>
      </c>
      <c r="BK19" s="23">
        <f>B7L212C29/24</f>
        <v>206.92347088069096</v>
      </c>
      <c r="BL19" s="16" t="s">
        <v>15187</v>
      </c>
      <c r="BM19" s="23">
        <f>B7L212C30</f>
        <v>206.92347088069096</v>
      </c>
      <c r="BN19" s="16" t="s">
        <v>15188</v>
      </c>
      <c r="BO19" s="26">
        <f>IF(B7L212C31=0,0,B7L212C25/B7L212C31)</f>
        <v>591.11709019478803</v>
      </c>
      <c r="BP19" s="16" t="s">
        <v>15189</v>
      </c>
      <c r="BQ19" s="17">
        <f>A1L212C27</f>
        <v>119771</v>
      </c>
      <c r="BR19" s="16" t="s">
        <v>15190</v>
      </c>
      <c r="BS19" s="21">
        <f>IF(B7L105C1=0,0,B7L212C33/B7L105C1)</f>
        <v>0.73185129231467183</v>
      </c>
      <c r="BT19" s="16" t="s">
        <v>15191</v>
      </c>
      <c r="BU19" s="23">
        <f>B7L212C34</f>
        <v>0.73185129231467183</v>
      </c>
      <c r="BV19" s="16" t="s">
        <v>15192</v>
      </c>
      <c r="BW19" s="17">
        <f>B7L212C35*B7L120C1</f>
        <v>4943.1406953865935</v>
      </c>
      <c r="BX19" s="16" t="s">
        <v>15193</v>
      </c>
      <c r="BY19" s="17">
        <f>B7L212C36</f>
        <v>4943.1406953865935</v>
      </c>
      <c r="BZ19" s="16" t="s">
        <v>15194</v>
      </c>
      <c r="CA19" s="23">
        <f>B7L212C37/24</f>
        <v>205.96419564110806</v>
      </c>
      <c r="CB19" s="16" t="s">
        <v>15195</v>
      </c>
      <c r="CC19" s="23">
        <f>B7L212C38</f>
        <v>205.96419564110806</v>
      </c>
      <c r="CD19" s="16" t="s">
        <v>15196</v>
      </c>
      <c r="CE19" s="26">
        <f>IF(B7L212C39=0,0,B7L212C33/B7L212C39)</f>
        <v>581.51369283960685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789</v>
      </c>
      <c r="F20" s="16" t="s">
        <v>15198</v>
      </c>
      <c r="G20" s="21">
        <f>IF(B7L101C1=0,0,B7L213C1/B7L101C1)</f>
        <v>5.0796223725033613E-3</v>
      </c>
      <c r="H20" s="16" t="s">
        <v>15199</v>
      </c>
      <c r="I20" s="21">
        <f>B7L213C2</f>
        <v>5.0796223725033613E-3</v>
      </c>
      <c r="J20" s="16" t="s">
        <v>15200</v>
      </c>
      <c r="K20" s="17">
        <f>B7L213C3*B7L116C1</f>
        <v>33.30974561862773</v>
      </c>
      <c r="L20" s="16" t="s">
        <v>15201</v>
      </c>
      <c r="M20" s="23">
        <f>B7L213C4</f>
        <v>33.30974561862773</v>
      </c>
      <c r="N20" s="16" t="s">
        <v>15202</v>
      </c>
      <c r="O20" s="23">
        <f>B7L213C5/24</f>
        <v>1.3879060674428221</v>
      </c>
      <c r="P20" s="16" t="s">
        <v>15203</v>
      </c>
      <c r="Q20" s="23">
        <f>B7L213C6</f>
        <v>1.3879060674428221</v>
      </c>
      <c r="R20" s="16" t="s">
        <v>15204</v>
      </c>
      <c r="S20" s="25">
        <f>IF(B7L213C7=0,0,B7L213C1/B7L213C7)</f>
        <v>568.48227593219644</v>
      </c>
      <c r="T20" s="16" t="s">
        <v>15205</v>
      </c>
      <c r="U20" s="17">
        <f>A1L213C18</f>
        <v>763</v>
      </c>
      <c r="V20" s="16" t="s">
        <v>15206</v>
      </c>
      <c r="W20" s="23">
        <f>IF(B7L102C1=0,0,B7L213C9/B7L102C1)</f>
        <v>4.8918494472873697E-3</v>
      </c>
      <c r="X20" s="16" t="s">
        <v>15207</v>
      </c>
      <c r="Y20" s="23">
        <f>B7L213C10</f>
        <v>4.8918494472873697E-3</v>
      </c>
      <c r="Z20" s="16" t="s">
        <v>15208</v>
      </c>
      <c r="AA20" s="23">
        <f>B7L213C11*B7L117C1</f>
        <v>30.419346969001431</v>
      </c>
      <c r="AB20" s="16" t="s">
        <v>15209</v>
      </c>
      <c r="AC20" s="23">
        <f>B7L213C12</f>
        <v>30.419346969001431</v>
      </c>
      <c r="AD20" s="16" t="s">
        <v>15210</v>
      </c>
      <c r="AE20" s="23">
        <f>B7L213C13/24</f>
        <v>1.2674727903750596</v>
      </c>
      <c r="AF20" s="16" t="s">
        <v>15211</v>
      </c>
      <c r="AG20" s="23">
        <f>B7L213C14</f>
        <v>1.2674727903750596</v>
      </c>
      <c r="AH20" s="16" t="s">
        <v>15212</v>
      </c>
      <c r="AI20" s="26">
        <f>IF(B7L213C15=0,0,B7L213C9/B7L213C15)</f>
        <v>601.98530950255713</v>
      </c>
      <c r="AJ20" s="16" t="s">
        <v>15213</v>
      </c>
      <c r="AK20" s="23">
        <f>A1L213C21</f>
        <v>807.33333333333326</v>
      </c>
      <c r="AL20" s="16" t="s">
        <v>15214</v>
      </c>
      <c r="AM20" s="23">
        <f>IF(B7L103C1=0,0,B7L213C17/B7L103C1)</f>
        <v>5.1843484528769739E-3</v>
      </c>
      <c r="AN20" s="16" t="s">
        <v>15215</v>
      </c>
      <c r="AO20" s="23">
        <f>B7L213C18</f>
        <v>5.1843484528769739E-3</v>
      </c>
      <c r="AP20" s="16" t="s">
        <v>15216</v>
      </c>
      <c r="AQ20" s="23">
        <f>B7L213C19*B7L118C1</f>
        <v>32.324863642003329</v>
      </c>
      <c r="AR20" s="16" t="s">
        <v>15217</v>
      </c>
      <c r="AS20" s="23">
        <f>B7L213C20</f>
        <v>32.324863642003329</v>
      </c>
      <c r="AT20" s="16" t="s">
        <v>15218</v>
      </c>
      <c r="AU20" s="17">
        <f>B7L213C21/24</f>
        <v>1.3468693184168055</v>
      </c>
      <c r="AV20" s="16" t="s">
        <v>15219</v>
      </c>
      <c r="AW20" s="23">
        <f>B7L213C22</f>
        <v>1.3468693184168055</v>
      </c>
      <c r="AX20" s="16" t="s">
        <v>15220</v>
      </c>
      <c r="AY20" s="26">
        <f>IF(B7L213C23=0,0,B7L213C17/B7L213C23)</f>
        <v>599.41474818234292</v>
      </c>
      <c r="AZ20" s="16" t="s">
        <v>15221</v>
      </c>
      <c r="BA20" s="17">
        <f>A1L213C24</f>
        <v>858.25</v>
      </c>
      <c r="BB20" s="16" t="s">
        <v>15222</v>
      </c>
      <c r="BC20" s="23">
        <f>IF(B7L104C1=0,0,B7L213C25/B7L104C1)</f>
        <v>5.3651761345206847E-3</v>
      </c>
      <c r="BD20" s="16" t="s">
        <v>15223</v>
      </c>
      <c r="BE20" s="23">
        <f>B7L213C26</f>
        <v>5.3651761345206847E-3</v>
      </c>
      <c r="BF20" s="16" t="s">
        <v>15224</v>
      </c>
      <c r="BG20" s="23">
        <f>B7L213C27*B7L119C1</f>
        <v>34.845888135652508</v>
      </c>
      <c r="BH20" s="16" t="s">
        <v>15225</v>
      </c>
      <c r="BI20" s="23">
        <f>B7L213C28</f>
        <v>34.845888135652508</v>
      </c>
      <c r="BJ20" s="16" t="s">
        <v>15226</v>
      </c>
      <c r="BK20" s="23">
        <f>B7L213C29/24</f>
        <v>1.4519120056521879</v>
      </c>
      <c r="BL20" s="16" t="s">
        <v>15227</v>
      </c>
      <c r="BM20" s="23">
        <f>B7L213C30</f>
        <v>1.4519120056521879</v>
      </c>
      <c r="BN20" s="16" t="s">
        <v>15228</v>
      </c>
      <c r="BO20" s="26">
        <f>IF(B7L213C31=0,0,B7L213C25/B7L213C31)</f>
        <v>591.11709019478803</v>
      </c>
      <c r="BP20" s="16" t="s">
        <v>15229</v>
      </c>
      <c r="BQ20" s="23">
        <f>A1L213C27</f>
        <v>917.2</v>
      </c>
      <c r="BR20" s="16" t="s">
        <v>15230</v>
      </c>
      <c r="BS20" s="21">
        <f>IF(B7L105C1=0,0,B7L213C33/B7L105C1)</f>
        <v>5.604478590902782E-3</v>
      </c>
      <c r="BT20" s="16" t="s">
        <v>15231</v>
      </c>
      <c r="BU20" s="23">
        <f>B7L213C34</f>
        <v>5.604478590902782E-3</v>
      </c>
      <c r="BV20" s="16" t="s">
        <v>15232</v>
      </c>
      <c r="BW20" s="23">
        <f>B7L213C35*B7L120C1</f>
        <v>37.854310691307447</v>
      </c>
      <c r="BX20" s="16" t="s">
        <v>15233</v>
      </c>
      <c r="BY20" s="23">
        <f>B7L213C36</f>
        <v>37.854310691307447</v>
      </c>
      <c r="BZ20" s="16" t="s">
        <v>15234</v>
      </c>
      <c r="CA20" s="23">
        <f>B7L213C37/24</f>
        <v>1.5772629454711435</v>
      </c>
      <c r="CB20" s="16" t="s">
        <v>15235</v>
      </c>
      <c r="CC20" s="23">
        <f>B7L213C38</f>
        <v>1.5772629454711435</v>
      </c>
      <c r="CD20" s="16" t="s">
        <v>15236</v>
      </c>
      <c r="CE20" s="26">
        <f>IF(B7L213C39=0,0,B7L213C33/B7L213C39)</f>
        <v>581.51369283960685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215458</v>
      </c>
      <c r="F21" s="16" t="s">
        <v>15238</v>
      </c>
      <c r="G21" s="21">
        <f>IF(B7L101C1=0,0,B7L214C1/B7L101C1)</f>
        <v>1.3871296288147392</v>
      </c>
      <c r="H21" s="16" t="s">
        <v>15239</v>
      </c>
      <c r="I21" s="21">
        <f>B7L214C2</f>
        <v>1.3871296288147392</v>
      </c>
      <c r="J21" s="16" t="s">
        <v>15240</v>
      </c>
      <c r="K21" s="17">
        <f>B7L214C3*B7L116C1</f>
        <v>9096.1358320637446</v>
      </c>
      <c r="L21" s="16" t="s">
        <v>15241</v>
      </c>
      <c r="M21" s="17">
        <f>B7L214C4</f>
        <v>9096.1358320637446</v>
      </c>
      <c r="N21" s="16" t="s">
        <v>15242</v>
      </c>
      <c r="O21" s="23">
        <f>B7L214C5/24</f>
        <v>379.00565966932271</v>
      </c>
      <c r="P21" s="16" t="s">
        <v>15243</v>
      </c>
      <c r="Q21" s="23">
        <f>B7L214C6</f>
        <v>379.00565966932271</v>
      </c>
      <c r="R21" s="16" t="s">
        <v>15244</v>
      </c>
      <c r="S21" s="25">
        <f>IF(B7L214C7=0,0,B7L214C1/B7L214C7)</f>
        <v>568.48227593219633</v>
      </c>
      <c r="T21" s="16" t="s">
        <v>15245</v>
      </c>
      <c r="U21" s="17">
        <f>A1L214C18</f>
        <v>216859.5</v>
      </c>
      <c r="V21" s="16" t="s">
        <v>15246</v>
      </c>
      <c r="W21" s="23">
        <f>IF(B7L102C1=0,0,B7L214C9/B7L102C1)</f>
        <v>1.3903591418270189</v>
      </c>
      <c r="X21" s="16" t="s">
        <v>15247</v>
      </c>
      <c r="Y21" s="23">
        <f>B7L214C10</f>
        <v>1.3903591418270189</v>
      </c>
      <c r="Z21" s="16" t="s">
        <v>15248</v>
      </c>
      <c r="AA21" s="17">
        <f>B7L214C11*B7L117C1</f>
        <v>8645.7724430198778</v>
      </c>
      <c r="AB21" s="16" t="s">
        <v>15249</v>
      </c>
      <c r="AC21" s="17">
        <f>B7L214C12</f>
        <v>8645.7724430198778</v>
      </c>
      <c r="AD21" s="16" t="s">
        <v>15250</v>
      </c>
      <c r="AE21" s="23">
        <f>B7L214C13/24</f>
        <v>360.24051845916159</v>
      </c>
      <c r="AF21" s="16" t="s">
        <v>15251</v>
      </c>
      <c r="AG21" s="23">
        <f>B7L214C14</f>
        <v>360.24051845916159</v>
      </c>
      <c r="AH21" s="16" t="s">
        <v>15252</v>
      </c>
      <c r="AI21" s="26">
        <f>IF(B7L214C15=0,0,B7L214C9/B7L214C15)</f>
        <v>601.98530950255702</v>
      </c>
      <c r="AJ21" s="16" t="s">
        <v>15253</v>
      </c>
      <c r="AK21" s="17">
        <f>A1L214C21</f>
        <v>221067.33333333331</v>
      </c>
      <c r="AL21" s="16" t="s">
        <v>15254</v>
      </c>
      <c r="AM21" s="23">
        <f>IF(B7L103C1=0,0,B7L214C17/B7L103C1)</f>
        <v>1.4195996129830366</v>
      </c>
      <c r="AN21" s="16" t="s">
        <v>15255</v>
      </c>
      <c r="AO21" s="23">
        <f>B7L214C18</f>
        <v>1.4195996129830366</v>
      </c>
      <c r="AP21" s="16" t="s">
        <v>15256</v>
      </c>
      <c r="AQ21" s="17">
        <f>B7L214C19*B7L118C1</f>
        <v>8851.3270921155618</v>
      </c>
      <c r="AR21" s="16" t="s">
        <v>15257</v>
      </c>
      <c r="AS21" s="17">
        <f>B7L214C20</f>
        <v>8851.3270921155618</v>
      </c>
      <c r="AT21" s="16" t="s">
        <v>15258</v>
      </c>
      <c r="AU21" s="17">
        <f>B7L214C21/24</f>
        <v>368.80529550481509</v>
      </c>
      <c r="AV21" s="16" t="s">
        <v>15259</v>
      </c>
      <c r="AW21" s="23">
        <f>B7L214C22</f>
        <v>368.80529550481509</v>
      </c>
      <c r="AX21" s="16" t="s">
        <v>15260</v>
      </c>
      <c r="AY21" s="26">
        <f>IF(B7L214C23=0,0,B7L214C17/B7L214C23)</f>
        <v>599.41474818234292</v>
      </c>
      <c r="AZ21" s="16" t="s">
        <v>15261</v>
      </c>
      <c r="BA21" s="17">
        <f>A1L214C24</f>
        <v>220593.25</v>
      </c>
      <c r="BB21" s="16" t="s">
        <v>15262</v>
      </c>
      <c r="BC21" s="23">
        <f>IF(B7L104C1=0,0,B7L214C25/B7L104C1)</f>
        <v>1.3789940464157937</v>
      </c>
      <c r="BD21" s="16" t="s">
        <v>15263</v>
      </c>
      <c r="BE21" s="23">
        <f>B7L214C26</f>
        <v>1.3789940464157937</v>
      </c>
      <c r="BF21" s="16" t="s">
        <v>15264</v>
      </c>
      <c r="BG21" s="17">
        <f>B7L214C27*B7L119C1</f>
        <v>8956.3270760035266</v>
      </c>
      <c r="BH21" s="16" t="s">
        <v>15265</v>
      </c>
      <c r="BI21" s="17">
        <f>B7L214C28</f>
        <v>8956.3270760035266</v>
      </c>
      <c r="BJ21" s="16" t="s">
        <v>15266</v>
      </c>
      <c r="BK21" s="23">
        <f>B7L214C29/24</f>
        <v>373.18029483348027</v>
      </c>
      <c r="BL21" s="16" t="s">
        <v>15267</v>
      </c>
      <c r="BM21" s="23">
        <f>B7L214C30</f>
        <v>373.18029483348027</v>
      </c>
      <c r="BN21" s="16" t="s">
        <v>15268</v>
      </c>
      <c r="BO21" s="26">
        <f>IF(B7L214C31=0,0,B7L214C25/B7L214C31)</f>
        <v>591.11709019478815</v>
      </c>
      <c r="BP21" s="16" t="s">
        <v>15269</v>
      </c>
      <c r="BQ21" s="17">
        <f>A1L214C27</f>
        <v>216693</v>
      </c>
      <c r="BR21" s="16" t="s">
        <v>15270</v>
      </c>
      <c r="BS21" s="21">
        <f>IF(B7L105C1=0,0,B7L214C33/B7L105C1)</f>
        <v>1.3240855639974884</v>
      </c>
      <c r="BT21" s="16" t="s">
        <v>15271</v>
      </c>
      <c r="BU21" s="23">
        <f>B7L214C34</f>
        <v>1.3240855639974884</v>
      </c>
      <c r="BV21" s="16" t="s">
        <v>15272</v>
      </c>
      <c r="BW21" s="17">
        <f>B7L214C35*B7L120C1</f>
        <v>8943.2666230173163</v>
      </c>
      <c r="BX21" s="16" t="s">
        <v>15273</v>
      </c>
      <c r="BY21" s="17">
        <f>B7L214C36</f>
        <v>8943.2666230173163</v>
      </c>
      <c r="BZ21" s="16" t="s">
        <v>15274</v>
      </c>
      <c r="CA21" s="23">
        <f>B7L214C37/24</f>
        <v>372.6361092923882</v>
      </c>
      <c r="CB21" s="16" t="s">
        <v>15275</v>
      </c>
      <c r="CC21" s="23">
        <f>B7L214C38</f>
        <v>372.6361092923882</v>
      </c>
      <c r="CD21" s="16" t="s">
        <v>15276</v>
      </c>
      <c r="CE21" s="26">
        <f>IF(B7L214C39=0,0,B7L214C33/B7L214C39)</f>
        <v>581.51369283960685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75166</v>
      </c>
      <c r="F22" s="16" t="s">
        <v>15278</v>
      </c>
      <c r="G22" s="21">
        <f>IF(B7L101C1=0,0,B7L215C1/B7L101C1)</f>
        <v>0.48392255418452174</v>
      </c>
      <c r="H22" s="16" t="s">
        <v>15279</v>
      </c>
      <c r="I22" s="21">
        <f>B7L215C2</f>
        <v>0.48392255418452174</v>
      </c>
      <c r="J22" s="16" t="s">
        <v>15280</v>
      </c>
      <c r="K22" s="17">
        <f>B7L215C3*B7L116C1</f>
        <v>3173.3337632063017</v>
      </c>
      <c r="L22" s="16" t="s">
        <v>15281</v>
      </c>
      <c r="M22" s="17">
        <f>B7L215C4</f>
        <v>3173.3337632063017</v>
      </c>
      <c r="N22" s="16" t="s">
        <v>15282</v>
      </c>
      <c r="O22" s="23">
        <f>B7L215C5/24</f>
        <v>132.2222401335959</v>
      </c>
      <c r="P22" s="16" t="s">
        <v>15283</v>
      </c>
      <c r="Q22" s="23">
        <f>B7L215C6</f>
        <v>132.2222401335959</v>
      </c>
      <c r="R22" s="16" t="s">
        <v>15284</v>
      </c>
      <c r="S22" s="25">
        <f>IF(B7L215C7=0,0,B7L215C1/B7L215C7)</f>
        <v>568.48227593219644</v>
      </c>
      <c r="T22" s="16" t="s">
        <v>15285</v>
      </c>
      <c r="U22" s="17">
        <f>A1L215C18</f>
        <v>71973.5</v>
      </c>
      <c r="V22" s="16" t="s">
        <v>15286</v>
      </c>
      <c r="W22" s="23">
        <f>IF(B7L102C1=0,0,B7L215C9/B7L102C1)</f>
        <v>0.4614462990751475</v>
      </c>
      <c r="X22" s="16" t="s">
        <v>15287</v>
      </c>
      <c r="Y22" s="23">
        <f>B7L215C10</f>
        <v>0.4614462990751475</v>
      </c>
      <c r="Z22" s="16" t="s">
        <v>15288</v>
      </c>
      <c r="AA22" s="17">
        <f>B7L215C11*B7L117C1</f>
        <v>2869.4454378419719</v>
      </c>
      <c r="AB22" s="16" t="s">
        <v>15289</v>
      </c>
      <c r="AC22" s="17">
        <f>B7L215C12</f>
        <v>2869.4454378419719</v>
      </c>
      <c r="AD22" s="16" t="s">
        <v>15290</v>
      </c>
      <c r="AE22" s="23">
        <f>B7L215C13/24</f>
        <v>119.56022657674883</v>
      </c>
      <c r="AF22" s="16" t="s">
        <v>15291</v>
      </c>
      <c r="AG22" s="23">
        <f>B7L215C14</f>
        <v>119.56022657674883</v>
      </c>
      <c r="AH22" s="16" t="s">
        <v>15292</v>
      </c>
      <c r="AI22" s="26">
        <f>IF(B7L215C15=0,0,B7L215C9/B7L215C15)</f>
        <v>601.98530950255713</v>
      </c>
      <c r="AJ22" s="16" t="s">
        <v>15293</v>
      </c>
      <c r="AK22" s="17">
        <f>A1L215C21</f>
        <v>69100.666666666672</v>
      </c>
      <c r="AL22" s="16" t="s">
        <v>15294</v>
      </c>
      <c r="AM22" s="23">
        <f>IF(B7L103C1=0,0,B7L215C17/B7L103C1)</f>
        <v>0.44373484846337846</v>
      </c>
      <c r="AN22" s="16" t="s">
        <v>15295</v>
      </c>
      <c r="AO22" s="23">
        <f>B7L215C18</f>
        <v>0.44373484846337846</v>
      </c>
      <c r="AP22" s="16" t="s">
        <v>15296</v>
      </c>
      <c r="AQ22" s="17">
        <f>B7L215C19*B7L118C1</f>
        <v>2766.7253851009809</v>
      </c>
      <c r="AR22" s="16" t="s">
        <v>15297</v>
      </c>
      <c r="AS22" s="17">
        <f>B7L215C20</f>
        <v>2766.7253851009809</v>
      </c>
      <c r="AT22" s="16" t="s">
        <v>15298</v>
      </c>
      <c r="AU22" s="17">
        <f>B7L215C21/24</f>
        <v>115.28022437920754</v>
      </c>
      <c r="AV22" s="16" t="s">
        <v>15299</v>
      </c>
      <c r="AW22" s="23">
        <f>B7L215C22</f>
        <v>115.28022437920754</v>
      </c>
      <c r="AX22" s="16" t="s">
        <v>15300</v>
      </c>
      <c r="AY22" s="26">
        <f>IF(B7L215C23=0,0,B7L215C17/B7L215C23)</f>
        <v>599.41474818234292</v>
      </c>
      <c r="AZ22" s="16" t="s">
        <v>15301</v>
      </c>
      <c r="BA22" s="17">
        <f>A1L215C24</f>
        <v>98045</v>
      </c>
      <c r="BB22" s="16" t="s">
        <v>15302</v>
      </c>
      <c r="BC22" s="23">
        <f>IF(B7L104C1=0,0,B7L215C25/B7L104C1)</f>
        <v>0.61290846968724788</v>
      </c>
      <c r="BD22" s="16" t="s">
        <v>15303</v>
      </c>
      <c r="BE22" s="23">
        <f>B7L215C26</f>
        <v>0.61290846968724788</v>
      </c>
      <c r="BF22" s="16" t="s">
        <v>15304</v>
      </c>
      <c r="BG22" s="17">
        <f>B7L215C27*B7L119C1</f>
        <v>3980.7341709991842</v>
      </c>
      <c r="BH22" s="16" t="s">
        <v>15305</v>
      </c>
      <c r="BI22" s="17">
        <f>B7L215C28</f>
        <v>3980.7341709991842</v>
      </c>
      <c r="BJ22" s="16" t="s">
        <v>15306</v>
      </c>
      <c r="BK22" s="23">
        <f>B7L215C29/24</f>
        <v>165.86392379163269</v>
      </c>
      <c r="BL22" s="16" t="s">
        <v>15307</v>
      </c>
      <c r="BM22" s="23">
        <f>B7L215C30</f>
        <v>165.86392379163269</v>
      </c>
      <c r="BN22" s="16" t="s">
        <v>15308</v>
      </c>
      <c r="BO22" s="26">
        <f>IF(B7L215C31=0,0,B7L215C25/B7L215C31)</f>
        <v>591.11709019478815</v>
      </c>
      <c r="BP22" s="16" t="s">
        <v>15309</v>
      </c>
      <c r="BQ22" s="17">
        <f>A1L215C27</f>
        <v>119504.20000000001</v>
      </c>
      <c r="BR22" s="16" t="s">
        <v>15310</v>
      </c>
      <c r="BS22" s="21">
        <f>IF(B7L105C1=0,0,B7L215C33/B7L105C1)</f>
        <v>0.73022103186106002</v>
      </c>
      <c r="BT22" s="16" t="s">
        <v>15311</v>
      </c>
      <c r="BU22" s="23">
        <f>B7L215C34</f>
        <v>0.73022103186106002</v>
      </c>
      <c r="BV22" s="16" t="s">
        <v>15312</v>
      </c>
      <c r="BW22" s="17">
        <f>B7L215C35*B7L120C1</f>
        <v>4932.129432747648</v>
      </c>
      <c r="BX22" s="16" t="s">
        <v>15313</v>
      </c>
      <c r="BY22" s="17">
        <f>B7L215C36</f>
        <v>4932.129432747648</v>
      </c>
      <c r="BZ22" s="16" t="s">
        <v>15314</v>
      </c>
      <c r="CA22" s="23">
        <f>B7L215C37/24</f>
        <v>205.50539303115201</v>
      </c>
      <c r="CB22" s="16" t="s">
        <v>15315</v>
      </c>
      <c r="CC22" s="23">
        <f>B7L215C38</f>
        <v>205.50539303115201</v>
      </c>
      <c r="CD22" s="16" t="s">
        <v>15316</v>
      </c>
      <c r="CE22" s="26">
        <f>IF(B7L215C39=0,0,B7L215C33/B7L215C39)</f>
        <v>581.51369283960685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3211160</v>
      </c>
      <c r="F23" s="16" t="s">
        <v>15318</v>
      </c>
      <c r="G23" s="21">
        <f>IF(B7L101C1=0,0,B7L216C1/B7L101C1)</f>
        <v>20.673612392506836</v>
      </c>
      <c r="H23" s="16" t="s">
        <v>15319</v>
      </c>
      <c r="I23" s="21">
        <f>B7L216C2</f>
        <v>20.673612392506836</v>
      </c>
      <c r="J23" s="16" t="s">
        <v>15320</v>
      </c>
      <c r="K23" s="17">
        <f>B7L216C3*B7L116C1</f>
        <v>135567.70943056099</v>
      </c>
      <c r="L23" s="16" t="s">
        <v>15321</v>
      </c>
      <c r="M23" s="17">
        <f>B7L216C4</f>
        <v>135567.70943056099</v>
      </c>
      <c r="N23" s="16" t="s">
        <v>15322</v>
      </c>
      <c r="O23" s="17">
        <f>B7L216C5/24</f>
        <v>5648.6545596067081</v>
      </c>
      <c r="P23" s="16" t="s">
        <v>15323</v>
      </c>
      <c r="Q23" s="17">
        <f>B7L216C6</f>
        <v>5648.6545596067081</v>
      </c>
      <c r="R23" s="16" t="s">
        <v>15324</v>
      </c>
      <c r="S23" s="25">
        <f>IF(B7L216C7=0,0,B7L216C1/B7L216C7)</f>
        <v>568.48227593219644</v>
      </c>
      <c r="T23" s="16" t="s">
        <v>15325</v>
      </c>
      <c r="U23" s="17">
        <f>A1L216C18</f>
        <v>3220189</v>
      </c>
      <c r="V23" s="16" t="s">
        <v>15326</v>
      </c>
      <c r="W23" s="23">
        <f>IF(B7L102C1=0,0,B7L216C9/B7L102C1)</f>
        <v>20.645713997130891</v>
      </c>
      <c r="X23" s="16" t="s">
        <v>15327</v>
      </c>
      <c r="Y23" s="23">
        <f>B7L216C10</f>
        <v>20.645713997130891</v>
      </c>
      <c r="Z23" s="16" t="s">
        <v>15328</v>
      </c>
      <c r="AA23" s="17">
        <f>B7L216C11*B7L117C1</f>
        <v>128382.76080833781</v>
      </c>
      <c r="AB23" s="16" t="s">
        <v>15329</v>
      </c>
      <c r="AC23" s="17">
        <f>B7L216C12</f>
        <v>128382.76080833781</v>
      </c>
      <c r="AD23" s="16" t="s">
        <v>15330</v>
      </c>
      <c r="AE23" s="17">
        <f>B7L216C13/24</f>
        <v>5349.2817003474092</v>
      </c>
      <c r="AF23" s="16" t="s">
        <v>15331</v>
      </c>
      <c r="AG23" s="17">
        <f>B7L216C14</f>
        <v>5349.2817003474092</v>
      </c>
      <c r="AH23" s="16" t="s">
        <v>15332</v>
      </c>
      <c r="AI23" s="26">
        <f>IF(B7L216C15=0,0,B7L216C9/B7L216C15)</f>
        <v>601.98530950255713</v>
      </c>
      <c r="AJ23" s="16" t="s">
        <v>15333</v>
      </c>
      <c r="AK23" s="17">
        <f>A1L216C21</f>
        <v>3189405</v>
      </c>
      <c r="AL23" s="16" t="s">
        <v>15334</v>
      </c>
      <c r="AM23" s="23">
        <f>IF(B7L103C1=0,0,B7L216C17/B7L103C1)</f>
        <v>20.480991177557499</v>
      </c>
      <c r="AN23" s="16" t="s">
        <v>15335</v>
      </c>
      <c r="AO23" s="23">
        <f>B7L216C18</f>
        <v>20.480991177557499</v>
      </c>
      <c r="AP23" s="16" t="s">
        <v>15336</v>
      </c>
      <c r="AQ23" s="17">
        <f>B7L216C19*B7L118C1</f>
        <v>127700.76183830344</v>
      </c>
      <c r="AR23" s="16" t="s">
        <v>15337</v>
      </c>
      <c r="AS23" s="17">
        <f>B7L216C20</f>
        <v>127700.76183830344</v>
      </c>
      <c r="AT23" s="16" t="s">
        <v>15338</v>
      </c>
      <c r="AU23" s="17">
        <f>B7L216C21/24</f>
        <v>5320.8650765959765</v>
      </c>
      <c r="AV23" s="16" t="s">
        <v>15339</v>
      </c>
      <c r="AW23" s="17">
        <f>B7L216C22</f>
        <v>5320.8650765959765</v>
      </c>
      <c r="AX23" s="16" t="s">
        <v>15340</v>
      </c>
      <c r="AY23" s="26">
        <f>IF(B7L216C23=0,0,B7L216C17/B7L216C23)</f>
        <v>599.41474818234292</v>
      </c>
      <c r="AZ23" s="16" t="s">
        <v>15341</v>
      </c>
      <c r="BA23" s="17">
        <f>A1L216C24</f>
        <v>3264407.5</v>
      </c>
      <c r="BB23" s="16" t="s">
        <v>15342</v>
      </c>
      <c r="BC23" s="23">
        <f>IF(B7L104C1=0,0,B7L216C25/B7L104C1)</f>
        <v>20.406782653481308</v>
      </c>
      <c r="BD23" s="16" t="s">
        <v>15343</v>
      </c>
      <c r="BE23" s="23">
        <f>B7L216C26</f>
        <v>20.406782653481308</v>
      </c>
      <c r="BF23" s="16" t="s">
        <v>15344</v>
      </c>
      <c r="BG23" s="17">
        <f>B7L216C27*B7L119C1</f>
        <v>132538.51275757072</v>
      </c>
      <c r="BH23" s="16" t="s">
        <v>15345</v>
      </c>
      <c r="BI23" s="17">
        <f>B7L216C28</f>
        <v>132538.51275757072</v>
      </c>
      <c r="BJ23" s="16" t="s">
        <v>15346</v>
      </c>
      <c r="BK23" s="17">
        <f>B7L216C29/24</f>
        <v>5522.4380315654462</v>
      </c>
      <c r="BL23" s="16" t="s">
        <v>15347</v>
      </c>
      <c r="BM23" s="17">
        <f>B7L216C30</f>
        <v>5522.4380315654462</v>
      </c>
      <c r="BN23" s="16" t="s">
        <v>15348</v>
      </c>
      <c r="BO23" s="26">
        <f>IF(B7L216C31=0,0,B7L216C25/B7L216C31)</f>
        <v>591.11709019478815</v>
      </c>
      <c r="BP23" s="16" t="s">
        <v>15349</v>
      </c>
      <c r="BQ23" s="17">
        <f>A1L216C27</f>
        <v>3372118.8</v>
      </c>
      <c r="BR23" s="16" t="s">
        <v>15350</v>
      </c>
      <c r="BS23" s="21">
        <f>IF(B7L105C1=0,0,B7L216C33/B7L105C1)</f>
        <v>20.605067183363253</v>
      </c>
      <c r="BT23" s="16" t="s">
        <v>15351</v>
      </c>
      <c r="BU23" s="23">
        <f>B7L216C34</f>
        <v>20.605067183363253</v>
      </c>
      <c r="BV23" s="16" t="s">
        <v>15352</v>
      </c>
      <c r="BW23" s="17">
        <f>B7L216C35*B7L120C1</f>
        <v>139172.73521936199</v>
      </c>
      <c r="BX23" s="16" t="s">
        <v>15353</v>
      </c>
      <c r="BY23" s="17">
        <f>B7L216C36</f>
        <v>139172.73521936199</v>
      </c>
      <c r="BZ23" s="16" t="s">
        <v>15354</v>
      </c>
      <c r="CA23" s="17">
        <f>B7L216C37/24</f>
        <v>5798.8639674734159</v>
      </c>
      <c r="CB23" s="16" t="s">
        <v>15355</v>
      </c>
      <c r="CC23" s="17">
        <f>B7L216C38</f>
        <v>5798.8639674734159</v>
      </c>
      <c r="CD23" s="16" t="s">
        <v>15356</v>
      </c>
      <c r="CE23" s="26">
        <f>IF(B7L216C39=0,0,B7L216C33/B7L216C39)</f>
        <v>581.51369283960685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76F483-80E2-4F93-BED3-CDF14FC31C0C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23.103000000000002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41.585400000000007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41.585400000000007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46.206000000000003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166.34160000000003</v>
      </c>
      <c r="V9" s="16" t="s">
        <v>15450</v>
      </c>
      <c r="W9" s="17">
        <f>B7L302C9*B7L121C1</f>
        <v>432.48816000000011</v>
      </c>
      <c r="X9" s="16" t="s">
        <v>15451</v>
      </c>
      <c r="Y9" s="17">
        <f>A1L304C16</f>
        <v>23.025500000000001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41.445900000000002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41.445900000000002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46.051000000000002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165.78360000000001</v>
      </c>
      <c r="AP9" s="16" t="s">
        <v>15456</v>
      </c>
      <c r="AQ9" s="17">
        <f>B7L302C19*B7L121C1</f>
        <v>431.03736000000004</v>
      </c>
      <c r="AR9" s="16" t="s">
        <v>15457</v>
      </c>
      <c r="AS9" s="17">
        <f>A1L304C17</f>
        <v>23.132333333333335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41.638200000000005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41.638200000000005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46.26466666666667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166.55280000000002</v>
      </c>
      <c r="BJ9" s="16" t="s">
        <v>15462</v>
      </c>
      <c r="BK9" s="17">
        <f>B7L302C29*B7L121C1</f>
        <v>433.03728000000007</v>
      </c>
      <c r="BL9" s="16" t="s">
        <v>15463</v>
      </c>
      <c r="BM9" s="17">
        <f>A1L304C18</f>
        <v>23.62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42.516000000000005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42.516000000000005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47.24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170.06400000000002</v>
      </c>
      <c r="CD9" s="16" t="s">
        <v>15468</v>
      </c>
      <c r="CE9" s="17">
        <f>B7L302C39*B7L121C1</f>
        <v>442.16640000000007</v>
      </c>
      <c r="CF9" s="16" t="s">
        <v>15469</v>
      </c>
      <c r="CG9" s="17">
        <f>A1L304C19</f>
        <v>24.046800000000001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43.284240000000004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43.284240000000004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48.093600000000002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173.13696000000002</v>
      </c>
      <c r="CX9" s="16" t="s">
        <v>15474</v>
      </c>
      <c r="CY9" s="17">
        <f>B7L302C49*B7L121C1</f>
        <v>450.15609600000005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521.26900000000001</v>
      </c>
      <c r="F10" s="16" t="s">
        <v>12074</v>
      </c>
      <c r="G10" s="24">
        <f>A1L503C5</f>
        <v>2</v>
      </c>
      <c r="H10" s="16" t="s">
        <v>15476</v>
      </c>
      <c r="I10" s="15">
        <f>B7L303C1*B7L303C2</f>
        <v>1042.538</v>
      </c>
      <c r="J10" s="16" t="s">
        <v>15477</v>
      </c>
      <c r="K10" s="17">
        <f>A1L523C1</f>
        <v>1</v>
      </c>
      <c r="L10" s="16" t="s">
        <v>15478</v>
      </c>
      <c r="M10" s="17">
        <f>B7L303C3*B7L303C4</f>
        <v>1042.538</v>
      </c>
      <c r="N10" s="16" t="s">
        <v>15479</v>
      </c>
      <c r="O10" s="17">
        <f>A1L523C6</f>
        <v>2</v>
      </c>
      <c r="P10" s="16" t="s">
        <v>15480</v>
      </c>
      <c r="Q10" s="17">
        <f>B7L303C1*B7L303C6</f>
        <v>1042.538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4170.152</v>
      </c>
      <c r="V10" s="16" t="s">
        <v>15483</v>
      </c>
      <c r="W10" s="17">
        <f>B7L303C9*B7L121C1</f>
        <v>10842.395200000001</v>
      </c>
      <c r="X10" s="16" t="s">
        <v>15484</v>
      </c>
      <c r="Y10" s="23">
        <f>A1L305C16</f>
        <v>531.29399999999998</v>
      </c>
      <c r="Z10" s="16" t="s">
        <v>12074</v>
      </c>
      <c r="AA10" s="27">
        <f>A1L503C5</f>
        <v>2</v>
      </c>
      <c r="AB10" s="16" t="s">
        <v>15485</v>
      </c>
      <c r="AC10" s="17">
        <f>B7L303C11*B7L303C12</f>
        <v>1062.588</v>
      </c>
      <c r="AD10" s="16" t="s">
        <v>15477</v>
      </c>
      <c r="AE10" s="17">
        <f>A1L523C1</f>
        <v>1</v>
      </c>
      <c r="AF10" s="16" t="s">
        <v>15486</v>
      </c>
      <c r="AG10" s="17">
        <f>B7L303C13*B7L303C14</f>
        <v>1062.588</v>
      </c>
      <c r="AH10" s="16" t="s">
        <v>15479</v>
      </c>
      <c r="AI10" s="17">
        <f>A1L523C6</f>
        <v>2</v>
      </c>
      <c r="AJ10" s="16" t="s">
        <v>15487</v>
      </c>
      <c r="AK10" s="17">
        <f>B7L303C11*B7L303C16</f>
        <v>1062.588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4250.3519999999999</v>
      </c>
      <c r="AP10" s="16" t="s">
        <v>15489</v>
      </c>
      <c r="AQ10" s="17">
        <f>B7L303C19*B7L121C1</f>
        <v>11050.915199999999</v>
      </c>
      <c r="AR10" s="16" t="s">
        <v>15490</v>
      </c>
      <c r="AS10" s="23">
        <f>A1L305C17</f>
        <v>553.15499999999997</v>
      </c>
      <c r="AT10" s="16" t="s">
        <v>12074</v>
      </c>
      <c r="AU10" s="27">
        <f>A1L503C5</f>
        <v>2</v>
      </c>
      <c r="AV10" s="16" t="s">
        <v>15491</v>
      </c>
      <c r="AW10" s="17">
        <f>B7L303C21*B7L303C22</f>
        <v>1106.31</v>
      </c>
      <c r="AX10" s="16" t="s">
        <v>15477</v>
      </c>
      <c r="AY10" s="17">
        <f>A1L523C1</f>
        <v>1</v>
      </c>
      <c r="AZ10" s="16" t="s">
        <v>15492</v>
      </c>
      <c r="BA10" s="17">
        <f>B7L303C23*B7L303C24</f>
        <v>1106.31</v>
      </c>
      <c r="BB10" s="16" t="s">
        <v>15479</v>
      </c>
      <c r="BC10" s="17">
        <f>A1L523C6</f>
        <v>2</v>
      </c>
      <c r="BD10" s="16" t="s">
        <v>15493</v>
      </c>
      <c r="BE10" s="17">
        <f>B7L303C21*B7L303C26</f>
        <v>1106.31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4425.24</v>
      </c>
      <c r="BJ10" s="16" t="s">
        <v>15495</v>
      </c>
      <c r="BK10" s="17">
        <f>B7L303C29*B7L121C1</f>
        <v>11505.624</v>
      </c>
      <c r="BL10" s="16" t="s">
        <v>15496</v>
      </c>
      <c r="BM10" s="23">
        <f>A1L305C18</f>
        <v>570.61124999999993</v>
      </c>
      <c r="BN10" s="16" t="s">
        <v>12074</v>
      </c>
      <c r="BO10" s="17">
        <f>A1L503C5</f>
        <v>2</v>
      </c>
      <c r="BP10" s="16" t="s">
        <v>15497</v>
      </c>
      <c r="BQ10" s="17">
        <f>B7L303C31*B7L303C32</f>
        <v>1141.2224999999999</v>
      </c>
      <c r="BR10" s="16" t="s">
        <v>15477</v>
      </c>
      <c r="BS10" s="15">
        <f>A1L523C1</f>
        <v>1</v>
      </c>
      <c r="BT10" s="16" t="s">
        <v>15498</v>
      </c>
      <c r="BU10" s="17">
        <f>B7L303C33*B7L303C34</f>
        <v>1141.2224999999999</v>
      </c>
      <c r="BV10" s="16" t="s">
        <v>15479</v>
      </c>
      <c r="BW10" s="17">
        <f>A1L523C6</f>
        <v>2</v>
      </c>
      <c r="BX10" s="16" t="s">
        <v>15499</v>
      </c>
      <c r="BY10" s="17">
        <f>B7L303C31*B7L303C36</f>
        <v>1141.2224999999999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4564.8899999999994</v>
      </c>
      <c r="CD10" s="16" t="s">
        <v>15501</v>
      </c>
      <c r="CE10" s="17">
        <f>B7L303C39*B7L121C1</f>
        <v>11868.713999999998</v>
      </c>
      <c r="CF10" s="16" t="s">
        <v>15502</v>
      </c>
      <c r="CG10" s="23">
        <f>A1L305C19</f>
        <v>591.92059999999992</v>
      </c>
      <c r="CH10" s="16" t="s">
        <v>12074</v>
      </c>
      <c r="CI10" s="17">
        <f>A1L503C5</f>
        <v>2</v>
      </c>
      <c r="CJ10" s="16" t="s">
        <v>15503</v>
      </c>
      <c r="CK10" s="17">
        <f>B7L303C41*B7L303C42</f>
        <v>1183.8411999999998</v>
      </c>
      <c r="CL10" s="16" t="s">
        <v>15477</v>
      </c>
      <c r="CM10" s="15">
        <f>A1L523C1</f>
        <v>1</v>
      </c>
      <c r="CN10" s="16" t="s">
        <v>15504</v>
      </c>
      <c r="CO10" s="17">
        <f>B7L303C43*B7L303C44</f>
        <v>1183.8411999999998</v>
      </c>
      <c r="CP10" s="16" t="s">
        <v>15479</v>
      </c>
      <c r="CQ10" s="17">
        <f>A1L523C6</f>
        <v>2</v>
      </c>
      <c r="CR10" s="16" t="s">
        <v>15505</v>
      </c>
      <c r="CS10" s="17">
        <f>B7L303C41*B7L303C46</f>
        <v>1183.8411999999998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4735.3647999999994</v>
      </c>
      <c r="CX10" s="16" t="s">
        <v>15507</v>
      </c>
      <c r="CY10" s="17">
        <f>B7L303C49*B7L121C1</f>
        <v>12311.948479999999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1877.0839999999998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3754.1679999999997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3754.1679999999997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3754.1679999999997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15016.671999999999</v>
      </c>
      <c r="V11" s="16" t="s">
        <v>15516</v>
      </c>
      <c r="W11" s="17">
        <f>B7L304C9*B7L121C1</f>
        <v>39043.347199999997</v>
      </c>
      <c r="X11" s="16" t="s">
        <v>15517</v>
      </c>
      <c r="Y11" s="17">
        <f>A1L308C16</f>
        <v>1810.1109999999999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3620.2219999999998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3620.2219999999998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3620.2219999999998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14480.887999999999</v>
      </c>
      <c r="AP11" s="16" t="s">
        <v>15522</v>
      </c>
      <c r="AQ11" s="17">
        <f>B7L304C19*B7L121C1</f>
        <v>37650.308799999999</v>
      </c>
      <c r="AR11" s="16" t="s">
        <v>15523</v>
      </c>
      <c r="AS11" s="17">
        <f>A1L308C17</f>
        <v>1692.7860000000001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3385.5720000000001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3385.5720000000001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3385.5720000000001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13542.288</v>
      </c>
      <c r="BJ11" s="16" t="s">
        <v>15528</v>
      </c>
      <c r="BK11" s="17">
        <f>B7L304C29*B7L121C1</f>
        <v>35209.948800000006</v>
      </c>
      <c r="BL11" s="16" t="s">
        <v>15529</v>
      </c>
      <c r="BM11" s="17">
        <f>A1L308C18</f>
        <v>1668.0645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3336.1289999999999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3336.1289999999999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3336.1289999999999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13344.516</v>
      </c>
      <c r="CD11" s="16" t="s">
        <v>15534</v>
      </c>
      <c r="CE11" s="17">
        <f>B7L304C39*B7L121C1</f>
        <v>34695.741600000001</v>
      </c>
      <c r="CF11" s="16" t="s">
        <v>15535</v>
      </c>
      <c r="CG11" s="17">
        <f>A1L308C19</f>
        <v>1729.3527999999999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3458.7055999999998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3458.7055999999998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3458.7055999999998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13834.822399999999</v>
      </c>
      <c r="CX11" s="16" t="s">
        <v>15540</v>
      </c>
      <c r="CY11" s="17">
        <f>B7L304C49*B7L121C1</f>
        <v>35970.538240000002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522.94200000000001</v>
      </c>
      <c r="F12" s="16" t="s">
        <v>12152</v>
      </c>
      <c r="G12" s="24">
        <f>A1L505C5</f>
        <v>2</v>
      </c>
      <c r="H12" s="16" t="s">
        <v>15542</v>
      </c>
      <c r="I12" s="15">
        <f>B7L305C1*B7L305C2</f>
        <v>1045.884</v>
      </c>
      <c r="J12" s="16" t="s">
        <v>15543</v>
      </c>
      <c r="K12" s="17">
        <f>A1L525C1</f>
        <v>1</v>
      </c>
      <c r="L12" s="16" t="s">
        <v>15544</v>
      </c>
      <c r="M12" s="17">
        <f>B7L305C3*B7L305C4</f>
        <v>1045.884</v>
      </c>
      <c r="N12" s="16" t="s">
        <v>15545</v>
      </c>
      <c r="O12" s="17">
        <f>A1L525C6</f>
        <v>2</v>
      </c>
      <c r="P12" s="16" t="s">
        <v>15546</v>
      </c>
      <c r="Q12" s="17">
        <f>B7L305C1*B7L305C6</f>
        <v>1045.884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4183.5360000000001</v>
      </c>
      <c r="V12" s="16" t="s">
        <v>15549</v>
      </c>
      <c r="W12" s="17">
        <f>B7L305C9*B7L121C1</f>
        <v>10877.193600000001</v>
      </c>
      <c r="X12" s="16" t="s">
        <v>15550</v>
      </c>
      <c r="Y12" s="23">
        <f>A1L309C16</f>
        <v>519.30850000000009</v>
      </c>
      <c r="Z12" s="16" t="s">
        <v>12152</v>
      </c>
      <c r="AA12" s="27">
        <f>A1L505C5</f>
        <v>2</v>
      </c>
      <c r="AB12" s="16" t="s">
        <v>15551</v>
      </c>
      <c r="AC12" s="17">
        <f>B7L305C11*B7L305C12</f>
        <v>1038.6170000000002</v>
      </c>
      <c r="AD12" s="16" t="s">
        <v>15543</v>
      </c>
      <c r="AE12" s="17">
        <f>A1L525C1</f>
        <v>1</v>
      </c>
      <c r="AF12" s="16" t="s">
        <v>15552</v>
      </c>
      <c r="AG12" s="17">
        <f>B7L305C13*B7L305C14</f>
        <v>1038.6170000000002</v>
      </c>
      <c r="AH12" s="16" t="s">
        <v>15545</v>
      </c>
      <c r="AI12" s="17">
        <f>A1L525C6</f>
        <v>2</v>
      </c>
      <c r="AJ12" s="16" t="s">
        <v>15553</v>
      </c>
      <c r="AK12" s="17">
        <f>B7L305C11*B7L305C16</f>
        <v>1038.6170000000002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4154.4680000000008</v>
      </c>
      <c r="AP12" s="16" t="s">
        <v>15555</v>
      </c>
      <c r="AQ12" s="17">
        <f>B7L305C19*B7L121C1</f>
        <v>10801.616800000002</v>
      </c>
      <c r="AR12" s="16" t="s">
        <v>15556</v>
      </c>
      <c r="AS12" s="23">
        <f>A1L309C17</f>
        <v>517.66100000000006</v>
      </c>
      <c r="AT12" s="16" t="s">
        <v>12152</v>
      </c>
      <c r="AU12" s="27">
        <f>A1L505C5</f>
        <v>2</v>
      </c>
      <c r="AV12" s="16" t="s">
        <v>15557</v>
      </c>
      <c r="AW12" s="17">
        <f>B7L305C21*B7L305C22</f>
        <v>1035.3220000000001</v>
      </c>
      <c r="AX12" s="16" t="s">
        <v>15543</v>
      </c>
      <c r="AY12" s="17">
        <f>A1L525C1</f>
        <v>1</v>
      </c>
      <c r="AZ12" s="16" t="s">
        <v>15558</v>
      </c>
      <c r="BA12" s="17">
        <f>B7L305C23*B7L305C24</f>
        <v>1035.3220000000001</v>
      </c>
      <c r="BB12" s="16" t="s">
        <v>15545</v>
      </c>
      <c r="BC12" s="17">
        <f>A1L525C6</f>
        <v>2</v>
      </c>
      <c r="BD12" s="16" t="s">
        <v>15559</v>
      </c>
      <c r="BE12" s="17">
        <f>B7L305C21*B7L305C26</f>
        <v>1035.3220000000001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4141.2880000000005</v>
      </c>
      <c r="BJ12" s="16" t="s">
        <v>15561</v>
      </c>
      <c r="BK12" s="17">
        <f>B7L305C29*B7L121C1</f>
        <v>10767.348800000002</v>
      </c>
      <c r="BL12" s="16" t="s">
        <v>15562</v>
      </c>
      <c r="BM12" s="23">
        <f>A1L309C18</f>
        <v>528.45700000000011</v>
      </c>
      <c r="BN12" s="16" t="s">
        <v>12152</v>
      </c>
      <c r="BO12" s="17">
        <f>A1L505C5</f>
        <v>2</v>
      </c>
      <c r="BP12" s="16" t="s">
        <v>15563</v>
      </c>
      <c r="BQ12" s="17">
        <f>B7L305C31*B7L305C32</f>
        <v>1056.9140000000002</v>
      </c>
      <c r="BR12" s="16" t="s">
        <v>15543</v>
      </c>
      <c r="BS12" s="15">
        <f>A1L525C1</f>
        <v>1</v>
      </c>
      <c r="BT12" s="16" t="s">
        <v>15564</v>
      </c>
      <c r="BU12" s="17">
        <f>B7L305C33*B7L305C34</f>
        <v>1056.9140000000002</v>
      </c>
      <c r="BV12" s="16" t="s">
        <v>15545</v>
      </c>
      <c r="BW12" s="17">
        <f>A1L525C6</f>
        <v>2</v>
      </c>
      <c r="BX12" s="16" t="s">
        <v>15565</v>
      </c>
      <c r="BY12" s="17">
        <f>B7L305C31*B7L305C36</f>
        <v>1056.9140000000002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4227.6560000000009</v>
      </c>
      <c r="CD12" s="16" t="s">
        <v>15567</v>
      </c>
      <c r="CE12" s="17">
        <f>B7L305C39*B7L121C1</f>
        <v>10991.905600000002</v>
      </c>
      <c r="CF12" s="16" t="s">
        <v>15568</v>
      </c>
      <c r="CG12" s="23">
        <f>A1L309C19</f>
        <v>561.76640000000009</v>
      </c>
      <c r="CH12" s="16" t="s">
        <v>12152</v>
      </c>
      <c r="CI12" s="17">
        <f>A1L505C5</f>
        <v>2</v>
      </c>
      <c r="CJ12" s="16" t="s">
        <v>15569</v>
      </c>
      <c r="CK12" s="17">
        <f>B7L305C41*B7L305C42</f>
        <v>1123.5328000000002</v>
      </c>
      <c r="CL12" s="16" t="s">
        <v>15543</v>
      </c>
      <c r="CM12" s="15">
        <f>A1L525C1</f>
        <v>1</v>
      </c>
      <c r="CN12" s="16" t="s">
        <v>15570</v>
      </c>
      <c r="CO12" s="17">
        <f>B7L305C43*B7L305C44</f>
        <v>1123.5328000000002</v>
      </c>
      <c r="CP12" s="16" t="s">
        <v>15545</v>
      </c>
      <c r="CQ12" s="17">
        <f>A1L525C6</f>
        <v>2</v>
      </c>
      <c r="CR12" s="16" t="s">
        <v>15571</v>
      </c>
      <c r="CS12" s="17">
        <f>B7L305C41*B7L305C46</f>
        <v>1123.5328000000002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4494.1312000000007</v>
      </c>
      <c r="CX12" s="16" t="s">
        <v>15573</v>
      </c>
      <c r="CY12" s="17">
        <f>B7L305C49*B7L121C1</f>
        <v>11684.741120000002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446.58399999999995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893.16799999999989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893.16799999999989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893.16799999999989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3572.6719999999996</v>
      </c>
      <c r="V13" s="16" t="s">
        <v>15582</v>
      </c>
      <c r="W13" s="17">
        <f>B7L306C9*B7L121C1</f>
        <v>9288.9471999999987</v>
      </c>
      <c r="X13" s="16" t="s">
        <v>15583</v>
      </c>
      <c r="Y13" s="17">
        <f>A1L312C16</f>
        <v>457.38249999999994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914.76499999999987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914.76499999999987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914.76499999999987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3659.0599999999995</v>
      </c>
      <c r="AP13" s="16" t="s">
        <v>15588</v>
      </c>
      <c r="AQ13" s="17">
        <f>B7L306C19*B7L121C1</f>
        <v>9513.5559999999987</v>
      </c>
      <c r="AR13" s="16" t="s">
        <v>15589</v>
      </c>
      <c r="AS13" s="17">
        <f>A1L312C17</f>
        <v>478.39566666666661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956.79133333333323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956.79133333333323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956.79133333333323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3827.1653333333329</v>
      </c>
      <c r="BJ13" s="16" t="s">
        <v>15594</v>
      </c>
      <c r="BK13" s="17">
        <f>B7L306C29*B7L121C1</f>
        <v>9950.6298666666662</v>
      </c>
      <c r="BL13" s="16" t="s">
        <v>15595</v>
      </c>
      <c r="BM13" s="17">
        <f>A1L312C18</f>
        <v>518.02925000000005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1036.0585000000001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1036.0585000000001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1036.0585000000001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4144.2340000000004</v>
      </c>
      <c r="CD13" s="16" t="s">
        <v>15600</v>
      </c>
      <c r="CE13" s="17">
        <f>B7L306C39*B7L121C1</f>
        <v>10775.008400000001</v>
      </c>
      <c r="CF13" s="16" t="s">
        <v>15601</v>
      </c>
      <c r="CG13" s="17">
        <f>A1L312C19</f>
        <v>552.04020000000003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1104.0804000000001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1104.0804000000001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1104.0804000000001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4416.3216000000002</v>
      </c>
      <c r="CX13" s="16" t="s">
        <v>15606</v>
      </c>
      <c r="CY13" s="17">
        <f>B7L306C49*B7L121C1</f>
        <v>11482.436160000001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488.83699999999999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977.67399999999998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977.67399999999998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977.67399999999998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3910.6959999999999</v>
      </c>
      <c r="V14" s="16" t="s">
        <v>15615</v>
      </c>
      <c r="W14" s="17">
        <f>B7L307C9*B7L121C1</f>
        <v>10167.809600000001</v>
      </c>
      <c r="X14" s="16" t="s">
        <v>15616</v>
      </c>
      <c r="Y14" s="23">
        <f>A1L313C16</f>
        <v>477.29649999999998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954.59299999999996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954.59299999999996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954.59299999999996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3818.3719999999998</v>
      </c>
      <c r="AP14" s="16" t="s">
        <v>15621</v>
      </c>
      <c r="AQ14" s="17">
        <f>B7L307C19*B7L121C1</f>
        <v>9927.7672000000002</v>
      </c>
      <c r="AR14" s="16" t="s">
        <v>15622</v>
      </c>
      <c r="AS14" s="23">
        <f>A1L313C17</f>
        <v>454.36966666666666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908.73933333333332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908.73933333333332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908.73933333333332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3634.9573333333333</v>
      </c>
      <c r="BJ14" s="16" t="s">
        <v>15627</v>
      </c>
      <c r="BK14" s="17">
        <f>B7L307C29*B7L121C1</f>
        <v>9450.8890666666666</v>
      </c>
      <c r="BL14" s="16" t="s">
        <v>15628</v>
      </c>
      <c r="BM14" s="23">
        <f>A1L313C18</f>
        <v>466.51849999999996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933.03699999999992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933.03699999999992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933.03699999999992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3732.1479999999997</v>
      </c>
      <c r="CD14" s="16" t="s">
        <v>15633</v>
      </c>
      <c r="CE14" s="17">
        <f>B7L307C39*B7L121C1</f>
        <v>9703.5847999999987</v>
      </c>
      <c r="CF14" s="16" t="s">
        <v>15634</v>
      </c>
      <c r="CG14" s="23">
        <f>A1L313C19</f>
        <v>494.60900000000004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989.21800000000007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989.21800000000007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989.21800000000007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3956.8720000000003</v>
      </c>
      <c r="CX14" s="16" t="s">
        <v>15639</v>
      </c>
      <c r="CY14" s="17">
        <f>B7L307C49*B7L121C1</f>
        <v>10287.867200000001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1624.527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3249.0540000000001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3249.0540000000001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3249.0540000000001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12996.216</v>
      </c>
      <c r="V15" s="16" t="s">
        <v>15648</v>
      </c>
      <c r="W15" s="17">
        <f>B7L308C9*B7L121C1</f>
        <v>33790.161599999999</v>
      </c>
      <c r="X15" s="16" t="s">
        <v>15649</v>
      </c>
      <c r="Y15" s="17">
        <f>A1L314C16</f>
        <v>1635.904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3271.808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3271.808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3271.808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13087.232</v>
      </c>
      <c r="AP15" s="16" t="s">
        <v>15654</v>
      </c>
      <c r="AQ15" s="17">
        <f>B7L308C19*B7L121C1</f>
        <v>34026.803200000002</v>
      </c>
      <c r="AR15" s="16" t="s">
        <v>15655</v>
      </c>
      <c r="AS15" s="17">
        <f>A1L314C17</f>
        <v>1574.9219999999998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3149.8439999999996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3149.8439999999996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3149.8439999999996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12599.375999999998</v>
      </c>
      <c r="BJ15" s="16" t="s">
        <v>15660</v>
      </c>
      <c r="BK15" s="17">
        <f>B7L308C29*B7L121C1</f>
        <v>32758.377599999996</v>
      </c>
      <c r="BL15" s="16" t="s">
        <v>15661</v>
      </c>
      <c r="BM15" s="17">
        <f>A1L314C18</f>
        <v>1581.0532499999999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3162.1064999999999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3162.1064999999999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3162.1064999999999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12648.425999999999</v>
      </c>
      <c r="CD15" s="16" t="s">
        <v>15666</v>
      </c>
      <c r="CE15" s="17">
        <f>B7L308C39*B7L121C1</f>
        <v>32885.907599999999</v>
      </c>
      <c r="CF15" s="16" t="s">
        <v>15667</v>
      </c>
      <c r="CG15" s="17">
        <f>A1L314C19</f>
        <v>1639.4659999999999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3278.9319999999998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3278.9319999999998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3278.9319999999998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13115.727999999999</v>
      </c>
      <c r="CX15" s="16" t="s">
        <v>15672</v>
      </c>
      <c r="CY15" s="17">
        <f>B7L308C49*B7L121C1</f>
        <v>34100.892800000001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20.433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40.866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40.866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40.866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163.464</v>
      </c>
      <c r="V16" s="16" t="s">
        <v>15681</v>
      </c>
      <c r="W16" s="23">
        <f>B7L309C9*B7L121C1</f>
        <v>425.00639999999999</v>
      </c>
      <c r="X16" s="16" t="s">
        <v>15682</v>
      </c>
      <c r="Y16" s="23">
        <f>A1L316C16</f>
        <v>19.887500000000003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39.775000000000006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39.775000000000006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39.775000000000006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159.10000000000002</v>
      </c>
      <c r="AP16" s="16" t="s">
        <v>15687</v>
      </c>
      <c r="AQ16" s="23">
        <f>B7L309C19*B7L121C1</f>
        <v>413.66000000000008</v>
      </c>
      <c r="AR16" s="16" t="s">
        <v>15688</v>
      </c>
      <c r="AS16" s="23">
        <f>A1L316C17</f>
        <v>19.925333333333338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39.850666666666676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39.850666666666676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39.850666666666676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159.4026666666667</v>
      </c>
      <c r="BJ16" s="16" t="s">
        <v>15693</v>
      </c>
      <c r="BK16" s="23">
        <f>B7L309C29*B7L121C1</f>
        <v>414.44693333333345</v>
      </c>
      <c r="BL16" s="16" t="s">
        <v>15694</v>
      </c>
      <c r="BM16" s="23">
        <f>A1L316C18</f>
        <v>20.574500000000004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41.149000000000008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41.149000000000008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41.149000000000008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164.59600000000003</v>
      </c>
      <c r="CD16" s="16" t="s">
        <v>15699</v>
      </c>
      <c r="CE16" s="23">
        <f>B7L309C39*B7L121C1</f>
        <v>427.94960000000009</v>
      </c>
      <c r="CF16" s="16" t="s">
        <v>15700</v>
      </c>
      <c r="CG16" s="23">
        <f>A1L316C19</f>
        <v>21.631600000000002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43.263200000000005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43.263200000000005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43.263200000000005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173.05280000000002</v>
      </c>
      <c r="CX16" s="16" t="s">
        <v>15705</v>
      </c>
      <c r="CY16" s="23">
        <f>B7L309C49*B7L121C1</f>
        <v>449.93728000000004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4.4089999999999998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8.8179999999999996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8.8179999999999996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8.8179999999999996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35.271999999999998</v>
      </c>
      <c r="V17" s="16" t="s">
        <v>15714</v>
      </c>
      <c r="W17" s="23">
        <f>B7L310C9*B7L121C1</f>
        <v>91.7072</v>
      </c>
      <c r="X17" s="16" t="s">
        <v>15715</v>
      </c>
      <c r="Y17" s="23">
        <f>A1L315C16</f>
        <v>5.1970000000000001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10.394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10.394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10.394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41.576000000000001</v>
      </c>
      <c r="AP17" s="16" t="s">
        <v>15720</v>
      </c>
      <c r="AQ17" s="23">
        <f>B7L310C19*B7L121C1</f>
        <v>108.0976</v>
      </c>
      <c r="AR17" s="16" t="s">
        <v>15721</v>
      </c>
      <c r="AS17" s="23">
        <f>A1L315C17</f>
        <v>6.2243333333333339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12.448666666666668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12.448666666666668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12.448666666666668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49.794666666666672</v>
      </c>
      <c r="BJ17" s="16" t="s">
        <v>15726</v>
      </c>
      <c r="BK17" s="23">
        <f>B7L310C29*B7L121C1</f>
        <v>129.46613333333335</v>
      </c>
      <c r="BL17" s="16" t="s">
        <v>15727</v>
      </c>
      <c r="BM17" s="23">
        <f>A1L315C18</f>
        <v>7.384500000000001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14.769000000000002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14.769000000000002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14.769000000000002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59.076000000000008</v>
      </c>
      <c r="CD17" s="16" t="s">
        <v>15732</v>
      </c>
      <c r="CE17" s="23">
        <f>B7L310C39*B7L121C1</f>
        <v>153.59760000000003</v>
      </c>
      <c r="CF17" s="16" t="s">
        <v>15733</v>
      </c>
      <c r="CG17" s="23">
        <f>A1L315C19</f>
        <v>8.2664000000000009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16.532800000000002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16.532800000000002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16.532800000000002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66.131200000000007</v>
      </c>
      <c r="CX17" s="16" t="s">
        <v>15738</v>
      </c>
      <c r="CY17" s="23">
        <f>B7L310C49*B7L121C1</f>
        <v>171.94112000000001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1244.001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1244.001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1244.001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2488.002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4976.0039999999999</v>
      </c>
      <c r="V18" s="16" t="s">
        <v>15747</v>
      </c>
      <c r="W18" s="17">
        <f>B7L311C9*B7L121C1</f>
        <v>12937.6104</v>
      </c>
      <c r="X18" s="16" t="s">
        <v>15748</v>
      </c>
      <c r="Y18" s="17">
        <f>A1L317C16</f>
        <v>1240.6415000000002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1240.6415000000002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1240.6415000000002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2481.2830000000004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4962.5660000000007</v>
      </c>
      <c r="AP18" s="16" t="s">
        <v>15753</v>
      </c>
      <c r="AQ18" s="17">
        <f>B7L311C19*B7L121C1</f>
        <v>12902.671600000001</v>
      </c>
      <c r="AR18" s="16" t="s">
        <v>15754</v>
      </c>
      <c r="AS18" s="17">
        <f>A1L317C17</f>
        <v>1236.2260000000001</v>
      </c>
      <c r="AT18" s="16" t="s">
        <v>12386</v>
      </c>
      <c r="AU18" s="27">
        <f>A1L511C5</f>
        <v>1</v>
      </c>
      <c r="AV18" s="16" t="s">
        <v>15755</v>
      </c>
      <c r="AW18" s="17">
        <f>B7L311C21*B7L311C22</f>
        <v>1236.2260000000001</v>
      </c>
      <c r="AX18" s="16" t="s">
        <v>15741</v>
      </c>
      <c r="AY18" s="17">
        <f>A1L531C1</f>
        <v>1</v>
      </c>
      <c r="AZ18" s="16" t="s">
        <v>15756</v>
      </c>
      <c r="BA18" s="17">
        <f>B7L311C23*B7L311C24</f>
        <v>1236.2260000000001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2472.4520000000002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4944.9040000000005</v>
      </c>
      <c r="BJ18" s="16" t="s">
        <v>15759</v>
      </c>
      <c r="BK18" s="17">
        <f>B7L311C29*B7L121C1</f>
        <v>12856.750400000001</v>
      </c>
      <c r="BL18" s="16" t="s">
        <v>15760</v>
      </c>
      <c r="BM18" s="17">
        <f>A1L317C18</f>
        <v>1234.90425</v>
      </c>
      <c r="BN18" s="16" t="s">
        <v>12386</v>
      </c>
      <c r="BO18" s="17">
        <f>A1L511C5</f>
        <v>1</v>
      </c>
      <c r="BP18" s="16" t="s">
        <v>15761</v>
      </c>
      <c r="BQ18" s="17">
        <f>B7L311C31*B7L311C32</f>
        <v>1234.90425</v>
      </c>
      <c r="BR18" s="16" t="s">
        <v>15741</v>
      </c>
      <c r="BS18" s="15">
        <f>A1L531C1</f>
        <v>1</v>
      </c>
      <c r="BT18" s="16" t="s">
        <v>15762</v>
      </c>
      <c r="BU18" s="17">
        <f>B7L311C33*B7L311C34</f>
        <v>1234.90425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2469.8085000000001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4939.6170000000002</v>
      </c>
      <c r="CD18" s="16" t="s">
        <v>15765</v>
      </c>
      <c r="CE18" s="17">
        <f>B7L311C39*B7L121C1</f>
        <v>12843.004200000001</v>
      </c>
      <c r="CF18" s="16" t="s">
        <v>15766</v>
      </c>
      <c r="CG18" s="17">
        <f>A1L317C19</f>
        <v>1217.2326</v>
      </c>
      <c r="CH18" s="16" t="s">
        <v>12386</v>
      </c>
      <c r="CI18" s="17">
        <f>A1L511C5</f>
        <v>1</v>
      </c>
      <c r="CJ18" s="16" t="s">
        <v>15767</v>
      </c>
      <c r="CK18" s="17">
        <f>B7L311C41*B7L311C42</f>
        <v>1217.2326</v>
      </c>
      <c r="CL18" s="16" t="s">
        <v>15741</v>
      </c>
      <c r="CM18" s="15">
        <f>A1L531C1</f>
        <v>1</v>
      </c>
      <c r="CN18" s="16" t="s">
        <v>15768</v>
      </c>
      <c r="CO18" s="17">
        <f>B7L311C43*B7L311C44</f>
        <v>1217.2326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2434.4652000000001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4868.9304000000002</v>
      </c>
      <c r="CX18" s="16" t="s">
        <v>15771</v>
      </c>
      <c r="CY18" s="17">
        <f>B7L311C49*B7L121C1</f>
        <v>12659.219040000002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184.85399999999998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369.70799999999997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369.70799999999997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369.70799999999997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1478.8319999999999</v>
      </c>
      <c r="V19" s="16" t="s">
        <v>15780</v>
      </c>
      <c r="W19" s="17">
        <f>B7L312C9*B7L121C1</f>
        <v>3844.9631999999997</v>
      </c>
      <c r="X19" s="16" t="s">
        <v>15781</v>
      </c>
      <c r="Y19" s="23">
        <f>A1L318C16</f>
        <v>168.399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336.798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336.798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336.798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1347.192</v>
      </c>
      <c r="AP19" s="16" t="s">
        <v>15786</v>
      </c>
      <c r="AQ19" s="17">
        <f>B7L312C19*B7L121C1</f>
        <v>3502.6992</v>
      </c>
      <c r="AR19" s="16" t="s">
        <v>15787</v>
      </c>
      <c r="AS19" s="23">
        <f>A1L318C17</f>
        <v>162.91233333333335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325.8246666666667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325.8246666666667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325.8246666666667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1303.2986666666668</v>
      </c>
      <c r="BJ19" s="16" t="s">
        <v>15792</v>
      </c>
      <c r="BK19" s="17">
        <f>B7L312C29*B7L121C1</f>
        <v>3388.5765333333338</v>
      </c>
      <c r="BL19" s="16" t="s">
        <v>15793</v>
      </c>
      <c r="BM19" s="23">
        <f>A1L318C18</f>
        <v>157.97200000000001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315.94400000000002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315.94400000000002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315.94400000000002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1263.7760000000001</v>
      </c>
      <c r="CD19" s="16" t="s">
        <v>15798</v>
      </c>
      <c r="CE19" s="17">
        <f>B7L312C39*B7L121C1</f>
        <v>3285.8176000000003</v>
      </c>
      <c r="CF19" s="16" t="s">
        <v>15799</v>
      </c>
      <c r="CG19" s="23">
        <f>A1L318C19</f>
        <v>154.83520000000001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309.67040000000003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309.67040000000003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309.67040000000003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1238.6816000000001</v>
      </c>
      <c r="CX19" s="16" t="s">
        <v>15804</v>
      </c>
      <c r="CY19" s="17">
        <f>B7L312C49*B7L121C1</f>
        <v>3220.5721600000006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0.61099999999999999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1.222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1.222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1.222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4.8879999999999999</v>
      </c>
      <c r="V20" s="16" t="s">
        <v>15813</v>
      </c>
      <c r="W20" s="23">
        <f>B7L313C9*B7L121C1</f>
        <v>12.7088</v>
      </c>
      <c r="X20" s="16" t="s">
        <v>15814</v>
      </c>
      <c r="Y20" s="23">
        <f>A1L319C16</f>
        <v>0.58699999999999997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1.1739999999999999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1.1739999999999999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1.1739999999999999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4.6959999999999997</v>
      </c>
      <c r="AP20" s="16" t="s">
        <v>15819</v>
      </c>
      <c r="AQ20" s="23">
        <f>B7L313C19*B7L121C1</f>
        <v>12.2096</v>
      </c>
      <c r="AR20" s="16" t="s">
        <v>15820</v>
      </c>
      <c r="AS20" s="23">
        <f>A1L319C17</f>
        <v>0.60766666666666669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1.2153333333333334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1.2153333333333334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1.2153333333333334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4.8613333333333335</v>
      </c>
      <c r="BJ20" s="16" t="s">
        <v>15825</v>
      </c>
      <c r="BK20" s="23">
        <f>B7L313C29*B7L121C1</f>
        <v>12.639466666666667</v>
      </c>
      <c r="BL20" s="16" t="s">
        <v>15826</v>
      </c>
      <c r="BM20" s="23">
        <f>A1L319C18</f>
        <v>0.70350000000000001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1.407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1.407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1.407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5.6280000000000001</v>
      </c>
      <c r="CD20" s="16" t="s">
        <v>15831</v>
      </c>
      <c r="CE20" s="23">
        <f>B7L313C39*B7L121C1</f>
        <v>14.632800000000001</v>
      </c>
      <c r="CF20" s="16" t="s">
        <v>15832</v>
      </c>
      <c r="CG20" s="23">
        <f>A1L319C19</f>
        <v>0.79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1.58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1.58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1.58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6.32</v>
      </c>
      <c r="CX20" s="16" t="s">
        <v>15837</v>
      </c>
      <c r="CY20" s="23">
        <f>B7L313C49*B7L121C1</f>
        <v>16.432000000000002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155.28300000000002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310.56600000000003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310.56600000000003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310.56600000000003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1242.2640000000001</v>
      </c>
      <c r="V21" s="16" t="s">
        <v>15846</v>
      </c>
      <c r="W21" s="17">
        <f>B7L314C9*B7L121C1</f>
        <v>3229.8864000000003</v>
      </c>
      <c r="X21" s="16" t="s">
        <v>15847</v>
      </c>
      <c r="Y21" s="23">
        <f>A1L320C16</f>
        <v>155.27300000000002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310.54600000000005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310.54600000000005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310.54600000000005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1242.1840000000002</v>
      </c>
      <c r="AP21" s="16" t="s">
        <v>15852</v>
      </c>
      <c r="AQ21" s="17">
        <f>B7L314C19*B7L121C1</f>
        <v>3229.6784000000007</v>
      </c>
      <c r="AR21" s="16" t="s">
        <v>15853</v>
      </c>
      <c r="AS21" s="23">
        <f>A1L320C17</f>
        <v>155.54266666666669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311.08533333333338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311.08533333333338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311.08533333333338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1244.3413333333335</v>
      </c>
      <c r="BJ21" s="16" t="s">
        <v>15858</v>
      </c>
      <c r="BK21" s="17">
        <f>B7L314C29*B7L121C1</f>
        <v>3235.2874666666671</v>
      </c>
      <c r="BL21" s="16" t="s">
        <v>15859</v>
      </c>
      <c r="BM21" s="23">
        <f>A1L320C18</f>
        <v>159.18450000000001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318.36900000000003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318.36900000000003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318.36900000000003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1273.4760000000001</v>
      </c>
      <c r="CD21" s="16" t="s">
        <v>15864</v>
      </c>
      <c r="CE21" s="17">
        <f>B7L314C39*B7L121C1</f>
        <v>3311.0376000000006</v>
      </c>
      <c r="CF21" s="16" t="s">
        <v>15865</v>
      </c>
      <c r="CG21" s="23">
        <f>A1L320C19</f>
        <v>162.06800000000001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324.13600000000002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324.13600000000002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324.13600000000002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1296.5440000000001</v>
      </c>
      <c r="CX21" s="16" t="s">
        <v>15870</v>
      </c>
      <c r="CY21" s="17">
        <f>B7L314C49*B7L121C1</f>
        <v>3371.0144000000005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32.823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65.646000000000001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65.646000000000001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65.646000000000001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262.584</v>
      </c>
      <c r="V22" s="16" t="s">
        <v>15879</v>
      </c>
      <c r="W22" s="17">
        <f>B7L315C9*B7L121C1</f>
        <v>682.71840000000009</v>
      </c>
      <c r="X22" s="16" t="s">
        <v>15880</v>
      </c>
      <c r="Y22" s="17">
        <f>A1L323C16</f>
        <v>31.5915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63.183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63.183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63.183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252.732</v>
      </c>
      <c r="AP22" s="16" t="s">
        <v>15885</v>
      </c>
      <c r="AQ22" s="17">
        <f>B7L315C19*B7L121C1</f>
        <v>657.10320000000002</v>
      </c>
      <c r="AR22" s="16" t="s">
        <v>15886</v>
      </c>
      <c r="AS22" s="17">
        <f>A1L323C17</f>
        <v>30.591999999999999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61.183999999999997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61.183999999999997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61.183999999999997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244.73599999999999</v>
      </c>
      <c r="BJ22" s="16" t="s">
        <v>15891</v>
      </c>
      <c r="BK22" s="17">
        <f>B7L315C29*B7L121C1</f>
        <v>636.31359999999995</v>
      </c>
      <c r="BL22" s="16" t="s">
        <v>15892</v>
      </c>
      <c r="BM22" s="17">
        <f>A1L323C18</f>
        <v>33.012749999999997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66.025499999999994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66.025499999999994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66.025499999999994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264.10199999999998</v>
      </c>
      <c r="CD22" s="16" t="s">
        <v>15897</v>
      </c>
      <c r="CE22" s="17">
        <f>B7L315C39*B7L121C1</f>
        <v>686.66519999999991</v>
      </c>
      <c r="CF22" s="16" t="s">
        <v>15898</v>
      </c>
      <c r="CG22" s="17">
        <f>A1L323C19</f>
        <v>31.257799999999996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62.515599999999992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62.515599999999992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62.515599999999992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250.06239999999997</v>
      </c>
      <c r="CX22" s="16" t="s">
        <v>15903</v>
      </c>
      <c r="CY22" s="17">
        <f>B7L315C49*B7L121C1</f>
        <v>650.16223999999988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7146.7599999999993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13578.843999999997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13578.843999999997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14293.519999999999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54315.375999999989</v>
      </c>
      <c r="V23" s="16" t="s">
        <v>15913</v>
      </c>
      <c r="W23" s="17">
        <f>B7L316C9*B7L121C1</f>
        <v>141219.97759999998</v>
      </c>
      <c r="X23" s="16" t="s">
        <v>15914</v>
      </c>
      <c r="Y23" s="17">
        <f>A1L324C16</f>
        <v>7075.8984999999993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13444.207149999998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13444.207149999998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14151.796999999999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53776.828599999993</v>
      </c>
      <c r="AP23" s="16" t="s">
        <v>15919</v>
      </c>
      <c r="AQ23" s="17">
        <f>B7L316C19*B7L121C1</f>
        <v>139819.75435999999</v>
      </c>
      <c r="AR23" s="16" t="s">
        <v>15920</v>
      </c>
      <c r="AS23" s="17">
        <f>A1L324C17</f>
        <v>6906.4520000000002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13122.2588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13122.2588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13812.904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52489.035199999998</v>
      </c>
      <c r="BJ23" s="16" t="s">
        <v>15925</v>
      </c>
      <c r="BK23" s="17">
        <f>B7L316C29*B7L121C1</f>
        <v>136471.49152000001</v>
      </c>
      <c r="BL23" s="16" t="s">
        <v>15926</v>
      </c>
      <c r="BM23" s="17">
        <f>A1L324C18</f>
        <v>6970.0897500000001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13243.170525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13243.170525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13940.1795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52972.682099999998</v>
      </c>
      <c r="CD23" s="16" t="s">
        <v>15931</v>
      </c>
      <c r="CE23" s="17">
        <f>B7L316C39*B7L121C1</f>
        <v>137728.97346000001</v>
      </c>
      <c r="CF23" s="16" t="s">
        <v>15932</v>
      </c>
      <c r="CG23" s="17">
        <f>A1L324C19</f>
        <v>7189.2834000000003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13659.63846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13659.63846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14378.566800000001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54638.55384</v>
      </c>
      <c r="CX23" s="16" t="s">
        <v>15937</v>
      </c>
      <c r="CY23" s="17">
        <f>B7L316C49*B7L121C1</f>
        <v>142060.23998400001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4EA73C-5E61-4EF8-AFBE-1D1EEA231A4B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0.28485004492533816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0.28260373770390529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0.28283209883923821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0.28526398102983491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0.2794908980669063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23.103000000000002</v>
      </c>
      <c r="F9" s="16" t="s">
        <v>12038</v>
      </c>
      <c r="G9" s="21">
        <f>A1L542C9</f>
        <v>0.91653872537810732</v>
      </c>
      <c r="H9" s="16" t="s">
        <v>16018</v>
      </c>
      <c r="I9" s="15">
        <f>B7L402C1*B7L402C2</f>
        <v>21.174794172410415</v>
      </c>
      <c r="J9" s="16" t="s">
        <v>16019</v>
      </c>
      <c r="K9" s="23">
        <f>B3L802C3</f>
        <v>1.9580748908798529</v>
      </c>
      <c r="L9" s="16" t="s">
        <v>16020</v>
      </c>
      <c r="M9" s="17">
        <f>B7L402C3*B7L402C4</f>
        <v>41.46183278854587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20.730916394272935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114.02004016850114</v>
      </c>
      <c r="V9" s="16" t="s">
        <v>16025</v>
      </c>
      <c r="W9" s="17">
        <f>B7L402C9*B7L121C1</f>
        <v>296.45210443810299</v>
      </c>
      <c r="X9" s="16" t="s">
        <v>15451</v>
      </c>
      <c r="Y9" s="17">
        <f>A1L304C16</f>
        <v>23.025500000000001</v>
      </c>
      <c r="Z9" s="16" t="s">
        <v>12647</v>
      </c>
      <c r="AA9" s="23">
        <f>A1L542C54</f>
        <v>0.91113746717258415</v>
      </c>
      <c r="AB9" s="16" t="s">
        <v>16026</v>
      </c>
      <c r="AC9" s="17">
        <f>B7L402C11*B7L402C12</f>
        <v>20.979395750382338</v>
      </c>
      <c r="AD9" s="16" t="s">
        <v>16027</v>
      </c>
      <c r="AE9" s="23">
        <f>B3L802C9</f>
        <v>1.9528547235998548</v>
      </c>
      <c r="AF9" s="16" t="s">
        <v>16028</v>
      </c>
      <c r="AG9" s="17">
        <f>B7L402C13*B7L402C14</f>
        <v>40.969712089404865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20.484856044702433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112.66670824586338</v>
      </c>
      <c r="AP9" s="16" t="s">
        <v>16031</v>
      </c>
      <c r="AQ9" s="17">
        <f>B7L402C19*B7L121C1</f>
        <v>292.9334414392448</v>
      </c>
      <c r="AR9" s="16" t="s">
        <v>15457</v>
      </c>
      <c r="AS9" s="17">
        <f>A1L304C17</f>
        <v>23.132333333333335</v>
      </c>
      <c r="AT9" s="16" t="s">
        <v>13145</v>
      </c>
      <c r="AU9" s="23">
        <f>A1L542C63</f>
        <v>0.91231827861688652</v>
      </c>
      <c r="AV9" s="16" t="s">
        <v>16032</v>
      </c>
      <c r="AW9" s="17">
        <f>B7L402C21*B7L402C22</f>
        <v>21.104050527058693</v>
      </c>
      <c r="AX9" s="16" t="s">
        <v>16033</v>
      </c>
      <c r="AY9" s="23">
        <f>B3L802C15</f>
        <v>1.9655107425555975</v>
      </c>
      <c r="AZ9" s="16" t="s">
        <v>16034</v>
      </c>
      <c r="BA9" s="17">
        <f>B7L402C23*B7L402C24</f>
        <v>41.480238022369981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20.740119011184991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114.07065456151744</v>
      </c>
      <c r="BJ9" s="16" t="s">
        <v>16037</v>
      </c>
      <c r="BK9" s="17">
        <f>B7L402C29*B7L121C1</f>
        <v>296.58370185994534</v>
      </c>
      <c r="BL9" s="16" t="s">
        <v>15463</v>
      </c>
      <c r="BM9" s="17">
        <f>A1L304C18</f>
        <v>23.62</v>
      </c>
      <c r="BN9" s="16" t="s">
        <v>13643</v>
      </c>
      <c r="BO9" s="23">
        <f>A1L542C72</f>
        <v>0.89463124263055804</v>
      </c>
      <c r="BP9" s="16" t="s">
        <v>16038</v>
      </c>
      <c r="BQ9" s="17">
        <f>B7L402C31*B7L402C32</f>
        <v>21.131189950933781</v>
      </c>
      <c r="BR9" s="16" t="s">
        <v>16039</v>
      </c>
      <c r="BS9" s="21">
        <f>B3L802C21</f>
        <v>1.9719549252975437</v>
      </c>
      <c r="BT9" s="16" t="s">
        <v>16040</v>
      </c>
      <c r="BU9" s="17">
        <f>B7L402C33*B7L402C34</f>
        <v>41.669754101141827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20.834877050570913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114.59182377814003</v>
      </c>
      <c r="CD9" s="16" t="s">
        <v>16043</v>
      </c>
      <c r="CE9" s="17">
        <f>B7L402C39*B7L121C1</f>
        <v>297.93874182316409</v>
      </c>
      <c r="CF9" s="16" t="s">
        <v>15469</v>
      </c>
      <c r="CG9" s="17">
        <f>A1L304C19</f>
        <v>24.046800000000001</v>
      </c>
      <c r="CH9" s="16" t="s">
        <v>14141</v>
      </c>
      <c r="CI9" s="23">
        <f>A1L542C81</f>
        <v>0.86668160472751665</v>
      </c>
      <c r="CJ9" s="16" t="s">
        <v>16044</v>
      </c>
      <c r="CK9" s="17">
        <f>B7L402C41*B7L402C42</f>
        <v>20.840919212561648</v>
      </c>
      <c r="CL9" s="16" t="s">
        <v>16045</v>
      </c>
      <c r="CM9" s="21">
        <f>B3L802C27</f>
        <v>1.9729784511699204</v>
      </c>
      <c r="CN9" s="16" t="s">
        <v>16046</v>
      </c>
      <c r="CO9" s="17">
        <f>B7L402C43*B7L402C44</f>
        <v>41.118684508957315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20.559342254478658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113.07638239963262</v>
      </c>
      <c r="CX9" s="16" t="s">
        <v>16049</v>
      </c>
      <c r="CY9" s="17">
        <f>B7L402C49*B7L121C1</f>
        <v>293.99859423904485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521.26900000000001</v>
      </c>
      <c r="F10" s="16" t="s">
        <v>12077</v>
      </c>
      <c r="G10" s="21">
        <f>A1L543C9</f>
        <v>0.88109415725634588</v>
      </c>
      <c r="H10" s="16" t="s">
        <v>16050</v>
      </c>
      <c r="I10" s="21">
        <f>B7L403C1*B7L403C2</f>
        <v>459.28707025885814</v>
      </c>
      <c r="J10" s="16" t="s">
        <v>16051</v>
      </c>
      <c r="K10" s="23">
        <f>B3L803C3</f>
        <v>1.9068191023514935</v>
      </c>
      <c r="L10" s="16" t="s">
        <v>16052</v>
      </c>
      <c r="M10" s="23">
        <f>B7L403C3*B7L403C4</f>
        <v>875.77735903264318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437.88867951632159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2408.3877373397686</v>
      </c>
      <c r="V10" s="16" t="s">
        <v>16057</v>
      </c>
      <c r="W10" s="17">
        <f>B7L403C9*B7L121C1</f>
        <v>6261.8081170833984</v>
      </c>
      <c r="X10" s="16" t="s">
        <v>15484</v>
      </c>
      <c r="Y10" s="23">
        <f>A1L305C16</f>
        <v>531.29399999999998</v>
      </c>
      <c r="Z10" s="16" t="s">
        <v>12678</v>
      </c>
      <c r="AA10" s="23">
        <f>A1L543C54</f>
        <v>0.86669359501174603</v>
      </c>
      <c r="AB10" s="16" t="s">
        <v>16058</v>
      </c>
      <c r="AC10" s="23">
        <f>B7L403C11*B7L403C12</f>
        <v>460.46910686817057</v>
      </c>
      <c r="AD10" s="16" t="s">
        <v>16059</v>
      </c>
      <c r="AE10" s="23">
        <f>B3L803C9</f>
        <v>1.9248485008068672</v>
      </c>
      <c r="AF10" s="16" t="s">
        <v>16060</v>
      </c>
      <c r="AG10" s="23">
        <f>B7L403C13*B7L403C14</f>
        <v>886.33327002307522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443.16663501153761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2437.4164925634568</v>
      </c>
      <c r="AP10" s="16" t="s">
        <v>16063</v>
      </c>
      <c r="AQ10" s="17">
        <f>B7L403C19*B7L121C1</f>
        <v>6337.2828806649877</v>
      </c>
      <c r="AR10" s="16" t="s">
        <v>15490</v>
      </c>
      <c r="AS10" s="23">
        <f>A1L305C17</f>
        <v>553.15499999999997</v>
      </c>
      <c r="AT10" s="16" t="s">
        <v>13176</v>
      </c>
      <c r="AU10" s="23">
        <f>A1L543C63</f>
        <v>0.85976405194349714</v>
      </c>
      <c r="AV10" s="16" t="s">
        <v>16064</v>
      </c>
      <c r="AW10" s="23">
        <f>B7L403C21*B7L403C22</f>
        <v>475.58278415280512</v>
      </c>
      <c r="AX10" s="16" t="s">
        <v>16065</v>
      </c>
      <c r="AY10" s="23">
        <f>B3L803C15</f>
        <v>1.9248427264235399</v>
      </c>
      <c r="AZ10" s="16" t="s">
        <v>16066</v>
      </c>
      <c r="BA10" s="23">
        <f>B7L403C23*B7L403C24</f>
        <v>915.42206288878333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457.71103144439166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2517.4106729441542</v>
      </c>
      <c r="BJ10" s="16" t="s">
        <v>16069</v>
      </c>
      <c r="BK10" s="17">
        <f>B7L403C29*B7L121C1</f>
        <v>6545.2677496548013</v>
      </c>
      <c r="BL10" s="16" t="s">
        <v>15496</v>
      </c>
      <c r="BM10" s="23">
        <f>A1L305C18</f>
        <v>570.61124999999993</v>
      </c>
      <c r="BN10" s="16" t="s">
        <v>13674</v>
      </c>
      <c r="BO10" s="23">
        <f>A1L543C72</f>
        <v>0.85178886593581737</v>
      </c>
      <c r="BP10" s="16" t="s">
        <v>16070</v>
      </c>
      <c r="BQ10" s="23">
        <f>B7L403C31*B7L403C32</f>
        <v>486.0403095277191</v>
      </c>
      <c r="BR10" s="16" t="s">
        <v>16071</v>
      </c>
      <c r="BS10" s="21">
        <f>B3L803C21</f>
        <v>1.9263146479327737</v>
      </c>
      <c r="BT10" s="16" t="s">
        <v>16072</v>
      </c>
      <c r="BU10" s="23">
        <f>B7L403C33*B7L403C34</f>
        <v>936.26656772902459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468.13328386451229</v>
      </c>
      <c r="BZ10" s="16" t="s">
        <v>16055</v>
      </c>
      <c r="CA10" s="25">
        <f>A1L523C10</f>
        <v>2.75</v>
      </c>
      <c r="CB10" s="16" t="s">
        <v>16074</v>
      </c>
      <c r="CC10" s="17">
        <f>B7L403C35*B7L403C38</f>
        <v>2574.7330612548176</v>
      </c>
      <c r="CD10" s="16" t="s">
        <v>16075</v>
      </c>
      <c r="CE10" s="17">
        <f>B7L403C39*B7L121C1</f>
        <v>6694.3059592625259</v>
      </c>
      <c r="CF10" s="16" t="s">
        <v>15502</v>
      </c>
      <c r="CG10" s="23">
        <f>A1L305C19</f>
        <v>591.92059999999992</v>
      </c>
      <c r="CH10" s="16" t="s">
        <v>14172</v>
      </c>
      <c r="CI10" s="23">
        <f>A1L543C81</f>
        <v>0.82735887287064447</v>
      </c>
      <c r="CJ10" s="16" t="s">
        <v>16076</v>
      </c>
      <c r="CK10" s="23">
        <f>B7L403C41*B7L403C42</f>
        <v>489.73076044491552</v>
      </c>
      <c r="CL10" s="16" t="s">
        <v>16077</v>
      </c>
      <c r="CM10" s="21">
        <f>B3L803C27</f>
        <v>1.9221849015460104</v>
      </c>
      <c r="CN10" s="16" t="s">
        <v>16078</v>
      </c>
      <c r="CO10" s="23">
        <f>B7L403C43*B7L403C44</f>
        <v>941.35307354986276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470.67653677493138</v>
      </c>
      <c r="CT10" s="16" t="s">
        <v>16055</v>
      </c>
      <c r="CU10" s="25">
        <f>A1L523C10</f>
        <v>2.75</v>
      </c>
      <c r="CV10" s="16" t="s">
        <v>16080</v>
      </c>
      <c r="CW10" s="17">
        <f>B7L403C45*B7L403C48</f>
        <v>2588.7209522621224</v>
      </c>
      <c r="CX10" s="16" t="s">
        <v>16081</v>
      </c>
      <c r="CY10" s="17">
        <f>B7L403C49*B7L121C1</f>
        <v>6730.6744758815184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1877.0839999999998</v>
      </c>
      <c r="F11" s="16" t="s">
        <v>12116</v>
      </c>
      <c r="G11" s="21">
        <f>A1L544C9</f>
        <v>0.12055442385351758</v>
      </c>
      <c r="H11" s="16" t="s">
        <v>16082</v>
      </c>
      <c r="I11" s="15">
        <f>B7L404C1*B7L404C2</f>
        <v>226.29078014465617</v>
      </c>
      <c r="J11" s="16" t="s">
        <v>16083</v>
      </c>
      <c r="K11" s="23">
        <f>B3L804C3</f>
        <v>1.8989643726590675</v>
      </c>
      <c r="L11" s="16" t="s">
        <v>16084</v>
      </c>
      <c r="M11" s="17">
        <f>B7L404C3*B7L404C4</f>
        <v>429.71812935592794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214.85906467796397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1181.7248557288019</v>
      </c>
      <c r="V11" s="16" t="s">
        <v>16089</v>
      </c>
      <c r="W11" s="17">
        <f>B7L404C9*B7L121C1</f>
        <v>3072.4846248948852</v>
      </c>
      <c r="X11" s="16" t="s">
        <v>15517</v>
      </c>
      <c r="Y11" s="17">
        <f>A1L308C16</f>
        <v>1810.1109999999999</v>
      </c>
      <c r="Z11" s="16" t="s">
        <v>12709</v>
      </c>
      <c r="AA11" s="23">
        <f>A1L544C54</f>
        <v>0.12143559595215481</v>
      </c>
      <c r="AB11" s="16" t="s">
        <v>16090</v>
      </c>
      <c r="AC11" s="17">
        <f>B7L404C11*B7L404C12</f>
        <v>219.81190802455089</v>
      </c>
      <c r="AD11" s="16" t="s">
        <v>16091</v>
      </c>
      <c r="AE11" s="23">
        <f>B3L804C9</f>
        <v>1.902617096548072</v>
      </c>
      <c r="AF11" s="16" t="s">
        <v>16092</v>
      </c>
      <c r="AG11" s="17">
        <f>B7L404C13*B7L404C14</f>
        <v>418.21789423236288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209.10894711618144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1150.0992091389978</v>
      </c>
      <c r="AP11" s="16" t="s">
        <v>16095</v>
      </c>
      <c r="AQ11" s="17">
        <f>B7L404C19*B7L121C1</f>
        <v>2990.2579437613945</v>
      </c>
      <c r="AR11" s="16" t="s">
        <v>15523</v>
      </c>
      <c r="AS11" s="17">
        <f>A1L308C17</f>
        <v>1692.7860000000001</v>
      </c>
      <c r="AT11" s="16" t="s">
        <v>13207</v>
      </c>
      <c r="AU11" s="23">
        <f>A1L544C63</f>
        <v>0.13732171757077535</v>
      </c>
      <c r="AV11" s="16" t="s">
        <v>16096</v>
      </c>
      <c r="AW11" s="17">
        <f>B7L404C21*B7L404C22</f>
        <v>232.45628099976253</v>
      </c>
      <c r="AX11" s="16" t="s">
        <v>16097</v>
      </c>
      <c r="AY11" s="23">
        <f>B3L804C15</f>
        <v>1.9169707305465216</v>
      </c>
      <c r="AZ11" s="16" t="s">
        <v>16098</v>
      </c>
      <c r="BA11" s="17">
        <f>B7L404C23*B7L404C24</f>
        <v>445.61188680824228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222.80594340412114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1225.4326887226662</v>
      </c>
      <c r="BJ11" s="16" t="s">
        <v>16101</v>
      </c>
      <c r="BK11" s="17">
        <f>B7L404C29*B7L121C1</f>
        <v>3186.1249906789321</v>
      </c>
      <c r="BL11" s="16" t="s">
        <v>15529</v>
      </c>
      <c r="BM11" s="17">
        <f>A1L308C18</f>
        <v>1668.0645</v>
      </c>
      <c r="BN11" s="16" t="s">
        <v>13705</v>
      </c>
      <c r="BO11" s="23">
        <f>A1L544C72</f>
        <v>0.15010797151207586</v>
      </c>
      <c r="BP11" s="16" t="s">
        <v>16102</v>
      </c>
      <c r="BQ11" s="17">
        <f>B7L404C31*B7L404C32</f>
        <v>250.38977844630506</v>
      </c>
      <c r="BR11" s="16" t="s">
        <v>16103</v>
      </c>
      <c r="BS11" s="21">
        <f>B3L804C21</f>
        <v>1.9365951974792417</v>
      </c>
      <c r="BT11" s="16" t="s">
        <v>16104</v>
      </c>
      <c r="BU11" s="17">
        <f>B7L404C33*B7L404C34</f>
        <v>484.90364243700571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242.45182121850286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1333.4850167017657</v>
      </c>
      <c r="CD11" s="16" t="s">
        <v>16107</v>
      </c>
      <c r="CE11" s="17">
        <f>B7L404C39*B7L121C1</f>
        <v>3467.0610434245909</v>
      </c>
      <c r="CF11" s="16" t="s">
        <v>15535</v>
      </c>
      <c r="CG11" s="17">
        <f>A1L308C19</f>
        <v>1729.3527999999999</v>
      </c>
      <c r="CH11" s="16" t="s">
        <v>14203</v>
      </c>
      <c r="CI11" s="23">
        <f>A1L544C81</f>
        <v>0.1553143690273063</v>
      </c>
      <c r="CJ11" s="16" t="s">
        <v>16108</v>
      </c>
      <c r="CK11" s="17">
        <f>B7L404C41*B7L404C42</f>
        <v>268.5933389576054</v>
      </c>
      <c r="CL11" s="16" t="s">
        <v>16109</v>
      </c>
      <c r="CM11" s="21">
        <f>B3L804C27</f>
        <v>1.9422292151659524</v>
      </c>
      <c r="CN11" s="16" t="s">
        <v>16110</v>
      </c>
      <c r="CO11" s="17">
        <f>B7L404C43*B7L404C44</f>
        <v>521.66982992243254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260.83491496121627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1434.5920322866896</v>
      </c>
      <c r="CX11" s="16" t="s">
        <v>16113</v>
      </c>
      <c r="CY11" s="17">
        <f>B7L404C49*B7L121C1</f>
        <v>3729.9392839453931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522.94200000000001</v>
      </c>
      <c r="F12" s="16" t="s">
        <v>12155</v>
      </c>
      <c r="G12" s="21">
        <f>A1L545C9</f>
        <v>0.4321266453543271</v>
      </c>
      <c r="H12" s="16" t="s">
        <v>16114</v>
      </c>
      <c r="I12" s="21">
        <f>B7L405C1*B7L405C2</f>
        <v>225.97717217488253</v>
      </c>
      <c r="J12" s="16" t="s">
        <v>16115</v>
      </c>
      <c r="K12" s="23">
        <f>B3L805C3</f>
        <v>1.8225901098370048</v>
      </c>
      <c r="L12" s="16" t="s">
        <v>16116</v>
      </c>
      <c r="M12" s="23">
        <f>B7L405C3*B7L405C4</f>
        <v>411.86375905487489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205.93187952743745</v>
      </c>
      <c r="R12" s="16" t="s">
        <v>16119</v>
      </c>
      <c r="S12" s="25">
        <f>A1L525C10</f>
        <v>2.75</v>
      </c>
      <c r="T12" s="16" t="s">
        <v>16120</v>
      </c>
      <c r="U12" s="17">
        <f>B7L405C5*B7L405C8</f>
        <v>1132.6253374009059</v>
      </c>
      <c r="V12" s="16" t="s">
        <v>16121</v>
      </c>
      <c r="W12" s="17">
        <f>B7L405C9*B7L121C1</f>
        <v>2944.8258772423555</v>
      </c>
      <c r="X12" s="16" t="s">
        <v>15550</v>
      </c>
      <c r="Y12" s="23">
        <f>A1L309C16</f>
        <v>519.30850000000009</v>
      </c>
      <c r="Z12" s="16" t="s">
        <v>12740</v>
      </c>
      <c r="AA12" s="23">
        <f>A1L545C54</f>
        <v>0.41438848715766718</v>
      </c>
      <c r="AB12" s="16" t="s">
        <v>16122</v>
      </c>
      <c r="AC12" s="23">
        <f>B7L405C11*B7L405C12</f>
        <v>215.19546368311745</v>
      </c>
      <c r="AD12" s="16" t="s">
        <v>16123</v>
      </c>
      <c r="AE12" s="23">
        <f>B3L805C9</f>
        <v>1.8584012994784986</v>
      </c>
      <c r="AF12" s="16" t="s">
        <v>16124</v>
      </c>
      <c r="AG12" s="23">
        <f>B7L405C13*B7L405C14</f>
        <v>399.91952935058356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199.95976467529178</v>
      </c>
      <c r="AL12" s="16" t="s">
        <v>16119</v>
      </c>
      <c r="AM12" s="25">
        <f>A1L525C10</f>
        <v>2.75</v>
      </c>
      <c r="AN12" s="16" t="s">
        <v>16126</v>
      </c>
      <c r="AO12" s="17">
        <f>B7L405C15*B7L405C18</f>
        <v>1099.7787057141047</v>
      </c>
      <c r="AP12" s="16" t="s">
        <v>16127</v>
      </c>
      <c r="AQ12" s="17">
        <f>B7L405C19*B7L121C1</f>
        <v>2859.4246348566726</v>
      </c>
      <c r="AR12" s="16" t="s">
        <v>15556</v>
      </c>
      <c r="AS12" s="23">
        <f>A1L309C17</f>
        <v>517.66100000000006</v>
      </c>
      <c r="AT12" s="16" t="s">
        <v>13238</v>
      </c>
      <c r="AU12" s="23">
        <f>A1L545C63</f>
        <v>0.3947391396654174</v>
      </c>
      <c r="AV12" s="16" t="s">
        <v>16128</v>
      </c>
      <c r="AW12" s="23">
        <f>B7L405C21*B7L405C22</f>
        <v>204.34105777833966</v>
      </c>
      <c r="AX12" s="16" t="s">
        <v>16129</v>
      </c>
      <c r="AY12" s="23">
        <f>B3L805C15</f>
        <v>1.8845726789940589</v>
      </c>
      <c r="AZ12" s="16" t="s">
        <v>16130</v>
      </c>
      <c r="BA12" s="23">
        <f>B7L405C23*B7L405C24</f>
        <v>385.09557468580533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192.54778734290267</v>
      </c>
      <c r="BF12" s="16" t="s">
        <v>16119</v>
      </c>
      <c r="BG12" s="25">
        <f>A1L525C10</f>
        <v>2.75</v>
      </c>
      <c r="BH12" s="16" t="s">
        <v>16132</v>
      </c>
      <c r="BI12" s="17">
        <f>B7L405C25*B7L405C28</f>
        <v>1059.0128303859647</v>
      </c>
      <c r="BJ12" s="16" t="s">
        <v>16133</v>
      </c>
      <c r="BK12" s="17">
        <f>B7L405C29*B7L121C1</f>
        <v>2753.433359003508</v>
      </c>
      <c r="BL12" s="16" t="s">
        <v>15562</v>
      </c>
      <c r="BM12" s="23">
        <f>A1L309C18</f>
        <v>528.45700000000011</v>
      </c>
      <c r="BN12" s="16" t="s">
        <v>13736</v>
      </c>
      <c r="BO12" s="23">
        <f>A1L545C72</f>
        <v>0.38263788781476082</v>
      </c>
      <c r="BP12" s="16" t="s">
        <v>16134</v>
      </c>
      <c r="BQ12" s="23">
        <f>B7L405C31*B7L405C32</f>
        <v>202.2076702809251</v>
      </c>
      <c r="BR12" s="16" t="s">
        <v>16135</v>
      </c>
      <c r="BS12" s="21">
        <f>B3L805C21</f>
        <v>1.9148758821888272</v>
      </c>
      <c r="BT12" s="16" t="s">
        <v>16136</v>
      </c>
      <c r="BU12" s="23">
        <f>B7L405C33*B7L405C34</f>
        <v>387.20259101453394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193.60129550726697</v>
      </c>
      <c r="BZ12" s="16" t="s">
        <v>16119</v>
      </c>
      <c r="CA12" s="25">
        <f>A1L525C10</f>
        <v>2.75</v>
      </c>
      <c r="CB12" s="16" t="s">
        <v>16138</v>
      </c>
      <c r="CC12" s="17">
        <f>B7L405C35*B7L405C38</f>
        <v>1064.8071252899683</v>
      </c>
      <c r="CD12" s="16" t="s">
        <v>16139</v>
      </c>
      <c r="CE12" s="17">
        <f>B7L405C39*B7L121C1</f>
        <v>2768.4985257539179</v>
      </c>
      <c r="CF12" s="16" t="s">
        <v>15568</v>
      </c>
      <c r="CG12" s="23">
        <f>A1L309C19</f>
        <v>561.76640000000009</v>
      </c>
      <c r="CH12" s="16" t="s">
        <v>14234</v>
      </c>
      <c r="CI12" s="23">
        <f>A1L545C81</f>
        <v>0.36970358694662664</v>
      </c>
      <c r="CJ12" s="16" t="s">
        <v>16140</v>
      </c>
      <c r="CK12" s="23">
        <f>B7L405C41*B7L405C42</f>
        <v>207.68705310609346</v>
      </c>
      <c r="CL12" s="16" t="s">
        <v>16141</v>
      </c>
      <c r="CM12" s="21">
        <f>B3L805C27</f>
        <v>1.9016317861378957</v>
      </c>
      <c r="CN12" s="16" t="s">
        <v>16142</v>
      </c>
      <c r="CO12" s="23">
        <f>B7L405C43*B7L405C44</f>
        <v>394.94430175585649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197.47215087792824</v>
      </c>
      <c r="CT12" s="16" t="s">
        <v>16119</v>
      </c>
      <c r="CU12" s="25">
        <f>A1L525C10</f>
        <v>2.75</v>
      </c>
      <c r="CV12" s="16" t="s">
        <v>16144</v>
      </c>
      <c r="CW12" s="17">
        <f>B7L405C45*B7L405C48</f>
        <v>1086.0968298286052</v>
      </c>
      <c r="CX12" s="16" t="s">
        <v>16145</v>
      </c>
      <c r="CY12" s="17">
        <f>B7L405C49*B7L121C1</f>
        <v>2823.8517575543738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446.58399999999995</v>
      </c>
      <c r="F13" s="16" t="s">
        <v>12194</v>
      </c>
      <c r="G13" s="21">
        <f>A1L546C9</f>
        <v>0.43825996886504853</v>
      </c>
      <c r="H13" s="16" t="s">
        <v>16146</v>
      </c>
      <c r="I13" s="15">
        <f>B7L406C1*B7L406C2</f>
        <v>195.7198899356288</v>
      </c>
      <c r="J13" s="16" t="s">
        <v>16147</v>
      </c>
      <c r="K13" s="23">
        <f>B3L806C3</f>
        <v>2.0218340611353711</v>
      </c>
      <c r="L13" s="16" t="s">
        <v>16148</v>
      </c>
      <c r="M13" s="17">
        <f>B7L406C3*B7L406C4</f>
        <v>395.71313991352025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197.85656995676013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1088.2111347621808</v>
      </c>
      <c r="V13" s="16" t="s">
        <v>16153</v>
      </c>
      <c r="W13" s="17">
        <f>B7L406C9*B7L121C1</f>
        <v>2829.34895038167</v>
      </c>
      <c r="X13" s="16" t="s">
        <v>15583</v>
      </c>
      <c r="Y13" s="17">
        <f>A1L312C16</f>
        <v>457.38249999999994</v>
      </c>
      <c r="Z13" s="16" t="s">
        <v>12771</v>
      </c>
      <c r="AA13" s="23">
        <f>A1L546C54</f>
        <v>0.43619885191274843</v>
      </c>
      <c r="AB13" s="16" t="s">
        <v>16154</v>
      </c>
      <c r="AC13" s="17">
        <f>B7L406C11*B7L406C12</f>
        <v>199.50972138498264</v>
      </c>
      <c r="AD13" s="16" t="s">
        <v>16155</v>
      </c>
      <c r="AE13" s="23">
        <f>B3L806C9</f>
        <v>2.0289370992306539</v>
      </c>
      <c r="AF13" s="16" t="s">
        <v>16156</v>
      </c>
      <c r="AG13" s="17">
        <f>B7L406C13*B7L406C14</f>
        <v>404.79267537516262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202.39633768758131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1113.1798572816972</v>
      </c>
      <c r="AP13" s="16" t="s">
        <v>16159</v>
      </c>
      <c r="AQ13" s="17">
        <f>B7L406C19*B7L121C1</f>
        <v>2894.2676289324127</v>
      </c>
      <c r="AR13" s="16" t="s">
        <v>15589</v>
      </c>
      <c r="AS13" s="17">
        <f>A1L312C17</f>
        <v>478.39566666666661</v>
      </c>
      <c r="AT13" s="16" t="s">
        <v>13269</v>
      </c>
      <c r="AU13" s="23">
        <f>A1L546C63</f>
        <v>0.42743432409510679</v>
      </c>
      <c r="AV13" s="16" t="s">
        <v>16160</v>
      </c>
      <c r="AW13" s="17">
        <f>B7L406C21*B7L406C22</f>
        <v>204.48272843169465</v>
      </c>
      <c r="AX13" s="16" t="s">
        <v>16161</v>
      </c>
      <c r="AY13" s="23">
        <f>B3L806C15</f>
        <v>2.0445021507444672</v>
      </c>
      <c r="AZ13" s="16" t="s">
        <v>16162</v>
      </c>
      <c r="BA13" s="17">
        <f>B7L406C23*B7L406C24</f>
        <v>418.06537806869653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209.03268903434827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1149.6797896889154</v>
      </c>
      <c r="BJ13" s="16" t="s">
        <v>16165</v>
      </c>
      <c r="BK13" s="17">
        <f>B7L406C29*B7L121C1</f>
        <v>2989.1674531911804</v>
      </c>
      <c r="BL13" s="16" t="s">
        <v>15595</v>
      </c>
      <c r="BM13" s="17">
        <f>A1L312C18</f>
        <v>518.02925000000005</v>
      </c>
      <c r="BN13" s="16" t="s">
        <v>13767</v>
      </c>
      <c r="BO13" s="23">
        <f>A1L546C72</f>
        <v>0.43045004242080159</v>
      </c>
      <c r="BP13" s="16" t="s">
        <v>16166</v>
      </c>
      <c r="BQ13" s="17">
        <f>B7L406C31*B7L406C32</f>
        <v>222.98571263771606</v>
      </c>
      <c r="BR13" s="16" t="s">
        <v>16167</v>
      </c>
      <c r="BS13" s="21">
        <f>B3L806C21</f>
        <v>2.0527579545667454</v>
      </c>
      <c r="BT13" s="16" t="s">
        <v>16168</v>
      </c>
      <c r="BU13" s="17">
        <f>B7L406C33*B7L406C34</f>
        <v>457.73569537180606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228.86784768590303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1258.7731622724666</v>
      </c>
      <c r="CD13" s="16" t="s">
        <v>16171</v>
      </c>
      <c r="CE13" s="17">
        <f>B7L406C39*B7L121C1</f>
        <v>3272.8102219084135</v>
      </c>
      <c r="CF13" s="16" t="s">
        <v>15601</v>
      </c>
      <c r="CG13" s="17">
        <f>A1L312C19</f>
        <v>552.04020000000003</v>
      </c>
      <c r="CH13" s="16" t="s">
        <v>14265</v>
      </c>
      <c r="CI13" s="23">
        <f>A1L546C81</f>
        <v>0.42078718685509947</v>
      </c>
      <c r="CJ13" s="16" t="s">
        <v>16172</v>
      </c>
      <c r="CK13" s="17">
        <f>B7L406C41*B7L406C42</f>
        <v>232.2914427889265</v>
      </c>
      <c r="CL13" s="16" t="s">
        <v>16173</v>
      </c>
      <c r="CM13" s="21">
        <f>B3L806C27</f>
        <v>2.0477238461711558</v>
      </c>
      <c r="CN13" s="16" t="s">
        <v>16174</v>
      </c>
      <c r="CO13" s="17">
        <f>B7L406C43*B7L406C44</f>
        <v>475.66872666038756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237.83436333019378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1308.0889983160657</v>
      </c>
      <c r="CX13" s="16" t="s">
        <v>16177</v>
      </c>
      <c r="CY13" s="17">
        <f>B7L406C49*B7L121C1</f>
        <v>3401.031395621771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488.83699999999999</v>
      </c>
      <c r="F14" s="16" t="s">
        <v>12233</v>
      </c>
      <c r="G14" s="21">
        <f>A1L547C9</f>
        <v>0.11538502264216205</v>
      </c>
      <c r="H14" s="16" t="s">
        <v>16178</v>
      </c>
      <c r="I14" s="21">
        <f>B7L407C1*B7L407C2</f>
        <v>56.404468313326568</v>
      </c>
      <c r="J14" s="16" t="s">
        <v>16179</v>
      </c>
      <c r="K14" s="23">
        <f>B3L807C3</f>
        <v>2.0035825750582443</v>
      </c>
      <c r="L14" s="16" t="s">
        <v>16180</v>
      </c>
      <c r="M14" s="23">
        <f>B7L407C3*B7L407C4</f>
        <v>113.011009868006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56.505504934003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310.78027713701647</v>
      </c>
      <c r="V14" s="16" t="s">
        <v>16185</v>
      </c>
      <c r="W14" s="23">
        <f>B7L407C9*B7L121C1</f>
        <v>808.02872055624289</v>
      </c>
      <c r="X14" s="16" t="s">
        <v>15616</v>
      </c>
      <c r="Y14" s="23">
        <f>A1L313C16</f>
        <v>477.29649999999998</v>
      </c>
      <c r="Z14" s="16" t="s">
        <v>12802</v>
      </c>
      <c r="AA14" s="23">
        <f>A1L547C54</f>
        <v>0.12587776198118111</v>
      </c>
      <c r="AB14" s="16" t="s">
        <v>16186</v>
      </c>
      <c r="AC14" s="23">
        <f>B7L407C11*B7L407C12</f>
        <v>60.081015221450812</v>
      </c>
      <c r="AD14" s="16" t="s">
        <v>16187</v>
      </c>
      <c r="AE14" s="23">
        <f>B3L807C9</f>
        <v>2.0112461837357758</v>
      </c>
      <c r="AF14" s="16" t="s">
        <v>16188</v>
      </c>
      <c r="AG14" s="23">
        <f>B7L407C13*B7L407C14</f>
        <v>120.837712579114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60.418856289556999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332.30370959256351</v>
      </c>
      <c r="AP14" s="16" t="s">
        <v>16191</v>
      </c>
      <c r="AQ14" s="23">
        <f>B7L407C19*B7L121C1</f>
        <v>863.98964494066513</v>
      </c>
      <c r="AR14" s="16" t="s">
        <v>15622</v>
      </c>
      <c r="AS14" s="23">
        <f>A1L313C17</f>
        <v>454.36966666666666</v>
      </c>
      <c r="AT14" s="16" t="s">
        <v>13300</v>
      </c>
      <c r="AU14" s="23">
        <f>A1L547C63</f>
        <v>0.12629756924738397</v>
      </c>
      <c r="AV14" s="16" t="s">
        <v>16192</v>
      </c>
      <c r="AW14" s="23">
        <f>B7L407C21*B7L407C22</f>
        <v>57.385784439744107</v>
      </c>
      <c r="AX14" s="16" t="s">
        <v>16193</v>
      </c>
      <c r="AY14" s="23">
        <f>B3L807C15</f>
        <v>2.032106564130733</v>
      </c>
      <c r="AZ14" s="16" t="s">
        <v>16194</v>
      </c>
      <c r="BA14" s="23">
        <f>B7L407C23*B7L407C24</f>
        <v>116.61402924779527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58.307014623897636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320.688580431437</v>
      </c>
      <c r="BJ14" s="16" t="s">
        <v>16197</v>
      </c>
      <c r="BK14" s="23">
        <f>B7L407C29*B7L121C1</f>
        <v>833.79030912173619</v>
      </c>
      <c r="BL14" s="16" t="s">
        <v>15628</v>
      </c>
      <c r="BM14" s="23">
        <f>A1L313C18</f>
        <v>466.51849999999996</v>
      </c>
      <c r="BN14" s="16" t="s">
        <v>13798</v>
      </c>
      <c r="BO14" s="23">
        <f>A1L547C72</f>
        <v>0.12406337561409389</v>
      </c>
      <c r="BP14" s="16" t="s">
        <v>16198</v>
      </c>
      <c r="BQ14" s="23">
        <f>B7L407C31*B7L407C32</f>
        <v>57.877859896423658</v>
      </c>
      <c r="BR14" s="16" t="s">
        <v>16199</v>
      </c>
      <c r="BS14" s="21">
        <f>B3L807C21</f>
        <v>2.0335192604813157</v>
      </c>
      <c r="BT14" s="16" t="s">
        <v>16200</v>
      </c>
      <c r="BU14" s="23">
        <f>B7L407C33*B7L407C34</f>
        <v>117.69574285481664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58.847871427408322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323.66329285074579</v>
      </c>
      <c r="CD14" s="16" t="s">
        <v>16203</v>
      </c>
      <c r="CE14" s="23">
        <f>B7L407C39*B7L121C1</f>
        <v>841.52456141193909</v>
      </c>
      <c r="CF14" s="16" t="s">
        <v>15634</v>
      </c>
      <c r="CG14" s="23">
        <f>A1L313C19</f>
        <v>494.60900000000004</v>
      </c>
      <c r="CH14" s="16" t="s">
        <v>14296</v>
      </c>
      <c r="CI14" s="23">
        <f>A1L547C81</f>
        <v>0.1189919626998624</v>
      </c>
      <c r="CJ14" s="16" t="s">
        <v>16204</v>
      </c>
      <c r="CK14" s="23">
        <f>B7L407C41*B7L407C42</f>
        <v>58.854495679016246</v>
      </c>
      <c r="CL14" s="16" t="s">
        <v>16205</v>
      </c>
      <c r="CM14" s="21">
        <f>B3L807C27</f>
        <v>2.0346083989942065</v>
      </c>
      <c r="CN14" s="16" t="s">
        <v>16206</v>
      </c>
      <c r="CO14" s="23">
        <f>B7L407C43*B7L407C44</f>
        <v>119.74585122709469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59.872925613547345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329.30109087451041</v>
      </c>
      <c r="CX14" s="16" t="s">
        <v>16209</v>
      </c>
      <c r="CY14" s="23">
        <f>B7L407C49*B7L121C1</f>
        <v>856.18283627372705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1624.527</v>
      </c>
      <c r="F15" s="16" t="s">
        <v>12272</v>
      </c>
      <c r="G15" s="21">
        <f>A1L548C9</f>
        <v>0.15422876150074377</v>
      </c>
      <c r="H15" s="16" t="s">
        <v>16210</v>
      </c>
      <c r="I15" s="21">
        <f>B7L408C1*B7L408C2</f>
        <v>250.54878723451878</v>
      </c>
      <c r="J15" s="16" t="s">
        <v>16211</v>
      </c>
      <c r="K15" s="23">
        <f>B3L808C3</f>
        <v>2.0060195830211587</v>
      </c>
      <c r="L15" s="16" t="s">
        <v>16212</v>
      </c>
      <c r="M15" s="23">
        <f>B7L408C3*B7L408C4</f>
        <v>502.60577369464636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251.30288684732318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1382.1658776602776</v>
      </c>
      <c r="V15" s="16" t="s">
        <v>16217</v>
      </c>
      <c r="W15" s="17">
        <f>B7L408C9*B7L121C1</f>
        <v>3593.6312819167219</v>
      </c>
      <c r="X15" s="16" t="s">
        <v>15649</v>
      </c>
      <c r="Y15" s="17">
        <f>A1L314C16</f>
        <v>1635.904</v>
      </c>
      <c r="Z15" s="16" t="s">
        <v>12833</v>
      </c>
      <c r="AA15" s="23">
        <f>A1L548C54</f>
        <v>0.15535224360442965</v>
      </c>
      <c r="AB15" s="16" t="s">
        <v>16218</v>
      </c>
      <c r="AC15" s="23">
        <f>B7L408C11*B7L408C12</f>
        <v>254.14135672146088</v>
      </c>
      <c r="AD15" s="16" t="s">
        <v>16219</v>
      </c>
      <c r="AE15" s="23">
        <f>B3L808C9</f>
        <v>2.0088280215218672</v>
      </c>
      <c r="AF15" s="16" t="s">
        <v>16220</v>
      </c>
      <c r="AG15" s="23">
        <f>B7L408C13*B7L408C14</f>
        <v>510.52627880965537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255.26313940482768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1403.9472667265522</v>
      </c>
      <c r="AP15" s="16" t="s">
        <v>16223</v>
      </c>
      <c r="AQ15" s="17">
        <f>B7L408C19*B7L121C1</f>
        <v>3650.2628934890358</v>
      </c>
      <c r="AR15" s="16" t="s">
        <v>15655</v>
      </c>
      <c r="AS15" s="17">
        <f>A1L314C17</f>
        <v>1574.9219999999998</v>
      </c>
      <c r="AT15" s="16" t="s">
        <v>13331</v>
      </c>
      <c r="AU15" s="23">
        <f>A1L548C63</f>
        <v>0.15325675767833979</v>
      </c>
      <c r="AV15" s="16" t="s">
        <v>16224</v>
      </c>
      <c r="AW15" s="23">
        <f>B7L408C21*B7L408C22</f>
        <v>241.36743931628624</v>
      </c>
      <c r="AX15" s="16" t="s">
        <v>16225</v>
      </c>
      <c r="AY15" s="23">
        <f>B3L808C15</f>
        <v>2.0265739381987746</v>
      </c>
      <c r="AZ15" s="16" t="s">
        <v>16226</v>
      </c>
      <c r="BA15" s="23">
        <f>B7L408C23*B7L408C24</f>
        <v>489.14896204815994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244.57448102407997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1345.1596456324398</v>
      </c>
      <c r="BJ15" s="16" t="s">
        <v>16229</v>
      </c>
      <c r="BK15" s="17">
        <f>B7L408C29*B7L121C1</f>
        <v>3497.4150786443438</v>
      </c>
      <c r="BL15" s="16" t="s">
        <v>15661</v>
      </c>
      <c r="BM15" s="17">
        <f>A1L314C18</f>
        <v>1581.0532499999999</v>
      </c>
      <c r="BN15" s="16" t="s">
        <v>13829</v>
      </c>
      <c r="BO15" s="23">
        <f>A1L548C72</f>
        <v>0.15981354062963352</v>
      </c>
      <c r="BP15" s="16" t="s">
        <v>16230</v>
      </c>
      <c r="BQ15" s="23">
        <f>B7L408C31*B7L408C32</f>
        <v>252.67371780648909</v>
      </c>
      <c r="BR15" s="16" t="s">
        <v>16231</v>
      </c>
      <c r="BS15" s="21">
        <f>B3L808C21</f>
        <v>2.0283590064577197</v>
      </c>
      <c r="BT15" s="16" t="s">
        <v>16232</v>
      </c>
      <c r="BU15" s="23">
        <f>B7L408C33*B7L408C34</f>
        <v>512.51301120794847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256.25650560397423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1409.4107808218582</v>
      </c>
      <c r="CD15" s="16" t="s">
        <v>16235</v>
      </c>
      <c r="CE15" s="17">
        <f>B7L408C39*B7L121C1</f>
        <v>3664.4680301368317</v>
      </c>
      <c r="CF15" s="16" t="s">
        <v>15667</v>
      </c>
      <c r="CG15" s="17">
        <f>A1L314C19</f>
        <v>1639.4659999999999</v>
      </c>
      <c r="CH15" s="16" t="s">
        <v>14327</v>
      </c>
      <c r="CI15" s="23">
        <f>A1L548C81</f>
        <v>0.15209887311973122</v>
      </c>
      <c r="CJ15" s="16" t="s">
        <v>16236</v>
      </c>
      <c r="CK15" s="23">
        <f>B7L408C41*B7L408C42</f>
        <v>249.36093111811326</v>
      </c>
      <c r="CL15" s="16" t="s">
        <v>16237</v>
      </c>
      <c r="CM15" s="21">
        <f>B3L808C27</f>
        <v>2.0244453805110925</v>
      </c>
      <c r="CN15" s="16" t="s">
        <v>16238</v>
      </c>
      <c r="CO15" s="23">
        <f>B7L408C43*B7L408C44</f>
        <v>504.81758508200909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252.40879254100454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1388.248358975525</v>
      </c>
      <c r="CX15" s="16" t="s">
        <v>16241</v>
      </c>
      <c r="CY15" s="17">
        <f>B7L408C49*B7L121C1</f>
        <v>3609.4457333363653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20.433</v>
      </c>
      <c r="F16" s="16" t="s">
        <v>12311</v>
      </c>
      <c r="G16" s="21">
        <f>A1L549C9</f>
        <v>0.80253254413161712</v>
      </c>
      <c r="H16" s="16" t="s">
        <v>16242</v>
      </c>
      <c r="I16" s="21">
        <f>B7L409C1*B7L409C2</f>
        <v>16.398147474241334</v>
      </c>
      <c r="J16" s="16" t="s">
        <v>16243</v>
      </c>
      <c r="K16" s="23">
        <f>B3L809C3</f>
        <v>2.0225494989000241</v>
      </c>
      <c r="L16" s="16" t="s">
        <v>16244</v>
      </c>
      <c r="M16" s="23">
        <f>B7L409C3*B7L409C4</f>
        <v>33.166064956915505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16.583032478457753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91.206678631517633</v>
      </c>
      <c r="V16" s="16" t="s">
        <v>16249</v>
      </c>
      <c r="W16" s="23">
        <f>B7L409C9*B7L121C1</f>
        <v>237.13736444194586</v>
      </c>
      <c r="X16" s="16" t="s">
        <v>15682</v>
      </c>
      <c r="Y16" s="23">
        <f>A1L316C16</f>
        <v>19.887500000000003</v>
      </c>
      <c r="Z16" s="16" t="s">
        <v>12864</v>
      </c>
      <c r="AA16" s="23">
        <f>A1L549C54</f>
        <v>0.79494861410557527</v>
      </c>
      <c r="AB16" s="16" t="s">
        <v>16250</v>
      </c>
      <c r="AC16" s="23">
        <f>B7L409C11*B7L409C12</f>
        <v>15.80954056302463</v>
      </c>
      <c r="AD16" s="16" t="s">
        <v>16251</v>
      </c>
      <c r="AE16" s="23">
        <f>B3L809C9</f>
        <v>1.9981368028800608</v>
      </c>
      <c r="AF16" s="16" t="s">
        <v>16252</v>
      </c>
      <c r="AG16" s="23">
        <f>B7L409C13*B7L409C14</f>
        <v>31.58962483560467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15.794812417802335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86.871468297912841</v>
      </c>
      <c r="AP16" s="16" t="s">
        <v>16255</v>
      </c>
      <c r="AQ16" s="23">
        <f>B7L409C19*B7L121C1</f>
        <v>225.86581757457338</v>
      </c>
      <c r="AR16" s="16" t="s">
        <v>15688</v>
      </c>
      <c r="AS16" s="23">
        <f>A1L316C17</f>
        <v>19.925333333333338</v>
      </c>
      <c r="AT16" s="16" t="s">
        <v>13362</v>
      </c>
      <c r="AU16" s="23">
        <f>A1L549C63</f>
        <v>0.78615420168221362</v>
      </c>
      <c r="AV16" s="16" t="s">
        <v>16256</v>
      </c>
      <c r="AW16" s="23">
        <f>B7L409C21*B7L409C22</f>
        <v>15.66438451991867</v>
      </c>
      <c r="AX16" s="16" t="s">
        <v>16257</v>
      </c>
      <c r="AY16" s="23">
        <f>B3L809C15</f>
        <v>1.9746556820325765</v>
      </c>
      <c r="AZ16" s="16" t="s">
        <v>16258</v>
      </c>
      <c r="BA16" s="23">
        <f>B7L409C23*B7L409C24</f>
        <v>30.931765897800535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15.465882948900267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85.062356218951464</v>
      </c>
      <c r="BJ16" s="16" t="s">
        <v>16261</v>
      </c>
      <c r="BK16" s="23">
        <f>B7L409C29*B7L121C1</f>
        <v>221.16212616927382</v>
      </c>
      <c r="BL16" s="16" t="s">
        <v>15694</v>
      </c>
      <c r="BM16" s="23">
        <f>A1L316C18</f>
        <v>20.574500000000004</v>
      </c>
      <c r="BN16" s="16" t="s">
        <v>13860</v>
      </c>
      <c r="BO16" s="23">
        <f>A1L549C72</f>
        <v>0.78208523890227888</v>
      </c>
      <c r="BP16" s="16" t="s">
        <v>16262</v>
      </c>
      <c r="BQ16" s="23">
        <f>B7L409C31*B7L409C32</f>
        <v>16.091012747794942</v>
      </c>
      <c r="BR16" s="16" t="s">
        <v>16263</v>
      </c>
      <c r="BS16" s="21">
        <f>B3L809C21</f>
        <v>1.9650406860381879</v>
      </c>
      <c r="BT16" s="16" t="s">
        <v>16264</v>
      </c>
      <c r="BU16" s="23">
        <f>B7L409C33*B7L409C34</f>
        <v>31.6194947289762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15.8097473644881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86.953610504684548</v>
      </c>
      <c r="CD16" s="16" t="s">
        <v>16267</v>
      </c>
      <c r="CE16" s="23">
        <f>B7L409C39*B7L121C1</f>
        <v>226.07938731217982</v>
      </c>
      <c r="CF16" s="16" t="s">
        <v>15700</v>
      </c>
      <c r="CG16" s="23">
        <f>A1L316C19</f>
        <v>21.631600000000002</v>
      </c>
      <c r="CH16" s="16" t="s">
        <v>14358</v>
      </c>
      <c r="CI16" s="23">
        <f>A1L549C81</f>
        <v>0.77134419425500411</v>
      </c>
      <c r="CJ16" s="16" t="s">
        <v>16268</v>
      </c>
      <c r="CK16" s="23">
        <f>B7L409C41*B7L409C42</f>
        <v>16.68540907244655</v>
      </c>
      <c r="CL16" s="16" t="s">
        <v>16269</v>
      </c>
      <c r="CM16" s="21">
        <f>B3L809C27</f>
        <v>1.9561184096050113</v>
      </c>
      <c r="CN16" s="16" t="s">
        <v>16270</v>
      </c>
      <c r="CO16" s="23">
        <f>B7L409C43*B7L409C44</f>
        <v>32.63863585840317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16.319317929201585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89.756248610608722</v>
      </c>
      <c r="CX16" s="16" t="s">
        <v>16273</v>
      </c>
      <c r="CY16" s="23">
        <f>B7L409C49*B7L121C1</f>
        <v>233.36624638758269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4.4089999999999998</v>
      </c>
      <c r="F17" s="16" t="s">
        <v>12350</v>
      </c>
      <c r="G17" s="21">
        <f>A1L550C9</f>
        <v>0.92069554729118508</v>
      </c>
      <c r="H17" s="16" t="s">
        <v>16274</v>
      </c>
      <c r="I17" s="21">
        <f>B7L410C1*B7L410C2</f>
        <v>4.0593466680068344</v>
      </c>
      <c r="J17" s="16" t="s">
        <v>16275</v>
      </c>
      <c r="K17" s="23">
        <f>B3L810C3</f>
        <v>1.9038041101880192</v>
      </c>
      <c r="L17" s="16" t="s">
        <v>16276</v>
      </c>
      <c r="M17" s="23">
        <f>B7L410C3*B7L410C4</f>
        <v>7.7282008712294523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3.8641004356147262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21.252552395880993</v>
      </c>
      <c r="V17" s="16" t="s">
        <v>16281</v>
      </c>
      <c r="W17" s="23">
        <f>B7L410C9*B7L121C1</f>
        <v>55.256636229290585</v>
      </c>
      <c r="X17" s="16" t="s">
        <v>15715</v>
      </c>
      <c r="Y17" s="23">
        <f>A1L315C16</f>
        <v>5.1970000000000001</v>
      </c>
      <c r="Z17" s="16" t="s">
        <v>12895</v>
      </c>
      <c r="AA17" s="23">
        <f>A1L550C54</f>
        <v>0.86156159629843831</v>
      </c>
      <c r="AB17" s="16" t="s">
        <v>16282</v>
      </c>
      <c r="AC17" s="23">
        <f>B7L410C11*B7L410C12</f>
        <v>4.4775356159629842</v>
      </c>
      <c r="AD17" s="16" t="s">
        <v>16283</v>
      </c>
      <c r="AE17" s="23">
        <f>B3L810C9</f>
        <v>1.9023831028972418</v>
      </c>
      <c r="AF17" s="16" t="s">
        <v>16284</v>
      </c>
      <c r="AG17" s="23">
        <f>B7L410C13*B7L410C14</f>
        <v>8.5179880984285745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4.2589940492142873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23.42446727067858</v>
      </c>
      <c r="AP17" s="16" t="s">
        <v>16287</v>
      </c>
      <c r="AQ17" s="23">
        <f>B7L410C19*B7L121C1</f>
        <v>60.903614903764307</v>
      </c>
      <c r="AR17" s="16" t="s">
        <v>15721</v>
      </c>
      <c r="AS17" s="23">
        <f>A1L315C17</f>
        <v>6.2243333333333339</v>
      </c>
      <c r="AT17" s="16" t="s">
        <v>13393</v>
      </c>
      <c r="AU17" s="23">
        <f>A1L550C63</f>
        <v>0.79458190821014052</v>
      </c>
      <c r="AV17" s="16" t="s">
        <v>16288</v>
      </c>
      <c r="AW17" s="23">
        <f>B7L410C21*B7L410C22</f>
        <v>4.9457426573359848</v>
      </c>
      <c r="AX17" s="16" t="s">
        <v>16289</v>
      </c>
      <c r="AY17" s="23">
        <f>B3L810C15</f>
        <v>1.9049562682215744</v>
      </c>
      <c r="AZ17" s="16" t="s">
        <v>16290</v>
      </c>
      <c r="BA17" s="23">
        <f>B7L410C23*B7L410C24</f>
        <v>9.4214234761030102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4.7107117380515051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25.908914559283279</v>
      </c>
      <c r="BJ17" s="16" t="s">
        <v>16293</v>
      </c>
      <c r="BK17" s="23">
        <f>B7L410C29*B7L121C1</f>
        <v>67.363177854136524</v>
      </c>
      <c r="BL17" s="16" t="s">
        <v>15727</v>
      </c>
      <c r="BM17" s="23">
        <f>A1L315C18</f>
        <v>7.384500000000001</v>
      </c>
      <c r="BN17" s="16" t="s">
        <v>13891</v>
      </c>
      <c r="BO17" s="23">
        <f>A1L550C72</f>
        <v>0.78042975353679134</v>
      </c>
      <c r="BP17" s="16" t="s">
        <v>16294</v>
      </c>
      <c r="BQ17" s="23">
        <f>B7L410C31*B7L410C32</f>
        <v>5.7630835149924362</v>
      </c>
      <c r="BR17" s="16" t="s">
        <v>16295</v>
      </c>
      <c r="BS17" s="21">
        <f>B3L810C21</f>
        <v>1.9140854254972286</v>
      </c>
      <c r="BT17" s="16" t="s">
        <v>16296</v>
      </c>
      <c r="BU17" s="23">
        <f>B7L410C33*B7L410C34</f>
        <v>11.031034161970361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5.5155170809851803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30.335343945418494</v>
      </c>
      <c r="CD17" s="16" t="s">
        <v>16299</v>
      </c>
      <c r="CE17" s="23">
        <f>B7L410C39*B7L121C1</f>
        <v>78.871894258088091</v>
      </c>
      <c r="CF17" s="16" t="s">
        <v>15733</v>
      </c>
      <c r="CG17" s="23">
        <f>A1L315C19</f>
        <v>8.2664000000000009</v>
      </c>
      <c r="CH17" s="16" t="s">
        <v>14389</v>
      </c>
      <c r="CI17" s="23">
        <f>A1L550C81</f>
        <v>0.76566775847696666</v>
      </c>
      <c r="CJ17" s="16" t="s">
        <v>16300</v>
      </c>
      <c r="CK17" s="23">
        <f>B7L410C41*B7L410C42</f>
        <v>6.3293159586739982</v>
      </c>
      <c r="CL17" s="16" t="s">
        <v>16301</v>
      </c>
      <c r="CM17" s="21">
        <f>B3L810C27</f>
        <v>1.9054522409046797</v>
      </c>
      <c r="CN17" s="16" t="s">
        <v>16302</v>
      </c>
      <c r="CO17" s="23">
        <f>B7L410C43*B7L410C44</f>
        <v>12.06020927684912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6.03010463842456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33.165575511335078</v>
      </c>
      <c r="CX17" s="16" t="s">
        <v>16305</v>
      </c>
      <c r="CY17" s="23">
        <f>B7L410C49*B7L121C1</f>
        <v>86.230496329471208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1244.001</v>
      </c>
      <c r="F18" s="16" t="s">
        <v>12389</v>
      </c>
      <c r="G18" s="21">
        <f>A1L551C9</f>
        <v>0.20327058328333641</v>
      </c>
      <c r="H18" s="16" t="s">
        <v>16306</v>
      </c>
      <c r="I18" s="21">
        <f>B7L411C1*B7L411C2</f>
        <v>252.86880887505379</v>
      </c>
      <c r="J18" s="16" t="s">
        <v>16307</v>
      </c>
      <c r="K18" s="23">
        <f>B3L811C3</f>
        <v>1.0982071566121165</v>
      </c>
      <c r="L18" s="16" t="s">
        <v>16308</v>
      </c>
      <c r="M18" s="23">
        <f>B7L411C3*B7L411C4</f>
        <v>277.70233559056555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138.85116779528278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763.68142287405522</v>
      </c>
      <c r="V18" s="16" t="s">
        <v>16313</v>
      </c>
      <c r="W18" s="17">
        <f>B7L411C9*B7L121C1</f>
        <v>1985.5716994725435</v>
      </c>
      <c r="X18" s="16" t="s">
        <v>15748</v>
      </c>
      <c r="Y18" s="17">
        <f>A1L317C16</f>
        <v>1240.6415000000002</v>
      </c>
      <c r="Z18" s="16" t="s">
        <v>12926</v>
      </c>
      <c r="AA18" s="23">
        <f>A1L551C54</f>
        <v>0.19915549865249091</v>
      </c>
      <c r="AB18" s="16" t="s">
        <v>16314</v>
      </c>
      <c r="AC18" s="23">
        <f>B7L411C11*B7L411C12</f>
        <v>247.08057658147433</v>
      </c>
      <c r="AD18" s="16" t="s">
        <v>16315</v>
      </c>
      <c r="AE18" s="23">
        <f>B3L811C9</f>
        <v>1.1077435388013286</v>
      </c>
      <c r="AF18" s="16" t="s">
        <v>16316</v>
      </c>
      <c r="AG18" s="23">
        <f>B7L411C13*B7L411C14</f>
        <v>273.70191227143505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136.85095613571752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752.68025874644638</v>
      </c>
      <c r="AP18" s="16" t="s">
        <v>16319</v>
      </c>
      <c r="AQ18" s="17">
        <f>B7L411C19*B7L121C1</f>
        <v>1956.9686727407607</v>
      </c>
      <c r="AR18" s="16" t="s">
        <v>15754</v>
      </c>
      <c r="AS18" s="17">
        <f>A1L317C17</f>
        <v>1236.2260000000001</v>
      </c>
      <c r="AT18" s="16" t="s">
        <v>13424</v>
      </c>
      <c r="AU18" s="23">
        <f>A1L551C63</f>
        <v>0.19676403049058064</v>
      </c>
      <c r="AV18" s="16" t="s">
        <v>16320</v>
      </c>
      <c r="AW18" s="23">
        <f>B7L411C21*B7L411C22</f>
        <v>243.24481035724855</v>
      </c>
      <c r="AX18" s="16" t="s">
        <v>16321</v>
      </c>
      <c r="AY18" s="23">
        <f>B3L811C15</f>
        <v>1.1143910572279689</v>
      </c>
      <c r="AZ18" s="16" t="s">
        <v>16322</v>
      </c>
      <c r="BA18" s="23">
        <f>B7L411C23*B7L411C24</f>
        <v>271.06984137923104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135.53492068961552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745.44206379288539</v>
      </c>
      <c r="BJ18" s="16" t="s">
        <v>16325</v>
      </c>
      <c r="BK18" s="17">
        <f>B7L411C29*B7L121C1</f>
        <v>1938.149365861502</v>
      </c>
      <c r="BL18" s="16" t="s">
        <v>15760</v>
      </c>
      <c r="BM18" s="17">
        <f>A1L317C18</f>
        <v>1234.90425</v>
      </c>
      <c r="BN18" s="16" t="s">
        <v>13922</v>
      </c>
      <c r="BO18" s="23">
        <f>A1L551C72</f>
        <v>0.19578943760651896</v>
      </c>
      <c r="BP18" s="16" t="s">
        <v>16326</v>
      </c>
      <c r="BQ18" s="23">
        <f>B7L411C31*B7L411C32</f>
        <v>241.78120860540011</v>
      </c>
      <c r="BR18" s="16" t="s">
        <v>16327</v>
      </c>
      <c r="BS18" s="21">
        <f>B3L811C21</f>
        <v>1.1121579379575082</v>
      </c>
      <c r="BT18" s="16" t="s">
        <v>16328</v>
      </c>
      <c r="BU18" s="23">
        <f>B7L411C33*B7L411C34</f>
        <v>268.89889039945592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134.44944519972796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739.47194859850379</v>
      </c>
      <c r="CD18" s="16" t="s">
        <v>16331</v>
      </c>
      <c r="CE18" s="17">
        <f>B7L411C39*B7L121C1</f>
        <v>1922.6270663561099</v>
      </c>
      <c r="CF18" s="16" t="s">
        <v>15766</v>
      </c>
      <c r="CG18" s="17">
        <f>A1L317C19</f>
        <v>1217.2326</v>
      </c>
      <c r="CH18" s="16" t="s">
        <v>14420</v>
      </c>
      <c r="CI18" s="23">
        <f>A1L551C81</f>
        <v>0.19052482082412522</v>
      </c>
      <c r="CJ18" s="16" t="s">
        <v>16332</v>
      </c>
      <c r="CK18" s="23">
        <f>B7L411C41*B7L411C42</f>
        <v>231.91302301628409</v>
      </c>
      <c r="CL18" s="16" t="s">
        <v>16333</v>
      </c>
      <c r="CM18" s="21">
        <f>B3L811C27</f>
        <v>1.1106266797144408</v>
      </c>
      <c r="CN18" s="16" t="s">
        <v>16334</v>
      </c>
      <c r="CO18" s="23">
        <f>B7L411C43*B7L411C44</f>
        <v>257.56879073511431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128.78439536755715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708.31417452156438</v>
      </c>
      <c r="CX18" s="16" t="s">
        <v>16337</v>
      </c>
      <c r="CY18" s="17">
        <f>B7L411C49*B7L121C1</f>
        <v>1841.6168537560675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184.85399999999998</v>
      </c>
      <c r="F19" s="16" t="s">
        <v>12428</v>
      </c>
      <c r="G19" s="21">
        <f>A1L552C9</f>
        <v>9.3019574171216979E-2</v>
      </c>
      <c r="H19" s="16" t="s">
        <v>16338</v>
      </c>
      <c r="I19" s="21">
        <f>B7L412C1*B7L412C2</f>
        <v>17.195040363846143</v>
      </c>
      <c r="J19" s="16" t="s">
        <v>16339</v>
      </c>
      <c r="K19" s="23">
        <f>B3L812C3</f>
        <v>1.647744836307433</v>
      </c>
      <c r="L19" s="16" t="s">
        <v>16340</v>
      </c>
      <c r="M19" s="23">
        <f>B7L412C3*B7L412C4</f>
        <v>28.333038969625367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14.166519484812683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77.915857166469763</v>
      </c>
      <c r="V19" s="16" t="s">
        <v>16345</v>
      </c>
      <c r="W19" s="23">
        <f>B7L412C9*B7L121C1</f>
        <v>202.58122863282139</v>
      </c>
      <c r="X19" s="16" t="s">
        <v>15781</v>
      </c>
      <c r="Y19" s="23">
        <f>A1L318C16</f>
        <v>168.399</v>
      </c>
      <c r="Z19" s="16" t="s">
        <v>12957</v>
      </c>
      <c r="AA19" s="23">
        <f>A1L552C54</f>
        <v>9.3002897569002263E-2</v>
      </c>
      <c r="AB19" s="16" t="s">
        <v>16346</v>
      </c>
      <c r="AC19" s="23">
        <f>B7L412C11*B7L412C12</f>
        <v>15.661594947722412</v>
      </c>
      <c r="AD19" s="16" t="s">
        <v>16347</v>
      </c>
      <c r="AE19" s="23">
        <f>B3L812C9</f>
        <v>1.6512509476876422</v>
      </c>
      <c r="AF19" s="16" t="s">
        <v>16348</v>
      </c>
      <c r="AG19" s="23">
        <f>B7L412C13*B7L412C14</f>
        <v>25.861223499726623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12.930611749863312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71.118364624248215</v>
      </c>
      <c r="AP19" s="16" t="s">
        <v>16351</v>
      </c>
      <c r="AQ19" s="23">
        <f>B7L412C19*B7L121C1</f>
        <v>184.90774802304537</v>
      </c>
      <c r="AR19" s="16" t="s">
        <v>15787</v>
      </c>
      <c r="AS19" s="23">
        <f>A1L318C17</f>
        <v>162.91233333333335</v>
      </c>
      <c r="AT19" s="16" t="s">
        <v>13455</v>
      </c>
      <c r="AU19" s="23">
        <f>A1L552C63</f>
        <v>9.3877440845243937E-2</v>
      </c>
      <c r="AV19" s="16" t="s">
        <v>16352</v>
      </c>
      <c r="AW19" s="23">
        <f>B7L412C21*B7L412C22</f>
        <v>15.293792935460663</v>
      </c>
      <c r="AX19" s="16" t="s">
        <v>16353</v>
      </c>
      <c r="AY19" s="23">
        <f>B3L812C15</f>
        <v>1.6459928946622786</v>
      </c>
      <c r="AZ19" s="16" t="s">
        <v>16354</v>
      </c>
      <c r="BA19" s="23">
        <f>B7L412C23*B7L412C24</f>
        <v>25.173474504204403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12.586737252102202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69.227054886562115</v>
      </c>
      <c r="BJ19" s="16" t="s">
        <v>16357</v>
      </c>
      <c r="BK19" s="23">
        <f>B7L412C29*B7L121C1</f>
        <v>179.99034270506149</v>
      </c>
      <c r="BL19" s="16" t="s">
        <v>15793</v>
      </c>
      <c r="BM19" s="23">
        <f>A1L318C18</f>
        <v>157.97200000000001</v>
      </c>
      <c r="BN19" s="16" t="s">
        <v>13953</v>
      </c>
      <c r="BO19" s="23">
        <f>A1L552C72</f>
        <v>0.10519535945034422</v>
      </c>
      <c r="BP19" s="16" t="s">
        <v>16358</v>
      </c>
      <c r="BQ19" s="23">
        <f>B7L412C31*B7L412C32</f>
        <v>16.617921323089778</v>
      </c>
      <c r="BR19" s="16" t="s">
        <v>16359</v>
      </c>
      <c r="BS19" s="21">
        <f>B3L812C21</f>
        <v>1.6393609607033721</v>
      </c>
      <c r="BT19" s="16" t="s">
        <v>16360</v>
      </c>
      <c r="BU19" s="23">
        <f>B7L412C33*B7L412C34</f>
        <v>27.24277146511351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13.621385732556755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74.917621529062146</v>
      </c>
      <c r="CD19" s="16" t="s">
        <v>16363</v>
      </c>
      <c r="CE19" s="23">
        <f>B7L412C39*B7L121C1</f>
        <v>194.78581597556158</v>
      </c>
      <c r="CF19" s="16" t="s">
        <v>15799</v>
      </c>
      <c r="CG19" s="23">
        <f>A1L318C19</f>
        <v>154.83520000000001</v>
      </c>
      <c r="CH19" s="16" t="s">
        <v>14451</v>
      </c>
      <c r="CI19" s="23">
        <f>A1L552C81</f>
        <v>0.10155610702839696</v>
      </c>
      <c r="CJ19" s="16" t="s">
        <v>16364</v>
      </c>
      <c r="CK19" s="23">
        <f>B7L412C41*B7L412C42</f>
        <v>15.724460142963251</v>
      </c>
      <c r="CL19" s="16" t="s">
        <v>16365</v>
      </c>
      <c r="CM19" s="21">
        <f>B3L812C27</f>
        <v>1.6356750910218207</v>
      </c>
      <c r="CN19" s="16" t="s">
        <v>16366</v>
      </c>
      <c r="CO19" s="23">
        <f>B7L412C43*B7L412C44</f>
        <v>25.720107775610408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12.860053887805204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70.730296382928628</v>
      </c>
      <c r="CX19" s="16" t="s">
        <v>16369</v>
      </c>
      <c r="CY19" s="23">
        <f>B7L412C49*B7L121C1</f>
        <v>183.89877059561445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0.61099999999999999</v>
      </c>
      <c r="F20" s="16" t="s">
        <v>12467</v>
      </c>
      <c r="G20" s="21">
        <f>A1L553C9</f>
        <v>0.94939221036963517</v>
      </c>
      <c r="H20" s="16" t="s">
        <v>16370</v>
      </c>
      <c r="I20" s="21">
        <f>B7L413C1*B7L413C2</f>
        <v>0.58007864053584712</v>
      </c>
      <c r="J20" s="16" t="s">
        <v>16371</v>
      </c>
      <c r="K20" s="23">
        <f>B3L813C3</f>
        <v>2.120967741935484</v>
      </c>
      <c r="L20" s="16" t="s">
        <v>16372</v>
      </c>
      <c r="M20" s="23">
        <f>B7L413C3*B7L413C4</f>
        <v>1.230328084362321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0.6151640421811605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3.3834022319963828</v>
      </c>
      <c r="V20" s="16" t="s">
        <v>16377</v>
      </c>
      <c r="W20" s="23">
        <f>B7L413C9*B7L121C1</f>
        <v>8.7968458031905961</v>
      </c>
      <c r="X20" s="16" t="s">
        <v>15814</v>
      </c>
      <c r="Y20" s="23">
        <f>A1L319C16</f>
        <v>0.58699999999999997</v>
      </c>
      <c r="Z20" s="16" t="s">
        <v>12988</v>
      </c>
      <c r="AA20" s="23">
        <f>A1L553C54</f>
        <v>0.83307873906401886</v>
      </c>
      <c r="AB20" s="16" t="s">
        <v>16378</v>
      </c>
      <c r="AC20" s="23">
        <f>B7L413C11*B7L413C12</f>
        <v>0.48901721983057905</v>
      </c>
      <c r="AD20" s="16" t="s">
        <v>16379</v>
      </c>
      <c r="AE20" s="23">
        <f>B3L813C9</f>
        <v>2.0961538461538463</v>
      </c>
      <c r="AF20" s="16" t="s">
        <v>16380</v>
      </c>
      <c r="AG20" s="23">
        <f>B7L413C13*B7L413C14</f>
        <v>1.0250553261833293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0.51252766309166464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2.8189021470041555</v>
      </c>
      <c r="AP20" s="16" t="s">
        <v>16383</v>
      </c>
      <c r="AQ20" s="23">
        <f>B7L413C19*B7L121C1</f>
        <v>7.3291455822108045</v>
      </c>
      <c r="AR20" s="16" t="s">
        <v>15820</v>
      </c>
      <c r="AS20" s="23">
        <f>A1L319C17</f>
        <v>0.60766666666666669</v>
      </c>
      <c r="AT20" s="16" t="s">
        <v>13486</v>
      </c>
      <c r="AU20" s="23">
        <f>A1L553C63</f>
        <v>0.80890410958904113</v>
      </c>
      <c r="AV20" s="16" t="s">
        <v>16384</v>
      </c>
      <c r="AW20" s="23">
        <f>B7L413C21*B7L413C22</f>
        <v>0.49154406392694067</v>
      </c>
      <c r="AX20" s="16" t="s">
        <v>16385</v>
      </c>
      <c r="AY20" s="23">
        <f>B3L813C15</f>
        <v>2.1134380453752182</v>
      </c>
      <c r="AZ20" s="16" t="s">
        <v>16386</v>
      </c>
      <c r="BA20" s="23">
        <f>B7L413C23*B7L413C24</f>
        <v>1.0388479256815448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0.51942396284077241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2.8568317956242484</v>
      </c>
      <c r="BJ20" s="16" t="s">
        <v>16389</v>
      </c>
      <c r="BK20" s="23">
        <f>B7L413C29*B7L121C1</f>
        <v>7.4277626686230462</v>
      </c>
      <c r="BL20" s="16" t="s">
        <v>15826</v>
      </c>
      <c r="BM20" s="23">
        <f>A1L319C18</f>
        <v>0.70350000000000001</v>
      </c>
      <c r="BN20" s="16" t="s">
        <v>13984</v>
      </c>
      <c r="BO20" s="23">
        <f>A1L553C72</f>
        <v>0.7794812559067521</v>
      </c>
      <c r="BP20" s="16" t="s">
        <v>16390</v>
      </c>
      <c r="BQ20" s="23">
        <f>B7L413C31*B7L413C32</f>
        <v>0.54836506353040015</v>
      </c>
      <c r="BR20" s="16" t="s">
        <v>16391</v>
      </c>
      <c r="BS20" s="21">
        <f>B3L813C21</f>
        <v>2.1113161131611315</v>
      </c>
      <c r="BT20" s="16" t="s">
        <v>16392</v>
      </c>
      <c r="BU20" s="23">
        <f>B7L413C33*B7L413C34</f>
        <v>1.1577719945263614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0.57888599726318068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3.1838729849474938</v>
      </c>
      <c r="CD20" s="16" t="s">
        <v>16395</v>
      </c>
      <c r="CE20" s="23">
        <f>B7L413C39*B7L121C1</f>
        <v>8.2780697608634846</v>
      </c>
      <c r="CF20" s="16" t="s">
        <v>15832</v>
      </c>
      <c r="CG20" s="23">
        <f>A1L319C19</f>
        <v>0.79</v>
      </c>
      <c r="CH20" s="16" t="s">
        <v>14482</v>
      </c>
      <c r="CI20" s="23">
        <f>A1L553C81</f>
        <v>0.74003702621065959</v>
      </c>
      <c r="CJ20" s="16" t="s">
        <v>16396</v>
      </c>
      <c r="CK20" s="23">
        <f>B7L413C41*B7L413C42</f>
        <v>0.58462925070642113</v>
      </c>
      <c r="CL20" s="16" t="s">
        <v>16397</v>
      </c>
      <c r="CM20" s="21">
        <f>B3L813C27</f>
        <v>2.1350093109869643</v>
      </c>
      <c r="CN20" s="16" t="s">
        <v>16398</v>
      </c>
      <c r="CO20" s="23">
        <f>B7L413C43*B7L413C44</f>
        <v>1.2481888937335415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0.62409444686677074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3.4325194577672389</v>
      </c>
      <c r="CX20" s="16" t="s">
        <v>16401</v>
      </c>
      <c r="CY20" s="23">
        <f>B7L413C49*B7L121C1</f>
        <v>8.924550590194821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155.28300000000002</v>
      </c>
      <c r="F21" s="16" t="s">
        <v>12506</v>
      </c>
      <c r="G21" s="21">
        <f>A1L554C9</f>
        <v>1.1145916936222648</v>
      </c>
      <c r="H21" s="16" t="s">
        <v>16402</v>
      </c>
      <c r="I21" s="21">
        <f>B7L414C1*B7L414C2</f>
        <v>173.07714196074616</v>
      </c>
      <c r="J21" s="16" t="s">
        <v>16403</v>
      </c>
      <c r="K21" s="23">
        <f>B3L814C3</f>
        <v>2.0197041564333791</v>
      </c>
      <c r="L21" s="16" t="s">
        <v>16404</v>
      </c>
      <c r="M21" s="23">
        <f>B7L414C3*B7L414C4</f>
        <v>349.56462300172905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174.78231150086452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961.30271325475485</v>
      </c>
      <c r="V21" s="16" t="s">
        <v>16409</v>
      </c>
      <c r="W21" s="17">
        <f>B7L414C9*B7L121C1</f>
        <v>2499.3870544623628</v>
      </c>
      <c r="X21" s="16" t="s">
        <v>15847</v>
      </c>
      <c r="Y21" s="23">
        <f>A1L320C16</f>
        <v>155.27300000000002</v>
      </c>
      <c r="Z21" s="16" t="s">
        <v>13019</v>
      </c>
      <c r="AA21" s="23">
        <f>A1L554C54</f>
        <v>1.0932288897698368</v>
      </c>
      <c r="AB21" s="16" t="s">
        <v>16410</v>
      </c>
      <c r="AC21" s="23">
        <f>B7L414C11*B7L414C12</f>
        <v>169.74892940123189</v>
      </c>
      <c r="AD21" s="16" t="s">
        <v>16411</v>
      </c>
      <c r="AE21" s="23">
        <f>B3L814C9</f>
        <v>2.025654677670202</v>
      </c>
      <c r="AF21" s="16" t="s">
        <v>16412</v>
      </c>
      <c r="AG21" s="23">
        <f>B7L414C13*B7L414C14</f>
        <v>343.85271287111425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171.92635643555712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945.59496039556416</v>
      </c>
      <c r="AP21" s="16" t="s">
        <v>16415</v>
      </c>
      <c r="AQ21" s="17">
        <f>B7L414C19*B7L121C1</f>
        <v>2458.5468970284669</v>
      </c>
      <c r="AR21" s="16" t="s">
        <v>15853</v>
      </c>
      <c r="AS21" s="23">
        <f>A1L320C17</f>
        <v>155.54266666666669</v>
      </c>
      <c r="AT21" s="16" t="s">
        <v>13517</v>
      </c>
      <c r="AU21" s="23">
        <f>A1L554C63</f>
        <v>1.0970575702357701</v>
      </c>
      <c r="AV21" s="16" t="s">
        <v>16416</v>
      </c>
      <c r="AW21" s="23">
        <f>B7L414C21*B7L414C22</f>
        <v>170.63925996132568</v>
      </c>
      <c r="AX21" s="16" t="s">
        <v>16417</v>
      </c>
      <c r="AY21" s="23">
        <f>B3L814C15</f>
        <v>2.0368486680057245</v>
      </c>
      <c r="AZ21" s="16" t="s">
        <v>16418</v>
      </c>
      <c r="BA21" s="23">
        <f>B7L414C23*B7L414C24</f>
        <v>347.56634936170877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173.78317468085439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955.80746074469914</v>
      </c>
      <c r="BJ21" s="16" t="s">
        <v>16421</v>
      </c>
      <c r="BK21" s="17">
        <f>B7L414C29*B7L121C1</f>
        <v>2485.0993979362179</v>
      </c>
      <c r="BL21" s="16" t="s">
        <v>15859</v>
      </c>
      <c r="BM21" s="23">
        <f>A1L320C18</f>
        <v>159.18450000000001</v>
      </c>
      <c r="BN21" s="16" t="s">
        <v>14015</v>
      </c>
      <c r="BO21" s="23">
        <f>A1L554C72</f>
        <v>1.0841121651347863</v>
      </c>
      <c r="BP21" s="16" t="s">
        <v>16422</v>
      </c>
      <c r="BQ21" s="23">
        <f>B7L414C31*B7L414C32</f>
        <v>172.57385295089838</v>
      </c>
      <c r="BR21" s="16" t="s">
        <v>16423</v>
      </c>
      <c r="BS21" s="21">
        <f>B3L814C21</f>
        <v>2.0397726221959203</v>
      </c>
      <c r="BT21" s="16" t="s">
        <v>16424</v>
      </c>
      <c r="BU21" s="23">
        <f>B7L414C33*B7L414C34</f>
        <v>352.01142055610717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176.00571027805358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968.03140652929471</v>
      </c>
      <c r="CD21" s="16" t="s">
        <v>16427</v>
      </c>
      <c r="CE21" s="17">
        <f>B7L414C39*B7L121C1</f>
        <v>2516.8816569761661</v>
      </c>
      <c r="CF21" s="16" t="s">
        <v>15865</v>
      </c>
      <c r="CG21" s="23">
        <f>A1L320C19</f>
        <v>162.06800000000001</v>
      </c>
      <c r="CH21" s="16" t="s">
        <v>14513</v>
      </c>
      <c r="CI21" s="23">
        <f>A1L554C81</f>
        <v>1.0275649180240369</v>
      </c>
      <c r="CJ21" s="16" t="s">
        <v>16428</v>
      </c>
      <c r="CK21" s="23">
        <f>B7L414C41*B7L414C42</f>
        <v>166.53539113431964</v>
      </c>
      <c r="CL21" s="16" t="s">
        <v>16429</v>
      </c>
      <c r="CM21" s="21">
        <f>B3L814C27</f>
        <v>2.0351690832145253</v>
      </c>
      <c r="CN21" s="16" t="s">
        <v>16430</v>
      </c>
      <c r="CO21" s="23">
        <f>B7L414C43*B7L414C44</f>
        <v>338.92767929760566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169.46383964880283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932.05111806841558</v>
      </c>
      <c r="CX21" s="16" t="s">
        <v>16433</v>
      </c>
      <c r="CY21" s="17">
        <f>B7L414C49*B7L121C1</f>
        <v>2423.3329069778806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32.823</v>
      </c>
      <c r="F22" s="16" t="s">
        <v>12545</v>
      </c>
      <c r="G22" s="21">
        <f>A1L555C9</f>
        <v>0.52939099288793889</v>
      </c>
      <c r="H22" s="16" t="s">
        <v>16434</v>
      </c>
      <c r="I22" s="15">
        <f>B7L415C1*B7L415C2</f>
        <v>17.376200559560818</v>
      </c>
      <c r="J22" s="16" t="s">
        <v>16435</v>
      </c>
      <c r="K22" s="23">
        <f>B3L815C3</f>
        <v>1.0759519038076153</v>
      </c>
      <c r="L22" s="16" t="s">
        <v>16436</v>
      </c>
      <c r="M22" s="17">
        <f>B7L415C3*B7L415C4</f>
        <v>18.695956073002414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9.3479780365012068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51.413879200756639</v>
      </c>
      <c r="V22" s="16" t="s">
        <v>16441</v>
      </c>
      <c r="W22" s="17">
        <f>B7L415C9*B7L121C1</f>
        <v>133.67608592196726</v>
      </c>
      <c r="X22" s="16" t="s">
        <v>15880</v>
      </c>
      <c r="Y22" s="17">
        <f>A1L323C16</f>
        <v>31.5915</v>
      </c>
      <c r="Z22" s="16" t="s">
        <v>13050</v>
      </c>
      <c r="AA22" s="23">
        <f>A1L555C54</f>
        <v>0.53882285312148359</v>
      </c>
      <c r="AB22" s="16" t="s">
        <v>16442</v>
      </c>
      <c r="AC22" s="17">
        <f>B7L415C11*B7L415C12</f>
        <v>17.022222164387347</v>
      </c>
      <c r="AD22" s="16" t="s">
        <v>16443</v>
      </c>
      <c r="AE22" s="23">
        <f>B3L815C9</f>
        <v>1.072894228834214</v>
      </c>
      <c r="AF22" s="16" t="s">
        <v>16444</v>
      </c>
      <c r="AG22" s="17">
        <f>B7L415C13*B7L415C14</f>
        <v>18.26304392210503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9.1315219610525151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50.223370785788831</v>
      </c>
      <c r="AP22" s="16" t="s">
        <v>16447</v>
      </c>
      <c r="AQ22" s="17">
        <f>B7L415C19*B7L121C1</f>
        <v>130.58076404305098</v>
      </c>
      <c r="AR22" s="16" t="s">
        <v>15886</v>
      </c>
      <c r="AS22" s="17">
        <f>A1L323C17</f>
        <v>30.591999999999999</v>
      </c>
      <c r="AT22" s="16" t="s">
        <v>13548</v>
      </c>
      <c r="AU22" s="23">
        <f>A1L555C63</f>
        <v>0.54469462959533443</v>
      </c>
      <c r="AV22" s="16" t="s">
        <v>16448</v>
      </c>
      <c r="AW22" s="17">
        <f>B7L415C21*B7L415C22</f>
        <v>16.66329810858047</v>
      </c>
      <c r="AX22" s="16" t="s">
        <v>16449</v>
      </c>
      <c r="AY22" s="23">
        <f>B3L815C15</f>
        <v>1.0705480760789297</v>
      </c>
      <c r="AZ22" s="16" t="s">
        <v>16450</v>
      </c>
      <c r="BA22" s="17">
        <f>B7L415C23*B7L415C24</f>
        <v>17.838861731270491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8.9194308656352455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49.056869760993848</v>
      </c>
      <c r="BJ22" s="16" t="s">
        <v>16453</v>
      </c>
      <c r="BK22" s="17">
        <f>B7L415C29*B7L121C1</f>
        <v>127.54786137858402</v>
      </c>
      <c r="BL22" s="16" t="s">
        <v>15892</v>
      </c>
      <c r="BM22" s="17">
        <f>A1L323C18</f>
        <v>33.012749999999997</v>
      </c>
      <c r="BN22" s="16" t="s">
        <v>14046</v>
      </c>
      <c r="BO22" s="23">
        <f>A1L555C72</f>
        <v>0.49833137144747996</v>
      </c>
      <c r="BP22" s="16" t="s">
        <v>16454</v>
      </c>
      <c r="BQ22" s="17">
        <f>B7L415C31*B7L415C32</f>
        <v>16.451288982752793</v>
      </c>
      <c r="BR22" s="16" t="s">
        <v>16455</v>
      </c>
      <c r="BS22" s="21">
        <f>B3L815C21</f>
        <v>1.0502186504992943</v>
      </c>
      <c r="BT22" s="16" t="s">
        <v>16456</v>
      </c>
      <c r="BU22" s="17">
        <f>B7L415C33*B7L415C34</f>
        <v>17.277450514440545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8.6387252572202726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47.512988914711499</v>
      </c>
      <c r="CD22" s="16" t="s">
        <v>16459</v>
      </c>
      <c r="CE22" s="17">
        <f>B7L415C39*B7L121C1</f>
        <v>123.53377117824991</v>
      </c>
      <c r="CF22" s="16" t="s">
        <v>15898</v>
      </c>
      <c r="CG22" s="17">
        <f>A1L323C19</f>
        <v>31.257799999999996</v>
      </c>
      <c r="CH22" s="16" t="s">
        <v>14544</v>
      </c>
      <c r="CI22" s="23">
        <f>A1L555C81</f>
        <v>0.51383348509194593</v>
      </c>
      <c r="CJ22" s="16" t="s">
        <v>16460</v>
      </c>
      <c r="CK22" s="17">
        <f>B7L415C41*B7L415C42</f>
        <v>16.061304310307026</v>
      </c>
      <c r="CL22" s="16" t="s">
        <v>16461</v>
      </c>
      <c r="CM22" s="21">
        <f>B3L815C27</f>
        <v>1.0391344270961953</v>
      </c>
      <c r="CN22" s="16" t="s">
        <v>16462</v>
      </c>
      <c r="CO22" s="17">
        <f>B7L415C43*B7L415C44</f>
        <v>16.689854252908543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8.3449271264542713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45.897099195498491</v>
      </c>
      <c r="CX22" s="16" t="s">
        <v>16465</v>
      </c>
      <c r="CY22" s="17">
        <f>B7L415C49*B7L121C1</f>
        <v>119.33245790829608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7146.7599999999993</v>
      </c>
      <c r="F23" s="16" t="s">
        <v>16466</v>
      </c>
      <c r="G23" s="21">
        <f>A1L556C9</f>
        <v>0.28485004492533816</v>
      </c>
      <c r="H23" s="16" t="s">
        <v>16467</v>
      </c>
      <c r="I23" s="15">
        <f>B7L416C1*B7L416C2</f>
        <v>2035.7549070706095</v>
      </c>
      <c r="J23" s="16" t="s">
        <v>16468</v>
      </c>
      <c r="K23" s="23">
        <f>B3L816C3</f>
        <v>1.7540066759269526</v>
      </c>
      <c r="L23" s="16" t="s">
        <v>16469</v>
      </c>
      <c r="M23" s="17">
        <f>B7L416C3*B7L416C4</f>
        <v>3570.7276975529021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1785.3638487764511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9819.5011682704808</v>
      </c>
      <c r="V23" s="16" t="s">
        <v>16474</v>
      </c>
      <c r="W23" s="17">
        <f>B7L416C9*B7L121C1</f>
        <v>25530.703037503252</v>
      </c>
      <c r="X23" s="16" t="s">
        <v>15914</v>
      </c>
      <c r="Y23" s="17">
        <f>A1L324C16</f>
        <v>7075.8984999999993</v>
      </c>
      <c r="Z23" s="16" t="s">
        <v>16475</v>
      </c>
      <c r="AA23" s="23">
        <f>A1L556C54</f>
        <v>0.28260373770390529</v>
      </c>
      <c r="AB23" s="16" t="s">
        <v>16476</v>
      </c>
      <c r="AC23" s="17">
        <f>B7L416C11*B7L416C12</f>
        <v>1999.6753637134566</v>
      </c>
      <c r="AD23" s="16" t="s">
        <v>16477</v>
      </c>
      <c r="AE23" s="23">
        <f>B3L816C9</f>
        <v>1.7675563759755981</v>
      </c>
      <c r="AF23" s="16" t="s">
        <v>16478</v>
      </c>
      <c r="AG23" s="17">
        <f>B7L416C13*B7L416C14</f>
        <v>3534.5389390130435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1767.2694695065218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9719.9820822858692</v>
      </c>
      <c r="AP23" s="16" t="s">
        <v>16481</v>
      </c>
      <c r="AQ23" s="17">
        <f>B7L416C19*B7L121C1</f>
        <v>25271.953413943262</v>
      </c>
      <c r="AR23" s="16" t="s">
        <v>15920</v>
      </c>
      <c r="AS23" s="17">
        <f>A1L324C17</f>
        <v>6906.4520000000002</v>
      </c>
      <c r="AT23" s="16" t="s">
        <v>16482</v>
      </c>
      <c r="AU23" s="23">
        <f>A1L556C63</f>
        <v>0.28283209883923821</v>
      </c>
      <c r="AV23" s="16" t="s">
        <v>16483</v>
      </c>
      <c r="AW23" s="17">
        <f>B7L416C21*B7L416C22</f>
        <v>1953.3663146924546</v>
      </c>
      <c r="AX23" s="16" t="s">
        <v>16484</v>
      </c>
      <c r="AY23" s="23">
        <f>B3L816C15</f>
        <v>1.7758963128521481</v>
      </c>
      <c r="AZ23" s="16" t="s">
        <v>16485</v>
      </c>
      <c r="BA23" s="17">
        <f>B7L416C23*B7L416C24</f>
        <v>3468.9760359119191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1734.4880179559595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9539.684098757778</v>
      </c>
      <c r="BJ23" s="16" t="s">
        <v>16488</v>
      </c>
      <c r="BK23" s="17">
        <f>B7L416C29*B7L121C1</f>
        <v>24803.178656770222</v>
      </c>
      <c r="BL23" s="16" t="s">
        <v>15926</v>
      </c>
      <c r="BM23" s="17">
        <f>A1L324C18</f>
        <v>6970.0897500000001</v>
      </c>
      <c r="BN23" s="16" t="s">
        <v>16489</v>
      </c>
      <c r="BO23" s="23">
        <f>A1L556C72</f>
        <v>0.28526398102983491</v>
      </c>
      <c r="BP23" s="16" t="s">
        <v>16490</v>
      </c>
      <c r="BQ23" s="17">
        <f>B7L416C31*B7L416C32</f>
        <v>1988.3155502202469</v>
      </c>
      <c r="BR23" s="16" t="s">
        <v>16491</v>
      </c>
      <c r="BS23" s="21">
        <f>B3L816C21</f>
        <v>1.7741728387882292</v>
      </c>
      <c r="BT23" s="16" t="s">
        <v>16492</v>
      </c>
      <c r="BU23" s="17">
        <f>B7L416C33*B7L416C34</f>
        <v>3527.6154441410354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1763.8077220705177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9700.942471387847</v>
      </c>
      <c r="CD23" s="16" t="s">
        <v>16495</v>
      </c>
      <c r="CE23" s="17">
        <f>B7L416C39*B7L121C1</f>
        <v>25222.450425608404</v>
      </c>
      <c r="CF23" s="16" t="s">
        <v>15932</v>
      </c>
      <c r="CG23" s="17">
        <f>A1L324C19</f>
        <v>7189.2834000000003</v>
      </c>
      <c r="CH23" s="16" t="s">
        <v>16496</v>
      </c>
      <c r="CI23" s="23">
        <f>A1L556C81</f>
        <v>0.2794908980669063</v>
      </c>
      <c r="CJ23" s="16" t="s">
        <v>16497</v>
      </c>
      <c r="CK23" s="17">
        <f>B7L416C41*B7L416C42</f>
        <v>2009.3392739235017</v>
      </c>
      <c r="CL23" s="16" t="s">
        <v>16498</v>
      </c>
      <c r="CM23" s="21">
        <f>B3L816C27</f>
        <v>1.7692404150370065</v>
      </c>
      <c r="CN23" s="16" t="s">
        <v>16499</v>
      </c>
      <c r="CO23" s="17">
        <f>B7L416C43*B7L416C44</f>
        <v>3555.0042509465734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1777.5021254732867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9776.261690103076</v>
      </c>
      <c r="CX23" s="16" t="s">
        <v>16502</v>
      </c>
      <c r="CY23" s="17">
        <f>B7L416C49*B7L121C1</f>
        <v>25418.280394268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BBAC73-1B54-4B00-97B8-7D650754781B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23.103000000000002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0.75454398000000011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1.3581791640000003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2.7163583280000005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3.0181759200000005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8.1490749840000021</v>
      </c>
      <c r="Z9" s="16" t="s">
        <v>16591</v>
      </c>
      <c r="AA9" s="17">
        <f>B7L502C11*B7L121C1</f>
        <v>21.187594958400005</v>
      </c>
      <c r="AB9" s="16" t="s">
        <v>15451</v>
      </c>
      <c r="AC9" s="17">
        <f>A1L304C16</f>
        <v>23.025500000000001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0.75201283000000008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1.3536230940000002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2.7072461880000005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3.0080513200000003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8.121738564000001</v>
      </c>
      <c r="AX9" s="16" t="s">
        <v>16597</v>
      </c>
      <c r="AY9" s="17">
        <f>B7L502C23*B7L121C1</f>
        <v>21.116520266400002</v>
      </c>
      <c r="AZ9" s="16" t="s">
        <v>15457</v>
      </c>
      <c r="BA9" s="17">
        <f>A1L304C17</f>
        <v>23.132333333333335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0.75550200666666678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1.3599036120000003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2.7198072240000006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3.0220080266666671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8.1594216720000023</v>
      </c>
      <c r="BV9" s="16" t="s">
        <v>16603</v>
      </c>
      <c r="BW9" s="17">
        <f>B7L502C35*B7L121C1</f>
        <v>21.214496347200008</v>
      </c>
      <c r="BX9" s="16" t="s">
        <v>15463</v>
      </c>
      <c r="BY9" s="17">
        <f>A1L304C18</f>
        <v>23.62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0.77142920000000004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1.3885725600000001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2.7771451200000001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3.0857168000000001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8.3314353600000004</v>
      </c>
      <c r="CT9" s="16" t="s">
        <v>16609</v>
      </c>
      <c r="CU9" s="17">
        <f>B7L502C47*B7L121C1</f>
        <v>21.661731936000002</v>
      </c>
      <c r="CV9" s="16" t="s">
        <v>15469</v>
      </c>
      <c r="CW9" s="17">
        <f>A1L304C19</f>
        <v>24.046800000000001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0.78536848800000003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1.4136632784000001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2.8273265568000001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3.1414739520000001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8.4819796704000012</v>
      </c>
      <c r="DR9" s="16" t="s">
        <v>16615</v>
      </c>
      <c r="DS9" s="17">
        <f>B7L502C59*B7L121C1</f>
        <v>22.053147143040004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521.26900000000001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17.024645540000002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34.049291080000003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68.098582160000007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68.098582160000007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204.29574648000002</v>
      </c>
      <c r="Z10" s="16" t="s">
        <v>16624</v>
      </c>
      <c r="AA10" s="23">
        <f>B7L503C11*B7L121C1</f>
        <v>531.16894084800003</v>
      </c>
      <c r="AB10" s="16" t="s">
        <v>15484</v>
      </c>
      <c r="AC10" s="23">
        <f>A1L305C16</f>
        <v>531.29399999999998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17.35206204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34.70412408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69.408248159999999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69.408248159999999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208.22474448</v>
      </c>
      <c r="AX10" s="16" t="s">
        <v>16630</v>
      </c>
      <c r="AY10" s="23">
        <f>B7L503C23*B7L121C1</f>
        <v>541.38433564800005</v>
      </c>
      <c r="AZ10" s="16" t="s">
        <v>15490</v>
      </c>
      <c r="BA10" s="23">
        <f>A1L305C17</f>
        <v>553.15499999999997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18.066042299999999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36.132084599999999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72.264169199999998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72.264169199999998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216.79250759999999</v>
      </c>
      <c r="BV10" s="16" t="s">
        <v>16636</v>
      </c>
      <c r="BW10" s="23">
        <f>B7L503C35*B7L121C1</f>
        <v>563.66051976000006</v>
      </c>
      <c r="BX10" s="16" t="s">
        <v>15496</v>
      </c>
      <c r="BY10" s="23">
        <f>A1L305C18</f>
        <v>570.61124999999993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18.636163424999999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37.272326849999999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74.544653699999998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74.544653699999998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223.63396109999999</v>
      </c>
      <c r="CT10" s="16" t="s">
        <v>16642</v>
      </c>
      <c r="CU10" s="23">
        <f>B7L503C47*B7L121C1</f>
        <v>581.44829886000002</v>
      </c>
      <c r="CV10" s="16" t="s">
        <v>15502</v>
      </c>
      <c r="CW10" s="23">
        <f>A1L305C19</f>
        <v>591.92059999999992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19.332126795999997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38.664253591999994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77.328507183999989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77.328507183999989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231.98552155199997</v>
      </c>
      <c r="DR10" s="16" t="s">
        <v>16648</v>
      </c>
      <c r="DS10" s="23">
        <f>B7L503C59*B7L121C1</f>
        <v>603.16235603519988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1877.0839999999998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61.30556344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122.61112688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245.22225376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245.22225376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735.66676127999995</v>
      </c>
      <c r="Z11" s="16" t="s">
        <v>16657</v>
      </c>
      <c r="AA11" s="17">
        <f>B7L504C11*B7L121C1</f>
        <v>1912.7335793279999</v>
      </c>
      <c r="AB11" s="16" t="s">
        <v>15517</v>
      </c>
      <c r="AC11" s="17">
        <f>A1L308C16</f>
        <v>1810.1109999999999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59.118225259999996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118.23645051999999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236.47290103999998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236.47290103999998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709.41870311999992</v>
      </c>
      <c r="AX11" s="16" t="s">
        <v>16663</v>
      </c>
      <c r="AY11" s="17">
        <f>B7L504C23*B7L121C1</f>
        <v>1844.4886281119998</v>
      </c>
      <c r="AZ11" s="16" t="s">
        <v>15523</v>
      </c>
      <c r="BA11" s="17">
        <f>A1L308C17</f>
        <v>1692.7860000000001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55.286390760000003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110.57278152000001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221.14556304000001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221.14556304000001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663.43668911999998</v>
      </c>
      <c r="BV11" s="16" t="s">
        <v>16669</v>
      </c>
      <c r="BW11" s="17">
        <f>B7L504C35*B7L121C1</f>
        <v>1724.935391712</v>
      </c>
      <c r="BX11" s="16" t="s">
        <v>15529</v>
      </c>
      <c r="BY11" s="17">
        <f>A1L308C18</f>
        <v>1668.0645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54.478986570000004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108.95797314000001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217.91594628000001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217.91594628000001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653.74783883999999</v>
      </c>
      <c r="CT11" s="16" t="s">
        <v>16675</v>
      </c>
      <c r="CU11" s="17">
        <f>B7L504C47*B7L121C1</f>
        <v>1699.7443809839999</v>
      </c>
      <c r="CV11" s="16" t="s">
        <v>15535</v>
      </c>
      <c r="CW11" s="17">
        <f>A1L308C19</f>
        <v>1729.3527999999999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56.480662447999997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112.96132489599999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225.92264979199999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225.92264979199999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677.76794937599993</v>
      </c>
      <c r="DR11" s="16" t="s">
        <v>16681</v>
      </c>
      <c r="DS11" s="17">
        <f>B7L504C59*B7L121C1</f>
        <v>1762.1966683776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522.94200000000001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17.079285720000001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34.158571440000003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68.317142880000006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68.317142880000006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204.95142864000002</v>
      </c>
      <c r="Z12" s="16" t="s">
        <v>16690</v>
      </c>
      <c r="AA12" s="23">
        <f>B7L505C11*B7L121C1</f>
        <v>532.87371446400005</v>
      </c>
      <c r="AB12" s="16" t="s">
        <v>15550</v>
      </c>
      <c r="AC12" s="23">
        <f>A1L309C16</f>
        <v>519.30850000000009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16.960615610000005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33.92123122000001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67.84246244000002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67.84246244000002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203.52738732000006</v>
      </c>
      <c r="AX12" s="16" t="s">
        <v>16696</v>
      </c>
      <c r="AY12" s="23">
        <f>B7L505C23*B7L121C1</f>
        <v>529.17120703200021</v>
      </c>
      <c r="AZ12" s="16" t="s">
        <v>15556</v>
      </c>
      <c r="BA12" s="23">
        <f>A1L309C17</f>
        <v>517.66100000000006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16.906808260000002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33.813616520000004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67.627233040000007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67.627233040000007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202.88169912000001</v>
      </c>
      <c r="BV12" s="16" t="s">
        <v>16702</v>
      </c>
      <c r="BW12" s="23">
        <f>B7L505C35*B7L121C1</f>
        <v>527.49241771200002</v>
      </c>
      <c r="BX12" s="16" t="s">
        <v>15562</v>
      </c>
      <c r="BY12" s="23">
        <f>A1L309C18</f>
        <v>528.45700000000011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17.259405620000003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34.518811240000005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69.03762248000001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69.03762248000001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207.11286744000003</v>
      </c>
      <c r="CT12" s="16" t="s">
        <v>16708</v>
      </c>
      <c r="CU12" s="23">
        <f>B7L505C47*B7L121C1</f>
        <v>538.49345534400015</v>
      </c>
      <c r="CV12" s="16" t="s">
        <v>15568</v>
      </c>
      <c r="CW12" s="23">
        <f>A1L309C19</f>
        <v>561.76640000000009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18.347290624000003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36.694581248000006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73.389162496000012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73.389162496000012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220.16748748800003</v>
      </c>
      <c r="DR12" s="16" t="s">
        <v>16714</v>
      </c>
      <c r="DS12" s="23">
        <f>B7L505C59*B7L121C1</f>
        <v>572.43546746880008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446.58399999999995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14.585433439999999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29.170866879999998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58.341733759999997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58.341733759999997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175.02520127999998</v>
      </c>
      <c r="Z13" s="16" t="s">
        <v>16723</v>
      </c>
      <c r="AA13" s="17">
        <f>B7L506C11*B7L121C1</f>
        <v>455.06552332799993</v>
      </c>
      <c r="AB13" s="16" t="s">
        <v>15583</v>
      </c>
      <c r="AC13" s="17">
        <f>A1L312C16</f>
        <v>457.38249999999994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14.938112449999998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29.876224899999997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59.752449799999994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59.752449799999994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179.25734939999998</v>
      </c>
      <c r="AX13" s="16" t="s">
        <v>16729</v>
      </c>
      <c r="AY13" s="17">
        <f>B7L506C23*B7L121C1</f>
        <v>466.06910843999998</v>
      </c>
      <c r="AZ13" s="16" t="s">
        <v>15589</v>
      </c>
      <c r="BA13" s="17">
        <f>A1L312C17</f>
        <v>478.39566666666661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15.624402473333332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31.248804946666663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62.497609893333326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62.497609893333326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187.49282967999997</v>
      </c>
      <c r="BV13" s="16" t="s">
        <v>16735</v>
      </c>
      <c r="BW13" s="17">
        <f>B7L506C35*B7L121C1</f>
        <v>487.48135716799993</v>
      </c>
      <c r="BX13" s="16" t="s">
        <v>15595</v>
      </c>
      <c r="BY13" s="17">
        <f>A1L312C18</f>
        <v>518.02925000000005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16.918835305000002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33.837670610000004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67.675341220000007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67.675341220000007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203.02602366000002</v>
      </c>
      <c r="CT13" s="16" t="s">
        <v>16741</v>
      </c>
      <c r="CU13" s="17">
        <f>B7L506C47*B7L121C1</f>
        <v>527.86766151600011</v>
      </c>
      <c r="CV13" s="16" t="s">
        <v>15601</v>
      </c>
      <c r="CW13" s="17">
        <f>A1L312C19</f>
        <v>552.04020000000003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18.029632932000002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36.059265864000004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72.118531728000008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72.118531728000008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216.35559518400004</v>
      </c>
      <c r="DR13" s="16" t="s">
        <v>16747</v>
      </c>
      <c r="DS13" s="17">
        <f>B7L506C59*B7L121C1</f>
        <v>562.52454747840011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488.83699999999999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15.96541642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31.930832840000001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63.861665680000002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63.861665680000002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191.58499704000002</v>
      </c>
      <c r="Z14" s="16" t="s">
        <v>16756</v>
      </c>
      <c r="AA14" s="23">
        <f>B7L507C11*B7L121C1</f>
        <v>498.12099230400008</v>
      </c>
      <c r="AB14" s="16" t="s">
        <v>15616</v>
      </c>
      <c r="AC14" s="23">
        <f>A1L313C16</f>
        <v>477.29649999999998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15.58850369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31.177007379999999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62.354014759999998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62.354014759999998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187.06204428000001</v>
      </c>
      <c r="AX14" s="16" t="s">
        <v>16762</v>
      </c>
      <c r="AY14" s="23">
        <f>B7L507C23*B7L121C1</f>
        <v>486.36131512800006</v>
      </c>
      <c r="AZ14" s="16" t="s">
        <v>15622</v>
      </c>
      <c r="BA14" s="23">
        <f>A1L313C17</f>
        <v>454.36966666666666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14.839713313333334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29.679426626666668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59.358853253333336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59.358853253333336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178.07655976000001</v>
      </c>
      <c r="BV14" s="16" t="s">
        <v>16768</v>
      </c>
      <c r="BW14" s="23">
        <f>B7L507C35*B7L121C1</f>
        <v>462.99905537600006</v>
      </c>
      <c r="BX14" s="16" t="s">
        <v>15628</v>
      </c>
      <c r="BY14" s="23">
        <f>A1L313C18</f>
        <v>466.51849999999996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15.23649421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30.47298842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60.94597684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60.94597684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182.83793051999999</v>
      </c>
      <c r="CT14" s="16" t="s">
        <v>16774</v>
      </c>
      <c r="CU14" s="23">
        <f>B7L507C47*B7L121C1</f>
        <v>475.37861935199999</v>
      </c>
      <c r="CV14" s="16" t="s">
        <v>15634</v>
      </c>
      <c r="CW14" s="23">
        <f>A1L313C19</f>
        <v>494.60900000000004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16.153929940000001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32.307859880000002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64.615719760000005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64.615719760000005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193.84715928000003</v>
      </c>
      <c r="DR14" s="16" t="s">
        <v>16780</v>
      </c>
      <c r="DS14" s="23">
        <f>B7L507C59*B7L121C1</f>
        <v>504.00261412800012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1624.527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53.057051820000005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106.11410364000001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212.22820728000002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212.22820728000002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636.68462184000009</v>
      </c>
      <c r="Z15" s="16" t="s">
        <v>16789</v>
      </c>
      <c r="AA15" s="17">
        <f>B7L508C11*B7L121C1</f>
        <v>1655.3800167840002</v>
      </c>
      <c r="AB15" s="16" t="s">
        <v>15649</v>
      </c>
      <c r="AC15" s="17">
        <f>A1L314C16</f>
        <v>1635.904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53.428624640000002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106.85724928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213.71449856000001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213.71449856000001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641.14349568</v>
      </c>
      <c r="AX15" s="16" t="s">
        <v>16795</v>
      </c>
      <c r="AY15" s="17">
        <f>B7L508C23*B7L121C1</f>
        <v>1666.973088768</v>
      </c>
      <c r="AZ15" s="16" t="s">
        <v>15655</v>
      </c>
      <c r="BA15" s="17">
        <f>A1L314C17</f>
        <v>1574.9219999999998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51.436952519999998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102.87390504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205.74781007999999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205.74781007999999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617.24343023999995</v>
      </c>
      <c r="BV15" s="16" t="s">
        <v>16801</v>
      </c>
      <c r="BW15" s="17">
        <f>B7L508C35*B7L121C1</f>
        <v>1604.8329186239998</v>
      </c>
      <c r="BX15" s="16" t="s">
        <v>15661</v>
      </c>
      <c r="BY15" s="17">
        <f>A1L314C18</f>
        <v>1581.0532499999999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51.637199144999997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103.27439828999999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206.54879657999999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206.54879657999999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619.6463897399999</v>
      </c>
      <c r="CT15" s="16" t="s">
        <v>16807</v>
      </c>
      <c r="CU15" s="17">
        <f>B7L508C47*B7L121C1</f>
        <v>1611.0806133239998</v>
      </c>
      <c r="CV15" s="16" t="s">
        <v>15667</v>
      </c>
      <c r="CW15" s="17">
        <f>A1L314C19</f>
        <v>1639.4659999999999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53.544959560000002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107.08991912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214.17983824000001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214.17983824000001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642.53951472000006</v>
      </c>
      <c r="DR15" s="16" t="s">
        <v>16813</v>
      </c>
      <c r="DS15" s="17">
        <f>B7L508C59*B7L121C1</f>
        <v>1670.6027382720001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20.433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0.66734178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1.33468356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2.66936712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2.66936712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8.0081013599999995</v>
      </c>
      <c r="Z16" s="16" t="s">
        <v>16822</v>
      </c>
      <c r="AA16" s="23">
        <f>B7L509C11*B7L121C1</f>
        <v>20.821063536</v>
      </c>
      <c r="AB16" s="16" t="s">
        <v>15682</v>
      </c>
      <c r="AC16" s="23">
        <f>A1L316C16</f>
        <v>19.887500000000003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0.64952575000000012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1.2990515000000002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2.5981030000000005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2.5981030000000005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7.7943090000000019</v>
      </c>
      <c r="AX16" s="16" t="s">
        <v>16828</v>
      </c>
      <c r="AY16" s="23">
        <f>B7L509C23*B7L121C1</f>
        <v>20.265203400000004</v>
      </c>
      <c r="AZ16" s="16" t="s">
        <v>15688</v>
      </c>
      <c r="BA16" s="23">
        <f>A1L316C17</f>
        <v>19.925333333333338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0.65076138666666683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1.3015227733333337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2.6030455466666673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2.6030455466666673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7.809136640000002</v>
      </c>
      <c r="BV16" s="16" t="s">
        <v>16834</v>
      </c>
      <c r="BW16" s="23">
        <f>B7L509C35*B7L121C1</f>
        <v>20.303755264000007</v>
      </c>
      <c r="BX16" s="16" t="s">
        <v>15694</v>
      </c>
      <c r="BY16" s="23">
        <f>A1L316C18</f>
        <v>20.574500000000004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0.67196317000000017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1.3439263400000003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2.6878526800000007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2.6878526800000007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8.063558040000002</v>
      </c>
      <c r="CT16" s="16" t="s">
        <v>16840</v>
      </c>
      <c r="CU16" s="23">
        <f>B7L509C47*B7L121C1</f>
        <v>20.965250904000005</v>
      </c>
      <c r="CV16" s="16" t="s">
        <v>15700</v>
      </c>
      <c r="CW16" s="23">
        <f>A1L316C19</f>
        <v>21.631600000000002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0.70648805600000009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1.4129761120000002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2.8259522240000003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2.8259522240000003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8.4778566720000015</v>
      </c>
      <c r="DR16" s="16" t="s">
        <v>16846</v>
      </c>
      <c r="DS16" s="23">
        <f>B7L509C59*B7L121C1</f>
        <v>22.042427347200004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4.4089999999999998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0.14399793999999999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0.28799587999999998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0.57599175999999996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0.57599175999999996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1.7279752799999999</v>
      </c>
      <c r="Z17" s="16" t="s">
        <v>16855</v>
      </c>
      <c r="AA17" s="23">
        <f>B7L510C11*B7L121C1</f>
        <v>4.4927357279999995</v>
      </c>
      <c r="AB17" s="16" t="s">
        <v>15715</v>
      </c>
      <c r="AC17" s="23">
        <f>A1L315C16</f>
        <v>5.1970000000000001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0.16973402000000001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0.33946804000000003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0.67893608000000005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0.67893608000000005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2.03680824</v>
      </c>
      <c r="AX17" s="16" t="s">
        <v>16861</v>
      </c>
      <c r="AY17" s="23">
        <f>B7L510C23*B7L121C1</f>
        <v>5.2957014240000007</v>
      </c>
      <c r="AZ17" s="16" t="s">
        <v>15721</v>
      </c>
      <c r="BA17" s="23">
        <f>A1L315C17</f>
        <v>6.2243333333333339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0.20328672666666669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0.40657345333333339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0.81314690666666678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0.81314690666666678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2.4394407200000003</v>
      </c>
      <c r="BV17" s="16" t="s">
        <v>16867</v>
      </c>
      <c r="BW17" s="23">
        <f>B7L510C35*B7L121C1</f>
        <v>6.3425458720000014</v>
      </c>
      <c r="BX17" s="16" t="s">
        <v>15727</v>
      </c>
      <c r="BY17" s="23">
        <f>A1L315C18</f>
        <v>7.384500000000001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0.24117777000000004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0.48235554000000008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0.96471108000000017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0.96471108000000017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2.8941332400000004</v>
      </c>
      <c r="CT17" s="16" t="s">
        <v>16873</v>
      </c>
      <c r="CU17" s="23">
        <f>B7L510C47*B7L121C1</f>
        <v>7.5247464240000008</v>
      </c>
      <c r="CV17" s="16" t="s">
        <v>15733</v>
      </c>
      <c r="CW17" s="23">
        <f>A1L315C19</f>
        <v>8.2664000000000009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0.26998062400000006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0.53996124800000012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1.0799224960000002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1.0799224960000002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3.2397674880000009</v>
      </c>
      <c r="DR17" s="16" t="s">
        <v>16879</v>
      </c>
      <c r="DS17" s="23">
        <f>B7L510C59*B7L121C1</f>
        <v>8.4233954688000026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1244.001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40.629072659999999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40.629072659999999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81.258145319999997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162.51629063999999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243.77443596000001</v>
      </c>
      <c r="Z18" s="16" t="s">
        <v>16888</v>
      </c>
      <c r="AA18" s="23">
        <f>B7L511C11*B7L121C1</f>
        <v>633.81353349599999</v>
      </c>
      <c r="AB18" s="16" t="s">
        <v>15748</v>
      </c>
      <c r="AC18" s="17">
        <f>A1L317C16</f>
        <v>1240.6415000000002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40.519351390000004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40.519351390000004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81.038702780000008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162.07740556000002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243.11610834000004</v>
      </c>
      <c r="AX18" s="16" t="s">
        <v>16894</v>
      </c>
      <c r="AY18" s="23">
        <f>B7L511C23*B7L121C1</f>
        <v>632.10188168400009</v>
      </c>
      <c r="AZ18" s="16" t="s">
        <v>15754</v>
      </c>
      <c r="BA18" s="17">
        <f>A1L317C17</f>
        <v>1236.2260000000001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40.375141160000005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40.375141160000005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80.750282320000011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161.50056464000002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242.25084696000005</v>
      </c>
      <c r="BV18" s="16" t="s">
        <v>16900</v>
      </c>
      <c r="BW18" s="23">
        <f>B7L511C35*B7L121C1</f>
        <v>629.85220209600016</v>
      </c>
      <c r="BX18" s="16" t="s">
        <v>15760</v>
      </c>
      <c r="BY18" s="17">
        <f>A1L317C18</f>
        <v>1234.90425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40.331972805000007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40.331972805000007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80.663945610000013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161.32789122000003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241.99183683000004</v>
      </c>
      <c r="CT18" s="16" t="s">
        <v>16906</v>
      </c>
      <c r="CU18" s="23">
        <f>B7L511C47*B7L121C1</f>
        <v>629.17877575800014</v>
      </c>
      <c r="CV18" s="16" t="s">
        <v>15766</v>
      </c>
      <c r="CW18" s="17">
        <f>A1L317C19</f>
        <v>1217.2326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39.754816716000001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39.754816716000001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79.509633432000001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159.019266864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238.52890029600002</v>
      </c>
      <c r="DR18" s="16" t="s">
        <v>16912</v>
      </c>
      <c r="DS18" s="23">
        <f>B7L511C59*B7L121C1</f>
        <v>620.17514076960003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184.85399999999998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6.0373316399999997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12.074663279999999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24.149326559999999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24.149326559999999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72.447979680000003</v>
      </c>
      <c r="Z19" s="16" t="s">
        <v>16921</v>
      </c>
      <c r="AA19" s="23">
        <f>B7L512C11*B7L121C1</f>
        <v>188.36474716800001</v>
      </c>
      <c r="AB19" s="16" t="s">
        <v>15781</v>
      </c>
      <c r="AC19" s="23">
        <f>A1L318C16</f>
        <v>168.399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5.4999113400000006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10.999822680000001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21.999645360000002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21.999645360000002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65.998936080000007</v>
      </c>
      <c r="AX19" s="16" t="s">
        <v>16927</v>
      </c>
      <c r="AY19" s="23">
        <f>B7L512C23*B7L121C1</f>
        <v>171.59723380800003</v>
      </c>
      <c r="AZ19" s="16" t="s">
        <v>15787</v>
      </c>
      <c r="BA19" s="23">
        <f>A1L318C17</f>
        <v>162.91233333333335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5.3207168066666677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10.641433613333335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21.282867226666671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21.282867226666671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63.848601680000016</v>
      </c>
      <c r="BV19" s="16" t="s">
        <v>16933</v>
      </c>
      <c r="BW19" s="23">
        <f>B7L512C35*B7L121C1</f>
        <v>166.00636436800005</v>
      </c>
      <c r="BX19" s="16" t="s">
        <v>15793</v>
      </c>
      <c r="BY19" s="23">
        <f>A1L318C18</f>
        <v>157.97200000000001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5.1593655200000006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10.318731040000001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20.637462080000002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20.637462080000002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61.912386240000004</v>
      </c>
      <c r="CT19" s="16" t="s">
        <v>16939</v>
      </c>
      <c r="CU19" s="23">
        <f>B7L512C47*B7L121C1</f>
        <v>160.97220422400002</v>
      </c>
      <c r="CV19" s="16" t="s">
        <v>15799</v>
      </c>
      <c r="CW19" s="23">
        <f>A1L318C19</f>
        <v>154.83520000000001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5.0569176320000011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10.113835264000002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20.227670528000004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20.227670528000004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60.683011584000013</v>
      </c>
      <c r="DR19" s="16" t="s">
        <v>16945</v>
      </c>
      <c r="DS19" s="23">
        <f>B7L512C59*B7L121C1</f>
        <v>157.77583011840005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0.61099999999999999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1.9955259999999999E-2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3.9910519999999998E-2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7.9821039999999996E-2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7.9821039999999996E-2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0.23946311999999997</v>
      </c>
      <c r="Z20" s="16" t="s">
        <v>16954</v>
      </c>
      <c r="AA20" s="23">
        <f>B7L513C11*B7L121C1</f>
        <v>0.62260411199999999</v>
      </c>
      <c r="AB20" s="16" t="s">
        <v>15814</v>
      </c>
      <c r="AC20" s="23">
        <f>A1L319C16</f>
        <v>0.58699999999999997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1.9171420000000002E-2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3.8342840000000003E-2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7.6685680000000006E-2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7.6685680000000006E-2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0.23005704000000002</v>
      </c>
      <c r="AX20" s="16" t="s">
        <v>16960</v>
      </c>
      <c r="AY20" s="23">
        <f>B7L513C23*B7L121C1</f>
        <v>0.59814830400000008</v>
      </c>
      <c r="AZ20" s="16" t="s">
        <v>15820</v>
      </c>
      <c r="BA20" s="23">
        <f>A1L319C17</f>
        <v>0.60766666666666669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1.9846393333333334E-2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3.9692786666666667E-2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7.9385573333333334E-2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7.9385573333333334E-2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0.23815671999999999</v>
      </c>
      <c r="BV20" s="16" t="s">
        <v>16966</v>
      </c>
      <c r="BW20" s="23">
        <f>B7L513C35*B7L121C1</f>
        <v>0.61920747200000004</v>
      </c>
      <c r="BX20" s="16" t="s">
        <v>15826</v>
      </c>
      <c r="BY20" s="23">
        <f>A1L319C18</f>
        <v>0.70350000000000001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2.2976310000000003E-2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4.5952620000000007E-2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9.1905240000000013E-2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9.1905240000000013E-2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0.27571572000000005</v>
      </c>
      <c r="CT20" s="16" t="s">
        <v>16972</v>
      </c>
      <c r="CU20" s="23">
        <f>B7L513C47*B7L121C1</f>
        <v>0.71686087200000015</v>
      </c>
      <c r="CV20" s="16" t="s">
        <v>15832</v>
      </c>
      <c r="CW20" s="23">
        <f>A1L319C19</f>
        <v>0.79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2.5801400000000002E-2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5.1602800000000004E-2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0.10320560000000001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0.10320560000000001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0.30961680000000003</v>
      </c>
      <c r="DR20" s="16" t="s">
        <v>16978</v>
      </c>
      <c r="DS20" s="23">
        <f>B7L513C59*B7L121C1</f>
        <v>0.80500368000000011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155.28300000000002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5.0715427800000006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10.143085560000001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20.286171120000002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20.286171120000002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60.858513360000003</v>
      </c>
      <c r="Z21" s="16" t="s">
        <v>16987</v>
      </c>
      <c r="AA21" s="23">
        <f>B7L514C11*B7L121C1</f>
        <v>158.23213473600001</v>
      </c>
      <c r="AB21" s="16" t="s">
        <v>15847</v>
      </c>
      <c r="AC21" s="23">
        <f>A1L320C16</f>
        <v>155.27300000000002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5.0712161800000013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10.142432360000003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20.284864720000005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20.284864720000005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60.854594160000019</v>
      </c>
      <c r="AX21" s="16" t="s">
        <v>16993</v>
      </c>
      <c r="AY21" s="23">
        <f>B7L514C23*B7L121C1</f>
        <v>158.22194481600005</v>
      </c>
      <c r="AZ21" s="16" t="s">
        <v>15853</v>
      </c>
      <c r="BA21" s="23">
        <f>A1L320C17</f>
        <v>155.54266666666669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5.0800234933333339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10.160046986666668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20.320093973333336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20.320093973333336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60.960281920000007</v>
      </c>
      <c r="BV21" s="16" t="s">
        <v>16999</v>
      </c>
      <c r="BW21" s="23">
        <f>B7L514C35*B7L121C1</f>
        <v>158.49673299200003</v>
      </c>
      <c r="BX21" s="16" t="s">
        <v>15859</v>
      </c>
      <c r="BY21" s="23">
        <f>A1L320C18</f>
        <v>159.18450000000001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5.1989657700000009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10.397931540000002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20.795863080000004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20.795863080000004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62.387589240000011</v>
      </c>
      <c r="CT21" s="16" t="s">
        <v>17005</v>
      </c>
      <c r="CU21" s="23">
        <f>B7L514C47*B7L121C1</f>
        <v>162.20773202400002</v>
      </c>
      <c r="CV21" s="16" t="s">
        <v>15865</v>
      </c>
      <c r="CW21" s="23">
        <f>A1L320C19</f>
        <v>162.06800000000001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5.293140880000001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10.586281760000002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21.172563520000004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21.172563520000004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63.517690560000013</v>
      </c>
      <c r="DR21" s="16" t="s">
        <v>17011</v>
      </c>
      <c r="DS21" s="23">
        <f>B7L514C59*B7L121C1</f>
        <v>165.14599545600004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32.823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1.0719991800000002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2.1439983600000003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4.2879967200000006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4.2879967200000006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12.863990160000002</v>
      </c>
      <c r="Z22" s="16" t="s">
        <v>17020</v>
      </c>
      <c r="AA22" s="17">
        <f>B7L515C11*B7L121C1</f>
        <v>33.446374416000005</v>
      </c>
      <c r="AB22" s="16" t="s">
        <v>15880</v>
      </c>
      <c r="AC22" s="17">
        <f>A1L323C16</f>
        <v>31.5915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1.0317783900000002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2.0635567800000003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4.1271135600000006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4.1271135600000006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12.381340680000001</v>
      </c>
      <c r="AX22" s="16" t="s">
        <v>17026</v>
      </c>
      <c r="AY22" s="17">
        <f>B7L515C23*B7L121C1</f>
        <v>32.191485768000007</v>
      </c>
      <c r="AZ22" s="16" t="s">
        <v>15886</v>
      </c>
      <c r="BA22" s="17">
        <f>A1L323C17</f>
        <v>30.591999999999999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0.99913472000000003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1.9982694400000001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3.9965388800000001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3.9965388800000001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11.989616640000001</v>
      </c>
      <c r="BV22" s="16" t="s">
        <v>17032</v>
      </c>
      <c r="BW22" s="17">
        <f>B7L515C35*B7L121C1</f>
        <v>31.173003264000005</v>
      </c>
      <c r="BX22" s="16" t="s">
        <v>15892</v>
      </c>
      <c r="BY22" s="17">
        <f>A1L323C18</f>
        <v>33.012749999999997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1.0781964149999999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2.1563928299999997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4.3127856599999994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4.3127856599999994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12.938356979999998</v>
      </c>
      <c r="CT22" s="16" t="s">
        <v>17038</v>
      </c>
      <c r="CU22" s="17">
        <f>B7L515C47*B7L121C1</f>
        <v>33.639728147999996</v>
      </c>
      <c r="CV22" s="16" t="s">
        <v>15898</v>
      </c>
      <c r="CW22" s="17">
        <f>A1L323C19</f>
        <v>31.257799999999996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1.0208797479999998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2.0417594959999996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4.0835189919999992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4.0835189919999992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12.250556975999999</v>
      </c>
      <c r="DR22" s="16" t="s">
        <v>17044</v>
      </c>
      <c r="DS22" s="17">
        <f>B7L515C59*B7L121C1</f>
        <v>31.851448137599998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7146.7599999999993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233.4131816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443.48504503999999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886.97009007999998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933.65272640000001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2660.91027024</v>
      </c>
      <c r="Z23" s="16" t="s">
        <v>17054</v>
      </c>
      <c r="AA23" s="17">
        <f>B7L516C11*B7L121C1</f>
        <v>6918.366702624</v>
      </c>
      <c r="AB23" s="16" t="s">
        <v>15914</v>
      </c>
      <c r="AC23" s="17">
        <f>A1L324C16</f>
        <v>7075.8984999999993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231.09884500999999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439.08780551899997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878.17561103799994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924.39538003999996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2634.5268331139996</v>
      </c>
      <c r="AX23" s="16" t="s">
        <v>17060</v>
      </c>
      <c r="AY23" s="17">
        <f>B7L516C23*B7L121C1</f>
        <v>6849.7697660963995</v>
      </c>
      <c r="AZ23" s="16" t="s">
        <v>15920</v>
      </c>
      <c r="BA23" s="17">
        <f>A1L324C17</f>
        <v>6906.4520000000002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225.56472232000002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428.572972408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857.145944816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902.25888928000006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2571.4378344480001</v>
      </c>
      <c r="BV23" s="16" t="s">
        <v>17066</v>
      </c>
      <c r="BW23" s="17">
        <f>B7L516C35*B7L121C1</f>
        <v>6685.7383695648005</v>
      </c>
      <c r="BX23" s="16" t="s">
        <v>15926</v>
      </c>
      <c r="BY23" s="17">
        <f>A1L324C18</f>
        <v>6970.0897500000001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227.64313123500003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432.52194934650004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865.04389869300007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910.57252494000011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2595.131696079</v>
      </c>
      <c r="CT23" s="16" t="s">
        <v>17072</v>
      </c>
      <c r="CU23" s="17">
        <f>B7L516C47*B7L121C1</f>
        <v>6747.3424098054002</v>
      </c>
      <c r="CV23" s="16" t="s">
        <v>15932</v>
      </c>
      <c r="CW23" s="17">
        <f>A1L324C19</f>
        <v>7189.2834000000003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234.80199584400003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446.12379210360007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892.24758420720013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939.20798337600013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2676.7427526216006</v>
      </c>
      <c r="DR23" s="16" t="s">
        <v>17078</v>
      </c>
      <c r="DS23" s="17">
        <f>B7L516C59*B7L121C1</f>
        <v>6959.5311568161615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797669-15C0-4F4A-A0A1-077053C2827F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23.103000000000002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1.0789101000000001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1.9420381800000002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2.9130572700000004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2.1578202000000002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10.195700445000002</v>
      </c>
      <c r="Z9" s="16" t="s">
        <v>17166</v>
      </c>
      <c r="AA9" s="17">
        <f>B7L602C11*B7L121C1</f>
        <v>26.508821157000007</v>
      </c>
      <c r="AB9" s="16" t="s">
        <v>15451</v>
      </c>
      <c r="AC9" s="17">
        <f>A1L304C16</f>
        <v>23.025500000000001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1.07529085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1.93552353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2.9032852949999999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2.1505817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10.1614985325</v>
      </c>
      <c r="AX9" s="16" t="s">
        <v>17172</v>
      </c>
      <c r="AY9" s="17">
        <f>B7L602C23*B7L121C1</f>
        <v>26.419896184500001</v>
      </c>
      <c r="AZ9" s="16" t="s">
        <v>15457</v>
      </c>
      <c r="BA9" s="17">
        <f>A1L304C17</f>
        <v>23.132333333333335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1.0802799666666667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1.9445039400000002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2.91675591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2.1605599333333334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10.208645685</v>
      </c>
      <c r="BV9" s="16" t="s">
        <v>17178</v>
      </c>
      <c r="BW9" s="17">
        <f>B7L602C35*B7L121C1</f>
        <v>26.542478781000003</v>
      </c>
      <c r="BX9" s="16" t="s">
        <v>15463</v>
      </c>
      <c r="BY9" s="17">
        <f>A1L304C18</f>
        <v>23.62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1.103054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1.9854972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2.9782457999999998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2.206108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10.423860299999999</v>
      </c>
      <c r="CT9" s="16" t="s">
        <v>17184</v>
      </c>
      <c r="CU9" s="17">
        <f>B7L602C47*B7L121C1</f>
        <v>27.102036779999999</v>
      </c>
      <c r="CV9" s="16" t="s">
        <v>15469</v>
      </c>
      <c r="CW9" s="17">
        <f>A1L304C19</f>
        <v>24.046800000000001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1.12298556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2.021374008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3.0320610119999998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2.2459711200000001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10.612213541999999</v>
      </c>
      <c r="DR9" s="16" t="s">
        <v>17190</v>
      </c>
      <c r="DS9" s="17">
        <f>B7L602C59*B7L121C1</f>
        <v>27.591755209199999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521.26900000000001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24.343262299999999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48.686524599999998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73.029786900000005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48.686524599999998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255.60425415</v>
      </c>
      <c r="Z10" s="16" t="s">
        <v>17199</v>
      </c>
      <c r="AA10" s="23">
        <f>B7L603C11*B7L121C1</f>
        <v>664.57106079000005</v>
      </c>
      <c r="AB10" s="16" t="s">
        <v>15484</v>
      </c>
      <c r="AC10" s="23">
        <f>A1L305C16</f>
        <v>531.29399999999998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24.811429799999999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49.622859599999998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74.434289399999997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49.622859599999998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260.52001289999998</v>
      </c>
      <c r="AX10" s="16" t="s">
        <v>17205</v>
      </c>
      <c r="AY10" s="23">
        <f>B7L603C23*B7L121C1</f>
        <v>677.35203353999998</v>
      </c>
      <c r="AZ10" s="16" t="s">
        <v>15490</v>
      </c>
      <c r="BA10" s="23">
        <f>A1L305C17</f>
        <v>553.15499999999997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25.832338499999999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51.664676999999998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77.497015500000003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51.664676999999998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271.23955424999997</v>
      </c>
      <c r="BV10" s="16" t="s">
        <v>17211</v>
      </c>
      <c r="BW10" s="23">
        <f>B7L603C35*B7L121C1</f>
        <v>705.22284104999994</v>
      </c>
      <c r="BX10" s="16" t="s">
        <v>15496</v>
      </c>
      <c r="BY10" s="23">
        <f>A1L305C18</f>
        <v>570.61124999999993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26.647545374999996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53.295090749999993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79.942636124999993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53.295090749999993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279.79922643749995</v>
      </c>
      <c r="CT10" s="16" t="s">
        <v>17217</v>
      </c>
      <c r="CU10" s="23">
        <f>B7L603C47*B7L121C1</f>
        <v>727.47798873749991</v>
      </c>
      <c r="CV10" s="16" t="s">
        <v>15502</v>
      </c>
      <c r="CW10" s="23">
        <f>A1L305C19</f>
        <v>591.92059999999992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27.642692019999995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55.28538403999999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82.928076059999981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55.28538403999999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290.24826620999994</v>
      </c>
      <c r="DR10" s="16" t="s">
        <v>17223</v>
      </c>
      <c r="DS10" s="23">
        <f>B7L603C59*B7L121C1</f>
        <v>754.64549214599992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1877.0839999999998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87.659822799999986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175.31964559999997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262.97946839999997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175.31964559999997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920.42813939999985</v>
      </c>
      <c r="Z11" s="16" t="s">
        <v>17232</v>
      </c>
      <c r="AA11" s="17">
        <f>B7L604C11*B7L121C1</f>
        <v>2393.1131624399995</v>
      </c>
      <c r="AB11" s="16" t="s">
        <v>15517</v>
      </c>
      <c r="AC11" s="17">
        <f>A1L308C16</f>
        <v>1810.1109999999999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84.53218369999999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169.06436739999998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253.59655109999997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169.06436739999998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887.58792884999991</v>
      </c>
      <c r="AX11" s="16" t="s">
        <v>17238</v>
      </c>
      <c r="AY11" s="17">
        <f>B7L604C23*B7L121C1</f>
        <v>2307.7286150099999</v>
      </c>
      <c r="AZ11" s="16" t="s">
        <v>15523</v>
      </c>
      <c r="BA11" s="17">
        <f>A1L308C17</f>
        <v>1692.7860000000001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79.053106200000002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158.1062124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237.15931860000001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158.1062124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830.05761510000002</v>
      </c>
      <c r="BV11" s="16" t="s">
        <v>17244</v>
      </c>
      <c r="BW11" s="17">
        <f>B7L604C35*B7L121C1</f>
        <v>2158.1497992600002</v>
      </c>
      <c r="BX11" s="16" t="s">
        <v>15529</v>
      </c>
      <c r="BY11" s="17">
        <f>A1L308C18</f>
        <v>1668.0645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77.898612149999991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155.79722429999998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233.69583644999997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155.79722429999998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817.93542757499995</v>
      </c>
      <c r="CT11" s="16" t="s">
        <v>17250</v>
      </c>
      <c r="CU11" s="17">
        <f>B7L604C47*B7L121C1</f>
        <v>2126.6321116949998</v>
      </c>
      <c r="CV11" s="16" t="s">
        <v>15535</v>
      </c>
      <c r="CW11" s="17">
        <f>A1L308C19</f>
        <v>1729.3527999999999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80.760775759999987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161.52155151999997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242.28232727999995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161.52155151999997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847.98814547999984</v>
      </c>
      <c r="DR11" s="16" t="s">
        <v>17256</v>
      </c>
      <c r="DS11" s="17">
        <f>B7L604C59*B7L121C1</f>
        <v>2204.7691782479997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522.94200000000001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24.421391400000001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48.842782800000002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73.264174199999999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48.842782800000002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256.42460970000002</v>
      </c>
      <c r="Z12" s="16" t="s">
        <v>17265</v>
      </c>
      <c r="AA12" s="23">
        <f>B7L605C11*B7L121C1</f>
        <v>666.70398522000005</v>
      </c>
      <c r="AB12" s="16" t="s">
        <v>15550</v>
      </c>
      <c r="AC12" s="23">
        <f>A1L309C16</f>
        <v>519.30850000000009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24.251706950000003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48.503413900000005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72.755120850000012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48.503413900000005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254.64292297500003</v>
      </c>
      <c r="AX12" s="16" t="s">
        <v>17271</v>
      </c>
      <c r="AY12" s="23">
        <f>B7L605C23*B7L121C1</f>
        <v>662.07159973500006</v>
      </c>
      <c r="AZ12" s="16" t="s">
        <v>15556</v>
      </c>
      <c r="BA12" s="23">
        <f>A1L309C17</f>
        <v>517.66100000000006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24.174768700000001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48.349537400000003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72.524306100000004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48.349537400000003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253.83507135000002</v>
      </c>
      <c r="BV12" s="16" t="s">
        <v>17277</v>
      </c>
      <c r="BW12" s="23">
        <f>B7L605C35*B7L121C1</f>
        <v>659.97118551000005</v>
      </c>
      <c r="BX12" s="16" t="s">
        <v>15562</v>
      </c>
      <c r="BY12" s="23">
        <f>A1L309C18</f>
        <v>528.45700000000011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24.678941900000005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49.35788380000001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74.036825700000009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49.35788380000001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259.12888995000003</v>
      </c>
      <c r="CT12" s="16" t="s">
        <v>17283</v>
      </c>
      <c r="CU12" s="23">
        <f>B7L605C47*B7L121C1</f>
        <v>673.73511387000008</v>
      </c>
      <c r="CV12" s="16" t="s">
        <v>15568</v>
      </c>
      <c r="CW12" s="23">
        <f>A1L309C19</f>
        <v>561.76640000000009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26.234490880000003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52.468981760000005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78.703472640000001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52.468981760000005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275.46215424000002</v>
      </c>
      <c r="DR12" s="16" t="s">
        <v>17289</v>
      </c>
      <c r="DS12" s="23">
        <f>B7L605C59*B7L121C1</f>
        <v>716.20160102400007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446.58399999999995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20.855472799999998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41.710945599999995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62.566418399999989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41.710945599999995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218.98246439999997</v>
      </c>
      <c r="Z13" s="16" t="s">
        <v>17298</v>
      </c>
      <c r="AA13" s="17">
        <f>B7L606C11*B7L121C1</f>
        <v>569.35440743999993</v>
      </c>
      <c r="AB13" s="16" t="s">
        <v>15583</v>
      </c>
      <c r="AC13" s="17">
        <f>A1L312C16</f>
        <v>457.38249999999994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21.359762749999998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42.719525499999996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64.079288249999991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42.719525499999996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224.27750887499997</v>
      </c>
      <c r="AX13" s="16" t="s">
        <v>17304</v>
      </c>
      <c r="AY13" s="17">
        <f>B7L606C23*B7L121C1</f>
        <v>583.12152307499991</v>
      </c>
      <c r="AZ13" s="16" t="s">
        <v>15589</v>
      </c>
      <c r="BA13" s="17">
        <f>A1L312C17</f>
        <v>478.39566666666661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22.341077633333331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44.682155266666662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67.023232899999996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44.682155266666662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234.58131514999997</v>
      </c>
      <c r="BV13" s="16" t="s">
        <v>17310</v>
      </c>
      <c r="BW13" s="17">
        <f>B7L606C35*B7L121C1</f>
        <v>609.91141938999988</v>
      </c>
      <c r="BX13" s="16" t="s">
        <v>15595</v>
      </c>
      <c r="BY13" s="17">
        <f>A1L312C18</f>
        <v>518.02925000000005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24.191965975000002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48.383931950000004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72.575897925000007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48.383931950000004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254.01564273750003</v>
      </c>
      <c r="CT13" s="16" t="s">
        <v>17316</v>
      </c>
      <c r="CU13" s="17">
        <f>B7L606C47*B7L121C1</f>
        <v>660.44067111750007</v>
      </c>
      <c r="CV13" s="16" t="s">
        <v>15601</v>
      </c>
      <c r="CW13" s="17">
        <f>A1L312C19</f>
        <v>552.04020000000003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25.780277340000001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51.560554680000003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77.340832020000008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51.560554680000003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270.69291207000003</v>
      </c>
      <c r="DR13" s="16" t="s">
        <v>17322</v>
      </c>
      <c r="DS13" s="17">
        <f>B7L606C59*B7L121C1</f>
        <v>703.80157138200013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488.83699999999999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22.828687899999998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45.657375799999997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68.486063699999988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45.657375799999997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239.70122294999999</v>
      </c>
      <c r="Z14" s="16" t="s">
        <v>17331</v>
      </c>
      <c r="AA14" s="23">
        <f>B7L607C11*B7L121C1</f>
        <v>623.22317967000004</v>
      </c>
      <c r="AB14" s="16" t="s">
        <v>15616</v>
      </c>
      <c r="AC14" s="23">
        <f>A1L313C16</f>
        <v>477.29649999999998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22.289746549999997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44.579493099999993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66.869239649999997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44.579493099999993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234.04233877499996</v>
      </c>
      <c r="AX14" s="16" t="s">
        <v>17337</v>
      </c>
      <c r="AY14" s="23">
        <f>B7L607C23*B7L121C1</f>
        <v>608.51008081499992</v>
      </c>
      <c r="AZ14" s="16" t="s">
        <v>15622</v>
      </c>
      <c r="BA14" s="23">
        <f>A1L313C17</f>
        <v>454.36966666666666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21.219063433333332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42.438126866666664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63.657190299999996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42.438126866666664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222.80016604999997</v>
      </c>
      <c r="BV14" s="16" t="s">
        <v>17343</v>
      </c>
      <c r="BW14" s="23">
        <f>B7L607C35*B7L121C1</f>
        <v>579.28043172999992</v>
      </c>
      <c r="BX14" s="16" t="s">
        <v>15628</v>
      </c>
      <c r="BY14" s="23">
        <f>A1L313C18</f>
        <v>466.51849999999996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21.786413949999996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43.572827899999993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65.359241849999989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43.572827899999993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228.75734647499996</v>
      </c>
      <c r="CT14" s="16" t="s">
        <v>17349</v>
      </c>
      <c r="CU14" s="23">
        <f>B7L607C47*B7L121C1</f>
        <v>594.7691008349999</v>
      </c>
      <c r="CV14" s="16" t="s">
        <v>15634</v>
      </c>
      <c r="CW14" s="23">
        <f>A1L313C19</f>
        <v>494.60900000000004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23.098240300000001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46.196480600000001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69.294720900000002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46.196480600000001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242.53152315</v>
      </c>
      <c r="DR14" s="16" t="s">
        <v>17355</v>
      </c>
      <c r="DS14" s="23">
        <f>B7L607C59*B7L121C1</f>
        <v>630.58196019000002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1624.527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75.865410900000001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151.7308218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227.5962327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151.7308218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796.58681445000002</v>
      </c>
      <c r="Z15" s="16" t="s">
        <v>17364</v>
      </c>
      <c r="AA15" s="17">
        <f>B7L608C11*B7L121C1</f>
        <v>2071.1257175700002</v>
      </c>
      <c r="AB15" s="16" t="s">
        <v>15649</v>
      </c>
      <c r="AC15" s="17">
        <f>A1L314C16</f>
        <v>1635.904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76.396716799999993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152.79343359999999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229.19015039999999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152.79343359999999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802.16552639999998</v>
      </c>
      <c r="AX15" s="16" t="s">
        <v>17370</v>
      </c>
      <c r="AY15" s="17">
        <f>B7L608C23*B7L121C1</f>
        <v>2085.6303686400001</v>
      </c>
      <c r="AZ15" s="16" t="s">
        <v>15655</v>
      </c>
      <c r="BA15" s="17">
        <f>A1L314C17</f>
        <v>1574.9219999999998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73.548857399999989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147.09771479999998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220.64657219999998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147.09771479999998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772.2630026999999</v>
      </c>
      <c r="BV15" s="16" t="s">
        <v>17376</v>
      </c>
      <c r="BW15" s="17">
        <f>B7L608C35*B7L121C1</f>
        <v>2007.8838070199997</v>
      </c>
      <c r="BX15" s="16" t="s">
        <v>15661</v>
      </c>
      <c r="BY15" s="17">
        <f>A1L314C18</f>
        <v>1581.0532499999999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73.835186774999997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147.67037354999999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221.50556032499998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147.67037354999999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775.2694611375</v>
      </c>
      <c r="CT15" s="16" t="s">
        <v>17382</v>
      </c>
      <c r="CU15" s="17">
        <f>B7L608C47*B7L121C1</f>
        <v>2015.7005989575</v>
      </c>
      <c r="CV15" s="16" t="s">
        <v>15667</v>
      </c>
      <c r="CW15" s="17">
        <f>A1L314C19</f>
        <v>1639.4659999999999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76.56306219999999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153.12612439999998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229.68918659999997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153.12612439999998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803.91215309999984</v>
      </c>
      <c r="DR15" s="16" t="s">
        <v>17388</v>
      </c>
      <c r="DS15" s="17">
        <f>B7L608C59*B7L121C1</f>
        <v>2090.1715980599997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20.433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0.95422109999999993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1.9084421999999999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2.8626632999999999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1.9084421999999999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10.019321549999999</v>
      </c>
      <c r="Z16" s="16" t="s">
        <v>17397</v>
      </c>
      <c r="AA16" s="23">
        <f>B7L609C11*B7L121C1</f>
        <v>26.050236029999997</v>
      </c>
      <c r="AB16" s="16" t="s">
        <v>15682</v>
      </c>
      <c r="AC16" s="23">
        <f>A1L316C16</f>
        <v>19.887500000000003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0.92874625000000011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1.8574925000000002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2.7862387500000003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1.8574925000000002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9.7518356250000018</v>
      </c>
      <c r="AX16" s="16" t="s">
        <v>17403</v>
      </c>
      <c r="AY16" s="23">
        <f>B7L609C23*B7L121C1</f>
        <v>25.354772625000006</v>
      </c>
      <c r="AZ16" s="16" t="s">
        <v>15688</v>
      </c>
      <c r="BA16" s="23">
        <f>A1L316C17</f>
        <v>19.925333333333338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0.93051306666666689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1.8610261333333338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2.7915392000000008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1.8610261333333338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9.7703872000000018</v>
      </c>
      <c r="BV16" s="16" t="s">
        <v>17409</v>
      </c>
      <c r="BW16" s="23">
        <f>B7L609C35*B7L121C1</f>
        <v>25.403006720000004</v>
      </c>
      <c r="BX16" s="16" t="s">
        <v>15694</v>
      </c>
      <c r="BY16" s="23">
        <f>A1L316C18</f>
        <v>20.574500000000004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0.96082915000000013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1.9216583000000003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2.8824874500000002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1.9216583000000003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10.088706075000001</v>
      </c>
      <c r="CT16" s="16" t="s">
        <v>17415</v>
      </c>
      <c r="CU16" s="23">
        <f>B7L609C47*B7L121C1</f>
        <v>26.230635795000005</v>
      </c>
      <c r="CV16" s="16" t="s">
        <v>15700</v>
      </c>
      <c r="CW16" s="23">
        <f>A1L316C19</f>
        <v>21.631600000000002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1.01019572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2.02039144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3.0305871600000001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2.02039144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10.60705506</v>
      </c>
      <c r="DR16" s="16" t="s">
        <v>17421</v>
      </c>
      <c r="DS16" s="23">
        <f>B7L609C59*B7L121C1</f>
        <v>27.578343156000003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4.4089999999999998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0.20590029999999998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0.41180059999999996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0.6177009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0.41180059999999996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2.16195315</v>
      </c>
      <c r="Z17" s="16" t="s">
        <v>17430</v>
      </c>
      <c r="AA17" s="23">
        <f>B7L610C11*B7L121C1</f>
        <v>5.6210781900000004</v>
      </c>
      <c r="AB17" s="16" t="s">
        <v>15715</v>
      </c>
      <c r="AC17" s="23">
        <f>A1L315C16</f>
        <v>5.1970000000000001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0.2426999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0.48539979999999999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0.72809970000000002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0.48539979999999999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2.5483489499999998</v>
      </c>
      <c r="AX17" s="16" t="s">
        <v>17436</v>
      </c>
      <c r="AY17" s="23">
        <f>B7L610C23*B7L121C1</f>
        <v>6.6257072699999995</v>
      </c>
      <c r="AZ17" s="16" t="s">
        <v>15721</v>
      </c>
      <c r="BA17" s="23">
        <f>A1L315C17</f>
        <v>6.2243333333333339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0.29067636666666669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0.58135273333333337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0.8720291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0.58135273333333337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3.0521018500000001</v>
      </c>
      <c r="BV17" s="16" t="s">
        <v>17442</v>
      </c>
      <c r="BW17" s="23">
        <f>B7L610C35*B7L121C1</f>
        <v>7.9354648100000009</v>
      </c>
      <c r="BX17" s="16" t="s">
        <v>15727</v>
      </c>
      <c r="BY17" s="23">
        <f>A1L315C18</f>
        <v>7.384500000000001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0.34485615000000003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0.68971230000000006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1.0345684500000001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0.68971230000000006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3.6209895750000003</v>
      </c>
      <c r="CT17" s="16" t="s">
        <v>17448</v>
      </c>
      <c r="CU17" s="23">
        <f>B7L610C47*B7L121C1</f>
        <v>9.4145728950000009</v>
      </c>
      <c r="CV17" s="16" t="s">
        <v>15733</v>
      </c>
      <c r="CW17" s="23">
        <f>A1L315C19</f>
        <v>8.2664000000000009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0.38604088000000003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0.77208176000000006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1.1581226400000002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0.77208176000000006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4.0534292400000007</v>
      </c>
      <c r="DR17" s="16" t="s">
        <v>17454</v>
      </c>
      <c r="DS17" s="23">
        <f>B7L610C59*B7L121C1</f>
        <v>10.538916024000002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1244.001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58.094846699999998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58.094846699999998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87.142270049999993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116.1896934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304.99794517499998</v>
      </c>
      <c r="Z18" s="16" t="s">
        <v>17463</v>
      </c>
      <c r="AA18" s="23">
        <f>B7L611C11*B7L121C1</f>
        <v>792.99465745500004</v>
      </c>
      <c r="AB18" s="16" t="s">
        <v>15748</v>
      </c>
      <c r="AC18" s="17">
        <f>A1L317C16</f>
        <v>1240.6415000000002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57.937958050000006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57.937958050000006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86.906937075000002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115.87591610000001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304.17427976250002</v>
      </c>
      <c r="AX18" s="16" t="s">
        <v>17469</v>
      </c>
      <c r="AY18" s="23">
        <f>B7L611C23*B7L121C1</f>
        <v>790.85312738250013</v>
      </c>
      <c r="AZ18" s="16" t="s">
        <v>15754</v>
      </c>
      <c r="BA18" s="17">
        <f>A1L317C17</f>
        <v>1236.2260000000001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57.731754200000005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57.731754200000005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86.597631300000003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115.46350840000001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303.09170955000002</v>
      </c>
      <c r="BV18" s="16" t="s">
        <v>17475</v>
      </c>
      <c r="BW18" s="23">
        <f>B7L611C35*B7L121C1</f>
        <v>788.03844483000012</v>
      </c>
      <c r="BX18" s="16" t="s">
        <v>15760</v>
      </c>
      <c r="BY18" s="17">
        <f>A1L317C18</f>
        <v>1234.90425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57.670028475000002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57.670028475000002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86.5050427125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115.34005695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302.76764949375001</v>
      </c>
      <c r="CT18" s="16" t="s">
        <v>17481</v>
      </c>
      <c r="CU18" s="23">
        <f>B7L611C47*B7L121C1</f>
        <v>787.19588868375001</v>
      </c>
      <c r="CV18" s="16" t="s">
        <v>15766</v>
      </c>
      <c r="CW18" s="17">
        <f>A1L317C19</f>
        <v>1217.2326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56.844762420000002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56.844762420000002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85.267143630000007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113.68952484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298.43500270499999</v>
      </c>
      <c r="DR18" s="16" t="s">
        <v>17487</v>
      </c>
      <c r="DS18" s="23">
        <f>B7L611C59*B7L121C1</f>
        <v>775.93100703300001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184.85399999999998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8.6326817999999985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17.265363599999997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25.898045399999994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17.265363599999997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90.643158899999989</v>
      </c>
      <c r="Z19" s="16" t="s">
        <v>17496</v>
      </c>
      <c r="AA19" s="23">
        <f>B7L612C11*B7L121C1</f>
        <v>235.67221313999997</v>
      </c>
      <c r="AB19" s="16" t="s">
        <v>15781</v>
      </c>
      <c r="AC19" s="23">
        <f>A1L318C16</f>
        <v>168.399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7.8642332999999995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15.728466599999999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23.5926999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15.728466599999999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82.574449649999991</v>
      </c>
      <c r="AX19" s="16" t="s">
        <v>17502</v>
      </c>
      <c r="AY19" s="23">
        <f>B7L612C23*B7L121C1</f>
        <v>214.69356908999998</v>
      </c>
      <c r="AZ19" s="16" t="s">
        <v>15787</v>
      </c>
      <c r="BA19" s="23">
        <f>A1L318C17</f>
        <v>162.91233333333335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7.6080059666666671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15.216011933333334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22.824017900000001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15.216011933333334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79.884062650000004</v>
      </c>
      <c r="BV19" s="16" t="s">
        <v>17508</v>
      </c>
      <c r="BW19" s="23">
        <f>B7L612C35*B7L121C1</f>
        <v>207.69856289000001</v>
      </c>
      <c r="BX19" s="16" t="s">
        <v>15793</v>
      </c>
      <c r="BY19" s="23">
        <f>A1L318C18</f>
        <v>157.97200000000001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7.3772924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14.7545848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22.131877199999998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14.7545848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77.461570199999997</v>
      </c>
      <c r="CT19" s="16" t="s">
        <v>17514</v>
      </c>
      <c r="CU19" s="23">
        <f>B7L612C47*B7L121C1</f>
        <v>201.40008252000001</v>
      </c>
      <c r="CV19" s="16" t="s">
        <v>15799</v>
      </c>
      <c r="CW19" s="23">
        <f>A1L318C19</f>
        <v>154.83520000000001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7.2308038400000001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14.46160768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21.69241152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14.46160768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75.923440319999997</v>
      </c>
      <c r="DR19" s="16" t="s">
        <v>17520</v>
      </c>
      <c r="DS19" s="23">
        <f>B7L612C59*B7L121C1</f>
        <v>197.40094483199999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0.61099999999999999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2.8533699999999999E-2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5.7067399999999997E-2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8.5601099999999999E-2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5.7067399999999997E-2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0.29960385</v>
      </c>
      <c r="Z20" s="16" t="s">
        <v>17529</v>
      </c>
      <c r="AA20" s="23">
        <f>B7L613C11*B7L121C1</f>
        <v>0.77897000999999999</v>
      </c>
      <c r="AB20" s="16" t="s">
        <v>15814</v>
      </c>
      <c r="AC20" s="23">
        <f>A1L319C16</f>
        <v>0.58699999999999997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2.7412899999999997E-2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5.4825799999999994E-2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8.2238699999999998E-2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5.4825799999999994E-2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0.28783544999999999</v>
      </c>
      <c r="AX20" s="16" t="s">
        <v>17535</v>
      </c>
      <c r="AY20" s="23">
        <f>B7L613C23*B7L121C1</f>
        <v>0.74837217</v>
      </c>
      <c r="AZ20" s="16" t="s">
        <v>15820</v>
      </c>
      <c r="BA20" s="23">
        <f>A1L319C17</f>
        <v>0.60766666666666669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2.8378033333333334E-2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5.6756066666666667E-2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8.5134100000000004E-2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5.6756066666666667E-2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0.29796935000000002</v>
      </c>
      <c r="BV20" s="16" t="s">
        <v>17541</v>
      </c>
      <c r="BW20" s="23">
        <f>B7L613C35*B7L121C1</f>
        <v>0.77472031000000008</v>
      </c>
      <c r="BX20" s="16" t="s">
        <v>15826</v>
      </c>
      <c r="BY20" s="23">
        <f>A1L319C18</f>
        <v>0.70350000000000001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3.2853449999999999E-2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6.5706899999999999E-2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9.8560349999999991E-2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6.5706899999999999E-2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0.34496122499999998</v>
      </c>
      <c r="CT20" s="16" t="s">
        <v>17547</v>
      </c>
      <c r="CU20" s="23">
        <f>B7L613C47*B7L121C1</f>
        <v>0.89689918499999999</v>
      </c>
      <c r="CV20" s="16" t="s">
        <v>15832</v>
      </c>
      <c r="CW20" s="23">
        <f>A1L319C19</f>
        <v>0.79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3.6893000000000002E-2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7.3786000000000004E-2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0.110679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7.3786000000000004E-2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0.38737650000000001</v>
      </c>
      <c r="DR20" s="16" t="s">
        <v>17553</v>
      </c>
      <c r="DS20" s="23">
        <f>B7L613C59*B7L121C1</f>
        <v>1.0071789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155.28300000000002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7.2517161000000003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14.503432200000001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21.755148300000002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14.503432200000001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76.143019050000007</v>
      </c>
      <c r="Z21" s="16" t="s">
        <v>17562</v>
      </c>
      <c r="AA21" s="23">
        <f>B7L614C11*B7L121C1</f>
        <v>197.97184953000001</v>
      </c>
      <c r="AB21" s="16" t="s">
        <v>15847</v>
      </c>
      <c r="AC21" s="23">
        <f>A1L320C16</f>
        <v>155.27300000000002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7.2512491000000008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14.502498200000002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21.753747300000001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14.502498200000002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76.138115550000009</v>
      </c>
      <c r="AX21" s="16" t="s">
        <v>17568</v>
      </c>
      <c r="AY21" s="23">
        <f>B7L614C23*B7L121C1</f>
        <v>197.95910043000003</v>
      </c>
      <c r="AZ21" s="16" t="s">
        <v>15853</v>
      </c>
      <c r="BA21" s="23">
        <f>A1L320C17</f>
        <v>155.54266666666669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7.2638425333333343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14.527685066666669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21.791527600000002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14.527685066666669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76.270346600000011</v>
      </c>
      <c r="BV21" s="16" t="s">
        <v>17574</v>
      </c>
      <c r="BW21" s="23">
        <f>B7L614C35*B7L121C1</f>
        <v>198.30290116000003</v>
      </c>
      <c r="BX21" s="16" t="s">
        <v>15859</v>
      </c>
      <c r="BY21" s="23">
        <f>A1L320C18</f>
        <v>159.18450000000001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7.4339161500000008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14.867832300000002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22.301748450000002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14.867832300000002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78.056119575000011</v>
      </c>
      <c r="CT21" s="16" t="s">
        <v>17580</v>
      </c>
      <c r="CU21" s="23">
        <f>B7L614C47*B7L121C1</f>
        <v>202.94591089500003</v>
      </c>
      <c r="CV21" s="16" t="s">
        <v>15865</v>
      </c>
      <c r="CW21" s="23">
        <f>A1L320C19</f>
        <v>162.06800000000001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7.5685756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15.1371512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22.705726800000001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15.1371512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79.470043799999999</v>
      </c>
      <c r="DR21" s="16" t="s">
        <v>17586</v>
      </c>
      <c r="DS21" s="23">
        <f>B7L614C59*B7L121C1</f>
        <v>206.62211388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32.823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1.5328340999999999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3.0656681999999997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4.5985022999999998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3.0656681999999997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16.094758049999999</v>
      </c>
      <c r="Z22" s="16" t="s">
        <v>17595</v>
      </c>
      <c r="AA22" s="17">
        <f>B7L615C11*B7L121C1</f>
        <v>41.846370929999999</v>
      </c>
      <c r="AB22" s="16" t="s">
        <v>15880</v>
      </c>
      <c r="AC22" s="17">
        <f>A1L323C16</f>
        <v>31.5915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1.4753230499999999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2.9506460999999997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4.4259691499999994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2.9506460999999997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15.490892024999999</v>
      </c>
      <c r="AX22" s="16" t="s">
        <v>17601</v>
      </c>
      <c r="AY22" s="17">
        <f>B7L615C23*B7L121C1</f>
        <v>40.276319264999998</v>
      </c>
      <c r="AZ22" s="16" t="s">
        <v>15886</v>
      </c>
      <c r="BA22" s="17">
        <f>A1L323C17</f>
        <v>30.591999999999999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1.4286463999999999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2.8572927999999997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4.2859391999999996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2.8572927999999997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15.000787199999998</v>
      </c>
      <c r="BV22" s="16" t="s">
        <v>17607</v>
      </c>
      <c r="BW22" s="17">
        <f>B7L615C35*B7L121C1</f>
        <v>39.002046719999996</v>
      </c>
      <c r="BX22" s="16" t="s">
        <v>15892</v>
      </c>
      <c r="BY22" s="17">
        <f>A1L323C18</f>
        <v>33.012749999999997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1.5416954249999999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3.0833908499999998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4.6250862749999992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3.0833908499999998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16.1878019625</v>
      </c>
      <c r="CT22" s="16" t="s">
        <v>17613</v>
      </c>
      <c r="CU22" s="17">
        <f>B7L615C47*B7L121C1</f>
        <v>42.088285102500002</v>
      </c>
      <c r="CV22" s="16" t="s">
        <v>15898</v>
      </c>
      <c r="CW22" s="17">
        <f>A1L323C19</f>
        <v>31.257799999999996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1.4597392599999999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2.9194785199999997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4.3792177799999994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2.9194785199999997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15.327262229999999</v>
      </c>
      <c r="DR22" s="16" t="s">
        <v>17619</v>
      </c>
      <c r="DS22" s="17">
        <f>B7L615C59*B7L121C1</f>
        <v>39.850881797999996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7146.7599999999993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333.75369199999994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634.13201479999987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951.19802219999974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667.50738399999989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3329.1930776999993</v>
      </c>
      <c r="Z23" s="16" t="s">
        <v>17629</v>
      </c>
      <c r="AA23" s="17">
        <f>B7L616C11*B7L121C1</f>
        <v>8655.9020020199987</v>
      </c>
      <c r="AB23" s="16" t="s">
        <v>15914</v>
      </c>
      <c r="AC23" s="17">
        <f>A1L324C16</f>
        <v>7075.8984999999993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330.44445994999995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627.84447390499986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941.76671085749979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660.88891989999991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3296.1834880012493</v>
      </c>
      <c r="AX23" s="16" t="s">
        <v>17635</v>
      </c>
      <c r="AY23" s="17">
        <f>B7L616C23*B7L121C1</f>
        <v>8570.077068803248</v>
      </c>
      <c r="AZ23" s="16" t="s">
        <v>15920</v>
      </c>
      <c r="BA23" s="17">
        <f>A1L324C17</f>
        <v>6906.4520000000002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322.5313084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612.80948595999996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919.21422893999988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645.0626168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3217.2498012899996</v>
      </c>
      <c r="BV23" s="16" t="s">
        <v>17641</v>
      </c>
      <c r="BW23" s="17">
        <f>B7L616C35*B7L121C1</f>
        <v>8364.8494833539989</v>
      </c>
      <c r="BX23" s="16" t="s">
        <v>15926</v>
      </c>
      <c r="BY23" s="17">
        <f>A1L324C18</f>
        <v>6970.0897500000001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325.50319132499999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618.45606351749996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927.68409527624999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651.00638264999998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3246.8943334668747</v>
      </c>
      <c r="CT23" s="16" t="s">
        <v>17647</v>
      </c>
      <c r="CU23" s="17">
        <f>B7L616C47*B7L121C1</f>
        <v>8441.925267013874</v>
      </c>
      <c r="CV23" s="16" t="s">
        <v>15932</v>
      </c>
      <c r="CW23" s="17">
        <f>A1L324C19</f>
        <v>7189.2834000000003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335.73953477999999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637.90511608199995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956.85767412299992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671.47906955999997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3349.0018594304997</v>
      </c>
      <c r="DR23" s="16" t="s">
        <v>17653</v>
      </c>
      <c r="DS23" s="17">
        <f>B7L616C59*B7L121C1</f>
        <v>8707.4048345193005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B4902-10DE-444B-B3E7-1A3806735909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34094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170.47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85.234999999999999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170.47</v>
      </c>
      <c r="R9" s="16" t="s">
        <v>17723</v>
      </c>
      <c r="S9" s="23">
        <f>B7L702C7*B7L121C1</f>
        <v>443.22200000000004</v>
      </c>
      <c r="T9" s="16" t="s">
        <v>14765</v>
      </c>
      <c r="U9" s="17">
        <f>A1L202C18</f>
        <v>32288.5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161.4425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80.721249999999998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161.4425</v>
      </c>
      <c r="AH9" s="16" t="s">
        <v>17727</v>
      </c>
      <c r="AI9" s="23">
        <f>B7L702C15*B7L121C1</f>
        <v>419.75049999999999</v>
      </c>
      <c r="AJ9" s="16" t="s">
        <v>14773</v>
      </c>
      <c r="AK9" s="17">
        <f>A1L202C21</f>
        <v>31287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156.435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78.217500000000001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156.435</v>
      </c>
      <c r="AX9" s="16" t="s">
        <v>17731</v>
      </c>
      <c r="AY9" s="23">
        <f>B7L702C23*B7L121C1</f>
        <v>406.73099999999999</v>
      </c>
      <c r="AZ9" s="16" t="s">
        <v>14781</v>
      </c>
      <c r="BA9" s="17">
        <f>A1L202C24</f>
        <v>31149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155.745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77.872500000000002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155.745</v>
      </c>
      <c r="BN9" s="16" t="s">
        <v>17735</v>
      </c>
      <c r="BO9" s="23">
        <f>B7L702C31*B7L121C1</f>
        <v>404.93700000000001</v>
      </c>
      <c r="BP9" s="16" t="s">
        <v>14789</v>
      </c>
      <c r="BQ9" s="17">
        <f>A1L202C27</f>
        <v>31148.199999999997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155.74099999999999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77.870499999999993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155.74099999999999</v>
      </c>
      <c r="CD9" s="16" t="s">
        <v>17739</v>
      </c>
      <c r="CE9" s="23">
        <f>B7L702C39*B7L121C1</f>
        <v>404.92659999999995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499026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2495.13</v>
      </c>
      <c r="J10" s="16" t="s">
        <v>17741</v>
      </c>
      <c r="K10" s="27">
        <f>A1L523C5</f>
        <v>0.5</v>
      </c>
      <c r="L10" s="16" t="s">
        <v>17742</v>
      </c>
      <c r="M10" s="17">
        <f>B7L703C3*B7L703C4</f>
        <v>1247.5650000000001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2495.13</v>
      </c>
      <c r="R10" s="16" t="s">
        <v>17745</v>
      </c>
      <c r="S10" s="17">
        <f>B7L703C7*B7L121C1</f>
        <v>6487.3380000000006</v>
      </c>
      <c r="T10" s="16" t="s">
        <v>14805</v>
      </c>
      <c r="U10" s="17">
        <f>A1L203C18</f>
        <v>511707.5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2558.5374999999999</v>
      </c>
      <c r="Z10" s="16" t="s">
        <v>17741</v>
      </c>
      <c r="AA10" s="27">
        <f>A1L523C5</f>
        <v>0.5</v>
      </c>
      <c r="AB10" s="16" t="s">
        <v>17747</v>
      </c>
      <c r="AC10" s="17">
        <f>B7L703C11*B7L703C12</f>
        <v>1279.26875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2558.5374999999999</v>
      </c>
      <c r="AH10" s="16" t="s">
        <v>17749</v>
      </c>
      <c r="AI10" s="17">
        <f>B7L703C15*B7L121C1</f>
        <v>6652.1975000000002</v>
      </c>
      <c r="AJ10" s="16" t="s">
        <v>14813</v>
      </c>
      <c r="AK10" s="17">
        <f>A1L203C21</f>
        <v>528207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2641.0349999999999</v>
      </c>
      <c r="AP10" s="16" t="s">
        <v>17741</v>
      </c>
      <c r="AQ10" s="27">
        <f>A1L523C5</f>
        <v>0.5</v>
      </c>
      <c r="AR10" s="16" t="s">
        <v>17751</v>
      </c>
      <c r="AS10" s="17">
        <f>B7L703C19*B7L703C20</f>
        <v>1320.5174999999999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2641.0349999999999</v>
      </c>
      <c r="AX10" s="16" t="s">
        <v>17753</v>
      </c>
      <c r="AY10" s="17">
        <f>B7L703C23*B7L121C1</f>
        <v>6866.6909999999998</v>
      </c>
      <c r="AZ10" s="16" t="s">
        <v>14821</v>
      </c>
      <c r="BA10" s="17">
        <f>A1L203C24</f>
        <v>546207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2731.0349999999999</v>
      </c>
      <c r="BF10" s="16" t="s">
        <v>17741</v>
      </c>
      <c r="BG10" s="27">
        <f>A1L523C5</f>
        <v>0.5</v>
      </c>
      <c r="BH10" s="16" t="s">
        <v>17755</v>
      </c>
      <c r="BI10" s="17">
        <f>B7L703C27*B7L703C28</f>
        <v>1365.5174999999999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2731.0349999999999</v>
      </c>
      <c r="BN10" s="16" t="s">
        <v>17757</v>
      </c>
      <c r="BO10" s="17">
        <f>B7L703C31*B7L121C1</f>
        <v>7100.6909999999998</v>
      </c>
      <c r="BP10" s="16" t="s">
        <v>14829</v>
      </c>
      <c r="BQ10" s="17">
        <f>A1L203C27</f>
        <v>559568.39999999991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2797.8419999999996</v>
      </c>
      <c r="BV10" s="16" t="s">
        <v>17741</v>
      </c>
      <c r="BW10" s="27">
        <f>A1L523C5</f>
        <v>0.5</v>
      </c>
      <c r="BX10" s="16" t="s">
        <v>17759</v>
      </c>
      <c r="BY10" s="17">
        <f>B7L703C35*B7L703C36</f>
        <v>1398.9209999999998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2797.8419999999996</v>
      </c>
      <c r="CD10" s="16" t="s">
        <v>17761</v>
      </c>
      <c r="CE10" s="17">
        <f>B7L703C39*B7L121C1</f>
        <v>7274.3891999999996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819819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4099.0950000000003</v>
      </c>
      <c r="J11" s="16" t="s">
        <v>17763</v>
      </c>
      <c r="K11" s="27">
        <f>A1L524C5</f>
        <v>0.5</v>
      </c>
      <c r="L11" s="16" t="s">
        <v>17764</v>
      </c>
      <c r="M11" s="17">
        <f>B7L704C3*B7L704C4</f>
        <v>2049.5475000000001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4099.0950000000003</v>
      </c>
      <c r="R11" s="16" t="s">
        <v>17767</v>
      </c>
      <c r="S11" s="17">
        <f>B7L704C7*B7L121C1</f>
        <v>10657.647000000001</v>
      </c>
      <c r="T11" s="16" t="s">
        <v>14845</v>
      </c>
      <c r="U11" s="17">
        <f>A1L204C18</f>
        <v>810200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4051</v>
      </c>
      <c r="Z11" s="16" t="s">
        <v>17763</v>
      </c>
      <c r="AA11" s="27">
        <f>A1L524C5</f>
        <v>0.5</v>
      </c>
      <c r="AB11" s="16" t="s">
        <v>17769</v>
      </c>
      <c r="AC11" s="17">
        <f>B7L704C11*B7L704C12</f>
        <v>2025.5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4051</v>
      </c>
      <c r="AH11" s="16" t="s">
        <v>17771</v>
      </c>
      <c r="AI11" s="17">
        <f>B7L704C15*B7L121C1</f>
        <v>10532.6</v>
      </c>
      <c r="AJ11" s="16" t="s">
        <v>14853</v>
      </c>
      <c r="AK11" s="17">
        <f>A1L204C21</f>
        <v>741129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3705.645</v>
      </c>
      <c r="AP11" s="16" t="s">
        <v>17763</v>
      </c>
      <c r="AQ11" s="27">
        <f>A1L524C5</f>
        <v>0.5</v>
      </c>
      <c r="AR11" s="16" t="s">
        <v>17773</v>
      </c>
      <c r="AS11" s="17">
        <f>B7L704C19*B7L704C20</f>
        <v>1852.8225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3705.645</v>
      </c>
      <c r="AX11" s="16" t="s">
        <v>17775</v>
      </c>
      <c r="AY11" s="17">
        <f>B7L704C23*B7L121C1</f>
        <v>9634.6769999999997</v>
      </c>
      <c r="AZ11" s="16" t="s">
        <v>14861</v>
      </c>
      <c r="BA11" s="17">
        <f>A1L204C24</f>
        <v>724007.25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3620.0362500000001</v>
      </c>
      <c r="BF11" s="16" t="s">
        <v>17763</v>
      </c>
      <c r="BG11" s="27">
        <f>A1L524C5</f>
        <v>0.5</v>
      </c>
      <c r="BH11" s="16" t="s">
        <v>17777</v>
      </c>
      <c r="BI11" s="17">
        <f>B7L704C27*B7L704C28</f>
        <v>1810.0181250000001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3620.0362500000001</v>
      </c>
      <c r="BN11" s="16" t="s">
        <v>17779</v>
      </c>
      <c r="BO11" s="17">
        <f>B7L704C31*B7L121C1</f>
        <v>9412.0942500000001</v>
      </c>
      <c r="BP11" s="16" t="s">
        <v>14869</v>
      </c>
      <c r="BQ11" s="17">
        <f>A1L204C27</f>
        <v>749037.39999999991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3745.1869999999994</v>
      </c>
      <c r="BV11" s="16" t="s">
        <v>17763</v>
      </c>
      <c r="BW11" s="27">
        <f>A1L524C5</f>
        <v>0.5</v>
      </c>
      <c r="BX11" s="16" t="s">
        <v>17781</v>
      </c>
      <c r="BY11" s="17">
        <f>B7L704C35*B7L704C36</f>
        <v>1872.5934999999997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3745.1869999999994</v>
      </c>
      <c r="CD11" s="16" t="s">
        <v>17783</v>
      </c>
      <c r="CE11" s="17">
        <f>B7L704C39*B7L121C1</f>
        <v>9737.4861999999994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264004</v>
      </c>
      <c r="F12" s="16" t="s">
        <v>12173</v>
      </c>
      <c r="G12" s="15">
        <f>A1L565C1</f>
        <v>200</v>
      </c>
      <c r="H12" s="16" t="s">
        <v>17784</v>
      </c>
      <c r="I12" s="15">
        <f>IF(B7L705C2=0,0,B7L705C1/B7L705C2)</f>
        <v>1320.02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660.01</v>
      </c>
      <c r="N12" s="16" t="s">
        <v>17787</v>
      </c>
      <c r="O12" s="17">
        <f>A1L525C13</f>
        <v>1</v>
      </c>
      <c r="P12" s="16" t="s">
        <v>17788</v>
      </c>
      <c r="Q12" s="17">
        <f>B7L705C3*B7L705C6</f>
        <v>1320.02</v>
      </c>
      <c r="R12" s="16" t="s">
        <v>17789</v>
      </c>
      <c r="S12" s="17">
        <f>B7L705C7*B7L121C1</f>
        <v>3432.0520000000001</v>
      </c>
      <c r="T12" s="16" t="s">
        <v>14885</v>
      </c>
      <c r="U12" s="17">
        <f>A1L205C18</f>
        <v>271721.5</v>
      </c>
      <c r="V12" s="16" t="s">
        <v>12173</v>
      </c>
      <c r="W12" s="17">
        <f>A1L565C1</f>
        <v>200</v>
      </c>
      <c r="X12" s="16" t="s">
        <v>17790</v>
      </c>
      <c r="Y12" s="17">
        <f>IF(B7L705C10=0,0,B7L705C9/B7L705C10)</f>
        <v>1358.6075000000001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679.30375000000004</v>
      </c>
      <c r="AD12" s="16" t="s">
        <v>17787</v>
      </c>
      <c r="AE12" s="17">
        <f>A1L525C13</f>
        <v>1</v>
      </c>
      <c r="AF12" s="16" t="s">
        <v>17792</v>
      </c>
      <c r="AG12" s="17">
        <f>B7L705C11*B7L705C14</f>
        <v>1358.6075000000001</v>
      </c>
      <c r="AH12" s="16" t="s">
        <v>17793</v>
      </c>
      <c r="AI12" s="17">
        <f>B7L705C15*B7L121C1</f>
        <v>3532.3795000000005</v>
      </c>
      <c r="AJ12" s="16" t="s">
        <v>14893</v>
      </c>
      <c r="AK12" s="17">
        <f>A1L205C21</f>
        <v>270999.66666666669</v>
      </c>
      <c r="AL12" s="16" t="s">
        <v>12173</v>
      </c>
      <c r="AM12" s="17">
        <f>A1L565C1</f>
        <v>200</v>
      </c>
      <c r="AN12" s="16" t="s">
        <v>17794</v>
      </c>
      <c r="AO12" s="17">
        <f>IF(B7L705C18=0,0,B7L705C17/B7L705C18)</f>
        <v>1354.9983333333334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677.49916666666672</v>
      </c>
      <c r="AT12" s="16" t="s">
        <v>17787</v>
      </c>
      <c r="AU12" s="17">
        <f>A1L525C13</f>
        <v>1</v>
      </c>
      <c r="AV12" s="16" t="s">
        <v>17796</v>
      </c>
      <c r="AW12" s="17">
        <f>B7L705C19*B7L705C22</f>
        <v>1354.9983333333334</v>
      </c>
      <c r="AX12" s="16" t="s">
        <v>17797</v>
      </c>
      <c r="AY12" s="17">
        <f>B7L705C23*B7L121C1</f>
        <v>3522.9956666666671</v>
      </c>
      <c r="AZ12" s="16" t="s">
        <v>14901</v>
      </c>
      <c r="BA12" s="17">
        <f>A1L205C24</f>
        <v>277972</v>
      </c>
      <c r="BB12" s="16" t="s">
        <v>12173</v>
      </c>
      <c r="BC12" s="17">
        <f>A1L565C1</f>
        <v>200</v>
      </c>
      <c r="BD12" s="16" t="s">
        <v>17798</v>
      </c>
      <c r="BE12" s="17">
        <f>IF(B7L705C26=0,0,B7L705C25/B7L705C26)</f>
        <v>1389.86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694.93</v>
      </c>
      <c r="BJ12" s="16" t="s">
        <v>17787</v>
      </c>
      <c r="BK12" s="17">
        <f>A1L525C13</f>
        <v>1</v>
      </c>
      <c r="BL12" s="16" t="s">
        <v>17800</v>
      </c>
      <c r="BM12" s="17">
        <f>B7L705C27*B7L705C30</f>
        <v>1389.86</v>
      </c>
      <c r="BN12" s="16" t="s">
        <v>17801</v>
      </c>
      <c r="BO12" s="17">
        <f>B7L705C31*B7L121C1</f>
        <v>3613.636</v>
      </c>
      <c r="BP12" s="16" t="s">
        <v>14909</v>
      </c>
      <c r="BQ12" s="17">
        <f>A1L205C27</f>
        <v>289547.40000000002</v>
      </c>
      <c r="BR12" s="16" t="s">
        <v>12173</v>
      </c>
      <c r="BS12" s="15">
        <f>A1L565C1</f>
        <v>200</v>
      </c>
      <c r="BT12" s="16" t="s">
        <v>17802</v>
      </c>
      <c r="BU12" s="17">
        <f>IF(B7L705C34=0,0,B7L705C33/B7L705C34)</f>
        <v>1447.7370000000001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723.86850000000004</v>
      </c>
      <c r="BZ12" s="16" t="s">
        <v>17787</v>
      </c>
      <c r="CA12" s="17">
        <f>A1L525C13</f>
        <v>1</v>
      </c>
      <c r="CB12" s="16" t="s">
        <v>17804</v>
      </c>
      <c r="CC12" s="17">
        <f>B7L705C35*B7L705C38</f>
        <v>1447.7370000000001</v>
      </c>
      <c r="CD12" s="16" t="s">
        <v>17805</v>
      </c>
      <c r="CE12" s="17">
        <f>B7L705C39*B7L121C1</f>
        <v>3764.1162000000004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450962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2254.81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1127.405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2254.81</v>
      </c>
      <c r="R13" s="16" t="s">
        <v>17811</v>
      </c>
      <c r="S13" s="17">
        <f>B7L706C7*B7L121C1</f>
        <v>5862.5060000000003</v>
      </c>
      <c r="T13" s="16" t="s">
        <v>14925</v>
      </c>
      <c r="U13" s="17">
        <f>A1L206C18</f>
        <v>465601.5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2328.0075000000002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1164.0037500000001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2328.0075000000002</v>
      </c>
      <c r="AH13" s="16" t="s">
        <v>17815</v>
      </c>
      <c r="AI13" s="17">
        <f>B7L706C15*B7L121C1</f>
        <v>6052.8195000000005</v>
      </c>
      <c r="AJ13" s="16" t="s">
        <v>14933</v>
      </c>
      <c r="AK13" s="17">
        <f>A1L206C21</f>
        <v>488926.33333333337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2444.6316666666667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1222.3158333333333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2444.6316666666667</v>
      </c>
      <c r="AX13" s="16" t="s">
        <v>17819</v>
      </c>
      <c r="AY13" s="17">
        <f>B7L706C23*B7L121C1</f>
        <v>6356.0423333333338</v>
      </c>
      <c r="AZ13" s="16" t="s">
        <v>14941</v>
      </c>
      <c r="BA13" s="17">
        <f>A1L206C24</f>
        <v>520427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2602.1350000000002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1301.0675000000001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2602.1350000000002</v>
      </c>
      <c r="BN13" s="16" t="s">
        <v>17823</v>
      </c>
      <c r="BO13" s="17">
        <f>B7L706C31*B7L121C1</f>
        <v>6765.5510000000004</v>
      </c>
      <c r="BP13" s="16" t="s">
        <v>14949</v>
      </c>
      <c r="BQ13" s="17">
        <f>A1L206C27</f>
        <v>545992.80000000005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2729.9640000000004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1364.9820000000002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2729.9640000000004</v>
      </c>
      <c r="CD13" s="16" t="s">
        <v>17827</v>
      </c>
      <c r="CE13" s="17">
        <f>B7L706C39*B7L121C1</f>
        <v>7097.9064000000017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182318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911.59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455.79500000000002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911.59</v>
      </c>
      <c r="R14" s="16" t="s">
        <v>17833</v>
      </c>
      <c r="S14" s="17">
        <f>B7L707C7*B7L121C1</f>
        <v>2370.134</v>
      </c>
      <c r="T14" s="16" t="s">
        <v>14965</v>
      </c>
      <c r="U14" s="17">
        <f>A1L207C18</f>
        <v>181163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905.81500000000005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452.90750000000003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905.81500000000005</v>
      </c>
      <c r="AH14" s="16" t="s">
        <v>17837</v>
      </c>
      <c r="AI14" s="17">
        <f>B7L707C15*B7L121C1</f>
        <v>2355.1190000000001</v>
      </c>
      <c r="AJ14" s="16" t="s">
        <v>14973</v>
      </c>
      <c r="AK14" s="17">
        <f>A1L207C21</f>
        <v>172641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863.20500000000004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431.60250000000002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863.20500000000004</v>
      </c>
      <c r="AX14" s="16" t="s">
        <v>17841</v>
      </c>
      <c r="AY14" s="17">
        <f>B7L707C23*B7L121C1</f>
        <v>2244.3330000000001</v>
      </c>
      <c r="AZ14" s="16" t="s">
        <v>14981</v>
      </c>
      <c r="BA14" s="17">
        <f>A1L207C24</f>
        <v>174721.5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873.60749999999996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436.80374999999998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873.60749999999996</v>
      </c>
      <c r="BN14" s="16" t="s">
        <v>17845</v>
      </c>
      <c r="BO14" s="17">
        <f>B7L707C31*B7L121C1</f>
        <v>2271.3795</v>
      </c>
      <c r="BP14" s="16" t="s">
        <v>14989</v>
      </c>
      <c r="BQ14" s="17">
        <f>A1L207C27</f>
        <v>184163.8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920.81899999999996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460.40949999999998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920.81899999999996</v>
      </c>
      <c r="CD14" s="16" t="s">
        <v>17849</v>
      </c>
      <c r="CE14" s="17">
        <f>B7L707C39*B7L121C1</f>
        <v>2394.1293999999998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155294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776.47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388.23500000000001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776.47</v>
      </c>
      <c r="R15" s="16" t="s">
        <v>17855</v>
      </c>
      <c r="S15" s="17">
        <f>B7L708C7*B7L121C1</f>
        <v>2018.8220000000001</v>
      </c>
      <c r="T15" s="16" t="s">
        <v>15005</v>
      </c>
      <c r="U15" s="17">
        <f>A1L208C18</f>
        <v>158489.5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792.44749999999999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396.22375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792.44749999999999</v>
      </c>
      <c r="AH15" s="16" t="s">
        <v>17859</v>
      </c>
      <c r="AI15" s="17">
        <f>B7L708C15*B7L121C1</f>
        <v>2060.3634999999999</v>
      </c>
      <c r="AJ15" s="16" t="s">
        <v>15013</v>
      </c>
      <c r="AK15" s="17">
        <f>A1L208C21</f>
        <v>160658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803.29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401.64499999999998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803.29</v>
      </c>
      <c r="AX15" s="16" t="s">
        <v>17863</v>
      </c>
      <c r="AY15" s="17">
        <f>B7L708C23*B7L121C1</f>
        <v>2088.5540000000001</v>
      </c>
      <c r="AZ15" s="16" t="s">
        <v>15021</v>
      </c>
      <c r="BA15" s="17">
        <f>A1L208C24</f>
        <v>166079.5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830.39750000000004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415.19875000000002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830.39750000000004</v>
      </c>
      <c r="BN15" s="16" t="s">
        <v>17867</v>
      </c>
      <c r="BO15" s="17">
        <f>B7L708C31*B7L121C1</f>
        <v>2159.0335</v>
      </c>
      <c r="BP15" s="16" t="s">
        <v>15029</v>
      </c>
      <c r="BQ15" s="17">
        <f>A1L208C27</f>
        <v>173017.2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865.08600000000001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432.54300000000001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865.08600000000001</v>
      </c>
      <c r="CD15" s="16" t="s">
        <v>17871</v>
      </c>
      <c r="CE15" s="17">
        <f>B7L708C39*B7L121C1</f>
        <v>2249.2236000000003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33097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165.48500000000001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82.742500000000007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165.48500000000001</v>
      </c>
      <c r="R16" s="16" t="s">
        <v>17877</v>
      </c>
      <c r="S16" s="23">
        <f>B7L709C7*B7L121C1</f>
        <v>430.26100000000002</v>
      </c>
      <c r="T16" s="16" t="s">
        <v>15045</v>
      </c>
      <c r="U16" s="17">
        <f>A1L209C18</f>
        <v>31636.5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158.1825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79.091250000000002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158.1825</v>
      </c>
      <c r="AH16" s="16" t="s">
        <v>17881</v>
      </c>
      <c r="AI16" s="23">
        <f>B7L709C15*B7L121C1</f>
        <v>411.27450000000005</v>
      </c>
      <c r="AJ16" s="16" t="s">
        <v>15053</v>
      </c>
      <c r="AK16" s="17">
        <f>A1L209C21</f>
        <v>31399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156.995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78.497500000000002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156.995</v>
      </c>
      <c r="AX16" s="16" t="s">
        <v>17885</v>
      </c>
      <c r="AY16" s="23">
        <f>B7L709C23*B7L121C1</f>
        <v>408.18700000000001</v>
      </c>
      <c r="AZ16" s="16" t="s">
        <v>15061</v>
      </c>
      <c r="BA16" s="17">
        <f>A1L209C24</f>
        <v>33627.25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168.13624999999999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84.068124999999995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168.13624999999999</v>
      </c>
      <c r="BN16" s="16" t="s">
        <v>17889</v>
      </c>
      <c r="BO16" s="23">
        <f>B7L709C31*B7L121C1</f>
        <v>437.15424999999999</v>
      </c>
      <c r="BP16" s="16" t="s">
        <v>15069</v>
      </c>
      <c r="BQ16" s="17">
        <f>A1L209C27</f>
        <v>35973.800000000003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179.86900000000003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89.934500000000014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179.86900000000003</v>
      </c>
      <c r="CD16" s="16" t="s">
        <v>17893</v>
      </c>
      <c r="CE16" s="23">
        <f>B7L709C39*B7L121C1</f>
        <v>467.65940000000006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13062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65.31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32.655000000000001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65.31</v>
      </c>
      <c r="R17" s="16" t="s">
        <v>17899</v>
      </c>
      <c r="S17" s="23">
        <f>B7L710C7*B7L121C1</f>
        <v>169.80600000000001</v>
      </c>
      <c r="T17" s="16" t="s">
        <v>15085</v>
      </c>
      <c r="U17" s="17">
        <f>A1L210C18</f>
        <v>13690.5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68.452500000000001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34.22625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68.452500000000001</v>
      </c>
      <c r="AH17" s="16" t="s">
        <v>17903</v>
      </c>
      <c r="AI17" s="23">
        <f>B7L710C15*B7L121C1</f>
        <v>177.97650000000002</v>
      </c>
      <c r="AJ17" s="16" t="s">
        <v>15093</v>
      </c>
      <c r="AK17" s="17">
        <f>A1L210C21</f>
        <v>15246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76.23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38.115000000000002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76.23</v>
      </c>
      <c r="AX17" s="16" t="s">
        <v>17907</v>
      </c>
      <c r="AY17" s="23">
        <f>B7L710C23*B7L121C1</f>
        <v>198.19800000000001</v>
      </c>
      <c r="AZ17" s="16" t="s">
        <v>15101</v>
      </c>
      <c r="BA17" s="17">
        <f>A1L210C24</f>
        <v>17611.5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88.057500000000005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44.028750000000002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88.057500000000005</v>
      </c>
      <c r="BN17" s="16" t="s">
        <v>17911</v>
      </c>
      <c r="BO17" s="23">
        <f>B7L710C31*B7L121C1</f>
        <v>228.94950000000003</v>
      </c>
      <c r="BP17" s="16" t="s">
        <v>15109</v>
      </c>
      <c r="BQ17" s="17">
        <f>A1L210C27</f>
        <v>19242.400000000001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96.212000000000003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48.106000000000002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96.212000000000003</v>
      </c>
      <c r="CD17" s="16" t="s">
        <v>17915</v>
      </c>
      <c r="CE17" s="23">
        <f>B7L710C39*B7L121C1</f>
        <v>250.15120000000002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327347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1636.7349999999999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818.36749999999995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1636.7349999999999</v>
      </c>
      <c r="R18" s="16" t="s">
        <v>17921</v>
      </c>
      <c r="S18" s="17">
        <f>B7L711C7*B7L121C1</f>
        <v>4255.5109999999995</v>
      </c>
      <c r="T18" s="16" t="s">
        <v>15125</v>
      </c>
      <c r="U18" s="17">
        <f>A1L211C18</f>
        <v>324503.5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1622.5174999999999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811.25874999999996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1622.5174999999999</v>
      </c>
      <c r="AH18" s="16" t="s">
        <v>17925</v>
      </c>
      <c r="AI18" s="17">
        <f>B7L711C15*B7L121C1</f>
        <v>4218.5455000000002</v>
      </c>
      <c r="AJ18" s="16" t="s">
        <v>15133</v>
      </c>
      <c r="AK18" s="17">
        <f>A1L211C21</f>
        <v>332070.33333333337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1660.3516666666669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830.17583333333346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1660.3516666666669</v>
      </c>
      <c r="AX18" s="16" t="s">
        <v>17929</v>
      </c>
      <c r="AY18" s="17">
        <f>B7L711C23*B7L121C1</f>
        <v>4316.9143333333341</v>
      </c>
      <c r="AZ18" s="16" t="s">
        <v>15141</v>
      </c>
      <c r="BA18" s="17">
        <f>A1L211C24</f>
        <v>330792.75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1653.9637499999999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826.98187499999995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1653.9637499999999</v>
      </c>
      <c r="BN18" s="16" t="s">
        <v>17933</v>
      </c>
      <c r="BO18" s="17">
        <f>B7L711C31*B7L121C1</f>
        <v>4300.3057499999995</v>
      </c>
      <c r="BP18" s="16" t="s">
        <v>15149</v>
      </c>
      <c r="BQ18" s="17">
        <f>A1L211C27</f>
        <v>327541.8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1637.7089999999998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818.85449999999992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1637.7089999999998</v>
      </c>
      <c r="CD18" s="16" t="s">
        <v>17937</v>
      </c>
      <c r="CE18" s="17">
        <f>B7L711C39*B7L121C1</f>
        <v>4258.0433999999996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140724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703.62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351.81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703.62</v>
      </c>
      <c r="R19" s="16" t="s">
        <v>17943</v>
      </c>
      <c r="S19" s="17">
        <f>B7L712C7*B7L121C1</f>
        <v>1829.412</v>
      </c>
      <c r="T19" s="16" t="s">
        <v>15165</v>
      </c>
      <c r="U19" s="17">
        <f>A1L212C18</f>
        <v>129591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647.95500000000004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323.97750000000002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647.95500000000004</v>
      </c>
      <c r="AH19" s="16" t="s">
        <v>17947</v>
      </c>
      <c r="AI19" s="17">
        <f>B7L712C15*B7L121C1</f>
        <v>1684.6830000000002</v>
      </c>
      <c r="AJ19" s="16" t="s">
        <v>15173</v>
      </c>
      <c r="AK19" s="17">
        <f>A1L212C21</f>
        <v>125866.33333333333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629.33166666666659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314.6658333333333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629.33166666666659</v>
      </c>
      <c r="AX19" s="16" t="s">
        <v>17951</v>
      </c>
      <c r="AY19" s="17">
        <f>B7L712C23*B7L121C1</f>
        <v>1636.2623333333331</v>
      </c>
      <c r="AZ19" s="16" t="s">
        <v>15181</v>
      </c>
      <c r="BA19" s="17">
        <f>A1L212C24</f>
        <v>122316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611.58000000000004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305.79000000000002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611.58000000000004</v>
      </c>
      <c r="BN19" s="16" t="s">
        <v>17955</v>
      </c>
      <c r="BO19" s="17">
        <f>B7L712C31*B7L121C1</f>
        <v>1590.1080000000002</v>
      </c>
      <c r="BP19" s="16" t="s">
        <v>15189</v>
      </c>
      <c r="BQ19" s="17">
        <f>A1L212C27</f>
        <v>119771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598.85500000000002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299.42750000000001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598.85500000000002</v>
      </c>
      <c r="CD19" s="16" t="s">
        <v>17959</v>
      </c>
      <c r="CE19" s="17">
        <f>B7L712C39*B7L121C1</f>
        <v>1557.0230000000001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789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3.9449999999999998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1.9724999999999999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3.9449999999999998</v>
      </c>
      <c r="R20" s="16" t="s">
        <v>17965</v>
      </c>
      <c r="S20" s="23">
        <f>B7L713C7*B7L121C1</f>
        <v>10.257</v>
      </c>
      <c r="T20" s="16" t="s">
        <v>15205</v>
      </c>
      <c r="U20" s="17">
        <f>A1L213C18</f>
        <v>763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3.8149999999999999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1.9075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3.8149999999999999</v>
      </c>
      <c r="AH20" s="16" t="s">
        <v>17969</v>
      </c>
      <c r="AI20" s="23">
        <f>B7L713C15*B7L121C1</f>
        <v>9.9190000000000005</v>
      </c>
      <c r="AJ20" s="16" t="s">
        <v>15213</v>
      </c>
      <c r="AK20" s="23">
        <f>A1L213C21</f>
        <v>807.33333333333326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4.0366666666666662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2.0183333333333331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4.0366666666666662</v>
      </c>
      <c r="AX20" s="16" t="s">
        <v>17973</v>
      </c>
      <c r="AY20" s="23">
        <f>B7L713C23*B7L121C1</f>
        <v>10.495333333333333</v>
      </c>
      <c r="AZ20" s="16" t="s">
        <v>15221</v>
      </c>
      <c r="BA20" s="23">
        <f>A1L213C24</f>
        <v>858.25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4.2912499999999998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2.1456249999999999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4.2912499999999998</v>
      </c>
      <c r="BN20" s="16" t="s">
        <v>17977</v>
      </c>
      <c r="BO20" s="23">
        <f>B7L713C31*B7L121C1</f>
        <v>11.157249999999999</v>
      </c>
      <c r="BP20" s="16" t="s">
        <v>15229</v>
      </c>
      <c r="BQ20" s="23">
        <f>A1L213C27</f>
        <v>917.2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4.5860000000000003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2.2930000000000001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4.5860000000000003</v>
      </c>
      <c r="CD20" s="16" t="s">
        <v>17981</v>
      </c>
      <c r="CE20" s="23">
        <f>B7L713C39*B7L121C1</f>
        <v>11.9236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215458</v>
      </c>
      <c r="F21" s="16" t="s">
        <v>12524</v>
      </c>
      <c r="G21" s="15">
        <f>A1L574C1</f>
        <v>200</v>
      </c>
      <c r="H21" s="16" t="s">
        <v>17982</v>
      </c>
      <c r="I21" s="15">
        <f>IF(B7L714C2=0,0,B7L714C1/B7L714C2)</f>
        <v>1077.29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538.64499999999998</v>
      </c>
      <c r="N21" s="16" t="s">
        <v>17985</v>
      </c>
      <c r="O21" s="17">
        <f>A1L534C13</f>
        <v>1</v>
      </c>
      <c r="P21" s="16" t="s">
        <v>17986</v>
      </c>
      <c r="Q21" s="17">
        <f>B7L714C3*B7L714C6</f>
        <v>1077.29</v>
      </c>
      <c r="R21" s="16" t="s">
        <v>17987</v>
      </c>
      <c r="S21" s="17">
        <f>B7L714C7*B7L121C1</f>
        <v>2800.9540000000002</v>
      </c>
      <c r="T21" s="16" t="s">
        <v>15245</v>
      </c>
      <c r="U21" s="17">
        <f>A1L214C18</f>
        <v>216859.5</v>
      </c>
      <c r="V21" s="16" t="s">
        <v>12524</v>
      </c>
      <c r="W21" s="17">
        <f>A1L574C1</f>
        <v>200</v>
      </c>
      <c r="X21" s="16" t="s">
        <v>17988</v>
      </c>
      <c r="Y21" s="17">
        <f>IF(B7L714C10=0,0,B7L714C9/B7L714C10)</f>
        <v>1084.2974999999999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542.14874999999995</v>
      </c>
      <c r="AD21" s="16" t="s">
        <v>17985</v>
      </c>
      <c r="AE21" s="17">
        <f>A1L534C13</f>
        <v>1</v>
      </c>
      <c r="AF21" s="16" t="s">
        <v>17990</v>
      </c>
      <c r="AG21" s="17">
        <f>B7L714C11*B7L714C14</f>
        <v>1084.2974999999999</v>
      </c>
      <c r="AH21" s="16" t="s">
        <v>17991</v>
      </c>
      <c r="AI21" s="17">
        <f>B7L714C15*B7L121C1</f>
        <v>2819.1734999999999</v>
      </c>
      <c r="AJ21" s="16" t="s">
        <v>15253</v>
      </c>
      <c r="AK21" s="17">
        <f>A1L214C21</f>
        <v>221067.33333333331</v>
      </c>
      <c r="AL21" s="16" t="s">
        <v>12524</v>
      </c>
      <c r="AM21" s="17">
        <f>A1L574C1</f>
        <v>200</v>
      </c>
      <c r="AN21" s="16" t="s">
        <v>17992</v>
      </c>
      <c r="AO21" s="17">
        <f>IF(B7L714C18=0,0,B7L714C17/B7L714C18)</f>
        <v>1105.3366666666666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552.66833333333329</v>
      </c>
      <c r="AT21" s="16" t="s">
        <v>17985</v>
      </c>
      <c r="AU21" s="17">
        <f>A1L534C13</f>
        <v>1</v>
      </c>
      <c r="AV21" s="16" t="s">
        <v>17994</v>
      </c>
      <c r="AW21" s="17">
        <f>B7L714C19*B7L714C22</f>
        <v>1105.3366666666666</v>
      </c>
      <c r="AX21" s="16" t="s">
        <v>17995</v>
      </c>
      <c r="AY21" s="17">
        <f>B7L714C23*B7L121C1</f>
        <v>2873.8753333333334</v>
      </c>
      <c r="AZ21" s="16" t="s">
        <v>15261</v>
      </c>
      <c r="BA21" s="17">
        <f>A1L214C24</f>
        <v>220593.25</v>
      </c>
      <c r="BB21" s="16" t="s">
        <v>12524</v>
      </c>
      <c r="BC21" s="17">
        <f>A1L574C1</f>
        <v>200</v>
      </c>
      <c r="BD21" s="16" t="s">
        <v>17996</v>
      </c>
      <c r="BE21" s="17">
        <f>IF(B7L714C26=0,0,B7L714C25/B7L714C26)</f>
        <v>1102.9662499999999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551.48312499999997</v>
      </c>
      <c r="BJ21" s="16" t="s">
        <v>17985</v>
      </c>
      <c r="BK21" s="17">
        <f>A1L534C13</f>
        <v>1</v>
      </c>
      <c r="BL21" s="16" t="s">
        <v>17998</v>
      </c>
      <c r="BM21" s="17">
        <f>B7L714C27*B7L714C30</f>
        <v>1102.9662499999999</v>
      </c>
      <c r="BN21" s="16" t="s">
        <v>17999</v>
      </c>
      <c r="BO21" s="17">
        <f>B7L714C31*B7L121C1</f>
        <v>2867.71225</v>
      </c>
      <c r="BP21" s="16" t="s">
        <v>15269</v>
      </c>
      <c r="BQ21" s="17">
        <f>A1L214C27</f>
        <v>216693</v>
      </c>
      <c r="BR21" s="16" t="s">
        <v>12524</v>
      </c>
      <c r="BS21" s="15">
        <f>A1L574C1</f>
        <v>200</v>
      </c>
      <c r="BT21" s="16" t="s">
        <v>18000</v>
      </c>
      <c r="BU21" s="17">
        <f>IF(B7L714C34=0,0,B7L714C33/B7L714C34)</f>
        <v>1083.4649999999999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541.73249999999996</v>
      </c>
      <c r="BZ21" s="16" t="s">
        <v>17985</v>
      </c>
      <c r="CA21" s="17">
        <f>A1L534C13</f>
        <v>1</v>
      </c>
      <c r="CB21" s="16" t="s">
        <v>18002</v>
      </c>
      <c r="CC21" s="17">
        <f>B7L714C35*B7L714C38</f>
        <v>1083.4649999999999</v>
      </c>
      <c r="CD21" s="16" t="s">
        <v>18003</v>
      </c>
      <c r="CE21" s="17">
        <f>B7L714C39*B7L121C1</f>
        <v>2817.009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75166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375.83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187.91499999999999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375.83</v>
      </c>
      <c r="R22" s="16" t="s">
        <v>18009</v>
      </c>
      <c r="S22" s="23">
        <f>B7L715C7*B7L121C1</f>
        <v>977.15800000000002</v>
      </c>
      <c r="T22" s="16" t="s">
        <v>15285</v>
      </c>
      <c r="U22" s="17">
        <f>A1L215C18</f>
        <v>71973.5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359.86750000000001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179.93375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359.86750000000001</v>
      </c>
      <c r="AH22" s="16" t="s">
        <v>18013</v>
      </c>
      <c r="AI22" s="23">
        <f>B7L715C15*B7L121C1</f>
        <v>935.65550000000007</v>
      </c>
      <c r="AJ22" s="16" t="s">
        <v>15293</v>
      </c>
      <c r="AK22" s="17">
        <f>A1L215C21</f>
        <v>69100.666666666672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345.50333333333333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172.75166666666667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345.50333333333333</v>
      </c>
      <c r="AX22" s="16" t="s">
        <v>18017</v>
      </c>
      <c r="AY22" s="23">
        <f>B7L715C23*B7L121C1</f>
        <v>898.30866666666668</v>
      </c>
      <c r="AZ22" s="16" t="s">
        <v>15301</v>
      </c>
      <c r="BA22" s="17">
        <f>A1L215C24</f>
        <v>98045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490.22500000000002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245.11250000000001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490.22500000000002</v>
      </c>
      <c r="BN22" s="16" t="s">
        <v>18021</v>
      </c>
      <c r="BO22" s="17">
        <f>B7L715C31*B7L121C1</f>
        <v>1274.585</v>
      </c>
      <c r="BP22" s="16" t="s">
        <v>15309</v>
      </c>
      <c r="BQ22" s="17">
        <f>A1L215C27</f>
        <v>119504.20000000001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597.52100000000007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298.76050000000004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597.52100000000007</v>
      </c>
      <c r="CD22" s="16" t="s">
        <v>18025</v>
      </c>
      <c r="CE22" s="17">
        <f>B7L715C39*B7L121C1</f>
        <v>1553.5546000000002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3211160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16055.8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8027.9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16055.8</v>
      </c>
      <c r="R23" s="16" t="s">
        <v>18032</v>
      </c>
      <c r="S23" s="17">
        <f>B7L716C7*B7L121C1</f>
        <v>41745.08</v>
      </c>
      <c r="T23" s="16" t="s">
        <v>15325</v>
      </c>
      <c r="U23" s="17">
        <f>A1L216C18</f>
        <v>3220189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16100.945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8050.4724999999999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16100.945</v>
      </c>
      <c r="AH23" s="16" t="s">
        <v>18036</v>
      </c>
      <c r="AI23" s="17">
        <f>B7L716C15*B7L121C1</f>
        <v>41862.457000000002</v>
      </c>
      <c r="AJ23" s="16" t="s">
        <v>15333</v>
      </c>
      <c r="AK23" s="17">
        <f>A1L216C21</f>
        <v>3189405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15947.025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7973.5124999999998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15947.025</v>
      </c>
      <c r="AX23" s="16" t="s">
        <v>18040</v>
      </c>
      <c r="AY23" s="17">
        <f>B7L716C23*B7L121C1</f>
        <v>41462.264999999999</v>
      </c>
      <c r="AZ23" s="16" t="s">
        <v>15341</v>
      </c>
      <c r="BA23" s="17">
        <f>A1L216C24</f>
        <v>3264407.5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16322.0375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8161.0187500000002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16322.0375</v>
      </c>
      <c r="BN23" s="16" t="s">
        <v>18044</v>
      </c>
      <c r="BO23" s="17">
        <f>B7L716C31*B7L121C1</f>
        <v>42437.297500000001</v>
      </c>
      <c r="BP23" s="16" t="s">
        <v>15349</v>
      </c>
      <c r="BQ23" s="17">
        <f>A1L216C27</f>
        <v>3372118.8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16860.593999999997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8430.2969999999987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16860.593999999997</v>
      </c>
      <c r="CD23" s="16" t="s">
        <v>18048</v>
      </c>
      <c r="CE23" s="17">
        <f>B7L716C39*B7L121C1</f>
        <v>43837.544399999992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C322CE-2340-4C75-B7D1-6DCCE0195BA2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204.56272811227296</v>
      </c>
      <c r="F9" s="16" t="s">
        <v>18142</v>
      </c>
      <c r="G9" s="23">
        <f>B7L202C7</f>
        <v>59.973725555634452</v>
      </c>
      <c r="H9" s="16" t="s">
        <v>18143</v>
      </c>
      <c r="I9" s="17">
        <f>B7L802C1+B7L802C2</f>
        <v>264.53645366790744</v>
      </c>
      <c r="J9" s="16" t="s">
        <v>18144</v>
      </c>
      <c r="K9" s="17">
        <f>IF(B7L802C3=0,0,B7L802C2/B7L802C3)</f>
        <v>0.2267125181579851</v>
      </c>
      <c r="L9" s="16" t="s">
        <v>18145</v>
      </c>
      <c r="M9" s="17">
        <f>B7L302C9+B7L402C9+B7L502C11+B7L602C11+B7L702C7</f>
        <v>469.17641559750109</v>
      </c>
      <c r="N9" s="16" t="s">
        <v>18146</v>
      </c>
      <c r="O9" s="17">
        <f>B7L302C10+B7L402C10+B7L502C12+B7L602C12+B7L702C8</f>
        <v>1219.8586805535033</v>
      </c>
      <c r="P9" s="16" t="s">
        <v>18147</v>
      </c>
      <c r="Q9" s="17">
        <f>B7L202C1</f>
        <v>34094</v>
      </c>
      <c r="R9" s="16" t="s">
        <v>18148</v>
      </c>
      <c r="S9" s="17">
        <f>B7L802C6+B7L802C7</f>
        <v>35313.858680553501</v>
      </c>
      <c r="T9" s="16" t="s">
        <v>18149</v>
      </c>
      <c r="U9" s="17">
        <f>IF(B7L802C8=0,0,B7L802C7/B7L802C8)</f>
        <v>0.96545665848673601</v>
      </c>
      <c r="V9" s="16" t="s">
        <v>18150</v>
      </c>
      <c r="W9" s="17">
        <f>B7L302C15+B7L302C17+B7L402C17+B7L502C19+B7L502C21+B7L602C19+B7L602C21+B7L702C13</f>
        <v>199.47217054770246</v>
      </c>
      <c r="X9" s="16" t="s">
        <v>18151</v>
      </c>
      <c r="Y9" s="23">
        <f>B7L202C15</f>
        <v>53.636690946297655</v>
      </c>
      <c r="Z9" s="16" t="s">
        <v>18152</v>
      </c>
      <c r="AA9" s="17">
        <f>B7L802C10+B7L802C11</f>
        <v>253.10886149400011</v>
      </c>
      <c r="AB9" s="16" t="s">
        <v>18153</v>
      </c>
      <c r="AC9" s="17">
        <f>IF(B7L802C12=0,0,B7L802C11/B7L802C12)</f>
        <v>0.21191154916387273</v>
      </c>
      <c r="AD9" s="16" t="s">
        <v>18154</v>
      </c>
      <c r="AE9" s="17">
        <f>B7L302C19+B7L402C19+B7L502C23+B7L602C23+B7L702C15</f>
        <v>458.17604534236335</v>
      </c>
      <c r="AF9" s="16" t="s">
        <v>18155</v>
      </c>
      <c r="AG9" s="17">
        <f>B7L302C20+B7L402C20+B7L502C24+B7L602C24+B7L702C16</f>
        <v>1191.2577178901447</v>
      </c>
      <c r="AH9" s="16" t="s">
        <v>18156</v>
      </c>
      <c r="AI9" s="17">
        <f>B7L202C9</f>
        <v>32288.5</v>
      </c>
      <c r="AJ9" s="16" t="s">
        <v>18157</v>
      </c>
      <c r="AK9" s="17">
        <f>B7L802C15+B7L802C16</f>
        <v>33479.757717890141</v>
      </c>
      <c r="AL9" s="16" t="s">
        <v>18158</v>
      </c>
      <c r="AM9" s="17">
        <f>IF(B7L802C17=0,0,B7L802C16/B7L802C17)</f>
        <v>0.96441856814114324</v>
      </c>
      <c r="AN9" s="16" t="s">
        <v>18159</v>
      </c>
      <c r="AO9" s="17">
        <f>B7L302C25+B7L302C27+B7L402C27+B7L502C31+B7L502C33+B7L602C31+B7L602C33+B7L702C21</f>
        <v>197.67961677185167</v>
      </c>
      <c r="AP9" s="16" t="s">
        <v>18160</v>
      </c>
      <c r="AQ9" s="23">
        <f>B7L202C23</f>
        <v>52.195912921519323</v>
      </c>
      <c r="AR9" s="16" t="s">
        <v>18161</v>
      </c>
      <c r="AS9" s="17">
        <f>B7L802C19+B7L802C20</f>
        <v>249.87552969337099</v>
      </c>
      <c r="AT9" s="16" t="s">
        <v>18162</v>
      </c>
      <c r="AU9" s="17">
        <f>IF(B7L802C21=0,0,B7L802C20/B7L802C21)</f>
        <v>0.2088876529269206</v>
      </c>
      <c r="AV9" s="16" t="s">
        <v>18163</v>
      </c>
      <c r="AW9" s="17">
        <f>B7L302C29+B7L402C29+B7L502C35+B7L602C35+B7L702C23</f>
        <v>455.42652191851749</v>
      </c>
      <c r="AX9" s="16" t="s">
        <v>18164</v>
      </c>
      <c r="AY9" s="17">
        <f>B7L302C30+B7L402C30+B7L502C36+B7L602C36+B7L702C24</f>
        <v>1184.1089569881456</v>
      </c>
      <c r="AZ9" s="16" t="s">
        <v>18165</v>
      </c>
      <c r="BA9" s="17">
        <f>B7L202C17</f>
        <v>31287</v>
      </c>
      <c r="BB9" s="16" t="s">
        <v>18166</v>
      </c>
      <c r="BC9" s="17">
        <f>B7L802C24+B7L802C25</f>
        <v>32471.108956988144</v>
      </c>
      <c r="BD9" s="16" t="s">
        <v>18167</v>
      </c>
      <c r="BE9" s="17">
        <f>IF(B7L802C26=0,0,B7L802C25/B7L802C26)</f>
        <v>0.96353346112827132</v>
      </c>
      <c r="BF9" s="16" t="s">
        <v>18168</v>
      </c>
      <c r="BG9" s="17">
        <f>B7L302C35+B7L302C37+B7L402C37+B7L502C43+B7L502C45+B7L602C43+B7L602C45+B7L702C29</f>
        <v>199.5105927705709</v>
      </c>
      <c r="BH9" s="16" t="s">
        <v>18169</v>
      </c>
      <c r="BI9" s="23">
        <f>B7L202C31</f>
        <v>52.695143680815619</v>
      </c>
      <c r="BJ9" s="16" t="s">
        <v>18170</v>
      </c>
      <c r="BK9" s="17">
        <f>B7L802C28+B7L802C29</f>
        <v>252.20573645138651</v>
      </c>
      <c r="BL9" s="16" t="s">
        <v>18171</v>
      </c>
      <c r="BM9" s="17">
        <f>IF(B7L802C30=0,0,B7L802C29/B7L802C30)</f>
        <v>0.20893713371572253</v>
      </c>
      <c r="BN9" s="16" t="s">
        <v>18172</v>
      </c>
      <c r="BO9" s="17">
        <f>B7L302C39+B7L402C39+B7L502C47+B7L602C47+B7L702C31</f>
        <v>459.15611943814008</v>
      </c>
      <c r="BP9" s="16" t="s">
        <v>18173</v>
      </c>
      <c r="BQ9" s="17">
        <f>B7L302C40+B7L402C40+B7L502C48+B7L602C48+B7L702C32</f>
        <v>1193.8059105391642</v>
      </c>
      <c r="BR9" s="16" t="s">
        <v>18174</v>
      </c>
      <c r="BS9" s="17">
        <f>B7L202C25</f>
        <v>31149</v>
      </c>
      <c r="BT9" s="16" t="s">
        <v>18175</v>
      </c>
      <c r="BU9" s="17">
        <f>B7L802C33+B7L802C34</f>
        <v>32342.805910539166</v>
      </c>
      <c r="BV9" s="16" t="s">
        <v>18176</v>
      </c>
      <c r="BW9" s="17">
        <f>IF(B7L802C35=0,0,B7L802C34/B7L802C35)</f>
        <v>0.96308898140002897</v>
      </c>
      <c r="BX9" s="16" t="s">
        <v>18177</v>
      </c>
      <c r="BY9" s="17">
        <f>B7L302C45+B7L302C47+B7L402C47+B7L502C55+B7L502C57+B7L602C55+B7L602C57+B7L702C37</f>
        <v>201.05451489527866</v>
      </c>
      <c r="BZ9" s="16" t="s">
        <v>18178</v>
      </c>
      <c r="CA9" s="23">
        <f>B7L202C39</f>
        <v>53.564000957396708</v>
      </c>
      <c r="CB9" s="16" t="s">
        <v>18179</v>
      </c>
      <c r="CC9" s="17">
        <f>B7L802C37+B7L802C38</f>
        <v>254.61851585267536</v>
      </c>
      <c r="CD9" s="16" t="s">
        <v>18180</v>
      </c>
      <c r="CE9" s="17">
        <f>IF(B7L802C39=0,0,B7L802C38/B7L802C39)</f>
        <v>0.21036962209138529</v>
      </c>
      <c r="CF9" s="16" t="s">
        <v>18181</v>
      </c>
      <c r="CG9" s="17">
        <f>B7L302C49+B7L402C49+B7L502C59+B7L602C59+B7L702C39</f>
        <v>461.04853561203265</v>
      </c>
      <c r="CH9" s="16" t="s">
        <v>18182</v>
      </c>
      <c r="CI9" s="17">
        <f>B7L302C50+B7L402C50+B7L502C60+B7L602C60+B7L702C40</f>
        <v>1198.7261925912846</v>
      </c>
      <c r="CJ9" s="16" t="s">
        <v>18183</v>
      </c>
      <c r="CK9" s="17">
        <f>B7L202C33</f>
        <v>31148.199999999997</v>
      </c>
      <c r="CL9" s="16" t="s">
        <v>18184</v>
      </c>
      <c r="CM9" s="17">
        <f>B7L802C42+B7L802C43</f>
        <v>32346.926192591283</v>
      </c>
      <c r="CN9" s="16" t="s">
        <v>18185</v>
      </c>
      <c r="CO9" s="17">
        <f>IF(B7L802C44=0,0,B7L802C43/B7L802C44)</f>
        <v>0.96294157332124364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4028.4431553363224</v>
      </c>
      <c r="F10" s="16" t="s">
        <v>18187</v>
      </c>
      <c r="G10" s="23">
        <f>B7L203C7</f>
        <v>877.82156300598456</v>
      </c>
      <c r="H10" s="16" t="s">
        <v>18188</v>
      </c>
      <c r="I10" s="17">
        <f>B7L803C1+B7L803C2</f>
        <v>4906.2647183423069</v>
      </c>
      <c r="J10" s="16" t="s">
        <v>18189</v>
      </c>
      <c r="K10" s="23">
        <f>IF(B7L803C3=0,0,B7L803C2/B7L803C3)</f>
        <v>0.17891850794846156</v>
      </c>
      <c r="L10" s="16" t="s">
        <v>18190</v>
      </c>
      <c r="M10" s="17">
        <f>B7L303C9+B7L403C9+B7L503C11+B7L603C11+B7L703C7</f>
        <v>9533.5697379697685</v>
      </c>
      <c r="N10" s="16" t="s">
        <v>18191</v>
      </c>
      <c r="O10" s="17">
        <f>B7L303C10+B7L403C10+B7L503C12+B7L603C12+B7L703C8</f>
        <v>24787.281318721401</v>
      </c>
      <c r="P10" s="16" t="s">
        <v>18192</v>
      </c>
      <c r="Q10" s="17">
        <f>B7L203C1</f>
        <v>499026</v>
      </c>
      <c r="R10" s="16" t="s">
        <v>18193</v>
      </c>
      <c r="S10" s="17">
        <f>B7L803C6+B7L803C7</f>
        <v>523813.28131872142</v>
      </c>
      <c r="T10" s="16" t="s">
        <v>18194</v>
      </c>
      <c r="U10" s="23">
        <f>IF(B7L803C8=0,0,B7L803C7/B7L803C8)</f>
        <v>0.95267916602588154</v>
      </c>
      <c r="V10" s="16" t="s">
        <v>18195</v>
      </c>
      <c r="W10" s="17">
        <f>B7L303C15+B7L303C17+B7L403C17+B7L503C19+B7L503C21+B7L603C19+B7L603C21+B7L703C13</f>
        <v>4110.485030331537</v>
      </c>
      <c r="X10" s="16" t="s">
        <v>18196</v>
      </c>
      <c r="Y10" s="23">
        <f>B7L203C15</f>
        <v>850.03320167869697</v>
      </c>
      <c r="Z10" s="16" t="s">
        <v>18197</v>
      </c>
      <c r="AA10" s="17">
        <f>B7L803C10+B7L803C11</f>
        <v>4960.518232010234</v>
      </c>
      <c r="AB10" s="16" t="s">
        <v>18198</v>
      </c>
      <c r="AC10" s="23">
        <f>IF(B7L803C12=0,0,B7L803C11/B7L803C12)</f>
        <v>0.17135975757400326</v>
      </c>
      <c r="AD10" s="16" t="s">
        <v>18199</v>
      </c>
      <c r="AE10" s="17">
        <f>B7L303C19+B7L403C19+B7L503C23+B7L603C23+B7L703C15</f>
        <v>9715.050749943457</v>
      </c>
      <c r="AF10" s="16" t="s">
        <v>18200</v>
      </c>
      <c r="AG10" s="17">
        <f>B7L303C20+B7L403C20+B7L503C24+B7L603C24+B7L703C16</f>
        <v>25259.131949852985</v>
      </c>
      <c r="AH10" s="16" t="s">
        <v>18201</v>
      </c>
      <c r="AI10" s="17">
        <f>B7L203C9</f>
        <v>511707.5</v>
      </c>
      <c r="AJ10" s="16" t="s">
        <v>18202</v>
      </c>
      <c r="AK10" s="17">
        <f>B7L803C15+B7L803C16</f>
        <v>536966.63194985304</v>
      </c>
      <c r="AL10" s="16" t="s">
        <v>18203</v>
      </c>
      <c r="AM10" s="23">
        <f>IF(B7L803C17=0,0,B7L803C16/B7L803C17)</f>
        <v>0.95295958734320019</v>
      </c>
      <c r="AN10" s="16" t="s">
        <v>18204</v>
      </c>
      <c r="AO10" s="17">
        <f>B7L303C25+B7L303C27+B7L403C27+B7L503C31+B7L503C33+B7L603C31+B7L603C33+B7L703C21</f>
        <v>4264.5385623443926</v>
      </c>
      <c r="AP10" s="16" t="s">
        <v>18205</v>
      </c>
      <c r="AQ10" s="23">
        <f>B7L203C23</f>
        <v>881.20454426876825</v>
      </c>
      <c r="AR10" s="16" t="s">
        <v>18206</v>
      </c>
      <c r="AS10" s="17">
        <f>B7L803C19+B7L803C20</f>
        <v>5145.7431066131612</v>
      </c>
      <c r="AT10" s="16" t="s">
        <v>18207</v>
      </c>
      <c r="AU10" s="23">
        <f>IF(B7L803C21=0,0,B7L803C20/B7L803C21)</f>
        <v>0.1712492298996173</v>
      </c>
      <c r="AV10" s="16" t="s">
        <v>18208</v>
      </c>
      <c r="AW10" s="17">
        <f>B7L303C29+B7L403C29+B7L503C35+B7L603C35+B7L703C23</f>
        <v>10071.717734794154</v>
      </c>
      <c r="AX10" s="16" t="s">
        <v>18209</v>
      </c>
      <c r="AY10" s="17">
        <f>B7L303C30+B7L403C30+B7L503C36+B7L603C36+B7L703C24</f>
        <v>26186.4661104648</v>
      </c>
      <c r="AZ10" s="16" t="s">
        <v>18210</v>
      </c>
      <c r="BA10" s="17">
        <f>B7L203C17</f>
        <v>528207</v>
      </c>
      <c r="BB10" s="16" t="s">
        <v>18211</v>
      </c>
      <c r="BC10" s="17">
        <f>B7L803C24+B7L803C25</f>
        <v>554393.46611046477</v>
      </c>
      <c r="BD10" s="16" t="s">
        <v>18212</v>
      </c>
      <c r="BE10" s="23">
        <f>IF(B7L803C26=0,0,B7L803C25/B7L803C26)</f>
        <v>0.95276555783713546</v>
      </c>
      <c r="BF10" s="16" t="s">
        <v>18213</v>
      </c>
      <c r="BG10" s="17">
        <f>B7L303C35+B7L303C37+B7L403C37+B7L503C43+B7L503C45+B7L603C43+B7L603C45+B7L703C29</f>
        <v>4398.422818139511</v>
      </c>
      <c r="BH10" s="16" t="s">
        <v>18214</v>
      </c>
      <c r="BI10" s="23">
        <f>B7L203C31</f>
        <v>924.02505199098698</v>
      </c>
      <c r="BJ10" s="16" t="s">
        <v>18215</v>
      </c>
      <c r="BK10" s="17">
        <f>B7L803C28+B7L803C29</f>
        <v>5322.4478701304979</v>
      </c>
      <c r="BL10" s="16" t="s">
        <v>18216</v>
      </c>
      <c r="BM10" s="23">
        <f>IF(B7L803C30=0,0,B7L803C29/B7L803C30)</f>
        <v>0.17360903752136353</v>
      </c>
      <c r="BN10" s="16" t="s">
        <v>18217</v>
      </c>
      <c r="BO10" s="17">
        <f>B7L303C39+B7L403C39+B7L503C47+B7L603C47+B7L703C31</f>
        <v>10374.091248792316</v>
      </c>
      <c r="BP10" s="16" t="s">
        <v>18218</v>
      </c>
      <c r="BQ10" s="17">
        <f>B7L303C40+B7L403C40+B7L503C48+B7L603C48+B7L703C32</f>
        <v>26972.637246860024</v>
      </c>
      <c r="BR10" s="16" t="s">
        <v>18219</v>
      </c>
      <c r="BS10" s="17">
        <f>B7L203C25</f>
        <v>546207</v>
      </c>
      <c r="BT10" s="16" t="s">
        <v>18220</v>
      </c>
      <c r="BU10" s="17">
        <f>B7L803C33+B7L803C34</f>
        <v>573179.63724686007</v>
      </c>
      <c r="BV10" s="16" t="s">
        <v>18221</v>
      </c>
      <c r="BW10" s="23">
        <f>IF(B7L803C35=0,0,B7L803C34/B7L803C35)</f>
        <v>0.9529420874467609</v>
      </c>
      <c r="BX10" s="16" t="s">
        <v>18222</v>
      </c>
      <c r="BY10" s="17">
        <f>B7L303C45+B7L303C47+B7L403C47+B7L503C55+B7L503C57+B7L603C55+B7L603C57+B7L703C37</f>
        <v>4530.1504112429302</v>
      </c>
      <c r="BZ10" s="16" t="s">
        <v>18223</v>
      </c>
      <c r="CA10" s="23">
        <f>B7L203C39</f>
        <v>962.26177799452114</v>
      </c>
      <c r="CB10" s="16" t="s">
        <v>18224</v>
      </c>
      <c r="CC10" s="17">
        <f>B7L803C37+B7L803C38</f>
        <v>5492.4121892374515</v>
      </c>
      <c r="CD10" s="16" t="s">
        <v>18225</v>
      </c>
      <c r="CE10" s="23">
        <f>IF(B7L803C39=0,0,B7L803C38/B7L803C39)</f>
        <v>0.1751983909510838</v>
      </c>
      <c r="CF10" s="16" t="s">
        <v>18226</v>
      </c>
      <c r="CG10" s="17">
        <f>B7L303C49+B7L403C49+B7L503C59+B7L603C59+B7L703C39</f>
        <v>10644.161540024121</v>
      </c>
      <c r="CH10" s="16" t="s">
        <v>18227</v>
      </c>
      <c r="CI10" s="17">
        <f>B7L303C50+B7L403C50+B7L503C60+B7L603C60+B7L703C40</f>
        <v>27674.820004062713</v>
      </c>
      <c r="CJ10" s="16" t="s">
        <v>18228</v>
      </c>
      <c r="CK10" s="17">
        <f>B7L203C33</f>
        <v>559568.39999999991</v>
      </c>
      <c r="CL10" s="16" t="s">
        <v>18229</v>
      </c>
      <c r="CM10" s="17">
        <f>B7L803C42+B7L803C43</f>
        <v>587243.22000406263</v>
      </c>
      <c r="CN10" s="16" t="s">
        <v>18230</v>
      </c>
      <c r="CO10" s="23">
        <f>IF(B7L803C44=0,0,B7L803C43/B7L803C44)</f>
        <v>0.95287332563180338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10701.486186197964</v>
      </c>
      <c r="F11" s="16" t="s">
        <v>18232</v>
      </c>
      <c r="G11" s="17">
        <f>B7L204C7</f>
        <v>1442.1188394232029</v>
      </c>
      <c r="H11" s="16" t="s">
        <v>18233</v>
      </c>
      <c r="I11" s="17">
        <f>B7L804C1+B7L804C2</f>
        <v>12143.605025621167</v>
      </c>
      <c r="J11" s="16" t="s">
        <v>18234</v>
      </c>
      <c r="K11" s="17">
        <f>IF(B7L804C3=0,0,B7L804C2/B7L804C3)</f>
        <v>0.11875541376556224</v>
      </c>
      <c r="L11" s="16" t="s">
        <v>18235</v>
      </c>
      <c r="M11" s="17">
        <f>B7L304C9+B7L404C9+B7L504C11+B7L604C11+B7L704C7</f>
        <v>21953.5867564088</v>
      </c>
      <c r="N11" s="16" t="s">
        <v>18236</v>
      </c>
      <c r="O11" s="17">
        <f>B7L304C10+B7L404C10+B7L504C12+B7L604C12+B7L704C8</f>
        <v>57079.325566662883</v>
      </c>
      <c r="P11" s="16" t="s">
        <v>18237</v>
      </c>
      <c r="Q11" s="17">
        <f>B7L204C1</f>
        <v>819819</v>
      </c>
      <c r="R11" s="16" t="s">
        <v>18238</v>
      </c>
      <c r="S11" s="17">
        <f>B7L804C6+B7L804C7</f>
        <v>876898.32556666294</v>
      </c>
      <c r="T11" s="16" t="s">
        <v>18239</v>
      </c>
      <c r="U11" s="17">
        <f>IF(B7L804C8=0,0,B7L804C7/B7L804C8)</f>
        <v>0.93490770377537491</v>
      </c>
      <c r="V11" s="16" t="s">
        <v>18240</v>
      </c>
      <c r="W11" s="17">
        <f>B7L304C15+B7L304C17+B7L404C17+B7L504C19+B7L504C21+B7L604C19+B7L604C21+B7L704C13</f>
        <v>10370.65966769618</v>
      </c>
      <c r="X11" s="16" t="s">
        <v>18241</v>
      </c>
      <c r="Y11" s="17">
        <f>B7L204C15</f>
        <v>1345.8800193471473</v>
      </c>
      <c r="Z11" s="16" t="s">
        <v>18242</v>
      </c>
      <c r="AA11" s="17">
        <f>B7L804C10+B7L804C11</f>
        <v>11716.539687043327</v>
      </c>
      <c r="AB11" s="16" t="s">
        <v>18243</v>
      </c>
      <c r="AC11" s="17">
        <f>IF(B7L804C12=0,0,B7L804C11/B7L804C12)</f>
        <v>0.11487009435349599</v>
      </c>
      <c r="AD11" s="16" t="s">
        <v>18244</v>
      </c>
      <c r="AE11" s="17">
        <f>B7L304C19+B7L404C19+B7L504C23+B7L604C23+B7L704C15</f>
        <v>21278.993841108997</v>
      </c>
      <c r="AF11" s="16" t="s">
        <v>18245</v>
      </c>
      <c r="AG11" s="17">
        <f>B7L304C20+B7L404C20+B7L504C24+B7L604C24+B7L704C16</f>
        <v>55325.383986883389</v>
      </c>
      <c r="AH11" s="16" t="s">
        <v>18246</v>
      </c>
      <c r="AI11" s="17">
        <f>B7L204C9</f>
        <v>810200</v>
      </c>
      <c r="AJ11" s="16" t="s">
        <v>18247</v>
      </c>
      <c r="AK11" s="17">
        <f>B7L804C15+B7L804C16</f>
        <v>865525.38398688333</v>
      </c>
      <c r="AL11" s="16" t="s">
        <v>18248</v>
      </c>
      <c r="AM11" s="17">
        <f>IF(B7L804C17=0,0,B7L804C16/B7L804C17)</f>
        <v>0.93607884296583288</v>
      </c>
      <c r="AN11" s="16" t="s">
        <v>18249</v>
      </c>
      <c r="AO11" s="17">
        <f>B7L304C25+B7L304C27+B7L404C27+B7L504C31+B7L504C33+B7L604C31+B7L604C33+B7L704C21</f>
        <v>9684.3291004841212</v>
      </c>
      <c r="AP11" s="16" t="s">
        <v>18250</v>
      </c>
      <c r="AQ11" s="17">
        <f>B7L204C23</f>
        <v>1236.4210294247671</v>
      </c>
      <c r="AR11" s="16" t="s">
        <v>18251</v>
      </c>
      <c r="AS11" s="17">
        <f>B7L804C19+B7L804C20</f>
        <v>10920.750129908889</v>
      </c>
      <c r="AT11" s="16" t="s">
        <v>18252</v>
      </c>
      <c r="AU11" s="17">
        <f>IF(B7L804C21=0,0,B7L804C20/B7L804C21)</f>
        <v>0.11321759171456132</v>
      </c>
      <c r="AV11" s="16" t="s">
        <v>18253</v>
      </c>
      <c r="AW11" s="17">
        <f>B7L304C29+B7L404C29+B7L504C35+B7L604C35+B7L704C23</f>
        <v>19966.859992942667</v>
      </c>
      <c r="AX11" s="16" t="s">
        <v>18254</v>
      </c>
      <c r="AY11" s="17">
        <f>B7L304C30+B7L404C30+B7L504C36+B7L604C36+B7L704C24</f>
        <v>51913.835981650933</v>
      </c>
      <c r="AZ11" s="16" t="s">
        <v>18255</v>
      </c>
      <c r="BA11" s="17">
        <f>B7L204C17</f>
        <v>741129</v>
      </c>
      <c r="BB11" s="16" t="s">
        <v>18256</v>
      </c>
      <c r="BC11" s="17">
        <f>B7L804C24+B7L804C25</f>
        <v>793042.83598165098</v>
      </c>
      <c r="BD11" s="16" t="s">
        <v>18257</v>
      </c>
      <c r="BE11" s="17">
        <f>IF(B7L804C26=0,0,B7L804C25/B7L804C26)</f>
        <v>0.93453842134846277</v>
      </c>
      <c r="BF11" s="16" t="s">
        <v>18258</v>
      </c>
      <c r="BG11" s="17">
        <f>B7L304C35+B7L304C37+B7L404C37+B7L504C43+B7L504C45+B7L604C43+B7L604C45+B7L704C29</f>
        <v>9550.0528995285022</v>
      </c>
      <c r="BH11" s="16" t="s">
        <v>18259</v>
      </c>
      <c r="BI11" s="17">
        <f>B7L204C31</f>
        <v>1224.8119061511507</v>
      </c>
      <c r="BJ11" s="16" t="s">
        <v>18260</v>
      </c>
      <c r="BK11" s="17">
        <f>B7L804C28+B7L804C29</f>
        <v>10774.864805679652</v>
      </c>
      <c r="BL11" s="16" t="s">
        <v>18261</v>
      </c>
      <c r="BM11" s="17">
        <f>IF(B7L804C30=0,0,B7L804C29/B7L804C30)</f>
        <v>0.11367306488203241</v>
      </c>
      <c r="BN11" s="16" t="s">
        <v>18262</v>
      </c>
      <c r="BO11" s="17">
        <f>B7L304C39+B7L404C39+B7L504C47+B7L604C47+B7L704C31</f>
        <v>19769.720533116764</v>
      </c>
      <c r="BP11" s="16" t="s">
        <v>18263</v>
      </c>
      <c r="BQ11" s="17">
        <f>B7L304C40+B7L404C40+B7L504C48+B7L604C48+B7L704C32</f>
        <v>51401.273386103589</v>
      </c>
      <c r="BR11" s="16" t="s">
        <v>18264</v>
      </c>
      <c r="BS11" s="17">
        <f>B7L204C25</f>
        <v>724007.25</v>
      </c>
      <c r="BT11" s="16" t="s">
        <v>18265</v>
      </c>
      <c r="BU11" s="17">
        <f>B7L804C33+B7L804C34</f>
        <v>775408.52338610357</v>
      </c>
      <c r="BV11" s="16" t="s">
        <v>18266</v>
      </c>
      <c r="BW11" s="17">
        <f>IF(B7L804C35=0,0,B7L804C34/B7L804C35)</f>
        <v>0.93371071914241899</v>
      </c>
      <c r="BX11" s="16" t="s">
        <v>18267</v>
      </c>
      <c r="BY11" s="17">
        <f>B7L304C45+B7L304C47+B7L404C47+B7L504C55+B7L504C57+B7L604C55+B7L604C57+B7L704C37</f>
        <v>9906.4887933452137</v>
      </c>
      <c r="BZ11" s="16" t="s">
        <v>18268</v>
      </c>
      <c r="CA11" s="17">
        <f>B7L204C39</f>
        <v>1288.0821367117824</v>
      </c>
      <c r="CB11" s="16" t="s">
        <v>18269</v>
      </c>
      <c r="CC11" s="17">
        <f>B7L804C37+B7L804C38</f>
        <v>11194.570930056996</v>
      </c>
      <c r="CD11" s="16" t="s">
        <v>18270</v>
      </c>
      <c r="CE11" s="17">
        <f>IF(B7L804C39=0,0,B7L804C38/B7L804C39)</f>
        <v>0.11506310914099717</v>
      </c>
      <c r="CF11" s="16" t="s">
        <v>18271</v>
      </c>
      <c r="CG11" s="17">
        <f>B7L304C49+B7L404C49+B7L504C59+B7L604C59+B7L704C39</f>
        <v>20540.357527142689</v>
      </c>
      <c r="CH11" s="16" t="s">
        <v>18272</v>
      </c>
      <c r="CI11" s="17">
        <f>B7L304C50+B7L404C50+B7L504C60+B7L604C60+B7L704C40</f>
        <v>53404.929570570996</v>
      </c>
      <c r="CJ11" s="16" t="s">
        <v>18273</v>
      </c>
      <c r="CK11" s="17">
        <f>B7L204C33</f>
        <v>749037.39999999991</v>
      </c>
      <c r="CL11" s="16" t="s">
        <v>18274</v>
      </c>
      <c r="CM11" s="17">
        <f>B7L804C42+B7L804C43</f>
        <v>802442.32957057096</v>
      </c>
      <c r="CN11" s="16" t="s">
        <v>18275</v>
      </c>
      <c r="CO11" s="17">
        <f>IF(B7L804C44=0,0,B7L804C43/B7L804C44)</f>
        <v>0.93344701843040756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3216.451122287438</v>
      </c>
      <c r="F12" s="16" t="s">
        <v>18277</v>
      </c>
      <c r="G12" s="23">
        <f>B7L205C7</f>
        <v>464.40146188742057</v>
      </c>
      <c r="H12" s="16" t="s">
        <v>18278</v>
      </c>
      <c r="I12" s="17">
        <f>B7L805C1+B7L805C2</f>
        <v>3680.8525841748587</v>
      </c>
      <c r="J12" s="16" t="s">
        <v>18279</v>
      </c>
      <c r="K12" s="23">
        <f>IF(B7L805C3=0,0,B7L805C2/B7L805C3)</f>
        <v>0.12616681903644505</v>
      </c>
      <c r="L12" s="16" t="s">
        <v>18280</v>
      </c>
      <c r="M12" s="17">
        <f>B7L305C9+B7L405C9+B7L505C11+B7L605C11+B7L705C7</f>
        <v>7097.5573757409056</v>
      </c>
      <c r="N12" s="16" t="s">
        <v>18281</v>
      </c>
      <c r="O12" s="17">
        <f>B7L305C10+B7L405C10+B7L505C12+B7L605C12+B7L705C8</f>
        <v>18453.649176926356</v>
      </c>
      <c r="P12" s="16" t="s">
        <v>18282</v>
      </c>
      <c r="Q12" s="17">
        <f>B7L205C1</f>
        <v>264004</v>
      </c>
      <c r="R12" s="16" t="s">
        <v>18283</v>
      </c>
      <c r="S12" s="17">
        <f>B7L805C6+B7L805C7</f>
        <v>282457.64917692635</v>
      </c>
      <c r="T12" s="16" t="s">
        <v>18284</v>
      </c>
      <c r="U12" s="23">
        <f>IF(B7L805C8=0,0,B7L805C7/B7L805C8)</f>
        <v>0.93466755377062805</v>
      </c>
      <c r="V12" s="16" t="s">
        <v>18285</v>
      </c>
      <c r="W12" s="17">
        <f>B7L305C15+B7L305C17+B7L405C17+B7L505C19+B7L505C21+B7L605C19+B7L605C21+B7L705C13</f>
        <v>3213.440974305292</v>
      </c>
      <c r="X12" s="16" t="s">
        <v>18286</v>
      </c>
      <c r="Y12" s="23">
        <f>B7L205C15</f>
        <v>451.37563277837063</v>
      </c>
      <c r="Z12" s="16" t="s">
        <v>18287</v>
      </c>
      <c r="AA12" s="17">
        <f>B7L805C10+B7L805C11</f>
        <v>3664.8166070836628</v>
      </c>
      <c r="AB12" s="16" t="s">
        <v>18288</v>
      </c>
      <c r="AC12" s="23">
        <f>IF(B7L805C12=0,0,B7L805C11/B7L805C12)</f>
        <v>0.12316458943836758</v>
      </c>
      <c r="AD12" s="16" t="s">
        <v>18289</v>
      </c>
      <c r="AE12" s="17">
        <f>B7L305C19+B7L405C19+B7L505C23+B7L605C23+B7L705C15</f>
        <v>7071.0245160091063</v>
      </c>
      <c r="AF12" s="16" t="s">
        <v>18290</v>
      </c>
      <c r="AG12" s="17">
        <f>B7L305C20+B7L405C20+B7L505C24+B7L605C24+B7L705C16</f>
        <v>18384.663741623674</v>
      </c>
      <c r="AH12" s="16" t="s">
        <v>18291</v>
      </c>
      <c r="AI12" s="17">
        <f>B7L205C9</f>
        <v>271721.5</v>
      </c>
      <c r="AJ12" s="16" t="s">
        <v>18292</v>
      </c>
      <c r="AK12" s="17">
        <f>B7L805C15+B7L805C16</f>
        <v>290106.16374162369</v>
      </c>
      <c r="AL12" s="16" t="s">
        <v>18293</v>
      </c>
      <c r="AM12" s="23">
        <f>IF(B7L805C17=0,0,B7L805C16/B7L805C17)</f>
        <v>0.9366278071982036</v>
      </c>
      <c r="AN12" s="16" t="s">
        <v>18294</v>
      </c>
      <c r="AO12" s="17">
        <f>B7L305C25+B7L305C27+B7L405C27+B7L505C31+B7L505C33+B7L605C31+B7L605C33+B7L705C21</f>
        <v>3196.8192635895703</v>
      </c>
      <c r="AP12" s="16" t="s">
        <v>18295</v>
      </c>
      <c r="AQ12" s="23">
        <f>B7L205C23</f>
        <v>452.10710528635201</v>
      </c>
      <c r="AR12" s="16" t="s">
        <v>18296</v>
      </c>
      <c r="AS12" s="17">
        <f>B7L805C19+B7L805C20</f>
        <v>3648.9263688759224</v>
      </c>
      <c r="AT12" s="16" t="s">
        <v>18297</v>
      </c>
      <c r="AU12" s="23">
        <f>IF(B7L805C21=0,0,B7L805C20/B7L805C21)</f>
        <v>0.12390140539493177</v>
      </c>
      <c r="AV12" s="16" t="s">
        <v>18298</v>
      </c>
      <c r="AW12" s="17">
        <f>B7L305C29+B7L405C29+B7L505C35+B7L605C35+B7L705C23</f>
        <v>7012.0159341892995</v>
      </c>
      <c r="AX12" s="16" t="s">
        <v>18299</v>
      </c>
      <c r="AY12" s="17">
        <f>B7L305C30+B7L405C30+B7L505C36+B7L605C36+B7L705C24</f>
        <v>18231.241428892175</v>
      </c>
      <c r="AZ12" s="16" t="s">
        <v>18300</v>
      </c>
      <c r="BA12" s="17">
        <f>B7L205C17</f>
        <v>270999.66666666669</v>
      </c>
      <c r="BB12" s="16" t="s">
        <v>18301</v>
      </c>
      <c r="BC12" s="17">
        <f>B7L805C24+B7L805C25</f>
        <v>289230.90809555887</v>
      </c>
      <c r="BD12" s="16" t="s">
        <v>18302</v>
      </c>
      <c r="BE12" s="23">
        <f>IF(B7L805C26=0,0,B7L805C25/B7L805C26)</f>
        <v>0.93696648276999228</v>
      </c>
      <c r="BF12" s="16" t="s">
        <v>18303</v>
      </c>
      <c r="BG12" s="17">
        <f>B7L305C35+B7L305C37+B7L405C37+B7L505C43+B7L505C45+B7L605C43+B7L605C45+B7L705C29</f>
        <v>3263.8292499672675</v>
      </c>
      <c r="BH12" s="16" t="s">
        <v>18304</v>
      </c>
      <c r="BI12" s="23">
        <f>B7L205C31</f>
        <v>470.24862689793184</v>
      </c>
      <c r="BJ12" s="16" t="s">
        <v>18305</v>
      </c>
      <c r="BK12" s="17">
        <f>B7L805C28+B7L805C29</f>
        <v>3734.0778768651994</v>
      </c>
      <c r="BL12" s="16" t="s">
        <v>18306</v>
      </c>
      <c r="BM12" s="23">
        <f>IF(B7L805C30=0,0,B7L805C29/B7L805C30)</f>
        <v>0.12593433838415574</v>
      </c>
      <c r="BN12" s="16" t="s">
        <v>18307</v>
      </c>
      <c r="BO12" s="17">
        <f>B7L305C39+B7L405C39+B7L505C47+B7L605C47+B7L705C31</f>
        <v>7148.5648826799688</v>
      </c>
      <c r="BP12" s="16" t="s">
        <v>18308</v>
      </c>
      <c r="BQ12" s="17">
        <f>B7L305C40+B7L405C40+B7L505C48+B7L605C48+B7L705C32</f>
        <v>18586.268694967919</v>
      </c>
      <c r="BR12" s="16" t="s">
        <v>18309</v>
      </c>
      <c r="BS12" s="17">
        <f>B7L205C25</f>
        <v>277972</v>
      </c>
      <c r="BT12" s="16" t="s">
        <v>18310</v>
      </c>
      <c r="BU12" s="17">
        <f>B7L805C33+B7L805C34</f>
        <v>296558.2686949679</v>
      </c>
      <c r="BV12" s="16" t="s">
        <v>18311</v>
      </c>
      <c r="BW12" s="23">
        <f>IF(B7L805C35=0,0,B7L805C34/B7L805C35)</f>
        <v>0.93732675613207983</v>
      </c>
      <c r="BX12" s="16" t="s">
        <v>18312</v>
      </c>
      <c r="BY12" s="17">
        <f>B7L305C45+B7L305C47+B7L405C47+B7L505C55+B7L505C57+B7L605C55+B7L605C57+B7L705C37</f>
        <v>3446.3570302699291</v>
      </c>
      <c r="BZ12" s="16" t="s">
        <v>18313</v>
      </c>
      <c r="CA12" s="23">
        <f>B7L205C39</f>
        <v>497.92017550971582</v>
      </c>
      <c r="CB12" s="16" t="s">
        <v>18314</v>
      </c>
      <c r="CC12" s="17">
        <f>B7L805C37+B7L805C38</f>
        <v>3944.2772057796446</v>
      </c>
      <c r="CD12" s="16" t="s">
        <v>18315</v>
      </c>
      <c r="CE12" s="23">
        <f>IF(B7L805C39=0,0,B7L805C38/B7L805C39)</f>
        <v>0.12623863626524559</v>
      </c>
      <c r="CF12" s="16" t="s">
        <v>18316</v>
      </c>
      <c r="CG12" s="17">
        <f>B7L305C49+B7L405C49+B7L505C59+B7L605C59+B7L705C39</f>
        <v>7523.594671556606</v>
      </c>
      <c r="CH12" s="16" t="s">
        <v>18317</v>
      </c>
      <c r="CI12" s="17">
        <f>B7L305C50+B7L405C50+B7L505C60+B7L605C60+B7L705C40</f>
        <v>19561.346146047177</v>
      </c>
      <c r="CJ12" s="16" t="s">
        <v>18318</v>
      </c>
      <c r="CK12" s="17">
        <f>B7L205C33</f>
        <v>289547.40000000002</v>
      </c>
      <c r="CL12" s="16" t="s">
        <v>18319</v>
      </c>
      <c r="CM12" s="17">
        <f>B7L805C42+B7L805C43</f>
        <v>309108.7461460472</v>
      </c>
      <c r="CN12" s="16" t="s">
        <v>18320</v>
      </c>
      <c r="CO12" s="23">
        <f>IF(B7L805C44=0,0,B7L805C43/B7L805C44)</f>
        <v>0.93671694382660764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3332.5584014767601</v>
      </c>
      <c r="F13" s="16" t="s">
        <v>18322</v>
      </c>
      <c r="G13" s="23">
        <f>B7L206C7</f>
        <v>793.27363242858053</v>
      </c>
      <c r="H13" s="16" t="s">
        <v>18323</v>
      </c>
      <c r="I13" s="17">
        <f>B7L806C1+B7L806C2</f>
        <v>4125.8320339053407</v>
      </c>
      <c r="J13" s="16" t="s">
        <v>18324</v>
      </c>
      <c r="K13" s="17">
        <f>IF(B7L806C3=0,0,B7L806C2/B7L806C3)</f>
        <v>0.19226997752443664</v>
      </c>
      <c r="L13" s="16" t="s">
        <v>18325</v>
      </c>
      <c r="M13" s="17">
        <f>B7L306C9+B7L406C9+B7L506C11+B7L606C11+B7L706C7</f>
        <v>7309.7008004421805</v>
      </c>
      <c r="N13" s="16" t="s">
        <v>18326</v>
      </c>
      <c r="O13" s="17">
        <f>B7L306C10+B7L406C10+B7L506C12+B7L606C12+B7L706C8</f>
        <v>19005.22208114967</v>
      </c>
      <c r="P13" s="16" t="s">
        <v>18327</v>
      </c>
      <c r="Q13" s="17">
        <f>B7L206C1</f>
        <v>450962</v>
      </c>
      <c r="R13" s="16" t="s">
        <v>18328</v>
      </c>
      <c r="S13" s="17">
        <f>B7L806C6+B7L806C7</f>
        <v>469967.2220811497</v>
      </c>
      <c r="T13" s="16" t="s">
        <v>18329</v>
      </c>
      <c r="U13" s="17">
        <f>IF(B7L806C8=0,0,B7L806C7/B7L806C8)</f>
        <v>0.95956053701577504</v>
      </c>
      <c r="V13" s="16" t="s">
        <v>18330</v>
      </c>
      <c r="W13" s="17">
        <f>B7L306C15+B7L306C17+B7L406C17+B7L506C19+B7L506C21+B7L606C19+B7L606C21+B7L706C13</f>
        <v>3422.2338010375806</v>
      </c>
      <c r="X13" s="16" t="s">
        <v>18331</v>
      </c>
      <c r="Y13" s="23">
        <f>B7L206C15</f>
        <v>773.44329280185229</v>
      </c>
      <c r="Z13" s="16" t="s">
        <v>18332</v>
      </c>
      <c r="AA13" s="17">
        <f>B7L806C10+B7L806C11</f>
        <v>4195.6770938394329</v>
      </c>
      <c r="AB13" s="16" t="s">
        <v>18333</v>
      </c>
      <c r="AC13" s="17">
        <f>IF(B7L806C12=0,0,B7L806C11/B7L806C12)</f>
        <v>0.18434290235001857</v>
      </c>
      <c r="AD13" s="16" t="s">
        <v>18334</v>
      </c>
      <c r="AE13" s="17">
        <f>B7L306C19+B7L406C19+B7L506C23+B7L606C23+B7L706C15</f>
        <v>7503.7822155566955</v>
      </c>
      <c r="AF13" s="16" t="s">
        <v>18335</v>
      </c>
      <c r="AG13" s="17">
        <f>B7L306C20+B7L406C20+B7L506C24+B7L606C24+B7L706C16</f>
        <v>19509.833760447415</v>
      </c>
      <c r="AH13" s="16" t="s">
        <v>18336</v>
      </c>
      <c r="AI13" s="17">
        <f>B7L206C9</f>
        <v>465601.5</v>
      </c>
      <c r="AJ13" s="16" t="s">
        <v>18337</v>
      </c>
      <c r="AK13" s="17">
        <f>B7L806C15+B7L806C16</f>
        <v>485111.33376044739</v>
      </c>
      <c r="AL13" s="16" t="s">
        <v>18338</v>
      </c>
      <c r="AM13" s="17">
        <f>IF(B7L806C17=0,0,B7L806C16/B7L806C17)</f>
        <v>0.9597827706699561</v>
      </c>
      <c r="AN13" s="16" t="s">
        <v>18339</v>
      </c>
      <c r="AO13" s="17">
        <f>B7L306C25+B7L306C27+B7L406C27+B7L506C31+B7L506C33+B7L606C31+B7L606C33+B7L706C21</f>
        <v>3581.6317969876818</v>
      </c>
      <c r="AP13" s="16" t="s">
        <v>18340</v>
      </c>
      <c r="AQ13" s="23">
        <f>B7L206C23</f>
        <v>815.67284558137237</v>
      </c>
      <c r="AR13" s="16" t="s">
        <v>18341</v>
      </c>
      <c r="AS13" s="17">
        <f>B7L806C19+B7L806C20</f>
        <v>4397.3046425690545</v>
      </c>
      <c r="AT13" s="16" t="s">
        <v>18342</v>
      </c>
      <c r="AU13" s="17">
        <f>IF(B7L806C21=0,0,B7L806C20/B7L806C21)</f>
        <v>0.18549382221215144</v>
      </c>
      <c r="AV13" s="16" t="s">
        <v>18343</v>
      </c>
      <c r="AW13" s="17">
        <f>B7L306C29+B7L406C29+B7L506C35+B7L606C35+B7L706C23</f>
        <v>7843.5509345189148</v>
      </c>
      <c r="AX13" s="16" t="s">
        <v>18344</v>
      </c>
      <c r="AY13" s="17">
        <f>B7L306C30+B7L406C30+B7L506C36+B7L606C36+B7L706C24</f>
        <v>20393.232429749183</v>
      </c>
      <c r="AZ13" s="16" t="s">
        <v>18345</v>
      </c>
      <c r="BA13" s="17">
        <f>B7L206C17</f>
        <v>488926.33333333337</v>
      </c>
      <c r="BB13" s="16" t="s">
        <v>18346</v>
      </c>
      <c r="BC13" s="17">
        <f>B7L806C24+B7L806C25</f>
        <v>509319.56576308253</v>
      </c>
      <c r="BD13" s="16" t="s">
        <v>18347</v>
      </c>
      <c r="BE13" s="17">
        <f>IF(B7L806C26=0,0,B7L806C25/B7L806C26)</f>
        <v>0.9599598487853197</v>
      </c>
      <c r="BF13" s="16" t="s">
        <v>18348</v>
      </c>
      <c r="BG13" s="17">
        <f>B7L306C35+B7L306C37+B7L406C37+B7L506C43+B7L506C45+B7L606C43+B7L606C45+B7L706C29</f>
        <v>3858.3628600009033</v>
      </c>
      <c r="BH13" s="16" t="s">
        <v>18349</v>
      </c>
      <c r="BI13" s="23">
        <f>B7L206C31</f>
        <v>880.41271117454255</v>
      </c>
      <c r="BJ13" s="16" t="s">
        <v>18350</v>
      </c>
      <c r="BK13" s="17">
        <f>B7L806C28+B7L806C29</f>
        <v>4738.7755711754462</v>
      </c>
      <c r="BL13" s="16" t="s">
        <v>18351</v>
      </c>
      <c r="BM13" s="17">
        <f>IF(B7L806C30=0,0,B7L806C29/B7L806C30)</f>
        <v>0.18578907102708758</v>
      </c>
      <c r="BN13" s="16" t="s">
        <v>18352</v>
      </c>
      <c r="BO13" s="17">
        <f>B7L306C39+B7L406C39+B7L506C47+B7L606C47+B7L706C31</f>
        <v>8462.1838286699676</v>
      </c>
      <c r="BP13" s="16" t="s">
        <v>18353</v>
      </c>
      <c r="BQ13" s="17">
        <f>B7L306C40+B7L406C40+B7L506C48+B7L606C48+B7L706C32</f>
        <v>22001.677954541916</v>
      </c>
      <c r="BR13" s="16" t="s">
        <v>18354</v>
      </c>
      <c r="BS13" s="17">
        <f>B7L206C25</f>
        <v>520427</v>
      </c>
      <c r="BT13" s="16" t="s">
        <v>18355</v>
      </c>
      <c r="BU13" s="17">
        <f>B7L806C33+B7L806C34</f>
        <v>542428.67795454187</v>
      </c>
      <c r="BV13" s="16" t="s">
        <v>18356</v>
      </c>
      <c r="BW13" s="17">
        <f>IF(B7L806C35=0,0,B7L806C34/B7L806C35)</f>
        <v>0.95943857902663154</v>
      </c>
      <c r="BX13" s="16" t="s">
        <v>18357</v>
      </c>
      <c r="BY13" s="17">
        <f>B7L306C45+B7L306C47+B7L406C47+B7L506C55+B7L506C57+B7L606C55+B7L606C57+B7L706C37</f>
        <v>4084.1156134861949</v>
      </c>
      <c r="BZ13" s="16" t="s">
        <v>18358</v>
      </c>
      <c r="CA13" s="23">
        <f>B7L206C39</f>
        <v>938.91649796558761</v>
      </c>
      <c r="CB13" s="16" t="s">
        <v>18359</v>
      </c>
      <c r="CC13" s="17">
        <f>B7L806C37+B7L806C38</f>
        <v>5023.0321114517828</v>
      </c>
      <c r="CD13" s="16" t="s">
        <v>18360</v>
      </c>
      <c r="CE13" s="17">
        <f>IF(B7L806C39=0,0,B7L806C38/B7L806C39)</f>
        <v>0.18692225674309237</v>
      </c>
      <c r="CF13" s="16" t="s">
        <v>18361</v>
      </c>
      <c r="CG13" s="17">
        <f>B7L306C49+B7L406C49+B7L506C59+B7L606C59+B7L706C39</f>
        <v>8941.4231055700657</v>
      </c>
      <c r="CH13" s="16" t="s">
        <v>18362</v>
      </c>
      <c r="CI13" s="17">
        <f>B7L306C50+B7L406C50+B7L506C60+B7L606C60+B7L706C40</f>
        <v>23247.700074482174</v>
      </c>
      <c r="CJ13" s="16" t="s">
        <v>18363</v>
      </c>
      <c r="CK13" s="17">
        <f>B7L206C33</f>
        <v>545992.80000000005</v>
      </c>
      <c r="CL13" s="16" t="s">
        <v>18364</v>
      </c>
      <c r="CM13" s="17">
        <f>B7L806C42+B7L806C43</f>
        <v>569240.50007448217</v>
      </c>
      <c r="CN13" s="16" t="s">
        <v>18365</v>
      </c>
      <c r="CO13" s="17">
        <f>IF(B7L806C44=0,0,B7L806C43/B7L806C44)</f>
        <v>0.95916014396122506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17">
        <f>B7L307C5+B7L307C7+B7L407C7+B7L507C7+B7L507C9+B7L607C7+B7L607C9+B7L707C5</f>
        <v>2709.5152757940032</v>
      </c>
      <c r="F14" s="16" t="s">
        <v>18367</v>
      </c>
      <c r="G14" s="23">
        <f>B7L207C7</f>
        <v>320.71008669713621</v>
      </c>
      <c r="H14" s="16" t="s">
        <v>18368</v>
      </c>
      <c r="I14" s="17">
        <f>B7L807C1+B7L807C2</f>
        <v>3030.2253624911395</v>
      </c>
      <c r="J14" s="16" t="s">
        <v>18369</v>
      </c>
      <c r="K14" s="23">
        <f>IF(B7L807C3=0,0,B7L807C2/B7L807C3)</f>
        <v>0.10583704125342062</v>
      </c>
      <c r="L14" s="16" t="s">
        <v>18370</v>
      </c>
      <c r="M14" s="17">
        <f>B7L307C9+B7L407C9+B7L507C11+B7L607C11+B7L707C7</f>
        <v>5564.3524971270162</v>
      </c>
      <c r="N14" s="16" t="s">
        <v>18371</v>
      </c>
      <c r="O14" s="17">
        <f>B7L307C10+B7L407C10+B7L507C12+B7L607C12+B7L707C8</f>
        <v>14467.316492530244</v>
      </c>
      <c r="P14" s="16" t="s">
        <v>18372</v>
      </c>
      <c r="Q14" s="17">
        <f>B7L207C1</f>
        <v>182318</v>
      </c>
      <c r="R14" s="16" t="s">
        <v>18373</v>
      </c>
      <c r="S14" s="17">
        <f>B7L807C6+B7L807C7</f>
        <v>196785.31649253026</v>
      </c>
      <c r="T14" s="16" t="s">
        <v>18374</v>
      </c>
      <c r="U14" s="23">
        <f>IF(B7L807C8=0,0,B7L807C7/B7L807C8)</f>
        <v>0.92648172764923031</v>
      </c>
      <c r="V14" s="16" t="s">
        <v>18375</v>
      </c>
      <c r="W14" s="17">
        <f>B7L307C15+B7L307C17+B7L407C17+B7L507C19+B7L507C21+B7L607C19+B7L607C21+B7L707C13</f>
        <v>2658.6691185595573</v>
      </c>
      <c r="X14" s="16" t="s">
        <v>18376</v>
      </c>
      <c r="Y14" s="23">
        <f>B7L207C15</f>
        <v>300.94255979386224</v>
      </c>
      <c r="Z14" s="16" t="s">
        <v>18377</v>
      </c>
      <c r="AA14" s="17">
        <f>B7L807C10+B7L807C11</f>
        <v>2959.6116783534194</v>
      </c>
      <c r="AB14" s="16" t="s">
        <v>18378</v>
      </c>
      <c r="AC14" s="23">
        <f>IF(B7L807C12=0,0,B7L807C11/B7L807C12)</f>
        <v>0.10168312349723248</v>
      </c>
      <c r="AD14" s="16" t="s">
        <v>18379</v>
      </c>
      <c r="AE14" s="17">
        <f>B7L307C19+B7L407C19+B7L507C23+B7L607C23+B7L707C15</f>
        <v>5477.5950926475634</v>
      </c>
      <c r="AF14" s="16" t="s">
        <v>18380</v>
      </c>
      <c r="AG14" s="17">
        <f>B7L307C20+B7L407C20+B7L507C24+B7L607C24+B7L707C16</f>
        <v>14241.747240883666</v>
      </c>
      <c r="AH14" s="16" t="s">
        <v>18381</v>
      </c>
      <c r="AI14" s="17">
        <f>B7L207C9</f>
        <v>181163</v>
      </c>
      <c r="AJ14" s="16" t="s">
        <v>18382</v>
      </c>
      <c r="AK14" s="17">
        <f>B7L807C15+B7L807C16</f>
        <v>195404.74724088368</v>
      </c>
      <c r="AL14" s="16" t="s">
        <v>18383</v>
      </c>
      <c r="AM14" s="23">
        <f>IF(B7L807C17=0,0,B7L807C16/B7L807C17)</f>
        <v>0.92711667734803149</v>
      </c>
      <c r="AN14" s="16" t="s">
        <v>18384</v>
      </c>
      <c r="AO14" s="17">
        <f>B7L307C25+B7L307C27+B7L407C27+B7L507C31+B7L507C33+B7L607C31+B7L607C33+B7L707C21</f>
        <v>2532.2012049638975</v>
      </c>
      <c r="AP14" s="16" t="s">
        <v>18385</v>
      </c>
      <c r="AQ14" s="23">
        <f>B7L207C23</f>
        <v>288.01593641717062</v>
      </c>
      <c r="AR14" s="16" t="s">
        <v>18386</v>
      </c>
      <c r="AS14" s="17">
        <f>B7L807C19+B7L807C20</f>
        <v>2820.2171413810679</v>
      </c>
      <c r="AT14" s="16" t="s">
        <v>18387</v>
      </c>
      <c r="AU14" s="23">
        <f>IF(B7L807C21=0,0,B7L807C20/B7L807C21)</f>
        <v>0.10212544707679085</v>
      </c>
      <c r="AV14" s="16" t="s">
        <v>18388</v>
      </c>
      <c r="AW14" s="17">
        <f>B7L307C29+B7L407C29+B7L507C35+B7L607C35+B7L707C23</f>
        <v>5219.7276395747704</v>
      </c>
      <c r="AX14" s="16" t="s">
        <v>18389</v>
      </c>
      <c r="AY14" s="17">
        <f>B7L307C30+B7L407C30+B7L507C36+B7L607C36+B7L707C24</f>
        <v>13571.291862894403</v>
      </c>
      <c r="AZ14" s="16" t="s">
        <v>18390</v>
      </c>
      <c r="BA14" s="17">
        <f>B7L207C17</f>
        <v>172641</v>
      </c>
      <c r="BB14" s="16" t="s">
        <v>18391</v>
      </c>
      <c r="BC14" s="17">
        <f>B7L807C24+B7L807C25</f>
        <v>186212.2918628944</v>
      </c>
      <c r="BD14" s="16" t="s">
        <v>18392</v>
      </c>
      <c r="BE14" s="23">
        <f>IF(B7L807C26=0,0,B7L807C25/B7L807C26)</f>
        <v>0.92711924799847922</v>
      </c>
      <c r="BF14" s="16" t="s">
        <v>18393</v>
      </c>
      <c r="BG14" s="17">
        <f>B7L307C35+B7L307C37+B7L407C37+B7L507C43+B7L507C45+B7L607C43+B7L607C45+B7L707C29</f>
        <v>2592.5496448574081</v>
      </c>
      <c r="BH14" s="16" t="s">
        <v>18394</v>
      </c>
      <c r="BI14" s="23">
        <f>B7L207C31</f>
        <v>295.57849518853334</v>
      </c>
      <c r="BJ14" s="16" t="s">
        <v>18395</v>
      </c>
      <c r="BK14" s="17">
        <f>B7L807C28+B7L807C29</f>
        <v>2888.1281400459416</v>
      </c>
      <c r="BL14" s="16" t="s">
        <v>18396</v>
      </c>
      <c r="BM14" s="23">
        <f>IF(B7L807C30=0,0,B7L807C29/B7L807C30)</f>
        <v>0.10234258345054993</v>
      </c>
      <c r="BN14" s="16" t="s">
        <v>18397</v>
      </c>
      <c r="BO14" s="17">
        <f>B7L307C39+B7L407C39+B7L507C47+B7L607C47+B7L707C31</f>
        <v>5341.0140698457453</v>
      </c>
      <c r="BP14" s="16" t="s">
        <v>18398</v>
      </c>
      <c r="BQ14" s="17">
        <f>B7L307C40+B7L407C40+B7L507C48+B7L607C48+B7L707C32</f>
        <v>13886.636581598937</v>
      </c>
      <c r="BR14" s="16" t="s">
        <v>18399</v>
      </c>
      <c r="BS14" s="17">
        <f>B7L207C25</f>
        <v>174721.5</v>
      </c>
      <c r="BT14" s="16" t="s">
        <v>18400</v>
      </c>
      <c r="BU14" s="17">
        <f>B7L807C33+B7L807C34</f>
        <v>188608.13658159893</v>
      </c>
      <c r="BV14" s="16" t="s">
        <v>18401</v>
      </c>
      <c r="BW14" s="23">
        <f>IF(B7L807C35=0,0,B7L807C34/B7L807C35)</f>
        <v>0.92637307788897516</v>
      </c>
      <c r="BX14" s="16" t="s">
        <v>18402</v>
      </c>
      <c r="BY14" s="17">
        <f>B7L307C45+B7L307C47+B7L407C47+B7L507C55+B7L507C57+B7L607C55+B7L607C57+B7L707C37</f>
        <v>2743.4410666335471</v>
      </c>
      <c r="BZ14" s="16" t="s">
        <v>18403</v>
      </c>
      <c r="CA14" s="23">
        <f>B7L207C39</f>
        <v>316.69727173698055</v>
      </c>
      <c r="CB14" s="16" t="s">
        <v>18404</v>
      </c>
      <c r="CC14" s="17">
        <f>B7L807C37+B7L807C38</f>
        <v>3060.1383383705274</v>
      </c>
      <c r="CD14" s="16" t="s">
        <v>18405</v>
      </c>
      <c r="CE14" s="23">
        <f>IF(B7L807C39=0,0,B7L807C38/B7L807C39)</f>
        <v>0.10349116174454276</v>
      </c>
      <c r="CF14" s="16" t="s">
        <v>18406</v>
      </c>
      <c r="CG14" s="17">
        <f>B7L307C49+B7L407C49+B7L507C59+B7L607C59+B7L707C39</f>
        <v>5643.3707733045103</v>
      </c>
      <c r="CH14" s="16" t="s">
        <v>18407</v>
      </c>
      <c r="CI14" s="17">
        <f>B7L307C50+B7L407C50+B7L507C60+B7L607C60+B7L707C40</f>
        <v>14672.764010591727</v>
      </c>
      <c r="CJ14" s="16" t="s">
        <v>18408</v>
      </c>
      <c r="CK14" s="17">
        <f>B7L207C33</f>
        <v>184163.8</v>
      </c>
      <c r="CL14" s="16" t="s">
        <v>18409</v>
      </c>
      <c r="CM14" s="17">
        <f>B7L807C42+B7L807C43</f>
        <v>198836.56401059171</v>
      </c>
      <c r="CN14" s="16" t="s">
        <v>18410</v>
      </c>
      <c r="CO14" s="23">
        <f>IF(B7L807C44=0,0,B7L807C43/B7L807C44)</f>
        <v>0.92620691227690832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7941.4293559073221</v>
      </c>
      <c r="F15" s="16" t="s">
        <v>18412</v>
      </c>
      <c r="G15" s="23">
        <f>B7L208C7</f>
        <v>273.17298458487409</v>
      </c>
      <c r="H15" s="16" t="s">
        <v>18413</v>
      </c>
      <c r="I15" s="17">
        <f>B7L808C1+B7L808C2</f>
        <v>8214.6023404921962</v>
      </c>
      <c r="J15" s="16" t="s">
        <v>18414</v>
      </c>
      <c r="K15" s="23">
        <f>IF(B7L808C3=0,0,B7L808C2/B7L808C3)</f>
        <v>3.3254559778058142E-2</v>
      </c>
      <c r="L15" s="16" t="s">
        <v>18415</v>
      </c>
      <c r="M15" s="17">
        <f>B7L308C9+B7L408C9+B7L508C11+B7L608C11+B7L708C7</f>
        <v>16588.12331395028</v>
      </c>
      <c r="N15" s="16" t="s">
        <v>18416</v>
      </c>
      <c r="O15" s="17">
        <f>B7L308C10+B7L408C10+B7L508C12+B7L608C12+B7L708C8</f>
        <v>43129.120616270724</v>
      </c>
      <c r="P15" s="16" t="s">
        <v>18417</v>
      </c>
      <c r="Q15" s="17">
        <f>B7L208C1</f>
        <v>155294</v>
      </c>
      <c r="R15" s="16" t="s">
        <v>18418</v>
      </c>
      <c r="S15" s="17">
        <f>B7L808C6+B7L808C7</f>
        <v>198423.12061627072</v>
      </c>
      <c r="T15" s="16" t="s">
        <v>18419</v>
      </c>
      <c r="U15" s="23">
        <f>IF(B7L808C8=0,0,B7L808C7/B7L808C8)</f>
        <v>0.78264064952552648</v>
      </c>
      <c r="V15" s="16" t="s">
        <v>18420</v>
      </c>
      <c r="W15" s="17">
        <f>B7L308C15+B7L308C17+B7L408C17+B7L508C19+B7L508C21+B7L608C19+B7L608C21+B7L708C13</f>
        <v>8004.5154705248269</v>
      </c>
      <c r="X15" s="16" t="s">
        <v>18421</v>
      </c>
      <c r="Y15" s="23">
        <f>B7L208C15</f>
        <v>263.27801941041679</v>
      </c>
      <c r="Z15" s="16" t="s">
        <v>18422</v>
      </c>
      <c r="AA15" s="17">
        <f>B7L808C10+B7L808C11</f>
        <v>8267.793489935244</v>
      </c>
      <c r="AB15" s="16" t="s">
        <v>18423</v>
      </c>
      <c r="AC15" s="23">
        <f>IF(B7L808C12=0,0,B7L808C11/B7L808C12)</f>
        <v>3.1843806903367501E-2</v>
      </c>
      <c r="AD15" s="16" t="s">
        <v>18424</v>
      </c>
      <c r="AE15" s="17">
        <f>B7L308C19+B7L408C19+B7L508C23+B7L608C23+B7L708C15</f>
        <v>16726.935788806553</v>
      </c>
      <c r="AF15" s="16" t="s">
        <v>18425</v>
      </c>
      <c r="AG15" s="17">
        <f>B7L308C20+B7L408C20+B7L508C24+B7L608C24+B7L708C16</f>
        <v>43490.033050897036</v>
      </c>
      <c r="AH15" s="16" t="s">
        <v>18426</v>
      </c>
      <c r="AI15" s="17">
        <f>B7L208C9</f>
        <v>158489.5</v>
      </c>
      <c r="AJ15" s="16" t="s">
        <v>18427</v>
      </c>
      <c r="AK15" s="17">
        <f>B7L808C15+B7L808C16</f>
        <v>201979.53305089704</v>
      </c>
      <c r="AL15" s="16" t="s">
        <v>18428</v>
      </c>
      <c r="AM15" s="23">
        <f>IF(B7L808C17=0,0,B7L808C16/B7L808C17)</f>
        <v>0.78468099022717352</v>
      </c>
      <c r="AN15" s="16" t="s">
        <v>18429</v>
      </c>
      <c r="AO15" s="17">
        <f>B7L308C25+B7L308C27+B7L408C27+B7L508C31+B7L508C33+B7L608C31+B7L608C33+B7L708C21</f>
        <v>7725.1473881840793</v>
      </c>
      <c r="AP15" s="16" t="s">
        <v>18430</v>
      </c>
      <c r="AQ15" s="23">
        <f>B7L208C23</f>
        <v>268.02476997300636</v>
      </c>
      <c r="AR15" s="16" t="s">
        <v>18431</v>
      </c>
      <c r="AS15" s="17">
        <f>B7L808C19+B7L808C20</f>
        <v>7993.1721581570855</v>
      </c>
      <c r="AT15" s="16" t="s">
        <v>18432</v>
      </c>
      <c r="AU15" s="23">
        <f>IF(B7L808C21=0,0,B7L808C20/B7L808C21)</f>
        <v>3.3531714902385192E-2</v>
      </c>
      <c r="AV15" s="16" t="s">
        <v>18433</v>
      </c>
      <c r="AW15" s="17">
        <f>B7L308C29+B7L408C29+B7L508C35+B7L608C35+B7L708C23</f>
        <v>16137.332078572439</v>
      </c>
      <c r="AX15" s="16" t="s">
        <v>18434</v>
      </c>
      <c r="AY15" s="17">
        <f>B7L308C30+B7L408C30+B7L508C36+B7L608C36+B7L708C24</f>
        <v>41957.063404288347</v>
      </c>
      <c r="AZ15" s="16" t="s">
        <v>18435</v>
      </c>
      <c r="BA15" s="17">
        <f>B7L208C17</f>
        <v>160658</v>
      </c>
      <c r="BB15" s="16" t="s">
        <v>18436</v>
      </c>
      <c r="BC15" s="17">
        <f>B7L808C24+B7L808C25</f>
        <v>202615.06340428835</v>
      </c>
      <c r="BD15" s="16" t="s">
        <v>18437</v>
      </c>
      <c r="BE15" s="23">
        <f>IF(B7L808C26=0,0,B7L808C25/B7L808C26)</f>
        <v>0.79292228968894951</v>
      </c>
      <c r="BF15" s="16" t="s">
        <v>18438</v>
      </c>
      <c r="BG15" s="17">
        <f>B7L308C35+B7L308C37+B7L408C37+B7L508C43+B7L508C45+B7L608C43+B7L608C45+B7L708C29</f>
        <v>7777.9417826389745</v>
      </c>
      <c r="BH15" s="16" t="s">
        <v>18439</v>
      </c>
      <c r="BI15" s="23">
        <f>B7L208C31</f>
        <v>280.95871825541803</v>
      </c>
      <c r="BJ15" s="16" t="s">
        <v>18440</v>
      </c>
      <c r="BK15" s="17">
        <f>B7L808C28+B7L808C29</f>
        <v>8058.9005008943923</v>
      </c>
      <c r="BL15" s="16" t="s">
        <v>18441</v>
      </c>
      <c r="BM15" s="23">
        <f>IF(B7L808C30=0,0,B7L808C29/B7L808C30)</f>
        <v>3.4863157601243082E-2</v>
      </c>
      <c r="BN15" s="16" t="s">
        <v>18442</v>
      </c>
      <c r="BO15" s="17">
        <f>B7L308C39+B7L408C39+B7L508C47+B7L608C47+B7L708C31</f>
        <v>16283.150131699356</v>
      </c>
      <c r="BP15" s="16" t="s">
        <v>18443</v>
      </c>
      <c r="BQ15" s="17">
        <f>B7L308C40+B7L408C40+B7L508C48+B7L608C48+B7L708C32</f>
        <v>42336.190342418318</v>
      </c>
      <c r="BR15" s="16" t="s">
        <v>18444</v>
      </c>
      <c r="BS15" s="17">
        <f>B7L208C25</f>
        <v>166079.5</v>
      </c>
      <c r="BT15" s="16" t="s">
        <v>18445</v>
      </c>
      <c r="BU15" s="17">
        <f>B7L808C33+B7L808C34</f>
        <v>208415.69034241833</v>
      </c>
      <c r="BV15" s="16" t="s">
        <v>18446</v>
      </c>
      <c r="BW15" s="23">
        <f>IF(B7L808C35=0,0,B7L808C34/B7L808C35)</f>
        <v>0.79686658776572084</v>
      </c>
      <c r="BX15" s="16" t="s">
        <v>18447</v>
      </c>
      <c r="BY15" s="17">
        <f>B7L308C45+B7L308C47+B7L408C47+B7L508C55+B7L508C57+B7L608C55+B7L608C57+B7L708C37</f>
        <v>8053.990780021004</v>
      </c>
      <c r="BZ15" s="16" t="s">
        <v>18448</v>
      </c>
      <c r="CA15" s="23">
        <f>B7L208C39</f>
        <v>297.52902146660477</v>
      </c>
      <c r="CB15" s="16" t="s">
        <v>18449</v>
      </c>
      <c r="CC15" s="17">
        <f>B7L808C37+B7L808C38</f>
        <v>8351.5198014876096</v>
      </c>
      <c r="CD15" s="16" t="s">
        <v>18450</v>
      </c>
      <c r="CE15" s="23">
        <f>IF(B7L808C39=0,0,B7L808C38/B7L808C39)</f>
        <v>3.562573382315487E-2</v>
      </c>
      <c r="CF15" s="16" t="s">
        <v>18451</v>
      </c>
      <c r="CG15" s="17">
        <f>B7L308C49+B7L408C49+B7L508C59+B7L608C59+B7L708C39</f>
        <v>16815.514026795525</v>
      </c>
      <c r="CH15" s="16" t="s">
        <v>18452</v>
      </c>
      <c r="CI15" s="17">
        <f>B7L308C50+B7L408C50+B7L508C60+B7L608C60+B7L708C40</f>
        <v>43720.336469668364</v>
      </c>
      <c r="CJ15" s="16" t="s">
        <v>18453</v>
      </c>
      <c r="CK15" s="17">
        <f>B7L208C33</f>
        <v>173017.2</v>
      </c>
      <c r="CL15" s="16" t="s">
        <v>18454</v>
      </c>
      <c r="CM15" s="17">
        <f>B7L808C42+B7L808C43</f>
        <v>216737.53646966838</v>
      </c>
      <c r="CN15" s="16" t="s">
        <v>18455</v>
      </c>
      <c r="CO15" s="23">
        <f>IF(B7L808C44=0,0,B7L808C43/B7L808C44)</f>
        <v>0.79827981261664438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191.16737221845776</v>
      </c>
      <c r="F16" s="16" t="s">
        <v>18457</v>
      </c>
      <c r="G16" s="23">
        <f>B7L209C7</f>
        <v>58.219932971045743</v>
      </c>
      <c r="H16" s="16" t="s">
        <v>18458</v>
      </c>
      <c r="I16" s="23">
        <f>B7L809C1+B7L809C2</f>
        <v>249.38730518950351</v>
      </c>
      <c r="J16" s="16" t="s">
        <v>18459</v>
      </c>
      <c r="K16" s="23">
        <f>IF(B7L809C3=0,0,B7L809C2/B7L809C3)</f>
        <v>0.23345187088334668</v>
      </c>
      <c r="L16" s="16" t="s">
        <v>18460</v>
      </c>
      <c r="M16" s="23">
        <f>B7L309C9+B7L409C9+B7L509C11+B7L609C11+B7L709C7</f>
        <v>438.1831015415176</v>
      </c>
      <c r="N16" s="16" t="s">
        <v>18461</v>
      </c>
      <c r="O16" s="17">
        <f>B7L309C10+B7L409C10+B7L509C12+B7L609C12+B7L709C8</f>
        <v>1139.2760640079459</v>
      </c>
      <c r="P16" s="16" t="s">
        <v>18462</v>
      </c>
      <c r="Q16" s="17">
        <f>B7L209C1</f>
        <v>33097</v>
      </c>
      <c r="R16" s="16" t="s">
        <v>18463</v>
      </c>
      <c r="S16" s="17">
        <f>B7L809C6+B7L809C7</f>
        <v>34236.276064007943</v>
      </c>
      <c r="T16" s="16" t="s">
        <v>18464</v>
      </c>
      <c r="U16" s="23">
        <f>IF(B7L809C8=0,0,B7L809C7/B7L809C8)</f>
        <v>0.96672313128104359</v>
      </c>
      <c r="V16" s="16" t="s">
        <v>18465</v>
      </c>
      <c r="W16" s="23">
        <f>B7L309C15+B7L309C17+B7L409C17+B7L509C19+B7L509C21+B7L609C19+B7L609C21+B7L709C13</f>
        <v>184.27599966780235</v>
      </c>
      <c r="X16" s="16" t="s">
        <v>18466</v>
      </c>
      <c r="Y16" s="23">
        <f>B7L209C15</f>
        <v>52.553608037615426</v>
      </c>
      <c r="Z16" s="16" t="s">
        <v>18467</v>
      </c>
      <c r="AA16" s="23">
        <f>B7L809C10+B7L809C11</f>
        <v>236.82960770541777</v>
      </c>
      <c r="AB16" s="16" t="s">
        <v>18468</v>
      </c>
      <c r="AC16" s="23">
        <f>IF(B7L809C12=0,0,B7L809C11/B7L809C12)</f>
        <v>0.22190472106420331</v>
      </c>
      <c r="AD16" s="16" t="s">
        <v>18469</v>
      </c>
      <c r="AE16" s="23">
        <f>B7L309C19+B7L409C19+B7L509C23+B7L609C23+B7L709C15</f>
        <v>421.70011292291287</v>
      </c>
      <c r="AF16" s="16" t="s">
        <v>18470</v>
      </c>
      <c r="AG16" s="17">
        <f>B7L309C20+B7L409C20+B7L509C24+B7L609C24+B7L709C16</f>
        <v>1096.4202935995736</v>
      </c>
      <c r="AH16" s="16" t="s">
        <v>18471</v>
      </c>
      <c r="AI16" s="17">
        <f>B7L209C9</f>
        <v>31636.5</v>
      </c>
      <c r="AJ16" s="16" t="s">
        <v>18472</v>
      </c>
      <c r="AK16" s="17">
        <f>B7L809C15+B7L809C16</f>
        <v>32732.920293599575</v>
      </c>
      <c r="AL16" s="16" t="s">
        <v>18473</v>
      </c>
      <c r="AM16" s="23">
        <f>IF(B7L809C17=0,0,B7L809C16/B7L809C17)</f>
        <v>0.9665040490196054</v>
      </c>
      <c r="AN16" s="16" t="s">
        <v>18474</v>
      </c>
      <c r="AO16" s="23">
        <f>B7L309C25+B7L309C27+B7L409C27+B7L509C31+B7L509C33+B7L609C31+B7L609C33+B7L709C21</f>
        <v>183.5233727089003</v>
      </c>
      <c r="AP16" s="16" t="s">
        <v>18475</v>
      </c>
      <c r="AQ16" s="23">
        <f>B7L209C23</f>
        <v>52.382761844305463</v>
      </c>
      <c r="AR16" s="16" t="s">
        <v>18476</v>
      </c>
      <c r="AS16" s="23">
        <f>B7L809C19+B7L809C20</f>
        <v>235.90613455320576</v>
      </c>
      <c r="AT16" s="16" t="s">
        <v>18477</v>
      </c>
      <c r="AU16" s="23">
        <f>IF(B7L809C21=0,0,B7L809C20/B7L809C21)</f>
        <v>0.22204917198747609</v>
      </c>
      <c r="AV16" s="16" t="s">
        <v>18478</v>
      </c>
      <c r="AW16" s="23">
        <f>B7L309C29+B7L409C29+B7L509C35+B7L609C35+B7L709C23</f>
        <v>419.03954672561815</v>
      </c>
      <c r="AX16" s="16" t="s">
        <v>18479</v>
      </c>
      <c r="AY16" s="17">
        <f>B7L309C30+B7L409C30+B7L509C36+B7L609C36+B7L709C24</f>
        <v>1089.5028214866072</v>
      </c>
      <c r="AZ16" s="16" t="s">
        <v>18480</v>
      </c>
      <c r="BA16" s="17">
        <f>B7L209C17</f>
        <v>31399</v>
      </c>
      <c r="BB16" s="16" t="s">
        <v>18481</v>
      </c>
      <c r="BC16" s="17">
        <f>B7L809C24+B7L809C25</f>
        <v>32488.502821486607</v>
      </c>
      <c r="BD16" s="16" t="s">
        <v>18482</v>
      </c>
      <c r="BE16" s="23">
        <f>IF(B7L809C26=0,0,B7L809C25/B7L809C26)</f>
        <v>0.9664649729329462</v>
      </c>
      <c r="BF16" s="16" t="s">
        <v>18483</v>
      </c>
      <c r="BG16" s="23">
        <f>B7L309C35+B7L309C37+B7L409C37+B7L509C43+B7L509C45+B7L609C43+B7L609C45+B7L709C29</f>
        <v>192.35572347448812</v>
      </c>
      <c r="BH16" s="16" t="s">
        <v>18484</v>
      </c>
      <c r="BI16" s="23">
        <f>B7L209C31</f>
        <v>56.887629469347551</v>
      </c>
      <c r="BJ16" s="16" t="s">
        <v>18485</v>
      </c>
      <c r="BK16" s="23">
        <f>B7L809C28+B7L809C29</f>
        <v>249.24335294383567</v>
      </c>
      <c r="BL16" s="16" t="s">
        <v>18486</v>
      </c>
      <c r="BM16" s="23">
        <f>IF(B7L809C30=0,0,B7L809C29/B7L809C30)</f>
        <v>0.22824131033964454</v>
      </c>
      <c r="BN16" s="16" t="s">
        <v>18487</v>
      </c>
      <c r="BO16" s="23">
        <f>B7L309C39+B7L409C39+B7L509C47+B7L609C47+B7L709C31</f>
        <v>437.83812461968455</v>
      </c>
      <c r="BP16" s="16" t="s">
        <v>18488</v>
      </c>
      <c r="BQ16" s="17">
        <f>B7L309C40+B7L409C40+B7L509C48+B7L609C48+B7L709C32</f>
        <v>1138.3791240111798</v>
      </c>
      <c r="BR16" s="16" t="s">
        <v>18489</v>
      </c>
      <c r="BS16" s="17">
        <f>B7L209C25</f>
        <v>33627.25</v>
      </c>
      <c r="BT16" s="16" t="s">
        <v>18490</v>
      </c>
      <c r="BU16" s="17">
        <f>B7L809C33+B7L809C34</f>
        <v>34765.629124011182</v>
      </c>
      <c r="BV16" s="16" t="s">
        <v>18491</v>
      </c>
      <c r="BW16" s="23">
        <f>IF(B7L809C35=0,0,B7L809C34/B7L809C35)</f>
        <v>0.96725561559808071</v>
      </c>
      <c r="BX16" s="16" t="s">
        <v>18492</v>
      </c>
      <c r="BY16" s="23">
        <f>B7L309C45+B7L309C47+B7L409C47+B7L509C55+B7L509C57+B7L609C55+B7L609C57+B7L709C37</f>
        <v>203.48310097720162</v>
      </c>
      <c r="BZ16" s="16" t="s">
        <v>18493</v>
      </c>
      <c r="CA16" s="23">
        <f>B7L209C39</f>
        <v>61.862343815732466</v>
      </c>
      <c r="CB16" s="16" t="s">
        <v>18494</v>
      </c>
      <c r="CC16" s="23">
        <f>B7L809C37+B7L809C38</f>
        <v>265.34544479293407</v>
      </c>
      <c r="CD16" s="16" t="s">
        <v>18495</v>
      </c>
      <c r="CE16" s="23">
        <f>IF(B7L809C39=0,0,B7L809C38/B7L809C39)</f>
        <v>0.23313889508827856</v>
      </c>
      <c r="CF16" s="16" t="s">
        <v>18496</v>
      </c>
      <c r="CG16" s="23">
        <f>B7L309C49+B7L409C49+B7L509C59+B7L609C59+B7L709C39</f>
        <v>461.76296034260872</v>
      </c>
      <c r="CH16" s="16" t="s">
        <v>18497</v>
      </c>
      <c r="CI16" s="17">
        <f>B7L309C50+B7L409C50+B7L509C60+B7L609C60+B7L709C40</f>
        <v>1200.5836968907827</v>
      </c>
      <c r="CJ16" s="16" t="s">
        <v>18498</v>
      </c>
      <c r="CK16" s="17">
        <f>B7L209C33</f>
        <v>35973.800000000003</v>
      </c>
      <c r="CL16" s="16" t="s">
        <v>18499</v>
      </c>
      <c r="CM16" s="17">
        <f>B7L809C42+B7L809C43</f>
        <v>37174.383696890785</v>
      </c>
      <c r="CN16" s="16" t="s">
        <v>18500</v>
      </c>
      <c r="CO16" s="23">
        <f>IF(B7L809C44=0,0,B7L809C43/B7L809C44)</f>
        <v>0.96770400535271828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56.336585455614724</v>
      </c>
      <c r="F17" s="16" t="s">
        <v>18502</v>
      </c>
      <c r="G17" s="23">
        <f>B7L210C7</f>
        <v>22.976969648844289</v>
      </c>
      <c r="H17" s="16" t="s">
        <v>18503</v>
      </c>
      <c r="I17" s="23">
        <f>B7L810C1+B7L810C2</f>
        <v>79.313555104459013</v>
      </c>
      <c r="J17" s="16" t="s">
        <v>18504</v>
      </c>
      <c r="K17" s="23">
        <f>IF(B7L810C3=0,0,B7L810C2/B7L810C3)</f>
        <v>0.28969789109292521</v>
      </c>
      <c r="L17" s="16" t="s">
        <v>18505</v>
      </c>
      <c r="M17" s="23">
        <f>B7L310C9+B7L410C9+B7L510C11+B7L610C11+B7L710C7</f>
        <v>125.72448082588099</v>
      </c>
      <c r="N17" s="16" t="s">
        <v>18506</v>
      </c>
      <c r="O17" s="23">
        <f>B7L310C10+B7L410C10+B7L510C12+B7L610C12+B7L710C8</f>
        <v>326.88365014729061</v>
      </c>
      <c r="P17" s="16" t="s">
        <v>18507</v>
      </c>
      <c r="Q17" s="17">
        <f>B7L210C1</f>
        <v>13062</v>
      </c>
      <c r="R17" s="16" t="s">
        <v>18508</v>
      </c>
      <c r="S17" s="17">
        <f>B7L810C6+B7L810C7</f>
        <v>13388.883650147291</v>
      </c>
      <c r="T17" s="16" t="s">
        <v>18509</v>
      </c>
      <c r="U17" s="23">
        <f>IF(B7L810C8=0,0,B7L810C7/B7L810C8)</f>
        <v>0.97558544396315716</v>
      </c>
      <c r="V17" s="16" t="s">
        <v>18510</v>
      </c>
      <c r="W17" s="23">
        <f>B7L310C15+B7L310C17+B7L410C17+B7L510C19+B7L510C21+B7L610C19+B7L610C21+B7L710C13</f>
        <v>61.844615709214288</v>
      </c>
      <c r="X17" s="16" t="s">
        <v>18511</v>
      </c>
      <c r="Y17" s="23">
        <f>B7L210C15</f>
        <v>22.74224932716875</v>
      </c>
      <c r="Z17" s="16" t="s">
        <v>18512</v>
      </c>
      <c r="AA17" s="23">
        <f>B7L810C10+B7L810C11</f>
        <v>84.586865036383045</v>
      </c>
      <c r="AB17" s="16" t="s">
        <v>18513</v>
      </c>
      <c r="AC17" s="23">
        <f>IF(B7L810C12=0,0,B7L810C11/B7L810C12)</f>
        <v>0.26886265754602334</v>
      </c>
      <c r="AD17" s="16" t="s">
        <v>18514</v>
      </c>
      <c r="AE17" s="23">
        <f>B7L310C19+B7L410C19+B7L510C23+B7L610C23+B7L710C15</f>
        <v>138.0381244606786</v>
      </c>
      <c r="AF17" s="16" t="s">
        <v>18515</v>
      </c>
      <c r="AG17" s="23">
        <f>B7L310C20+B7L410C20+B7L510C24+B7L610C24+B7L710C16</f>
        <v>358.89912359776434</v>
      </c>
      <c r="AH17" s="16" t="s">
        <v>18516</v>
      </c>
      <c r="AI17" s="17">
        <f>B7L210C9</f>
        <v>13690.5</v>
      </c>
      <c r="AJ17" s="16" t="s">
        <v>18517</v>
      </c>
      <c r="AK17" s="17">
        <f>B7L810C15+B7L810C16</f>
        <v>14049.399123597765</v>
      </c>
      <c r="AL17" s="16" t="s">
        <v>18518</v>
      </c>
      <c r="AM17" s="23">
        <f>IF(B7L810C17=0,0,B7L810C16/B7L810C17)</f>
        <v>0.97445448588652106</v>
      </c>
      <c r="AN17" s="16" t="s">
        <v>18519</v>
      </c>
      <c r="AO17" s="23">
        <f>B7L310C25+B7L310C27+B7L410C27+B7L510C31+B7L510C33+B7L610C31+B7L610C33+B7L710C21</f>
        <v>70.802720718051518</v>
      </c>
      <c r="AP17" s="16" t="s">
        <v>18520</v>
      </c>
      <c r="AQ17" s="23">
        <f>B7L210C23</f>
        <v>25.434809614264186</v>
      </c>
      <c r="AR17" s="16" t="s">
        <v>18521</v>
      </c>
      <c r="AS17" s="23">
        <f>B7L810C19+B7L810C20</f>
        <v>96.2375303323157</v>
      </c>
      <c r="AT17" s="16" t="s">
        <v>18522</v>
      </c>
      <c r="AU17" s="23">
        <f>IF(B7L810C21=0,0,B7L810C20/B7L810C21)</f>
        <v>0.26429200257358854</v>
      </c>
      <c r="AV17" s="16" t="s">
        <v>18523</v>
      </c>
      <c r="AW17" s="23">
        <f>B7L310C29+B7L410C29+B7L510C35+B7L610C35+B7L710C23</f>
        <v>157.42512379594996</v>
      </c>
      <c r="AX17" s="16" t="s">
        <v>18524</v>
      </c>
      <c r="AY17" s="23">
        <f>B7L310C30+B7L410C30+B7L510C36+B7L610C36+B7L710C24</f>
        <v>409.30532186946988</v>
      </c>
      <c r="AZ17" s="16" t="s">
        <v>18525</v>
      </c>
      <c r="BA17" s="17">
        <f>B7L210C17</f>
        <v>15246</v>
      </c>
      <c r="BB17" s="16" t="s">
        <v>18526</v>
      </c>
      <c r="BC17" s="17">
        <f>B7L810C24+B7L810C25</f>
        <v>15655.305321869469</v>
      </c>
      <c r="BD17" s="16" t="s">
        <v>18527</v>
      </c>
      <c r="BE17" s="23">
        <f>IF(B7L810C26=0,0,B7L810C25/B7L810C26)</f>
        <v>0.9738551683627853</v>
      </c>
      <c r="BF17" s="16" t="s">
        <v>18528</v>
      </c>
      <c r="BG17" s="23">
        <f>B7L310C35+B7L310C37+B7L410C37+B7L510C43+B7L510C45+B7L610C43+B7L610C45+B7L710C29</f>
        <v>82.735969990985197</v>
      </c>
      <c r="BH17" s="16" t="s">
        <v>18529</v>
      </c>
      <c r="BI17" s="23">
        <f>B7L210C31</f>
        <v>29.793589615547337</v>
      </c>
      <c r="BJ17" s="16" t="s">
        <v>18530</v>
      </c>
      <c r="BK17" s="23">
        <f>B7L810C28+B7L810C29</f>
        <v>112.52955960653253</v>
      </c>
      <c r="BL17" s="16" t="s">
        <v>18531</v>
      </c>
      <c r="BM17" s="23">
        <f>IF(B7L810C30=0,0,B7L810C29/B7L810C30)</f>
        <v>0.26476234084379879</v>
      </c>
      <c r="BN17" s="16" t="s">
        <v>18532</v>
      </c>
      <c r="BO17" s="23">
        <f>B7L310C39+B7L410C39+B7L510C47+B7L610C47+B7L710C31</f>
        <v>183.98396676041853</v>
      </c>
      <c r="BP17" s="16" t="s">
        <v>18533</v>
      </c>
      <c r="BQ17" s="23">
        <f>B7L310C40+B7L410C40+B7L510C48+B7L610C48+B7L710C32</f>
        <v>478.3583135770881</v>
      </c>
      <c r="BR17" s="16" t="s">
        <v>18534</v>
      </c>
      <c r="BS17" s="17">
        <f>B7L210C25</f>
        <v>17611.5</v>
      </c>
      <c r="BT17" s="16" t="s">
        <v>18535</v>
      </c>
      <c r="BU17" s="17">
        <f>B7L810C33+B7L810C34</f>
        <v>18089.85831357709</v>
      </c>
      <c r="BV17" s="16" t="s">
        <v>18536</v>
      </c>
      <c r="BW17" s="23">
        <f>IF(B7L810C35=0,0,B7L810C34/B7L810C35)</f>
        <v>0.97355654724956775</v>
      </c>
      <c r="BX17" s="16" t="s">
        <v>18537</v>
      </c>
      <c r="BY17" s="23">
        <f>B7L310C45+B7L310C47+B7L410C47+B7L510C55+B7L510C57+B7L610C55+B7L610C57+B7L710C37</f>
        <v>91.29175403042457</v>
      </c>
      <c r="BZ17" s="16" t="s">
        <v>18538</v>
      </c>
      <c r="CA17" s="23">
        <f>B7L210C39</f>
        <v>33.090192435601757</v>
      </c>
      <c r="CB17" s="16" t="s">
        <v>18539</v>
      </c>
      <c r="CC17" s="23">
        <f>B7L810C37+B7L810C38</f>
        <v>124.38194646602633</v>
      </c>
      <c r="CD17" s="16" t="s">
        <v>18540</v>
      </c>
      <c r="CE17" s="23">
        <f>IF(B7L810C39=0,0,B7L810C38/B7L810C39)</f>
        <v>0.26603694005255019</v>
      </c>
      <c r="CF17" s="16" t="s">
        <v>18541</v>
      </c>
      <c r="CG17" s="23">
        <f>B7L310C49+B7L410C49+B7L510C59+B7L610C59+B7L710C39</f>
        <v>202.8019722393351</v>
      </c>
      <c r="CH17" s="16" t="s">
        <v>18542</v>
      </c>
      <c r="CI17" s="23">
        <f>B7L310C50+B7L410C50+B7L510C60+B7L610C60+B7L710C40</f>
        <v>527.28512782227131</v>
      </c>
      <c r="CJ17" s="16" t="s">
        <v>18543</v>
      </c>
      <c r="CK17" s="17">
        <f>B7L210C33</f>
        <v>19242.400000000001</v>
      </c>
      <c r="CL17" s="16" t="s">
        <v>18544</v>
      </c>
      <c r="CM17" s="17">
        <f>B7L810C42+B7L810C43</f>
        <v>19769.685127822271</v>
      </c>
      <c r="CN17" s="16" t="s">
        <v>18545</v>
      </c>
      <c r="CO17" s="23">
        <f>IF(B7L810C44=0,0,B7L810C43/B7L810C44)</f>
        <v>0.97332860263514209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5136.3280672052824</v>
      </c>
      <c r="F18" s="16" t="s">
        <v>18547</v>
      </c>
      <c r="G18" s="23">
        <f>B7L211C7</f>
        <v>575.82621984690184</v>
      </c>
      <c r="H18" s="16" t="s">
        <v>18548</v>
      </c>
      <c r="I18" s="17">
        <f>B7L811C1+B7L811C2</f>
        <v>5712.1542870521844</v>
      </c>
      <c r="J18" s="16" t="s">
        <v>18549</v>
      </c>
      <c r="K18" s="23">
        <f>IF(B7L811C3=0,0,B7L811C2/B7L811C3)</f>
        <v>0.10080718953130079</v>
      </c>
      <c r="L18" s="16" t="s">
        <v>18550</v>
      </c>
      <c r="M18" s="17">
        <f>B7L311C9+B7L411C9+B7L511C11+B7L611C11+B7L711C7</f>
        <v>7925.1928040090543</v>
      </c>
      <c r="N18" s="16" t="s">
        <v>18551</v>
      </c>
      <c r="O18" s="17">
        <f>B7L311C10+B7L411C10+B7L511C12+B7L611C12+B7L711C8</f>
        <v>20605.501290423541</v>
      </c>
      <c r="P18" s="16" t="s">
        <v>18552</v>
      </c>
      <c r="Q18" s="17">
        <f>B7L211C1</f>
        <v>327347</v>
      </c>
      <c r="R18" s="16" t="s">
        <v>18553</v>
      </c>
      <c r="S18" s="17">
        <f>B7L811C6+B7L811C7</f>
        <v>347952.50129042356</v>
      </c>
      <c r="T18" s="16" t="s">
        <v>18554</v>
      </c>
      <c r="U18" s="23">
        <f>IF(B7L811C8=0,0,B7L811C7/B7L811C8)</f>
        <v>0.94078070652170742</v>
      </c>
      <c r="V18" s="16" t="s">
        <v>18555</v>
      </c>
      <c r="W18" s="17">
        <f>B7L311C15+B7L311C17+B7L411C17+B7L511C19+B7L511C21+B7L611C19+B7L611C21+B7L711C13</f>
        <v>5115.9331676507181</v>
      </c>
      <c r="X18" s="16" t="s">
        <v>18556</v>
      </c>
      <c r="Y18" s="23">
        <f>B7L211C15</f>
        <v>539.05551327847081</v>
      </c>
      <c r="Z18" s="16" t="s">
        <v>18557</v>
      </c>
      <c r="AA18" s="17">
        <f>B7L811C10+B7L811C11</f>
        <v>5654.9886809291893</v>
      </c>
      <c r="AB18" s="16" t="s">
        <v>18558</v>
      </c>
      <c r="AC18" s="23">
        <f>IF(B7L811C12=0,0,B7L811C11/B7L811C12)</f>
        <v>9.5323888993160091E-2</v>
      </c>
      <c r="AD18" s="16" t="s">
        <v>18559</v>
      </c>
      <c r="AE18" s="17">
        <f>B7L311C19+B7L411C19+B7L511C23+B7L611C23+B7L711C15</f>
        <v>7885.0541468489473</v>
      </c>
      <c r="AF18" s="16" t="s">
        <v>18560</v>
      </c>
      <c r="AG18" s="17">
        <f>B7L311C20+B7L411C20+B7L511C24+B7L611C24+B7L711C16</f>
        <v>20501.140781807262</v>
      </c>
      <c r="AH18" s="16" t="s">
        <v>18561</v>
      </c>
      <c r="AI18" s="17">
        <f>B7L211C9</f>
        <v>324503.5</v>
      </c>
      <c r="AJ18" s="16" t="s">
        <v>18562</v>
      </c>
      <c r="AK18" s="17">
        <f>B7L811C15+B7L811C16</f>
        <v>345004.64078180725</v>
      </c>
      <c r="AL18" s="16" t="s">
        <v>18563</v>
      </c>
      <c r="AM18" s="23">
        <f>IF(B7L811C17=0,0,B7L811C16/B7L811C17)</f>
        <v>0.94057720285921353</v>
      </c>
      <c r="AN18" s="16" t="s">
        <v>18564</v>
      </c>
      <c r="AO18" s="17">
        <f>B7L311C25+B7L311C27+B7L411C27+B7L511C31+B7L511C33+B7L611C31+B7L611C33+B7L711C21</f>
        <v>5118.7007406829498</v>
      </c>
      <c r="AP18" s="16" t="s">
        <v>18565</v>
      </c>
      <c r="AQ18" s="23">
        <f>B7L211C23</f>
        <v>553.99092921937427</v>
      </c>
      <c r="AR18" s="16" t="s">
        <v>18566</v>
      </c>
      <c r="AS18" s="17">
        <f>B7L811C19+B7L811C20</f>
        <v>5672.6916699023241</v>
      </c>
      <c r="AT18" s="16" t="s">
        <v>18567</v>
      </c>
      <c r="AU18" s="23">
        <f>IF(B7L811C21=0,0,B7L811C20/B7L811C21)</f>
        <v>9.7659270317597441E-2</v>
      </c>
      <c r="AV18" s="16" t="s">
        <v>18568</v>
      </c>
      <c r="AW18" s="17">
        <f>B7L311C29+B7L411C29+B7L511C35+B7L611C35+B7L711C23</f>
        <v>7896.0402869695517</v>
      </c>
      <c r="AX18" s="16" t="s">
        <v>18569</v>
      </c>
      <c r="AY18" s="17">
        <f>B7L311C30+B7L411C30+B7L511C36+B7L611C36+B7L711C24</f>
        <v>20529.704746120839</v>
      </c>
      <c r="AZ18" s="16" t="s">
        <v>18570</v>
      </c>
      <c r="BA18" s="17">
        <f>B7L211C17</f>
        <v>332070.33333333337</v>
      </c>
      <c r="BB18" s="16" t="s">
        <v>18571</v>
      </c>
      <c r="BC18" s="17">
        <f>B7L811C24+B7L811C25</f>
        <v>352600.03807945421</v>
      </c>
      <c r="BD18" s="16" t="s">
        <v>18572</v>
      </c>
      <c r="BE18" s="23">
        <f>IF(B7L811C26=0,0,B7L811C25/B7L811C26)</f>
        <v>0.94177622652016069</v>
      </c>
      <c r="BF18" s="16" t="s">
        <v>18573</v>
      </c>
      <c r="BG18" s="17">
        <f>B7L311C35+B7L311C37+B7L411C37+B7L511C43+B7L511C45+B7L611C43+B7L611C45+B7L711C29</f>
        <v>5109.9810066922273</v>
      </c>
      <c r="BH18" s="16" t="s">
        <v>18574</v>
      </c>
      <c r="BI18" s="23">
        <f>B7L211C31</f>
        <v>559.60613470166356</v>
      </c>
      <c r="BJ18" s="16" t="s">
        <v>18575</v>
      </c>
      <c r="BK18" s="17">
        <f>B7L811C28+B7L811C29</f>
        <v>5669.5871413938912</v>
      </c>
      <c r="BL18" s="16" t="s">
        <v>18576</v>
      </c>
      <c r="BM18" s="23">
        <f>IF(B7L811C30=0,0,B7L811C29/B7L811C30)</f>
        <v>9.8703154347157998E-2</v>
      </c>
      <c r="BN18" s="16" t="s">
        <v>18577</v>
      </c>
      <c r="BO18" s="17">
        <f>B7L311C39+B7L411C39+B7L511C47+B7L611C47+B7L711C31</f>
        <v>7877.8121849222543</v>
      </c>
      <c r="BP18" s="16" t="s">
        <v>18578</v>
      </c>
      <c r="BQ18" s="17">
        <f>B7L311C40+B7L411C40+B7L511C48+B7L611C48+B7L711C32</f>
        <v>20482.311680797859</v>
      </c>
      <c r="BR18" s="16" t="s">
        <v>18579</v>
      </c>
      <c r="BS18" s="17">
        <f>B7L211C25</f>
        <v>330792.75</v>
      </c>
      <c r="BT18" s="16" t="s">
        <v>18580</v>
      </c>
      <c r="BU18" s="17">
        <f>B7L811C33+B7L811C34</f>
        <v>351275.06168079784</v>
      </c>
      <c r="BV18" s="16" t="s">
        <v>18581</v>
      </c>
      <c r="BW18" s="23">
        <f>IF(B7L811C35=0,0,B7L811C34/B7L811C35)</f>
        <v>0.94169152918857069</v>
      </c>
      <c r="BX18" s="16" t="s">
        <v>18582</v>
      </c>
      <c r="BY18" s="17">
        <f>B7L311C45+B7L311C47+B7L411C47+B7L511C55+B7L511C57+B7L611C55+B7L611C57+B7L711C37</f>
        <v>5036.822264133556</v>
      </c>
      <c r="BZ18" s="16" t="s">
        <v>18583</v>
      </c>
      <c r="CA18" s="23">
        <f>B7L211C39</f>
        <v>563.25724403938079</v>
      </c>
      <c r="CB18" s="16" t="s">
        <v>18584</v>
      </c>
      <c r="CC18" s="17">
        <f>B7L811C37+B7L811C38</f>
        <v>5600.0795081729366</v>
      </c>
      <c r="CD18" s="16" t="s">
        <v>18585</v>
      </c>
      <c r="CE18" s="23">
        <f>IF(B7L811C39=0,0,B7L811C38/B7L811C39)</f>
        <v>0.10058022269457871</v>
      </c>
      <c r="CF18" s="16" t="s">
        <v>18586</v>
      </c>
      <c r="CG18" s="17">
        <f>B7L311C49+B7L411C49+B7L511C59+B7L611C59+B7L711C39</f>
        <v>7751.9174775225647</v>
      </c>
      <c r="CH18" s="16" t="s">
        <v>18587</v>
      </c>
      <c r="CI18" s="17">
        <f>B7L311C50+B7L411C50+B7L511C60+B7L611C60+B7L711C40</f>
        <v>20154.985441558667</v>
      </c>
      <c r="CJ18" s="16" t="s">
        <v>18588</v>
      </c>
      <c r="CK18" s="17">
        <f>B7L211C33</f>
        <v>327541.8</v>
      </c>
      <c r="CL18" s="16" t="s">
        <v>18589</v>
      </c>
      <c r="CM18" s="17">
        <f>B7L811C42+B7L811C43</f>
        <v>347696.78544155863</v>
      </c>
      <c r="CN18" s="16" t="s">
        <v>18590</v>
      </c>
      <c r="CO18" s="23">
        <f>IF(B7L811C44=0,0,B7L811C43/B7L811C44)</f>
        <v>0.94203286804632735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1196.8545816048127</v>
      </c>
      <c r="F19" s="16" t="s">
        <v>18592</v>
      </c>
      <c r="G19" s="23">
        <f>B7L212C7</f>
        <v>247.54333768672208</v>
      </c>
      <c r="H19" s="16" t="s">
        <v>18593</v>
      </c>
      <c r="I19" s="17">
        <f>B7L812C1+B7L812C2</f>
        <v>1444.3979192915347</v>
      </c>
      <c r="J19" s="16" t="s">
        <v>18594</v>
      </c>
      <c r="K19" s="23">
        <f>IF(B7L812C3=0,0,B7L812C2/B7L812C3)</f>
        <v>0.17138167701608159</v>
      </c>
      <c r="L19" s="16" t="s">
        <v>18595</v>
      </c>
      <c r="M19" s="17">
        <f>B7L312C9+B7L412C9+B7L512C11+B7L612C11+B7L712C7</f>
        <v>2423.4589957464696</v>
      </c>
      <c r="N19" s="16" t="s">
        <v>18596</v>
      </c>
      <c r="O19" s="17">
        <f>B7L312C10+B7L412C10+B7L512C12+B7L612C12+B7L712C8</f>
        <v>6300.9933889408212</v>
      </c>
      <c r="P19" s="16" t="s">
        <v>18597</v>
      </c>
      <c r="Q19" s="17">
        <f>B7L212C1</f>
        <v>140724</v>
      </c>
      <c r="R19" s="16" t="s">
        <v>18598</v>
      </c>
      <c r="S19" s="17">
        <f>B7L812C6+B7L812C7</f>
        <v>147024.99338894081</v>
      </c>
      <c r="T19" s="16" t="s">
        <v>18599</v>
      </c>
      <c r="U19" s="23">
        <f>IF(B7L812C8=0,0,B7L812C7/B7L812C8)</f>
        <v>0.95714338600735638</v>
      </c>
      <c r="V19" s="16" t="s">
        <v>18600</v>
      </c>
      <c r="W19" s="17">
        <f>B7L312C15+B7L312C17+B7L412C17+B7L512C19+B7L512C21+B7L612C19+B7L612C21+B7L712C13</f>
        <v>1093.8245689698633</v>
      </c>
      <c r="X19" s="16" t="s">
        <v>18601</v>
      </c>
      <c r="Y19" s="23">
        <f>B7L212C15</f>
        <v>215.27269512122459</v>
      </c>
      <c r="Z19" s="16" t="s">
        <v>18602</v>
      </c>
      <c r="AA19" s="17">
        <f>B7L812C10+B7L812C11</f>
        <v>1309.0972640910879</v>
      </c>
      <c r="AB19" s="16" t="s">
        <v>18603</v>
      </c>
      <c r="AC19" s="23">
        <f>IF(B7L812C12=0,0,B7L812C11/B7L812C12)</f>
        <v>0.16444362159040138</v>
      </c>
      <c r="AD19" s="16" t="s">
        <v>18604</v>
      </c>
      <c r="AE19" s="17">
        <f>B7L312C19+B7L412C19+B7L512C23+B7L612C23+B7L712C15</f>
        <v>2214.8387503542481</v>
      </c>
      <c r="AF19" s="16" t="s">
        <v>18605</v>
      </c>
      <c r="AG19" s="17">
        <f>B7L312C20+B7L412C20+B7L512C24+B7L612C24+B7L712C16</f>
        <v>5758.5807509210454</v>
      </c>
      <c r="AH19" s="16" t="s">
        <v>18606</v>
      </c>
      <c r="AI19" s="17">
        <f>B7L212C9</f>
        <v>129591</v>
      </c>
      <c r="AJ19" s="16" t="s">
        <v>18607</v>
      </c>
      <c r="AK19" s="17">
        <f>B7L812C15+B7L812C16</f>
        <v>135349.58075092104</v>
      </c>
      <c r="AL19" s="16" t="s">
        <v>18608</v>
      </c>
      <c r="AM19" s="23">
        <f>IF(B7L812C17=0,0,B7L812C16/B7L812C17)</f>
        <v>0.95745401855718826</v>
      </c>
      <c r="AN19" s="16" t="s">
        <v>18609</v>
      </c>
      <c r="AO19" s="17">
        <f>B7L312C25+B7L312C27+B7L412C27+B7L512C31+B7L512C33+B7L612C31+B7L612C33+B7L712C21</f>
        <v>1059.5076682054357</v>
      </c>
      <c r="AP19" s="16" t="s">
        <v>18610</v>
      </c>
      <c r="AQ19" s="23">
        <f>B7L212C23</f>
        <v>209.98204284263724</v>
      </c>
      <c r="AR19" s="16" t="s">
        <v>18611</v>
      </c>
      <c r="AS19" s="17">
        <f>B7L812C19+B7L812C20</f>
        <v>1269.4897110480729</v>
      </c>
      <c r="AT19" s="16" t="s">
        <v>18612</v>
      </c>
      <c r="AU19" s="23">
        <f>IF(B7L812C21=0,0,B7L812C20/B7L812C21)</f>
        <v>0.16540665199190863</v>
      </c>
      <c r="AV19" s="16" t="s">
        <v>18613</v>
      </c>
      <c r="AW19" s="17">
        <f>B7L312C29+B7L412C29+B7L512C35+B7L612C35+B7L712C23</f>
        <v>2145.5900525498955</v>
      </c>
      <c r="AX19" s="16" t="s">
        <v>18614</v>
      </c>
      <c r="AY19" s="17">
        <f>B7L312C30+B7L412C30+B7L512C36+B7L612C36+B7L712C24</f>
        <v>5578.5341366297289</v>
      </c>
      <c r="AZ19" s="16" t="s">
        <v>18615</v>
      </c>
      <c r="BA19" s="17">
        <f>B7L212C17</f>
        <v>125866.33333333333</v>
      </c>
      <c r="BB19" s="16" t="s">
        <v>18616</v>
      </c>
      <c r="BC19" s="17">
        <f>B7L812C24+B7L812C25</f>
        <v>131444.86746996306</v>
      </c>
      <c r="BD19" s="16" t="s">
        <v>18617</v>
      </c>
      <c r="BE19" s="23">
        <f>IF(B7L812C26=0,0,B7L812C25/B7L812C26)</f>
        <v>0.95755989378661355</v>
      </c>
      <c r="BF19" s="16" t="s">
        <v>18618</v>
      </c>
      <c r="BG19" s="17">
        <f>B7L312C35+B7L312C37+B7L412C37+B7L512C43+B7L512C45+B7L612C43+B7L612C45+B7L712C29</f>
        <v>1029.4607718925567</v>
      </c>
      <c r="BH19" s="16" t="s">
        <v>18619</v>
      </c>
      <c r="BI19" s="23">
        <f>B7L212C31</f>
        <v>206.92347088069096</v>
      </c>
      <c r="BJ19" s="16" t="s">
        <v>18620</v>
      </c>
      <c r="BK19" s="17">
        <f>B7L812C28+B7L812C29</f>
        <v>1236.3842427732477</v>
      </c>
      <c r="BL19" s="16" t="s">
        <v>18621</v>
      </c>
      <c r="BM19" s="23">
        <f>IF(B7L812C30=0,0,B7L812C29/B7L812C30)</f>
        <v>0.16736178262556572</v>
      </c>
      <c r="BN19" s="16" t="s">
        <v>18622</v>
      </c>
      <c r="BO19" s="17">
        <f>B7L312C39+B7L412C39+B7L512C47+B7L612C47+B7L712C31</f>
        <v>2089.6475779690622</v>
      </c>
      <c r="BP19" s="16" t="s">
        <v>18623</v>
      </c>
      <c r="BQ19" s="17">
        <f>B7L312C40+B7L412C40+B7L512C48+B7L612C48+B7L712C32</f>
        <v>5433.0837027195621</v>
      </c>
      <c r="BR19" s="16" t="s">
        <v>18624</v>
      </c>
      <c r="BS19" s="17">
        <f>B7L212C25</f>
        <v>122316</v>
      </c>
      <c r="BT19" s="16" t="s">
        <v>18625</v>
      </c>
      <c r="BU19" s="17">
        <f>B7L812C33+B7L812C34</f>
        <v>127749.08370271957</v>
      </c>
      <c r="BV19" s="16" t="s">
        <v>18626</v>
      </c>
      <c r="BW19" s="23">
        <f>IF(B7L812C35=0,0,B7L812C34/B7L812C35)</f>
        <v>0.95747066401382019</v>
      </c>
      <c r="BX19" s="16" t="s">
        <v>18627</v>
      </c>
      <c r="BY19" s="17">
        <f>B7L312C45+B7L312C47+B7L412C47+B7L512C55+B7L512C57+B7L612C55+B7L612C57+B7L712C37</f>
        <v>1008.2377141438052</v>
      </c>
      <c r="BZ19" s="16" t="s">
        <v>18628</v>
      </c>
      <c r="CA19" s="23">
        <f>B7L212C39</f>
        <v>205.96419564110806</v>
      </c>
      <c r="CB19" s="16" t="s">
        <v>18629</v>
      </c>
      <c r="CC19" s="17">
        <f>B7L812C37+B7L812C38</f>
        <v>1214.2019097849134</v>
      </c>
      <c r="CD19" s="16" t="s">
        <v>18630</v>
      </c>
      <c r="CE19" s="23">
        <f>IF(B7L812C39=0,0,B7L812C38/B7L812C39)</f>
        <v>0.169629279925604</v>
      </c>
      <c r="CF19" s="16" t="s">
        <v>18631</v>
      </c>
      <c r="CG19" s="17">
        <f>B7L312C49+B7L412C49+B7L512C59+B7L612C59+B7L712C39</f>
        <v>2044.8733482869288</v>
      </c>
      <c r="CH19" s="16" t="s">
        <v>18632</v>
      </c>
      <c r="CI19" s="17">
        <f>B7L312C50+B7L412C50+B7L512C60+B7L612C60+B7L712C40</f>
        <v>5316.6707055460147</v>
      </c>
      <c r="CJ19" s="16" t="s">
        <v>18633</v>
      </c>
      <c r="CK19" s="17">
        <f>B7L212C33</f>
        <v>119771</v>
      </c>
      <c r="CL19" s="16" t="s">
        <v>18634</v>
      </c>
      <c r="CM19" s="17">
        <f>B7L812C42+B7L812C43</f>
        <v>125087.67070554601</v>
      </c>
      <c r="CN19" s="16" t="s">
        <v>18635</v>
      </c>
      <c r="CO19" s="23">
        <f>IF(B7L812C44=0,0,B7L812C43/B7L812C44)</f>
        <v>0.95749644488895025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5.3339746221811604</v>
      </c>
      <c r="F20" s="16" t="s">
        <v>18637</v>
      </c>
      <c r="G20" s="23">
        <f>B7L213C7</f>
        <v>1.3879060674428221</v>
      </c>
      <c r="H20" s="16" t="s">
        <v>18638</v>
      </c>
      <c r="I20" s="23">
        <f>B7L813C1+B7L813C2</f>
        <v>6.7218806896239824</v>
      </c>
      <c r="J20" s="16" t="s">
        <v>18639</v>
      </c>
      <c r="K20" s="23">
        <f>IF(B7L813C3=0,0,B7L813C2/B7L813C3)</f>
        <v>0.20647585572073887</v>
      </c>
      <c r="L20" s="16" t="s">
        <v>18640</v>
      </c>
      <c r="M20" s="23">
        <f>B7L313C9+B7L413C9+B7L513C11+B7L613C11+B7L713C7</f>
        <v>12.755469201996384</v>
      </c>
      <c r="N20" s="16" t="s">
        <v>18641</v>
      </c>
      <c r="O20" s="23">
        <f>B7L313C10+B7L413C10+B7L513C12+B7L613C12+B7L713C8</f>
        <v>33.164219925190594</v>
      </c>
      <c r="P20" s="16" t="s">
        <v>18642</v>
      </c>
      <c r="Q20" s="17">
        <f>B7L213C1</f>
        <v>789</v>
      </c>
      <c r="R20" s="16" t="s">
        <v>18643</v>
      </c>
      <c r="S20" s="23">
        <f>B7L813C6+B7L813C7</f>
        <v>822.16421992519054</v>
      </c>
      <c r="T20" s="16" t="s">
        <v>18644</v>
      </c>
      <c r="U20" s="23">
        <f>IF(B7L813C8=0,0,B7L813C7/B7L813C8)</f>
        <v>0.95966229237243117</v>
      </c>
      <c r="V20" s="16" t="s">
        <v>18645</v>
      </c>
      <c r="W20" s="23">
        <f>B7L313C15+B7L313C17+B7L413C17+B7L513C19+B7L513C21+B7L613C19+B7L613C21+B7L713C13</f>
        <v>5.0584635230916648</v>
      </c>
      <c r="X20" s="16" t="s">
        <v>18646</v>
      </c>
      <c r="Y20" s="23">
        <f>B7L213C15</f>
        <v>1.2674727903750596</v>
      </c>
      <c r="Z20" s="16" t="s">
        <v>18647</v>
      </c>
      <c r="AA20" s="23">
        <f>B7L813C10+B7L813C11</f>
        <v>6.3259363134667241</v>
      </c>
      <c r="AB20" s="16" t="s">
        <v>18648</v>
      </c>
      <c r="AC20" s="23">
        <f>IF(B7L813C12=0,0,B7L813C11/B7L813C12)</f>
        <v>0.2003612947662545</v>
      </c>
      <c r="AD20" s="16" t="s">
        <v>18649</v>
      </c>
      <c r="AE20" s="23">
        <f>B7L313C19+B7L413C19+B7L513C23+B7L613C23+B7L713C15</f>
        <v>11.847794637004155</v>
      </c>
      <c r="AF20" s="16" t="s">
        <v>18650</v>
      </c>
      <c r="AG20" s="23">
        <f>B7L313C20+B7L413C20+B7L513C24+B7L613C24+B7L713C16</f>
        <v>30.804266056210803</v>
      </c>
      <c r="AH20" s="16" t="s">
        <v>18651</v>
      </c>
      <c r="AI20" s="17">
        <f>B7L213C9</f>
        <v>763</v>
      </c>
      <c r="AJ20" s="16" t="s">
        <v>18652</v>
      </c>
      <c r="AK20" s="23">
        <f>B7L813C15+B7L813C16</f>
        <v>793.80426605621085</v>
      </c>
      <c r="AL20" s="16" t="s">
        <v>18653</v>
      </c>
      <c r="AM20" s="23">
        <f>IF(B7L813C17=0,0,B7L813C16/B7L813C17)</f>
        <v>0.96119412886346278</v>
      </c>
      <c r="AN20" s="16" t="s">
        <v>18654</v>
      </c>
      <c r="AO20" s="23">
        <f>B7L313C25+B7L313C27+B7L413C27+B7L513C31+B7L513C33+B7L613C31+B7L613C33+B7L713C21</f>
        <v>5.2690852761741063</v>
      </c>
      <c r="AP20" s="16" t="s">
        <v>18655</v>
      </c>
      <c r="AQ20" s="23">
        <f>B7L213C23</f>
        <v>1.3468693184168055</v>
      </c>
      <c r="AR20" s="16" t="s">
        <v>18656</v>
      </c>
      <c r="AS20" s="23">
        <f>B7L813C19+B7L813C20</f>
        <v>6.615954594590912</v>
      </c>
      <c r="AT20" s="16" t="s">
        <v>18657</v>
      </c>
      <c r="AU20" s="23">
        <f>IF(B7L813C21=0,0,B7L813C20/B7L813C21)</f>
        <v>0.20357898458341631</v>
      </c>
      <c r="AV20" s="16" t="s">
        <v>18658</v>
      </c>
      <c r="AW20" s="23">
        <f>B7L313C29+B7L413C29+B7L513C35+B7L613C35+B7L713C23</f>
        <v>12.290957865624247</v>
      </c>
      <c r="AX20" s="16" t="s">
        <v>18659</v>
      </c>
      <c r="AY20" s="23">
        <f>B7L313C30+B7L413C30+B7L513C36+B7L613C36+B7L713C24</f>
        <v>31.956490450623043</v>
      </c>
      <c r="AZ20" s="16" t="s">
        <v>18660</v>
      </c>
      <c r="BA20" s="23">
        <f>B7L213C17</f>
        <v>807.33333333333326</v>
      </c>
      <c r="BB20" s="16" t="s">
        <v>18661</v>
      </c>
      <c r="BC20" s="23">
        <f>B7L813C24+B7L813C25</f>
        <v>839.28982378395631</v>
      </c>
      <c r="BD20" s="16" t="s">
        <v>18662</v>
      </c>
      <c r="BE20" s="23">
        <f>IF(B7L813C26=0,0,B7L813C25/B7L813C26)</f>
        <v>0.96192436802516379</v>
      </c>
      <c r="BF20" s="16" t="s">
        <v>18663</v>
      </c>
      <c r="BG20" s="23">
        <f>B7L313C35+B7L313C37+B7L413C37+B7L513C43+B7L513C45+B7L613C43+B7L613C45+B7L713C29</f>
        <v>5.8865887272631809</v>
      </c>
      <c r="BH20" s="16" t="s">
        <v>18664</v>
      </c>
      <c r="BI20" s="23">
        <f>B7L213C31</f>
        <v>1.4519120056521879</v>
      </c>
      <c r="BJ20" s="16" t="s">
        <v>18665</v>
      </c>
      <c r="BK20" s="23">
        <f>B7L813C28+B7L813C29</f>
        <v>7.3385007329153691</v>
      </c>
      <c r="BL20" s="16" t="s">
        <v>18666</v>
      </c>
      <c r="BM20" s="23">
        <f>IF(B7L813C30=0,0,B7L813C29/B7L813C30)</f>
        <v>0.19784858767403657</v>
      </c>
      <c r="BN20" s="16" t="s">
        <v>18667</v>
      </c>
      <c r="BO20" s="23">
        <f>B7L313C39+B7L413C39+B7L513C47+B7L613C47+B7L713C31</f>
        <v>13.723799929947495</v>
      </c>
      <c r="BP20" s="16" t="s">
        <v>18668</v>
      </c>
      <c r="BQ20" s="23">
        <f>B7L313C40+B7L413C40+B7L513C48+B7L613C48+B7L713C32</f>
        <v>35.681879817863482</v>
      </c>
      <c r="BR20" s="16" t="s">
        <v>18669</v>
      </c>
      <c r="BS20" s="23">
        <f>B7L213C25</f>
        <v>858.25</v>
      </c>
      <c r="BT20" s="16" t="s">
        <v>18670</v>
      </c>
      <c r="BU20" s="23">
        <f>B7L813C33+B7L813C34</f>
        <v>893.93187981786343</v>
      </c>
      <c r="BV20" s="16" t="s">
        <v>18671</v>
      </c>
      <c r="BW20" s="23">
        <f>IF(B7L813C35=0,0,B7L813C34/B7L813C35)</f>
        <v>0.96008434129775799</v>
      </c>
      <c r="BX20" s="16" t="s">
        <v>18672</v>
      </c>
      <c r="BY20" s="23">
        <f>B7L313C45+B7L313C47+B7L413C47+B7L513C55+B7L513C57+B7L613C55+B7L613C57+B7L713C37</f>
        <v>6.467970646866771</v>
      </c>
      <c r="BZ20" s="16" t="s">
        <v>18673</v>
      </c>
      <c r="CA20" s="23">
        <f>B7L213C39</f>
        <v>1.5772629454711435</v>
      </c>
      <c r="CB20" s="16" t="s">
        <v>18674</v>
      </c>
      <c r="CC20" s="23">
        <f>B7L813C37+B7L813C38</f>
        <v>8.0452335923379152</v>
      </c>
      <c r="CD20" s="16" t="s">
        <v>18675</v>
      </c>
      <c r="CE20" s="23">
        <f>IF(B7L813C39=0,0,B7L813C38/B7L813C39)</f>
        <v>0.19604936604616308</v>
      </c>
      <c r="CF20" s="16" t="s">
        <v>18676</v>
      </c>
      <c r="CG20" s="23">
        <f>B7L313C49+B7L413C49+B7L513C59+B7L613C59+B7L713C39</f>
        <v>15.03551275776724</v>
      </c>
      <c r="CH20" s="16" t="s">
        <v>18677</v>
      </c>
      <c r="CI20" s="23">
        <f>B7L313C50+B7L413C50+B7L513C60+B7L613C60+B7L713C40</f>
        <v>39.09233317019482</v>
      </c>
      <c r="CJ20" s="16" t="s">
        <v>18678</v>
      </c>
      <c r="CK20" s="23">
        <f>B7L213C33</f>
        <v>917.2</v>
      </c>
      <c r="CL20" s="16" t="s">
        <v>18679</v>
      </c>
      <c r="CM20" s="23">
        <f>B7L813C42+B7L813C43</f>
        <v>956.29233317019487</v>
      </c>
      <c r="CN20" s="16" t="s">
        <v>18680</v>
      </c>
      <c r="CO20" s="23">
        <f>IF(B7L813C44=0,0,B7L813C43/B7L813C44)</f>
        <v>0.95912093842622348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1411.3902342408646</v>
      </c>
      <c r="F21" s="16" t="s">
        <v>18682</v>
      </c>
      <c r="G21" s="23">
        <f>B7L214C7</f>
        <v>379.00565966932271</v>
      </c>
      <c r="H21" s="16" t="s">
        <v>18683</v>
      </c>
      <c r="I21" s="17">
        <f>B7L814C1+B7L814C2</f>
        <v>1790.3958939101874</v>
      </c>
      <c r="J21" s="16" t="s">
        <v>18684</v>
      </c>
      <c r="K21" s="23">
        <f>IF(B7L814C3=0,0,B7L814C2/B7L814C3)</f>
        <v>0.21168818637177625</v>
      </c>
      <c r="L21" s="16" t="s">
        <v>18685</v>
      </c>
      <c r="M21" s="17">
        <f>B7L314C9+B7L414C9+B7L514C11+B7L614C11+B7L714C7</f>
        <v>3417.858245664755</v>
      </c>
      <c r="N21" s="16" t="s">
        <v>18686</v>
      </c>
      <c r="O21" s="17">
        <f>B7L314C10+B7L414C10+B7L514C12+B7L614C12+B7L714C8</f>
        <v>8886.4314387283648</v>
      </c>
      <c r="P21" s="16" t="s">
        <v>18687</v>
      </c>
      <c r="Q21" s="17">
        <f>B7L214C1</f>
        <v>215458</v>
      </c>
      <c r="R21" s="16" t="s">
        <v>18688</v>
      </c>
      <c r="S21" s="17">
        <f>B7L814C6+B7L814C7</f>
        <v>224344.43143872835</v>
      </c>
      <c r="T21" s="16" t="s">
        <v>18689</v>
      </c>
      <c r="U21" s="23">
        <f>IF(B7L814C8=0,0,B7L814C7/B7L814C8)</f>
        <v>0.96038933802930004</v>
      </c>
      <c r="V21" s="16" t="s">
        <v>18690</v>
      </c>
      <c r="W21" s="17">
        <f>B7L314C15+B7L314C17+B7L414C17+B7L514C19+B7L514C21+B7L614C19+B7L614C21+B7L714C13</f>
        <v>1411.9930813755573</v>
      </c>
      <c r="X21" s="16" t="s">
        <v>18691</v>
      </c>
      <c r="Y21" s="23">
        <f>B7L214C15</f>
        <v>360.24051845916159</v>
      </c>
      <c r="Z21" s="16" t="s">
        <v>18692</v>
      </c>
      <c r="AA21" s="17">
        <f>B7L814C10+B7L814C11</f>
        <v>1772.2335998347189</v>
      </c>
      <c r="AB21" s="16" t="s">
        <v>18693</v>
      </c>
      <c r="AC21" s="23">
        <f>IF(B7L814C12=0,0,B7L814C11/B7L814C12)</f>
        <v>0.20326920700113019</v>
      </c>
      <c r="AD21" s="16" t="s">
        <v>18694</v>
      </c>
      <c r="AE21" s="17">
        <f>B7L314C19+B7L414C19+B7L514C23+B7L614C23+B7L714C15</f>
        <v>3409.0691701055639</v>
      </c>
      <c r="AF21" s="16" t="s">
        <v>18695</v>
      </c>
      <c r="AG21" s="17">
        <f>B7L314C20+B7L414C20+B7L514C24+B7L614C24+B7L714C16</f>
        <v>8863.5798422744683</v>
      </c>
      <c r="AH21" s="16" t="s">
        <v>18696</v>
      </c>
      <c r="AI21" s="17">
        <f>B7L214C9</f>
        <v>216859.5</v>
      </c>
      <c r="AJ21" s="16" t="s">
        <v>18697</v>
      </c>
      <c r="AK21" s="17">
        <f>B7L814C15+B7L814C16</f>
        <v>225723.07984227446</v>
      </c>
      <c r="AL21" s="16" t="s">
        <v>18698</v>
      </c>
      <c r="AM21" s="23">
        <f>IF(B7L814C17=0,0,B7L814C16/B7L814C17)</f>
        <v>0.96073250529601162</v>
      </c>
      <c r="AN21" s="16" t="s">
        <v>18699</v>
      </c>
      <c r="AO21" s="17">
        <f>B7L314C25+B7L314C27+B7L414C27+B7L514C31+B7L514C33+B7L614C31+B7L614C33+B7L714C21</f>
        <v>1425.5815752941876</v>
      </c>
      <c r="AP21" s="16" t="s">
        <v>18700</v>
      </c>
      <c r="AQ21" s="23">
        <f>B7L214C23</f>
        <v>368.80529550481509</v>
      </c>
      <c r="AR21" s="16" t="s">
        <v>18701</v>
      </c>
      <c r="AS21" s="17">
        <f>B7L814C19+B7L814C20</f>
        <v>1794.3868707990027</v>
      </c>
      <c r="AT21" s="16" t="s">
        <v>18702</v>
      </c>
      <c r="AU21" s="23">
        <f>IF(B7L814C21=0,0,B7L814C20/B7L814C21)</f>
        <v>0.20553276526181549</v>
      </c>
      <c r="AV21" s="16" t="s">
        <v>18703</v>
      </c>
      <c r="AW21" s="17">
        <f>B7L314C29+B7L414C29+B7L514C35+B7L614C35+B7L714C23</f>
        <v>3442.7160892646989</v>
      </c>
      <c r="AX21" s="16" t="s">
        <v>18704</v>
      </c>
      <c r="AY21" s="17">
        <f>B7L314C30+B7L414C30+B7L514C36+B7L614C36+B7L714C24</f>
        <v>8951.0618320882186</v>
      </c>
      <c r="AZ21" s="16" t="s">
        <v>18705</v>
      </c>
      <c r="BA21" s="17">
        <f>B7L214C17</f>
        <v>221067.33333333331</v>
      </c>
      <c r="BB21" s="16" t="s">
        <v>18706</v>
      </c>
      <c r="BC21" s="17">
        <f>B7L814C24+B7L814C25</f>
        <v>230018.39516542153</v>
      </c>
      <c r="BD21" s="16" t="s">
        <v>18707</v>
      </c>
      <c r="BE21" s="23">
        <f>IF(B7L814C26=0,0,B7L814C25/B7L814C26)</f>
        <v>0.96108545220632935</v>
      </c>
      <c r="BF21" s="16" t="s">
        <v>18708</v>
      </c>
      <c r="BG21" s="17">
        <f>B7L314C35+B7L314C37+B7L414C37+B7L514C43+B7L514C45+B7L614C43+B7L614C45+B7L714C29</f>
        <v>1442.9881421880536</v>
      </c>
      <c r="BH21" s="16" t="s">
        <v>18709</v>
      </c>
      <c r="BI21" s="23">
        <f>B7L214C31</f>
        <v>373.18029483348027</v>
      </c>
      <c r="BJ21" s="16" t="s">
        <v>18710</v>
      </c>
      <c r="BK21" s="17">
        <f>B7L814C28+B7L814C29</f>
        <v>1816.1684370215339</v>
      </c>
      <c r="BL21" s="16" t="s">
        <v>18711</v>
      </c>
      <c r="BM21" s="23">
        <f>IF(B7L814C30=0,0,B7L814C29/B7L814C30)</f>
        <v>0.20547669876120392</v>
      </c>
      <c r="BN21" s="16" t="s">
        <v>18712</v>
      </c>
      <c r="BO21" s="17">
        <f>B7L314C39+B7L414C39+B7L514C47+B7L614C47+B7L714C31</f>
        <v>3484.9173653442949</v>
      </c>
      <c r="BP21" s="16" t="s">
        <v>18713</v>
      </c>
      <c r="BQ21" s="17">
        <f>B7L314C40+B7L414C40+B7L514C48+B7L614C48+B7L714C32</f>
        <v>9060.7851498951677</v>
      </c>
      <c r="BR21" s="16" t="s">
        <v>18714</v>
      </c>
      <c r="BS21" s="17">
        <f>B7L214C25</f>
        <v>220593.25</v>
      </c>
      <c r="BT21" s="16" t="s">
        <v>18715</v>
      </c>
      <c r="BU21" s="17">
        <f>B7L814C33+B7L814C34</f>
        <v>229654.03514989518</v>
      </c>
      <c r="BV21" s="16" t="s">
        <v>18716</v>
      </c>
      <c r="BW21" s="23">
        <f>IF(B7L814C35=0,0,B7L814C34/B7L814C35)</f>
        <v>0.96054593535018362</v>
      </c>
      <c r="BX21" s="16" t="s">
        <v>18717</v>
      </c>
      <c r="BY21" s="17">
        <f>B7L314C45+B7L314C47+B7L414C47+B7L514C55+B7L514C57+B7L614C55+B7L614C57+B7L714C37</f>
        <v>1439.6563446888028</v>
      </c>
      <c r="BZ21" s="16" t="s">
        <v>18718</v>
      </c>
      <c r="CA21" s="23">
        <f>B7L214C39</f>
        <v>372.6361092923882</v>
      </c>
      <c r="CB21" s="16" t="s">
        <v>18719</v>
      </c>
      <c r="CC21" s="17">
        <f>B7L814C37+B7L814C38</f>
        <v>1812.2924539811911</v>
      </c>
      <c r="CD21" s="16" t="s">
        <v>18720</v>
      </c>
      <c r="CE21" s="23">
        <f>IF(B7L814C39=0,0,B7L814C38/B7L814C39)</f>
        <v>0.20561588085509713</v>
      </c>
      <c r="CF21" s="16" t="s">
        <v>18721</v>
      </c>
      <c r="CG21" s="17">
        <f>B7L314C49+B7L414C49+B7L514C59+B7L614C59+B7L714C39</f>
        <v>3455.0478524284154</v>
      </c>
      <c r="CH21" s="16" t="s">
        <v>18722</v>
      </c>
      <c r="CI21" s="17">
        <f>B7L314C50+B7L414C50+B7L514C60+B7L614C60+B7L714C40</f>
        <v>8983.1244163138799</v>
      </c>
      <c r="CJ21" s="16" t="s">
        <v>18723</v>
      </c>
      <c r="CK21" s="17">
        <f>B7L214C33</f>
        <v>216693</v>
      </c>
      <c r="CL21" s="16" t="s">
        <v>18724</v>
      </c>
      <c r="CM21" s="17">
        <f>B7L814C42+B7L814C43</f>
        <v>225676.12441631389</v>
      </c>
      <c r="CN21" s="16" t="s">
        <v>18725</v>
      </c>
      <c r="CO21" s="23">
        <f>IF(B7L814C44=0,0,B7L814C43/B7L814C44)</f>
        <v>0.96019461766481617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344.79514197650121</v>
      </c>
      <c r="F22" s="16" t="s">
        <v>18727</v>
      </c>
      <c r="G22" s="23">
        <f>B7L215C7</f>
        <v>132.2222401335959</v>
      </c>
      <c r="H22" s="16" t="s">
        <v>18728</v>
      </c>
      <c r="I22" s="17">
        <f>B7L815C1+B7L815C2</f>
        <v>477.01738211009712</v>
      </c>
      <c r="J22" s="16" t="s">
        <v>18729</v>
      </c>
      <c r="K22" s="17">
        <f>IF(B7L815C3=0,0,B7L815C2/B7L815C3)</f>
        <v>0.27718537120955183</v>
      </c>
      <c r="L22" s="16" t="s">
        <v>18730</v>
      </c>
      <c r="M22" s="17">
        <f>B7L315C9+B7L415C9+B7L515C11+B7L615C11+B7L715C7</f>
        <v>718.78662741075664</v>
      </c>
      <c r="N22" s="16" t="s">
        <v>18731</v>
      </c>
      <c r="O22" s="17">
        <f>B7L315C10+B7L415C10+B7L515C12+B7L615C12+B7L715C8</f>
        <v>1868.8452312679674</v>
      </c>
      <c r="P22" s="16" t="s">
        <v>18732</v>
      </c>
      <c r="Q22" s="17">
        <f>B7L215C1</f>
        <v>75166</v>
      </c>
      <c r="R22" s="16" t="s">
        <v>18733</v>
      </c>
      <c r="S22" s="17">
        <f>B7L815C6+B7L815C7</f>
        <v>77034.845231267973</v>
      </c>
      <c r="T22" s="16" t="s">
        <v>18734</v>
      </c>
      <c r="U22" s="17">
        <f>IF(B7L815C8=0,0,B7L815C7/B7L815C8)</f>
        <v>0.97574026110317391</v>
      </c>
      <c r="V22" s="16" t="s">
        <v>18735</v>
      </c>
      <c r="W22" s="17">
        <f>B7L315C15+B7L315C17+B7L415C17+B7L515C19+B7L515C21+B7L615C19+B7L615C21+B7L715C13</f>
        <v>331.0621143310525</v>
      </c>
      <c r="X22" s="16" t="s">
        <v>18736</v>
      </c>
      <c r="Y22" s="23">
        <f>B7L215C15</f>
        <v>119.56022657674883</v>
      </c>
      <c r="Z22" s="16" t="s">
        <v>18737</v>
      </c>
      <c r="AA22" s="17">
        <f>B7L815C10+B7L815C11</f>
        <v>450.62234090780134</v>
      </c>
      <c r="AB22" s="16" t="s">
        <v>18738</v>
      </c>
      <c r="AC22" s="17">
        <f>IF(B7L815C12=0,0,B7L815C11/B7L815C12)</f>
        <v>0.26532245679583649</v>
      </c>
      <c r="AD22" s="16" t="s">
        <v>18739</v>
      </c>
      <c r="AE22" s="17">
        <f>B7L315C19+B7L415C19+B7L515C23+B7L615C23+B7L715C15</f>
        <v>690.69510349078882</v>
      </c>
      <c r="AF22" s="16" t="s">
        <v>18740</v>
      </c>
      <c r="AG22" s="17">
        <f>B7L315C20+B7L415C20+B7L515C24+B7L615C24+B7L715C16</f>
        <v>1795.8072690760509</v>
      </c>
      <c r="AH22" s="16" t="s">
        <v>18741</v>
      </c>
      <c r="AI22" s="17">
        <f>B7L215C9</f>
        <v>71973.5</v>
      </c>
      <c r="AJ22" s="16" t="s">
        <v>18742</v>
      </c>
      <c r="AK22" s="17">
        <f>B7L815C15+B7L815C16</f>
        <v>73769.307269076045</v>
      </c>
      <c r="AL22" s="16" t="s">
        <v>18743</v>
      </c>
      <c r="AM22" s="17">
        <f>IF(B7L815C17=0,0,B7L815C16/B7L815C17)</f>
        <v>0.97565644391202189</v>
      </c>
      <c r="AN22" s="16" t="s">
        <v>18744</v>
      </c>
      <c r="AO22" s="17">
        <f>B7L315C25+B7L315C27+B7L415C27+B7L515C31+B7L515C33+B7L615C31+B7L615C33+B7L715C21</f>
        <v>319.17540729230188</v>
      </c>
      <c r="AP22" s="16" t="s">
        <v>18745</v>
      </c>
      <c r="AQ22" s="23">
        <f>B7L215C23</f>
        <v>115.28022437920754</v>
      </c>
      <c r="AR22" s="16" t="s">
        <v>18746</v>
      </c>
      <c r="AS22" s="17">
        <f>B7L815C19+B7L815C20</f>
        <v>434.45563167150942</v>
      </c>
      <c r="AT22" s="16" t="s">
        <v>18747</v>
      </c>
      <c r="AU22" s="17">
        <f>IF(B7L815C21=0,0,B7L815C20/B7L815C21)</f>
        <v>0.26534406732324411</v>
      </c>
      <c r="AV22" s="16" t="s">
        <v>18748</v>
      </c>
      <c r="AW22" s="17">
        <f>B7L315C29+B7L415C29+B7L515C35+B7L615C35+B7L715C23</f>
        <v>666.28660693432721</v>
      </c>
      <c r="AX22" s="16" t="s">
        <v>18749</v>
      </c>
      <c r="AY22" s="17">
        <f>B7L315C30+B7L415C30+B7L515C36+B7L615C36+B7L715C24</f>
        <v>1732.3451780292507</v>
      </c>
      <c r="AZ22" s="16" t="s">
        <v>18750</v>
      </c>
      <c r="BA22" s="17">
        <f>B7L215C17</f>
        <v>69100.666666666672</v>
      </c>
      <c r="BB22" s="16" t="s">
        <v>18751</v>
      </c>
      <c r="BC22" s="17">
        <f>B7L815C24+B7L815C25</f>
        <v>70833.011844695924</v>
      </c>
      <c r="BD22" s="16" t="s">
        <v>18752</v>
      </c>
      <c r="BE22" s="17">
        <f>IF(B7L815C26=0,0,B7L815C25/B7L815C26)</f>
        <v>0.97554325119158447</v>
      </c>
      <c r="BF22" s="16" t="s">
        <v>18753</v>
      </c>
      <c r="BG22" s="17">
        <f>B7L315C35+B7L315C37+B7L415C37+B7L515C43+B7L515C45+B7L615C43+B7L615C45+B7L715C29</f>
        <v>402.13627370222025</v>
      </c>
      <c r="BH22" s="16" t="s">
        <v>18754</v>
      </c>
      <c r="BI22" s="23">
        <f>B7L215C31</f>
        <v>165.86392379163269</v>
      </c>
      <c r="BJ22" s="16" t="s">
        <v>18755</v>
      </c>
      <c r="BK22" s="17">
        <f>B7L815C28+B7L815C29</f>
        <v>568.00019749385297</v>
      </c>
      <c r="BL22" s="16" t="s">
        <v>18756</v>
      </c>
      <c r="BM22" s="17">
        <f>IF(B7L815C30=0,0,B7L815C29/B7L815C30)</f>
        <v>0.29201384880403619</v>
      </c>
      <c r="BN22" s="16" t="s">
        <v>18757</v>
      </c>
      <c r="BO22" s="17">
        <f>B7L315C39+B7L415C39+B7L515C47+B7L615C47+B7L715C31</f>
        <v>830.96614785721147</v>
      </c>
      <c r="BP22" s="16" t="s">
        <v>18758</v>
      </c>
      <c r="BQ22" s="17">
        <f>B7L315C40+B7L415C40+B7L515C48+B7L615C48+B7L715C32</f>
        <v>2160.5119844287501</v>
      </c>
      <c r="BR22" s="16" t="s">
        <v>18759</v>
      </c>
      <c r="BS22" s="17">
        <f>B7L215C25</f>
        <v>98045</v>
      </c>
      <c r="BT22" s="16" t="s">
        <v>18760</v>
      </c>
      <c r="BU22" s="17">
        <f>B7L815C33+B7L815C34</f>
        <v>100205.51198442875</v>
      </c>
      <c r="BV22" s="16" t="s">
        <v>18761</v>
      </c>
      <c r="BW22" s="17">
        <f>IF(B7L815C35=0,0,B7L815C34/B7L815C35)</f>
        <v>0.97843919020378356</v>
      </c>
      <c r="BX22" s="16" t="s">
        <v>18762</v>
      </c>
      <c r="BY22" s="17">
        <f>B7L315C45+B7L315C47+B7L415C47+B7L515C55+B7L515C57+B7L615C55+B7L615C57+B7L715C37</f>
        <v>447.60236141045431</v>
      </c>
      <c r="BZ22" s="16" t="s">
        <v>18763</v>
      </c>
      <c r="CA22" s="23">
        <f>B7L215C39</f>
        <v>205.50539303115201</v>
      </c>
      <c r="CB22" s="16" t="s">
        <v>18764</v>
      </c>
      <c r="CC22" s="17">
        <f>B7L815C37+B7L815C38</f>
        <v>653.10775444160629</v>
      </c>
      <c r="CD22" s="16" t="s">
        <v>18765</v>
      </c>
      <c r="CE22" s="17">
        <f>IF(B7L815C39=0,0,B7L815C38/B7L815C39)</f>
        <v>0.31465771403503684</v>
      </c>
      <c r="CF22" s="16" t="s">
        <v>18766</v>
      </c>
      <c r="CG22" s="17">
        <f>B7L315C49+B7L415C49+B7L515C59+B7L615C59+B7L715C39</f>
        <v>921.05831840149847</v>
      </c>
      <c r="CH22" s="16" t="s">
        <v>18767</v>
      </c>
      <c r="CI22" s="17">
        <f>B7L315C50+B7L415C50+B7L515C60+B7L615C60+B7L715C40</f>
        <v>2394.7516278438961</v>
      </c>
      <c r="CJ22" s="16" t="s">
        <v>18768</v>
      </c>
      <c r="CK22" s="17">
        <f>B7L215C33</f>
        <v>119504.20000000001</v>
      </c>
      <c r="CL22" s="16" t="s">
        <v>18769</v>
      </c>
      <c r="CM22" s="17">
        <f>B7L815C42+B7L815C43</f>
        <v>121898.95162784391</v>
      </c>
      <c r="CN22" s="16" t="s">
        <v>18770</v>
      </c>
      <c r="CO22" s="17">
        <f>IF(B7L815C44=0,0,B7L815C43/B7L815C44)</f>
        <v>0.98035461670617929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41124.956071456443</v>
      </c>
      <c r="F23" s="16" t="s">
        <v>18772</v>
      </c>
      <c r="G23" s="17">
        <f>B7L216C7</f>
        <v>5648.6545596067081</v>
      </c>
      <c r="H23" s="16" t="s">
        <v>18773</v>
      </c>
      <c r="I23" s="17">
        <f>B7L816C1+B7L816C2</f>
        <v>46773.610631063151</v>
      </c>
      <c r="J23" s="16" t="s">
        <v>18774</v>
      </c>
      <c r="K23" s="17">
        <f>IF(B7L816C3=0,0,B7L816C2/B7L816C3)</f>
        <v>0.12076584388923228</v>
      </c>
      <c r="L23" s="16" t="s">
        <v>18775</v>
      </c>
      <c r="M23" s="17">
        <f>B7L316C9+B7L416C9+B7L516C11+B7L616C11+B7L716C7</f>
        <v>86180.780516210463</v>
      </c>
      <c r="N23" s="16" t="s">
        <v>18776</v>
      </c>
      <c r="O23" s="17">
        <f>B7L316C10+B7L416C10+B7L516C12+B7L616C12+B7L716C8</f>
        <v>224070.02934214723</v>
      </c>
      <c r="P23" s="16" t="s">
        <v>18777</v>
      </c>
      <c r="Q23" s="17">
        <f>B7L216C1</f>
        <v>3211160</v>
      </c>
      <c r="R23" s="16" t="s">
        <v>18778</v>
      </c>
      <c r="S23" s="17">
        <f>B7L816C6+B7L816C7</f>
        <v>3435230.0293421471</v>
      </c>
      <c r="T23" s="16" t="s">
        <v>18779</v>
      </c>
      <c r="U23" s="17">
        <f>IF(B7L816C8=0,0,B7L816C7/B7L816C8)</f>
        <v>0.93477291842809818</v>
      </c>
      <c r="V23" s="16" t="s">
        <v>18780</v>
      </c>
      <c r="W23" s="17">
        <f>B7L316C15+B7L316C17+B7L416C17+B7L516C19+B7L516C21+B7L616C19+B7L616C21+B7L716C13</f>
        <v>40818.972741342019</v>
      </c>
      <c r="X23" s="16" t="s">
        <v>18781</v>
      </c>
      <c r="Y23" s="17">
        <f>B7L216C15</f>
        <v>5349.2817003474092</v>
      </c>
      <c r="Z23" s="16" t="s">
        <v>18782</v>
      </c>
      <c r="AA23" s="17">
        <f>B7L816C10+B7L816C11</f>
        <v>46168.254441689431</v>
      </c>
      <c r="AB23" s="16" t="s">
        <v>18783</v>
      </c>
      <c r="AC23" s="17">
        <f>IF(B7L816C12=0,0,B7L816C11/B7L816C12)</f>
        <v>0.11586493284262153</v>
      </c>
      <c r="AD23" s="16" t="s">
        <v>18784</v>
      </c>
      <c r="AE23" s="17">
        <f>B7L316C19+B7L416C19+B7L516C23+B7L616C23+B7L716C15</f>
        <v>85528.466003401118</v>
      </c>
      <c r="AF23" s="16" t="s">
        <v>18785</v>
      </c>
      <c r="AG23" s="17">
        <f>B7L316C20+B7L416C20+B7L516C24+B7L616C24+B7L716C16</f>
        <v>222374.01160884291</v>
      </c>
      <c r="AH23" s="16" t="s">
        <v>18786</v>
      </c>
      <c r="AI23" s="17">
        <f>B7L216C9</f>
        <v>3220189</v>
      </c>
      <c r="AJ23" s="16" t="s">
        <v>18787</v>
      </c>
      <c r="AK23" s="17">
        <f>B7L816C15+B7L816C16</f>
        <v>3442563.0116088428</v>
      </c>
      <c r="AL23" s="16" t="s">
        <v>18788</v>
      </c>
      <c r="AM23" s="17">
        <f>IF(B7L816C17=0,0,B7L816C16/B7L816C17)</f>
        <v>0.9354045195806252</v>
      </c>
      <c r="AN23" s="16" t="s">
        <v>18789</v>
      </c>
      <c r="AO23" s="17">
        <f>B7L316C25+B7L316C27+B7L416C27+B7L516C31+B7L516C33+B7L616C31+B7L616C33+B7L716C21</f>
        <v>39966.844997791959</v>
      </c>
      <c r="AP23" s="16" t="s">
        <v>18790</v>
      </c>
      <c r="AQ23" s="17">
        <f>B7L216C23</f>
        <v>5320.8650765959765</v>
      </c>
      <c r="AR23" s="16" t="s">
        <v>18791</v>
      </c>
      <c r="AS23" s="17">
        <f>B7L816C19+B7L816C20</f>
        <v>45287.710074387935</v>
      </c>
      <c r="AT23" s="16" t="s">
        <v>18792</v>
      </c>
      <c r="AU23" s="17">
        <f>IF(B7L816C21=0,0,B7L816C20/B7L816C21)</f>
        <v>0.11749026541320191</v>
      </c>
      <c r="AV23" s="16" t="s">
        <v>18793</v>
      </c>
      <c r="AW23" s="17">
        <f>B7L316C29+B7L416C29+B7L516C35+B7L616C35+B7L716C23</f>
        <v>83764.431934495762</v>
      </c>
      <c r="AX23" s="16" t="s">
        <v>18794</v>
      </c>
      <c r="AY23" s="17">
        <f>B7L316C30+B7L416C30+B7L516C36+B7L616C36+B7L716C24</f>
        <v>217787.52302968904</v>
      </c>
      <c r="AZ23" s="16" t="s">
        <v>18795</v>
      </c>
      <c r="BA23" s="17">
        <f>B7L216C17</f>
        <v>3189405</v>
      </c>
      <c r="BB23" s="16" t="s">
        <v>18796</v>
      </c>
      <c r="BC23" s="17">
        <f>B7L816C24+B7L816C25</f>
        <v>3407192.5230296892</v>
      </c>
      <c r="BD23" s="16" t="s">
        <v>18797</v>
      </c>
      <c r="BE23" s="17">
        <f>IF(B7L816C26=0,0,B7L816C25/B7L816C26)</f>
        <v>0.93608006546221467</v>
      </c>
      <c r="BF23" s="16" t="s">
        <v>18798</v>
      </c>
      <c r="BG23" s="17">
        <f>B7L316C35+B7L316C37+B7L416C37+B7L516C43+B7L516C45+B7L616C43+B7L616C45+B7L716C29</f>
        <v>40462.483398629767</v>
      </c>
      <c r="BH23" s="16" t="s">
        <v>18799</v>
      </c>
      <c r="BI23" s="17">
        <f>B7L216C31</f>
        <v>5522.4380315654462</v>
      </c>
      <c r="BJ23" s="16" t="s">
        <v>18800</v>
      </c>
      <c r="BK23" s="17">
        <f>B7L816C28+B7L816C29</f>
        <v>45984.921430195216</v>
      </c>
      <c r="BL23" s="16" t="s">
        <v>18801</v>
      </c>
      <c r="BM23" s="17">
        <f>IF(B7L816C30=0,0,B7L816C29/B7L816C30)</f>
        <v>0.12009236636292764</v>
      </c>
      <c r="BN23" s="16" t="s">
        <v>18802</v>
      </c>
      <c r="BO23" s="17">
        <f>B7L316C39+B7L416C39+B7L516C47+B7L616C47+B7L716C31</f>
        <v>84837.688100933723</v>
      </c>
      <c r="BP23" s="16" t="s">
        <v>18803</v>
      </c>
      <c r="BQ23" s="17">
        <f>B7L316C40+B7L416C40+B7L516C48+B7L616C48+B7L716C32</f>
        <v>220577.98906242766</v>
      </c>
      <c r="BR23" s="16" t="s">
        <v>18804</v>
      </c>
      <c r="BS23" s="17">
        <f>B7L216C25</f>
        <v>3264407.5</v>
      </c>
      <c r="BT23" s="16" t="s">
        <v>18805</v>
      </c>
      <c r="BU23" s="17">
        <f>B7L816C33+B7L816C34</f>
        <v>3484985.4890624275</v>
      </c>
      <c r="BV23" s="16" t="s">
        <v>18806</v>
      </c>
      <c r="BW23" s="17">
        <f>IF(B7L816C35=0,0,B7L816C34/B7L816C35)</f>
        <v>0.93670619583504489</v>
      </c>
      <c r="BX23" s="16" t="s">
        <v>18807</v>
      </c>
      <c r="BY23" s="17">
        <f>B7L316C45+B7L316C47+B7L416C47+B7L516C55+B7L516C57+B7L616C55+B7L616C57+B7L716C37</f>
        <v>41705.79669673949</v>
      </c>
      <c r="BZ23" s="16" t="s">
        <v>18808</v>
      </c>
      <c r="CA23" s="17">
        <f>B7L216C39</f>
        <v>5798.8639674734159</v>
      </c>
      <c r="CB23" s="16" t="s">
        <v>18809</v>
      </c>
      <c r="CC23" s="17">
        <f>B7L816C37+B7L816C38</f>
        <v>47504.660664212905</v>
      </c>
      <c r="CD23" s="16" t="s">
        <v>18810</v>
      </c>
      <c r="CE23" s="17">
        <f>IF(B7L816C39=0,0,B7L816C38/B7L816C39)</f>
        <v>0.12206936932910088</v>
      </c>
      <c r="CF23" s="16" t="s">
        <v>18811</v>
      </c>
      <c r="CG23" s="17">
        <f>B7L316C49+B7L416C49+B7L516C59+B7L616C59+B7L716C39</f>
        <v>87301.154142155181</v>
      </c>
      <c r="CH23" s="16" t="s">
        <v>18812</v>
      </c>
      <c r="CI23" s="17">
        <f>B7L316C50+B7L416C50+B7L516C60+B7L616C60+B7L716C40</f>
        <v>226983.00076960344</v>
      </c>
      <c r="CJ23" s="16" t="s">
        <v>18813</v>
      </c>
      <c r="CK23" s="17">
        <f>B7L216C33</f>
        <v>3372118.8</v>
      </c>
      <c r="CL23" s="16" t="s">
        <v>18814</v>
      </c>
      <c r="CM23" s="17">
        <f>B7L816C42+B7L816C43</f>
        <v>3599101.8007696033</v>
      </c>
      <c r="CN23" s="16" t="s">
        <v>18815</v>
      </c>
      <c r="CO23" s="17">
        <f>IF(B7L816C44=0,0,B7L816C43/B7L816C44)</f>
        <v>0.93693343135749385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ABD3E-551E-4173-84EF-D5F57FD47634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7976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17272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25249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0.31589369876034695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0.68406669571072121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3.9605528931838884E-5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32220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1456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5576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39252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0.82084989299908284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3.7093651278915722E-2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0.14205645572200143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55497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993857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1049354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5.2886823702963916E-2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0.94711317629703606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75FB45-FAE4-4028-812C-3FCFE449C5AB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13189.521295039998</v>
      </c>
      <c r="F8" s="16" t="s">
        <v>18915</v>
      </c>
      <c r="G8" s="21">
        <f>B3L520C2</f>
        <v>0.45031682619863495</v>
      </c>
      <c r="H8" s="16" t="s">
        <v>18916</v>
      </c>
      <c r="I8" s="15">
        <f>IF(B9L101C2=NULL_VALUE,NULL_VALUE,B9L101C1*B9L101C2)</f>
        <v>5939.4633686617217</v>
      </c>
      <c r="J8" s="16" t="s">
        <v>18917</v>
      </c>
      <c r="K8" s="21">
        <f>B3L520C3</f>
        <v>1.5594363723941457E-2</v>
      </c>
      <c r="L8" s="16" t="s">
        <v>18918</v>
      </c>
      <c r="M8" s="21">
        <f>IF(B9L101C4=NULL_VALUE,NULL_VALUE,B9L101C1*B9L101C4)</f>
        <v>205.68219241952511</v>
      </c>
      <c r="N8" s="16" t="s">
        <v>18919</v>
      </c>
      <c r="O8" s="21">
        <f>B3L520C4</f>
        <v>0.15857543098845708</v>
      </c>
      <c r="P8" s="16" t="s">
        <v>18920</v>
      </c>
      <c r="Q8" s="15">
        <f>B9L101C1*B9L101C6</f>
        <v>2091.5340238924005</v>
      </c>
      <c r="R8" s="16" t="s">
        <v>18921</v>
      </c>
      <c r="S8" s="21">
        <f>B3L520C5</f>
        <v>4.0870643312516296E-2</v>
      </c>
      <c r="T8" s="16" t="s">
        <v>18922</v>
      </c>
      <c r="U8" s="21">
        <f>B9L101C1*B9L101C8</f>
        <v>539.06422031241777</v>
      </c>
      <c r="V8" s="16" t="s">
        <v>18923</v>
      </c>
      <c r="W8" s="21">
        <f>B3L520C6</f>
        <v>7.4850281815381559E-2</v>
      </c>
      <c r="X8" s="16" t="s">
        <v>18924</v>
      </c>
      <c r="Y8" s="21">
        <f>B9L101C1*B9L101C10</f>
        <v>987.23938594372021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0.25979245396106865</v>
      </c>
      <c r="BD8" s="16" t="s">
        <v>18926</v>
      </c>
      <c r="BE8" s="15">
        <f>B9L101C1*B9L101C26</f>
        <v>3426.5381038102132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41554.515050739996</v>
      </c>
      <c r="F9" s="16" t="s">
        <v>18928</v>
      </c>
      <c r="G9" s="21">
        <f>B3L524C2</f>
        <v>0.73876253726670083</v>
      </c>
      <c r="H9" s="16" t="s">
        <v>18929</v>
      </c>
      <c r="I9" s="15">
        <f>IF(B9L102C2=NULL_VALUE,NULL_VALUE,B9L102C1*B9L102C2)</f>
        <v>30698.918973771986</v>
      </c>
      <c r="J9" s="16" t="s">
        <v>18930</v>
      </c>
      <c r="K9" s="21">
        <f>B3L524C3</f>
        <v>7.2524401154498444E-2</v>
      </c>
      <c r="L9" s="16" t="s">
        <v>18931</v>
      </c>
      <c r="M9" s="15">
        <f>IF(B9L102C4=NULL_VALUE,NULL_VALUE,B9L102C1*B9L102C4)</f>
        <v>3013.7163193205106</v>
      </c>
      <c r="N9" s="16" t="s">
        <v>18932</v>
      </c>
      <c r="O9" s="21">
        <f>B3L524C4</f>
        <v>2.3884286777389303E-2</v>
      </c>
      <c r="P9" s="16" t="s">
        <v>18933</v>
      </c>
      <c r="Q9" s="21">
        <f>B9L102C1*B9L102C6</f>
        <v>992.49995436721406</v>
      </c>
      <c r="R9" s="16" t="s">
        <v>18934</v>
      </c>
      <c r="S9" s="21">
        <f>B3L524C5</f>
        <v>6.1558474699878567E-3</v>
      </c>
      <c r="T9" s="16" t="s">
        <v>18935</v>
      </c>
      <c r="U9" s="21">
        <f>B9L102C1*B9L102C8</f>
        <v>255.80325634167011</v>
      </c>
      <c r="V9" s="16" t="s">
        <v>18936</v>
      </c>
      <c r="W9" s="21">
        <f>B3L524C6</f>
        <v>1.1273786772032252E-2</v>
      </c>
      <c r="X9" s="16" t="s">
        <v>18937</v>
      </c>
      <c r="Y9" s="21">
        <f>B9L102C1*B9L102C10</f>
        <v>468.47674209724767</v>
      </c>
      <c r="Z9" s="16" t="s">
        <v>18938</v>
      </c>
      <c r="AA9" s="21">
        <f>B3L524C7</f>
        <v>1.3303449384086645E-2</v>
      </c>
      <c r="AB9" s="16" t="s">
        <v>18939</v>
      </c>
      <c r="AC9" s="21">
        <f>B9L102C1*B9L102C12</f>
        <v>552.81838765778616</v>
      </c>
      <c r="AD9" s="16" t="s">
        <v>18940</v>
      </c>
      <c r="AE9" s="21">
        <f>B3L524C8</f>
        <v>5.0864787537406326E-3</v>
      </c>
      <c r="AF9" s="16" t="s">
        <v>18941</v>
      </c>
      <c r="AG9" s="21">
        <f>B9L102C1*B9L102C14</f>
        <v>211.36615792758434</v>
      </c>
      <c r="AH9" s="16" t="s">
        <v>18942</v>
      </c>
      <c r="AI9" s="21">
        <f>B3L524C9</f>
        <v>5.5263105199212853E-3</v>
      </c>
      <c r="AJ9" s="16" t="s">
        <v>18943</v>
      </c>
      <c r="AK9" s="21">
        <f>B9L102C1*B9L102C16</f>
        <v>229.64315367513183</v>
      </c>
      <c r="AL9" s="16" t="s">
        <v>18944</v>
      </c>
      <c r="AM9" s="21">
        <f>B3L524C10</f>
        <v>1.776392248796187E-2</v>
      </c>
      <c r="AN9" s="16" t="s">
        <v>18945</v>
      </c>
      <c r="AO9" s="21">
        <f>B9L102C1*B9L102C18</f>
        <v>738.17118438619025</v>
      </c>
      <c r="AP9" s="16" t="s">
        <v>18946</v>
      </c>
      <c r="AQ9" s="21">
        <f>B3L524C11</f>
        <v>3.9143074126591194E-4</v>
      </c>
      <c r="AR9" s="16" t="s">
        <v>18947</v>
      </c>
      <c r="AS9" s="21">
        <f>B9L102C1*B9L102C20</f>
        <v>16.265714629256649</v>
      </c>
      <c r="AT9" s="16" t="s">
        <v>18948</v>
      </c>
      <c r="AU9" s="21">
        <f>B3L524C12</f>
        <v>3.0461986402222727E-3</v>
      </c>
      <c r="AV9" s="16" t="s">
        <v>18949</v>
      </c>
      <c r="AW9" s="21">
        <f>B9L102C1*B9L102C22</f>
        <v>126.58330724266014</v>
      </c>
      <c r="AX9" s="16" t="s">
        <v>18950</v>
      </c>
      <c r="AY9" s="21">
        <f>B3L524C13</f>
        <v>5.3988227247266408E-3</v>
      </c>
      <c r="AZ9" s="16" t="s">
        <v>18951</v>
      </c>
      <c r="BA9" s="21">
        <f>B9L102C1*B9L102C24</f>
        <v>224.34546017093032</v>
      </c>
      <c r="BB9" s="16" t="s">
        <v>18952</v>
      </c>
      <c r="BC9" s="21">
        <f>B3L524C14</f>
        <v>9.6882527307466187E-2</v>
      </c>
      <c r="BD9" s="16" t="s">
        <v>18953</v>
      </c>
      <c r="BE9" s="15">
        <f>B9L102C1*B9L102C26</f>
        <v>4025.9064391518323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325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0.12656403630766147</v>
      </c>
      <c r="P10" s="16" t="s">
        <v>18960</v>
      </c>
      <c r="Q10" s="21">
        <f>B9L103C1*B9L103C6</f>
        <v>41.133311799989976</v>
      </c>
      <c r="R10" s="16" t="s">
        <v>18961</v>
      </c>
      <c r="S10" s="21">
        <f>B3L522C5</f>
        <v>3.2620145200799269E-2</v>
      </c>
      <c r="T10" s="16" t="s">
        <v>18962</v>
      </c>
      <c r="U10" s="21">
        <f>B9L103C1*B9L103C8</f>
        <v>10.601547190259762</v>
      </c>
      <c r="V10" s="16" t="s">
        <v>18963</v>
      </c>
      <c r="W10" s="21">
        <f>B3L522C6</f>
        <v>5.9740362843536725E-2</v>
      </c>
      <c r="X10" s="16" t="s">
        <v>18964</v>
      </c>
      <c r="Y10" s="21">
        <f>B9L103C1*B9L103C10</f>
        <v>19.415617924149437</v>
      </c>
      <c r="Z10" s="16" t="s">
        <v>18965</v>
      </c>
      <c r="AA10" s="21">
        <f>B3L522C7</f>
        <v>7.0495647056902463E-2</v>
      </c>
      <c r="AB10" s="16" t="s">
        <v>18966</v>
      </c>
      <c r="AC10" s="21">
        <f>B9L103C1*B9L103C12</f>
        <v>22.911085293493301</v>
      </c>
      <c r="AD10" s="16" t="s">
        <v>18967</v>
      </c>
      <c r="AE10" s="21">
        <f>B3L522C8</f>
        <v>2.6953506615739337E-2</v>
      </c>
      <c r="AF10" s="16" t="s">
        <v>18968</v>
      </c>
      <c r="AG10" s="21">
        <f>B9L103C1*B9L103C14</f>
        <v>8.7598896501152836</v>
      </c>
      <c r="AH10" s="16" t="s">
        <v>18969</v>
      </c>
      <c r="AI10" s="21">
        <f>B3L522C9</f>
        <v>2.9284197255279365E-2</v>
      </c>
      <c r="AJ10" s="16" t="s">
        <v>18970</v>
      </c>
      <c r="AK10" s="21">
        <f>B9L103C1*B9L103C16</f>
        <v>9.5173641079657934</v>
      </c>
      <c r="AL10" s="16" t="s">
        <v>18971</v>
      </c>
      <c r="AM10" s="21">
        <f>B3L522C10</f>
        <v>9.413191826440799E-2</v>
      </c>
      <c r="AN10" s="16" t="s">
        <v>18972</v>
      </c>
      <c r="AO10" s="21">
        <f>B9L103C1*B9L103C18</f>
        <v>30.592873435932596</v>
      </c>
      <c r="AP10" s="16" t="s">
        <v>18973</v>
      </c>
      <c r="AQ10" s="21">
        <f>B3L522C11</f>
        <v>2.0742111753746435E-3</v>
      </c>
      <c r="AR10" s="16" t="s">
        <v>18974</v>
      </c>
      <c r="AS10" s="21">
        <f>B9L103C1*B9L103C20</f>
        <v>0.67411863199675914</v>
      </c>
      <c r="AT10" s="16" t="s">
        <v>18975</v>
      </c>
      <c r="AU10" s="21">
        <f>B3L522C12</f>
        <v>1.6141959728369269E-2</v>
      </c>
      <c r="AV10" s="16" t="s">
        <v>18976</v>
      </c>
      <c r="AW10" s="21">
        <f>B9L103C1*B9L103C22</f>
        <v>5.2461369117200123</v>
      </c>
      <c r="AX10" s="16" t="s">
        <v>18977</v>
      </c>
      <c r="AY10" s="21">
        <f>B3L522C13</f>
        <v>2.8608633019671811E-2</v>
      </c>
      <c r="AZ10" s="16" t="s">
        <v>18978</v>
      </c>
      <c r="BA10" s="21">
        <f>B9L103C1*B9L103C24</f>
        <v>9.2978057313933391</v>
      </c>
      <c r="BB10" s="16" t="s">
        <v>18979</v>
      </c>
      <c r="BC10" s="21">
        <f>B3L522C14</f>
        <v>0.51338538253225774</v>
      </c>
      <c r="BD10" s="16" t="s">
        <v>18980</v>
      </c>
      <c r="BE10" s="21">
        <f>B9L103C1*B9L103C26</f>
        <v>166.85024932298376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73220.951349200011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0.12656403630766147</v>
      </c>
      <c r="P11" s="16" t="s">
        <v>18984</v>
      </c>
      <c r="Q11" s="15">
        <f>B9L104C1*B9L104C6</f>
        <v>9267.139145041665</v>
      </c>
      <c r="R11" s="16" t="s">
        <v>18961</v>
      </c>
      <c r="S11" s="21">
        <f>B3L522C5</f>
        <v>3.2620145200799269E-2</v>
      </c>
      <c r="T11" s="16" t="s">
        <v>18985</v>
      </c>
      <c r="U11" s="15">
        <f>B9L104C1*B9L104C8</f>
        <v>2388.4780647515636</v>
      </c>
      <c r="V11" s="16" t="s">
        <v>18963</v>
      </c>
      <c r="W11" s="21">
        <f>B3L522C6</f>
        <v>5.9740362843536725E-2</v>
      </c>
      <c r="X11" s="16" t="s">
        <v>18986</v>
      </c>
      <c r="Y11" s="15">
        <f>B9L104C1*B9L104C10</f>
        <v>4374.246201350159</v>
      </c>
      <c r="Z11" s="16" t="s">
        <v>18965</v>
      </c>
      <c r="AA11" s="21">
        <f>B3L522C7</f>
        <v>7.0495647056902463E-2</v>
      </c>
      <c r="AB11" s="16" t="s">
        <v>18987</v>
      </c>
      <c r="AC11" s="15">
        <f>B9L104C1*B9L104C12</f>
        <v>5161.7583434838307</v>
      </c>
      <c r="AD11" s="16" t="s">
        <v>18967</v>
      </c>
      <c r="AE11" s="21">
        <f>B3L522C8</f>
        <v>2.6953506615739337E-2</v>
      </c>
      <c r="AF11" s="16" t="s">
        <v>18988</v>
      </c>
      <c r="AG11" s="15">
        <f>B9L104C1*B9L104C14</f>
        <v>1973.5613966013907</v>
      </c>
      <c r="AH11" s="16" t="s">
        <v>18969</v>
      </c>
      <c r="AI11" s="21">
        <f>B3L522C9</f>
        <v>2.9284197255279365E-2</v>
      </c>
      <c r="AJ11" s="16" t="s">
        <v>18989</v>
      </c>
      <c r="AK11" s="15">
        <f>B9L104C1*B9L104C16</f>
        <v>2144.2167825291867</v>
      </c>
      <c r="AL11" s="16" t="s">
        <v>18971</v>
      </c>
      <c r="AM11" s="21">
        <f>B3L522C10</f>
        <v>9.413191826440799E-2</v>
      </c>
      <c r="AN11" s="16" t="s">
        <v>18990</v>
      </c>
      <c r="AO11" s="15">
        <f>B9L104C1*B9L104C18</f>
        <v>6892.4286076450899</v>
      </c>
      <c r="AP11" s="16" t="s">
        <v>18973</v>
      </c>
      <c r="AQ11" s="21">
        <f>B3L522C11</f>
        <v>2.0742111753746435E-3</v>
      </c>
      <c r="AR11" s="16" t="s">
        <v>18991</v>
      </c>
      <c r="AS11" s="21">
        <f>B9L104C1*B9L104C20</f>
        <v>151.87571556007373</v>
      </c>
      <c r="AT11" s="16" t="s">
        <v>18975</v>
      </c>
      <c r="AU11" s="21">
        <f>B3L522C12</f>
        <v>1.6141959728369269E-2</v>
      </c>
      <c r="AV11" s="16" t="s">
        <v>18992</v>
      </c>
      <c r="AW11" s="15">
        <f>B9L104C1*B9L104C22</f>
        <v>1181.929647951672</v>
      </c>
      <c r="AX11" s="16" t="s">
        <v>18977</v>
      </c>
      <c r="AY11" s="21">
        <f>B3L522C13</f>
        <v>2.8608633019671811E-2</v>
      </c>
      <c r="AZ11" s="16" t="s">
        <v>18993</v>
      </c>
      <c r="BA11" s="15">
        <f>B9L104C1*B9L104C24</f>
        <v>2094.7513265005068</v>
      </c>
      <c r="BB11" s="16" t="s">
        <v>18979</v>
      </c>
      <c r="BC11" s="21">
        <f>B3L522C14</f>
        <v>0.51338538253225774</v>
      </c>
      <c r="BD11" s="16" t="s">
        <v>18994</v>
      </c>
      <c r="BE11" s="15">
        <f>B9L104C1*B9L104C26</f>
        <v>37590.566117784881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9373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0.12656403630766147</v>
      </c>
      <c r="P12" s="16" t="s">
        <v>18998</v>
      </c>
      <c r="Q12" s="15">
        <f>B9L105C1*B9L105C6</f>
        <v>1186.284712311711</v>
      </c>
      <c r="R12" s="16" t="s">
        <v>18961</v>
      </c>
      <c r="S12" s="21">
        <f>B3L522C5</f>
        <v>3.2620145200799269E-2</v>
      </c>
      <c r="T12" s="16" t="s">
        <v>18999</v>
      </c>
      <c r="U12" s="21">
        <f>B9L105C1*B9L105C8</f>
        <v>305.74862096709154</v>
      </c>
      <c r="V12" s="16" t="s">
        <v>18963</v>
      </c>
      <c r="W12" s="21">
        <f>B3L522C6</f>
        <v>5.9740362843536725E-2</v>
      </c>
      <c r="X12" s="16" t="s">
        <v>19000</v>
      </c>
      <c r="Y12" s="21">
        <f>B9L105C1*B9L105C10</f>
        <v>559.94642093246978</v>
      </c>
      <c r="Z12" s="16" t="s">
        <v>18965</v>
      </c>
      <c r="AA12" s="21">
        <f>B3L522C7</f>
        <v>7.0495647056902463E-2</v>
      </c>
      <c r="AB12" s="16" t="s">
        <v>19001</v>
      </c>
      <c r="AC12" s="21">
        <f>B9L105C1*B9L105C12</f>
        <v>660.75569986434675</v>
      </c>
      <c r="AD12" s="16" t="s">
        <v>18967</v>
      </c>
      <c r="AE12" s="21">
        <f>B3L522C8</f>
        <v>2.6953506615739337E-2</v>
      </c>
      <c r="AF12" s="16" t="s">
        <v>19002</v>
      </c>
      <c r="AG12" s="21">
        <f>B9L105C1*B9L105C14</f>
        <v>252.6352175093248</v>
      </c>
      <c r="AH12" s="16" t="s">
        <v>18969</v>
      </c>
      <c r="AI12" s="21">
        <f>B3L522C9</f>
        <v>2.9284197255279365E-2</v>
      </c>
      <c r="AJ12" s="16" t="s">
        <v>19003</v>
      </c>
      <c r="AK12" s="21">
        <f>B9L105C1*B9L105C16</f>
        <v>274.48078087373347</v>
      </c>
      <c r="AL12" s="16" t="s">
        <v>18971</v>
      </c>
      <c r="AM12" s="21">
        <f>B3L522C10</f>
        <v>9.413191826440799E-2</v>
      </c>
      <c r="AN12" s="16" t="s">
        <v>19004</v>
      </c>
      <c r="AO12" s="21">
        <f>B9L105C1*B9L105C18</f>
        <v>882.29846989229611</v>
      </c>
      <c r="AP12" s="16" t="s">
        <v>18973</v>
      </c>
      <c r="AQ12" s="21">
        <f>B3L522C11</f>
        <v>2.0742111753746435E-3</v>
      </c>
      <c r="AR12" s="16" t="s">
        <v>19005</v>
      </c>
      <c r="AS12" s="21">
        <f>B9L105C1*B9L105C20</f>
        <v>19.441581346786535</v>
      </c>
      <c r="AT12" s="16" t="s">
        <v>18975</v>
      </c>
      <c r="AU12" s="21">
        <f>B3L522C12</f>
        <v>1.6141959728369269E-2</v>
      </c>
      <c r="AV12" s="16" t="s">
        <v>19006</v>
      </c>
      <c r="AW12" s="21">
        <f>B9L105C1*B9L105C22</f>
        <v>151.29858853400515</v>
      </c>
      <c r="AX12" s="16" t="s">
        <v>18977</v>
      </c>
      <c r="AY12" s="21">
        <f>B3L522C13</f>
        <v>2.8608633019671811E-2</v>
      </c>
      <c r="AZ12" s="16" t="s">
        <v>19007</v>
      </c>
      <c r="BA12" s="21">
        <f>B9L105C1*B9L105C24</f>
        <v>268.14871729338387</v>
      </c>
      <c r="BB12" s="16" t="s">
        <v>18979</v>
      </c>
      <c r="BC12" s="21">
        <f>B3L522C14</f>
        <v>0.51338538253225774</v>
      </c>
      <c r="BD12" s="16" t="s">
        <v>19008</v>
      </c>
      <c r="BE12" s="15">
        <f>B9L105C1*B9L105C26</f>
        <v>4811.9611904748517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119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0.12656403630766147</v>
      </c>
      <c r="P13" s="16" t="s">
        <v>19012</v>
      </c>
      <c r="Q13" s="21">
        <f>B9L106C1*B9L106C6</f>
        <v>15.061120320611716</v>
      </c>
      <c r="R13" s="16" t="s">
        <v>18961</v>
      </c>
      <c r="S13" s="21">
        <f>B3L522C5</f>
        <v>3.2620145200799269E-2</v>
      </c>
      <c r="T13" s="16" t="s">
        <v>19013</v>
      </c>
      <c r="U13" s="21">
        <f>B9L106C1*B9L106C8</f>
        <v>3.8817972788951129</v>
      </c>
      <c r="V13" s="16" t="s">
        <v>18963</v>
      </c>
      <c r="W13" s="21">
        <f>B3L522C6</f>
        <v>5.9740362843536725E-2</v>
      </c>
      <c r="X13" s="16" t="s">
        <v>19014</v>
      </c>
      <c r="Y13" s="21">
        <f>B9L106C1*B9L106C10</f>
        <v>7.1091031783808702</v>
      </c>
      <c r="Z13" s="16" t="s">
        <v>18965</v>
      </c>
      <c r="AA13" s="21">
        <f>B3L522C7</f>
        <v>7.0495647056902463E-2</v>
      </c>
      <c r="AB13" s="16" t="s">
        <v>19015</v>
      </c>
      <c r="AC13" s="21">
        <f>B9L106C1*B9L106C12</f>
        <v>8.3889819997713939</v>
      </c>
      <c r="AD13" s="16" t="s">
        <v>18967</v>
      </c>
      <c r="AE13" s="21">
        <f>B3L522C8</f>
        <v>2.6953506615739337E-2</v>
      </c>
      <c r="AF13" s="16" t="s">
        <v>19016</v>
      </c>
      <c r="AG13" s="21">
        <f>B9L106C1*B9L106C14</f>
        <v>3.2074672872729812</v>
      </c>
      <c r="AH13" s="16" t="s">
        <v>18969</v>
      </c>
      <c r="AI13" s="21">
        <f>B3L522C9</f>
        <v>2.9284197255279365E-2</v>
      </c>
      <c r="AJ13" s="16" t="s">
        <v>19017</v>
      </c>
      <c r="AK13" s="21">
        <f>B9L106C1*B9L106C16</f>
        <v>3.4848194733782445</v>
      </c>
      <c r="AL13" s="16" t="s">
        <v>18971</v>
      </c>
      <c r="AM13" s="21">
        <f>B3L522C10</f>
        <v>9.413191826440799E-2</v>
      </c>
      <c r="AN13" s="16" t="s">
        <v>19018</v>
      </c>
      <c r="AO13" s="21">
        <f>B9L106C1*B9L106C18</f>
        <v>11.201698273464551</v>
      </c>
      <c r="AP13" s="16" t="s">
        <v>18973</v>
      </c>
      <c r="AQ13" s="21">
        <f>B3L522C11</f>
        <v>2.0742111753746435E-3</v>
      </c>
      <c r="AR13" s="16" t="s">
        <v>19019</v>
      </c>
      <c r="AS13" s="21">
        <f>B9L106C1*B9L106C20</f>
        <v>0.24683112986958258</v>
      </c>
      <c r="AT13" s="16" t="s">
        <v>18975</v>
      </c>
      <c r="AU13" s="21">
        <f>B3L522C12</f>
        <v>1.6141959728369269E-2</v>
      </c>
      <c r="AV13" s="16" t="s">
        <v>19020</v>
      </c>
      <c r="AW13" s="21">
        <f>B9L106C1*B9L106C22</f>
        <v>1.9208932076759428</v>
      </c>
      <c r="AX13" s="16" t="s">
        <v>18977</v>
      </c>
      <c r="AY13" s="21">
        <f>B3L522C13</f>
        <v>2.8608633019671811E-2</v>
      </c>
      <c r="AZ13" s="16" t="s">
        <v>19021</v>
      </c>
      <c r="BA13" s="21">
        <f>B9L106C1*B9L106C24</f>
        <v>3.4044273293409453</v>
      </c>
      <c r="BB13" s="16" t="s">
        <v>18979</v>
      </c>
      <c r="BC13" s="21">
        <f>B3L522C14</f>
        <v>0.51338538253225774</v>
      </c>
      <c r="BD13" s="16" t="s">
        <v>19022</v>
      </c>
      <c r="BE13" s="21">
        <f>B9L106C1*B9L106C26</f>
        <v>61.092860521338672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3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0.12656403630766147</v>
      </c>
      <c r="P14" s="16" t="s">
        <v>19026</v>
      </c>
      <c r="Q14" s="21">
        <f>B9L107C1*B9L107C6</f>
        <v>0.37969210892298444</v>
      </c>
      <c r="R14" s="16" t="s">
        <v>18961</v>
      </c>
      <c r="S14" s="21">
        <f>B3L522C5</f>
        <v>3.2620145200799269E-2</v>
      </c>
      <c r="T14" s="16" t="s">
        <v>19027</v>
      </c>
      <c r="U14" s="21">
        <f>B9L107C1*B9L107C8</f>
        <v>9.7860435602397808E-2</v>
      </c>
      <c r="V14" s="16" t="s">
        <v>18963</v>
      </c>
      <c r="W14" s="21">
        <f>B3L522C6</f>
        <v>5.9740362843536725E-2</v>
      </c>
      <c r="X14" s="16" t="s">
        <v>19028</v>
      </c>
      <c r="Y14" s="21">
        <f>B9L107C1*B9L107C10</f>
        <v>0.17922108853061017</v>
      </c>
      <c r="Z14" s="16" t="s">
        <v>18965</v>
      </c>
      <c r="AA14" s="21">
        <f>B3L522C7</f>
        <v>7.0495647056902463E-2</v>
      </c>
      <c r="AB14" s="16" t="s">
        <v>19029</v>
      </c>
      <c r="AC14" s="21">
        <f>B9L107C1*B9L107C12</f>
        <v>0.21148694117070738</v>
      </c>
      <c r="AD14" s="16" t="s">
        <v>18967</v>
      </c>
      <c r="AE14" s="21">
        <f>B3L522C8</f>
        <v>2.6953506615739337E-2</v>
      </c>
      <c r="AF14" s="16" t="s">
        <v>19030</v>
      </c>
      <c r="AG14" s="21">
        <f>B9L107C1*B9L107C14</f>
        <v>8.086051984721801E-2</v>
      </c>
      <c r="AH14" s="16" t="s">
        <v>18969</v>
      </c>
      <c r="AI14" s="21">
        <f>B3L522C9</f>
        <v>2.9284197255279365E-2</v>
      </c>
      <c r="AJ14" s="16" t="s">
        <v>19031</v>
      </c>
      <c r="AK14" s="21">
        <f>B9L107C1*B9L107C16</f>
        <v>8.7852591765838095E-2</v>
      </c>
      <c r="AL14" s="16" t="s">
        <v>18971</v>
      </c>
      <c r="AM14" s="21">
        <f>B3L522C10</f>
        <v>9.413191826440799E-2</v>
      </c>
      <c r="AN14" s="16" t="s">
        <v>19032</v>
      </c>
      <c r="AO14" s="21">
        <f>B9L107C1*B9L107C18</f>
        <v>0.28239575479322399</v>
      </c>
      <c r="AP14" s="16" t="s">
        <v>18973</v>
      </c>
      <c r="AQ14" s="21">
        <f>B3L522C11</f>
        <v>2.0742111753746435E-3</v>
      </c>
      <c r="AR14" s="16" t="s">
        <v>19033</v>
      </c>
      <c r="AS14" s="21">
        <f>B9L107C1*B9L107C20</f>
        <v>6.2226335261239309E-3</v>
      </c>
      <c r="AT14" s="16" t="s">
        <v>18975</v>
      </c>
      <c r="AU14" s="21">
        <f>B3L522C12</f>
        <v>1.6141959728369269E-2</v>
      </c>
      <c r="AV14" s="16" t="s">
        <v>19034</v>
      </c>
      <c r="AW14" s="21">
        <f>B9L107C1*B9L107C22</f>
        <v>4.8425879185107809E-2</v>
      </c>
      <c r="AX14" s="16" t="s">
        <v>18977</v>
      </c>
      <c r="AY14" s="21">
        <f>B3L522C13</f>
        <v>2.8608633019671811E-2</v>
      </c>
      <c r="AZ14" s="16" t="s">
        <v>19035</v>
      </c>
      <c r="BA14" s="21">
        <f>B9L107C1*B9L107C24</f>
        <v>8.5825899059015429E-2</v>
      </c>
      <c r="BB14" s="16" t="s">
        <v>18979</v>
      </c>
      <c r="BC14" s="21">
        <f>B3L522C14</f>
        <v>0.51338538253225774</v>
      </c>
      <c r="BD14" s="16" t="s">
        <v>19036</v>
      </c>
      <c r="BE14" s="21">
        <f>B9L107C1*B9L107C26</f>
        <v>1.5401561475967731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280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0.12656403630766147</v>
      </c>
      <c r="P15" s="16" t="s">
        <v>19040</v>
      </c>
      <c r="Q15" s="21">
        <f>B9L108C1*B9L108C6</f>
        <v>35.437930166145215</v>
      </c>
      <c r="R15" s="16" t="s">
        <v>18961</v>
      </c>
      <c r="S15" s="21">
        <f>B3L522C5</f>
        <v>3.2620145200799269E-2</v>
      </c>
      <c r="T15" s="16" t="s">
        <v>19041</v>
      </c>
      <c r="U15" s="21">
        <f>B9L108C1*B9L108C8</f>
        <v>9.1336406562237951</v>
      </c>
      <c r="V15" s="16" t="s">
        <v>18963</v>
      </c>
      <c r="W15" s="21">
        <f>B3L522C6</f>
        <v>5.9740362843536725E-2</v>
      </c>
      <c r="X15" s="16" t="s">
        <v>19042</v>
      </c>
      <c r="Y15" s="21">
        <f>B9L108C1*B9L108C10</f>
        <v>16.727301596190284</v>
      </c>
      <c r="Z15" s="16" t="s">
        <v>18965</v>
      </c>
      <c r="AA15" s="21">
        <f>B3L522C7</f>
        <v>7.0495647056902463E-2</v>
      </c>
      <c r="AB15" s="16" t="s">
        <v>19043</v>
      </c>
      <c r="AC15" s="21">
        <f>B9L108C1*B9L108C12</f>
        <v>19.73878117593269</v>
      </c>
      <c r="AD15" s="16" t="s">
        <v>18967</v>
      </c>
      <c r="AE15" s="21">
        <f>B3L522C8</f>
        <v>2.6953506615739337E-2</v>
      </c>
      <c r="AF15" s="16" t="s">
        <v>19044</v>
      </c>
      <c r="AG15" s="21">
        <f>B9L108C1*B9L108C14</f>
        <v>7.546981852407014</v>
      </c>
      <c r="AH15" s="16" t="s">
        <v>18969</v>
      </c>
      <c r="AI15" s="21">
        <f>B3L522C9</f>
        <v>2.9284197255279365E-2</v>
      </c>
      <c r="AJ15" s="16" t="s">
        <v>19045</v>
      </c>
      <c r="AK15" s="21">
        <f>B9L108C1*B9L108C16</f>
        <v>8.1995752314782226</v>
      </c>
      <c r="AL15" s="16" t="s">
        <v>18971</v>
      </c>
      <c r="AM15" s="21">
        <f>B3L522C10</f>
        <v>9.413191826440799E-2</v>
      </c>
      <c r="AN15" s="16" t="s">
        <v>19046</v>
      </c>
      <c r="AO15" s="21">
        <f>B9L108C1*B9L108C18</f>
        <v>26.356937114034238</v>
      </c>
      <c r="AP15" s="16" t="s">
        <v>18973</v>
      </c>
      <c r="AQ15" s="21">
        <f>B3L522C11</f>
        <v>2.0742111753746435E-3</v>
      </c>
      <c r="AR15" s="16" t="s">
        <v>19047</v>
      </c>
      <c r="AS15" s="21">
        <f>B9L108C1*B9L108C20</f>
        <v>0.58077912910490015</v>
      </c>
      <c r="AT15" s="16" t="s">
        <v>18975</v>
      </c>
      <c r="AU15" s="21">
        <f>B3L522C12</f>
        <v>1.6141959728369269E-2</v>
      </c>
      <c r="AV15" s="16" t="s">
        <v>19048</v>
      </c>
      <c r="AW15" s="21">
        <f>B9L108C1*B9L108C22</f>
        <v>4.5197487239433949</v>
      </c>
      <c r="AX15" s="16" t="s">
        <v>18977</v>
      </c>
      <c r="AY15" s="21">
        <f>B3L522C13</f>
        <v>2.8608633019671811E-2</v>
      </c>
      <c r="AZ15" s="16" t="s">
        <v>19049</v>
      </c>
      <c r="BA15" s="21">
        <f>B9L108C1*B9L108C24</f>
        <v>8.0104172455081066</v>
      </c>
      <c r="BB15" s="16" t="s">
        <v>18979</v>
      </c>
      <c r="BC15" s="21">
        <f>B3L522C14</f>
        <v>0.51338538253225774</v>
      </c>
      <c r="BD15" s="16" t="s">
        <v>19050</v>
      </c>
      <c r="BE15" s="21">
        <f>B9L108C1*B9L108C26</f>
        <v>143.74790710903216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260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0.12656403630766147</v>
      </c>
      <c r="P16" s="16" t="s">
        <v>19054</v>
      </c>
      <c r="Q16" s="21">
        <f>B9L109C1*B9L109C6</f>
        <v>32.90664943999198</v>
      </c>
      <c r="R16" s="16" t="s">
        <v>18961</v>
      </c>
      <c r="S16" s="21">
        <f>B3L522C5</f>
        <v>3.2620145200799269E-2</v>
      </c>
      <c r="T16" s="16" t="s">
        <v>19055</v>
      </c>
      <c r="U16" s="21">
        <f>B9L109C1*B9L109C8</f>
        <v>8.4812377522078108</v>
      </c>
      <c r="V16" s="16" t="s">
        <v>18963</v>
      </c>
      <c r="W16" s="21">
        <f>B3L522C6</f>
        <v>5.9740362843536725E-2</v>
      </c>
      <c r="X16" s="16" t="s">
        <v>19056</v>
      </c>
      <c r="Y16" s="21">
        <f>B9L109C1*B9L109C10</f>
        <v>15.532494339319548</v>
      </c>
      <c r="Z16" s="16" t="s">
        <v>18965</v>
      </c>
      <c r="AA16" s="21">
        <f>B3L522C7</f>
        <v>7.0495647056902463E-2</v>
      </c>
      <c r="AB16" s="16" t="s">
        <v>19057</v>
      </c>
      <c r="AC16" s="21">
        <f>B9L109C1*B9L109C12</f>
        <v>18.328868234794641</v>
      </c>
      <c r="AD16" s="16" t="s">
        <v>18967</v>
      </c>
      <c r="AE16" s="21">
        <f>B3L522C8</f>
        <v>2.6953506615739337E-2</v>
      </c>
      <c r="AF16" s="16" t="s">
        <v>19058</v>
      </c>
      <c r="AG16" s="21">
        <f>B9L109C1*B9L109C14</f>
        <v>7.0079117200922276</v>
      </c>
      <c r="AH16" s="16" t="s">
        <v>18969</v>
      </c>
      <c r="AI16" s="21">
        <f>B3L522C9</f>
        <v>2.9284197255279365E-2</v>
      </c>
      <c r="AJ16" s="16" t="s">
        <v>19059</v>
      </c>
      <c r="AK16" s="21">
        <f>B9L109C1*B9L109C16</f>
        <v>7.6138912863726347</v>
      </c>
      <c r="AL16" s="16" t="s">
        <v>18971</v>
      </c>
      <c r="AM16" s="21">
        <f>B3L522C10</f>
        <v>9.413191826440799E-2</v>
      </c>
      <c r="AN16" s="16" t="s">
        <v>19060</v>
      </c>
      <c r="AO16" s="21">
        <f>B9L109C1*B9L109C18</f>
        <v>24.474298748746076</v>
      </c>
      <c r="AP16" s="16" t="s">
        <v>18973</v>
      </c>
      <c r="AQ16" s="21">
        <f>B3L522C11</f>
        <v>2.0742111753746435E-3</v>
      </c>
      <c r="AR16" s="16" t="s">
        <v>19061</v>
      </c>
      <c r="AS16" s="21">
        <f>B9L109C1*B9L109C20</f>
        <v>0.53929490559740734</v>
      </c>
      <c r="AT16" s="16" t="s">
        <v>18975</v>
      </c>
      <c r="AU16" s="21">
        <f>B3L522C12</f>
        <v>1.6141959728369269E-2</v>
      </c>
      <c r="AV16" s="16" t="s">
        <v>19062</v>
      </c>
      <c r="AW16" s="21">
        <f>B9L109C1*B9L109C22</f>
        <v>4.1969095293760095</v>
      </c>
      <c r="AX16" s="16" t="s">
        <v>18977</v>
      </c>
      <c r="AY16" s="21">
        <f>B3L522C13</f>
        <v>2.8608633019671811E-2</v>
      </c>
      <c r="AZ16" s="16" t="s">
        <v>19063</v>
      </c>
      <c r="BA16" s="21">
        <f>B9L109C1*B9L109C24</f>
        <v>7.4382445851146706</v>
      </c>
      <c r="BB16" s="16" t="s">
        <v>18979</v>
      </c>
      <c r="BC16" s="21">
        <f>B3L522C14</f>
        <v>0.51338538253225774</v>
      </c>
      <c r="BD16" s="16" t="s">
        <v>19064</v>
      </c>
      <c r="BE16" s="21">
        <f>B9L109C1*B9L109C26</f>
        <v>133.48019945838701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0.12656403630766147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3.2620145200799269E-2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5.9740362843536725E-2</v>
      </c>
      <c r="X17" s="16" t="s">
        <v>19070</v>
      </c>
      <c r="Y17" s="15">
        <f>B9L110C1*B9L110C10</f>
        <v>0</v>
      </c>
      <c r="Z17" s="16" t="s">
        <v>18965</v>
      </c>
      <c r="AA17" s="21">
        <f>B3L522C7</f>
        <v>7.0495647056902463E-2</v>
      </c>
      <c r="AB17" s="16" t="s">
        <v>19071</v>
      </c>
      <c r="AC17" s="15">
        <f>B9L110C1*B9L110C12</f>
        <v>0</v>
      </c>
      <c r="AD17" s="16" t="s">
        <v>18967</v>
      </c>
      <c r="AE17" s="21">
        <f>B3L522C8</f>
        <v>2.6953506615739337E-2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2.9284197255279365E-2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9.413191826440799E-2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2.0742111753746435E-3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1.6141959728369269E-2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2.8608633019671811E-2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0.51338538253225774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9843</v>
      </c>
      <c r="F18" s="16" t="s">
        <v>18928</v>
      </c>
      <c r="G18" s="21">
        <f>B3L524C2</f>
        <v>0.73876253726670083</v>
      </c>
      <c r="H18" s="16" t="s">
        <v>19080</v>
      </c>
      <c r="I18" s="15">
        <f>IF(B9L111C2=NULL_VALUE,NULL_VALUE,B9L111C1*B9L111C2)</f>
        <v>7271.6396543161363</v>
      </c>
      <c r="J18" s="16" t="s">
        <v>18930</v>
      </c>
      <c r="K18" s="21">
        <f>B3L524C3</f>
        <v>7.2524401154498444E-2</v>
      </c>
      <c r="L18" s="16" t="s">
        <v>19081</v>
      </c>
      <c r="M18" s="21">
        <f>IF(B9L111C4=NULL_VALUE,NULL_VALUE,B9L111C1*B9L111C4)</f>
        <v>713.8576805637282</v>
      </c>
      <c r="N18" s="16" t="s">
        <v>18932</v>
      </c>
      <c r="O18" s="21">
        <f>B3L524C4</f>
        <v>2.3884286777389303E-2</v>
      </c>
      <c r="P18" s="16" t="s">
        <v>19082</v>
      </c>
      <c r="Q18" s="21">
        <f>B9L111C1*B9L111C6</f>
        <v>235.0930347498429</v>
      </c>
      <c r="R18" s="16" t="s">
        <v>18934</v>
      </c>
      <c r="S18" s="21">
        <f>B3L524C5</f>
        <v>6.1558474699878567E-3</v>
      </c>
      <c r="T18" s="16" t="s">
        <v>19083</v>
      </c>
      <c r="U18" s="21">
        <f>B9L111C1*B9L111C8</f>
        <v>60.592006647090471</v>
      </c>
      <c r="V18" s="16" t="s">
        <v>18936</v>
      </c>
      <c r="W18" s="21">
        <f>B3L524C6</f>
        <v>1.1273786772032252E-2</v>
      </c>
      <c r="X18" s="16" t="s">
        <v>19084</v>
      </c>
      <c r="Y18" s="21">
        <f>B9L111C1*B9L111C10</f>
        <v>110.96788319711345</v>
      </c>
      <c r="Z18" s="16" t="s">
        <v>18938</v>
      </c>
      <c r="AA18" s="21">
        <f>B3L524C7</f>
        <v>1.3303449384086645E-2</v>
      </c>
      <c r="AB18" s="16" t="s">
        <v>19085</v>
      </c>
      <c r="AC18" s="21">
        <f>B9L111C1*B9L111C12</f>
        <v>130.94585228756483</v>
      </c>
      <c r="AD18" s="16" t="s">
        <v>18940</v>
      </c>
      <c r="AE18" s="21">
        <f>B3L524C8</f>
        <v>5.0864787537406326E-3</v>
      </c>
      <c r="AF18" s="16" t="s">
        <v>19086</v>
      </c>
      <c r="AG18" s="21">
        <f>B9L111C1*B9L111C14</f>
        <v>50.066210373069048</v>
      </c>
      <c r="AH18" s="16" t="s">
        <v>18942</v>
      </c>
      <c r="AI18" s="21">
        <f>B3L524C9</f>
        <v>5.5263105199212853E-3</v>
      </c>
      <c r="AJ18" s="16" t="s">
        <v>19087</v>
      </c>
      <c r="AK18" s="21">
        <f>B9L111C1*B9L111C16</f>
        <v>54.395474447585208</v>
      </c>
      <c r="AL18" s="16" t="s">
        <v>18944</v>
      </c>
      <c r="AM18" s="21">
        <f>B3L524C10</f>
        <v>1.776392248796187E-2</v>
      </c>
      <c r="AN18" s="16" t="s">
        <v>19088</v>
      </c>
      <c r="AO18" s="21">
        <f>B9L111C1*B9L111C18</f>
        <v>174.85028904900869</v>
      </c>
      <c r="AP18" s="16" t="s">
        <v>18946</v>
      </c>
      <c r="AQ18" s="21">
        <f>B3L524C11</f>
        <v>3.9143074126591194E-4</v>
      </c>
      <c r="AR18" s="16" t="s">
        <v>19089</v>
      </c>
      <c r="AS18" s="21">
        <f>B9L111C1*B9L111C20</f>
        <v>3.8528527862803714</v>
      </c>
      <c r="AT18" s="16" t="s">
        <v>18948</v>
      </c>
      <c r="AU18" s="21">
        <f>B3L524C12</f>
        <v>3.0461986402222727E-3</v>
      </c>
      <c r="AV18" s="16" t="s">
        <v>19090</v>
      </c>
      <c r="AW18" s="21">
        <f>B9L111C1*B9L111C22</f>
        <v>29.983733215707829</v>
      </c>
      <c r="AX18" s="16" t="s">
        <v>18950</v>
      </c>
      <c r="AY18" s="21">
        <f>B3L524C13</f>
        <v>5.3988227247266408E-3</v>
      </c>
      <c r="AZ18" s="16" t="s">
        <v>19091</v>
      </c>
      <c r="BA18" s="21">
        <f>B9L111C1*B9L111C24</f>
        <v>53.140612079484328</v>
      </c>
      <c r="BB18" s="16" t="s">
        <v>18952</v>
      </c>
      <c r="BC18" s="21">
        <f>B3L524C14</f>
        <v>9.6882527307466187E-2</v>
      </c>
      <c r="BD18" s="16" t="s">
        <v>19092</v>
      </c>
      <c r="BE18" s="21">
        <f>B9L111C1*B9L111C26</f>
        <v>953.61471628738968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22189.820908500002</v>
      </c>
      <c r="F19" s="16" t="s">
        <v>18928</v>
      </c>
      <c r="G19" s="21">
        <f>B3L524C2</f>
        <v>0.73876253726670083</v>
      </c>
      <c r="H19" s="16" t="s">
        <v>19094</v>
      </c>
      <c r="I19" s="15">
        <f>IF(B9L112C2=NULL_VALUE,NULL_VALUE,B9L112C1*B9L112C2)</f>
        <v>16393.008395857149</v>
      </c>
      <c r="J19" s="16" t="s">
        <v>18930</v>
      </c>
      <c r="K19" s="21">
        <f>B3L524C3</f>
        <v>7.2524401154498444E-2</v>
      </c>
      <c r="L19" s="16" t="s">
        <v>19095</v>
      </c>
      <c r="M19" s="15">
        <f>IF(B9L112C4=NULL_VALUE,NULL_VALUE,B9L112C1*B9L112C4)</f>
        <v>1609.3034731145312</v>
      </c>
      <c r="N19" s="16" t="s">
        <v>18932</v>
      </c>
      <c r="O19" s="21">
        <f>B3L524C4</f>
        <v>2.3884286777389303E-2</v>
      </c>
      <c r="P19" s="16" t="s">
        <v>19096</v>
      </c>
      <c r="Q19" s="21">
        <f>B9L112C1*B9L112C6</f>
        <v>529.98804611752325</v>
      </c>
      <c r="R19" s="16" t="s">
        <v>18934</v>
      </c>
      <c r="S19" s="21">
        <f>B3L524C5</f>
        <v>6.1558474699878567E-3</v>
      </c>
      <c r="T19" s="16" t="s">
        <v>19097</v>
      </c>
      <c r="U19" s="21">
        <f>B9L112C1*B9L112C8</f>
        <v>136.59715289907336</v>
      </c>
      <c r="V19" s="16" t="s">
        <v>18936</v>
      </c>
      <c r="W19" s="21">
        <f>B3L524C6</f>
        <v>1.1273786772032252E-2</v>
      </c>
      <c r="X19" s="16" t="s">
        <v>19098</v>
      </c>
      <c r="Y19" s="21">
        <f>B9L112C1*B9L112C10</f>
        <v>250.163309432012</v>
      </c>
      <c r="Z19" s="16" t="s">
        <v>18938</v>
      </c>
      <c r="AA19" s="21">
        <f>B3L524C7</f>
        <v>1.3303449384086645E-2</v>
      </c>
      <c r="AB19" s="16" t="s">
        <v>19099</v>
      </c>
      <c r="AC19" s="21">
        <f>B9L112C1*B9L112C12</f>
        <v>295.20115929817729</v>
      </c>
      <c r="AD19" s="16" t="s">
        <v>18940</v>
      </c>
      <c r="AE19" s="21">
        <f>B3L524C8</f>
        <v>5.0864787537406326E-3</v>
      </c>
      <c r="AF19" s="16" t="s">
        <v>19100</v>
      </c>
      <c r="AG19" s="21">
        <f>B9L112C1*B9L112C14</f>
        <v>112.86805260039492</v>
      </c>
      <c r="AH19" s="16" t="s">
        <v>18942</v>
      </c>
      <c r="AI19" s="21">
        <f>B3L524C9</f>
        <v>5.5263105199212853E-3</v>
      </c>
      <c r="AJ19" s="16" t="s">
        <v>19101</v>
      </c>
      <c r="AK19" s="21">
        <f>B9L112C1*B9L112C16</f>
        <v>122.62784072181285</v>
      </c>
      <c r="AL19" s="16" t="s">
        <v>18944</v>
      </c>
      <c r="AM19" s="21">
        <f>B3L524C10</f>
        <v>1.776392248796187E-2</v>
      </c>
      <c r="AN19" s="16" t="s">
        <v>19102</v>
      </c>
      <c r="AO19" s="21">
        <f>B9L112C1*B9L112C18</f>
        <v>394.17825864034967</v>
      </c>
      <c r="AP19" s="16" t="s">
        <v>18946</v>
      </c>
      <c r="AQ19" s="21">
        <f>B3L524C11</f>
        <v>3.9143074126591194E-4</v>
      </c>
      <c r="AR19" s="16" t="s">
        <v>19103</v>
      </c>
      <c r="AS19" s="21">
        <f>B9L112C1*B9L112C20</f>
        <v>8.6857780467719881</v>
      </c>
      <c r="AT19" s="16" t="s">
        <v>18948</v>
      </c>
      <c r="AU19" s="21">
        <f>B3L524C12</f>
        <v>3.0461986402222727E-3</v>
      </c>
      <c r="AV19" s="16" t="s">
        <v>19104</v>
      </c>
      <c r="AW19" s="21">
        <f>B9L112C1*B9L112C22</f>
        <v>67.594602278248459</v>
      </c>
      <c r="AX19" s="16" t="s">
        <v>18950</v>
      </c>
      <c r="AY19" s="21">
        <f>B3L524C13</f>
        <v>5.3988227247266408E-3</v>
      </c>
      <c r="AZ19" s="16" t="s">
        <v>19105</v>
      </c>
      <c r="BA19" s="21">
        <f>B9L112C1*B9L112C24</f>
        <v>119.79890937842417</v>
      </c>
      <c r="BB19" s="16" t="s">
        <v>18952</v>
      </c>
      <c r="BC19" s="21">
        <f>B3L524C14</f>
        <v>9.6882527307466187E-2</v>
      </c>
      <c r="BD19" s="16" t="s">
        <v>19106</v>
      </c>
      <c r="BE19" s="15">
        <f>B9L112C1*B9L112C26</f>
        <v>2149.8059301155354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74524.641303733326</v>
      </c>
      <c r="F20" s="16" t="s">
        <v>18928</v>
      </c>
      <c r="G20" s="21">
        <f>B3L524C2</f>
        <v>0.73876253726670083</v>
      </c>
      <c r="H20" s="16" t="s">
        <v>19107</v>
      </c>
      <c r="I20" s="15">
        <f>IF(B9L113C2=NULL_VALUE,NULL_VALUE,B9L113C1*B9L113C2)</f>
        <v>55056.013098436801</v>
      </c>
      <c r="J20" s="16" t="s">
        <v>18930</v>
      </c>
      <c r="K20" s="21">
        <f>B3L524C3</f>
        <v>7.2524401154498444E-2</v>
      </c>
      <c r="L20" s="16" t="s">
        <v>19108</v>
      </c>
      <c r="M20" s="15">
        <f>IF(B9L113C4=NULL_VALUE,NULL_VALUE,B9L113C1*B9L113C4)</f>
        <v>5404.8549818070596</v>
      </c>
      <c r="N20" s="16" t="s">
        <v>18932</v>
      </c>
      <c r="O20" s="21">
        <f>B3L524C4</f>
        <v>2.3884286777389303E-2</v>
      </c>
      <c r="P20" s="16" t="s">
        <v>19109</v>
      </c>
      <c r="Q20" s="15">
        <f>B9L113C1*B9L113C6</f>
        <v>1779.9679048804387</v>
      </c>
      <c r="R20" s="16" t="s">
        <v>18934</v>
      </c>
      <c r="S20" s="21">
        <f>B3L524C5</f>
        <v>6.1558474699878567E-3</v>
      </c>
      <c r="T20" s="16" t="s">
        <v>19110</v>
      </c>
      <c r="U20" s="21">
        <f>B9L113C1*B9L113C8</f>
        <v>458.7623246213393</v>
      </c>
      <c r="V20" s="16" t="s">
        <v>18936</v>
      </c>
      <c r="W20" s="21">
        <f>B3L524C6</f>
        <v>1.1273786772032252E-2</v>
      </c>
      <c r="X20" s="16" t="s">
        <v>19111</v>
      </c>
      <c r="Y20" s="21">
        <f>B9L113C1*B9L113C10</f>
        <v>840.17491532047711</v>
      </c>
      <c r="Z20" s="16" t="s">
        <v>18938</v>
      </c>
      <c r="AA20" s="21">
        <f>B3L524C7</f>
        <v>1.3303449384086645E-2</v>
      </c>
      <c r="AB20" s="16" t="s">
        <v>19112</v>
      </c>
      <c r="AC20" s="21">
        <f>B9L113C1*B9L113C12</f>
        <v>991.43479345142919</v>
      </c>
      <c r="AD20" s="16" t="s">
        <v>18940</v>
      </c>
      <c r="AE20" s="21">
        <f>B3L524C8</f>
        <v>5.0864787537406326E-3</v>
      </c>
      <c r="AF20" s="16" t="s">
        <v>19113</v>
      </c>
      <c r="AG20" s="21">
        <f>B9L113C1*B9L113C14</f>
        <v>379.06800462158117</v>
      </c>
      <c r="AH20" s="16" t="s">
        <v>18942</v>
      </c>
      <c r="AI20" s="21">
        <f>B3L524C9</f>
        <v>5.5263105199212853E-3</v>
      </c>
      <c r="AJ20" s="16" t="s">
        <v>19114</v>
      </c>
      <c r="AK20" s="21">
        <f>B9L113C1*B9L113C16</f>
        <v>411.84630923018182</v>
      </c>
      <c r="AL20" s="16" t="s">
        <v>18944</v>
      </c>
      <c r="AM20" s="21">
        <f>B3L524C10</f>
        <v>1.776392248796187E-2</v>
      </c>
      <c r="AN20" s="16" t="s">
        <v>19115</v>
      </c>
      <c r="AO20" s="15">
        <f>B9L113C1*B9L113C18</f>
        <v>1323.8499515626804</v>
      </c>
      <c r="AP20" s="16" t="s">
        <v>18946</v>
      </c>
      <c r="AQ20" s="21">
        <f>B3L524C11</f>
        <v>3.9143074126591194E-4</v>
      </c>
      <c r="AR20" s="16" t="s">
        <v>19116</v>
      </c>
      <c r="AS20" s="21">
        <f>B9L113C1*B9L113C20</f>
        <v>29.171235588096533</v>
      </c>
      <c r="AT20" s="16" t="s">
        <v>18948</v>
      </c>
      <c r="AU20" s="21">
        <f>B3L524C12</f>
        <v>3.0461986402222727E-3</v>
      </c>
      <c r="AV20" s="16" t="s">
        <v>19117</v>
      </c>
      <c r="AW20" s="21">
        <f>B9L113C1*B9L113C22</f>
        <v>227.01686100248509</v>
      </c>
      <c r="AX20" s="16" t="s">
        <v>18950</v>
      </c>
      <c r="AY20" s="21">
        <f>B3L524C13</f>
        <v>5.3988227247266408E-3</v>
      </c>
      <c r="AZ20" s="16" t="s">
        <v>19118</v>
      </c>
      <c r="BA20" s="21">
        <f>B9L113C1*B9L113C24</f>
        <v>402.34532702269712</v>
      </c>
      <c r="BB20" s="16" t="s">
        <v>18952</v>
      </c>
      <c r="BC20" s="21">
        <f>B3L524C14</f>
        <v>9.6882527307466187E-2</v>
      </c>
      <c r="BD20" s="16" t="s">
        <v>19119</v>
      </c>
      <c r="BE20" s="15">
        <f>B9L113C1*B9L113C26</f>
        <v>7220.1355961880663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261</v>
      </c>
      <c r="F21" s="16" t="s">
        <v>19121</v>
      </c>
      <c r="G21" s="21">
        <f>B8L105C1</f>
        <v>0.31589369876034695</v>
      </c>
      <c r="H21" s="16" t="s">
        <v>19122</v>
      </c>
      <c r="I21" s="21">
        <f>IF(B9L114C2=NULL_VALUE,NULL_VALUE,B9L114C1*B9L114C2)</f>
        <v>82.448255376450561</v>
      </c>
      <c r="J21" s="16" t="s">
        <v>19123</v>
      </c>
      <c r="K21" s="21">
        <f>B8L106C1</f>
        <v>0.68406669571072121</v>
      </c>
      <c r="L21" s="16" t="s">
        <v>19124</v>
      </c>
      <c r="M21" s="21">
        <f>IF(B9L114C4=NULL_VALUE,NULL_VALUE,B9L114C1*B9L114C4)</f>
        <v>178.54140758049823</v>
      </c>
      <c r="N21" s="16" t="s">
        <v>19125</v>
      </c>
      <c r="O21" s="21">
        <f>B8L107C1</f>
        <v>3.9605528931838884E-5</v>
      </c>
      <c r="P21" s="16" t="s">
        <v>19126</v>
      </c>
      <c r="Q21" s="21">
        <f>B9L114C1*B9L114C6</f>
        <v>1.0337043051209948E-2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125004</v>
      </c>
      <c r="F22" s="16" t="s">
        <v>19128</v>
      </c>
      <c r="G22" s="21">
        <f>B8L112C1</f>
        <v>0.82084989299908284</v>
      </c>
      <c r="H22" s="16" t="s">
        <v>19129</v>
      </c>
      <c r="I22" s="15">
        <f>IF(B9L115C2=NULL_VALUE,NULL_VALUE,B9L115C1*B9L115C2)</f>
        <v>102609.52002445735</v>
      </c>
      <c r="J22" s="16" t="s">
        <v>19130</v>
      </c>
      <c r="K22" s="21">
        <f>B8L113C1</f>
        <v>3.7093651278915722E-2</v>
      </c>
      <c r="L22" s="16" t="s">
        <v>19131</v>
      </c>
      <c r="M22" s="15">
        <f>IF(B9L115C4=NULL_VALUE,NULL_VALUE,B9L115C1*B9L115C4)</f>
        <v>4636.8547844695813</v>
      </c>
      <c r="N22" s="16" t="s">
        <v>19132</v>
      </c>
      <c r="O22" s="21">
        <f>B8L114C1</f>
        <v>0.14205645572200143</v>
      </c>
      <c r="P22" s="16" t="s">
        <v>19133</v>
      </c>
      <c r="Q22" s="15">
        <f>B9L115C1*B9L115C6</f>
        <v>17757.625191073068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33974</v>
      </c>
      <c r="F23" s="16" t="s">
        <v>19128</v>
      </c>
      <c r="G23" s="21">
        <f>B8L112C1</f>
        <v>0.82084989299908284</v>
      </c>
      <c r="H23" s="16" t="s">
        <v>19135</v>
      </c>
      <c r="I23" s="15">
        <f>IF(B9L116C2=NULL_VALUE,NULL_VALUE,B9L116C1*B9L116C2)</f>
        <v>27887.554264750841</v>
      </c>
      <c r="J23" s="16" t="s">
        <v>19130</v>
      </c>
      <c r="K23" s="21">
        <f>B8L113C1</f>
        <v>3.7093651278915722E-2</v>
      </c>
      <c r="L23" s="16" t="s">
        <v>19136</v>
      </c>
      <c r="M23" s="15">
        <f>IF(B9L116C4=NULL_VALUE,NULL_VALUE,B9L116C1*B9L116C4)</f>
        <v>1260.2197085498829</v>
      </c>
      <c r="N23" s="16" t="s">
        <v>19132</v>
      </c>
      <c r="O23" s="21">
        <f>B8L114C1</f>
        <v>0.14205645572200143</v>
      </c>
      <c r="P23" s="16" t="s">
        <v>19137</v>
      </c>
      <c r="Q23" s="15">
        <f>B9L116C1*B9L116C6</f>
        <v>4826.2260266992762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742</v>
      </c>
      <c r="F24" s="16" t="s">
        <v>19128</v>
      </c>
      <c r="G24" s="21">
        <f>B8L112C1</f>
        <v>0.82084989299908284</v>
      </c>
      <c r="H24" s="16" t="s">
        <v>19139</v>
      </c>
      <c r="I24" s="21">
        <f>IF(B9L117C2=NULL_VALUE,NULL_VALUE,B9L117C1*B9L117C2)</f>
        <v>609.0706206053195</v>
      </c>
      <c r="J24" s="16" t="s">
        <v>19130</v>
      </c>
      <c r="K24" s="21">
        <f>B8L113C1</f>
        <v>3.7093651278915722E-2</v>
      </c>
      <c r="L24" s="16" t="s">
        <v>19140</v>
      </c>
      <c r="M24" s="21">
        <f>IF(B9L117C4=NULL_VALUE,NULL_VALUE,B9L117C1*B9L117C4)</f>
        <v>27.523489248955467</v>
      </c>
      <c r="N24" s="16" t="s">
        <v>19132</v>
      </c>
      <c r="O24" s="21">
        <f>B8L114C1</f>
        <v>0.14205645572200143</v>
      </c>
      <c r="P24" s="16" t="s">
        <v>19141</v>
      </c>
      <c r="Q24" s="21">
        <f>B9L117C1*B9L117C6</f>
        <v>105.40589014572507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0.82084989299908284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3.7093651278915722E-2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0.14205645572200143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0.82084989299908284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3.7093651278915722E-2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0.14205645572200143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12491</v>
      </c>
      <c r="F27" s="16" t="s">
        <v>19128</v>
      </c>
      <c r="G27" s="21">
        <f>B8L112C1</f>
        <v>0.82084989299908284</v>
      </c>
      <c r="H27" s="16" t="s">
        <v>19151</v>
      </c>
      <c r="I27" s="15">
        <f>IF(B9L120C2=NULL_VALUE,NULL_VALUE,B9L120C1*B9L120C2)</f>
        <v>10253.236013451544</v>
      </c>
      <c r="J27" s="16" t="s">
        <v>19130</v>
      </c>
      <c r="K27" s="21">
        <f>B8L113C1</f>
        <v>3.7093651278915722E-2</v>
      </c>
      <c r="L27" s="16" t="s">
        <v>19152</v>
      </c>
      <c r="M27" s="21">
        <f>IF(B9L120C4=NULL_VALUE,NULL_VALUE,B9L120C1*B9L120C4)</f>
        <v>463.33679812493631</v>
      </c>
      <c r="N27" s="16" t="s">
        <v>19132</v>
      </c>
      <c r="O27" s="21">
        <f>B8L114C1</f>
        <v>0.14205645572200143</v>
      </c>
      <c r="P27" s="16" t="s">
        <v>19153</v>
      </c>
      <c r="Q27" s="15">
        <f>B9L120C1*B9L120C6</f>
        <v>1774.4271884235197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18919</v>
      </c>
      <c r="F28" s="16" t="s">
        <v>19155</v>
      </c>
      <c r="G28" s="21">
        <f>B8L119C1</f>
        <v>5.2886823702963916E-2</v>
      </c>
      <c r="H28" s="16" t="s">
        <v>19156</v>
      </c>
      <c r="I28" s="15">
        <f>IF(B9L121C2=NULL_VALUE,NULL_VALUE,B9L121C1*B9L121C2)</f>
        <v>1000.5658176363743</v>
      </c>
      <c r="J28" s="16" t="s">
        <v>19157</v>
      </c>
      <c r="K28" s="21">
        <f>B8L120C1</f>
        <v>0.94711317629703606</v>
      </c>
      <c r="L28" s="16" t="s">
        <v>19158</v>
      </c>
      <c r="M28" s="15">
        <f>IF(B9L121C4=NULL_VALUE,NULL_VALUE,B9L121C1*B9L121C4)</f>
        <v>17918.434182363624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12601</v>
      </c>
      <c r="F29" s="16" t="s">
        <v>19155</v>
      </c>
      <c r="G29" s="21">
        <f>B8L119C1</f>
        <v>5.2886823702963916E-2</v>
      </c>
      <c r="H29" s="16" t="s">
        <v>19162</v>
      </c>
      <c r="I29" s="21">
        <f>IF(B9L122C2=NULL_VALUE,NULL_VALUE,B9L122C1*B9L122C2)</f>
        <v>666.42686548104825</v>
      </c>
      <c r="J29" s="16" t="s">
        <v>19157</v>
      </c>
      <c r="K29" s="21">
        <f>B8L120C1</f>
        <v>0.94711317629703606</v>
      </c>
      <c r="L29" s="16" t="s">
        <v>19163</v>
      </c>
      <c r="M29" s="15">
        <f>IF(B9L122C4=NULL_VALUE,NULL_VALUE,B9L122C1*B9L122C4)</f>
        <v>11934.573134518951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8784</v>
      </c>
      <c r="F30" s="16" t="s">
        <v>19155</v>
      </c>
      <c r="G30" s="21">
        <f>B8L119C1</f>
        <v>5.2886823702963916E-2</v>
      </c>
      <c r="H30" s="16" t="s">
        <v>19166</v>
      </c>
      <c r="I30" s="21">
        <f>IF(B9L123C2=NULL_VALUE,NULL_VALUE,B9L123C1*B9L123C2)</f>
        <v>464.55785940683506</v>
      </c>
      <c r="J30" s="16" t="s">
        <v>19157</v>
      </c>
      <c r="K30" s="21">
        <f>B8L120C1</f>
        <v>0.94711317629703606</v>
      </c>
      <c r="L30" s="16" t="s">
        <v>19167</v>
      </c>
      <c r="M30" s="15">
        <f>IF(B9L123C4=NULL_VALUE,NULL_VALUE,B9L123C1*B9L123C4)</f>
        <v>8319.4421405931644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2</v>
      </c>
      <c r="F31" s="16" t="s">
        <v>19155</v>
      </c>
      <c r="G31" s="21">
        <f>B8L119C1</f>
        <v>5.2886823702963916E-2</v>
      </c>
      <c r="H31" s="16" t="s">
        <v>19170</v>
      </c>
      <c r="I31" s="21">
        <f>IF(B9L124C2=NULL_VALUE,NULL_VALUE,B9L124C1*B9L124C2)</f>
        <v>0.10577364740592783</v>
      </c>
      <c r="J31" s="16" t="s">
        <v>19157</v>
      </c>
      <c r="K31" s="21">
        <f>B8L120C1</f>
        <v>0.94711317629703606</v>
      </c>
      <c r="L31" s="16" t="s">
        <v>19171</v>
      </c>
      <c r="M31" s="21">
        <f>IF(B9L124C4=NULL_VALUE,NULL_VALUE,B9L124C1*B9L124C4)</f>
        <v>1.8942263525940721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5.2886823702963916E-2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0.94711317629703606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21">
        <f>B8L119C1</f>
        <v>5.2886823702963916E-2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21">
        <f>B8L120C1</f>
        <v>0.94711317629703606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30F63-8BFC-4BDB-AF63-C2CEA2D02EC2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539.06422031241777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3.5837091779236008E-3</v>
      </c>
      <c r="L8" s="16" t="s">
        <v>19231</v>
      </c>
      <c r="M8" s="21">
        <f>B9L201C1*B9L201C4</f>
        <v>1.9318493938238415</v>
      </c>
      <c r="N8" s="16" t="s">
        <v>19232</v>
      </c>
      <c r="O8" s="21">
        <f>B3L309C4</f>
        <v>0.17773191639588501</v>
      </c>
      <c r="P8" s="16" t="s">
        <v>19233</v>
      </c>
      <c r="Q8" s="21">
        <f>B9L201C1*B9L201C6</f>
        <v>95.808916936579578</v>
      </c>
      <c r="R8" s="16" t="s">
        <v>19234</v>
      </c>
      <c r="S8" s="21">
        <f>B3L310C4</f>
        <v>0.16905565882762261</v>
      </c>
      <c r="T8" s="16" t="s">
        <v>19235</v>
      </c>
      <c r="U8" s="21">
        <f>B9L201C1*B9L201C8</f>
        <v>91.131856915314486</v>
      </c>
      <c r="V8" s="16" t="s">
        <v>19236</v>
      </c>
      <c r="W8" s="21">
        <f>B3L311C4</f>
        <v>0.11623411362458329</v>
      </c>
      <c r="X8" s="16" t="s">
        <v>19237</v>
      </c>
      <c r="Y8" s="21">
        <f>B9L201C1*B9L201C10</f>
        <v>62.657651834740967</v>
      </c>
      <c r="Z8" s="16" t="s">
        <v>19238</v>
      </c>
      <c r="AA8" s="21">
        <f>B3L312C4</f>
        <v>0.16220657568912306</v>
      </c>
      <c r="AB8" s="16" t="s">
        <v>19239</v>
      </c>
      <c r="AC8" s="21">
        <f>B9L201C1*B9L201C12</f>
        <v>87.439761253404299</v>
      </c>
      <c r="AD8" s="16" t="s">
        <v>19240</v>
      </c>
      <c r="AE8" s="21">
        <f>B3L313C4</f>
        <v>3.8158156223334655E-2</v>
      </c>
      <c r="AF8" s="16" t="s">
        <v>19241</v>
      </c>
      <c r="AG8" s="21">
        <f>B9L201C1*B9L201C14</f>
        <v>20.569696733091327</v>
      </c>
      <c r="AH8" s="16" t="s">
        <v>19242</v>
      </c>
      <c r="AI8" s="21">
        <f>B3L314C4</f>
        <v>9.7958278453905784E-2</v>
      </c>
      <c r="AJ8" s="16" t="s">
        <v>19243</v>
      </c>
      <c r="AK8" s="21">
        <f>B9L201C1*B9L201C16</f>
        <v>52.805802997901438</v>
      </c>
      <c r="AL8" s="16" t="s">
        <v>19244</v>
      </c>
      <c r="AM8" s="21">
        <f>B3L315C4</f>
        <v>1.2827616339011339E-3</v>
      </c>
      <c r="AN8" s="16" t="s">
        <v>19245</v>
      </c>
      <c r="AO8" s="21">
        <f>B9L201C1*B9L201C18</f>
        <v>0.69149090002559788</v>
      </c>
      <c r="AP8" s="16" t="s">
        <v>19246</v>
      </c>
      <c r="AQ8" s="21">
        <f>B3L316C4</f>
        <v>8.2178296553208784E-4</v>
      </c>
      <c r="AR8" s="16" t="s">
        <v>19247</v>
      </c>
      <c r="AS8" s="21">
        <f>B9L201C1*B9L201C20</f>
        <v>0.44299379358058144</v>
      </c>
      <c r="AT8" s="16" t="s">
        <v>19248</v>
      </c>
      <c r="AU8" s="21">
        <f>B3L317C4</f>
        <v>1.2613314024530115E-2</v>
      </c>
      <c r="AV8" s="16" t="s">
        <v>19249</v>
      </c>
      <c r="AW8" s="21">
        <f>B9L201C1*B9L201C22</f>
        <v>6.7993862901890108</v>
      </c>
      <c r="AX8" s="16" t="s">
        <v>19250</v>
      </c>
      <c r="AY8" s="21">
        <f>B3L318C4</f>
        <v>2.5061449439410171E-2</v>
      </c>
      <c r="AZ8" s="16" t="s">
        <v>19251</v>
      </c>
      <c r="BA8" s="21">
        <f>B9L201C1*B9L201C24</f>
        <v>13.509730701954723</v>
      </c>
      <c r="BB8" s="16" t="s">
        <v>19252</v>
      </c>
      <c r="BC8" s="21">
        <f>B3L319C4</f>
        <v>5.7716725416961708E-3</v>
      </c>
      <c r="BD8" s="16" t="s">
        <v>19253</v>
      </c>
      <c r="BE8" s="21">
        <f>B9L201C1*B9L201C26</f>
        <v>3.1113021585880367</v>
      </c>
      <c r="BF8" s="16" t="s">
        <v>19254</v>
      </c>
      <c r="BG8" s="21">
        <f>B3L320C4</f>
        <v>6.5077020084238449E-2</v>
      </c>
      <c r="BH8" s="16" t="s">
        <v>19255</v>
      </c>
      <c r="BI8" s="21">
        <f>B9L201C1*B9L201C28</f>
        <v>35.08069309196555</v>
      </c>
      <c r="BJ8" s="16" t="s">
        <v>19256</v>
      </c>
      <c r="BK8" s="21">
        <f>B3L321C4</f>
        <v>3.6241548785447789E-2</v>
      </c>
      <c r="BL8" s="16" t="s">
        <v>19257</v>
      </c>
      <c r="BM8" s="21">
        <f>B9L201C1*B9L201C30</f>
        <v>19.536522238941863</v>
      </c>
      <c r="BN8" s="16" t="s">
        <v>19258</v>
      </c>
      <c r="BO8" s="21">
        <f>B3L322C4</f>
        <v>1.5921057039281898E-4</v>
      </c>
      <c r="BP8" s="16" t="s">
        <v>19259</v>
      </c>
      <c r="BQ8" s="21">
        <f>B9L201C1*B9L201C32</f>
        <v>8.5824721994300274E-2</v>
      </c>
      <c r="BR8" s="16" t="s">
        <v>19260</v>
      </c>
      <c r="BS8" s="21">
        <f>B3L323C4</f>
        <v>8.8042831562473306E-2</v>
      </c>
      <c r="BT8" s="16" t="s">
        <v>19261</v>
      </c>
      <c r="BU8" s="21">
        <f>B9L201C1*B9L201C34</f>
        <v>47.460740350322197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255.80325634167011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3.5837091779236008E-3</v>
      </c>
      <c r="L9" s="16" t="s">
        <v>19266</v>
      </c>
      <c r="M9" s="21">
        <f>B9L202C1*B9L202C4</f>
        <v>0.91672447749438668</v>
      </c>
      <c r="N9" s="16" t="s">
        <v>19232</v>
      </c>
      <c r="O9" s="21">
        <f>B3L309C4</f>
        <v>0.17773191639588501</v>
      </c>
      <c r="P9" s="16" t="s">
        <v>19267</v>
      </c>
      <c r="Q9" s="21">
        <f>B9L202C1*B9L202C6</f>
        <v>45.464402969912854</v>
      </c>
      <c r="R9" s="16" t="s">
        <v>19234</v>
      </c>
      <c r="S9" s="21">
        <f>B3L310C4</f>
        <v>0.16905565882762261</v>
      </c>
      <c r="T9" s="16" t="s">
        <v>19268</v>
      </c>
      <c r="U9" s="21">
        <f>B9L202C1*B9L202C8</f>
        <v>43.244988031092269</v>
      </c>
      <c r="V9" s="16" t="s">
        <v>19236</v>
      </c>
      <c r="W9" s="21">
        <f>B3L311C4</f>
        <v>0.11623411362458329</v>
      </c>
      <c r="X9" s="16" t="s">
        <v>19269</v>
      </c>
      <c r="Y9" s="21">
        <f>B9L202C1*B9L202C10</f>
        <v>29.73306476315609</v>
      </c>
      <c r="Z9" s="16" t="s">
        <v>19238</v>
      </c>
      <c r="AA9" s="21">
        <f>B3L312C4</f>
        <v>0.16220657568912306</v>
      </c>
      <c r="AB9" s="16" t="s">
        <v>19270</v>
      </c>
      <c r="AC9" s="21">
        <f>B9L202C1*B9L202C12</f>
        <v>41.49297026130926</v>
      </c>
      <c r="AD9" s="16" t="s">
        <v>19240</v>
      </c>
      <c r="AE9" s="21">
        <f>B3L313C4</f>
        <v>3.8158156223334655E-2</v>
      </c>
      <c r="AF9" s="16" t="s">
        <v>19271</v>
      </c>
      <c r="AG9" s="21">
        <f>B9L202C1*B9L202C14</f>
        <v>9.7609806179231686</v>
      </c>
      <c r="AH9" s="16" t="s">
        <v>19242</v>
      </c>
      <c r="AI9" s="21">
        <f>B3L314C4</f>
        <v>9.7958278453905784E-2</v>
      </c>
      <c r="AJ9" s="16" t="s">
        <v>19272</v>
      </c>
      <c r="AK9" s="21">
        <f>B9L202C1*B9L202C16</f>
        <v>25.058046614133161</v>
      </c>
      <c r="AL9" s="16" t="s">
        <v>19244</v>
      </c>
      <c r="AM9" s="21">
        <f>B3L315C4</f>
        <v>1.2827616339011339E-3</v>
      </c>
      <c r="AN9" s="16" t="s">
        <v>19273</v>
      </c>
      <c r="AO9" s="21">
        <f>B9L202C1*B9L202C18</f>
        <v>0.32813460306207137</v>
      </c>
      <c r="AP9" s="16" t="s">
        <v>19246</v>
      </c>
      <c r="AQ9" s="21">
        <f>B3L316C4</f>
        <v>8.2178296553208784E-4</v>
      </c>
      <c r="AR9" s="16" t="s">
        <v>19274</v>
      </c>
      <c r="AS9" s="21">
        <f>B9L202C1*B9L202C20</f>
        <v>0.21021475858922251</v>
      </c>
      <c r="AT9" s="16" t="s">
        <v>19248</v>
      </c>
      <c r="AU9" s="21">
        <f>B3L317C4</f>
        <v>1.2613314024530115E-2</v>
      </c>
      <c r="AV9" s="16" t="s">
        <v>19275</v>
      </c>
      <c r="AW9" s="21">
        <f>B9L202C1*B9L202C22</f>
        <v>3.2265268007348595</v>
      </c>
      <c r="AX9" s="16" t="s">
        <v>19250</v>
      </c>
      <c r="AY9" s="21">
        <f>B3L318C4</f>
        <v>2.5061449439410171E-2</v>
      </c>
      <c r="AZ9" s="16" t="s">
        <v>19276</v>
      </c>
      <c r="BA9" s="21">
        <f>B9L202C1*B9L202C24</f>
        <v>6.4108003752432445</v>
      </c>
      <c r="BB9" s="16" t="s">
        <v>19252</v>
      </c>
      <c r="BC9" s="21">
        <f>B3L319C4</f>
        <v>5.7716725416961708E-3</v>
      </c>
      <c r="BD9" s="16" t="s">
        <v>19277</v>
      </c>
      <c r="BE9" s="21">
        <f>B9L202C1*B9L202C26</f>
        <v>1.4764126307036842</v>
      </c>
      <c r="BF9" s="16" t="s">
        <v>19254</v>
      </c>
      <c r="BG9" s="21">
        <f>B3L320C4</f>
        <v>6.5077020084238449E-2</v>
      </c>
      <c r="BH9" s="16" t="s">
        <v>19278</v>
      </c>
      <c r="BI9" s="21">
        <f>B9L202C1*B9L202C28</f>
        <v>16.64691365056046</v>
      </c>
      <c r="BJ9" s="16" t="s">
        <v>19256</v>
      </c>
      <c r="BK9" s="21">
        <f>B3L321C4</f>
        <v>3.6241548785447789E-2</v>
      </c>
      <c r="BL9" s="16" t="s">
        <v>19279</v>
      </c>
      <c r="BM9" s="21">
        <f>B9L202C1*B9L202C30</f>
        <v>9.2707061941830435</v>
      </c>
      <c r="BN9" s="16" t="s">
        <v>19258</v>
      </c>
      <c r="BO9" s="21">
        <f>B3L322C4</f>
        <v>1.5921057039281898E-4</v>
      </c>
      <c r="BP9" s="16" t="s">
        <v>19280</v>
      </c>
      <c r="BQ9" s="21">
        <f>B9L202C1*B9L202C32</f>
        <v>4.0726582350497788E-2</v>
      </c>
      <c r="BR9" s="16" t="s">
        <v>19260</v>
      </c>
      <c r="BS9" s="21">
        <f>B3L323C4</f>
        <v>8.8042831562473306E-2</v>
      </c>
      <c r="BT9" s="16" t="s">
        <v>19281</v>
      </c>
      <c r="BU9" s="21">
        <f>B9L202C1*B9L202C34</f>
        <v>22.521643011221844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10.601547190259762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3.5837091779236008E-3</v>
      </c>
      <c r="L10" s="16" t="s">
        <v>19285</v>
      </c>
      <c r="M10" s="21">
        <f>B9L203C1*B9L203C4</f>
        <v>3.7992861965924073E-2</v>
      </c>
      <c r="N10" s="16" t="s">
        <v>19232</v>
      </c>
      <c r="O10" s="21">
        <f>B3L309C4</f>
        <v>0.17773191639588501</v>
      </c>
      <c r="P10" s="16" t="s">
        <v>19286</v>
      </c>
      <c r="Q10" s="21">
        <f>B9L203C1*B9L203C6</f>
        <v>1.8842332988862776</v>
      </c>
      <c r="R10" s="16" t="s">
        <v>19234</v>
      </c>
      <c r="S10" s="21">
        <f>B3L310C4</f>
        <v>0.16905565882762261</v>
      </c>
      <c r="T10" s="16" t="s">
        <v>19287</v>
      </c>
      <c r="U10" s="21">
        <f>B9L203C1*B9L203C8</f>
        <v>1.7922515448414953</v>
      </c>
      <c r="V10" s="16" t="s">
        <v>19236</v>
      </c>
      <c r="W10" s="21">
        <f>B3L311C4</f>
        <v>0.11623411362458329</v>
      </c>
      <c r="X10" s="16" t="s">
        <v>19288</v>
      </c>
      <c r="Y10" s="21">
        <f>B9L203C1*B9L203C10</f>
        <v>1.2322614407090349</v>
      </c>
      <c r="Z10" s="16" t="s">
        <v>19238</v>
      </c>
      <c r="AA10" s="21">
        <f>B3L312C4</f>
        <v>0.16220657568912306</v>
      </c>
      <c r="AB10" s="16" t="s">
        <v>19289</v>
      </c>
      <c r="AC10" s="21">
        <f>B9L203C1*B9L203C12</f>
        <v>1.7196406667386799</v>
      </c>
      <c r="AD10" s="16" t="s">
        <v>19240</v>
      </c>
      <c r="AE10" s="21">
        <f>B3L313C4</f>
        <v>3.8158156223334655E-2</v>
      </c>
      <c r="AF10" s="16" t="s">
        <v>19290</v>
      </c>
      <c r="AG10" s="21">
        <f>B9L203C1*B9L203C14</f>
        <v>0.40453549389498655</v>
      </c>
      <c r="AH10" s="16" t="s">
        <v>19242</v>
      </c>
      <c r="AI10" s="21">
        <f>B3L314C4</f>
        <v>9.7958278453905784E-2</v>
      </c>
      <c r="AJ10" s="16" t="s">
        <v>19291</v>
      </c>
      <c r="AK10" s="21">
        <f>B9L203C1*B9L203C16</f>
        <v>1.0385093117056883</v>
      </c>
      <c r="AL10" s="16" t="s">
        <v>19244</v>
      </c>
      <c r="AM10" s="21">
        <f>B3L315C4</f>
        <v>1.2827616339011339E-3</v>
      </c>
      <c r="AN10" s="16" t="s">
        <v>19292</v>
      </c>
      <c r="AO10" s="21">
        <f>B9L203C1*B9L203C18</f>
        <v>1.3599257995657588E-2</v>
      </c>
      <c r="AP10" s="16" t="s">
        <v>19246</v>
      </c>
      <c r="AQ10" s="21">
        <f>B3L316C4</f>
        <v>8.2178296553208784E-4</v>
      </c>
      <c r="AR10" s="16" t="s">
        <v>19293</v>
      </c>
      <c r="AS10" s="21">
        <f>B9L203C1*B9L203C20</f>
        <v>8.712170889240041E-3</v>
      </c>
      <c r="AT10" s="16" t="s">
        <v>19248</v>
      </c>
      <c r="AU10" s="21">
        <f>B3L317C4</f>
        <v>1.2613314024530115E-2</v>
      </c>
      <c r="AV10" s="16" t="s">
        <v>19294</v>
      </c>
      <c r="AW10" s="21">
        <f>B9L203C1*B9L203C22</f>
        <v>0.13372064385662127</v>
      </c>
      <c r="AX10" s="16" t="s">
        <v>19250</v>
      </c>
      <c r="AY10" s="21">
        <f>B3L318C4</f>
        <v>2.5061449439410171E-2</v>
      </c>
      <c r="AZ10" s="16" t="s">
        <v>19295</v>
      </c>
      <c r="BA10" s="21">
        <f>B9L203C1*B9L203C24</f>
        <v>0.26569013888821597</v>
      </c>
      <c r="BB10" s="16" t="s">
        <v>19252</v>
      </c>
      <c r="BC10" s="21">
        <f>B3L319C4</f>
        <v>5.7716725416961708E-3</v>
      </c>
      <c r="BD10" s="16" t="s">
        <v>19296</v>
      </c>
      <c r="BE10" s="21">
        <f>B9L203C1*B9L203C26</f>
        <v>6.1188658817518456E-2</v>
      </c>
      <c r="BF10" s="16" t="s">
        <v>19254</v>
      </c>
      <c r="BG10" s="21">
        <f>B3L320C4</f>
        <v>6.5077020084238449E-2</v>
      </c>
      <c r="BH10" s="16" t="s">
        <v>19297</v>
      </c>
      <c r="BI10" s="21">
        <f>B9L203C1*B9L203C28</f>
        <v>0.68991709942453616</v>
      </c>
      <c r="BJ10" s="16" t="s">
        <v>19256</v>
      </c>
      <c r="BK10" s="21">
        <f>B3L321C4</f>
        <v>3.6241548785447789E-2</v>
      </c>
      <c r="BL10" s="16" t="s">
        <v>19298</v>
      </c>
      <c r="BM10" s="21">
        <f>B9L203C1*B9L203C30</f>
        <v>0.3842164896970261</v>
      </c>
      <c r="BN10" s="16" t="s">
        <v>19258</v>
      </c>
      <c r="BO10" s="21">
        <f>B3L322C4</f>
        <v>1.5921057039281898E-4</v>
      </c>
      <c r="BP10" s="16" t="s">
        <v>19299</v>
      </c>
      <c r="BQ10" s="21">
        <f>B9L203C1*B9L203C32</f>
        <v>1.6878783752076441E-3</v>
      </c>
      <c r="BR10" s="16" t="s">
        <v>19260</v>
      </c>
      <c r="BS10" s="21">
        <f>B3L323C4</f>
        <v>8.8042831562473306E-2</v>
      </c>
      <c r="BT10" s="16" t="s">
        <v>19300</v>
      </c>
      <c r="BU10" s="21">
        <f>B9L203C1*B9L203C34</f>
        <v>0.93339023357365236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7290.4173508600015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3.5837091779236008E-3</v>
      </c>
      <c r="L11" s="16" t="s">
        <v>19303</v>
      </c>
      <c r="M11" s="21">
        <f>B9L204C1*B9L204C4</f>
        <v>26.126735571170453</v>
      </c>
      <c r="N11" s="16" t="s">
        <v>19232</v>
      </c>
      <c r="O11" s="21">
        <f>B3L309C4</f>
        <v>0.17773191639588501</v>
      </c>
      <c r="P11" s="16" t="s">
        <v>19304</v>
      </c>
      <c r="Q11" s="15">
        <f>B9L204C1*B9L204C6</f>
        <v>1295.7398470941594</v>
      </c>
      <c r="R11" s="16" t="s">
        <v>19234</v>
      </c>
      <c r="S11" s="21">
        <f>B3L310C4</f>
        <v>0.16905565882762261</v>
      </c>
      <c r="T11" s="16" t="s">
        <v>19305</v>
      </c>
      <c r="U11" s="15">
        <f>B9L204C1*B9L204C8</f>
        <v>1232.4863083779687</v>
      </c>
      <c r="V11" s="16" t="s">
        <v>19236</v>
      </c>
      <c r="W11" s="21">
        <f>B3L311C4</f>
        <v>0.11623411362458329</v>
      </c>
      <c r="X11" s="16" t="s">
        <v>19306</v>
      </c>
      <c r="Y11" s="21">
        <f>B9L204C1*B9L204C10</f>
        <v>847.39519873049494</v>
      </c>
      <c r="Z11" s="16" t="s">
        <v>19238</v>
      </c>
      <c r="AA11" s="21">
        <f>B3L312C4</f>
        <v>0.16220657568912306</v>
      </c>
      <c r="AB11" s="16" t="s">
        <v>19307</v>
      </c>
      <c r="AC11" s="15">
        <f>B9L204C1*B9L204C12</f>
        <v>1182.5536338275688</v>
      </c>
      <c r="AD11" s="16" t="s">
        <v>19240</v>
      </c>
      <c r="AE11" s="21">
        <f>B3L313C4</f>
        <v>3.8158156223334655E-2</v>
      </c>
      <c r="AF11" s="16" t="s">
        <v>19308</v>
      </c>
      <c r="AG11" s="21">
        <f>B9L204C1*B9L204C14</f>
        <v>278.18888420742553</v>
      </c>
      <c r="AH11" s="16" t="s">
        <v>19242</v>
      </c>
      <c r="AI11" s="21">
        <f>B3L314C4</f>
        <v>9.7958278453905784E-2</v>
      </c>
      <c r="AJ11" s="16" t="s">
        <v>19309</v>
      </c>
      <c r="AK11" s="21">
        <f>B9L204C1*B9L204C16</f>
        <v>714.15673290073016</v>
      </c>
      <c r="AL11" s="16" t="s">
        <v>19244</v>
      </c>
      <c r="AM11" s="21">
        <f>B3L315C4</f>
        <v>1.2827616339011339E-3</v>
      </c>
      <c r="AN11" s="16" t="s">
        <v>19310</v>
      </c>
      <c r="AO11" s="21">
        <f>B9L204C1*B9L204C18</f>
        <v>9.3518676728103518</v>
      </c>
      <c r="AP11" s="16" t="s">
        <v>19246</v>
      </c>
      <c r="AQ11" s="21">
        <f>B3L316C4</f>
        <v>8.2178296553208784E-4</v>
      </c>
      <c r="AR11" s="16" t="s">
        <v>19311</v>
      </c>
      <c r="AS11" s="21">
        <f>B9L204C1*B9L204C20</f>
        <v>5.9911407905563197</v>
      </c>
      <c r="AT11" s="16" t="s">
        <v>19248</v>
      </c>
      <c r="AU11" s="21">
        <f>B3L317C4</f>
        <v>1.2613314024530115E-2</v>
      </c>
      <c r="AV11" s="16" t="s">
        <v>19312</v>
      </c>
      <c r="AW11" s="21">
        <f>B9L204C1*B9L204C22</f>
        <v>91.956323416280142</v>
      </c>
      <c r="AX11" s="16" t="s">
        <v>19250</v>
      </c>
      <c r="AY11" s="21">
        <f>B3L318C4</f>
        <v>2.5061449439410171E-2</v>
      </c>
      <c r="AZ11" s="16" t="s">
        <v>19313</v>
      </c>
      <c r="BA11" s="21">
        <f>B9L204C1*B9L204C24</f>
        <v>182.70842583077658</v>
      </c>
      <c r="BB11" s="16" t="s">
        <v>19252</v>
      </c>
      <c r="BC11" s="21">
        <f>B3L319C4</f>
        <v>5.7716725416961708E-3</v>
      </c>
      <c r="BD11" s="16" t="s">
        <v>19314</v>
      </c>
      <c r="BE11" s="21">
        <f>B9L204C1*B9L204C26</f>
        <v>42.07790164146401</v>
      </c>
      <c r="BF11" s="16" t="s">
        <v>19254</v>
      </c>
      <c r="BG11" s="21">
        <f>B3L320C4</f>
        <v>6.5077020084238449E-2</v>
      </c>
      <c r="BH11" s="16" t="s">
        <v>19315</v>
      </c>
      <c r="BI11" s="21">
        <f>B9L204C1*B9L204C28</f>
        <v>474.43863636439681</v>
      </c>
      <c r="BJ11" s="16" t="s">
        <v>19256</v>
      </c>
      <c r="BK11" s="21">
        <f>B3L321C4</f>
        <v>3.6241548785447789E-2</v>
      </c>
      <c r="BL11" s="16" t="s">
        <v>19316</v>
      </c>
      <c r="BM11" s="21">
        <f>B9L204C1*B9L204C30</f>
        <v>264.21601608746778</v>
      </c>
      <c r="BN11" s="16" t="s">
        <v>19258</v>
      </c>
      <c r="BO11" s="21">
        <f>B3L322C4</f>
        <v>1.5921057039281898E-4</v>
      </c>
      <c r="BP11" s="16" t="s">
        <v>19317</v>
      </c>
      <c r="BQ11" s="21">
        <f>B9L204C1*B9L204C32</f>
        <v>1.1607115048321253</v>
      </c>
      <c r="BR11" s="16" t="s">
        <v>19260</v>
      </c>
      <c r="BS11" s="21">
        <f>B3L323C4</f>
        <v>8.8042831562473306E-2</v>
      </c>
      <c r="BT11" s="16" t="s">
        <v>19318</v>
      </c>
      <c r="BU11" s="21">
        <f>B9L204C1*B9L204C34</f>
        <v>641.86898684189998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2388.4780647515636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3.5837091779236008E-3</v>
      </c>
      <c r="L12" s="16" t="s">
        <v>19322</v>
      </c>
      <c r="M12" s="21">
        <f>B9L205C1*B9L205C4</f>
        <v>8.5596107619193784</v>
      </c>
      <c r="N12" s="16" t="s">
        <v>19232</v>
      </c>
      <c r="O12" s="21">
        <f>B3L309C4</f>
        <v>0.17773191639588501</v>
      </c>
      <c r="P12" s="16" t="s">
        <v>19323</v>
      </c>
      <c r="Q12" s="21">
        <f>B9L205C1*B9L205C6</f>
        <v>424.50878371783011</v>
      </c>
      <c r="R12" s="16" t="s">
        <v>19234</v>
      </c>
      <c r="S12" s="21">
        <f>B3L310C4</f>
        <v>0.16905565882762261</v>
      </c>
      <c r="T12" s="16" t="s">
        <v>19324</v>
      </c>
      <c r="U12" s="21">
        <f>B9L205C1*B9L205C8</f>
        <v>403.78573283190065</v>
      </c>
      <c r="V12" s="16" t="s">
        <v>19236</v>
      </c>
      <c r="W12" s="21">
        <f>B3L311C4</f>
        <v>0.11623411362458329</v>
      </c>
      <c r="X12" s="16" t="s">
        <v>19325</v>
      </c>
      <c r="Y12" s="21">
        <f>B9L205C1*B9L205C10</f>
        <v>277.62263076815805</v>
      </c>
      <c r="Z12" s="16" t="s">
        <v>19238</v>
      </c>
      <c r="AA12" s="21">
        <f>B3L312C4</f>
        <v>0.16220657568912306</v>
      </c>
      <c r="AB12" s="16" t="s">
        <v>19326</v>
      </c>
      <c r="AC12" s="21">
        <f>B9L205C1*B9L205C12</f>
        <v>387.42684799193466</v>
      </c>
      <c r="AD12" s="16" t="s">
        <v>19240</v>
      </c>
      <c r="AE12" s="21">
        <f>B3L313C4</f>
        <v>3.8158156223334655E-2</v>
      </c>
      <c r="AF12" s="16" t="s">
        <v>19327</v>
      </c>
      <c r="AG12" s="21">
        <f>B9L205C1*B9L205C14</f>
        <v>91.139919130798191</v>
      </c>
      <c r="AH12" s="16" t="s">
        <v>19242</v>
      </c>
      <c r="AI12" s="21">
        <f>B3L314C4</f>
        <v>9.7958278453905784E-2</v>
      </c>
      <c r="AJ12" s="16" t="s">
        <v>19328</v>
      </c>
      <c r="AK12" s="21">
        <f>B9L205C1*B9L205C16</f>
        <v>233.97119934797968</v>
      </c>
      <c r="AL12" s="16" t="s">
        <v>19244</v>
      </c>
      <c r="AM12" s="21">
        <f>B3L315C4</f>
        <v>1.2827616339011339E-3</v>
      </c>
      <c r="AN12" s="16" t="s">
        <v>19329</v>
      </c>
      <c r="AO12" s="21">
        <f>B9L205C1*B9L205C18</f>
        <v>3.0638480248777342</v>
      </c>
      <c r="AP12" s="16" t="s">
        <v>19246</v>
      </c>
      <c r="AQ12" s="21">
        <f>B3L316C4</f>
        <v>8.2178296553208784E-4</v>
      </c>
      <c r="AR12" s="16" t="s">
        <v>19330</v>
      </c>
      <c r="AS12" s="21">
        <f>B9L205C1*B9L205C20</f>
        <v>1.962810587159882</v>
      </c>
      <c r="AT12" s="16" t="s">
        <v>19248</v>
      </c>
      <c r="AU12" s="21">
        <f>B3L317C4</f>
        <v>1.2613314024530115E-2</v>
      </c>
      <c r="AV12" s="16" t="s">
        <v>19331</v>
      </c>
      <c r="AW12" s="21">
        <f>B9L205C1*B9L205C22</f>
        <v>30.126623871413443</v>
      </c>
      <c r="AX12" s="16" t="s">
        <v>19250</v>
      </c>
      <c r="AY12" s="21">
        <f>B3L318C4</f>
        <v>2.5061449439410171E-2</v>
      </c>
      <c r="AZ12" s="16" t="s">
        <v>19332</v>
      </c>
      <c r="BA12" s="21">
        <f>B9L205C1*B9L205C24</f>
        <v>59.858722256911562</v>
      </c>
      <c r="BB12" s="16" t="s">
        <v>19252</v>
      </c>
      <c r="BC12" s="21">
        <f>B3L319C4</f>
        <v>5.7716725416961708E-3</v>
      </c>
      <c r="BD12" s="16" t="s">
        <v>19333</v>
      </c>
      <c r="BE12" s="21">
        <f>B9L205C1*B9L205C26</f>
        <v>13.785513262770209</v>
      </c>
      <c r="BF12" s="16" t="s">
        <v>19254</v>
      </c>
      <c r="BG12" s="21">
        <f>B3L320C4</f>
        <v>6.5077020084238449E-2</v>
      </c>
      <c r="BH12" s="16" t="s">
        <v>19334</v>
      </c>
      <c r="BI12" s="21">
        <f>B9L205C1*B9L205C28</f>
        <v>155.43503499060049</v>
      </c>
      <c r="BJ12" s="16" t="s">
        <v>19256</v>
      </c>
      <c r="BK12" s="21">
        <f>B3L321C4</f>
        <v>3.6241548785447789E-2</v>
      </c>
      <c r="BL12" s="16" t="s">
        <v>19335</v>
      </c>
      <c r="BM12" s="21">
        <f>B9L205C1*B9L205C30</f>
        <v>86.562144306665715</v>
      </c>
      <c r="BN12" s="16" t="s">
        <v>19258</v>
      </c>
      <c r="BO12" s="21">
        <f>B3L322C4</f>
        <v>1.5921057039281898E-4</v>
      </c>
      <c r="BP12" s="16" t="s">
        <v>19336</v>
      </c>
      <c r="BQ12" s="21">
        <f>B9L205C1*B9L205C32</f>
        <v>0.38027095505983288</v>
      </c>
      <c r="BR12" s="16" t="s">
        <v>19260</v>
      </c>
      <c r="BS12" s="21">
        <f>B3L323C4</f>
        <v>8.8042831562473306E-2</v>
      </c>
      <c r="BT12" s="16" t="s">
        <v>19337</v>
      </c>
      <c r="BU12" s="21">
        <f>B9L205C1*B9L205C34</f>
        <v>210.28837194558412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305.74862096709154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3.5837091779236008E-3</v>
      </c>
      <c r="L13" s="16" t="s">
        <v>19341</v>
      </c>
      <c r="M13" s="21">
        <f>B9L206C1*B9L206C4</f>
        <v>1.0957141390972502</v>
      </c>
      <c r="N13" s="16" t="s">
        <v>19232</v>
      </c>
      <c r="O13" s="21">
        <f>B3L309C4</f>
        <v>0.17773191639588501</v>
      </c>
      <c r="P13" s="16" t="s">
        <v>19342</v>
      </c>
      <c r="Q13" s="21">
        <f>B9L206C1*B9L206C6</f>
        <v>54.341288339880251</v>
      </c>
      <c r="R13" s="16" t="s">
        <v>19234</v>
      </c>
      <c r="S13" s="21">
        <f>B3L310C4</f>
        <v>0.16905565882762261</v>
      </c>
      <c r="T13" s="16" t="s">
        <v>19343</v>
      </c>
      <c r="U13" s="21">
        <f>B9L206C1*B9L206C8</f>
        <v>51.688534553228727</v>
      </c>
      <c r="V13" s="16" t="s">
        <v>19236</v>
      </c>
      <c r="W13" s="21">
        <f>B3L311C4</f>
        <v>0.11623411362458329</v>
      </c>
      <c r="X13" s="16" t="s">
        <v>19344</v>
      </c>
      <c r="Y13" s="21">
        <f>B9L206C1*B9L206C10</f>
        <v>35.538419950048564</v>
      </c>
      <c r="Z13" s="16" t="s">
        <v>19238</v>
      </c>
      <c r="AA13" s="21">
        <f>B3L312C4</f>
        <v>0.16220657568912306</v>
      </c>
      <c r="AB13" s="16" t="s">
        <v>19345</v>
      </c>
      <c r="AC13" s="21">
        <f>B9L206C1*B9L206C12</f>
        <v>49.594436828743532</v>
      </c>
      <c r="AD13" s="16" t="s">
        <v>19240</v>
      </c>
      <c r="AE13" s="21">
        <f>B3L313C4</f>
        <v>3.8158156223334655E-2</v>
      </c>
      <c r="AF13" s="16" t="s">
        <v>19346</v>
      </c>
      <c r="AG13" s="21">
        <f>B9L206C1*B9L206C14</f>
        <v>11.666803643931413</v>
      </c>
      <c r="AH13" s="16" t="s">
        <v>19242</v>
      </c>
      <c r="AI13" s="21">
        <f>B3L314C4</f>
        <v>9.7958278453905784E-2</v>
      </c>
      <c r="AJ13" s="16" t="s">
        <v>19347</v>
      </c>
      <c r="AK13" s="21">
        <f>B9L206C1*B9L206C16</f>
        <v>29.950608549592051</v>
      </c>
      <c r="AL13" s="16" t="s">
        <v>19244</v>
      </c>
      <c r="AM13" s="21">
        <f>B3L315C4</f>
        <v>1.2827616339011339E-3</v>
      </c>
      <c r="AN13" s="16" t="s">
        <v>19348</v>
      </c>
      <c r="AO13" s="21">
        <f>B9L206C1*B9L206C18</f>
        <v>0.39220260059476486</v>
      </c>
      <c r="AP13" s="16" t="s">
        <v>19246</v>
      </c>
      <c r="AQ13" s="21">
        <f>B3L316C4</f>
        <v>8.2178296553208784E-4</v>
      </c>
      <c r="AR13" s="16" t="s">
        <v>19349</v>
      </c>
      <c r="AS13" s="21">
        <f>B9L206C1*B9L206C20</f>
        <v>0.25125900844568277</v>
      </c>
      <c r="AT13" s="16" t="s">
        <v>19248</v>
      </c>
      <c r="AU13" s="21">
        <f>B3L317C4</f>
        <v>1.2613314024530115E-2</v>
      </c>
      <c r="AV13" s="16" t="s">
        <v>19350</v>
      </c>
      <c r="AW13" s="21">
        <f>B9L206C1*B9L206C22</f>
        <v>3.8565033688249581</v>
      </c>
      <c r="AX13" s="16" t="s">
        <v>19250</v>
      </c>
      <c r="AY13" s="21">
        <f>B3L318C4</f>
        <v>2.5061449439410171E-2</v>
      </c>
      <c r="AZ13" s="16" t="s">
        <v>19351</v>
      </c>
      <c r="BA13" s="21">
        <f>B9L206C1*B9L206C24</f>
        <v>7.6625036055361493</v>
      </c>
      <c r="BB13" s="16" t="s">
        <v>19252</v>
      </c>
      <c r="BC13" s="21">
        <f>B3L319C4</f>
        <v>5.7716725416961708E-3</v>
      </c>
      <c r="BD13" s="16" t="s">
        <v>19352</v>
      </c>
      <c r="BE13" s="21">
        <f>B9L206C1*B9L206C26</f>
        <v>1.7646809202972324</v>
      </c>
      <c r="BF13" s="16" t="s">
        <v>19254</v>
      </c>
      <c r="BG13" s="21">
        <f>B3L320C4</f>
        <v>6.5077020084238449E-2</v>
      </c>
      <c r="BH13" s="16" t="s">
        <v>19353</v>
      </c>
      <c r="BI13" s="21">
        <f>B9L206C1*B9L206C28</f>
        <v>19.897209147403625</v>
      </c>
      <c r="BJ13" s="16" t="s">
        <v>19256</v>
      </c>
      <c r="BK13" s="21">
        <f>B3L321C4</f>
        <v>3.6241548785447789E-2</v>
      </c>
      <c r="BL13" s="16" t="s">
        <v>19354</v>
      </c>
      <c r="BM13" s="21">
        <f>B9L206C1*B9L206C30</f>
        <v>11.080803562862233</v>
      </c>
      <c r="BN13" s="16" t="s">
        <v>19258</v>
      </c>
      <c r="BO13" s="21">
        <f>B3L322C4</f>
        <v>1.5921057039281898E-4</v>
      </c>
      <c r="BP13" s="16" t="s">
        <v>19355</v>
      </c>
      <c r="BQ13" s="21">
        <f>B9L206C1*B9L206C32</f>
        <v>4.8678412340988457E-2</v>
      </c>
      <c r="BR13" s="16" t="s">
        <v>19260</v>
      </c>
      <c r="BS13" s="21">
        <f>B3L323C4</f>
        <v>8.8042831562473306E-2</v>
      </c>
      <c r="BT13" s="16" t="s">
        <v>19356</v>
      </c>
      <c r="BU13" s="21">
        <f>B9L206C1*B9L206C34</f>
        <v>26.918974336264135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3.8817972788951129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3.5837091779236008E-3</v>
      </c>
      <c r="L14" s="16" t="s">
        <v>19360</v>
      </c>
      <c r="M14" s="21">
        <f>B9L207C1*B9L207C4</f>
        <v>1.3911232535215276E-2</v>
      </c>
      <c r="N14" s="16" t="s">
        <v>19232</v>
      </c>
      <c r="O14" s="21">
        <f>B3L309C4</f>
        <v>0.17773191639588501</v>
      </c>
      <c r="P14" s="16" t="s">
        <v>19361</v>
      </c>
      <c r="Q14" s="21">
        <f>B9L207C1*B9L207C6</f>
        <v>0.68991926943836013</v>
      </c>
      <c r="R14" s="16" t="s">
        <v>19234</v>
      </c>
      <c r="S14" s="21">
        <f>B3L310C4</f>
        <v>0.16905565882762261</v>
      </c>
      <c r="T14" s="16" t="s">
        <v>19362</v>
      </c>
      <c r="U14" s="21">
        <f>B9L207C1*B9L207C8</f>
        <v>0.65623979641888597</v>
      </c>
      <c r="V14" s="16" t="s">
        <v>19236</v>
      </c>
      <c r="W14" s="21">
        <f>B3L311C4</f>
        <v>0.11623411362458329</v>
      </c>
      <c r="X14" s="16" t="s">
        <v>19363</v>
      </c>
      <c r="Y14" s="21">
        <f>B9L207C1*B9L207C10</f>
        <v>0.45119726598269277</v>
      </c>
      <c r="Z14" s="16" t="s">
        <v>19238</v>
      </c>
      <c r="AA14" s="21">
        <f>B3L312C4</f>
        <v>0.16220657568912306</v>
      </c>
      <c r="AB14" s="16" t="s">
        <v>19364</v>
      </c>
      <c r="AC14" s="21">
        <f>B9L207C1*B9L207C12</f>
        <v>0.62965304412893208</v>
      </c>
      <c r="AD14" s="16" t="s">
        <v>19240</v>
      </c>
      <c r="AE14" s="21">
        <f>B3L313C4</f>
        <v>3.8158156223334655E-2</v>
      </c>
      <c r="AF14" s="16" t="s">
        <v>19365</v>
      </c>
      <c r="AG14" s="21">
        <f>B9L207C1*B9L207C14</f>
        <v>0.1481222269953951</v>
      </c>
      <c r="AH14" s="16" t="s">
        <v>19242</v>
      </c>
      <c r="AI14" s="21">
        <f>B3L314C4</f>
        <v>9.7958278453905784E-2</v>
      </c>
      <c r="AJ14" s="16" t="s">
        <v>19366</v>
      </c>
      <c r="AK14" s="21">
        <f>B9L207C1*B9L207C16</f>
        <v>0.38025417874762124</v>
      </c>
      <c r="AL14" s="16" t="s">
        <v>19244</v>
      </c>
      <c r="AM14" s="21">
        <f>B3L315C4</f>
        <v>1.2827616339011339E-3</v>
      </c>
      <c r="AN14" s="16" t="s">
        <v>19367</v>
      </c>
      <c r="AO14" s="21">
        <f>B9L207C1*B9L207C18</f>
        <v>4.9794206199484711E-3</v>
      </c>
      <c r="AP14" s="16" t="s">
        <v>19246</v>
      </c>
      <c r="AQ14" s="21">
        <f>B3L316C4</f>
        <v>8.2178296553208784E-4</v>
      </c>
      <c r="AR14" s="16" t="s">
        <v>19368</v>
      </c>
      <c r="AS14" s="21">
        <f>B9L207C1*B9L207C20</f>
        <v>3.189994879444815E-3</v>
      </c>
      <c r="AT14" s="16" t="s">
        <v>19248</v>
      </c>
      <c r="AU14" s="21">
        <f>B3L317C4</f>
        <v>1.2613314024530115E-2</v>
      </c>
      <c r="AV14" s="16" t="s">
        <v>19369</v>
      </c>
      <c r="AW14" s="21">
        <f>B9L207C1*B9L207C22</f>
        <v>4.8962328058270561E-2</v>
      </c>
      <c r="AX14" s="16" t="s">
        <v>19250</v>
      </c>
      <c r="AY14" s="21">
        <f>B3L318C4</f>
        <v>2.5061449439410171E-2</v>
      </c>
      <c r="AZ14" s="16" t="s">
        <v>19370</v>
      </c>
      <c r="BA14" s="21">
        <f>B9L207C1*B9L207C24</f>
        <v>9.728346623906986E-2</v>
      </c>
      <c r="BB14" s="16" t="s">
        <v>19252</v>
      </c>
      <c r="BC14" s="21">
        <f>B3L319C4</f>
        <v>5.7716725416961708E-3</v>
      </c>
      <c r="BD14" s="16" t="s">
        <v>19371</v>
      </c>
      <c r="BE14" s="21">
        <f>B9L207C1*B9L207C26</f>
        <v>2.2404462767029835E-2</v>
      </c>
      <c r="BF14" s="16" t="s">
        <v>19254</v>
      </c>
      <c r="BG14" s="21">
        <f>B3L320C4</f>
        <v>6.5077020084238449E-2</v>
      </c>
      <c r="BH14" s="16" t="s">
        <v>19372</v>
      </c>
      <c r="BI14" s="21">
        <f>B9L207C1*B9L207C28</f>
        <v>0.2526157994815994</v>
      </c>
      <c r="BJ14" s="16" t="s">
        <v>19256</v>
      </c>
      <c r="BK14" s="21">
        <f>B3L321C4</f>
        <v>3.6241548785447789E-2</v>
      </c>
      <c r="BL14" s="16" t="s">
        <v>19373</v>
      </c>
      <c r="BM14" s="21">
        <f>B9L207C1*B9L207C30</f>
        <v>0.14068234545829572</v>
      </c>
      <c r="BN14" s="16" t="s">
        <v>19258</v>
      </c>
      <c r="BO14" s="21">
        <f>B3L322C4</f>
        <v>1.5921057039281898E-4</v>
      </c>
      <c r="BP14" s="16" t="s">
        <v>19374</v>
      </c>
      <c r="BQ14" s="21">
        <f>B9L207C1*B9L207C32</f>
        <v>6.1802315892218356E-4</v>
      </c>
      <c r="BR14" s="16" t="s">
        <v>19260</v>
      </c>
      <c r="BS14" s="21">
        <f>B3L323C4</f>
        <v>8.8042831562473306E-2</v>
      </c>
      <c r="BT14" s="16" t="s">
        <v>19375</v>
      </c>
      <c r="BU14" s="21">
        <f>B9L207C1*B9L207C34</f>
        <v>0.34176442398542967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9.7860435602397808E-2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3.5837091779236008E-3</v>
      </c>
      <c r="L15" s="16" t="s">
        <v>19379</v>
      </c>
      <c r="M15" s="21">
        <f>B9L208C1*B9L208C4</f>
        <v>3.5070334122391453E-4</v>
      </c>
      <c r="N15" s="16" t="s">
        <v>19232</v>
      </c>
      <c r="O15" s="21">
        <f>B3L309C4</f>
        <v>0.17773191639588501</v>
      </c>
      <c r="P15" s="16" t="s">
        <v>19380</v>
      </c>
      <c r="Q15" s="21">
        <f>B9L208C1*B9L208C6</f>
        <v>1.7392922758950255E-2</v>
      </c>
      <c r="R15" s="16" t="s">
        <v>19234</v>
      </c>
      <c r="S15" s="21">
        <f>B3L310C4</f>
        <v>0.16905565882762261</v>
      </c>
      <c r="T15" s="16" t="s">
        <v>19381</v>
      </c>
      <c r="U15" s="21">
        <f>B9L208C1*B9L208C8</f>
        <v>1.6543860413921498E-2</v>
      </c>
      <c r="V15" s="16" t="s">
        <v>19236</v>
      </c>
      <c r="W15" s="21">
        <f>B3L311C4</f>
        <v>0.11623411362458329</v>
      </c>
      <c r="X15" s="16" t="s">
        <v>19382</v>
      </c>
      <c r="Y15" s="21">
        <f>B9L208C1*B9L208C10</f>
        <v>1.1374720991160322E-2</v>
      </c>
      <c r="Z15" s="16" t="s">
        <v>19238</v>
      </c>
      <c r="AA15" s="21">
        <f>B3L312C4</f>
        <v>0.16220657568912306</v>
      </c>
      <c r="AB15" s="16" t="s">
        <v>19383</v>
      </c>
      <c r="AC15" s="21">
        <f>B9L208C1*B9L208C12</f>
        <v>1.5873606154510892E-2</v>
      </c>
      <c r="AD15" s="16" t="s">
        <v>19240</v>
      </c>
      <c r="AE15" s="21">
        <f>B3L313C4</f>
        <v>3.8158156223334655E-2</v>
      </c>
      <c r="AF15" s="16" t="s">
        <v>19384</v>
      </c>
      <c r="AG15" s="21">
        <f>B9L208C1*B9L208C14</f>
        <v>3.734173789799876E-3</v>
      </c>
      <c r="AH15" s="16" t="s">
        <v>19242</v>
      </c>
      <c r="AI15" s="21">
        <f>B3L314C4</f>
        <v>9.7958278453905784E-2</v>
      </c>
      <c r="AJ15" s="16" t="s">
        <v>19385</v>
      </c>
      <c r="AK15" s="21">
        <f>B9L208C1*B9L208C16</f>
        <v>9.5862398003601999E-3</v>
      </c>
      <c r="AL15" s="16" t="s">
        <v>19244</v>
      </c>
      <c r="AM15" s="21">
        <f>B3L315C4</f>
        <v>1.2827616339011339E-3</v>
      </c>
      <c r="AN15" s="16" t="s">
        <v>19386</v>
      </c>
      <c r="AO15" s="21">
        <f>B9L208C1*B9L208C18</f>
        <v>1.2553161226760851E-4</v>
      </c>
      <c r="AP15" s="16" t="s">
        <v>19246</v>
      </c>
      <c r="AQ15" s="21">
        <f>B3L316C4</f>
        <v>8.2178296553208784E-4</v>
      </c>
      <c r="AR15" s="16" t="s">
        <v>19387</v>
      </c>
      <c r="AS15" s="21">
        <f>B9L208C1*B9L208C20</f>
        <v>8.0420038977600382E-5</v>
      </c>
      <c r="AT15" s="16" t="s">
        <v>19248</v>
      </c>
      <c r="AU15" s="21">
        <f>B3L317C4</f>
        <v>1.2613314024530115E-2</v>
      </c>
      <c r="AV15" s="16" t="s">
        <v>19388</v>
      </c>
      <c r="AW15" s="21">
        <f>B9L208C1*B9L208C22</f>
        <v>1.2343444048303503E-3</v>
      </c>
      <c r="AX15" s="16" t="s">
        <v>19250</v>
      </c>
      <c r="AY15" s="21">
        <f>B3L318C4</f>
        <v>2.5061449439410171E-2</v>
      </c>
      <c r="AZ15" s="16" t="s">
        <v>19389</v>
      </c>
      <c r="BA15" s="21">
        <f>B9L208C1*B9L208C24</f>
        <v>2.4525243589681475E-3</v>
      </c>
      <c r="BB15" s="16" t="s">
        <v>19252</v>
      </c>
      <c r="BC15" s="21">
        <f>B3L319C4</f>
        <v>5.7716725416961708E-3</v>
      </c>
      <c r="BD15" s="16" t="s">
        <v>19390</v>
      </c>
      <c r="BE15" s="21">
        <f>B9L208C1*B9L208C26</f>
        <v>5.6481838908478579E-4</v>
      </c>
      <c r="BF15" s="16" t="s">
        <v>19254</v>
      </c>
      <c r="BG15" s="21">
        <f>B3L320C4</f>
        <v>6.5077020084238449E-2</v>
      </c>
      <c r="BH15" s="16" t="s">
        <v>19391</v>
      </c>
      <c r="BI15" s="21">
        <f>B9L208C1*B9L208C28</f>
        <v>6.3684655331495655E-3</v>
      </c>
      <c r="BJ15" s="16" t="s">
        <v>19256</v>
      </c>
      <c r="BK15" s="21">
        <f>B3L321C4</f>
        <v>3.6241548785447789E-2</v>
      </c>
      <c r="BL15" s="16" t="s">
        <v>19392</v>
      </c>
      <c r="BM15" s="21">
        <f>B9L208C1*B9L208C30</f>
        <v>3.5466137510494719E-3</v>
      </c>
      <c r="BN15" s="16" t="s">
        <v>19258</v>
      </c>
      <c r="BO15" s="21">
        <f>B3L322C4</f>
        <v>1.5921057039281898E-4</v>
      </c>
      <c r="BP15" s="16" t="s">
        <v>19393</v>
      </c>
      <c r="BQ15" s="21">
        <f>B9L208C1*B9L208C32</f>
        <v>1.5580415771147484E-5</v>
      </c>
      <c r="BR15" s="16" t="s">
        <v>19260</v>
      </c>
      <c r="BS15" s="21">
        <f>B3L323C4</f>
        <v>8.8042831562473306E-2</v>
      </c>
      <c r="BT15" s="16" t="s">
        <v>19394</v>
      </c>
      <c r="BU15" s="21">
        <f>B9L208C1*B9L208C34</f>
        <v>8.615909848372176E-3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9.1336406562237951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3.5837091779236008E-3</v>
      </c>
      <c r="L16" s="16" t="s">
        <v>19398</v>
      </c>
      <c r="M16" s="21">
        <f>B9L209C1*B9L209C4</f>
        <v>3.2732311847565351E-2</v>
      </c>
      <c r="N16" s="16" t="s">
        <v>19232</v>
      </c>
      <c r="O16" s="21">
        <f>B3L309C4</f>
        <v>0.17773191639588501</v>
      </c>
      <c r="P16" s="16" t="s">
        <v>19399</v>
      </c>
      <c r="Q16" s="21">
        <f>B9L209C1*B9L209C6</f>
        <v>1.6233394575020239</v>
      </c>
      <c r="R16" s="16" t="s">
        <v>19234</v>
      </c>
      <c r="S16" s="21">
        <f>B3L310C4</f>
        <v>0.16905565882762261</v>
      </c>
      <c r="T16" s="16" t="s">
        <v>19400</v>
      </c>
      <c r="U16" s="21">
        <f>B9L209C1*B9L209C8</f>
        <v>1.5440936386326729</v>
      </c>
      <c r="V16" s="16" t="s">
        <v>19236</v>
      </c>
      <c r="W16" s="21">
        <f>B3L311C4</f>
        <v>0.11623411362458329</v>
      </c>
      <c r="X16" s="16" t="s">
        <v>19401</v>
      </c>
      <c r="Y16" s="21">
        <f>B9L209C1*B9L209C10</f>
        <v>1.06164062584163</v>
      </c>
      <c r="Z16" s="16" t="s">
        <v>19238</v>
      </c>
      <c r="AA16" s="21">
        <f>B3L312C4</f>
        <v>0.16220657568912306</v>
      </c>
      <c r="AB16" s="16" t="s">
        <v>19402</v>
      </c>
      <c r="AC16" s="21">
        <f>B9L209C1*B9L209C12</f>
        <v>1.4815365744210165</v>
      </c>
      <c r="AD16" s="16" t="s">
        <v>19240</v>
      </c>
      <c r="AE16" s="21">
        <f>B3L313C4</f>
        <v>3.8158156223334655E-2</v>
      </c>
      <c r="AF16" s="16" t="s">
        <v>19403</v>
      </c>
      <c r="AG16" s="21">
        <f>B9L209C1*B9L209C14</f>
        <v>0.34852288704798845</v>
      </c>
      <c r="AH16" s="16" t="s">
        <v>19242</v>
      </c>
      <c r="AI16" s="21">
        <f>B3L314C4</f>
        <v>9.7958278453905784E-2</v>
      </c>
      <c r="AJ16" s="16" t="s">
        <v>19404</v>
      </c>
      <c r="AK16" s="21">
        <f>B9L209C1*B9L209C16</f>
        <v>0.89471571470028521</v>
      </c>
      <c r="AL16" s="16" t="s">
        <v>19244</v>
      </c>
      <c r="AM16" s="21">
        <f>B3L315C4</f>
        <v>1.2827616339011339E-3</v>
      </c>
      <c r="AN16" s="16" t="s">
        <v>19405</v>
      </c>
      <c r="AO16" s="21">
        <f>B9L209C1*B9L209C18</f>
        <v>1.171628381164346E-2</v>
      </c>
      <c r="AP16" s="16" t="s">
        <v>19246</v>
      </c>
      <c r="AQ16" s="21">
        <f>B3L316C4</f>
        <v>8.2178296553208784E-4</v>
      </c>
      <c r="AR16" s="16" t="s">
        <v>19406</v>
      </c>
      <c r="AS16" s="21">
        <f>B9L209C1*B9L209C20</f>
        <v>7.505870304576035E-3</v>
      </c>
      <c r="AT16" s="16" t="s">
        <v>19248</v>
      </c>
      <c r="AU16" s="21">
        <f>B3L317C4</f>
        <v>1.2613314024530115E-2</v>
      </c>
      <c r="AV16" s="16" t="s">
        <v>19407</v>
      </c>
      <c r="AW16" s="21">
        <f>B9L209C1*B9L209C22</f>
        <v>0.11520547778416604</v>
      </c>
      <c r="AX16" s="16" t="s">
        <v>19250</v>
      </c>
      <c r="AY16" s="21">
        <f>B3L318C4</f>
        <v>2.5061449439410171E-2</v>
      </c>
      <c r="AZ16" s="16" t="s">
        <v>19408</v>
      </c>
      <c r="BA16" s="21">
        <f>B9L209C1*B9L209C24</f>
        <v>0.22890227350369377</v>
      </c>
      <c r="BB16" s="16" t="s">
        <v>19252</v>
      </c>
      <c r="BC16" s="21">
        <f>B3L319C4</f>
        <v>5.7716725416961708E-3</v>
      </c>
      <c r="BD16" s="16" t="s">
        <v>19409</v>
      </c>
      <c r="BE16" s="21">
        <f>B9L209C1*B9L209C26</f>
        <v>5.2716382981246673E-2</v>
      </c>
      <c r="BF16" s="16" t="s">
        <v>19254</v>
      </c>
      <c r="BG16" s="21">
        <f>B3L320C4</f>
        <v>6.5077020084238449E-2</v>
      </c>
      <c r="BH16" s="16" t="s">
        <v>19410</v>
      </c>
      <c r="BI16" s="21">
        <f>B9L209C1*B9L209C28</f>
        <v>0.59439011642729278</v>
      </c>
      <c r="BJ16" s="16" t="s">
        <v>19256</v>
      </c>
      <c r="BK16" s="21">
        <f>B3L321C4</f>
        <v>3.6241548785447789E-2</v>
      </c>
      <c r="BL16" s="16" t="s">
        <v>19411</v>
      </c>
      <c r="BM16" s="21">
        <f>B9L209C1*B9L209C30</f>
        <v>0.331017283431284</v>
      </c>
      <c r="BN16" s="16" t="s">
        <v>19258</v>
      </c>
      <c r="BO16" s="21">
        <f>B3L322C4</f>
        <v>1.5921057039281898E-4</v>
      </c>
      <c r="BP16" s="16" t="s">
        <v>19412</v>
      </c>
      <c r="BQ16" s="21">
        <f>B9L209C1*B9L209C32</f>
        <v>1.4541721386404319E-3</v>
      </c>
      <c r="BR16" s="16" t="s">
        <v>19260</v>
      </c>
      <c r="BS16" s="21">
        <f>B3L323C4</f>
        <v>8.8042831562473306E-2</v>
      </c>
      <c r="BT16" s="16" t="s">
        <v>19413</v>
      </c>
      <c r="BU16" s="21">
        <f>B9L209C1*B9L209C34</f>
        <v>0.80415158584806978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8.4812377522078108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3.5837091779236008E-3</v>
      </c>
      <c r="L17" s="16" t="s">
        <v>19417</v>
      </c>
      <c r="M17" s="21">
        <f>B9L210C1*B9L210C4</f>
        <v>3.039428957273926E-2</v>
      </c>
      <c r="N17" s="16" t="s">
        <v>19232</v>
      </c>
      <c r="O17" s="21">
        <f>B3L309C4</f>
        <v>0.17773191639588501</v>
      </c>
      <c r="P17" s="16" t="s">
        <v>19418</v>
      </c>
      <c r="Q17" s="21">
        <f>B9L210C1*B9L210C6</f>
        <v>1.5073866391090223</v>
      </c>
      <c r="R17" s="16" t="s">
        <v>19234</v>
      </c>
      <c r="S17" s="21">
        <f>B3L310C4</f>
        <v>0.16905565882762261</v>
      </c>
      <c r="T17" s="16" t="s">
        <v>19419</v>
      </c>
      <c r="U17" s="21">
        <f>B9L210C1*B9L210C8</f>
        <v>1.4338012358731964</v>
      </c>
      <c r="V17" s="16" t="s">
        <v>19236</v>
      </c>
      <c r="W17" s="21">
        <f>B3L311C4</f>
        <v>0.11623411362458329</v>
      </c>
      <c r="X17" s="16" t="s">
        <v>19420</v>
      </c>
      <c r="Y17" s="21">
        <f>B9L210C1*B9L210C10</f>
        <v>0.98580915256722801</v>
      </c>
      <c r="Z17" s="16" t="s">
        <v>19238</v>
      </c>
      <c r="AA17" s="21">
        <f>B3L312C4</f>
        <v>0.16220657568912306</v>
      </c>
      <c r="AB17" s="16" t="s">
        <v>19421</v>
      </c>
      <c r="AC17" s="21">
        <f>B9L210C1*B9L210C12</f>
        <v>1.3757125333909441</v>
      </c>
      <c r="AD17" s="16" t="s">
        <v>19240</v>
      </c>
      <c r="AE17" s="21">
        <f>B3L313C4</f>
        <v>3.8158156223334655E-2</v>
      </c>
      <c r="AF17" s="16" t="s">
        <v>19422</v>
      </c>
      <c r="AG17" s="21">
        <f>B9L210C1*B9L210C14</f>
        <v>0.32362839511598929</v>
      </c>
      <c r="AH17" s="16" t="s">
        <v>19242</v>
      </c>
      <c r="AI17" s="21">
        <f>B3L314C4</f>
        <v>9.7958278453905784E-2</v>
      </c>
      <c r="AJ17" s="16" t="s">
        <v>19423</v>
      </c>
      <c r="AK17" s="21">
        <f>B9L210C1*B9L210C16</f>
        <v>0.83080744936455075</v>
      </c>
      <c r="AL17" s="16" t="s">
        <v>19244</v>
      </c>
      <c r="AM17" s="21">
        <f>B3L315C4</f>
        <v>1.2827616339011339E-3</v>
      </c>
      <c r="AN17" s="16" t="s">
        <v>19424</v>
      </c>
      <c r="AO17" s="21">
        <f>B9L210C1*B9L210C18</f>
        <v>1.0879406396526072E-2</v>
      </c>
      <c r="AP17" s="16" t="s">
        <v>19246</v>
      </c>
      <c r="AQ17" s="21">
        <f>B3L316C4</f>
        <v>8.2178296553208784E-4</v>
      </c>
      <c r="AR17" s="16" t="s">
        <v>19425</v>
      </c>
      <c r="AS17" s="21">
        <f>B9L210C1*B9L210C20</f>
        <v>6.9697367113920336E-3</v>
      </c>
      <c r="AT17" s="16" t="s">
        <v>19248</v>
      </c>
      <c r="AU17" s="21">
        <f>B3L317C4</f>
        <v>1.2613314024530115E-2</v>
      </c>
      <c r="AV17" s="16" t="s">
        <v>19426</v>
      </c>
      <c r="AW17" s="21">
        <f>B9L210C1*B9L210C22</f>
        <v>0.10697651508529704</v>
      </c>
      <c r="AX17" s="16" t="s">
        <v>19250</v>
      </c>
      <c r="AY17" s="21">
        <f>B3L318C4</f>
        <v>2.5061449439410171E-2</v>
      </c>
      <c r="AZ17" s="16" t="s">
        <v>19427</v>
      </c>
      <c r="BA17" s="21">
        <f>B9L210C1*B9L210C24</f>
        <v>0.21255211111057282</v>
      </c>
      <c r="BB17" s="16" t="s">
        <v>19252</v>
      </c>
      <c r="BC17" s="21">
        <f>B3L319C4</f>
        <v>5.7716725416961708E-3</v>
      </c>
      <c r="BD17" s="16" t="s">
        <v>19428</v>
      </c>
      <c r="BE17" s="21">
        <f>B9L210C1*B9L210C26</f>
        <v>4.8950927054014777E-2</v>
      </c>
      <c r="BF17" s="16" t="s">
        <v>19254</v>
      </c>
      <c r="BG17" s="21">
        <f>B3L320C4</f>
        <v>6.5077020084238449E-2</v>
      </c>
      <c r="BH17" s="16" t="s">
        <v>19429</v>
      </c>
      <c r="BI17" s="21">
        <f>B9L210C1*B9L210C28</f>
        <v>0.55193367953962902</v>
      </c>
      <c r="BJ17" s="16" t="s">
        <v>19256</v>
      </c>
      <c r="BK17" s="21">
        <f>B3L321C4</f>
        <v>3.6241548785447789E-2</v>
      </c>
      <c r="BL17" s="16" t="s">
        <v>19430</v>
      </c>
      <c r="BM17" s="21">
        <f>B9L210C1*B9L210C30</f>
        <v>0.3073731917576209</v>
      </c>
      <c r="BN17" s="16" t="s">
        <v>19258</v>
      </c>
      <c r="BO17" s="21">
        <f>B3L322C4</f>
        <v>1.5921057039281898E-4</v>
      </c>
      <c r="BP17" s="16" t="s">
        <v>19431</v>
      </c>
      <c r="BQ17" s="21">
        <f>B9L210C1*B9L210C32</f>
        <v>1.3503027001661155E-3</v>
      </c>
      <c r="BR17" s="16" t="s">
        <v>19260</v>
      </c>
      <c r="BS17" s="21">
        <f>B3L323C4</f>
        <v>8.8042831562473306E-2</v>
      </c>
      <c r="BT17" s="16" t="s">
        <v>19432</v>
      </c>
      <c r="BU17" s="21">
        <f>B9L210C1*B9L210C34</f>
        <v>0.74671218685892204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3.5837091779236008E-3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0.17773191639588501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0.16905565882762261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0.11623411362458329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0.16220657568912306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3.8158156223334655E-2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9.7958278453905784E-2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1.2827616339011339E-3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8.2178296553208784E-4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1.2613314024530115E-2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2.5061449439410171E-2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5.7716725416961708E-3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6.5077020084238449E-2</v>
      </c>
      <c r="BH18" s="16" t="s">
        <v>19448</v>
      </c>
      <c r="BI18" s="15">
        <f>B9L211C1*B9L211C28</f>
        <v>0</v>
      </c>
      <c r="BJ18" s="16" t="s">
        <v>19256</v>
      </c>
      <c r="BK18" s="21">
        <f>B3L321C4</f>
        <v>3.6241548785447789E-2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1.5921057039281898E-4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8.8042831562473306E-2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60.592006647090471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3.5837091779236008E-3</v>
      </c>
      <c r="L19" s="16" t="s">
        <v>19455</v>
      </c>
      <c r="M19" s="21">
        <f>B9L212C1*B9L212C4</f>
        <v>0.21714413032998595</v>
      </c>
      <c r="N19" s="16" t="s">
        <v>19232</v>
      </c>
      <c r="O19" s="21">
        <f>B3L309C4</f>
        <v>0.17773191639588501</v>
      </c>
      <c r="P19" s="16" t="s">
        <v>19456</v>
      </c>
      <c r="Q19" s="21">
        <f>B9L212C1*B9L212C6</f>
        <v>10.769133459659592</v>
      </c>
      <c r="R19" s="16" t="s">
        <v>19234</v>
      </c>
      <c r="S19" s="21">
        <f>B3L310C4</f>
        <v>0.16905565882762261</v>
      </c>
      <c r="T19" s="16" t="s">
        <v>19457</v>
      </c>
      <c r="U19" s="21">
        <f>B9L212C1*B9L212C8</f>
        <v>10.243421603411567</v>
      </c>
      <c r="V19" s="16" t="s">
        <v>19236</v>
      </c>
      <c r="W19" s="21">
        <f>B3L311C4</f>
        <v>0.11623411362458329</v>
      </c>
      <c r="X19" s="16" t="s">
        <v>19458</v>
      </c>
      <c r="Y19" s="21">
        <f>B9L212C1*B9L212C10</f>
        <v>7.0428581853594201</v>
      </c>
      <c r="Z19" s="16" t="s">
        <v>19238</v>
      </c>
      <c r="AA19" s="21">
        <f>B3L312C4</f>
        <v>0.16220657568912306</v>
      </c>
      <c r="AB19" s="16" t="s">
        <v>19459</v>
      </c>
      <c r="AC19" s="21">
        <f>B9L212C1*B9L212C12</f>
        <v>9.8284219123571273</v>
      </c>
      <c r="AD19" s="16" t="s">
        <v>19240</v>
      </c>
      <c r="AE19" s="21">
        <f>B3L313C4</f>
        <v>3.8158156223334655E-2</v>
      </c>
      <c r="AF19" s="16" t="s">
        <v>19460</v>
      </c>
      <c r="AG19" s="21">
        <f>B9L212C1*B9L212C14</f>
        <v>2.3120792555250103</v>
      </c>
      <c r="AH19" s="16" t="s">
        <v>19242</v>
      </c>
      <c r="AI19" s="21">
        <f>B3L314C4</f>
        <v>9.7958278453905784E-2</v>
      </c>
      <c r="AJ19" s="16" t="s">
        <v>19461</v>
      </c>
      <c r="AK19" s="21">
        <f>B9L212C1*B9L212C16</f>
        <v>5.935488659216599</v>
      </c>
      <c r="AL19" s="16" t="s">
        <v>19244</v>
      </c>
      <c r="AM19" s="21">
        <f>B3L315C4</f>
        <v>1.2827616339011339E-3</v>
      </c>
      <c r="AN19" s="16" t="s">
        <v>19462</v>
      </c>
      <c r="AO19" s="21">
        <f>B9L212C1*B9L212C18</f>
        <v>7.7725101447970138E-2</v>
      </c>
      <c r="AP19" s="16" t="s">
        <v>19246</v>
      </c>
      <c r="AQ19" s="21">
        <f>B3L316C4</f>
        <v>8.2178296553208784E-4</v>
      </c>
      <c r="AR19" s="16" t="s">
        <v>19463</v>
      </c>
      <c r="AS19" s="21">
        <f>B9L212C1*B9L212C20</f>
        <v>4.9793478909985985E-2</v>
      </c>
      <c r="AT19" s="16" t="s">
        <v>19248</v>
      </c>
      <c r="AU19" s="21">
        <f>B3L317C4</f>
        <v>1.2613314024530115E-2</v>
      </c>
      <c r="AV19" s="16" t="s">
        <v>19464</v>
      </c>
      <c r="AW19" s="21">
        <f>B9L212C1*B9L212C22</f>
        <v>0.76426600721616822</v>
      </c>
      <c r="AX19" s="16" t="s">
        <v>19250</v>
      </c>
      <c r="AY19" s="21">
        <f>B3L318C4</f>
        <v>2.5061449439410171E-2</v>
      </c>
      <c r="AZ19" s="16" t="s">
        <v>19465</v>
      </c>
      <c r="BA19" s="21">
        <f>B9L212C1*B9L212C24</f>
        <v>1.5185235110184629</v>
      </c>
      <c r="BB19" s="16" t="s">
        <v>19252</v>
      </c>
      <c r="BC19" s="21">
        <f>B3L319C4</f>
        <v>5.7716725416961708E-3</v>
      </c>
      <c r="BD19" s="16" t="s">
        <v>19466</v>
      </c>
      <c r="BE19" s="21">
        <f>B9L212C1*B9L212C26</f>
        <v>0.34971722101128394</v>
      </c>
      <c r="BF19" s="16" t="s">
        <v>19254</v>
      </c>
      <c r="BG19" s="21">
        <f>B3L320C4</f>
        <v>6.5077020084238449E-2</v>
      </c>
      <c r="BH19" s="16" t="s">
        <v>19467</v>
      </c>
      <c r="BI19" s="21">
        <f>B9L212C1*B9L212C28</f>
        <v>3.9431472335170161</v>
      </c>
      <c r="BJ19" s="16" t="s">
        <v>19256</v>
      </c>
      <c r="BK19" s="21">
        <f>B3L321C4</f>
        <v>3.6241548785447789E-2</v>
      </c>
      <c r="BL19" s="16" t="s">
        <v>19468</v>
      </c>
      <c r="BM19" s="21">
        <f>B9L212C1*B9L212C30</f>
        <v>2.1959481649087058</v>
      </c>
      <c r="BN19" s="16" t="s">
        <v>19258</v>
      </c>
      <c r="BO19" s="21">
        <f>B3L322C4</f>
        <v>1.5921057039281898E-4</v>
      </c>
      <c r="BP19" s="16" t="s">
        <v>19469</v>
      </c>
      <c r="BQ19" s="21">
        <f>B9L212C1*B9L212C32</f>
        <v>9.6468879395287532E-3</v>
      </c>
      <c r="BR19" s="16" t="s">
        <v>19260</v>
      </c>
      <c r="BS19" s="21">
        <f>B3L323C4</f>
        <v>8.8042831562473306E-2</v>
      </c>
      <c r="BT19" s="16" t="s">
        <v>19470</v>
      </c>
      <c r="BU19" s="21">
        <f>B9L212C1*B9L212C34</f>
        <v>5.3346918352620492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136.59715289907336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3.5837091779236008E-3</v>
      </c>
      <c r="L20" s="16" t="s">
        <v>19474</v>
      </c>
      <c r="M20" s="21">
        <f>B9L213C1*B9L213C4</f>
        <v>0.48952447052264259</v>
      </c>
      <c r="N20" s="16" t="s">
        <v>19232</v>
      </c>
      <c r="O20" s="21">
        <f>B3L309C4</f>
        <v>0.17773191639588501</v>
      </c>
      <c r="P20" s="16" t="s">
        <v>19475</v>
      </c>
      <c r="Q20" s="21">
        <f>B9L213C1*B9L213C6</f>
        <v>24.277673758974029</v>
      </c>
      <c r="R20" s="16" t="s">
        <v>19234</v>
      </c>
      <c r="S20" s="21">
        <f>B3L310C4</f>
        <v>0.16905565882762261</v>
      </c>
      <c r="T20" s="16" t="s">
        <v>19476</v>
      </c>
      <c r="U20" s="21">
        <f>B9L213C1*B9L213C8</f>
        <v>23.092521677330346</v>
      </c>
      <c r="V20" s="16" t="s">
        <v>19236</v>
      </c>
      <c r="W20" s="21">
        <f>B3L311C4</f>
        <v>0.11623411362458329</v>
      </c>
      <c r="X20" s="16" t="s">
        <v>19477</v>
      </c>
      <c r="Y20" s="21">
        <f>B9L213C1*B9L213C10</f>
        <v>15.877248990865469</v>
      </c>
      <c r="Z20" s="16" t="s">
        <v>19238</v>
      </c>
      <c r="AA20" s="21">
        <f>B3L312C4</f>
        <v>0.16220657568912306</v>
      </c>
      <c r="AB20" s="16" t="s">
        <v>19478</v>
      </c>
      <c r="AC20" s="21">
        <f>B9L213C1*B9L213C12</f>
        <v>22.15695642064226</v>
      </c>
      <c r="AD20" s="16" t="s">
        <v>19240</v>
      </c>
      <c r="AE20" s="21">
        <f>B3L313C4</f>
        <v>3.8158156223334655E-2</v>
      </c>
      <c r="AF20" s="16" t="s">
        <v>19479</v>
      </c>
      <c r="AG20" s="21">
        <f>B9L213C1*B9L213C14</f>
        <v>5.2122954999855713</v>
      </c>
      <c r="AH20" s="16" t="s">
        <v>19242</v>
      </c>
      <c r="AI20" s="21">
        <f>B3L314C4</f>
        <v>9.7958278453905784E-2</v>
      </c>
      <c r="AJ20" s="16" t="s">
        <v>19480</v>
      </c>
      <c r="AK20" s="21">
        <f>B9L213C1*B9L213C16</f>
        <v>13.380821939698173</v>
      </c>
      <c r="AL20" s="16" t="s">
        <v>19244</v>
      </c>
      <c r="AM20" s="21">
        <f>B3L315C4</f>
        <v>1.2827616339011339E-3</v>
      </c>
      <c r="AN20" s="16" t="s">
        <v>19481</v>
      </c>
      <c r="AO20" s="21">
        <f>B9L213C1*B9L213C18</f>
        <v>0.17522158703905835</v>
      </c>
      <c r="AP20" s="16" t="s">
        <v>19246</v>
      </c>
      <c r="AQ20" s="21">
        <f>B3L316C4</f>
        <v>8.2178296553208784E-4</v>
      </c>
      <c r="AR20" s="16" t="s">
        <v>19482</v>
      </c>
      <c r="AS20" s="21">
        <f>B9L213C1*B9L213C20</f>
        <v>0.11225321339264054</v>
      </c>
      <c r="AT20" s="16" t="s">
        <v>19248</v>
      </c>
      <c r="AU20" s="21">
        <f>B3L317C4</f>
        <v>1.2613314024530115E-2</v>
      </c>
      <c r="AV20" s="16" t="s">
        <v>19483</v>
      </c>
      <c r="AW20" s="21">
        <f>B9L213C1*B9L213C22</f>
        <v>1.7229427843727665</v>
      </c>
      <c r="AX20" s="16" t="s">
        <v>19250</v>
      </c>
      <c r="AY20" s="21">
        <f>B3L318C4</f>
        <v>2.5061449439410171E-2</v>
      </c>
      <c r="AZ20" s="16" t="s">
        <v>19484</v>
      </c>
      <c r="BA20" s="21">
        <f>B9L213C1*B9L213C24</f>
        <v>3.4233226409475077</v>
      </c>
      <c r="BB20" s="16" t="s">
        <v>19252</v>
      </c>
      <c r="BC20" s="21">
        <f>B3L319C4</f>
        <v>5.7716725416961708E-3</v>
      </c>
      <c r="BD20" s="16" t="s">
        <v>19485</v>
      </c>
      <c r="BE20" s="21">
        <f>B9L213C1*B9L213C26</f>
        <v>0.78839403666145524</v>
      </c>
      <c r="BF20" s="16" t="s">
        <v>19254</v>
      </c>
      <c r="BG20" s="21">
        <f>B3L320C4</f>
        <v>6.5077020084238449E-2</v>
      </c>
      <c r="BH20" s="16" t="s">
        <v>19486</v>
      </c>
      <c r="BI20" s="21">
        <f>B9L213C1*B9L213C28</f>
        <v>8.8893356626627877</v>
      </c>
      <c r="BJ20" s="16" t="s">
        <v>19256</v>
      </c>
      <c r="BK20" s="21">
        <f>B3L321C4</f>
        <v>3.6241548785447789E-2</v>
      </c>
      <c r="BL20" s="16" t="s">
        <v>19487</v>
      </c>
      <c r="BM20" s="21">
        <f>B9L213C1*B9L213C30</f>
        <v>4.9504923807450378</v>
      </c>
      <c r="BN20" s="16" t="s">
        <v>19258</v>
      </c>
      <c r="BO20" s="21">
        <f>B3L322C4</f>
        <v>1.5921057039281898E-4</v>
      </c>
      <c r="BP20" s="16" t="s">
        <v>19488</v>
      </c>
      <c r="BQ20" s="21">
        <f>B9L213C1*B9L213C32</f>
        <v>2.1747710627096576E-2</v>
      </c>
      <c r="BR20" s="16" t="s">
        <v>19260</v>
      </c>
      <c r="BS20" s="21">
        <f>B3L323C4</f>
        <v>8.8042831562473306E-2</v>
      </c>
      <c r="BT20" s="16" t="s">
        <v>19489</v>
      </c>
      <c r="BU20" s="21">
        <f>B9L213C1*B9L213C34</f>
        <v>12.026400124606528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458.7623246213393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3.5837091779236008E-3</v>
      </c>
      <c r="L21" s="16" t="s">
        <v>19493</v>
      </c>
      <c r="M21" s="21">
        <f>B9L214C1*B9L214C4</f>
        <v>1.6440707532310599</v>
      </c>
      <c r="N21" s="16" t="s">
        <v>19232</v>
      </c>
      <c r="O21" s="21">
        <f>B3L309C4</f>
        <v>0.17773191639588501</v>
      </c>
      <c r="P21" s="16" t="s">
        <v>19494</v>
      </c>
      <c r="Q21" s="21">
        <f>B9L214C1*B9L214C6</f>
        <v>81.536707125181735</v>
      </c>
      <c r="R21" s="16" t="s">
        <v>19234</v>
      </c>
      <c r="S21" s="21">
        <f>B3L310C4</f>
        <v>0.16905565882762261</v>
      </c>
      <c r="T21" s="16" t="s">
        <v>19495</v>
      </c>
      <c r="U21" s="21">
        <f>B9L214C1*B9L214C8</f>
        <v>77.556367034152188</v>
      </c>
      <c r="V21" s="16" t="s">
        <v>19236</v>
      </c>
      <c r="W21" s="21">
        <f>B3L311C4</f>
        <v>0.11623411362458329</v>
      </c>
      <c r="X21" s="16" t="s">
        <v>19496</v>
      </c>
      <c r="Y21" s="21">
        <f>B9L214C1*B9L214C10</f>
        <v>53.323832166714716</v>
      </c>
      <c r="Z21" s="16" t="s">
        <v>19238</v>
      </c>
      <c r="AA21" s="21">
        <f>B3L312C4</f>
        <v>0.16220657568912306</v>
      </c>
      <c r="AB21" s="16" t="s">
        <v>19497</v>
      </c>
      <c r="AC21" s="21">
        <f>B9L214C1*B9L214C12</f>
        <v>74.414265732009312</v>
      </c>
      <c r="AD21" s="16" t="s">
        <v>19240</v>
      </c>
      <c r="AE21" s="21">
        <f>B3L313C4</f>
        <v>3.8158156223334655E-2</v>
      </c>
      <c r="AF21" s="16" t="s">
        <v>19498</v>
      </c>
      <c r="AG21" s="21">
        <f>B9L214C1*B9L214C14</f>
        <v>17.505524452281232</v>
      </c>
      <c r="AH21" s="16" t="s">
        <v>19242</v>
      </c>
      <c r="AI21" s="21">
        <f>B3L314C4</f>
        <v>9.7958278453905784E-2</v>
      </c>
      <c r="AJ21" s="16" t="s">
        <v>19499</v>
      </c>
      <c r="AK21" s="21">
        <f>B9L214C1*B9L214C16</f>
        <v>44.93956753941827</v>
      </c>
      <c r="AL21" s="16" t="s">
        <v>19244</v>
      </c>
      <c r="AM21" s="21">
        <f>B3L315C4</f>
        <v>1.2827616339011339E-3</v>
      </c>
      <c r="AN21" s="16" t="s">
        <v>19500</v>
      </c>
      <c r="AO21" s="21">
        <f>B9L214C1*B9L214C18</f>
        <v>0.5884827091035516</v>
      </c>
      <c r="AP21" s="16" t="s">
        <v>19246</v>
      </c>
      <c r="AQ21" s="21">
        <f>B3L316C4</f>
        <v>8.2178296553208784E-4</v>
      </c>
      <c r="AR21" s="16" t="s">
        <v>19501</v>
      </c>
      <c r="AS21" s="21">
        <f>B9L214C1*B9L214C20</f>
        <v>0.37700306360171859</v>
      </c>
      <c r="AT21" s="16" t="s">
        <v>19248</v>
      </c>
      <c r="AU21" s="21">
        <f>B3L317C4</f>
        <v>1.2613314024530115E-2</v>
      </c>
      <c r="AV21" s="16" t="s">
        <v>19502</v>
      </c>
      <c r="AW21" s="21">
        <f>B9L214C1*B9L214C22</f>
        <v>5.7865132630723757</v>
      </c>
      <c r="AX21" s="16" t="s">
        <v>19250</v>
      </c>
      <c r="AY21" s="21">
        <f>B3L318C4</f>
        <v>2.5061449439410171E-2</v>
      </c>
      <c r="AZ21" s="16" t="s">
        <v>19503</v>
      </c>
      <c r="BA21" s="21">
        <f>B9L214C1*B9L214C24</f>
        <v>11.49724880320397</v>
      </c>
      <c r="BB21" s="16" t="s">
        <v>19252</v>
      </c>
      <c r="BC21" s="21">
        <f>B3L319C4</f>
        <v>5.7716725416961708E-3</v>
      </c>
      <c r="BD21" s="16" t="s">
        <v>19504</v>
      </c>
      <c r="BE21" s="21">
        <f>B9L214C1*B9L214C26</f>
        <v>2.6478259121816894</v>
      </c>
      <c r="BF21" s="16" t="s">
        <v>19254</v>
      </c>
      <c r="BG21" s="21">
        <f>B3L320C4</f>
        <v>6.5077020084238449E-2</v>
      </c>
      <c r="BH21" s="16" t="s">
        <v>19505</v>
      </c>
      <c r="BI21" s="21">
        <f>B9L214C1*B9L214C28</f>
        <v>29.854885013274817</v>
      </c>
      <c r="BJ21" s="16" t="s">
        <v>19256</v>
      </c>
      <c r="BK21" s="21">
        <f>B3L321C4</f>
        <v>3.6241548785447789E-2</v>
      </c>
      <c r="BL21" s="16" t="s">
        <v>19506</v>
      </c>
      <c r="BM21" s="21">
        <f>B9L214C1*B9L214C30</f>
        <v>16.626257168689705</v>
      </c>
      <c r="BN21" s="16" t="s">
        <v>19258</v>
      </c>
      <c r="BO21" s="21">
        <f>B3L322C4</f>
        <v>1.5921057039281898E-4</v>
      </c>
      <c r="BP21" s="16" t="s">
        <v>19507</v>
      </c>
      <c r="BQ21" s="21">
        <f>B9L214C1*B9L214C32</f>
        <v>7.3039811377699021E-2</v>
      </c>
      <c r="BR21" s="16" t="s">
        <v>19260</v>
      </c>
      <c r="BS21" s="21">
        <f>B3L323C4</f>
        <v>8.8042831562473306E-2</v>
      </c>
      <c r="BT21" s="16" t="s">
        <v>19508</v>
      </c>
      <c r="BU21" s="21">
        <f>B9L214C1*B9L214C34</f>
        <v>40.390734073845273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21798.543006533331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3.5837091779236008E-3</v>
      </c>
      <c r="L22" s="16" t="s">
        <v>19512</v>
      </c>
      <c r="M22" s="21">
        <f>B9L215C1*B9L215C4</f>
        <v>78.119638637875823</v>
      </c>
      <c r="N22" s="16" t="s">
        <v>19232</v>
      </c>
      <c r="O22" s="21">
        <f>B3L309C4</f>
        <v>0.17773191639588501</v>
      </c>
      <c r="P22" s="16" t="s">
        <v>19513</v>
      </c>
      <c r="Q22" s="15">
        <f>B9L215C1*B9L215C6</f>
        <v>3874.296823189286</v>
      </c>
      <c r="R22" s="16" t="s">
        <v>19234</v>
      </c>
      <c r="S22" s="21">
        <f>B3L310C4</f>
        <v>0.16905565882762261</v>
      </c>
      <c r="T22" s="16" t="s">
        <v>19514</v>
      </c>
      <c r="U22" s="15">
        <f>B9L215C1*B9L215C8</f>
        <v>3685.1670494517575</v>
      </c>
      <c r="V22" s="16" t="s">
        <v>19236</v>
      </c>
      <c r="W22" s="21">
        <f>B3L311C4</f>
        <v>0.11623411362458329</v>
      </c>
      <c r="X22" s="16" t="s">
        <v>19515</v>
      </c>
      <c r="Y22" s="15">
        <f>B9L215C1*B9L215C10</f>
        <v>2533.7343246717605</v>
      </c>
      <c r="Z22" s="16" t="s">
        <v>19238</v>
      </c>
      <c r="AA22" s="21">
        <f>B3L312C4</f>
        <v>0.16220657568912306</v>
      </c>
      <c r="AB22" s="16" t="s">
        <v>19516</v>
      </c>
      <c r="AC22" s="15">
        <f>B9L215C1*B9L215C12</f>
        <v>3535.8670161018526</v>
      </c>
      <c r="AD22" s="16" t="s">
        <v>19240</v>
      </c>
      <c r="AE22" s="21">
        <f>B3L313C4</f>
        <v>3.8158156223334655E-2</v>
      </c>
      <c r="AF22" s="16" t="s">
        <v>19517</v>
      </c>
      <c r="AG22" s="21">
        <f>B9L215C1*B9L215C14</f>
        <v>831.79220948437796</v>
      </c>
      <c r="AH22" s="16" t="s">
        <v>19242</v>
      </c>
      <c r="AI22" s="21">
        <f>B3L314C4</f>
        <v>9.7958278453905784E-2</v>
      </c>
      <c r="AJ22" s="16" t="s">
        <v>19518</v>
      </c>
      <c r="AK22" s="15">
        <f>B9L215C1*B9L215C16</f>
        <v>2135.3477457234326</v>
      </c>
      <c r="AL22" s="16" t="s">
        <v>19244</v>
      </c>
      <c r="AM22" s="21">
        <f>B3L315C4</f>
        <v>1.2827616339011339E-3</v>
      </c>
      <c r="AN22" s="16" t="s">
        <v>19519</v>
      </c>
      <c r="AO22" s="21">
        <f>B9L215C1*B9L215C18</f>
        <v>27.962334643724834</v>
      </c>
      <c r="AP22" s="16" t="s">
        <v>19246</v>
      </c>
      <c r="AQ22" s="21">
        <f>B3L316C4</f>
        <v>8.2178296553208784E-4</v>
      </c>
      <c r="AR22" s="16" t="s">
        <v>19520</v>
      </c>
      <c r="AS22" s="21">
        <f>B9L215C1*B9L215C20</f>
        <v>17.913671316187713</v>
      </c>
      <c r="AT22" s="16" t="s">
        <v>19248</v>
      </c>
      <c r="AU22" s="21">
        <f>B3L317C4</f>
        <v>1.2613314024530115E-2</v>
      </c>
      <c r="AV22" s="16" t="s">
        <v>19521</v>
      </c>
      <c r="AW22" s="21">
        <f>B9L215C1*B9L215C22</f>
        <v>274.95186821862973</v>
      </c>
      <c r="AX22" s="16" t="s">
        <v>19250</v>
      </c>
      <c r="AY22" s="21">
        <f>B3L318C4</f>
        <v>2.5061449439410171E-2</v>
      </c>
      <c r="AZ22" s="16" t="s">
        <v>19522</v>
      </c>
      <c r="BA22" s="21">
        <f>B9L215C1*B9L215C24</f>
        <v>546.3030834110433</v>
      </c>
      <c r="BB22" s="16" t="s">
        <v>19252</v>
      </c>
      <c r="BC22" s="21">
        <f>B3L319C4</f>
        <v>5.7716725416961708E-3</v>
      </c>
      <c r="BD22" s="16" t="s">
        <v>19523</v>
      </c>
      <c r="BE22" s="21">
        <f>B9L215C1*B9L215C26</f>
        <v>125.81405211979153</v>
      </c>
      <c r="BF22" s="16" t="s">
        <v>19254</v>
      </c>
      <c r="BG22" s="21">
        <f>B3L320C4</f>
        <v>6.5077020084238449E-2</v>
      </c>
      <c r="BH22" s="16" t="s">
        <v>19524</v>
      </c>
      <c r="BI22" s="15">
        <f>B9L215C1*B9L215C28</f>
        <v>1418.5842210433052</v>
      </c>
      <c r="BJ22" s="16" t="s">
        <v>19256</v>
      </c>
      <c r="BK22" s="21">
        <f>B3L321C4</f>
        <v>3.6241548785447789E-2</v>
      </c>
      <c r="BL22" s="16" t="s">
        <v>19525</v>
      </c>
      <c r="BM22" s="21">
        <f>B9L215C1*B9L215C30</f>
        <v>790.01295982295949</v>
      </c>
      <c r="BN22" s="16" t="s">
        <v>19258</v>
      </c>
      <c r="BO22" s="21">
        <f>B3L322C4</f>
        <v>1.5921057039281898E-4</v>
      </c>
      <c r="BP22" s="16" t="s">
        <v>19526</v>
      </c>
      <c r="BQ22" s="21">
        <f>B9L215C1*B9L215C32</f>
        <v>3.4705584658025668</v>
      </c>
      <c r="BR22" s="16" t="s">
        <v>19260</v>
      </c>
      <c r="BS22" s="21">
        <f>B3L323C4</f>
        <v>8.8042831562473306E-2</v>
      </c>
      <c r="BT22" s="16" t="s">
        <v>19527</v>
      </c>
      <c r="BU22" s="15">
        <f>B9L215C1*B9L215C34</f>
        <v>1919.2054502315445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11073.081020133335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3.5837091779236008E-3</v>
      </c>
      <c r="L23" s="16" t="s">
        <v>19530</v>
      </c>
      <c r="M23" s="21">
        <f>B9L216C1*B9L216C4</f>
        <v>39.682702079743464</v>
      </c>
      <c r="N23" s="16" t="s">
        <v>19232</v>
      </c>
      <c r="O23" s="21">
        <f>B3L309C4</f>
        <v>0.17773191639588501</v>
      </c>
      <c r="P23" s="16" t="s">
        <v>19531</v>
      </c>
      <c r="Q23" s="15">
        <f>B9L216C1*B9L216C6</f>
        <v>1968.0399101151991</v>
      </c>
      <c r="R23" s="16" t="s">
        <v>19234</v>
      </c>
      <c r="S23" s="21">
        <f>B3L310C4</f>
        <v>0.16905565882762261</v>
      </c>
      <c r="T23" s="16" t="s">
        <v>19532</v>
      </c>
      <c r="U23" s="15">
        <f>B9L216C1*B9L216C8</f>
        <v>1871.9670071102844</v>
      </c>
      <c r="V23" s="16" t="s">
        <v>19236</v>
      </c>
      <c r="W23" s="21">
        <f>B3L311C4</f>
        <v>0.11623411362458329</v>
      </c>
      <c r="X23" s="16" t="s">
        <v>19533</v>
      </c>
      <c r="Y23" s="15">
        <f>B9L216C1*B9L216C10</f>
        <v>1287.0697574683948</v>
      </c>
      <c r="Z23" s="16" t="s">
        <v>19238</v>
      </c>
      <c r="AA23" s="21">
        <f>B3L312C4</f>
        <v>0.16220657568912306</v>
      </c>
      <c r="AB23" s="16" t="s">
        <v>19534</v>
      </c>
      <c r="AC23" s="15">
        <f>B9L216C1*B9L216C12</f>
        <v>1796.1265546040497</v>
      </c>
      <c r="AD23" s="16" t="s">
        <v>19240</v>
      </c>
      <c r="AE23" s="21">
        <f>B3L313C4</f>
        <v>3.8158156223334655E-2</v>
      </c>
      <c r="AF23" s="16" t="s">
        <v>19535</v>
      </c>
      <c r="AG23" s="21">
        <f>B9L216C1*B9L216C14</f>
        <v>422.52835543988965</v>
      </c>
      <c r="AH23" s="16" t="s">
        <v>19242</v>
      </c>
      <c r="AI23" s="21">
        <f>B3L314C4</f>
        <v>9.7958278453905784E-2</v>
      </c>
      <c r="AJ23" s="16" t="s">
        <v>19536</v>
      </c>
      <c r="AK23" s="15">
        <f>B9L216C1*B9L216C16</f>
        <v>1084.6999539128803</v>
      </c>
      <c r="AL23" s="16" t="s">
        <v>19244</v>
      </c>
      <c r="AM23" s="21">
        <f>B3L315C4</f>
        <v>1.2827616339011339E-3</v>
      </c>
      <c r="AN23" s="16" t="s">
        <v>19537</v>
      </c>
      <c r="AO23" s="21">
        <f>B9L216C1*B9L216C18</f>
        <v>14.204123501705872</v>
      </c>
      <c r="AP23" s="16" t="s">
        <v>19246</v>
      </c>
      <c r="AQ23" s="21">
        <f>B3L316C4</f>
        <v>8.2178296553208784E-4</v>
      </c>
      <c r="AR23" s="16" t="s">
        <v>19538</v>
      </c>
      <c r="AS23" s="21">
        <f>B9L216C1*B9L216C20</f>
        <v>9.0996693583022488</v>
      </c>
      <c r="AT23" s="16" t="s">
        <v>19248</v>
      </c>
      <c r="AU23" s="21">
        <f>B3L317C4</f>
        <v>1.2613314024530115E-2</v>
      </c>
      <c r="AV23" s="16" t="s">
        <v>19539</v>
      </c>
      <c r="AW23" s="21">
        <f>B9L216C1*B9L216C22</f>
        <v>139.66824812600603</v>
      </c>
      <c r="AX23" s="16" t="s">
        <v>19250</v>
      </c>
      <c r="AY23" s="21">
        <f>B3L318C4</f>
        <v>2.5061449439410171E-2</v>
      </c>
      <c r="AZ23" s="16" t="s">
        <v>19540</v>
      </c>
      <c r="BA23" s="21">
        <f>B9L216C1*B9L216C24</f>
        <v>277.50746012456398</v>
      </c>
      <c r="BB23" s="16" t="s">
        <v>19252</v>
      </c>
      <c r="BC23" s="21">
        <f>B3L319C4</f>
        <v>5.7716725416961708E-3</v>
      </c>
      <c r="BD23" s="16" t="s">
        <v>19541</v>
      </c>
      <c r="BE23" s="21">
        <f>B9L216C1*B9L216C26</f>
        <v>63.910197675880596</v>
      </c>
      <c r="BF23" s="16" t="s">
        <v>19254</v>
      </c>
      <c r="BG23" s="21">
        <f>B3L320C4</f>
        <v>6.5077020084238449E-2</v>
      </c>
      <c r="BH23" s="16" t="s">
        <v>19542</v>
      </c>
      <c r="BI23" s="21">
        <f>B9L216C1*B9L216C28</f>
        <v>720.60311594161658</v>
      </c>
      <c r="BJ23" s="16" t="s">
        <v>19256</v>
      </c>
      <c r="BK23" s="21">
        <f>B3L321C4</f>
        <v>3.6241548785447789E-2</v>
      </c>
      <c r="BL23" s="16" t="s">
        <v>19543</v>
      </c>
      <c r="BM23" s="21">
        <f>B9L216C1*B9L216C30</f>
        <v>401.30560599637823</v>
      </c>
      <c r="BN23" s="16" t="s">
        <v>19258</v>
      </c>
      <c r="BO23" s="21">
        <f>B3L322C4</f>
        <v>1.5921057039281898E-4</v>
      </c>
      <c r="BP23" s="16" t="s">
        <v>19544</v>
      </c>
      <c r="BQ23" s="21">
        <f>B9L216C1*B9L216C32</f>
        <v>1.7629515452213262</v>
      </c>
      <c r="BR23" s="16" t="s">
        <v>19260</v>
      </c>
      <c r="BS23" s="21">
        <f>B3L323C4</f>
        <v>8.8042831562473306E-2</v>
      </c>
      <c r="BT23" s="16" t="s">
        <v>19545</v>
      </c>
      <c r="BU23" s="21">
        <f>B9L216C1*B9L216C34</f>
        <v>974.90540713321934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15504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3.5837091779236008E-3</v>
      </c>
      <c r="L24" s="16" t="s">
        <v>19549</v>
      </c>
      <c r="M24" s="21">
        <f>B9L217C1*B9L217C4</f>
        <v>55.561827094527509</v>
      </c>
      <c r="N24" s="16" t="s">
        <v>19232</v>
      </c>
      <c r="O24" s="21">
        <f>B3L309C4</f>
        <v>0.17773191639588501</v>
      </c>
      <c r="P24" s="16" t="s">
        <v>19550</v>
      </c>
      <c r="Q24" s="15">
        <f>B9L217C1*B9L217C6</f>
        <v>2755.5556318018012</v>
      </c>
      <c r="R24" s="16" t="s">
        <v>19234</v>
      </c>
      <c r="S24" s="21">
        <f>B3L310C4</f>
        <v>0.16905565882762261</v>
      </c>
      <c r="T24" s="16" t="s">
        <v>19551</v>
      </c>
      <c r="U24" s="15">
        <f>B9L217C1*B9L217C8</f>
        <v>2621.0389344634609</v>
      </c>
      <c r="V24" s="16" t="s">
        <v>19236</v>
      </c>
      <c r="W24" s="21">
        <f>B3L311C4</f>
        <v>0.11623411362458329</v>
      </c>
      <c r="X24" s="16" t="s">
        <v>19552</v>
      </c>
      <c r="Y24" s="15">
        <f>B9L217C1*B9L217C10</f>
        <v>1802.0936976355392</v>
      </c>
      <c r="Z24" s="16" t="s">
        <v>19238</v>
      </c>
      <c r="AA24" s="21">
        <f>B3L312C4</f>
        <v>0.16220657568912306</v>
      </c>
      <c r="AB24" s="16" t="s">
        <v>19553</v>
      </c>
      <c r="AC24" s="15">
        <f>B9L217C1*B9L217C12</f>
        <v>2514.8507494841638</v>
      </c>
      <c r="AD24" s="16" t="s">
        <v>19240</v>
      </c>
      <c r="AE24" s="21">
        <f>B3L313C4</f>
        <v>3.8158156223334655E-2</v>
      </c>
      <c r="AF24" s="16" t="s">
        <v>19554</v>
      </c>
      <c r="AG24" s="21">
        <f>B9L217C1*B9L217C14</f>
        <v>591.6040540865805</v>
      </c>
      <c r="AH24" s="16" t="s">
        <v>19242</v>
      </c>
      <c r="AI24" s="21">
        <f>B3L314C4</f>
        <v>9.7958278453905784E-2</v>
      </c>
      <c r="AJ24" s="16" t="s">
        <v>19555</v>
      </c>
      <c r="AK24" s="15">
        <f>B9L217C1*B9L217C16</f>
        <v>1518.7451491493553</v>
      </c>
      <c r="AL24" s="16" t="s">
        <v>19244</v>
      </c>
      <c r="AM24" s="21">
        <f>B3L315C4</f>
        <v>1.2827616339011339E-3</v>
      </c>
      <c r="AN24" s="16" t="s">
        <v>19556</v>
      </c>
      <c r="AO24" s="21">
        <f>B9L217C1*B9L217C18</f>
        <v>19.887936372003182</v>
      </c>
      <c r="AP24" s="16" t="s">
        <v>19246</v>
      </c>
      <c r="AQ24" s="21">
        <f>B3L316C4</f>
        <v>8.2178296553208784E-4</v>
      </c>
      <c r="AR24" s="16" t="s">
        <v>19557</v>
      </c>
      <c r="AS24" s="21">
        <f>B9L217C1*B9L217C20</f>
        <v>12.740923097609489</v>
      </c>
      <c r="AT24" s="16" t="s">
        <v>19248</v>
      </c>
      <c r="AU24" s="21">
        <f>B3L317C4</f>
        <v>1.2613314024530115E-2</v>
      </c>
      <c r="AV24" s="16" t="s">
        <v>19558</v>
      </c>
      <c r="AW24" s="21">
        <f>B9L217C1*B9L217C22</f>
        <v>195.55682063631488</v>
      </c>
      <c r="AX24" s="16" t="s">
        <v>19250</v>
      </c>
      <c r="AY24" s="21">
        <f>B3L318C4</f>
        <v>2.5061449439410171E-2</v>
      </c>
      <c r="AZ24" s="16" t="s">
        <v>19559</v>
      </c>
      <c r="BA24" s="21">
        <f>B9L217C1*B9L217C24</f>
        <v>388.55271210861531</v>
      </c>
      <c r="BB24" s="16" t="s">
        <v>19252</v>
      </c>
      <c r="BC24" s="21">
        <f>B3L319C4</f>
        <v>5.7716725416961708E-3</v>
      </c>
      <c r="BD24" s="16" t="s">
        <v>19560</v>
      </c>
      <c r="BE24" s="21">
        <f>B9L217C1*B9L217C26</f>
        <v>89.484011086457429</v>
      </c>
      <c r="BF24" s="16" t="s">
        <v>19254</v>
      </c>
      <c r="BG24" s="21">
        <f>B3L320C4</f>
        <v>6.5077020084238449E-2</v>
      </c>
      <c r="BH24" s="16" t="s">
        <v>19561</v>
      </c>
      <c r="BI24" s="15">
        <f>B9L217C1*B9L217C28</f>
        <v>1008.9541193860329</v>
      </c>
      <c r="BJ24" s="16" t="s">
        <v>19256</v>
      </c>
      <c r="BK24" s="21">
        <f>B3L321C4</f>
        <v>3.6241548785447789E-2</v>
      </c>
      <c r="BL24" s="16" t="s">
        <v>19562</v>
      </c>
      <c r="BM24" s="21">
        <f>B9L217C1*B9L217C30</f>
        <v>561.88897236958246</v>
      </c>
      <c r="BN24" s="16" t="s">
        <v>19258</v>
      </c>
      <c r="BO24" s="21">
        <f>B3L322C4</f>
        <v>1.5921057039281898E-4</v>
      </c>
      <c r="BP24" s="16" t="s">
        <v>19563</v>
      </c>
      <c r="BQ24" s="21">
        <f>B9L217C1*B9L217C32</f>
        <v>2.4684006833702656</v>
      </c>
      <c r="BR24" s="16" t="s">
        <v>19260</v>
      </c>
      <c r="BS24" s="21">
        <f>B3L323C4</f>
        <v>8.8042831562473306E-2</v>
      </c>
      <c r="BT24" s="16" t="s">
        <v>19564</v>
      </c>
      <c r="BU24" s="15">
        <f>B9L217C1*B9L217C34</f>
        <v>1365.016060544586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63235.978748666668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3.5837091779236008E-3</v>
      </c>
      <c r="L25" s="16" t="s">
        <v>19568</v>
      </c>
      <c r="M25" s="21">
        <f>B9L218C1*B9L218C4</f>
        <v>226.61935741657851</v>
      </c>
      <c r="N25" s="16" t="s">
        <v>19232</v>
      </c>
      <c r="O25" s="21">
        <f>B3L309C4</f>
        <v>0.17773191639588501</v>
      </c>
      <c r="P25" s="16" t="s">
        <v>19569</v>
      </c>
      <c r="Q25" s="15">
        <f>B9L218C1*B9L218C6</f>
        <v>11239.051688169986</v>
      </c>
      <c r="R25" s="16" t="s">
        <v>19234</v>
      </c>
      <c r="S25" s="21">
        <f>B3L310C4</f>
        <v>0.16905565882762261</v>
      </c>
      <c r="T25" s="16" t="s">
        <v>19570</v>
      </c>
      <c r="U25" s="15">
        <f>B9L218C1*B9L218C8</f>
        <v>10690.400048965386</v>
      </c>
      <c r="V25" s="16" t="s">
        <v>19236</v>
      </c>
      <c r="W25" s="21">
        <f>B3L311C4</f>
        <v>0.11623411362458329</v>
      </c>
      <c r="X25" s="16" t="s">
        <v>19571</v>
      </c>
      <c r="Y25" s="15">
        <f>B9L218C1*B9L218C10</f>
        <v>7350.1779390342554</v>
      </c>
      <c r="Z25" s="16" t="s">
        <v>19238</v>
      </c>
      <c r="AA25" s="21">
        <f>B3L312C4</f>
        <v>0.16220657568912306</v>
      </c>
      <c r="AB25" s="16" t="s">
        <v>19572</v>
      </c>
      <c r="AC25" s="15">
        <f>B9L218C1*B9L218C12</f>
        <v>10257.291573171377</v>
      </c>
      <c r="AD25" s="16" t="s">
        <v>19240</v>
      </c>
      <c r="AE25" s="21">
        <f>B3L313C4</f>
        <v>3.8158156223334655E-2</v>
      </c>
      <c r="AF25" s="16" t="s">
        <v>19573</v>
      </c>
      <c r="AG25" s="15">
        <f>B9L218C1*B9L218C14</f>
        <v>2412.9683560270928</v>
      </c>
      <c r="AH25" s="16" t="s">
        <v>19242</v>
      </c>
      <c r="AI25" s="21">
        <f>B3L314C4</f>
        <v>9.7958278453905784E-2</v>
      </c>
      <c r="AJ25" s="16" t="s">
        <v>19574</v>
      </c>
      <c r="AK25" s="15">
        <f>B9L218C1*B9L218C16</f>
        <v>6194.4876145671578</v>
      </c>
      <c r="AL25" s="16" t="s">
        <v>19244</v>
      </c>
      <c r="AM25" s="21">
        <f>B3L315C4</f>
        <v>1.2827616339011339E-3</v>
      </c>
      <c r="AN25" s="16" t="s">
        <v>19575</v>
      </c>
      <c r="AO25" s="21">
        <f>B9L218C1*B9L218C18</f>
        <v>81.116687420977044</v>
      </c>
      <c r="AP25" s="16" t="s">
        <v>19246</v>
      </c>
      <c r="AQ25" s="21">
        <f>B3L316C4</f>
        <v>8.2178296553208784E-4</v>
      </c>
      <c r="AR25" s="16" t="s">
        <v>19576</v>
      </c>
      <c r="AS25" s="21">
        <f>B9L218C1*B9L218C20</f>
        <v>51.966250144403382</v>
      </c>
      <c r="AT25" s="16" t="s">
        <v>19248</v>
      </c>
      <c r="AU25" s="21">
        <f>B3L317C4</f>
        <v>1.2613314024530115E-2</v>
      </c>
      <c r="AV25" s="16" t="s">
        <v>19577</v>
      </c>
      <c r="AW25" s="21">
        <f>B9L218C1*B9L218C22</f>
        <v>797.61525760544555</v>
      </c>
      <c r="AX25" s="16" t="s">
        <v>19250</v>
      </c>
      <c r="AY25" s="21">
        <f>B3L318C4</f>
        <v>2.5061449439410171E-2</v>
      </c>
      <c r="AZ25" s="16" t="s">
        <v>19578</v>
      </c>
      <c r="BA25" s="15">
        <f>B9L218C1*B9L218C24</f>
        <v>1584.7852841613258</v>
      </c>
      <c r="BB25" s="16" t="s">
        <v>19252</v>
      </c>
      <c r="BC25" s="21">
        <f>B3L319C4</f>
        <v>5.7716725416961708E-3</v>
      </c>
      <c r="BD25" s="16" t="s">
        <v>19579</v>
      </c>
      <c r="BE25" s="21">
        <f>B9L218C1*B9L218C26</f>
        <v>364.97736219096197</v>
      </c>
      <c r="BF25" s="16" t="s">
        <v>19254</v>
      </c>
      <c r="BG25" s="21">
        <f>B3L320C4</f>
        <v>6.5077020084238449E-2</v>
      </c>
      <c r="BH25" s="16" t="s">
        <v>19580</v>
      </c>
      <c r="BI25" s="15">
        <f>B9L218C1*B9L218C28</f>
        <v>4115.209059073457</v>
      </c>
      <c r="BJ25" s="16" t="s">
        <v>19256</v>
      </c>
      <c r="BK25" s="21">
        <f>B3L321C4</f>
        <v>3.6241548785447789E-2</v>
      </c>
      <c r="BL25" s="16" t="s">
        <v>19581</v>
      </c>
      <c r="BM25" s="15">
        <f>B9L218C1*B9L218C30</f>
        <v>2291.7698088153425</v>
      </c>
      <c r="BN25" s="16" t="s">
        <v>19258</v>
      </c>
      <c r="BO25" s="21">
        <f>B3L322C4</f>
        <v>1.5921057039281898E-4</v>
      </c>
      <c r="BP25" s="16" t="s">
        <v>19582</v>
      </c>
      <c r="BQ25" s="21">
        <f>B9L218C1*B9L218C32</f>
        <v>10.067836245923401</v>
      </c>
      <c r="BR25" s="16" t="s">
        <v>19260</v>
      </c>
      <c r="BS25" s="21">
        <f>B3L323C4</f>
        <v>8.8042831562473306E-2</v>
      </c>
      <c r="BT25" s="16" t="s">
        <v>19583</v>
      </c>
      <c r="BU25" s="15">
        <f>B9L218C1*B9L218C34</f>
        <v>5567.4746256570006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27582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3.5837091779236008E-3</v>
      </c>
      <c r="L26" s="16" t="s">
        <v>19587</v>
      </c>
      <c r="M26" s="21">
        <f>B9L219C1*B9L219C4</f>
        <v>98.845866545488761</v>
      </c>
      <c r="N26" s="16" t="s">
        <v>19232</v>
      </c>
      <c r="O26" s="21">
        <f>B3L309C4</f>
        <v>0.17773191639588501</v>
      </c>
      <c r="P26" s="16" t="s">
        <v>19588</v>
      </c>
      <c r="Q26" s="15">
        <f>B9L219C1*B9L219C6</f>
        <v>4902.2017180313005</v>
      </c>
      <c r="R26" s="16" t="s">
        <v>19234</v>
      </c>
      <c r="S26" s="21">
        <f>B3L310C4</f>
        <v>0.16905565882762261</v>
      </c>
      <c r="T26" s="16" t="s">
        <v>19589</v>
      </c>
      <c r="U26" s="15">
        <f>B9L219C1*B9L219C8</f>
        <v>4662.8931817834864</v>
      </c>
      <c r="V26" s="16" t="s">
        <v>19236</v>
      </c>
      <c r="W26" s="21">
        <f>B3L311C4</f>
        <v>0.11623411362458329</v>
      </c>
      <c r="X26" s="16" t="s">
        <v>19590</v>
      </c>
      <c r="Y26" s="15">
        <f>B9L219C1*B9L219C10</f>
        <v>3205.9693219932565</v>
      </c>
      <c r="Z26" s="16" t="s">
        <v>19238</v>
      </c>
      <c r="AA26" s="21">
        <f>B3L312C4</f>
        <v>0.16220657568912306</v>
      </c>
      <c r="AB26" s="16" t="s">
        <v>19591</v>
      </c>
      <c r="AC26" s="15">
        <f>B9L219C1*B9L219C12</f>
        <v>4473.9817706573922</v>
      </c>
      <c r="AD26" s="16" t="s">
        <v>19240</v>
      </c>
      <c r="AE26" s="21">
        <f>B3L313C4</f>
        <v>3.8158156223334655E-2</v>
      </c>
      <c r="AF26" s="16" t="s">
        <v>19592</v>
      </c>
      <c r="AG26" s="15">
        <f>B9L219C1*B9L219C14</f>
        <v>1052.4782649520164</v>
      </c>
      <c r="AH26" s="16" t="s">
        <v>19242</v>
      </c>
      <c r="AI26" s="21">
        <f>B3L314C4</f>
        <v>9.7958278453905784E-2</v>
      </c>
      <c r="AJ26" s="16" t="s">
        <v>19593</v>
      </c>
      <c r="AK26" s="15">
        <f>B9L219C1*B9L219C16</f>
        <v>2701.8852363156293</v>
      </c>
      <c r="AL26" s="16" t="s">
        <v>19244</v>
      </c>
      <c r="AM26" s="21">
        <f>B3L315C4</f>
        <v>1.2827616339011339E-3</v>
      </c>
      <c r="AN26" s="16" t="s">
        <v>19594</v>
      </c>
      <c r="AO26" s="21">
        <f>B9L219C1*B9L219C18</f>
        <v>35.381131386261075</v>
      </c>
      <c r="AP26" s="16" t="s">
        <v>19246</v>
      </c>
      <c r="AQ26" s="21">
        <f>B3L316C4</f>
        <v>8.2178296553208784E-4</v>
      </c>
      <c r="AR26" s="16" t="s">
        <v>19595</v>
      </c>
      <c r="AS26" s="21">
        <f>B9L219C1*B9L219C20</f>
        <v>22.666417755306046</v>
      </c>
      <c r="AT26" s="16" t="s">
        <v>19248</v>
      </c>
      <c r="AU26" s="21">
        <f>B3L317C4</f>
        <v>1.2613314024530115E-2</v>
      </c>
      <c r="AV26" s="16" t="s">
        <v>19596</v>
      </c>
      <c r="AW26" s="21">
        <f>B9L219C1*B9L219C22</f>
        <v>347.90042742458962</v>
      </c>
      <c r="AX26" s="16" t="s">
        <v>19250</v>
      </c>
      <c r="AY26" s="21">
        <f>B3L318C4</f>
        <v>2.5061449439410171E-2</v>
      </c>
      <c r="AZ26" s="16" t="s">
        <v>19597</v>
      </c>
      <c r="BA26" s="21">
        <f>B9L219C1*B9L219C24</f>
        <v>691.24489843781134</v>
      </c>
      <c r="BB26" s="16" t="s">
        <v>19252</v>
      </c>
      <c r="BC26" s="21">
        <f>B3L319C4</f>
        <v>5.7716725416961708E-3</v>
      </c>
      <c r="BD26" s="16" t="s">
        <v>19598</v>
      </c>
      <c r="BE26" s="21">
        <f>B9L219C1*B9L219C26</f>
        <v>159.19427204506377</v>
      </c>
      <c r="BF26" s="16" t="s">
        <v>19254</v>
      </c>
      <c r="BG26" s="21">
        <f>B3L320C4</f>
        <v>6.5077020084238449E-2</v>
      </c>
      <c r="BH26" s="16" t="s">
        <v>19599</v>
      </c>
      <c r="BI26" s="15">
        <f>B9L219C1*B9L219C28</f>
        <v>1794.9543679634648</v>
      </c>
      <c r="BJ26" s="16" t="s">
        <v>19256</v>
      </c>
      <c r="BK26" s="21">
        <f>B3L321C4</f>
        <v>3.6241548785447789E-2</v>
      </c>
      <c r="BL26" s="16" t="s">
        <v>19600</v>
      </c>
      <c r="BM26" s="21">
        <f>B9L219C1*B9L219C30</f>
        <v>999.61439860022085</v>
      </c>
      <c r="BN26" s="16" t="s">
        <v>19258</v>
      </c>
      <c r="BO26" s="21">
        <f>B3L322C4</f>
        <v>1.5921057039281898E-4</v>
      </c>
      <c r="BP26" s="16" t="s">
        <v>19601</v>
      </c>
      <c r="BQ26" s="21">
        <f>B9L219C1*B9L219C32</f>
        <v>4.3913459525747331</v>
      </c>
      <c r="BR26" s="16" t="s">
        <v>19260</v>
      </c>
      <c r="BS26" s="21">
        <f>B3L323C4</f>
        <v>8.8042831562473306E-2</v>
      </c>
      <c r="BT26" s="16" t="s">
        <v>19602</v>
      </c>
      <c r="BU26" s="15">
        <f>B9L219C1*B9L219C34</f>
        <v>2428.3973801561388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3.5837091779236008E-3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0.17773191639588501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0.16905565882762261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0.11623411362458329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0.16220657568912306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3.8158156223334655E-2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9.7958278453905784E-2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1.2827616339011339E-3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8.2178296553208784E-4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1.2613314024530115E-2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2.5061449439410171E-2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5.7716725416961708E-3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6.5077020084238449E-2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3.6241548785447789E-2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1.5921057039281898E-4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8.8042831562473306E-2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3.5837091779236008E-3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0.17773191639588501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0.16905565882762261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0.11623411362458329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0.16220657568912306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3.8158156223334655E-2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9.7958278453905784E-2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1.2827616339011339E-3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8.2178296553208784E-4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1.2613314024530115E-2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2.5061449439410171E-2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5.7716725416961708E-3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6.5077020084238449E-2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3.6241548785447789E-2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1.5921057039281898E-4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8.8042831562473306E-2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3.5837091779236008E-3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0.17773191639588501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0.16905565882762261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0.11623411362458329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0.16220657568912306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3.8158156223334655E-2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9.7958278453905784E-2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1.2827616339011339E-3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8.2178296553208784E-4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1.2613314024530115E-2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2.5061449439410171E-2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5.7716725416961708E-3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6.5077020084238449E-2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3.6241548785447789E-2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1.5921057039281898E-4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8.8042831562473306E-2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3.5837091779236008E-3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0.17773191639588501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0.16905565882762261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0.11623411362458329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0.16220657568912306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3.8158156223334655E-2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9.7958278453905784E-2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1.2827616339011339E-3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8.2178296553208784E-4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1.2613314024530115E-2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2.5061449439410171E-2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5.7716725416961708E-3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6.5077020084238449E-2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3.6241548785447789E-2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1.5921057039281898E-4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8.8042831562473306E-2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3.5837091779236008E-3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0.17773191639588501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0.16905565882762261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0.11623411362458329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0.16220657568912306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3.8158156223334655E-2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9.7958278453905784E-2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1.2827616339011339E-3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8.2178296553208784E-4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1.2613314024530115E-2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2.5061449439410171E-2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5.7716725416961708E-3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6.5077020084238449E-2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3.6241548785447789E-2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1.5921057039281898E-4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8.8042831562473306E-2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37878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3.5837091779236008E-3</v>
      </c>
      <c r="L32" s="16" t="s">
        <v>19701</v>
      </c>
      <c r="M32" s="21">
        <f>B9L225C1*B9L225C4</f>
        <v>135.74373624139014</v>
      </c>
      <c r="N32" s="16" t="s">
        <v>19232</v>
      </c>
      <c r="O32" s="21">
        <f>B3L309C4</f>
        <v>0.17773191639588501</v>
      </c>
      <c r="P32" s="16" t="s">
        <v>19702</v>
      </c>
      <c r="Q32" s="15">
        <f>B9L225C1*B9L225C6</f>
        <v>6732.1295292433324</v>
      </c>
      <c r="R32" s="16" t="s">
        <v>19234</v>
      </c>
      <c r="S32" s="21">
        <f>B3L310C4</f>
        <v>0.16905565882762261</v>
      </c>
      <c r="T32" s="16" t="s">
        <v>19703</v>
      </c>
      <c r="U32" s="15">
        <f>B9L225C1*B9L225C8</f>
        <v>6403.4902450726895</v>
      </c>
      <c r="V32" s="16" t="s">
        <v>19236</v>
      </c>
      <c r="W32" s="21">
        <f>B3L311C4</f>
        <v>0.11623411362458329</v>
      </c>
      <c r="X32" s="16" t="s">
        <v>19704</v>
      </c>
      <c r="Y32" s="15">
        <f>B9L225C1*B9L225C10</f>
        <v>4402.7157558719655</v>
      </c>
      <c r="Z32" s="16" t="s">
        <v>19238</v>
      </c>
      <c r="AA32" s="21">
        <f>B3L312C4</f>
        <v>0.16220657568912306</v>
      </c>
      <c r="AB32" s="16" t="s">
        <v>19705</v>
      </c>
      <c r="AC32" s="15">
        <f>B9L225C1*B9L225C12</f>
        <v>6144.0606739526029</v>
      </c>
      <c r="AD32" s="16" t="s">
        <v>19240</v>
      </c>
      <c r="AE32" s="21">
        <f>B3L313C4</f>
        <v>3.8158156223334655E-2</v>
      </c>
      <c r="AF32" s="16" t="s">
        <v>19706</v>
      </c>
      <c r="AG32" s="15">
        <f>B9L225C1*B9L225C14</f>
        <v>1445.3546414274701</v>
      </c>
      <c r="AH32" s="16" t="s">
        <v>19242</v>
      </c>
      <c r="AI32" s="21">
        <f>B3L314C4</f>
        <v>9.7958278453905784E-2</v>
      </c>
      <c r="AJ32" s="16" t="s">
        <v>19707</v>
      </c>
      <c r="AK32" s="15">
        <f>B9L225C1*B9L225C16</f>
        <v>3710.4636712770434</v>
      </c>
      <c r="AL32" s="16" t="s">
        <v>19244</v>
      </c>
      <c r="AM32" s="21">
        <f>B3L315C4</f>
        <v>1.2827616339011339E-3</v>
      </c>
      <c r="AN32" s="16" t="s">
        <v>19708</v>
      </c>
      <c r="AO32" s="21">
        <f>B9L225C1*B9L225C18</f>
        <v>48.58844516890715</v>
      </c>
      <c r="AP32" s="16" t="s">
        <v>19246</v>
      </c>
      <c r="AQ32" s="21">
        <f>B3L316C4</f>
        <v>8.2178296553208784E-4</v>
      </c>
      <c r="AR32" s="16" t="s">
        <v>19709</v>
      </c>
      <c r="AS32" s="21">
        <f>B9L225C1*B9L225C20</f>
        <v>31.127495168424424</v>
      </c>
      <c r="AT32" s="16" t="s">
        <v>19248</v>
      </c>
      <c r="AU32" s="21">
        <f>B3L317C4</f>
        <v>1.2613314024530115E-2</v>
      </c>
      <c r="AV32" s="16" t="s">
        <v>19710</v>
      </c>
      <c r="AW32" s="21">
        <f>B9L225C1*B9L225C22</f>
        <v>477.76710862115169</v>
      </c>
      <c r="AX32" s="16" t="s">
        <v>19250</v>
      </c>
      <c r="AY32" s="21">
        <f>B3L318C4</f>
        <v>2.5061449439410171E-2</v>
      </c>
      <c r="AZ32" s="16" t="s">
        <v>19711</v>
      </c>
      <c r="BA32" s="21">
        <f>B9L225C1*B9L225C24</f>
        <v>949.2775818659785</v>
      </c>
      <c r="BB32" s="16" t="s">
        <v>19252</v>
      </c>
      <c r="BC32" s="21">
        <f>B3L319C4</f>
        <v>5.7716725416961708E-3</v>
      </c>
      <c r="BD32" s="16" t="s">
        <v>19712</v>
      </c>
      <c r="BE32" s="21">
        <f>B9L225C1*B9L225C26</f>
        <v>218.61941253436757</v>
      </c>
      <c r="BF32" s="16" t="s">
        <v>19254</v>
      </c>
      <c r="BG32" s="21">
        <f>B3L320C4</f>
        <v>6.5077020084238449E-2</v>
      </c>
      <c r="BH32" s="16" t="s">
        <v>19713</v>
      </c>
      <c r="BI32" s="15">
        <f>B9L225C1*B9L225C28</f>
        <v>2464.9873667507841</v>
      </c>
      <c r="BJ32" s="16" t="s">
        <v>19256</v>
      </c>
      <c r="BK32" s="21">
        <f>B3L321C4</f>
        <v>3.6241548785447789E-2</v>
      </c>
      <c r="BL32" s="16" t="s">
        <v>19714</v>
      </c>
      <c r="BM32" s="15">
        <f>B9L225C1*B9L225C30</f>
        <v>1372.7573848951913</v>
      </c>
      <c r="BN32" s="16" t="s">
        <v>19258</v>
      </c>
      <c r="BO32" s="21">
        <f>B3L322C4</f>
        <v>1.5921057039281898E-4</v>
      </c>
      <c r="BP32" s="16" t="s">
        <v>19715</v>
      </c>
      <c r="BQ32" s="21">
        <f>B9L225C1*B9L225C32</f>
        <v>6.0305779853391979</v>
      </c>
      <c r="BR32" s="16" t="s">
        <v>19260</v>
      </c>
      <c r="BS32" s="21">
        <f>B3L323C4</f>
        <v>8.8042831562473306E-2</v>
      </c>
      <c r="BT32" s="16" t="s">
        <v>19716</v>
      </c>
      <c r="BU32" s="15">
        <f>B9L225C1*B9L225C34</f>
        <v>3334.8863739233639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9.7374666365794837E-3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3.5837091779236008E-3</v>
      </c>
      <c r="L33" s="16" t="s">
        <v>19720</v>
      </c>
      <c r="M33" s="21">
        <f>B9L226C1*B9L226C4</f>
        <v>3.489624855523475E-5</v>
      </c>
      <c r="N33" s="16" t="s">
        <v>19232</v>
      </c>
      <c r="O33" s="21">
        <f>B3L309C4</f>
        <v>0.17773191639588501</v>
      </c>
      <c r="P33" s="16" t="s">
        <v>19721</v>
      </c>
      <c r="Q33" s="21">
        <f>B9L226C1*B9L226C6</f>
        <v>1.7306586061602645E-3</v>
      </c>
      <c r="R33" s="16" t="s">
        <v>19234</v>
      </c>
      <c r="S33" s="21">
        <f>B3L310C4</f>
        <v>0.16905565882762261</v>
      </c>
      <c r="T33" s="16" t="s">
        <v>19722</v>
      </c>
      <c r="U33" s="21">
        <f>B9L226C1*B9L226C8</f>
        <v>1.646173837558939E-3</v>
      </c>
      <c r="V33" s="16" t="s">
        <v>19236</v>
      </c>
      <c r="W33" s="21">
        <f>B3L311C4</f>
        <v>0.11623411362458329</v>
      </c>
      <c r="X33" s="16" t="s">
        <v>19723</v>
      </c>
      <c r="Y33" s="21">
        <f>B9L226C1*B9L226C10</f>
        <v>1.1318258034517686E-3</v>
      </c>
      <c r="Z33" s="16" t="s">
        <v>19238</v>
      </c>
      <c r="AA33" s="21">
        <f>B3L312C4</f>
        <v>0.16220657568912306</v>
      </c>
      <c r="AB33" s="16" t="s">
        <v>19724</v>
      </c>
      <c r="AC33" s="21">
        <f>B9L226C1*B9L226C12</f>
        <v>1.5794811190066405E-3</v>
      </c>
      <c r="AD33" s="16" t="s">
        <v>19240</v>
      </c>
      <c r="AE33" s="21">
        <f>B3L313C4</f>
        <v>3.8158156223334655E-2</v>
      </c>
      <c r="AF33" s="16" t="s">
        <v>19725</v>
      </c>
      <c r="AG33" s="21">
        <f>B9L226C1*B9L226C14</f>
        <v>3.7156377313810897E-4</v>
      </c>
      <c r="AH33" s="16" t="s">
        <v>19242</v>
      </c>
      <c r="AI33" s="21">
        <f>B3L314C4</f>
        <v>9.7958278453905784E-2</v>
      </c>
      <c r="AJ33" s="16" t="s">
        <v>19726</v>
      </c>
      <c r="AK33" s="21">
        <f>B9L226C1*B9L226C16</f>
        <v>9.5386546822167045E-4</v>
      </c>
      <c r="AL33" s="16" t="s">
        <v>19244</v>
      </c>
      <c r="AM33" s="21">
        <f>B3L315C4</f>
        <v>1.2827616339011339E-3</v>
      </c>
      <c r="AN33" s="16" t="s">
        <v>19727</v>
      </c>
      <c r="AO33" s="21">
        <f>B9L226C1*B9L226C18</f>
        <v>1.2490848612796477E-5</v>
      </c>
      <c r="AP33" s="16" t="s">
        <v>19246</v>
      </c>
      <c r="AQ33" s="21">
        <f>B3L316C4</f>
        <v>8.2178296553208784E-4</v>
      </c>
      <c r="AR33" s="16" t="s">
        <v>19728</v>
      </c>
      <c r="AS33" s="21">
        <f>B9L226C1*B9L226C20</f>
        <v>8.0020842093780526E-6</v>
      </c>
      <c r="AT33" s="16" t="s">
        <v>19248</v>
      </c>
      <c r="AU33" s="21">
        <f>B3L317C4</f>
        <v>1.2613314024530115E-2</v>
      </c>
      <c r="AV33" s="16" t="s">
        <v>19729</v>
      </c>
      <c r="AW33" s="21">
        <f>B9L226C1*B9L226C22</f>
        <v>1.2282172449056209E-4</v>
      </c>
      <c r="AX33" s="16" t="s">
        <v>19250</v>
      </c>
      <c r="AY33" s="21">
        <f>B3L318C4</f>
        <v>2.5061449439410171E-2</v>
      </c>
      <c r="AZ33" s="16" t="s">
        <v>19730</v>
      </c>
      <c r="BA33" s="21">
        <f>B9L226C1*B9L226C24</f>
        <v>2.4403502778058014E-4</v>
      </c>
      <c r="BB33" s="16" t="s">
        <v>19252</v>
      </c>
      <c r="BC33" s="21">
        <f>B3L319C4</f>
        <v>5.7716725416961708E-3</v>
      </c>
      <c r="BD33" s="16" t="s">
        <v>19731</v>
      </c>
      <c r="BE33" s="21">
        <f>B9L226C1*B9L226C26</f>
        <v>5.6201468812028375E-5</v>
      </c>
      <c r="BF33" s="16" t="s">
        <v>19254</v>
      </c>
      <c r="BG33" s="21">
        <f>B3L320C4</f>
        <v>6.5077020084238449E-2</v>
      </c>
      <c r="BH33" s="16" t="s">
        <v>19732</v>
      </c>
      <c r="BI33" s="21">
        <f>B9L226C1*B9L226C28</f>
        <v>6.3368531187828485E-4</v>
      </c>
      <c r="BJ33" s="16" t="s">
        <v>19256</v>
      </c>
      <c r="BK33" s="21">
        <f>B3L321C4</f>
        <v>3.6241548785447789E-2</v>
      </c>
      <c r="BL33" s="16" t="s">
        <v>19733</v>
      </c>
      <c r="BM33" s="21">
        <f>B9L226C1*B9L226C30</f>
        <v>3.5290087215626557E-4</v>
      </c>
      <c r="BN33" s="16" t="s">
        <v>19258</v>
      </c>
      <c r="BO33" s="21">
        <f>B3L322C4</f>
        <v>1.5921057039281898E-4</v>
      </c>
      <c r="BP33" s="16" t="s">
        <v>19734</v>
      </c>
      <c r="BQ33" s="21">
        <f>B9L226C1*B9L226C32</f>
        <v>1.5503076173908642E-6</v>
      </c>
      <c r="BR33" s="16" t="s">
        <v>19260</v>
      </c>
      <c r="BS33" s="21">
        <f>B3L323C4</f>
        <v>8.8042831562473306E-2</v>
      </c>
      <c r="BT33" s="16" t="s">
        <v>19735</v>
      </c>
      <c r="BU33" s="21">
        <f>B9L226C1*B9L226C34</f>
        <v>8.5731413492957096E-4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8AB568-4655-4855-A65C-87045CDFAF22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987.23938594372021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21">
        <f>B3L326C5</f>
        <v>5.4207516921391313E-3</v>
      </c>
      <c r="L8" s="16" t="s">
        <v>19774</v>
      </c>
      <c r="M8" s="21">
        <f>B9L301C1*B9L301C4</f>
        <v>5.3515795719008183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2.8588443342838811E-2</v>
      </c>
      <c r="T8" s="16" t="s">
        <v>19776</v>
      </c>
      <c r="U8" s="21">
        <f>B9L301C1*B9L301C8</f>
        <v>28.223637250871025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0.22956225793238585</v>
      </c>
      <c r="AB8" s="16" t="s">
        <v>19780</v>
      </c>
      <c r="AC8" s="21">
        <f>B9L301C1*B9L301C12</f>
        <v>226.63290255702253</v>
      </c>
      <c r="AD8" s="16" t="s">
        <v>10922</v>
      </c>
      <c r="AE8" s="21">
        <f>B3L337C5</f>
        <v>0.22956225793238585</v>
      </c>
      <c r="AF8" s="16" t="s">
        <v>19781</v>
      </c>
      <c r="AG8" s="21">
        <f>B9L301C1*B9L301C14</f>
        <v>226.63290255702253</v>
      </c>
      <c r="AH8" s="16" t="s">
        <v>10931</v>
      </c>
      <c r="AI8" s="21">
        <f>B3L331C5</f>
        <v>5.0953954674899497E-4</v>
      </c>
      <c r="AJ8" s="16" t="s">
        <v>19782</v>
      </c>
      <c r="AK8" s="21">
        <f>B9L301C1*B9L301C16</f>
        <v>0.50303750924651935</v>
      </c>
      <c r="AL8" s="16" t="s">
        <v>10940</v>
      </c>
      <c r="AM8" s="21">
        <f>B3L332C5</f>
        <v>2.5892175278447111E-3</v>
      </c>
      <c r="AN8" s="16" t="s">
        <v>19783</v>
      </c>
      <c r="AO8" s="21">
        <f>B9L301C1*B9L301C18</f>
        <v>2.5561775222641296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4.1092092473804031E-5</v>
      </c>
      <c r="AV8" s="16" t="s">
        <v>19785</v>
      </c>
      <c r="AW8" s="21">
        <f>B9L301C1*B9L301C22</f>
        <v>4.0567732140980861E-2</v>
      </c>
      <c r="AX8" s="16" t="s">
        <v>10967</v>
      </c>
      <c r="AY8" s="21">
        <f>B3L335C5</f>
        <v>0.42145687453025299</v>
      </c>
      <c r="AZ8" s="16" t="s">
        <v>19786</v>
      </c>
      <c r="BA8" s="21">
        <f>B9L301C1*B9L301C24</f>
        <v>416.07882601300651</v>
      </c>
      <c r="BB8" s="16" t="s">
        <v>10976</v>
      </c>
      <c r="BC8" s="21">
        <f>B3L336C5</f>
        <v>0.31183182333531562</v>
      </c>
      <c r="BD8" s="16" t="s">
        <v>19787</v>
      </c>
      <c r="BE8" s="21">
        <f>B9L301C1*B9L301C26</f>
        <v>307.85265778726762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468.47674209724767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21">
        <f>B3L326C5</f>
        <v>5.4207516921391313E-3</v>
      </c>
      <c r="L9" s="16" t="s">
        <v>19790</v>
      </c>
      <c r="M9" s="21">
        <f>B9L302C1*B9L302C4</f>
        <v>2.5394960924514827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2.8588443342838811E-2</v>
      </c>
      <c r="T9" s="16" t="s">
        <v>19792</v>
      </c>
      <c r="U9" s="21">
        <f>B9L302C1*B9L302C8</f>
        <v>13.393020798884875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0.22956225793238585</v>
      </c>
      <c r="AB9" s="16" t="s">
        <v>19794</v>
      </c>
      <c r="AC9" s="21">
        <f>B9L302C1*B9L302C12</f>
        <v>107.54457870465218</v>
      </c>
      <c r="AD9" s="16" t="s">
        <v>10922</v>
      </c>
      <c r="AE9" s="21">
        <f>B3L337C5</f>
        <v>0.22956225793238585</v>
      </c>
      <c r="AF9" s="16" t="s">
        <v>19795</v>
      </c>
      <c r="AG9" s="21">
        <f>B9L302C1*B9L302C14</f>
        <v>107.54457870465218</v>
      </c>
      <c r="AH9" s="16" t="s">
        <v>10931</v>
      </c>
      <c r="AI9" s="21">
        <f>B3L331C5</f>
        <v>5.0953954674899497E-4</v>
      </c>
      <c r="AJ9" s="16" t="s">
        <v>19796</v>
      </c>
      <c r="AK9" s="21">
        <f>B9L302C1*B9L302C16</f>
        <v>0.23870742683067739</v>
      </c>
      <c r="AL9" s="16" t="s">
        <v>10940</v>
      </c>
      <c r="AM9" s="21">
        <f>B3L332C5</f>
        <v>2.5892175278447111E-3</v>
      </c>
      <c r="AN9" s="16" t="s">
        <v>19797</v>
      </c>
      <c r="AO9" s="21">
        <f>B9L302C1*B9L302C18</f>
        <v>1.2129881920257799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4.1092092473804031E-5</v>
      </c>
      <c r="AV9" s="16" t="s">
        <v>19799</v>
      </c>
      <c r="AW9" s="21">
        <f>B9L302C1*B9L302C22</f>
        <v>1.9250689608086544E-2</v>
      </c>
      <c r="AX9" s="16" t="s">
        <v>10967</v>
      </c>
      <c r="AY9" s="21">
        <f>B3L335C5</f>
        <v>0.42145687453025299</v>
      </c>
      <c r="AZ9" s="16" t="s">
        <v>19800</v>
      </c>
      <c r="BA9" s="21">
        <f>B9L302C1*B9L302C24</f>
        <v>197.44274351442141</v>
      </c>
      <c r="BB9" s="16" t="s">
        <v>10976</v>
      </c>
      <c r="BC9" s="21">
        <f>B3L336C5</f>
        <v>0.31183182333531562</v>
      </c>
      <c r="BD9" s="16" t="s">
        <v>19801</v>
      </c>
      <c r="BE9" s="21">
        <f>B9L302C1*B9L302C26</f>
        <v>146.08595667837315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19.415617924149437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21">
        <f>B3L326C5</f>
        <v>5.4207516921391313E-3</v>
      </c>
      <c r="L10" s="16" t="s">
        <v>19804</v>
      </c>
      <c r="M10" s="21">
        <f>B9L303C1*B9L303C4</f>
        <v>0.1052472437162599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2.8588443342838811E-2</v>
      </c>
      <c r="T10" s="16" t="s">
        <v>19806</v>
      </c>
      <c r="U10" s="21">
        <f>B9L303C1*B9L303C8</f>
        <v>0.55506229299075183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0.22956225793238585</v>
      </c>
      <c r="AB10" s="16" t="s">
        <v>19808</v>
      </c>
      <c r="AC10" s="21">
        <f>B9L303C1*B9L303C12</f>
        <v>4.4570930898202468</v>
      </c>
      <c r="AD10" s="16" t="s">
        <v>10922</v>
      </c>
      <c r="AE10" s="21">
        <f>B3L337C5</f>
        <v>0.22956225793238585</v>
      </c>
      <c r="AF10" s="16" t="s">
        <v>19809</v>
      </c>
      <c r="AG10" s="21">
        <f>B9L303C1*B9L303C14</f>
        <v>4.4570930898202468</v>
      </c>
      <c r="AH10" s="16" t="s">
        <v>10931</v>
      </c>
      <c r="AI10" s="21">
        <f>B3L331C5</f>
        <v>5.0953954674899497E-4</v>
      </c>
      <c r="AJ10" s="16" t="s">
        <v>19810</v>
      </c>
      <c r="AK10" s="21">
        <f>B9L303C1*B9L303C16</f>
        <v>9.8930251569227662E-3</v>
      </c>
      <c r="AL10" s="16" t="s">
        <v>10940</v>
      </c>
      <c r="AM10" s="21">
        <f>B3L332C5</f>
        <v>2.5892175278447111E-3</v>
      </c>
      <c r="AN10" s="16" t="s">
        <v>19811</v>
      </c>
      <c r="AO10" s="21">
        <f>B9L303C1*B9L303C18</f>
        <v>5.0271258243143664E-2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4.1092092473804031E-5</v>
      </c>
      <c r="AV10" s="16" t="s">
        <v>19813</v>
      </c>
      <c r="AW10" s="21">
        <f>B9L303C1*B9L303C22</f>
        <v>7.9782836717519573E-4</v>
      </c>
      <c r="AX10" s="16" t="s">
        <v>10967</v>
      </c>
      <c r="AY10" s="21">
        <f>B3L335C5</f>
        <v>0.42145687453025299</v>
      </c>
      <c r="AZ10" s="16" t="s">
        <v>19814</v>
      </c>
      <c r="BA10" s="21">
        <f>B9L303C1*B9L303C24</f>
        <v>8.1828456473855802</v>
      </c>
      <c r="BB10" s="16" t="s">
        <v>10976</v>
      </c>
      <c r="BC10" s="21">
        <f>B3L336C5</f>
        <v>0.31183182333531562</v>
      </c>
      <c r="BD10" s="16" t="s">
        <v>19815</v>
      </c>
      <c r="BE10" s="21">
        <f>B9L303C1*B9L303C26</f>
        <v>6.0544075384693548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13351.63210158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21">
        <f>B3L326C5</f>
        <v>5.4207516921391313E-3</v>
      </c>
      <c r="L11" s="16" t="s">
        <v>19817</v>
      </c>
      <c r="M11" s="21">
        <f>B9L304C1*B9L304C4</f>
        <v>72.375882307458937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2.8588443342838811E-2</v>
      </c>
      <c r="T11" s="16" t="s">
        <v>19819</v>
      </c>
      <c r="U11" s="21">
        <f>B9L304C1*B9L304C8</f>
        <v>381.70237787044772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0.22956225793238585</v>
      </c>
      <c r="AB11" s="16" t="s">
        <v>19821</v>
      </c>
      <c r="AC11" s="15">
        <f>B9L304C1*B9L304C12</f>
        <v>3065.0308123212312</v>
      </c>
      <c r="AD11" s="16" t="s">
        <v>10922</v>
      </c>
      <c r="AE11" s="21">
        <f>B3L337C5</f>
        <v>0.22956225793238585</v>
      </c>
      <c r="AF11" s="16" t="s">
        <v>19822</v>
      </c>
      <c r="AG11" s="15">
        <f>B9L304C1*B9L304C14</f>
        <v>3065.0308123212312</v>
      </c>
      <c r="AH11" s="16" t="s">
        <v>10931</v>
      </c>
      <c r="AI11" s="21">
        <f>B3L331C5</f>
        <v>5.0953954674899497E-4</v>
      </c>
      <c r="AJ11" s="16" t="s">
        <v>19823</v>
      </c>
      <c r="AK11" s="21">
        <f>B9L304C1*B9L304C16</f>
        <v>6.8031845693984048</v>
      </c>
      <c r="AL11" s="16" t="s">
        <v>10940</v>
      </c>
      <c r="AM11" s="21">
        <f>B3L332C5</f>
        <v>2.5892175278447111E-3</v>
      </c>
      <c r="AN11" s="16" t="s">
        <v>19824</v>
      </c>
      <c r="AO11" s="21">
        <f>B9L304C1*B9L304C18</f>
        <v>34.570279862745053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4.1092092473804031E-5</v>
      </c>
      <c r="AV11" s="16" t="s">
        <v>19826</v>
      </c>
      <c r="AW11" s="21">
        <f>B9L304C1*B9L304C22</f>
        <v>0.54864650099433587</v>
      </c>
      <c r="AX11" s="16" t="s">
        <v>10967</v>
      </c>
      <c r="AY11" s="21">
        <f>B3L335C5</f>
        <v>0.42145687453025299</v>
      </c>
      <c r="AZ11" s="16" t="s">
        <v>19827</v>
      </c>
      <c r="BA11" s="15">
        <f>B9L304C1*B9L304C24</f>
        <v>5627.1371354097</v>
      </c>
      <c r="BB11" s="16" t="s">
        <v>10976</v>
      </c>
      <c r="BC11" s="21">
        <f>B3L336C5</f>
        <v>0.31183182333531562</v>
      </c>
      <c r="BD11" s="16" t="s">
        <v>19828</v>
      </c>
      <c r="BE11" s="15">
        <f>B9L304C1*B9L304C26</f>
        <v>4163.4637827380238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4374.246201350159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21">
        <f>B3L326C5</f>
        <v>5.4207516921391313E-3</v>
      </c>
      <c r="L12" s="16" t="s">
        <v>19831</v>
      </c>
      <c r="M12" s="21">
        <f>B9L305C1*B9L305C4</f>
        <v>23.71170249780204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2.8588443342838811E-2</v>
      </c>
      <c r="T12" s="16" t="s">
        <v>19833</v>
      </c>
      <c r="U12" s="21">
        <f>B9L305C1*B9L305C8</f>
        <v>125.0528896949269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0.22956225793238585</v>
      </c>
      <c r="AB12" s="16" t="s">
        <v>19835</v>
      </c>
      <c r="AC12" s="15">
        <f>B9L305C1*B9L305C12</f>
        <v>1004.1618347341042</v>
      </c>
      <c r="AD12" s="16" t="s">
        <v>10922</v>
      </c>
      <c r="AE12" s="21">
        <f>B3L337C5</f>
        <v>0.22956225793238585</v>
      </c>
      <c r="AF12" s="16" t="s">
        <v>19836</v>
      </c>
      <c r="AG12" s="15">
        <f>B9L305C1*B9L305C14</f>
        <v>1004.1618347341042</v>
      </c>
      <c r="AH12" s="16" t="s">
        <v>10931</v>
      </c>
      <c r="AI12" s="21">
        <f>B3L331C5</f>
        <v>5.0953954674899497E-4</v>
      </c>
      <c r="AJ12" s="16" t="s">
        <v>19837</v>
      </c>
      <c r="AK12" s="21">
        <f>B9L305C1*B9L305C16</f>
        <v>2.2288514268044732</v>
      </c>
      <c r="AL12" s="16" t="s">
        <v>10940</v>
      </c>
      <c r="AM12" s="21">
        <f>B3L332C5</f>
        <v>2.5892175278447111E-3</v>
      </c>
      <c r="AN12" s="16" t="s">
        <v>19838</v>
      </c>
      <c r="AO12" s="21">
        <f>B9L305C1*B9L305C18</f>
        <v>11.325874935643977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4.1092092473804031E-5</v>
      </c>
      <c r="AV12" s="16" t="s">
        <v>19840</v>
      </c>
      <c r="AW12" s="21">
        <f>B9L305C1*B9L305C22</f>
        <v>0.17974692940906675</v>
      </c>
      <c r="AX12" s="16" t="s">
        <v>10967</v>
      </c>
      <c r="AY12" s="21">
        <f>B3L335C5</f>
        <v>0.42145687453025299</v>
      </c>
      <c r="AZ12" s="16" t="s">
        <v>19841</v>
      </c>
      <c r="BA12" s="15">
        <f>B9L305C1*B9L305C24</f>
        <v>1843.5561324468697</v>
      </c>
      <c r="BB12" s="16" t="s">
        <v>10976</v>
      </c>
      <c r="BC12" s="21">
        <f>B3L336C5</f>
        <v>0.31183182333531562</v>
      </c>
      <c r="BD12" s="16" t="s">
        <v>19842</v>
      </c>
      <c r="BE12" s="15">
        <f>B9L305C1*B9L305C26</f>
        <v>1364.0291686845983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559.94642093246978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21">
        <f>B3L326C5</f>
        <v>5.4207516921391313E-3</v>
      </c>
      <c r="L13" s="16" t="s">
        <v>19845</v>
      </c>
      <c r="M13" s="21">
        <f>B9L306C1*B9L306C4</f>
        <v>3.0353305087769358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2.8588443342838811E-2</v>
      </c>
      <c r="T13" s="16" t="s">
        <v>19847</v>
      </c>
      <c r="U13" s="21">
        <f>B9L306C1*B9L306C8</f>
        <v>16.007996529853283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0.22956225793238585</v>
      </c>
      <c r="AB13" s="16" t="s">
        <v>19849</v>
      </c>
      <c r="AC13" s="21">
        <f>B9L306C1*B9L306C12</f>
        <v>128.54256471041592</v>
      </c>
      <c r="AD13" s="16" t="s">
        <v>10922</v>
      </c>
      <c r="AE13" s="21">
        <f>B3L337C5</f>
        <v>0.22956225793238585</v>
      </c>
      <c r="AF13" s="16" t="s">
        <v>19850</v>
      </c>
      <c r="AG13" s="21">
        <f>B9L306C1*B9L306C14</f>
        <v>128.54256471041592</v>
      </c>
      <c r="AH13" s="16" t="s">
        <v>10931</v>
      </c>
      <c r="AI13" s="21">
        <f>B3L331C5</f>
        <v>5.0953954674899497E-4</v>
      </c>
      <c r="AJ13" s="16" t="s">
        <v>19851</v>
      </c>
      <c r="AK13" s="21">
        <f>B9L306C1*B9L306C16</f>
        <v>0.28531484552565262</v>
      </c>
      <c r="AL13" s="16" t="s">
        <v>10940</v>
      </c>
      <c r="AM13" s="21">
        <f>B3L332C5</f>
        <v>2.5892175278447111E-3</v>
      </c>
      <c r="AN13" s="16" t="s">
        <v>19852</v>
      </c>
      <c r="AO13" s="21">
        <f>B9L306C1*B9L306C18</f>
        <v>1.4498230877322633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4.1092092473804031E-5</v>
      </c>
      <c r="AV13" s="16" t="s">
        <v>19854</v>
      </c>
      <c r="AW13" s="21">
        <f>B9L306C1*B9L306C22</f>
        <v>2.3009370109332645E-2</v>
      </c>
      <c r="AX13" s="16" t="s">
        <v>10967</v>
      </c>
      <c r="AY13" s="21">
        <f>B3L335C5</f>
        <v>0.42145687453025299</v>
      </c>
      <c r="AZ13" s="16" t="s">
        <v>19855</v>
      </c>
      <c r="BA13" s="21">
        <f>B9L306C1*B9L306C24</f>
        <v>235.99326847060013</v>
      </c>
      <c r="BB13" s="16" t="s">
        <v>10976</v>
      </c>
      <c r="BC13" s="21">
        <f>B3L336C5</f>
        <v>0.31183182333531562</v>
      </c>
      <c r="BD13" s="16" t="s">
        <v>19856</v>
      </c>
      <c r="BE13" s="21">
        <f>B9L306C1*B9L306C26</f>
        <v>174.6091134094562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7.1091031783808702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21">
        <f>B3L326C5</f>
        <v>5.4207516921391313E-3</v>
      </c>
      <c r="L14" s="16" t="s">
        <v>19859</v>
      </c>
      <c r="M14" s="21">
        <f>B9L307C1*B9L307C4</f>
        <v>3.8536683083799782E-2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2.8588443342838811E-2</v>
      </c>
      <c r="T14" s="16" t="s">
        <v>19861</v>
      </c>
      <c r="U14" s="21">
        <f>B9L307C1*B9L307C8</f>
        <v>0.20323819343353683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0.22956225793238585</v>
      </c>
      <c r="AB14" s="16" t="s">
        <v>19863</v>
      </c>
      <c r="AC14" s="21">
        <f>B9L307C1*B9L307C12</f>
        <v>1.6319817775034133</v>
      </c>
      <c r="AD14" s="16" t="s">
        <v>10922</v>
      </c>
      <c r="AE14" s="21">
        <f>B3L337C5</f>
        <v>0.22956225793238585</v>
      </c>
      <c r="AF14" s="16" t="s">
        <v>19864</v>
      </c>
      <c r="AG14" s="21">
        <f>B9L307C1*B9L307C14</f>
        <v>1.6319817775034133</v>
      </c>
      <c r="AH14" s="16" t="s">
        <v>10931</v>
      </c>
      <c r="AI14" s="21">
        <f>B3L331C5</f>
        <v>5.0953954674899497E-4</v>
      </c>
      <c r="AJ14" s="16" t="s">
        <v>19865</v>
      </c>
      <c r="AK14" s="21">
        <f>B9L307C1*B9L307C16</f>
        <v>3.6223692113040284E-3</v>
      </c>
      <c r="AL14" s="16" t="s">
        <v>10940</v>
      </c>
      <c r="AM14" s="21">
        <f>B3L332C5</f>
        <v>2.5892175278447111E-3</v>
      </c>
      <c r="AN14" s="16" t="s">
        <v>19866</v>
      </c>
      <c r="AO14" s="21">
        <f>B9L307C1*B9L307C18</f>
        <v>1.8407014556720294E-2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4.1092092473804031E-5</v>
      </c>
      <c r="AV14" s="16" t="s">
        <v>19868</v>
      </c>
      <c r="AW14" s="21">
        <f>B9L307C1*B9L307C22</f>
        <v>2.9212792521184089E-4</v>
      </c>
      <c r="AX14" s="16" t="s">
        <v>10967</v>
      </c>
      <c r="AY14" s="21">
        <f>B3L335C5</f>
        <v>0.42145687453025299</v>
      </c>
      <c r="AZ14" s="16" t="s">
        <v>19869</v>
      </c>
      <c r="BA14" s="21">
        <f>B9L307C1*B9L307C24</f>
        <v>2.9961804062734894</v>
      </c>
      <c r="BB14" s="16" t="s">
        <v>10976</v>
      </c>
      <c r="BC14" s="21">
        <f>B3L336C5</f>
        <v>0.31183182333531562</v>
      </c>
      <c r="BD14" s="16" t="s">
        <v>19870</v>
      </c>
      <c r="BE14" s="21">
        <f>B9L307C1*B9L307C26</f>
        <v>2.2168446063933942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0.17922108853061017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21">
        <f>B3L326C5</f>
        <v>5.4207516921391313E-3</v>
      </c>
      <c r="L15" s="16" t="s">
        <v>19873</v>
      </c>
      <c r="M15" s="21">
        <f>B9L308C1*B9L308C4</f>
        <v>9.7151301891932208E-4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2.8588443342838811E-2</v>
      </c>
      <c r="T15" s="16" t="s">
        <v>19875</v>
      </c>
      <c r="U15" s="21">
        <f>B9L308C1*B9L308C8</f>
        <v>5.1236519352992477E-3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0.22956225793238585</v>
      </c>
      <c r="AB15" s="16" t="s">
        <v>19877</v>
      </c>
      <c r="AC15" s="21">
        <f>B9L308C1*B9L308C12</f>
        <v>4.1142397752186893E-2</v>
      </c>
      <c r="AD15" s="16" t="s">
        <v>10922</v>
      </c>
      <c r="AE15" s="21">
        <f>B3L337C5</f>
        <v>0.22956225793238585</v>
      </c>
      <c r="AF15" s="16" t="s">
        <v>19878</v>
      </c>
      <c r="AG15" s="21">
        <f>B9L308C1*B9L308C14</f>
        <v>4.1142397752186893E-2</v>
      </c>
      <c r="AH15" s="16" t="s">
        <v>10931</v>
      </c>
      <c r="AI15" s="21">
        <f>B3L331C5</f>
        <v>5.0953954674899497E-4</v>
      </c>
      <c r="AJ15" s="16" t="s">
        <v>19879</v>
      </c>
      <c r="AK15" s="21">
        <f>B9L308C1*B9L308C16</f>
        <v>9.1320232217748611E-5</v>
      </c>
      <c r="AL15" s="16" t="s">
        <v>10940</v>
      </c>
      <c r="AM15" s="21">
        <f>B3L332C5</f>
        <v>2.5892175278447111E-3</v>
      </c>
      <c r="AN15" s="16" t="s">
        <v>19880</v>
      </c>
      <c r="AO15" s="21">
        <f>B9L308C1*B9L308C18</f>
        <v>4.6404238378286455E-4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4.1092092473804031E-5</v>
      </c>
      <c r="AV15" s="16" t="s">
        <v>19882</v>
      </c>
      <c r="AW15" s="21">
        <f>B9L308C1*B9L308C22</f>
        <v>7.3645695431556524E-6</v>
      </c>
      <c r="AX15" s="16" t="s">
        <v>10967</v>
      </c>
      <c r="AY15" s="21">
        <f>B3L335C5</f>
        <v>0.42145687453025299</v>
      </c>
      <c r="AZ15" s="16" t="s">
        <v>19883</v>
      </c>
      <c r="BA15" s="21">
        <f>B9L308C1*B9L308C24</f>
        <v>7.5533959822020727E-2</v>
      </c>
      <c r="BB15" s="16" t="s">
        <v>10976</v>
      </c>
      <c r="BC15" s="21">
        <f>B3L336C5</f>
        <v>0.31183182333531562</v>
      </c>
      <c r="BD15" s="16" t="s">
        <v>19884</v>
      </c>
      <c r="BE15" s="21">
        <f>B9L308C1*B9L308C26</f>
        <v>5.5886838816640187E-2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16.727301596190284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21">
        <f>B3L326C5</f>
        <v>5.4207516921391313E-3</v>
      </c>
      <c r="L16" s="16" t="s">
        <v>19887</v>
      </c>
      <c r="M16" s="21">
        <f>B9L309C1*B9L309C4</f>
        <v>9.0674548432470067E-2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2.8588443342838811E-2</v>
      </c>
      <c r="T16" s="16" t="s">
        <v>19889</v>
      </c>
      <c r="U16" s="21">
        <f>B9L309C1*B9L309C8</f>
        <v>0.47820751396126315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0.22956225793238585</v>
      </c>
      <c r="AB16" s="16" t="s">
        <v>19891</v>
      </c>
      <c r="AC16" s="21">
        <f>B9L309C1*B9L309C12</f>
        <v>3.8399571235374435</v>
      </c>
      <c r="AD16" s="16" t="s">
        <v>10922</v>
      </c>
      <c r="AE16" s="21">
        <f>B3L337C5</f>
        <v>0.22956225793238585</v>
      </c>
      <c r="AF16" s="16" t="s">
        <v>19892</v>
      </c>
      <c r="AG16" s="21">
        <f>B9L309C1*B9L309C14</f>
        <v>3.8399571235374435</v>
      </c>
      <c r="AH16" s="16" t="s">
        <v>10931</v>
      </c>
      <c r="AI16" s="21">
        <f>B3L331C5</f>
        <v>5.0953954674899497E-4</v>
      </c>
      <c r="AJ16" s="16" t="s">
        <v>19893</v>
      </c>
      <c r="AK16" s="21">
        <f>B9L309C1*B9L309C16</f>
        <v>8.5232216736565378E-3</v>
      </c>
      <c r="AL16" s="16" t="s">
        <v>10940</v>
      </c>
      <c r="AM16" s="21">
        <f>B3L332C5</f>
        <v>2.5892175278447111E-3</v>
      </c>
      <c r="AN16" s="16" t="s">
        <v>19894</v>
      </c>
      <c r="AO16" s="21">
        <f>B9L309C1*B9L309C18</f>
        <v>4.3310622486400698E-2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4.1092092473804031E-5</v>
      </c>
      <c r="AV16" s="16" t="s">
        <v>19896</v>
      </c>
      <c r="AW16" s="21">
        <f>B9L309C1*B9L309C22</f>
        <v>6.8735982402786094E-4</v>
      </c>
      <c r="AX16" s="16" t="s">
        <v>10967</v>
      </c>
      <c r="AY16" s="21">
        <f>B3L335C5</f>
        <v>0.42145687453025299</v>
      </c>
      <c r="AZ16" s="16" t="s">
        <v>19897</v>
      </c>
      <c r="BA16" s="21">
        <f>B9L309C1*B9L309C24</f>
        <v>7.0498362500552689</v>
      </c>
      <c r="BB16" s="16" t="s">
        <v>10976</v>
      </c>
      <c r="BC16" s="21">
        <f>B3L336C5</f>
        <v>0.31183182333531562</v>
      </c>
      <c r="BD16" s="16" t="s">
        <v>19898</v>
      </c>
      <c r="BE16" s="21">
        <f>B9L309C1*B9L309C26</f>
        <v>5.216104956219751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15.532494339319548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21">
        <f>B3L326C5</f>
        <v>5.4207516921391313E-3</v>
      </c>
      <c r="L17" s="16" t="s">
        <v>19901</v>
      </c>
      <c r="M17" s="21">
        <f>B9L310C1*B9L310C4</f>
        <v>8.4197794973007917E-2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2.8588443342838811E-2</v>
      </c>
      <c r="T17" s="16" t="s">
        <v>19903</v>
      </c>
      <c r="U17" s="21">
        <f>B9L310C1*B9L310C8</f>
        <v>0.44404983439260143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0.22956225793238585</v>
      </c>
      <c r="AB17" s="16" t="s">
        <v>19905</v>
      </c>
      <c r="AC17" s="21">
        <f>B9L310C1*B9L310C12</f>
        <v>3.5656744718561972</v>
      </c>
      <c r="AD17" s="16" t="s">
        <v>10922</v>
      </c>
      <c r="AE17" s="21">
        <f>B3L337C5</f>
        <v>0.22956225793238585</v>
      </c>
      <c r="AF17" s="16" t="s">
        <v>19906</v>
      </c>
      <c r="AG17" s="21">
        <f>B9L310C1*B9L310C14</f>
        <v>3.5656744718561972</v>
      </c>
      <c r="AH17" s="16" t="s">
        <v>10931</v>
      </c>
      <c r="AI17" s="21">
        <f>B3L331C5</f>
        <v>5.0953954674899497E-4</v>
      </c>
      <c r="AJ17" s="16" t="s">
        <v>19907</v>
      </c>
      <c r="AK17" s="21">
        <f>B9L310C1*B9L310C16</f>
        <v>7.9144201255382119E-3</v>
      </c>
      <c r="AL17" s="16" t="s">
        <v>10940</v>
      </c>
      <c r="AM17" s="21">
        <f>B3L332C5</f>
        <v>2.5892175278447111E-3</v>
      </c>
      <c r="AN17" s="16" t="s">
        <v>19908</v>
      </c>
      <c r="AO17" s="21">
        <f>B9L310C1*B9L310C18</f>
        <v>4.021700659451493E-2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4.1092092473804031E-5</v>
      </c>
      <c r="AV17" s="16" t="s">
        <v>19910</v>
      </c>
      <c r="AW17" s="21">
        <f>B9L310C1*B9L310C22</f>
        <v>6.3826269374015648E-4</v>
      </c>
      <c r="AX17" s="16" t="s">
        <v>10967</v>
      </c>
      <c r="AY17" s="21">
        <f>B3L335C5</f>
        <v>0.42145687453025299</v>
      </c>
      <c r="AZ17" s="16" t="s">
        <v>19911</v>
      </c>
      <c r="BA17" s="21">
        <f>B9L310C1*B9L310C24</f>
        <v>6.5462765179084634</v>
      </c>
      <c r="BB17" s="16" t="s">
        <v>10976</v>
      </c>
      <c r="BC17" s="21">
        <f>B3L336C5</f>
        <v>0.31183182333531562</v>
      </c>
      <c r="BD17" s="16" t="s">
        <v>19912</v>
      </c>
      <c r="BE17" s="21">
        <f>B9L310C1*B9L310C26</f>
        <v>4.8435260307754833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21">
        <f>B3L326C5</f>
        <v>5.4207516921391313E-3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2.8588443342838811E-2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0.22956225793238585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0.22956225793238585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5.0953954674899497E-4</v>
      </c>
      <c r="AJ18" s="16" t="s">
        <v>19921</v>
      </c>
      <c r="AK18" s="15">
        <f>B9L311C1*B9L311C16</f>
        <v>0</v>
      </c>
      <c r="AL18" s="16" t="s">
        <v>10940</v>
      </c>
      <c r="AM18" s="21">
        <f>B3L332C5</f>
        <v>2.5892175278447111E-3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4.1092092473804031E-5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0.42145687453025299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0.31183182333531562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110.96788319711345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21">
        <f>B3L326C5</f>
        <v>5.4207516921391313E-3</v>
      </c>
      <c r="L19" s="16" t="s">
        <v>19929</v>
      </c>
      <c r="M19" s="21">
        <f>B9L312C1*B9L312C4</f>
        <v>0.60152934061385022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2.8588443342838811E-2</v>
      </c>
      <c r="T19" s="16" t="s">
        <v>19931</v>
      </c>
      <c r="U19" s="21">
        <f>B9L312C1*B9L312C8</f>
        <v>3.1723990416554328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0.22956225793238585</v>
      </c>
      <c r="AB19" s="16" t="s">
        <v>19933</v>
      </c>
      <c r="AC19" s="21">
        <f>B9L312C1*B9L312C12</f>
        <v>25.474037824706624</v>
      </c>
      <c r="AD19" s="16" t="s">
        <v>10922</v>
      </c>
      <c r="AE19" s="21">
        <f>B3L337C5</f>
        <v>0.22956225793238585</v>
      </c>
      <c r="AF19" s="16" t="s">
        <v>19934</v>
      </c>
      <c r="AG19" s="21">
        <f>B9L312C1*B9L312C14</f>
        <v>25.474037824706624</v>
      </c>
      <c r="AH19" s="16" t="s">
        <v>10931</v>
      </c>
      <c r="AI19" s="21">
        <f>B3L331C5</f>
        <v>5.0953954674899497E-4</v>
      </c>
      <c r="AJ19" s="16" t="s">
        <v>19935</v>
      </c>
      <c r="AK19" s="21">
        <f>B9L312C1*B9L312C16</f>
        <v>5.6542524907952606E-2</v>
      </c>
      <c r="AL19" s="16" t="s">
        <v>10940</v>
      </c>
      <c r="AM19" s="21">
        <f>B3L332C5</f>
        <v>2.5892175278447111E-3</v>
      </c>
      <c r="AN19" s="16" t="s">
        <v>19936</v>
      </c>
      <c r="AO19" s="21">
        <f>B9L312C1*B9L312C18</f>
        <v>0.28731998820179072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4.1092092473804031E-5</v>
      </c>
      <c r="AV19" s="16" t="s">
        <v>19938</v>
      </c>
      <c r="AW19" s="21">
        <f>B9L312C1*B9L312C22</f>
        <v>4.5599025179580708E-3</v>
      </c>
      <c r="AX19" s="16" t="s">
        <v>10967</v>
      </c>
      <c r="AY19" s="21">
        <f>B3L335C5</f>
        <v>0.42145687453025299</v>
      </c>
      <c r="AZ19" s="16" t="s">
        <v>19939</v>
      </c>
      <c r="BA19" s="21">
        <f>B9L312C1*B9L312C24</f>
        <v>46.768177225493616</v>
      </c>
      <c r="BB19" s="16" t="s">
        <v>10976</v>
      </c>
      <c r="BC19" s="21">
        <f>B3L336C5</f>
        <v>0.31183182333531562</v>
      </c>
      <c r="BD19" s="16" t="s">
        <v>19940</v>
      </c>
      <c r="BE19" s="21">
        <f>B9L312C1*B9L312C26</f>
        <v>34.603317349016223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250.163309432012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21">
        <f>B3L326C5</f>
        <v>5.4207516921391313E-3</v>
      </c>
      <c r="L20" s="16" t="s">
        <v>19943</v>
      </c>
      <c r="M20" s="21">
        <f>B9L313C1*B9L313C4</f>
        <v>1.3560731829147041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2.8588443342838811E-2</v>
      </c>
      <c r="T20" s="16" t="s">
        <v>19945</v>
      </c>
      <c r="U20" s="21">
        <f>B9L313C1*B9L313C8</f>
        <v>7.1517795981541292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0.22956225793238585</v>
      </c>
      <c r="AB20" s="16" t="s">
        <v>19947</v>
      </c>
      <c r="AC20" s="21">
        <f>B9L313C1*B9L313C12</f>
        <v>57.428054165050796</v>
      </c>
      <c r="AD20" s="16" t="s">
        <v>10922</v>
      </c>
      <c r="AE20" s="21">
        <f>B3L337C5</f>
        <v>0.22956225793238585</v>
      </c>
      <c r="AF20" s="16" t="s">
        <v>19948</v>
      </c>
      <c r="AG20" s="21">
        <f>B9L313C1*B9L313C14</f>
        <v>57.428054165050796</v>
      </c>
      <c r="AH20" s="16" t="s">
        <v>10931</v>
      </c>
      <c r="AI20" s="21">
        <f>B3L331C5</f>
        <v>5.0953954674899497E-4</v>
      </c>
      <c r="AJ20" s="16" t="s">
        <v>19949</v>
      </c>
      <c r="AK20" s="21">
        <f>B9L313C1*B9L313C16</f>
        <v>0.12746809930121597</v>
      </c>
      <c r="AL20" s="16" t="s">
        <v>10940</v>
      </c>
      <c r="AM20" s="21">
        <f>B3L332C5</f>
        <v>2.5892175278447111E-3</v>
      </c>
      <c r="AN20" s="16" t="s">
        <v>19950</v>
      </c>
      <c r="AO20" s="21">
        <f>B9L313C1*B9L313C18</f>
        <v>0.64772722560500562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4.1092092473804031E-5</v>
      </c>
      <c r="AV20" s="16" t="s">
        <v>19952</v>
      </c>
      <c r="AW20" s="21">
        <f>B9L313C1*B9L313C22</f>
        <v>1.027973384473309E-2</v>
      </c>
      <c r="AX20" s="16" t="s">
        <v>10967</v>
      </c>
      <c r="AY20" s="21">
        <f>B3L335C5</f>
        <v>0.42145687453025299</v>
      </c>
      <c r="AZ20" s="16" t="s">
        <v>19953</v>
      </c>
      <c r="BA20" s="21">
        <f>B9L313C1*B9L313C24</f>
        <v>105.43304651536033</v>
      </c>
      <c r="BB20" s="16" t="s">
        <v>10976</v>
      </c>
      <c r="BC20" s="21">
        <f>B3L336C5</f>
        <v>0.31183182333531562</v>
      </c>
      <c r="BD20" s="16" t="s">
        <v>19954</v>
      </c>
      <c r="BE20" s="21">
        <f>B9L313C1*B9L313C26</f>
        <v>78.008880911781063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840.17491532047711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21">
        <f>B3L326C5</f>
        <v>5.4207516921391313E-3</v>
      </c>
      <c r="L21" s="16" t="s">
        <v>19957</v>
      </c>
      <c r="M21" s="21">
        <f>B9L314C1*B9L314C4</f>
        <v>4.5543795939163276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2.8588443342838811E-2</v>
      </c>
      <c r="T21" s="16" t="s">
        <v>19959</v>
      </c>
      <c r="U21" s="21">
        <f>B9L314C1*B9L314C8</f>
        <v>24.019292964713856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0.22956225793238585</v>
      </c>
      <c r="AB21" s="16" t="s">
        <v>19961</v>
      </c>
      <c r="AC21" s="21">
        <f>B9L314C1*B9L314C12</f>
        <v>192.8724506191198</v>
      </c>
      <c r="AD21" s="16" t="s">
        <v>10922</v>
      </c>
      <c r="AE21" s="21">
        <f>B3L337C5</f>
        <v>0.22956225793238585</v>
      </c>
      <c r="AF21" s="16" t="s">
        <v>19962</v>
      </c>
      <c r="AG21" s="21">
        <f>B9L314C1*B9L314C14</f>
        <v>192.8724506191198</v>
      </c>
      <c r="AH21" s="16" t="s">
        <v>10931</v>
      </c>
      <c r="AI21" s="21">
        <f>B3L331C5</f>
        <v>5.0953954674899497E-4</v>
      </c>
      <c r="AJ21" s="16" t="s">
        <v>19963</v>
      </c>
      <c r="AK21" s="21">
        <f>B9L314C1*B9L314C16</f>
        <v>0.42810234554227111</v>
      </c>
      <c r="AL21" s="16" t="s">
        <v>10940</v>
      </c>
      <c r="AM21" s="21">
        <f>B3L332C5</f>
        <v>2.5892175278447111E-3</v>
      </c>
      <c r="AN21" s="16" t="s">
        <v>19964</v>
      </c>
      <c r="AO21" s="21">
        <f>B9L314C1*B9L314C18</f>
        <v>2.1753956172032254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4.1092092473804031E-5</v>
      </c>
      <c r="AV21" s="16" t="s">
        <v>19966</v>
      </c>
      <c r="AW21" s="21">
        <f>B9L314C1*B9L314C22</f>
        <v>3.4524545314519518E-2</v>
      </c>
      <c r="AX21" s="16" t="s">
        <v>10967</v>
      </c>
      <c r="AY21" s="21">
        <f>B3L335C5</f>
        <v>0.42145687453025299</v>
      </c>
      <c r="AZ21" s="16" t="s">
        <v>19967</v>
      </c>
      <c r="BA21" s="21">
        <f>B9L314C1*B9L314C24</f>
        <v>354.09749386968826</v>
      </c>
      <c r="BB21" s="16" t="s">
        <v>10976</v>
      </c>
      <c r="BC21" s="21">
        <f>B3L336C5</f>
        <v>0.31183182333531562</v>
      </c>
      <c r="BD21" s="16" t="s">
        <v>19968</v>
      </c>
      <c r="BE21" s="21">
        <f>B9L314C1*B9L314C26</f>
        <v>261.99327576497876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6633.0020154000003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21">
        <f>B3L326C5</f>
        <v>5.4207516921391313E-3</v>
      </c>
      <c r="L22" s="16" t="s">
        <v>19971</v>
      </c>
      <c r="M22" s="21">
        <f>B9L315C1*B9L315C4</f>
        <v>35.955856898941818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2.8588443342838811E-2</v>
      </c>
      <c r="T22" s="16" t="s">
        <v>19973</v>
      </c>
      <c r="U22" s="21">
        <f>B9L315C1*B9L315C8</f>
        <v>189.62720231019856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0.22956225793238585</v>
      </c>
      <c r="AB22" s="16" t="s">
        <v>19975</v>
      </c>
      <c r="AC22" s="15">
        <f>B9L315C1*B9L315C12</f>
        <v>1522.68691952529</v>
      </c>
      <c r="AD22" s="16" t="s">
        <v>10922</v>
      </c>
      <c r="AE22" s="21">
        <f>B3L337C5</f>
        <v>0.22956225793238585</v>
      </c>
      <c r="AF22" s="16" t="s">
        <v>19976</v>
      </c>
      <c r="AG22" s="15">
        <f>B9L315C1*B9L315C14</f>
        <v>1522.68691952529</v>
      </c>
      <c r="AH22" s="16" t="s">
        <v>10931</v>
      </c>
      <c r="AI22" s="21">
        <f>B3L331C5</f>
        <v>5.0953954674899497E-4</v>
      </c>
      <c r="AJ22" s="16" t="s">
        <v>19977</v>
      </c>
      <c r="AK22" s="21">
        <f>B9L315C1*B9L315C16</f>
        <v>3.3797768405120863</v>
      </c>
      <c r="AL22" s="16" t="s">
        <v>10940</v>
      </c>
      <c r="AM22" s="21">
        <f>B3L332C5</f>
        <v>2.5892175278447111E-3</v>
      </c>
      <c r="AN22" s="16" t="s">
        <v>19978</v>
      </c>
      <c r="AO22" s="21">
        <f>B9L315C1*B9L315C18</f>
        <v>17.174285080502976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4.1092092473804031E-5</v>
      </c>
      <c r="AV22" s="16" t="s">
        <v>19980</v>
      </c>
      <c r="AW22" s="21">
        <f>B9L315C1*B9L315C22</f>
        <v>0.27256393219574532</v>
      </c>
      <c r="AX22" s="16" t="s">
        <v>10967</v>
      </c>
      <c r="AY22" s="21">
        <f>B3L335C5</f>
        <v>0.42145687453025299</v>
      </c>
      <c r="AZ22" s="16" t="s">
        <v>19981</v>
      </c>
      <c r="BA22" s="15">
        <f>B9L315C1*B9L315C24</f>
        <v>2795.5242981633533</v>
      </c>
      <c r="BB22" s="16" t="s">
        <v>10976</v>
      </c>
      <c r="BC22" s="21">
        <f>B3L336C5</f>
        <v>0.31183182333531562</v>
      </c>
      <c r="BD22" s="16" t="s">
        <v>19982</v>
      </c>
      <c r="BE22" s="15">
        <f>B9L315C1*B9L315C26</f>
        <v>2068.3811126490054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1479.8702024666666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21">
        <f>B3L326C5</f>
        <v>5.4207516921391313E-3</v>
      </c>
      <c r="L23" s="16" t="s">
        <v>19984</v>
      </c>
      <c r="M23" s="21">
        <f>B9L316C1*B9L316C4</f>
        <v>8.0220089041674623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2.8588443342838811E-2</v>
      </c>
      <c r="T23" s="16" t="s">
        <v>19986</v>
      </c>
      <c r="U23" s="21">
        <f>B9L316C1*B9L316C8</f>
        <v>42.3071854379737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0.22956225793238585</v>
      </c>
      <c r="AB23" s="16" t="s">
        <v>19988</v>
      </c>
      <c r="AC23" s="21">
        <f>B9L316C1*B9L316C12</f>
        <v>339.72234512510499</v>
      </c>
      <c r="AD23" s="16" t="s">
        <v>10922</v>
      </c>
      <c r="AE23" s="21">
        <f>B3L337C5</f>
        <v>0.22956225793238585</v>
      </c>
      <c r="AF23" s="16" t="s">
        <v>19989</v>
      </c>
      <c r="AG23" s="21">
        <f>B9L316C1*B9L316C14</f>
        <v>339.72234512510499</v>
      </c>
      <c r="AH23" s="16" t="s">
        <v>10931</v>
      </c>
      <c r="AI23" s="21">
        <f>B3L331C5</f>
        <v>5.0953954674899497E-4</v>
      </c>
      <c r="AJ23" s="16" t="s">
        <v>19990</v>
      </c>
      <c r="AK23" s="21">
        <f>B9L316C1*B9L316C16</f>
        <v>0.75405239221220866</v>
      </c>
      <c r="AL23" s="16" t="s">
        <v>10940</v>
      </c>
      <c r="AM23" s="21">
        <f>B3L332C5</f>
        <v>2.5892175278447111E-3</v>
      </c>
      <c r="AN23" s="16" t="s">
        <v>19991</v>
      </c>
      <c r="AO23" s="21">
        <f>B9L316C1*B9L316C18</f>
        <v>3.8317058671617943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4.1092092473804031E-5</v>
      </c>
      <c r="AV23" s="16" t="s">
        <v>19993</v>
      </c>
      <c r="AW23" s="21">
        <f>B9L316C1*B9L316C22</f>
        <v>6.0810963208987358E-2</v>
      </c>
      <c r="AX23" s="16" t="s">
        <v>10967</v>
      </c>
      <c r="AY23" s="21">
        <f>B3L335C5</f>
        <v>0.42145687453025299</v>
      </c>
      <c r="AZ23" s="16" t="s">
        <v>19994</v>
      </c>
      <c r="BA23" s="21">
        <f>B9L316C1*B9L316C24</f>
        <v>623.70147024205403</v>
      </c>
      <c r="BB23" s="16" t="s">
        <v>10976</v>
      </c>
      <c r="BC23" s="21">
        <f>B3L336C5</f>
        <v>0.31183182333531562</v>
      </c>
      <c r="BD23" s="16" t="s">
        <v>19995</v>
      </c>
      <c r="BE23" s="21">
        <f>B9L316C1*B9L316C26</f>
        <v>461.47062353478333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21">
        <f>B3L326C5</f>
        <v>5.4207516921391313E-3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2.8588443342838811E-2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0.22956225793238585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0.22956225793238585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5.0953954674899497E-4</v>
      </c>
      <c r="AJ24" s="16" t="s">
        <v>20004</v>
      </c>
      <c r="AK24" s="15">
        <f>B9L317C1*B9L317C16</f>
        <v>0</v>
      </c>
      <c r="AL24" s="16" t="s">
        <v>10940</v>
      </c>
      <c r="AM24" s="21">
        <f>B3L332C5</f>
        <v>2.5892175278447111E-3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4.1092092473804031E-5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0.42145687453025299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0.31183182333531562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15">
        <f>A2L247C44</f>
        <v>3893.2178039999999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21">
        <f>B3L326C5</f>
        <v>5.4207516921391313E-3</v>
      </c>
      <c r="L25" s="16" t="s">
        <v>20012</v>
      </c>
      <c r="M25" s="21">
        <f>B9L318C1*B9L318C4</f>
        <v>21.104166998899192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2.8588443342838811E-2</v>
      </c>
      <c r="T25" s="16" t="s">
        <v>20014</v>
      </c>
      <c r="U25" s="21">
        <f>B9L318C1*B9L318C8</f>
        <v>111.30103661098534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0.22956225793238585</v>
      </c>
      <c r="AB25" s="16" t="s">
        <v>20016</v>
      </c>
      <c r="AC25" s="21">
        <f>B9L318C1*B9L318C12</f>
        <v>893.73586970880478</v>
      </c>
      <c r="AD25" s="16" t="s">
        <v>10922</v>
      </c>
      <c r="AE25" s="21">
        <f>B3L337C5</f>
        <v>0.22956225793238585</v>
      </c>
      <c r="AF25" s="16" t="s">
        <v>20017</v>
      </c>
      <c r="AG25" s="21">
        <f>B9L318C1*B9L318C14</f>
        <v>893.73586970880478</v>
      </c>
      <c r="AH25" s="16" t="s">
        <v>10931</v>
      </c>
      <c r="AI25" s="21">
        <f>B3L331C5</f>
        <v>5.0953954674899497E-4</v>
      </c>
      <c r="AJ25" s="16" t="s">
        <v>20018</v>
      </c>
      <c r="AK25" s="21">
        <f>B9L318C1*B9L318C16</f>
        <v>1.9837484352452774</v>
      </c>
      <c r="AL25" s="16" t="s">
        <v>10940</v>
      </c>
      <c r="AM25" s="21">
        <f>B3L332C5</f>
        <v>2.5892175278447111E-3</v>
      </c>
      <c r="AN25" s="16" t="s">
        <v>20019</v>
      </c>
      <c r="AO25" s="21">
        <f>B9L318C1*B9L318C18</f>
        <v>10.080387777833895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4.1092092473804031E-5</v>
      </c>
      <c r="AV25" s="16" t="s">
        <v>20021</v>
      </c>
      <c r="AW25" s="21">
        <f>B9L318C1*B9L318C22</f>
        <v>0.15998046602262825</v>
      </c>
      <c r="AX25" s="16" t="s">
        <v>10967</v>
      </c>
      <c r="AY25" s="21">
        <f>B3L335C5</f>
        <v>0.42145687453025299</v>
      </c>
      <c r="AZ25" s="16" t="s">
        <v>20022</v>
      </c>
      <c r="BA25" s="15">
        <f>B9L318C1*B9L318C24</f>
        <v>1640.823407539375</v>
      </c>
      <c r="BB25" s="16" t="s">
        <v>10976</v>
      </c>
      <c r="BC25" s="21">
        <f>B3L336C5</f>
        <v>0.31183182333531562</v>
      </c>
      <c r="BD25" s="16" t="s">
        <v>20023</v>
      </c>
      <c r="BE25" s="15">
        <f>B9L318C1*B9L318C26</f>
        <v>1214.0292064628334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11050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21">
        <f>B3L326C5</f>
        <v>5.4207516921391313E-3</v>
      </c>
      <c r="L26" s="16" t="s">
        <v>20026</v>
      </c>
      <c r="M26" s="21">
        <f>B9L319C1*B9L319C4</f>
        <v>59.899306198137403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2.8588443342838811E-2</v>
      </c>
      <c r="T26" s="16" t="s">
        <v>20028</v>
      </c>
      <c r="U26" s="21">
        <f>B9L319C1*B9L319C8</f>
        <v>315.90229893836886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0.22956225793238585</v>
      </c>
      <c r="AB26" s="16" t="s">
        <v>20030</v>
      </c>
      <c r="AC26" s="15">
        <f>B9L319C1*B9L319C12</f>
        <v>2536.6629501528637</v>
      </c>
      <c r="AD26" s="16" t="s">
        <v>10922</v>
      </c>
      <c r="AE26" s="21">
        <f>B3L337C5</f>
        <v>0.22956225793238585</v>
      </c>
      <c r="AF26" s="16" t="s">
        <v>20031</v>
      </c>
      <c r="AG26" s="15">
        <f>B9L319C1*B9L319C14</f>
        <v>2536.6629501528637</v>
      </c>
      <c r="AH26" s="16" t="s">
        <v>10931</v>
      </c>
      <c r="AI26" s="21">
        <f>B3L331C5</f>
        <v>5.0953954674899497E-4</v>
      </c>
      <c r="AJ26" s="16" t="s">
        <v>20032</v>
      </c>
      <c r="AK26" s="21">
        <f>B9L319C1*B9L319C16</f>
        <v>5.6304119915763948</v>
      </c>
      <c r="AL26" s="16" t="s">
        <v>10940</v>
      </c>
      <c r="AM26" s="21">
        <f>B3L332C5</f>
        <v>2.5892175278447111E-3</v>
      </c>
      <c r="AN26" s="16" t="s">
        <v>20033</v>
      </c>
      <c r="AO26" s="21">
        <f>B9L319C1*B9L319C18</f>
        <v>28.610853682684059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4.1092092473804031E-5</v>
      </c>
      <c r="AV26" s="16" t="s">
        <v>20035</v>
      </c>
      <c r="AW26" s="21">
        <f>B9L319C1*B9L319C22</f>
        <v>0.45406762183553456</v>
      </c>
      <c r="AX26" s="16" t="s">
        <v>10967</v>
      </c>
      <c r="AY26" s="21">
        <f>B3L335C5</f>
        <v>0.42145687453025299</v>
      </c>
      <c r="AZ26" s="16" t="s">
        <v>20036</v>
      </c>
      <c r="BA26" s="15">
        <f>B9L319C1*B9L319C24</f>
        <v>4657.0984635592959</v>
      </c>
      <c r="BB26" s="16" t="s">
        <v>10976</v>
      </c>
      <c r="BC26" s="21">
        <f>B3L336C5</f>
        <v>0.31183182333531562</v>
      </c>
      <c r="BD26" s="16" t="s">
        <v>20037</v>
      </c>
      <c r="BE26" s="15">
        <f>B9L319C1*B9L319C26</f>
        <v>3445.7416478552377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188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21">
        <f>B3L326C5</f>
        <v>5.4207516921391313E-3</v>
      </c>
      <c r="L27" s="16" t="s">
        <v>20040</v>
      </c>
      <c r="M27" s="21">
        <f>B9L320C1*B9L320C4</f>
        <v>1.0191013181221567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2.8588443342838811E-2</v>
      </c>
      <c r="T27" s="16" t="s">
        <v>20042</v>
      </c>
      <c r="U27" s="21">
        <f>B9L320C1*B9L320C8</f>
        <v>5.3746273484536964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0.22956225793238585</v>
      </c>
      <c r="AB27" s="16" t="s">
        <v>20044</v>
      </c>
      <c r="AC27" s="21">
        <f>B9L320C1*B9L320C12</f>
        <v>43.157704491288541</v>
      </c>
      <c r="AD27" s="16" t="s">
        <v>10922</v>
      </c>
      <c r="AE27" s="21">
        <f>B3L337C5</f>
        <v>0.22956225793238585</v>
      </c>
      <c r="AF27" s="16" t="s">
        <v>20045</v>
      </c>
      <c r="AG27" s="21">
        <f>B9L320C1*B9L320C14</f>
        <v>43.157704491288541</v>
      </c>
      <c r="AH27" s="16" t="s">
        <v>10931</v>
      </c>
      <c r="AI27" s="21">
        <f>B3L331C5</f>
        <v>5.0953954674899497E-4</v>
      </c>
      <c r="AJ27" s="16" t="s">
        <v>20046</v>
      </c>
      <c r="AK27" s="21">
        <f>B9L320C1*B9L320C16</f>
        <v>9.5793434788811055E-2</v>
      </c>
      <c r="AL27" s="16" t="s">
        <v>10940</v>
      </c>
      <c r="AM27" s="21">
        <f>B3L332C5</f>
        <v>2.5892175278447111E-3</v>
      </c>
      <c r="AN27" s="16" t="s">
        <v>20047</v>
      </c>
      <c r="AO27" s="21">
        <f>B9L320C1*B9L320C18</f>
        <v>0.48677289523480566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4.1092092473804031E-5</v>
      </c>
      <c r="AV27" s="16" t="s">
        <v>20049</v>
      </c>
      <c r="AW27" s="21">
        <f>B9L320C1*B9L320C22</f>
        <v>7.7253133850751577E-3</v>
      </c>
      <c r="AX27" s="16" t="s">
        <v>10967</v>
      </c>
      <c r="AY27" s="21">
        <f>B3L335C5</f>
        <v>0.42145687453025299</v>
      </c>
      <c r="AZ27" s="16" t="s">
        <v>20050</v>
      </c>
      <c r="BA27" s="21">
        <f>B9L320C1*B9L320C24</f>
        <v>79.233892411687563</v>
      </c>
      <c r="BB27" s="16" t="s">
        <v>10976</v>
      </c>
      <c r="BC27" s="21">
        <f>B3L336C5</f>
        <v>0.31183182333531562</v>
      </c>
      <c r="BD27" s="16" t="s">
        <v>20051</v>
      </c>
      <c r="BE27" s="21">
        <f>B9L320C1*B9L320C26</f>
        <v>58.624382787039337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7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21">
        <f>B3L326C5</f>
        <v>5.4207516921391313E-3</v>
      </c>
      <c r="L28" s="16" t="s">
        <v>20054</v>
      </c>
      <c r="M28" s="21">
        <f>B9L321C1*B9L321C4</f>
        <v>3.7945261844973918E-2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2.8588443342838811E-2</v>
      </c>
      <c r="T28" s="16" t="s">
        <v>20056</v>
      </c>
      <c r="U28" s="21">
        <f>B9L321C1*B9L321C8</f>
        <v>0.20011910339987168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0.22956225793238585</v>
      </c>
      <c r="AB28" s="16" t="s">
        <v>20058</v>
      </c>
      <c r="AC28" s="21">
        <f>B9L321C1*B9L321C12</f>
        <v>1.6069358055267009</v>
      </c>
      <c r="AD28" s="16" t="s">
        <v>10922</v>
      </c>
      <c r="AE28" s="21">
        <f>B3L337C5</f>
        <v>0.22956225793238585</v>
      </c>
      <c r="AF28" s="16" t="s">
        <v>20059</v>
      </c>
      <c r="AG28" s="21">
        <f>B9L321C1*B9L321C14</f>
        <v>1.6069358055267009</v>
      </c>
      <c r="AH28" s="16" t="s">
        <v>10931</v>
      </c>
      <c r="AI28" s="21">
        <f>B3L331C5</f>
        <v>5.0953954674899497E-4</v>
      </c>
      <c r="AJ28" s="16" t="s">
        <v>20060</v>
      </c>
      <c r="AK28" s="21">
        <f>B9L321C1*B9L321C16</f>
        <v>3.5667768272429649E-3</v>
      </c>
      <c r="AL28" s="16" t="s">
        <v>10940</v>
      </c>
      <c r="AM28" s="21">
        <f>B3L332C5</f>
        <v>2.5892175278447111E-3</v>
      </c>
      <c r="AN28" s="16" t="s">
        <v>20061</v>
      </c>
      <c r="AO28" s="21">
        <f>B9L321C1*B9L321C18</f>
        <v>1.8124522694912978E-2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4.1092092473804031E-5</v>
      </c>
      <c r="AV28" s="16" t="s">
        <v>20063</v>
      </c>
      <c r="AW28" s="21">
        <f>B9L321C1*B9L321C22</f>
        <v>2.8764464731662824E-4</v>
      </c>
      <c r="AX28" s="16" t="s">
        <v>10967</v>
      </c>
      <c r="AY28" s="21">
        <f>B3L335C5</f>
        <v>0.42145687453025299</v>
      </c>
      <c r="AZ28" s="16" t="s">
        <v>20064</v>
      </c>
      <c r="BA28" s="21">
        <f>B9L321C1*B9L321C24</f>
        <v>2.9501981217117708</v>
      </c>
      <c r="BB28" s="16" t="s">
        <v>10976</v>
      </c>
      <c r="BC28" s="21">
        <f>B3L336C5</f>
        <v>0.31183182333531562</v>
      </c>
      <c r="BD28" s="16" t="s">
        <v>20065</v>
      </c>
      <c r="BE28" s="21">
        <f>B9L321C1*B9L321C26</f>
        <v>2.1828227633472093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16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21">
        <f>B3L326C5</f>
        <v>5.4207516921391313E-3</v>
      </c>
      <c r="L29" s="16" t="s">
        <v>20068</v>
      </c>
      <c r="M29" s="21">
        <f>B9L322C1*B9L322C4</f>
        <v>8.6732027074226101E-2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2.8588443342838811E-2</v>
      </c>
      <c r="T29" s="16" t="s">
        <v>20070</v>
      </c>
      <c r="U29" s="21">
        <f>B9L322C1*B9L322C8</f>
        <v>0.45741509348542098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0.22956225793238585</v>
      </c>
      <c r="AB29" s="16" t="s">
        <v>20072</v>
      </c>
      <c r="AC29" s="21">
        <f>B9L322C1*B9L322C12</f>
        <v>3.6729961269181737</v>
      </c>
      <c r="AD29" s="16" t="s">
        <v>10922</v>
      </c>
      <c r="AE29" s="21">
        <f>B3L337C5</f>
        <v>0.22956225793238585</v>
      </c>
      <c r="AF29" s="16" t="s">
        <v>20073</v>
      </c>
      <c r="AG29" s="21">
        <f>B9L322C1*B9L322C14</f>
        <v>3.6729961269181737</v>
      </c>
      <c r="AH29" s="16" t="s">
        <v>10931</v>
      </c>
      <c r="AI29" s="21">
        <f>B3L331C5</f>
        <v>5.0953954674899497E-4</v>
      </c>
      <c r="AJ29" s="16" t="s">
        <v>20074</v>
      </c>
      <c r="AK29" s="21">
        <f>B9L322C1*B9L322C16</f>
        <v>8.1526327479839195E-3</v>
      </c>
      <c r="AL29" s="16" t="s">
        <v>10940</v>
      </c>
      <c r="AM29" s="21">
        <f>B3L332C5</f>
        <v>2.5892175278447111E-3</v>
      </c>
      <c r="AN29" s="16" t="s">
        <v>20075</v>
      </c>
      <c r="AO29" s="21">
        <f>B9L322C1*B9L322C18</f>
        <v>4.1427480445515377E-2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4.1092092473804031E-5</v>
      </c>
      <c r="AV29" s="16" t="s">
        <v>20077</v>
      </c>
      <c r="AW29" s="21">
        <f>B9L322C1*B9L322C22</f>
        <v>6.5747347958086449E-4</v>
      </c>
      <c r="AX29" s="16" t="s">
        <v>10967</v>
      </c>
      <c r="AY29" s="21">
        <f>B3L335C5</f>
        <v>0.42145687453025299</v>
      </c>
      <c r="AZ29" s="16" t="s">
        <v>20078</v>
      </c>
      <c r="BA29" s="21">
        <f>B9L322C1*B9L322C24</f>
        <v>6.7433099924840478</v>
      </c>
      <c r="BB29" s="16" t="s">
        <v>10976</v>
      </c>
      <c r="BC29" s="21">
        <f>B3L336C5</f>
        <v>0.31183182333531562</v>
      </c>
      <c r="BD29" s="16" t="s">
        <v>20079</v>
      </c>
      <c r="BE29" s="21">
        <f>B9L322C1*B9L322C26</f>
        <v>4.9893091733650499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21">
        <f>B3L326C5</f>
        <v>5.4207516921391313E-3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2.8588443342838811E-2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0.22956225793238585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0.22956225793238585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5.0953954674899497E-4</v>
      </c>
      <c r="AJ30" s="16" t="s">
        <v>20088</v>
      </c>
      <c r="AK30" s="15">
        <f>B9L323C1*B9L323C16</f>
        <v>0</v>
      </c>
      <c r="AL30" s="16" t="s">
        <v>10940</v>
      </c>
      <c r="AM30" s="21">
        <f>B3L332C5</f>
        <v>2.5892175278447111E-3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4.1092092473804031E-5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0.42145687453025299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0.31183182333531562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21">
        <f>B3L326C5</f>
        <v>5.4207516921391313E-3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2.8588443342838811E-2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0.22956225793238585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0.22956225793238585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5.0953954674899497E-4</v>
      </c>
      <c r="AJ31" s="16" t="s">
        <v>20102</v>
      </c>
      <c r="AK31" s="15">
        <f>B9L324C1*B9L324C16</f>
        <v>0</v>
      </c>
      <c r="AL31" s="16" t="s">
        <v>10940</v>
      </c>
      <c r="AM31" s="21">
        <f>B3L332C5</f>
        <v>2.5892175278447111E-3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4.1092092473804031E-5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0.42145687453025299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0.31183182333531562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1875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21">
        <f>B3L326C5</f>
        <v>5.4207516921391313E-3</v>
      </c>
      <c r="L32" s="16" t="s">
        <v>20110</v>
      </c>
      <c r="M32" s="21">
        <f>B9L325C1*B9L325C4</f>
        <v>10.163909422760872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2.8588443342838811E-2</v>
      </c>
      <c r="T32" s="16" t="s">
        <v>20112</v>
      </c>
      <c r="U32" s="21">
        <f>B9L325C1*B9L325C8</f>
        <v>53.603331267822767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0.22956225793238585</v>
      </c>
      <c r="AB32" s="16" t="s">
        <v>20114</v>
      </c>
      <c r="AC32" s="21">
        <f>B9L325C1*B9L325C12</f>
        <v>430.42923362322347</v>
      </c>
      <c r="AD32" s="16" t="s">
        <v>10922</v>
      </c>
      <c r="AE32" s="21">
        <f>B3L337C5</f>
        <v>0.22956225793238585</v>
      </c>
      <c r="AF32" s="16" t="s">
        <v>20115</v>
      </c>
      <c r="AG32" s="21">
        <f>B9L325C1*B9L325C14</f>
        <v>430.42923362322347</v>
      </c>
      <c r="AH32" s="16" t="s">
        <v>10931</v>
      </c>
      <c r="AI32" s="21">
        <f>B3L331C5</f>
        <v>5.0953954674899497E-4</v>
      </c>
      <c r="AJ32" s="16" t="s">
        <v>20116</v>
      </c>
      <c r="AK32" s="21">
        <f>B9L325C1*B9L325C16</f>
        <v>0.95538665015436552</v>
      </c>
      <c r="AL32" s="16" t="s">
        <v>10940</v>
      </c>
      <c r="AM32" s="21">
        <f>B3L332C5</f>
        <v>2.5892175278447111E-3</v>
      </c>
      <c r="AN32" s="16" t="s">
        <v>20117</v>
      </c>
      <c r="AO32" s="21">
        <f>B9L325C1*B9L325C18</f>
        <v>4.8547828647088336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4.1092092473804031E-5</v>
      </c>
      <c r="AV32" s="16" t="s">
        <v>20119</v>
      </c>
      <c r="AW32" s="21">
        <f>B9L325C1*B9L325C22</f>
        <v>7.7047673388382559E-2</v>
      </c>
      <c r="AX32" s="16" t="s">
        <v>10967</v>
      </c>
      <c r="AY32" s="21">
        <f>B3L335C5</f>
        <v>0.42145687453025299</v>
      </c>
      <c r="AZ32" s="16" t="s">
        <v>20120</v>
      </c>
      <c r="BA32" s="21">
        <f>B9L325C1*B9L325C24</f>
        <v>790.23163974422437</v>
      </c>
      <c r="BB32" s="16" t="s">
        <v>10976</v>
      </c>
      <c r="BC32" s="21">
        <f>B3L336C5</f>
        <v>0.31183182333531562</v>
      </c>
      <c r="BD32" s="16" t="s">
        <v>20121</v>
      </c>
      <c r="BE32" s="21">
        <f>B9L325C1*B9L325C26</f>
        <v>584.68466875371678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1.9440166710410267E-2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21">
        <f>B3L326C5</f>
        <v>5.4207516921391313E-3</v>
      </c>
      <c r="L33" s="16" t="s">
        <v>20124</v>
      </c>
      <c r="M33" s="21">
        <f>B9L326C1*B9L326C4</f>
        <v>1.0538031659092326E-4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2.8588443342838811E-2</v>
      </c>
      <c r="T33" s="16" t="s">
        <v>20126</v>
      </c>
      <c r="U33" s="21">
        <f>B9L326C1*B9L326C8</f>
        <v>5.5576410457590505E-4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0.22956225793238585</v>
      </c>
      <c r="AB33" s="16" t="s">
        <v>20128</v>
      </c>
      <c r="AC33" s="21">
        <f>B9L326C1*B9L326C12</f>
        <v>4.4627285646237826E-3</v>
      </c>
      <c r="AD33" s="16" t="s">
        <v>10922</v>
      </c>
      <c r="AE33" s="21">
        <f>B3L337C5</f>
        <v>0.22956225793238585</v>
      </c>
      <c r="AF33" s="16" t="s">
        <v>20129</v>
      </c>
      <c r="AG33" s="21">
        <f>B9L326C1*B9L326C14</f>
        <v>4.4627285646237826E-3</v>
      </c>
      <c r="AH33" s="16" t="s">
        <v>10931</v>
      </c>
      <c r="AI33" s="21">
        <f>B3L331C5</f>
        <v>5.0953954674899497E-4</v>
      </c>
      <c r="AJ33" s="16" t="s">
        <v>20130</v>
      </c>
      <c r="AK33" s="21">
        <f>B9L326C1*B9L326C16</f>
        <v>9.9055337343473488E-6</v>
      </c>
      <c r="AL33" s="16" t="s">
        <v>10940</v>
      </c>
      <c r="AM33" s="21">
        <f>B3L332C5</f>
        <v>2.5892175278447111E-3</v>
      </c>
      <c r="AN33" s="16" t="s">
        <v>20131</v>
      </c>
      <c r="AO33" s="21">
        <f>B9L326C1*B9L326C18</f>
        <v>5.0334820390817518E-5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4.1092092473804031E-5</v>
      </c>
      <c r="AV33" s="16" t="s">
        <v>20133</v>
      </c>
      <c r="AW33" s="21">
        <f>B9L326C1*B9L326C22</f>
        <v>7.988371281703454E-7</v>
      </c>
      <c r="AX33" s="16" t="s">
        <v>10967</v>
      </c>
      <c r="AY33" s="21">
        <f>B3L335C5</f>
        <v>0.42145687453025299</v>
      </c>
      <c r="AZ33" s="16" t="s">
        <v>20134</v>
      </c>
      <c r="BA33" s="21">
        <f>B9L326C1*B9L326C24</f>
        <v>8.1931919021165818E-3</v>
      </c>
      <c r="BB33" s="16" t="s">
        <v>10976</v>
      </c>
      <c r="BC33" s="21">
        <f>B3L336C5</f>
        <v>0.31183182333531562</v>
      </c>
      <c r="BD33" s="16" t="s">
        <v>20135</v>
      </c>
      <c r="BE33" s="21">
        <f>B9L326C1*B9L326C26</f>
        <v>6.0620626312497383E-3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BC6DFC-A4E8-490C-B5A9-E5A3BEA51B7C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23213.309465679999</v>
      </c>
      <c r="F8" s="16" t="s">
        <v>11042</v>
      </c>
      <c r="G8" s="21">
        <f>B3L209C4</f>
        <v>0.91060573303986114</v>
      </c>
      <c r="H8" s="16" t="s">
        <v>20193</v>
      </c>
      <c r="I8" s="15">
        <f>B9L401C1*B9L401C2</f>
        <v>21138.172682276683</v>
      </c>
      <c r="J8" s="16" t="s">
        <v>20194</v>
      </c>
      <c r="K8" s="15">
        <f>B9L401C1-B9L401C3</f>
        <v>2075.1367834033153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41800.108762919997</v>
      </c>
      <c r="F9" s="16" t="s">
        <v>11093</v>
      </c>
      <c r="G9" s="21">
        <f>B3L207C4</f>
        <v>0.87367277105010299</v>
      </c>
      <c r="H9" s="16" t="s">
        <v>20196</v>
      </c>
      <c r="I9" s="15">
        <f>B9L402C1*B9L402C2</f>
        <v>36519.616853096006</v>
      </c>
      <c r="J9" s="16" t="s">
        <v>20197</v>
      </c>
      <c r="K9" s="15">
        <f>B9L402C1-B9L402C3</f>
        <v>5280.4919098239916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2845.3524082999998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2845.3524082999998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28286.343932940006</v>
      </c>
      <c r="F11" s="16" t="s">
        <v>10710</v>
      </c>
      <c r="G11" s="21">
        <f>B3L305C3</f>
        <v>0.95585669501679993</v>
      </c>
      <c r="H11" s="16" t="s">
        <v>20200</v>
      </c>
      <c r="I11" s="15">
        <f>B9L404C1*B9L404C2</f>
        <v>27037.691225848546</v>
      </c>
      <c r="J11" s="16" t="s">
        <v>20201</v>
      </c>
      <c r="K11" s="15">
        <f>B9L404C1-B9L404C3</f>
        <v>1248.6527070914599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3548.5147332199995</v>
      </c>
      <c r="F12" s="16" t="s">
        <v>11078</v>
      </c>
      <c r="G12" s="21">
        <f>B3L220C4</f>
        <v>0.92441076843759185</v>
      </c>
      <c r="H12" s="16" t="s">
        <v>20202</v>
      </c>
      <c r="I12" s="15">
        <f>B9L405C1*B9L405C2</f>
        <v>3280.2852313480157</v>
      </c>
      <c r="J12" s="16" t="s">
        <v>20203</v>
      </c>
      <c r="K12" s="21">
        <f>B9L405C1-B9L405C3</f>
        <v>268.22950187198376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66313.817741200008</v>
      </c>
      <c r="F13" s="16" t="s">
        <v>11042</v>
      </c>
      <c r="G13" s="21">
        <f>B3L209C4</f>
        <v>0.91060573303986114</v>
      </c>
      <c r="H13" s="16" t="s">
        <v>20205</v>
      </c>
      <c r="I13" s="15">
        <f>B9L406C1*B9L406C2</f>
        <v>60385.742614897179</v>
      </c>
      <c r="J13" s="16" t="s">
        <v>20206</v>
      </c>
      <c r="K13" s="15">
        <f>B9L406C1-B9L406C3</f>
        <v>5928.0751263028287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17778</v>
      </c>
      <c r="F14" s="16" t="s">
        <v>11042</v>
      </c>
      <c r="G14" s="21">
        <f>B3L209C4</f>
        <v>0.91060573303986114</v>
      </c>
      <c r="H14" s="16" t="s">
        <v>20208</v>
      </c>
      <c r="I14" s="15">
        <f>B9L407C1*B9L407C2</f>
        <v>16188.748721982651</v>
      </c>
      <c r="J14" s="16" t="s">
        <v>20209</v>
      </c>
      <c r="K14" s="15">
        <f>B9L407C1-B9L407C3</f>
        <v>1589.2512780173493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36688.488740666668</v>
      </c>
      <c r="F15" s="16" t="s">
        <v>10710</v>
      </c>
      <c r="G15" s="21">
        <f>B3L305C3</f>
        <v>0.95585669501679993</v>
      </c>
      <c r="H15" s="16" t="s">
        <v>20211</v>
      </c>
      <c r="I15" s="15">
        <f>B9L408C1*B9L408C2</f>
        <v>35068.93759281472</v>
      </c>
      <c r="J15" s="16" t="s">
        <v>20212</v>
      </c>
      <c r="K15" s="15">
        <f>B9L408C1-B9L408C3</f>
        <v>1619.5511478519475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10000.434478733334</v>
      </c>
      <c r="F16" s="16" t="s">
        <v>10710</v>
      </c>
      <c r="G16" s="21">
        <f>B3L305C3</f>
        <v>0.95585669501679993</v>
      </c>
      <c r="H16" s="16" t="s">
        <v>20213</v>
      </c>
      <c r="I16" s="15">
        <f>B9L409C1*B9L409C2</f>
        <v>9558.9822495740991</v>
      </c>
      <c r="J16" s="16" t="s">
        <v>20214</v>
      </c>
      <c r="K16" s="21">
        <f>B9L409C1-B9L409C3</f>
        <v>441.45222915923478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204</v>
      </c>
      <c r="F17" s="16" t="s">
        <v>10710</v>
      </c>
      <c r="G17" s="21">
        <f>B3L305C3</f>
        <v>0.95585669501679993</v>
      </c>
      <c r="H17" s="16" t="s">
        <v>20216</v>
      </c>
      <c r="I17" s="21">
        <f>B9L410C1*B9L410C2</f>
        <v>194.9947657834272</v>
      </c>
      <c r="J17" s="16" t="s">
        <v>20217</v>
      </c>
      <c r="K17" s="21">
        <f>B9L410C1-B9L410C3</f>
        <v>9.0052342165728021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122668.41442</v>
      </c>
      <c r="F18" s="16" t="s">
        <v>10710</v>
      </c>
      <c r="G18" s="21">
        <f>B3L305C3</f>
        <v>0.95585669501679993</v>
      </c>
      <c r="H18" s="16" t="s">
        <v>20219</v>
      </c>
      <c r="I18" s="15">
        <f>B9L411C1*B9L411C2</f>
        <v>117253.42519045237</v>
      </c>
      <c r="J18" s="16" t="s">
        <v>20220</v>
      </c>
      <c r="K18" s="15">
        <f>B9L411C1-B9L411C3</f>
        <v>5414.9892295476311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16756</v>
      </c>
      <c r="F19" s="16" t="s">
        <v>10710</v>
      </c>
      <c r="G19" s="21">
        <f>B3L305C3</f>
        <v>0.95585669501679993</v>
      </c>
      <c r="H19" s="16" t="s">
        <v>20222</v>
      </c>
      <c r="I19" s="15">
        <f>B9L412C1*B9L412C2</f>
        <v>16016.3347817015</v>
      </c>
      <c r="J19" s="16" t="s">
        <v>20223</v>
      </c>
      <c r="K19" s="21">
        <f>B9L412C1-B9L412C3</f>
        <v>739.66521829849989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0.95585669501679993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0.95585669501679993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0.95585669501679993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0.95585669501679993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0.95585669501679993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11326</v>
      </c>
      <c r="F25" s="16" t="s">
        <v>10710</v>
      </c>
      <c r="G25" s="21">
        <f>B3L305C3</f>
        <v>0.95585669501679993</v>
      </c>
      <c r="H25" s="16" t="s">
        <v>20240</v>
      </c>
      <c r="I25" s="15">
        <f>B9L418C1*B9L418C2</f>
        <v>10826.032927760276</v>
      </c>
      <c r="J25" s="16" t="s">
        <v>20241</v>
      </c>
      <c r="K25" s="21">
        <f>B9L418C1-B9L418C3</f>
        <v>499.96707223972408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6.3543466618284583E-2</v>
      </c>
      <c r="F26" s="16" t="s">
        <v>10710</v>
      </c>
      <c r="G26" s="21">
        <f>B3L305C3</f>
        <v>0.95585669501679993</v>
      </c>
      <c r="H26" s="16" t="s">
        <v>20243</v>
      </c>
      <c r="I26" s="21">
        <f>B9L419C1*B9L419C2</f>
        <v>6.0738447991663856E-2</v>
      </c>
      <c r="J26" s="16" t="s">
        <v>20244</v>
      </c>
      <c r="K26" s="21">
        <f>B9L419C1-B9L419C3</f>
        <v>2.8050186266207269E-3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1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1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1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1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1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1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1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307.85265778726762</v>
      </c>
      <c r="F34" s="16" t="s">
        <v>11042</v>
      </c>
      <c r="G34" s="21">
        <f>B3L209C4</f>
        <v>0.91060573303986114</v>
      </c>
      <c r="H34" s="16" t="s">
        <v>20268</v>
      </c>
      <c r="I34" s="21">
        <f>B9L427C1*B9L427C2</f>
        <v>280.33239511264435</v>
      </c>
      <c r="J34" s="16" t="s">
        <v>20269</v>
      </c>
      <c r="K34" s="21">
        <f>B9L427C1-B9L427C3</f>
        <v>27.520262674623268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146.08595667837315</v>
      </c>
      <c r="F35" s="16" t="s">
        <v>11042</v>
      </c>
      <c r="G35" s="21">
        <f>B3L209C4</f>
        <v>0.91060573303986114</v>
      </c>
      <c r="H35" s="16" t="s">
        <v>20271</v>
      </c>
      <c r="I35" s="21">
        <f>B9L428C1*B9L428C2</f>
        <v>133.02670966793937</v>
      </c>
      <c r="J35" s="16" t="s">
        <v>20272</v>
      </c>
      <c r="K35" s="21">
        <f>B9L428C1-B9L428C3</f>
        <v>13.059247010433779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6.0544075384693548</v>
      </c>
      <c r="F36" s="16" t="s">
        <v>11042</v>
      </c>
      <c r="G36" s="21">
        <f>B3L209C4</f>
        <v>0.91060573303986114</v>
      </c>
      <c r="H36" s="16" t="s">
        <v>20274</v>
      </c>
      <c r="I36" s="21">
        <f>B9L429C1*B9L429C2</f>
        <v>5.5131782146899484</v>
      </c>
      <c r="J36" s="16" t="s">
        <v>20275</v>
      </c>
      <c r="K36" s="21">
        <f>B9L429C1-B9L429C3</f>
        <v>0.54122932377940636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4163.4637827380238</v>
      </c>
      <c r="F37" s="16" t="s">
        <v>11042</v>
      </c>
      <c r="G37" s="21">
        <f>B3L209C4</f>
        <v>0.91060573303986114</v>
      </c>
      <c r="H37" s="16" t="s">
        <v>20277</v>
      </c>
      <c r="I37" s="15">
        <f>B9L430C1*B9L430C2</f>
        <v>3791.2739898650711</v>
      </c>
      <c r="J37" s="16" t="s">
        <v>20278</v>
      </c>
      <c r="K37" s="21">
        <f>B9L430C1-B9L430C3</f>
        <v>372.18979287295269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1364.0291686845983</v>
      </c>
      <c r="F38" s="16" t="s">
        <v>11042</v>
      </c>
      <c r="G38" s="21">
        <f>B3L209C4</f>
        <v>0.91060573303986114</v>
      </c>
      <c r="H38" s="16" t="s">
        <v>20280</v>
      </c>
      <c r="I38" s="15">
        <f>B9L431C1*B9L431C2</f>
        <v>1242.0927810377909</v>
      </c>
      <c r="J38" s="16" t="s">
        <v>20281</v>
      </c>
      <c r="K38" s="21">
        <f>B9L431C1-B9L431C3</f>
        <v>121.93638764680736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174.6091134094562</v>
      </c>
      <c r="F39" s="16" t="s">
        <v>11042</v>
      </c>
      <c r="G39" s="21">
        <f>B3L209C4</f>
        <v>0.91060573303986114</v>
      </c>
      <c r="H39" s="16" t="s">
        <v>20283</v>
      </c>
      <c r="I39" s="21">
        <f>B9L432C1*B9L432C2</f>
        <v>159.00005971165811</v>
      </c>
      <c r="J39" s="16" t="s">
        <v>20284</v>
      </c>
      <c r="K39" s="21">
        <f>B9L432C1-B9L432C3</f>
        <v>15.609053697798089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2.2168446063933942</v>
      </c>
      <c r="F40" s="16" t="s">
        <v>11042</v>
      </c>
      <c r="G40" s="21">
        <f>B3L209C4</f>
        <v>0.91060573303986114</v>
      </c>
      <c r="H40" s="16" t="s">
        <v>20286</v>
      </c>
      <c r="I40" s="21">
        <f>B9L433C1*B9L433C2</f>
        <v>2.0186714078403192</v>
      </c>
      <c r="J40" s="16" t="s">
        <v>20287</v>
      </c>
      <c r="K40" s="21">
        <f>B9L433C1-B9L433C3</f>
        <v>0.19817319855307503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5.5886838816640187E-2</v>
      </c>
      <c r="F41" s="16" t="s">
        <v>11042</v>
      </c>
      <c r="G41" s="21">
        <f>B3L209C4</f>
        <v>0.91060573303986114</v>
      </c>
      <c r="H41" s="16" t="s">
        <v>20289</v>
      </c>
      <c r="I41" s="21">
        <f>B9L434C1*B9L434C2</f>
        <v>5.0890875827907203E-2</v>
      </c>
      <c r="J41" s="16" t="s">
        <v>20290</v>
      </c>
      <c r="K41" s="21">
        <f>B9L434C1-B9L434C3</f>
        <v>4.995962988732984E-3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5.216104956219751</v>
      </c>
      <c r="F42" s="16" t="s">
        <v>11042</v>
      </c>
      <c r="G42" s="21">
        <f>B3L209C4</f>
        <v>0.91060573303986114</v>
      </c>
      <c r="H42" s="16" t="s">
        <v>20292</v>
      </c>
      <c r="I42" s="21">
        <f>B9L435C1*B9L435C2</f>
        <v>4.7498150772713394</v>
      </c>
      <c r="J42" s="16" t="s">
        <v>20293</v>
      </c>
      <c r="K42" s="21">
        <f>B9L435C1-B9L435C3</f>
        <v>0.46628987894841156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4.8435260307754833</v>
      </c>
      <c r="F43" s="16" t="s">
        <v>11042</v>
      </c>
      <c r="G43" s="21">
        <f>B3L209C4</f>
        <v>0.91060573303986114</v>
      </c>
      <c r="H43" s="16" t="s">
        <v>20295</v>
      </c>
      <c r="I43" s="21">
        <f>B9L436C1*B9L436C2</f>
        <v>4.4105425717519582</v>
      </c>
      <c r="J43" s="16" t="s">
        <v>20296</v>
      </c>
      <c r="K43" s="21">
        <f>B9L436C1-B9L436C3</f>
        <v>0.43298345902352509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0.91060573303986114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34.603317349016223</v>
      </c>
      <c r="F45" s="16" t="s">
        <v>11042</v>
      </c>
      <c r="G45" s="21">
        <f>B3L209C4</f>
        <v>0.91060573303986114</v>
      </c>
      <c r="H45" s="16" t="s">
        <v>20301</v>
      </c>
      <c r="I45" s="21">
        <f>B9L438C1*B9L438C2</f>
        <v>31.509979160211863</v>
      </c>
      <c r="J45" s="16" t="s">
        <v>20302</v>
      </c>
      <c r="K45" s="21">
        <f>B9L438C1-B9L438C3</f>
        <v>3.0933381888043598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78.008880911781063</v>
      </c>
      <c r="F46" s="16" t="s">
        <v>11042</v>
      </c>
      <c r="G46" s="21">
        <f>B3L209C4</f>
        <v>0.91060573303986114</v>
      </c>
      <c r="H46" s="16" t="s">
        <v>20304</v>
      </c>
      <c r="I46" s="21">
        <f>B9L439C1*B9L439C2</f>
        <v>71.035334186291621</v>
      </c>
      <c r="J46" s="16" t="s">
        <v>20305</v>
      </c>
      <c r="K46" s="21">
        <f>B9L439C1-B9L439C3</f>
        <v>6.9735467254894417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261.99327576497876</v>
      </c>
      <c r="F47" s="16" t="s">
        <v>11042</v>
      </c>
      <c r="G47" s="21">
        <f>B3L209C4</f>
        <v>0.91060573303986114</v>
      </c>
      <c r="H47" s="16" t="s">
        <v>20307</v>
      </c>
      <c r="I47" s="21">
        <f>B9L440C1*B9L440C2</f>
        <v>238.57257892948297</v>
      </c>
      <c r="J47" s="16" t="s">
        <v>20308</v>
      </c>
      <c r="K47" s="21">
        <f>B9L440C1-B9L440C3</f>
        <v>23.420696835495789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2068.3811126490054</v>
      </c>
      <c r="F48" s="16" t="s">
        <v>11042</v>
      </c>
      <c r="G48" s="21">
        <f>B3L209C4</f>
        <v>0.91060573303986114</v>
      </c>
      <c r="H48" s="16" t="s">
        <v>20310</v>
      </c>
      <c r="I48" s="15">
        <f>B9L441C1*B9L441C2</f>
        <v>1883.4796992895513</v>
      </c>
      <c r="J48" s="16" t="s">
        <v>20311</v>
      </c>
      <c r="K48" s="21">
        <f>B9L441C1-B9L441C3</f>
        <v>184.90141335945418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461.47062353478333</v>
      </c>
      <c r="F49" s="16" t="s">
        <v>11042</v>
      </c>
      <c r="G49" s="21">
        <f>B3L209C4</f>
        <v>0.91060573303986114</v>
      </c>
      <c r="H49" s="16" t="s">
        <v>20313</v>
      </c>
      <c r="I49" s="21">
        <f>B9L442C1*B9L442C2</f>
        <v>420.2177954202532</v>
      </c>
      <c r="J49" s="16" t="s">
        <v>20314</v>
      </c>
      <c r="K49" s="21">
        <f>B9L442C1-B9L442C3</f>
        <v>41.252828114530132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0.91060573303986114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15">
        <f>B9L318C27</f>
        <v>1214.0292064628334</v>
      </c>
      <c r="F51" s="16" t="s">
        <v>11042</v>
      </c>
      <c r="G51" s="21">
        <f>B3L209C4</f>
        <v>0.91060573303986114</v>
      </c>
      <c r="H51" s="16" t="s">
        <v>20319</v>
      </c>
      <c r="I51" s="15">
        <f>B9L444C1*B9L444C2</f>
        <v>1105.5019554828893</v>
      </c>
      <c r="J51" s="16" t="s">
        <v>20320</v>
      </c>
      <c r="K51" s="21">
        <f>B9L444C1-B9L444C3</f>
        <v>108.52725097994403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3445.7416478552377</v>
      </c>
      <c r="F52" s="16" t="s">
        <v>11042</v>
      </c>
      <c r="G52" s="21">
        <f>B3L209C4</f>
        <v>0.91060573303986114</v>
      </c>
      <c r="H52" s="16" t="s">
        <v>20322</v>
      </c>
      <c r="I52" s="15">
        <f>B9L445C1*B9L445C2</f>
        <v>3137.7120991111979</v>
      </c>
      <c r="J52" s="16" t="s">
        <v>20323</v>
      </c>
      <c r="K52" s="21">
        <f>B9L445C1-B9L445C3</f>
        <v>308.02954874403986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21">
        <f>B9L320C27</f>
        <v>58.624382787039337</v>
      </c>
      <c r="F53" s="16" t="s">
        <v>11042</v>
      </c>
      <c r="G53" s="21">
        <f>B3L209C4</f>
        <v>0.91060573303986114</v>
      </c>
      <c r="H53" s="16" t="s">
        <v>20325</v>
      </c>
      <c r="I53" s="21">
        <f>B9L446C1*B9L446C2</f>
        <v>53.383699061801373</v>
      </c>
      <c r="J53" s="16" t="s">
        <v>20326</v>
      </c>
      <c r="K53" s="21">
        <f>B9L446C1-B9L446C3</f>
        <v>5.2406837252379646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2.1828227633472093</v>
      </c>
      <c r="F54" s="16" t="s">
        <v>11042</v>
      </c>
      <c r="G54" s="21">
        <f>B3L209C4</f>
        <v>0.91060573303986114</v>
      </c>
      <c r="H54" s="16" t="s">
        <v>20328</v>
      </c>
      <c r="I54" s="21">
        <f>B9L447C1*B9L447C2</f>
        <v>1.9876909225138808</v>
      </c>
      <c r="J54" s="16" t="s">
        <v>20329</v>
      </c>
      <c r="K54" s="21">
        <f>B9L447C1-B9L447C3</f>
        <v>0.19513184083332846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21">
        <f>B9L322C27</f>
        <v>4.9893091733650499</v>
      </c>
      <c r="F55" s="16" t="s">
        <v>11042</v>
      </c>
      <c r="G55" s="21">
        <f>B3L209C4</f>
        <v>0.91060573303986114</v>
      </c>
      <c r="H55" s="16" t="s">
        <v>20331</v>
      </c>
      <c r="I55" s="21">
        <f>B9L448C1*B9L448C2</f>
        <v>4.5432935371745851</v>
      </c>
      <c r="J55" s="16" t="s">
        <v>20332</v>
      </c>
      <c r="K55" s="21">
        <f>B9L448C1-B9L448C3</f>
        <v>0.4460156361904648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0.91060573303986114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0.91060573303986114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584.68466875371678</v>
      </c>
      <c r="F58" s="16" t="s">
        <v>11042</v>
      </c>
      <c r="G58" s="21">
        <f>B3L209C4</f>
        <v>0.91060573303986114</v>
      </c>
      <c r="H58" s="16" t="s">
        <v>20340</v>
      </c>
      <c r="I58" s="21">
        <f>B9L451C1*B9L451C2</f>
        <v>532.41721138764672</v>
      </c>
      <c r="J58" s="16" t="s">
        <v>20341</v>
      </c>
      <c r="K58" s="21">
        <f>B9L451C1-B9L451C3</f>
        <v>52.267457366070062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6.0620626312497383E-3</v>
      </c>
      <c r="F59" s="16" t="s">
        <v>11042</v>
      </c>
      <c r="G59" s="21">
        <f>B3L209C4</f>
        <v>0.91060573303986114</v>
      </c>
      <c r="H59" s="16" t="s">
        <v>20343</v>
      </c>
      <c r="I59" s="21">
        <f>B9L452C1*B9L452C2</f>
        <v>5.5201489860627175E-3</v>
      </c>
      <c r="J59" s="16" t="s">
        <v>20344</v>
      </c>
      <c r="K59" s="21">
        <f>B9L452C1-B9L452C3</f>
        <v>5.4191364518702077E-4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15">
        <f>B9L101C7</f>
        <v>2091.5340238924005</v>
      </c>
      <c r="F60" s="16" t="s">
        <v>10710</v>
      </c>
      <c r="G60" s="21">
        <f>B3L305C3</f>
        <v>0.95585669501679993</v>
      </c>
      <c r="H60" s="16" t="s">
        <v>20346</v>
      </c>
      <c r="I60" s="15">
        <f>B9L453C1*B9L453C2</f>
        <v>1999.2067995929785</v>
      </c>
      <c r="J60" s="16" t="s">
        <v>20347</v>
      </c>
      <c r="K60" s="21">
        <f>B9L453C1-B9L453C3</f>
        <v>92.327224299421914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992.49995436721406</v>
      </c>
      <c r="F61" s="16" t="s">
        <v>10710</v>
      </c>
      <c r="G61" s="21">
        <f>B3L305C3</f>
        <v>0.95585669501679993</v>
      </c>
      <c r="H61" s="16" t="s">
        <v>20349</v>
      </c>
      <c r="I61" s="21">
        <f>B9L454C1*B9L454C2</f>
        <v>948.68772618576998</v>
      </c>
      <c r="J61" s="16" t="s">
        <v>20350</v>
      </c>
      <c r="K61" s="21">
        <f>B9L454C1-B9L454C3</f>
        <v>43.812228181444084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41.133311799989976</v>
      </c>
      <c r="F62" s="16" t="s">
        <v>10710</v>
      </c>
      <c r="G62" s="21">
        <f>B3L305C3</f>
        <v>0.95585669501679993</v>
      </c>
      <c r="H62" s="16" t="s">
        <v>20352</v>
      </c>
      <c r="I62" s="21">
        <f>B9L455C1*B9L455C2</f>
        <v>39.317551472233959</v>
      </c>
      <c r="J62" s="16" t="s">
        <v>20353</v>
      </c>
      <c r="K62" s="21">
        <f>B9L455C1-B9L455C3</f>
        <v>1.815760327756017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9267.139145041665</v>
      </c>
      <c r="F63" s="16" t="s">
        <v>10710</v>
      </c>
      <c r="G63" s="21">
        <f>B3L305C3</f>
        <v>0.95585669501679993</v>
      </c>
      <c r="H63" s="16" t="s">
        <v>20355</v>
      </c>
      <c r="I63" s="15">
        <f>B9L456C1*B9L456C2</f>
        <v>8858.0569954403381</v>
      </c>
      <c r="J63" s="16" t="s">
        <v>20356</v>
      </c>
      <c r="K63" s="21">
        <f>B9L456C1-B9L456C3</f>
        <v>409.08214960132682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15">
        <f>B9L105C7</f>
        <v>1186.284712311711</v>
      </c>
      <c r="F64" s="16" t="s">
        <v>10710</v>
      </c>
      <c r="G64" s="21">
        <f>B3L305C3</f>
        <v>0.95585669501679993</v>
      </c>
      <c r="H64" s="16" t="s">
        <v>20358</v>
      </c>
      <c r="I64" s="15">
        <f>B9L457C1*B9L457C2</f>
        <v>1133.9181844592274</v>
      </c>
      <c r="J64" s="16" t="s">
        <v>20359</v>
      </c>
      <c r="K64" s="21">
        <f>B9L457C1-B9L457C3</f>
        <v>52.366527852483614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15.061120320611716</v>
      </c>
      <c r="F65" s="16" t="s">
        <v>10710</v>
      </c>
      <c r="G65" s="21">
        <f>B3L305C3</f>
        <v>0.95585669501679993</v>
      </c>
      <c r="H65" s="16" t="s">
        <v>20361</v>
      </c>
      <c r="I65" s="21">
        <f>B9L458C1*B9L458C2</f>
        <v>14.39627269291028</v>
      </c>
      <c r="J65" s="16" t="s">
        <v>20362</v>
      </c>
      <c r="K65" s="21">
        <f>B9L458C1-B9L458C3</f>
        <v>0.66484762770143568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0.37969210892298444</v>
      </c>
      <c r="F66" s="16" t="s">
        <v>10710</v>
      </c>
      <c r="G66" s="21">
        <f>B3L305C3</f>
        <v>0.95585669501679993</v>
      </c>
      <c r="H66" s="16" t="s">
        <v>20364</v>
      </c>
      <c r="I66" s="21">
        <f>B9L459C1*B9L459C2</f>
        <v>0.36293124435908269</v>
      </c>
      <c r="J66" s="16" t="s">
        <v>20365</v>
      </c>
      <c r="K66" s="21">
        <f>B9L459C1-B9L459C3</f>
        <v>1.6760864563901745E-2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35.437930166145215</v>
      </c>
      <c r="F67" s="16" t="s">
        <v>10710</v>
      </c>
      <c r="G67" s="21">
        <f>B3L305C3</f>
        <v>0.95585669501679993</v>
      </c>
      <c r="H67" s="16" t="s">
        <v>20367</v>
      </c>
      <c r="I67" s="21">
        <f>B9L460C1*B9L460C2</f>
        <v>33.873582806847722</v>
      </c>
      <c r="J67" s="16" t="s">
        <v>20368</v>
      </c>
      <c r="K67" s="21">
        <f>B9L460C1-B9L460C3</f>
        <v>1.5643473592974928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32.90664943999198</v>
      </c>
      <c r="F68" s="16" t="s">
        <v>10710</v>
      </c>
      <c r="G68" s="21">
        <f>B3L305C3</f>
        <v>0.95585669501679993</v>
      </c>
      <c r="H68" s="16" t="s">
        <v>20370</v>
      </c>
      <c r="I68" s="21">
        <f>B9L461C1*B9L461C2</f>
        <v>31.454041177787165</v>
      </c>
      <c r="J68" s="16" t="s">
        <v>20371</v>
      </c>
      <c r="K68" s="21">
        <f>B9L461C1-B9L461C3</f>
        <v>1.4526082622048158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0.95585669501679993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235.0930347498429</v>
      </c>
      <c r="F70" s="16" t="s">
        <v>10710</v>
      </c>
      <c r="G70" s="21">
        <f>B3L305C3</f>
        <v>0.95585669501679993</v>
      </c>
      <c r="H70" s="16" t="s">
        <v>20376</v>
      </c>
      <c r="I70" s="21">
        <f>B9L463C1*B9L463C2</f>
        <v>224.71525121745452</v>
      </c>
      <c r="J70" s="16" t="s">
        <v>20377</v>
      </c>
      <c r="K70" s="21">
        <f>B9L463C1-B9L463C3</f>
        <v>10.377783532388378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529.98804611752325</v>
      </c>
      <c r="F71" s="16" t="s">
        <v>10710</v>
      </c>
      <c r="G71" s="21">
        <f>B3L305C3</f>
        <v>0.95585669501679993</v>
      </c>
      <c r="H71" s="16" t="s">
        <v>20379</v>
      </c>
      <c r="I71" s="21">
        <f>B9L464C1*B9L464C2</f>
        <v>506.59262216030714</v>
      </c>
      <c r="J71" s="16" t="s">
        <v>20380</v>
      </c>
      <c r="K71" s="21">
        <f>B9L464C1-B9L464C3</f>
        <v>23.39542395721611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1779.9679048804387</v>
      </c>
      <c r="F72" s="16" t="s">
        <v>10710</v>
      </c>
      <c r="G72" s="21">
        <f>B3L305C3</f>
        <v>0.95585669501679993</v>
      </c>
      <c r="H72" s="16" t="s">
        <v>20382</v>
      </c>
      <c r="I72" s="15">
        <f>B9L465C1*B9L465C2</f>
        <v>1701.394238794994</v>
      </c>
      <c r="J72" s="16" t="s">
        <v>20383</v>
      </c>
      <c r="K72" s="21">
        <f>B9L465C1-B9L465C3</f>
        <v>78.573666085444756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55000.982814999996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55000.982814999996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122.08093833333334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122.08093833333334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55000.982814999996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55000.982814999996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224.34546017093032</v>
      </c>
      <c r="F78" s="16" t="s">
        <v>10710</v>
      </c>
      <c r="G78" s="21">
        <f>B3L305C3</f>
        <v>0.95585669501679993</v>
      </c>
      <c r="H78" s="16" t="s">
        <v>20394</v>
      </c>
      <c r="I78" s="21">
        <f>B9L471C1*B9L471C2</f>
        <v>214.44211010100858</v>
      </c>
      <c r="J78" s="16" t="s">
        <v>20395</v>
      </c>
      <c r="K78" s="21">
        <f>B9L471C1-B9L471C3</f>
        <v>9.9033500699217427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9.2978057313933391</v>
      </c>
      <c r="F79" s="16" t="s">
        <v>10710</v>
      </c>
      <c r="G79" s="21">
        <f>B3L305C3</f>
        <v>0.95585669501679993</v>
      </c>
      <c r="H79" s="16" t="s">
        <v>20397</v>
      </c>
      <c r="I79" s="21">
        <f>B9L472C1*B9L472C2</f>
        <v>8.8873698573178981</v>
      </c>
      <c r="J79" s="16" t="s">
        <v>20398</v>
      </c>
      <c r="K79" s="21">
        <f>B9L472C1-B9L472C3</f>
        <v>0.41043587407544102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2094.7513265005068</v>
      </c>
      <c r="F80" s="16" t="s">
        <v>10710</v>
      </c>
      <c r="G80" s="21">
        <f>B3L305C3</f>
        <v>0.95585669501679993</v>
      </c>
      <c r="H80" s="16" t="s">
        <v>20400</v>
      </c>
      <c r="I80" s="15">
        <f>B9L473C1*B9L473C2</f>
        <v>2002.2820798308321</v>
      </c>
      <c r="J80" s="16" t="s">
        <v>20401</v>
      </c>
      <c r="K80" s="21">
        <f>B9L473C1-B9L473C3</f>
        <v>92.469246669674703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268.14871729338387</v>
      </c>
      <c r="F81" s="16" t="s">
        <v>10710</v>
      </c>
      <c r="G81" s="21">
        <f>B3L305C3</f>
        <v>0.95585669501679993</v>
      </c>
      <c r="H81" s="16" t="s">
        <v>20403</v>
      </c>
      <c r="I81" s="21">
        <f>B9L474C1*B9L474C2</f>
        <v>256.31174668504815</v>
      </c>
      <c r="J81" s="16" t="s">
        <v>20404</v>
      </c>
      <c r="K81" s="21">
        <f>B9L474C1-B9L474C3</f>
        <v>11.836970608335719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3.4044273293409453</v>
      </c>
      <c r="F82" s="16" t="s">
        <v>10710</v>
      </c>
      <c r="G82" s="21">
        <f>B3L305C3</f>
        <v>0.95585669501679993</v>
      </c>
      <c r="H82" s="16" t="s">
        <v>20406</v>
      </c>
      <c r="I82" s="21">
        <f>B9L475C1*B9L475C2</f>
        <v>3.2541446554487066</v>
      </c>
      <c r="J82" s="16" t="s">
        <v>20407</v>
      </c>
      <c r="K82" s="21">
        <f>B9L475C1-B9L475C3</f>
        <v>0.15028267389223871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8.5825899059015429E-2</v>
      </c>
      <c r="F83" s="16" t="s">
        <v>10710</v>
      </c>
      <c r="G83" s="21">
        <f>B3L305C3</f>
        <v>0.95585669501679993</v>
      </c>
      <c r="H83" s="16" t="s">
        <v>20409</v>
      </c>
      <c r="I83" s="21">
        <f>B9L476C1*B9L476C2</f>
        <v>8.2037260221395972E-2</v>
      </c>
      <c r="J83" s="16" t="s">
        <v>20410</v>
      </c>
      <c r="K83" s="21">
        <f>B9L476C1-B9L476C3</f>
        <v>3.7886388376194569E-3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8.0104172455081066</v>
      </c>
      <c r="F84" s="16" t="s">
        <v>10710</v>
      </c>
      <c r="G84" s="21">
        <f>B3L305C3</f>
        <v>0.95585669501679993</v>
      </c>
      <c r="H84" s="16" t="s">
        <v>20412</v>
      </c>
      <c r="I84" s="21">
        <f>B9L477C1*B9L477C2</f>
        <v>7.6568109539969571</v>
      </c>
      <c r="J84" s="16" t="s">
        <v>20413</v>
      </c>
      <c r="K84" s="21">
        <f>B9L477C1-B9L477C3</f>
        <v>0.35360629151114953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7.4382445851146706</v>
      </c>
      <c r="F85" s="16" t="s">
        <v>10710</v>
      </c>
      <c r="G85" s="21">
        <f>B3L305C3</f>
        <v>0.95585669501679993</v>
      </c>
      <c r="H85" s="16" t="s">
        <v>20415</v>
      </c>
      <c r="I85" s="21">
        <f>B9L478C1*B9L478C2</f>
        <v>7.1098958858543169</v>
      </c>
      <c r="J85" s="16" t="s">
        <v>20416</v>
      </c>
      <c r="K85" s="21">
        <f>B9L478C1-B9L478C3</f>
        <v>0.3283486992603537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0.95585669501679993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53.140612079484328</v>
      </c>
      <c r="F87" s="16" t="s">
        <v>10710</v>
      </c>
      <c r="G87" s="21">
        <f>B3L305C3</f>
        <v>0.95585669501679993</v>
      </c>
      <c r="H87" s="16" t="s">
        <v>20421</v>
      </c>
      <c r="I87" s="21">
        <f>B9L480C1*B9L480C2</f>
        <v>50.794809833465727</v>
      </c>
      <c r="J87" s="16" t="s">
        <v>20422</v>
      </c>
      <c r="K87" s="21">
        <f>B9L480C1-B9L480C3</f>
        <v>2.3458022460186001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119.79890937842417</v>
      </c>
      <c r="F88" s="16" t="s">
        <v>10710</v>
      </c>
      <c r="G88" s="21">
        <f>B3L305C3</f>
        <v>0.95585669501679993</v>
      </c>
      <c r="H88" s="16" t="s">
        <v>20424</v>
      </c>
      <c r="I88" s="21">
        <f>B9L481C1*B9L481C2</f>
        <v>114.51058958507764</v>
      </c>
      <c r="J88" s="16" t="s">
        <v>20425</v>
      </c>
      <c r="K88" s="21">
        <f>B9L481C1-B9L481C3</f>
        <v>5.2883197933465311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402.34532702269712</v>
      </c>
      <c r="F89" s="16" t="s">
        <v>10710</v>
      </c>
      <c r="G89" s="21">
        <f>B3L305C3</f>
        <v>0.95585669501679993</v>
      </c>
      <c r="H89" s="16" t="s">
        <v>20427</v>
      </c>
      <c r="I89" s="21">
        <f>B9L482C1*B9L482C2</f>
        <v>384.58447454336886</v>
      </c>
      <c r="J89" s="16" t="s">
        <v>20428</v>
      </c>
      <c r="K89" s="21">
        <f>B9L482C1-B9L482C3</f>
        <v>17.760852479328264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42350-C04D-48D6-A61D-A1857A82669B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226.63290255702253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226.63290255702253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107.54457870465218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107.54457870465218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21">
        <f>B9L303C15</f>
        <v>4.4570930898202468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21">
        <f>B9L503C1-B9L503C3</f>
        <v>4.4570930898202468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3065.0308123212312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3065.0308123212312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1004.1618347341042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1004.1618347341042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128.54256471041592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128.54256471041592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21">
        <f>B9L307C15</f>
        <v>1.6319817775034133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21">
        <f>B9L507C1-B9L507C3</f>
        <v>1.6319817775034133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21">
        <f>B9L308C15</f>
        <v>4.1142397752186893E-2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21">
        <f>B9L508C1-B9L508C3</f>
        <v>4.1142397752186893E-2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21">
        <f>B9L309C15</f>
        <v>3.8399571235374435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21">
        <f>B9L509C1-B9L509C3</f>
        <v>3.8399571235374435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21">
        <f>B9L310C15</f>
        <v>3.5656744718561972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21">
        <f>B9L510C1-B9L510C3</f>
        <v>3.5656744718561972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25.474037824706624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25.474037824706624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57.428054165050796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57.428054165050796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192.8724506191198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192.8724506191198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1522.68691952529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1522.68691952529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339.72234512510499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339.72234512510499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893.73586970880478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893.73586970880478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2536.6629501528637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2536.6629501528637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21">
        <f>B9L320C15</f>
        <v>43.157704491288541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21">
        <f>B9L520C1-B9L520C3</f>
        <v>43.157704491288541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21">
        <f>B9L321C15</f>
        <v>1.6069358055267009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21">
        <f>B9L521C1-B9L521C3</f>
        <v>1.6069358055267009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21">
        <f>B9L322C15</f>
        <v>3.6729961269181737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21">
        <f>B9L522C1-B9L522C3</f>
        <v>3.6729961269181737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4.4627285646237826E-3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4.4627285646237826E-3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21">
        <f>B9L325C15</f>
        <v>430.42923362322347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21">
        <f>B9L526C1-B9L526C3</f>
        <v>430.42923362322347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E7CE27-BAE3-47AA-BBDF-824A6DA64756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0.65447129655344938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0.65098932547464383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0.64735545760052493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0.64795427297564645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0.65010056926303439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9E565-E026-4F19-83AE-7ECB6E3DA2C3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0.50771724171118338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0.50387745839673692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0.49988858922912321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0.50054461511264181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0.50290014441293784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2D2D13-D2BA-4F11-8DF7-706DC1FBD4C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0.77870600716587068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0.77904569748064734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0.77855302432188156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0.78265488480205114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0.78630261243033339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8FF0C9-C87A-4683-A06A-9E16D5F42622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0.74539099204660619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0.74576512541268081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0.74522251348706814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0.74974330496657715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0.75376961423880973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253D-E160-4750-AB66-57F91F9B5E12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0.92228574148622799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0.92279780802840727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0.92341357150921988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0.92518077441448265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0.92644510622762399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49A85-44F0-4D7A-A038-2856DCCEB116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0.59225286129868493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0.5939822136999533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0.59607262758823742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0.6021387033155724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0.60654039469120458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AC2788-6D58-465B-A85D-62EDF65BE815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0.50474235986464933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0.50523539237336101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0.50452049174452263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0.51050692529875075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0.51589696952499986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5A01D-CF56-40D0-8FDC-F8E6534D503F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0.5096097219876321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0.51010261198558426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0.50938791491083735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0.51537202972215879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0.52075879295985428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BDCB7E-890F-4862-AAE2-EE43FCA7C1FE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0.86676277201659746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0.87145292200057467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0.87339636259878417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0.87721531689423371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0.88006645410311657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FF9D5-C97B-4733-AAC7-4AF0C40E81FE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0.55597667335195389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0.56278013229633939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0.56605429664955609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0.57356720652197646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0.57912192328598233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C1524-7070-4C4E-A436-258745F087D1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0.82827130049547359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0.83216207467505865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0.83401392507853589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0.83821359180646349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0.84127500066669947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002CAA-0C3B-47ED-94B4-4DB70A1978F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0.75606957062255331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0.76112440408919402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0.76353733316307604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0.76902632090802836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0.77304244524800236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7262D-55CE-4DEF-A7D5-C80022EF3740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0.92046199034173815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0.91920824983754001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0.91797247523359671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0.91808430987888323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0.9185144891897441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7AEAAF-8AF0-4CFE-8B6D-BD97EBDDDBB7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0.79764568799473445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0.79515493086931754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0.79254375351579232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0.7929748727104603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0.79451741305197532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EC571A-A09B-4A74-97EB-24D999FFF8F4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0.22877107540714159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0.22888082694568865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0.2269679149167293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0.23055317283848573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0.23614261040853002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25FF6E-F714-48ED-8F21-8D8AEEBCA679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0.65447129655344938</v>
      </c>
      <c r="G8" s="31">
        <f>CR1L2</f>
        <v>0.65098932547464383</v>
      </c>
      <c r="H8" s="31">
        <f>CR1L3</f>
        <v>0.64735545760052493</v>
      </c>
      <c r="I8" s="31">
        <f>CR1L4</f>
        <v>0.64795427297564645</v>
      </c>
      <c r="J8" s="31">
        <f>CR1L5</f>
        <v>0.65010056926303439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0.50771724171118338</v>
      </c>
      <c r="G9" s="31">
        <f>CR2L2</f>
        <v>0.50387745839673692</v>
      </c>
      <c r="H9" s="31">
        <f>CR2L3</f>
        <v>0.49988858922912321</v>
      </c>
      <c r="I9" s="31">
        <f>CR2L4</f>
        <v>0.50054461511264181</v>
      </c>
      <c r="J9" s="31">
        <f>CR2L5</f>
        <v>0.50290014441293784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0.77870600716587068</v>
      </c>
      <c r="G10" s="31">
        <f>CR3L2</f>
        <v>0.77904569748064734</v>
      </c>
      <c r="H10" s="31">
        <f>CR3L3</f>
        <v>0.77855302432188156</v>
      </c>
      <c r="I10" s="31">
        <f>CR3L4</f>
        <v>0.78265488480205114</v>
      </c>
      <c r="J10" s="31">
        <f>CR3L5</f>
        <v>0.78630261243033339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0.74539099204660619</v>
      </c>
      <c r="G11" s="31">
        <f>CR4L2</f>
        <v>0.74576512541268081</v>
      </c>
      <c r="H11" s="31">
        <f>CR4L3</f>
        <v>0.74522251348706814</v>
      </c>
      <c r="I11" s="31">
        <f>CR4L4</f>
        <v>0.74974330496657715</v>
      </c>
      <c r="J11" s="31">
        <f>CR4L5</f>
        <v>0.75376961423880973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0.92228574148622799</v>
      </c>
      <c r="G12" s="31">
        <f>CR5L2</f>
        <v>0.92279780802840727</v>
      </c>
      <c r="H12" s="31">
        <f>CR5L3</f>
        <v>0.92341357150921988</v>
      </c>
      <c r="I12" s="31">
        <f>CR5L4</f>
        <v>0.92518077441448265</v>
      </c>
      <c r="J12" s="31">
        <f>CR5L5</f>
        <v>0.92644510622762399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0.59225286129868493</v>
      </c>
      <c r="G13" s="31">
        <f>CR6L2</f>
        <v>0.5939822136999533</v>
      </c>
      <c r="H13" s="31">
        <f>CR6L3</f>
        <v>0.59607262758823742</v>
      </c>
      <c r="I13" s="31">
        <f>CR6L4</f>
        <v>0.6021387033155724</v>
      </c>
      <c r="J13" s="31">
        <f>CR6L5</f>
        <v>0.60654039469120458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0.50474235986464933</v>
      </c>
      <c r="G14" s="31">
        <f>CR7L2</f>
        <v>0.50523539237336101</v>
      </c>
      <c r="H14" s="31">
        <f>CR7L3</f>
        <v>0.50452049174452263</v>
      </c>
      <c r="I14" s="31">
        <f>CR7L4</f>
        <v>0.51050692529875075</v>
      </c>
      <c r="J14" s="31">
        <f>CR7L5</f>
        <v>0.51589696952499986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0.5096097219876321</v>
      </c>
      <c r="G15" s="31">
        <f>CR8L2</f>
        <v>0.51010261198558426</v>
      </c>
      <c r="H15" s="31">
        <f>CR8L3</f>
        <v>0.50938791491083735</v>
      </c>
      <c r="I15" s="31">
        <f>CR8L4</f>
        <v>0.51537202972215879</v>
      </c>
      <c r="J15" s="31">
        <f>CR8L5</f>
        <v>0.52075879295985428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0.86676277201659746</v>
      </c>
      <c r="G16" s="31">
        <f>CR9L2</f>
        <v>0.87145292200057467</v>
      </c>
      <c r="H16" s="31">
        <f>CR9L3</f>
        <v>0.87339636259878417</v>
      </c>
      <c r="I16" s="31">
        <f>CR9L4</f>
        <v>0.87721531689423371</v>
      </c>
      <c r="J16" s="31">
        <f>CR9L5</f>
        <v>0.88006645410311657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0.55597667335195389</v>
      </c>
      <c r="G17" s="31">
        <f>CR10L2</f>
        <v>0.56278013229633939</v>
      </c>
      <c r="H17" s="31">
        <f>CR10L3</f>
        <v>0.56605429664955609</v>
      </c>
      <c r="I17" s="31">
        <f>CR10L4</f>
        <v>0.57356720652197646</v>
      </c>
      <c r="J17" s="31">
        <f>CR10L5</f>
        <v>0.57912192328598233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0.82827130049547359</v>
      </c>
      <c r="G18" s="31">
        <f>CR11L2</f>
        <v>0.83216207467505865</v>
      </c>
      <c r="H18" s="31">
        <f>CR11L3</f>
        <v>0.83401392507853589</v>
      </c>
      <c r="I18" s="31">
        <f>CR11L4</f>
        <v>0.83821359180646349</v>
      </c>
      <c r="J18" s="31">
        <f>CR11L5</f>
        <v>0.84127500066669947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0.75606957062255331</v>
      </c>
      <c r="G19" s="31">
        <f>CR12L2</f>
        <v>0.76112440408919402</v>
      </c>
      <c r="H19" s="31">
        <f>CR12L3</f>
        <v>0.76353733316307604</v>
      </c>
      <c r="I19" s="31">
        <f>CR12L4</f>
        <v>0.76902632090802836</v>
      </c>
      <c r="J19" s="31">
        <f>CR12L5</f>
        <v>0.77304244524800236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0.92046199034173815</v>
      </c>
      <c r="G20" s="31">
        <f>CR13L2</f>
        <v>0.91920824983754001</v>
      </c>
      <c r="H20" s="31">
        <f>CR13L3</f>
        <v>0.91797247523359671</v>
      </c>
      <c r="I20" s="31">
        <f>CR13L4</f>
        <v>0.91808430987888323</v>
      </c>
      <c r="J20" s="31">
        <f>CR13L5</f>
        <v>0.9185144891897441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0.79764568799473445</v>
      </c>
      <c r="G21" s="31">
        <f>CR14L2</f>
        <v>0.79515493086931754</v>
      </c>
      <c r="H21" s="31">
        <f>CR14L3</f>
        <v>0.79254375351579232</v>
      </c>
      <c r="I21" s="31">
        <f>CR14L4</f>
        <v>0.7929748727104603</v>
      </c>
      <c r="J21" s="31">
        <f>CR14L5</f>
        <v>0.79451741305197532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0.22877107540714159</v>
      </c>
      <c r="G23" s="31">
        <f>CR16L2</f>
        <v>0.22888082694568865</v>
      </c>
      <c r="H23" s="31">
        <f>CR16L3</f>
        <v>0.2269679149167293</v>
      </c>
      <c r="I23" s="31">
        <f>CR16L4</f>
        <v>0.23055317283848573</v>
      </c>
      <c r="J23" s="31">
        <f>CR16L5</f>
        <v>0.23614261040853002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329E6D-E347-44B6-8AEB-11B0C2ED3818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201298.32181095995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0.65010056926303439</v>
      </c>
      <c r="L8" s="16" t="s">
        <v>20796</v>
      </c>
      <c r="M8" s="15">
        <f>IF(D1L101C2&lt;&gt;0,D1L101C2*D1L101C4,D1L101C3*D1L101C4)</f>
        <v>130864.15360099856</v>
      </c>
      <c r="N8" s="16" t="s">
        <v>4251</v>
      </c>
      <c r="O8" s="32">
        <f>1</f>
        <v>1</v>
      </c>
      <c r="P8" s="16" t="s">
        <v>20797</v>
      </c>
      <c r="Q8" s="15">
        <f>D1L101C5*D1L101C6</f>
        <v>130864.15360099856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912944563</v>
      </c>
      <c r="V8" s="16" t="s">
        <v>20798</v>
      </c>
      <c r="W8" s="33">
        <f>IF(D1L101C9=0,0,D1L101C7/D1L101C9)</f>
        <v>1.4334293549103327E-4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383.64409844000005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912944563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80326.545828980015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0.65010056926303439</v>
      </c>
      <c r="L10" s="16" t="s">
        <v>20825</v>
      </c>
      <c r="M10" s="15">
        <f>IF(D1L103C2&lt;&gt;0,D1L103C2*D1L103C4,D1L103C3*D1L103C4)</f>
        <v>52220.333170353129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52220.333170353129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912944563</v>
      </c>
      <c r="V10" s="16" t="s">
        <v>20827</v>
      </c>
      <c r="W10" s="33">
        <f>IF(D1L103C9=0,0,D1L103C7/D1L103C9)</f>
        <v>5.7199895028405061E-5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37001.030886020002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0.65010056926303439</v>
      </c>
      <c r="L11" s="16" t="s">
        <v>20840</v>
      </c>
      <c r="M11" s="15">
        <f>IF(D1L104C2&lt;&gt;0,D1L104C2*D1L104C4,D1L104C3*D1L104C4)</f>
        <v>24054.391242320722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24054.391242320722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912944563</v>
      </c>
      <c r="V11" s="16" t="s">
        <v>20842</v>
      </c>
      <c r="W11" s="33">
        <f>IF(D1L104C9=0,0,D1L104C7/D1L104C9)</f>
        <v>2.6348140092182926E-5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305558.7025973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0.65010056926303439</v>
      </c>
      <c r="L12" s="16" t="s">
        <v>20855</v>
      </c>
      <c r="M12" s="15">
        <f>IF(D1L105C2&lt;&gt;0,D1L105C2*D1L105C4,D1L105C3*D1L105C4)</f>
        <v>198643.88650177896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198643.88650177896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912944563</v>
      </c>
      <c r="V12" s="16" t="s">
        <v>20857</v>
      </c>
      <c r="W12" s="33">
        <f>IF(D1L105C9=0,0,D1L105C7/D1L105C9)</f>
        <v>2.1758592421978088E-4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34615.952323119993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0.65010056926303439</v>
      </c>
      <c r="L13" s="16" t="s">
        <v>20870</v>
      </c>
      <c r="M13" s="15">
        <f>IF(D1L106C2&lt;&gt;0,D1L106C2*D1L106C4,D1L106C3*D1L106C4)</f>
        <v>22503.850310842365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22503.850310842365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912944563</v>
      </c>
      <c r="V13" s="16" t="s">
        <v>20872</v>
      </c>
      <c r="W13" s="33">
        <f>IF(D1L106C9=0,0,D1L106C7/D1L106C9)</f>
        <v>2.4649744598832083E-5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17574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0.65447129655344938</v>
      </c>
      <c r="L14" s="16" t="s">
        <v>20885</v>
      </c>
      <c r="M14" s="15">
        <f>IF(D1L107C2&lt;&gt;0,D1L107C2*D1L107C4,D1L107C3*D1L107C4)</f>
        <v>11501.67856563032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11501.67856563032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923670173</v>
      </c>
      <c r="V14" s="16" t="s">
        <v>20887</v>
      </c>
      <c r="W14" s="33">
        <f>IF(D1L107C9=0,0,D1L107C7/D1L107C9)</f>
        <v>1.2452148939998651E-5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184032.78333552001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0.65010056926303439</v>
      </c>
      <c r="L15" s="16" t="s">
        <v>20901</v>
      </c>
      <c r="M15" s="15">
        <f>IF(D1L108C2&lt;&gt;0,D1L108C2*D1L108C4,D1L108C3*D1L108C4)</f>
        <v>119639.81720948222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119639.81720948222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912944563</v>
      </c>
      <c r="V15" s="16" t="s">
        <v>20903</v>
      </c>
      <c r="W15" s="33">
        <f>IF(D1L108C9=0,0,D1L108C7/D1L108C9)</f>
        <v>1.3104828273070314E-4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31705.155529440002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0.65010056926303439</v>
      </c>
      <c r="L16" s="16" t="s">
        <v>20916</v>
      </c>
      <c r="M16" s="15">
        <f>IF(D1L109C2&lt;&gt;0,D1L109C2*D1L109C4,D1L109C3*D1L109C4)</f>
        <v>20611.539658261987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20611.539658261987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912944563</v>
      </c>
      <c r="V16" s="16" t="s">
        <v>20918</v>
      </c>
      <c r="W16" s="33">
        <f>IF(D1L109C9=0,0,D1L109C7/D1L109C9)</f>
        <v>2.2576989330579962E-5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892112.49231133994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0.64990718345625342</v>
      </c>
      <c r="L17" s="16" t="s">
        <v>20931</v>
      </c>
      <c r="M17" s="15">
        <f>SUMIF(D1L101C2:D1L109C2,"&lt;&gt;0",D1L101C5:D1L109C5)</f>
        <v>580039.65025966824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580039.65025966824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6.3520406043151602E-4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383.64409844000005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676374.55344637996</v>
      </c>
      <c r="H19" s="16" t="s">
        <v>20962</v>
      </c>
      <c r="I19" s="15">
        <f>SUM(D1L101C3:D1L107C3)</f>
        <v>383.64409844000005</v>
      </c>
      <c r="J19" s="16" t="s">
        <v>20963</v>
      </c>
      <c r="K19" s="21">
        <f>D1L112C5/SUM(D1L112C2,D1L112C3)</f>
        <v>0.64984553565425873</v>
      </c>
      <c r="L19" s="16" t="s">
        <v>20951</v>
      </c>
      <c r="M19" s="15">
        <f>SUM(D1L101C5:D1L107C5)</f>
        <v>439788.29339192412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439788.29339192412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4.815787883702329E-4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892112.49231133994</v>
      </c>
      <c r="H20" s="16" t="s">
        <v>20950</v>
      </c>
      <c r="I20" s="15">
        <f>SUM(D1L101C3:D1L109C3)</f>
        <v>383.64409844000005</v>
      </c>
      <c r="J20" s="16" t="s">
        <v>20975</v>
      </c>
      <c r="K20" s="21">
        <f>D1L113C5/SUM(D1L113C2,D1L113C3)</f>
        <v>0.64990718345625342</v>
      </c>
      <c r="L20" s="16" t="s">
        <v>20964</v>
      </c>
      <c r="M20" s="15">
        <f>SUM(D1L110C5:D1L111C5)</f>
        <v>580039.65025966824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580039.65025966824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6.3520406043151602E-4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21138.172682276683</v>
      </c>
      <c r="J21" s="16" t="s">
        <v>20987</v>
      </c>
      <c r="K21" s="21">
        <f>IF(FLOW_THRU_100PCT="Y",1,INDEX(VariabilityMatrix,D1L114C1,D1L114C8))</f>
        <v>0.50290014441293784</v>
      </c>
      <c r="L21" s="16" t="s">
        <v>20976</v>
      </c>
      <c r="M21" s="15">
        <f>IF(D1L114C2&lt;&gt;0,D1L114C2*D1L114C4,D1L114C3*D1L114C4)</f>
        <v>10630.390094542561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10630.390094542561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912944563</v>
      </c>
      <c r="V21" s="16" t="s">
        <v>20978</v>
      </c>
      <c r="W21" s="33">
        <f>IF(D1L114C9=0,0,D1L114C7/D1L114C9)</f>
        <v>1.1644069667943859E-5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5939.4633686617217</v>
      </c>
      <c r="J22" s="16" t="s">
        <v>21003</v>
      </c>
      <c r="K22" s="21">
        <f>IF(FLOW_THRU_100PCT="Y",1,INDEX(VariabilityMatrix,D1L115C1,D1L115C8))</f>
        <v>0.50290014441293784</v>
      </c>
      <c r="L22" s="16" t="s">
        <v>20992</v>
      </c>
      <c r="M22" s="15">
        <f>IF(D1L115C2&lt;&gt;0,D1L115C2*D1L115C4,D1L115C3*D1L115C4)</f>
        <v>2986.9569858353343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2986.9569858353343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912944563</v>
      </c>
      <c r="V22" s="16" t="s">
        <v>20994</v>
      </c>
      <c r="W22" s="33">
        <f>IF(D1L115C9=0,0,D1L115C7/D1L115C9)</f>
        <v>3.2717835308860197E-6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280.33239511264435</v>
      </c>
      <c r="J23" s="16" t="s">
        <v>21019</v>
      </c>
      <c r="K23" s="21">
        <f>IF(FLOW_THRU_100PCT="Y",1,INDEX(VariabilityMatrix,D1L116C1,D1L116C8))</f>
        <v>0.50290014441293784</v>
      </c>
      <c r="L23" s="16" t="s">
        <v>21008</v>
      </c>
      <c r="M23" s="15">
        <f>IF(D1L116C2&lt;&gt;0,D1L116C2*D1L116C4,D1L116C3*D1L116C4)</f>
        <v>140.97920198577359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140.97920198577359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912944563</v>
      </c>
      <c r="V23" s="16" t="s">
        <v>21010</v>
      </c>
      <c r="W23" s="33">
        <f>IF(D1L116C9=0,0,D1L116C7/D1L116C9)</f>
        <v>1.5442252213267585E-7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36519.616853096006</v>
      </c>
      <c r="J24" s="16" t="s">
        <v>21034</v>
      </c>
      <c r="K24" s="21">
        <f>IF(FLOW_THRU_100PCT="Y",1,INDEX(VariabilityMatrix,D1L117C1,D1L117C8))</f>
        <v>0.50290014441293784</v>
      </c>
      <c r="L24" s="16" t="s">
        <v>21023</v>
      </c>
      <c r="M24" s="15">
        <f>IF(D1L117C2&lt;&gt;0,D1L117C2*D1L117C4,D1L117C3*D1L117C4)</f>
        <v>18365.720589327138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18365.720589327138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912944563</v>
      </c>
      <c r="V24" s="16" t="s">
        <v>21025</v>
      </c>
      <c r="W24" s="33">
        <f>IF(D1L117C9=0,0,D1L117C7/D1L117C9)</f>
        <v>2.0117016228210057E-5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30698.918973771986</v>
      </c>
      <c r="J25" s="16" t="s">
        <v>21050</v>
      </c>
      <c r="K25" s="21">
        <f>IF(FLOW_THRU_100PCT="Y",1,INDEX(VariabilityMatrix,D1L118C1,D1L118C8))</f>
        <v>0.50290014441293784</v>
      </c>
      <c r="L25" s="16" t="s">
        <v>21039</v>
      </c>
      <c r="M25" s="15">
        <f>IF(D1L118C2&lt;&gt;0,D1L118C2*D1L118C4,D1L118C3*D1L118C4)</f>
        <v>15438.49078523101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15438.49078523101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912944563</v>
      </c>
      <c r="V25" s="16" t="s">
        <v>21041</v>
      </c>
      <c r="W25" s="33">
        <f>IF(D1L118C9=0,0,D1L118C7/D1L118C9)</f>
        <v>1.6910655269690246E-5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133.02670966793937</v>
      </c>
      <c r="J26" s="16" t="s">
        <v>21066</v>
      </c>
      <c r="K26" s="21">
        <f>IF(FLOW_THRU_100PCT="Y",1,INDEX(VariabilityMatrix,D1L119C1,D1L119C8))</f>
        <v>0.50290014441293784</v>
      </c>
      <c r="L26" s="16" t="s">
        <v>21055</v>
      </c>
      <c r="M26" s="15">
        <f>IF(D1L119C2&lt;&gt;0,D1L119C2*D1L119C4,D1L119C3*D1L119C4)</f>
        <v>66.899151502784662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66.899151502784662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912944563</v>
      </c>
      <c r="V26" s="16" t="s">
        <v>21057</v>
      </c>
      <c r="W26" s="33">
        <f>IF(D1L119C9=0,0,D1L119C7/D1L119C9)</f>
        <v>7.3278437940360083E-8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5.5131782146899484</v>
      </c>
      <c r="J27" s="16" t="s">
        <v>21081</v>
      </c>
      <c r="K27" s="21">
        <f>IF(FLOW_THRU_100PCT="Y",1,INDEX(VariabilityMatrix,D1L120C1,D1L120C8))</f>
        <v>0.50771724171118338</v>
      </c>
      <c r="L27" s="16" t="s">
        <v>21070</v>
      </c>
      <c r="M27" s="15">
        <f>IF(D1L120C2&lt;&gt;0,D1L120C2*D1L120C4,D1L120C3*D1L120C4)</f>
        <v>2.799135636224567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2.799135636224567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923670173</v>
      </c>
      <c r="V27" s="16" t="s">
        <v>21072</v>
      </c>
      <c r="W27" s="33">
        <f>IF(D1L120C9=0,0,D1L120C7/D1L120C9)</f>
        <v>3.0304493076064359E-9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3791.2739898650711</v>
      </c>
      <c r="J28" s="16" t="s">
        <v>21097</v>
      </c>
      <c r="K28" s="21">
        <f>IF(FLOW_THRU_100PCT="Y",1,INDEX(VariabilityMatrix,D1L121C1,D1L121C8))</f>
        <v>0.50290014441293784</v>
      </c>
      <c r="L28" s="16" t="s">
        <v>21086</v>
      </c>
      <c r="M28" s="15">
        <f>IF(D1L121C2&lt;&gt;0,D1L121C2*D1L121C4,D1L121C3*D1L121C4)</f>
        <v>1906.6322370121593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1906.6322370121593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912944563</v>
      </c>
      <c r="V28" s="16" t="s">
        <v>21088</v>
      </c>
      <c r="W28" s="33">
        <f>IF(D1L121C9=0,0,D1L121C7/D1L121C9)</f>
        <v>2.0884425125955423E-6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60385.742614897179</v>
      </c>
      <c r="J29" s="16" t="s">
        <v>21113</v>
      </c>
      <c r="K29" s="21">
        <f>IF(FLOW_THRU_100PCT="Y",1,INDEX(VariabilityMatrix,D1L122C1,D1L122C8))</f>
        <v>0.50290014441293784</v>
      </c>
      <c r="L29" s="16" t="s">
        <v>21102</v>
      </c>
      <c r="M29" s="15">
        <f>IF(D1L122C2&lt;&gt;0,D1L122C2*D1L122C4,D1L122C3*D1L122C4)</f>
        <v>30367.998681514287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30367.998681514287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912944563</v>
      </c>
      <c r="V29" s="16" t="s">
        <v>21104</v>
      </c>
      <c r="W29" s="33">
        <f>IF(D1L122C9=0,0,D1L122C7/D1L122C9)</f>
        <v>3.3263792690459655E-5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16393.008395857149</v>
      </c>
      <c r="J30" s="16" t="s">
        <v>21129</v>
      </c>
      <c r="K30" s="21">
        <f>IF(FLOW_THRU_100PCT="Y",1,INDEX(VariabilityMatrix,D1L123C1,D1L123C8))</f>
        <v>0.50290014441293784</v>
      </c>
      <c r="L30" s="16" t="s">
        <v>21118</v>
      </c>
      <c r="M30" s="15">
        <f>IF(D1L123C2&lt;&gt;0,D1L123C2*D1L123C4,D1L123C3*D1L123C4)</f>
        <v>8244.0462896390618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8244.0462896390618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912944563</v>
      </c>
      <c r="V30" s="16" t="s">
        <v>21120</v>
      </c>
      <c r="W30" s="33">
        <f>IF(D1L123C9=0,0,D1L123C7/D1L123C9)</f>
        <v>9.0301718458660249E-6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16188.748721982651</v>
      </c>
      <c r="J31" s="16" t="s">
        <v>21145</v>
      </c>
      <c r="K31" s="21">
        <f>IF(FLOW_THRU_100PCT="Y",1,INDEX(VariabilityMatrix,D1L124C1,D1L124C8))</f>
        <v>0.50771724171118338</v>
      </c>
      <c r="L31" s="16" t="s">
        <v>21134</v>
      </c>
      <c r="M31" s="15">
        <f>IF(D1L124C2&lt;&gt;0,D1L124C2*D1L124C4,D1L124C3*D1L124C4)</f>
        <v>8219.3068478804762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8219.3068478804762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923670173</v>
      </c>
      <c r="V31" s="16" t="s">
        <v>21136</v>
      </c>
      <c r="W31" s="33">
        <f>IF(D1L124C9=0,0,D1L124C7/D1L124C9)</f>
        <v>8.8985301118741178E-6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238853.93609979999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0.50290014441293784</v>
      </c>
      <c r="L32" s="16" t="s">
        <v>21150</v>
      </c>
      <c r="M32" s="15">
        <f>IF(D1L125C2&lt;&gt;0,D1L125C2*D1L125C4,D1L125C3*D1L125C4)</f>
        <v>120119.67895818804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120119.67895818804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912944563</v>
      </c>
      <c r="V32" s="16" t="s">
        <v>21152</v>
      </c>
      <c r="W32" s="33">
        <f>IF(D1L125C9=0,0,D1L125C7/D1L125C9)</f>
        <v>1.3157390254175602E-4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1242.0927810377909</v>
      </c>
      <c r="J33" s="16" t="s">
        <v>21177</v>
      </c>
      <c r="K33" s="21">
        <f>IF(FLOW_THRU_100PCT="Y",1,INDEX(VariabilityMatrix,D1L126C1,D1L126C8))</f>
        <v>0.50290014441293784</v>
      </c>
      <c r="L33" s="16" t="s">
        <v>21166</v>
      </c>
      <c r="M33" s="15">
        <f>IF(D1L126C2&lt;&gt;0,D1L126C2*D1L126C4,D1L126C3*D1L126C4)</f>
        <v>624.64863895817268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624.64863895817268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912944563</v>
      </c>
      <c r="V33" s="16" t="s">
        <v>21168</v>
      </c>
      <c r="W33" s="33">
        <f>IF(D1L126C9=0,0,D1L126C7/D1L126C9)</f>
        <v>6.8421311027422444E-7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49828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0.50771724171118338</v>
      </c>
      <c r="L34" s="16" t="s">
        <v>21182</v>
      </c>
      <c r="M34" s="15">
        <f>IF(D1L127C2&lt;&gt;0,D1L127C2*D1L127C4,D1L127C3*D1L127C4)</f>
        <v>25298.534719984844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25298.534719984844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923670173</v>
      </c>
      <c r="V34" s="16" t="s">
        <v>21184</v>
      </c>
      <c r="W34" s="33">
        <f>IF(D1L127C9=0,0,D1L127C7/D1L127C9)</f>
        <v>2.7389143288905187E-5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159.00005971165811</v>
      </c>
      <c r="J35" s="16" t="s">
        <v>21209</v>
      </c>
      <c r="K35" s="21">
        <f>IF(FLOW_THRU_100PCT="Y",1,INDEX(VariabilityMatrix,D1L128C1,D1L128C8))</f>
        <v>0.50771724171118338</v>
      </c>
      <c r="L35" s="16" t="s">
        <v>21198</v>
      </c>
      <c r="M35" s="15">
        <f>IF(D1L128C2&lt;&gt;0,D1L128C2*D1L128C4,D1L128C3*D1L128C4)</f>
        <v>80.727071748716511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80.727071748716511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923670173</v>
      </c>
      <c r="V35" s="16" t="s">
        <v>21200</v>
      </c>
      <c r="W35" s="33">
        <f>IF(D1L128C9=0,0,D1L128C7/D1L128C9)</f>
        <v>8.7398158031369617E-8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7293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0.50771724171118338</v>
      </c>
      <c r="L36" s="16" t="s">
        <v>21214</v>
      </c>
      <c r="M36" s="15">
        <f>IF(D1L129C2&lt;&gt;0,D1L129C2*D1L129C4,D1L129C3*D1L129C4)</f>
        <v>3702.7818437996602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3702.7818437996602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923670173</v>
      </c>
      <c r="V36" s="16" t="s">
        <v>21216</v>
      </c>
      <c r="W36" s="33">
        <f>IF(D1L129C9=0,0,D1L129C7/D1L129C9)</f>
        <v>4.0087706110216255E-6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2.0186714078403192</v>
      </c>
      <c r="J37" s="16" t="s">
        <v>21241</v>
      </c>
      <c r="K37" s="21">
        <f>IF(FLOW_THRU_100PCT="Y",1,INDEX(VariabilityMatrix,D1L130C1,D1L130C8))</f>
        <v>0.50771724171118338</v>
      </c>
      <c r="L37" s="16" t="s">
        <v>21230</v>
      </c>
      <c r="M37" s="15">
        <f>IF(D1L130C2&lt;&gt;0,D1L130C2*D1L130C4,D1L130C3*D1L130C4)</f>
        <v>1.0249142791099182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1.0249142791099182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923670173</v>
      </c>
      <c r="V37" s="16" t="s">
        <v>21232</v>
      </c>
      <c r="W37" s="33">
        <f>IF(D1L130C9=0,0,D1L130C7/D1L130C9)</f>
        <v>1.1096106695543564E-9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7385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0.50771724171118338</v>
      </c>
      <c r="L38" s="16" t="s">
        <v>21246</v>
      </c>
      <c r="M38" s="15">
        <f>IF(D1L131C2&lt;&gt;0,D1L131C2*D1L131C4,D1L131C3*D1L131C4)</f>
        <v>3749.4918300370891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3749.4918300370891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923670173</v>
      </c>
      <c r="V38" s="16" t="s">
        <v>21248</v>
      </c>
      <c r="W38" s="33">
        <f>IF(D1L131C9=0,0,D1L131C7/D1L131C9)</f>
        <v>4.0593405954195399E-6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5.0890875827907203E-2</v>
      </c>
      <c r="J39" s="16" t="s">
        <v>21273</v>
      </c>
      <c r="K39" s="21">
        <f>IF(FLOW_THRU_100PCT="Y",1,INDEX(VariabilityMatrix,D1L132C1,D1L132C8))</f>
        <v>0.50771724171118338</v>
      </c>
      <c r="L39" s="16" t="s">
        <v>21262</v>
      </c>
      <c r="M39" s="15">
        <f>IF(D1L132C2&lt;&gt;0,D1L132C2*D1L132C4,D1L132C3*D1L132C4)</f>
        <v>2.5838175103611381E-2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2.5838175103611381E-2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923670173</v>
      </c>
      <c r="V39" s="16" t="s">
        <v>21264</v>
      </c>
      <c r="W39" s="33">
        <f>IF(D1L132C9=0,0,D1L132C7/D1L132C9)</f>
        <v>2.7973378224059404E-11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57679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0.50771724171118338</v>
      </c>
      <c r="L40" s="16" t="s">
        <v>21278</v>
      </c>
      <c r="M40" s="15">
        <f>IF(D1L133C2&lt;&gt;0,D1L133C2*D1L133C4,D1L133C3*D1L133C4)</f>
        <v>29284.622784659347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29284.622784659347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923670173</v>
      </c>
      <c r="V40" s="16" t="s">
        <v>21280</v>
      </c>
      <c r="W40" s="33">
        <f>IF(D1L133C9=0,0,D1L133C7/D1L133C9)</f>
        <v>3.1704631848775036E-5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4.7498150772713394</v>
      </c>
      <c r="J41" s="16" t="s">
        <v>21305</v>
      </c>
      <c r="K41" s="21">
        <f>IF(FLOW_THRU_100PCT="Y",1,INDEX(VariabilityMatrix,D1L134C1,D1L134C8))</f>
        <v>0.50771724171118338</v>
      </c>
      <c r="L41" s="16" t="s">
        <v>21294</v>
      </c>
      <c r="M41" s="15">
        <f>IF(D1L134C2&lt;&gt;0,D1L134C2*D1L134C4,D1L134C3*D1L134C4)</f>
        <v>2.4115630096703957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2.4115630096703957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923670173</v>
      </c>
      <c r="V41" s="16" t="s">
        <v>21296</v>
      </c>
      <c r="W41" s="33">
        <f>IF(D1L134C9=0,0,D1L134C7/D1L134C9)</f>
        <v>2.6108486342455444E-9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45638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0.50771724171118338</v>
      </c>
      <c r="L42" s="16" t="s">
        <v>21310</v>
      </c>
      <c r="M42" s="15">
        <f>IF(D1L135C2&lt;&gt;0,D1L135C2*D1L135C4,D1L135C3*D1L135C4)</f>
        <v>23171.199477214988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23171.199477214988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923670173</v>
      </c>
      <c r="V42" s="16" t="s">
        <v>21312</v>
      </c>
      <c r="W42" s="33">
        <f>IF(D1L135C9=0,0,D1L135C7/D1L135C9)</f>
        <v>2.5086010303826264E-5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4.4105425717519582</v>
      </c>
      <c r="J43" s="16" t="s">
        <v>21337</v>
      </c>
      <c r="K43" s="21">
        <f>IF(FLOW_THRU_100PCT="Y",1,INDEX(VariabilityMatrix,D1L136C1,D1L136C8))</f>
        <v>0.50771724171118338</v>
      </c>
      <c r="L43" s="16" t="s">
        <v>21326</v>
      </c>
      <c r="M43" s="15">
        <f>IF(D1L136C2&lt;&gt;0,D1L136C2*D1L136C4,D1L136C3*D1L136C4)</f>
        <v>2.2393085089796534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2.2393085089796534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923670173</v>
      </c>
      <c r="V43" s="16" t="s">
        <v>21328</v>
      </c>
      <c r="W43" s="33">
        <f>IF(D1L136C9=0,0,D1L136C7/D1L136C9)</f>
        <v>2.4243594460851485E-9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341</v>
      </c>
      <c r="H44" s="16" t="s">
        <v>11112</v>
      </c>
      <c r="I44" s="15">
        <v>0</v>
      </c>
      <c r="J44" s="16" t="s">
        <v>21353</v>
      </c>
      <c r="K44" s="21">
        <f>IF(FLOW_THRU_100PCT="Y",1,INDEX(VariabilityMatrix,D1L137C1,D1L137C8))</f>
        <v>0.50771724171118338</v>
      </c>
      <c r="L44" s="16" t="s">
        <v>21342</v>
      </c>
      <c r="M44" s="15">
        <f>IF(D1L137C2&lt;&gt;0,D1L137C2*D1L137C4,D1L137C3*D1L137C4)</f>
        <v>173.13157942351353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173.13157942351353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923670173</v>
      </c>
      <c r="V44" s="16" t="s">
        <v>21344</v>
      </c>
      <c r="W44" s="33">
        <f>IF(D1L137C9=0,0,D1L137C7/D1L137C9)</f>
        <v>1.8743874651835652E-7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0.50771724171118338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923670173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32505</v>
      </c>
      <c r="J46" s="16" t="s">
        <v>21385</v>
      </c>
      <c r="K46" s="21">
        <f>IF(FLOW_THRU_100PCT="Y",1,D1L113C4)</f>
        <v>0.64990718345625342</v>
      </c>
      <c r="L46" s="16" t="s">
        <v>21374</v>
      </c>
      <c r="M46" s="15">
        <f>IF(D1L139C2&lt;&gt;0,D1L139C2*D1L139C4,D1L139C3*D1L139C4)</f>
        <v>21125.232998245516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21125.232998245516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923670173</v>
      </c>
      <c r="V46" s="16" t="s">
        <v>21376</v>
      </c>
      <c r="W46" s="33">
        <f>IF(D1L139C9=0,0,D1L139C7/D1L139C9)</f>
        <v>2.2870970196680278E-5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7271.6396543161363</v>
      </c>
      <c r="J47" s="16" t="s">
        <v>21385</v>
      </c>
      <c r="K47" s="21">
        <f>IF(FLOW_THRU_100PCT="Y",1,D1L113C4)</f>
        <v>0.64990718345625342</v>
      </c>
      <c r="L47" s="16" t="s">
        <v>21390</v>
      </c>
      <c r="M47" s="15">
        <f>IF(D1L140C2&lt;&gt;0,D1L140C2*D1L140C4,D1L140C3*D1L140C4)</f>
        <v>4725.8908468454047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4725.8908468454047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923670173</v>
      </c>
      <c r="V47" s="16" t="s">
        <v>21392</v>
      </c>
      <c r="W47" s="33">
        <f>IF(D1L140C9=0,0,D1L140C7/D1L140C9)</f>
        <v>5.1164268209464036E-6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31.509979160211863</v>
      </c>
      <c r="J48" s="16" t="s">
        <v>21385</v>
      </c>
      <c r="K48" s="21">
        <f>IF(FLOW_THRU_100PCT="Y",1,D1L113C4)</f>
        <v>0.64990718345625342</v>
      </c>
      <c r="L48" s="16" t="s">
        <v>21405</v>
      </c>
      <c r="M48" s="15">
        <f>IF(D1L141C2&lt;&gt;0,D1L141C2*D1L141C4,D1L141C3*D1L141C4)</f>
        <v>20.478561806778533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20.478561806778533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923670173</v>
      </c>
      <c r="V48" s="16" t="s">
        <v>21407</v>
      </c>
      <c r="W48" s="33">
        <f>IF(D1L141C9=0,0,D1L141C7/D1L141C9)</f>
        <v>2.2170859691469687E-8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71.035334186291621</v>
      </c>
      <c r="J49" s="16" t="s">
        <v>21430</v>
      </c>
      <c r="K49" s="21">
        <f>IF(FLOW_THRU_100PCT="Y",1,INDEX(VariabilityMatrix,D1L142C1,D1L142C8))</f>
        <v>0.50290014441293784</v>
      </c>
      <c r="L49" s="16" t="s">
        <v>21419</v>
      </c>
      <c r="M49" s="15">
        <f>IF(D1L142C2&lt;&gt;0,D1L142C2*D1L142C4,D1L142C3*D1L142C4)</f>
        <v>35.723679820707353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35.723679820707353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912944563</v>
      </c>
      <c r="V49" s="16" t="s">
        <v>21421</v>
      </c>
      <c r="W49" s="33">
        <f>IF(D1L142C9=0,0,D1L142C7/D1L142C9)</f>
        <v>3.9130174238966744E-8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238.57257892948297</v>
      </c>
      <c r="J50" s="16" t="s">
        <v>21445</v>
      </c>
      <c r="K50" s="21">
        <f>IF(FLOW_THRU_100PCT="Y",1,INDEX(VariabilityMatrix,D1L143C1,D1L143C8))</f>
        <v>0.49988858922912321</v>
      </c>
      <c r="L50" s="16" t="s">
        <v>21434</v>
      </c>
      <c r="M50" s="15">
        <f>IF(D1L143C2&lt;&gt;0,D1L143C2*D1L143C4,D1L143C3*D1L143C4)</f>
        <v>119.25970990981288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119.25970990981288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898286089.66666663</v>
      </c>
      <c r="V50" s="16" t="s">
        <v>21436</v>
      </c>
      <c r="W50" s="33">
        <f>IF(D1L143C9=0,0,D1L143C7/D1L143C9)</f>
        <v>1.3276361649334615E-7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55056.013098436801</v>
      </c>
      <c r="J51" s="16" t="s">
        <v>21461</v>
      </c>
      <c r="K51" s="21">
        <f>IF(FLOW_THRU_100PCT="Y",1,INDEX(VariabilityMatrix,D1L144C1,D1L144C8))</f>
        <v>0.49988858922912321</v>
      </c>
      <c r="L51" s="16" t="s">
        <v>21450</v>
      </c>
      <c r="M51" s="15">
        <f>IF(D1L144C2&lt;&gt;0,D1L144C2*D1L144C4,D1L144C3*D1L144C4)</f>
        <v>27521.872716357702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27521.872716357702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898286089.66666663</v>
      </c>
      <c r="V51" s="16" t="s">
        <v>21452</v>
      </c>
      <c r="W51" s="33">
        <f>IF(D1L144C9=0,0,D1L144C7/D1L144C9)</f>
        <v>3.0638204279185087E-5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1883.4796992895513</v>
      </c>
      <c r="J52" s="16" t="s">
        <v>21476</v>
      </c>
      <c r="K52" s="21">
        <f>IF(FLOW_THRU_100PCT="Y",1,INDEX(VariabilityMatrix,D1L145C1,D1L145C8))</f>
        <v>0.49988858922912321</v>
      </c>
      <c r="L52" s="16" t="s">
        <v>21465</v>
      </c>
      <c r="M52" s="15">
        <f>IF(D1L145C2&lt;&gt;0,D1L145C2*D1L145C4,D1L145C3*D1L145C4)</f>
        <v>941.53000971954702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941.53000971954702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898286089.66666663</v>
      </c>
      <c r="V52" s="16" t="s">
        <v>21467</v>
      </c>
      <c r="W52" s="33">
        <f>IF(D1L145C9=0,0,D1L145C7/D1L145C9)</f>
        <v>1.048140476124847E-6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420.2177954202532</v>
      </c>
      <c r="J53" s="16" t="s">
        <v>21492</v>
      </c>
      <c r="K53" s="21">
        <f>IF(FLOW_THRU_100PCT="Y",1,D1L144C4)</f>
        <v>0.49988858922912321</v>
      </c>
      <c r="L53" s="16" t="s">
        <v>21481</v>
      </c>
      <c r="M53" s="15">
        <f>IF(D1L146C2&lt;&gt;0,D1L146C2*D1L146C4,D1L146C3*D1L146C4)</f>
        <v>210.06208092160267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210.06208092160267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898286089.66666663</v>
      </c>
      <c r="V53" s="16" t="s">
        <v>21483</v>
      </c>
      <c r="W53" s="33">
        <f>IF(D1L146C9=0,0,D1L146C7/D1L146C9)</f>
        <v>2.3384763867327825E-7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0.50771724171118338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923670173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1105.5019554828893</v>
      </c>
      <c r="J55" s="16" t="s">
        <v>21524</v>
      </c>
      <c r="K55" s="21">
        <f>IF(FLOW_THRU_100PCT="Y",1,INDEX(VariabilityMatrix,D1L148C1,D1L148C8))</f>
        <v>0.49988858922912321</v>
      </c>
      <c r="L55" s="16" t="s">
        <v>21513</v>
      </c>
      <c r="M55" s="15">
        <f>IF(D1L148C2&lt;&gt;0,D1L148C2*D1L148C4,D1L148C3*D1L148C4)</f>
        <v>552.6278129163785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552.6278129163785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898286089.66666663</v>
      </c>
      <c r="V55" s="16" t="s">
        <v>21515</v>
      </c>
      <c r="W55" s="33">
        <f>IF(D1L148C9=0,0,D1L148C7/D1L148C9)</f>
        <v>6.1520246085681457E-7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3137.7120991111979</v>
      </c>
      <c r="J56" s="16" t="s">
        <v>21540</v>
      </c>
      <c r="K56" s="21">
        <f>IF(FLOW_THRU_100PCT="Y",1,INDEX(VariabilityMatrix,D1L149C1,D1L149C8))</f>
        <v>0.50771724171118338</v>
      </c>
      <c r="L56" s="16" t="s">
        <v>21529</v>
      </c>
      <c r="M56" s="15">
        <f>IF(D1L149C2&lt;&gt;0,D1L149C2*D1L149C4,D1L149C3*D1L149C4)</f>
        <v>1593.0705322445447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1593.0705322445447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923670173</v>
      </c>
      <c r="V56" s="16" t="s">
        <v>21531</v>
      </c>
      <c r="W56" s="33">
        <f>IF(D1L149C9=0,0,D1L149C7/D1L149C9)</f>
        <v>1.7247179554043526E-6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53.383699061801373</v>
      </c>
      <c r="J57" s="16" t="s">
        <v>21556</v>
      </c>
      <c r="K57" s="21">
        <f>IF(FLOW_THRU_100PCT="Y",1,INDEX(VariabilityMatrix,D1L150C1,D1L150C8))</f>
        <v>0.50771724171118338</v>
      </c>
      <c r="L57" s="16" t="s">
        <v>21545</v>
      </c>
      <c r="M57" s="15">
        <f>IF(D1L150C2&lt;&gt;0,D1L150C2*D1L150C4,D1L150C3*D1L150C4)</f>
        <v>27.10382443999768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27.10382443999768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923670173</v>
      </c>
      <c r="V57" s="16" t="s">
        <v>21547</v>
      </c>
      <c r="W57" s="33">
        <f>IF(D1L150C9=0,0,D1L150C7/D1L150C9)</f>
        <v>2.9343617702807084E-8</v>
      </c>
      <c r="X57" s="16" t="s">
        <v>21548</v>
      </c>
      <c r="Y57" s="32">
        <f>IF(D1L150C5=0,0,D1L150C7/D1L150C5)</f>
        <v>1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1.9876909225138808</v>
      </c>
      <c r="J58" s="16" t="s">
        <v>21572</v>
      </c>
      <c r="K58" s="21">
        <f>IF(FLOW_THRU_100PCT="Y",1,INDEX(VariabilityMatrix,D1L151C1,D1L151C8))</f>
        <v>0.50771724171118338</v>
      </c>
      <c r="L58" s="16" t="s">
        <v>21561</v>
      </c>
      <c r="M58" s="15">
        <f>IF(D1L151C2&lt;&gt;0,D1L151C2*D1L151C4,D1L151C3*D1L151C4)</f>
        <v>1.0091849525531051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1.0091849525531051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923670173</v>
      </c>
      <c r="V58" s="16" t="s">
        <v>21563</v>
      </c>
      <c r="W58" s="33">
        <f>IF(D1L151C9=0,0,D1L151C7/D1L151C9)</f>
        <v>1.092581510210902E-9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4.5432935371745851</v>
      </c>
      <c r="J59" s="16" t="s">
        <v>21588</v>
      </c>
      <c r="K59" s="21">
        <f>IF(FLOW_THRU_100PCT="Y",1,INDEX(VariabilityMatrix,D1L152C1,D1L152C8))</f>
        <v>0.50771724171118338</v>
      </c>
      <c r="L59" s="16" t="s">
        <v>21577</v>
      </c>
      <c r="M59" s="15">
        <f>IF(D1L152C2&lt;&gt;0,D1L152C2*D1L152C4,D1L152C3*D1L152C4)</f>
        <v>2.3067084629785262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2.3067084629785262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923670173</v>
      </c>
      <c r="V59" s="16" t="s">
        <v>21579</v>
      </c>
      <c r="W59" s="33">
        <f>IF(D1L152C9=0,0,D1L152C7/D1L152C9)</f>
        <v>2.4973291661963476E-9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0.50771724171118338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923670173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0.50771724171118338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923670173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532.41721138764672</v>
      </c>
      <c r="J62" s="16" t="s">
        <v>21492</v>
      </c>
      <c r="K62" s="21">
        <f>IF(FLOW_THRU_100PCT="Y",1,D1L144C4)</f>
        <v>0.49988858922912321</v>
      </c>
      <c r="L62" s="16" t="s">
        <v>21625</v>
      </c>
      <c r="M62" s="15">
        <f>IF(D1L155C2&lt;&gt;0,D1L155C2*D1L155C4,D1L155C3*D1L155C4)</f>
        <v>266.14928868187457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266.14928868187457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923670173</v>
      </c>
      <c r="V62" s="16" t="s">
        <v>21627</v>
      </c>
      <c r="W62" s="33">
        <f>IF(D1L155C9=0,0,D1L155C7/D1L155C9)</f>
        <v>2.8814321005672938E-7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5.5201489860627175E-3</v>
      </c>
      <c r="J63" s="16" t="s">
        <v>21492</v>
      </c>
      <c r="K63" s="21">
        <f>IF(FLOW_THRU_100PCT="Y",1,D1L144C4)</f>
        <v>0.49988858922912321</v>
      </c>
      <c r="L63" s="16" t="s">
        <v>21640</v>
      </c>
      <c r="M63" s="15">
        <f>IF(D1L156C2&lt;&gt;0,D1L156C2*D1L156C4,D1L156C3*D1L156C4)</f>
        <v>2.7594594889774667E-3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2.7594594889774667E-3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898286089.66666663</v>
      </c>
      <c r="V63" s="16" t="s">
        <v>21642</v>
      </c>
      <c r="W63" s="33">
        <f>IF(D1L156C9=0,0,D1L156C7/D1L156C9)</f>
        <v>3.0719160863344091E-12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1193084.4284111399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295569.89506287861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885914.77270585066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885914.77270585066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9.6991113221273214E-4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589A6-6968-4B3C-AF97-70B14593161C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923670173</v>
      </c>
      <c r="V8" s="16" t="s">
        <v>21733</v>
      </c>
      <c r="W8" s="33">
        <f>IF(D1L201C9=0,0,D1L201C7/D1L201C9)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93677.654180742669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46838.827090371335</v>
      </c>
      <c r="N9" s="16" t="s">
        <v>4251</v>
      </c>
      <c r="O9" s="32">
        <f>1</f>
        <v>1</v>
      </c>
      <c r="P9" s="16" t="s">
        <v>21745</v>
      </c>
      <c r="Q9" s="15">
        <f>D1L202C5*D1L202C6</f>
        <v>46838.827090371335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923670173</v>
      </c>
      <c r="V9" s="16" t="s">
        <v>21746</v>
      </c>
      <c r="W9" s="33">
        <f>IF(D1L202C9=0,0,D1L202C7/D1L202C9)</f>
        <v>5.0709472341455952E-5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11142.171749475741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11142.171749475741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11142.171749475741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923670173</v>
      </c>
      <c r="V10" s="16" t="s">
        <v>21759</v>
      </c>
      <c r="W10" s="33">
        <f>IF(D1L203C9=0,0,D1L203C7/D1L203C9)</f>
        <v>1.2062933366449348E-5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456.2134722529704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228.1067361264852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228.1067361264852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923670173</v>
      </c>
      <c r="V11" s="16" t="s">
        <v>21771</v>
      </c>
      <c r="W11" s="33">
        <f>IF(D1L204C9=0,0,D1L204C7/D1L204C9)</f>
        <v>2.4695691470215438E-7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40.066652253753887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40.066652253753887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40.066652253753887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923670173</v>
      </c>
      <c r="V12" s="16" t="s">
        <v>21783</v>
      </c>
      <c r="W12" s="33">
        <f>IF(D1L205C9=0,0,D1L205C7/D1L205C9)</f>
        <v>4.3377661664250669E-8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1349.2590761794579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674.62953808972895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674.62953808972895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923670173</v>
      </c>
      <c r="V13" s="16" t="s">
        <v>21795</v>
      </c>
      <c r="W13" s="33">
        <f>IF(D1L206C9=0,0,D1L206C7/D1L206C9)</f>
        <v>7.3037926070362452E-7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142.99028883669794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142.99028883669794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142.99028883669794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923670173</v>
      </c>
      <c r="V14" s="16" t="s">
        <v>21807</v>
      </c>
      <c r="W14" s="33">
        <f>IF(D1L207C9=0,0,D1L207C7/D1L207C9)</f>
        <v>1.5480665395124537E-7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121801.05854541947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60900.529272709733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60900.529272709733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923670173</v>
      </c>
      <c r="V15" s="16" t="s">
        <v>21819</v>
      </c>
      <c r="W15" s="33">
        <f>IF(D1L208C9=0,0,D1L208C7/D1L208C9)</f>
        <v>6.5933198941468612E-5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10725.575878863661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10725.575878863661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10725.575878863661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923670173</v>
      </c>
      <c r="V16" s="16" t="s">
        <v>21831</v>
      </c>
      <c r="W16" s="33">
        <f>IF(D1L209C9=0,0,D1L209C7/D1L209C9)</f>
        <v>1.1611911039660324E-5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-42.527290138776344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-21.263645069388172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-21.263645069388172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923670173</v>
      </c>
      <c r="V17" s="16" t="s">
        <v>21843</v>
      </c>
      <c r="W17" s="33">
        <f>IF(D1L210C9=0,0,D1L210C7/D1L210C9)</f>
        <v>-2.3020820300308835E-8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-10.631822534694086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-10.631822534694086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-10.631822534694086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923670173</v>
      </c>
      <c r="V18" s="16" t="s">
        <v>21855</v>
      </c>
      <c r="W18" s="33">
        <f>IF(D1L211C9=0,0,D1L211C7/D1L211C9)</f>
        <v>-1.1510410150154417E-8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50187.281911377286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50187.281911377286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50187.281911377286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923670173</v>
      </c>
      <c r="V19" s="16" t="s">
        <v>21867</v>
      </c>
      <c r="W19" s="33">
        <f>IF(D1L212C9=0,0,D1L212C7/D1L212C9)</f>
        <v>5.4334635217648506E-5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503417.89917261706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251708.94958630853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251708.94958630853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923670173</v>
      </c>
      <c r="V20" s="16" t="s">
        <v>21879</v>
      </c>
      <c r="W20" s="33">
        <f>IF(D1L213C9=0,0,D1L213C7/D1L213C9)</f>
        <v>2.725095569220124E-4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31903.954231064745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31903.954231064745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31903.954231064745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923670173</v>
      </c>
      <c r="V21" s="16" t="s">
        <v>21891</v>
      </c>
      <c r="W21" s="33">
        <f>IF(D1L214C9=0,0,D1L214C7/D1L214C9)</f>
        <v>3.454041839138693E-5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410581.15794071538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205290.57897035769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205290.57897035769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923670173</v>
      </c>
      <c r="V22" s="16" t="s">
        <v>21903</v>
      </c>
      <c r="W22" s="33">
        <f>IF(D1L215C9=0,0,D1L215C7/D1L215C9)</f>
        <v>2.2225528654193935E-4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16720.192696720394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16720.192696720394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16720.192696720394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923670173</v>
      </c>
      <c r="V23" s="16" t="s">
        <v>21915</v>
      </c>
      <c r="W23" s="33">
        <f>IF(D1L216C9=0,0,D1L216C7/D1L216C9)</f>
        <v>1.8101908219483444E-5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166627.44359894795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83313.721799473977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83313.721799473977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923670173</v>
      </c>
      <c r="V24" s="16" t="s">
        <v>21927</v>
      </c>
      <c r="W24" s="33">
        <f>IF(D1L217C9=0,0,D1L217C7/D1L217C9)</f>
        <v>9.0198562468330327E-5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393.38167667322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196.69083833661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196.69083833661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923670173</v>
      </c>
      <c r="V25" s="16" t="s">
        <v>21939</v>
      </c>
      <c r="W25" s="33">
        <f>IF(D1L218C9=0,0,D1L218C7/D1L218C9)</f>
        <v>2.1294488453359421E-7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11.837874529518196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11.837874529518196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11.837874529518196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923670173</v>
      </c>
      <c r="V26" s="16" t="s">
        <v>21951</v>
      </c>
      <c r="W26" s="33">
        <f>IF(D1L219C9=0,0,D1L219C7/D1L219C9)</f>
        <v>1.2816127309892246E-8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2483.2218339997012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1241.6109169998506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1241.6109169998506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923670173</v>
      </c>
      <c r="V27" s="16" t="s">
        <v>21963</v>
      </c>
      <c r="W27" s="33">
        <f>IF(D1L220C9=0,0,D1L220C7/D1L220C9)</f>
        <v>1.3442145836183136E-6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161.17721474805543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161.17721474805543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161.17721474805543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923670173</v>
      </c>
      <c r="V28" s="16" t="s">
        <v>21975</v>
      </c>
      <c r="W28" s="33">
        <f>IF(D1L221C9=0,0,D1L221C7/D1L221C9)</f>
        <v>1.744965026039175E-7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1068.3957054951445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534.19785274757226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534.19785274757226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923670173</v>
      </c>
      <c r="V29" s="16" t="s">
        <v>21987</v>
      </c>
      <c r="W29" s="33">
        <f>IF(D1L222C9=0,0,D1L222C7/D1L222C9)</f>
        <v>5.7834264693482986E-7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134.68338630854782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134.68338630854782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134.68338630854782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923670173</v>
      </c>
      <c r="V30" s="16" t="s">
        <v>21999</v>
      </c>
      <c r="W30" s="33">
        <f>IF(D1L223C9=0,0,D1L223C7/D1L223C9)</f>
        <v>1.4581328946793634E-7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220523.74414075649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110261.87207037825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110261.87207037825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923670173</v>
      </c>
      <c r="V31" s="16" t="s">
        <v>22011</v>
      </c>
      <c r="W31" s="33">
        <f>IF(D1L224C9=0,0,D1L224C7/D1L224C9)</f>
        <v>1.1937364147232049E-4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18880.942255163776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18880.942255163776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18880.942255163776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923670173</v>
      </c>
      <c r="V32" s="16" t="s">
        <v>22023</v>
      </c>
      <c r="W32" s="33">
        <f>IF(D1L225C9=0,0,D1L225C7/D1L225C9)</f>
        <v>2.0441216796944007E-5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34551.113328731451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17275.556664365726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17275.556664365726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923670173</v>
      </c>
      <c r="V33" s="16" t="s">
        <v>22035</v>
      </c>
      <c r="W33" s="33">
        <f>IF(D1L226C9=0,0,D1L226C7/D1L226C9)</f>
        <v>1.8703166096893902E-5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4577.6150199913818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4577.6150199913818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4577.6150199913818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923670173</v>
      </c>
      <c r="V34" s="16" t="s">
        <v>22047</v>
      </c>
      <c r="W34" s="33">
        <f>IF(D1L227C9=0,0,D1L227C7/D1L227C9)</f>
        <v>4.9558978451406396E-6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81293.243185022249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40646.621592511125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40646.621592511125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923670173</v>
      </c>
      <c r="V35" s="16" t="s">
        <v>22059</v>
      </c>
      <c r="W35" s="33">
        <f>IF(D1L228C9=0,0,D1L228C7/D1L228C9)</f>
        <v>4.4005558240009472E-5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11385.104606810608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11385.104606810608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11385.104606810608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923670173</v>
      </c>
      <c r="V36" s="16" t="s">
        <v>22071</v>
      </c>
      <c r="W36" s="33">
        <f>IF(D1L229C9=0,0,D1L229C7/D1L229C9)</f>
        <v>1.2325941596482198E-5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53097.4202935543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53097.4202935543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53097.4202935543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923670173</v>
      </c>
      <c r="V37" s="16" t="s">
        <v>22083</v>
      </c>
      <c r="W37" s="33">
        <f>IF(D1L230C9=0,0,D1L230C7/D1L230C9)</f>
        <v>5.7485260264601289E-5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-14581.529603167297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-14581.529603167297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-14581.529603167297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923670173</v>
      </c>
      <c r="V38" s="16" t="s">
        <v>22095</v>
      </c>
      <c r="W38" s="33">
        <f>IF(D1L231C9=0,0,D1L231C7/D1L231C9)</f>
        <v>-1.5786511277946501E-5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717.27246718143761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358.6362335907188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358.6362335907188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923670173</v>
      </c>
      <c r="V39" s="16" t="s">
        <v>22107</v>
      </c>
      <c r="W39" s="33">
        <f>IF(D1L232C9=0,0,D1L232C7/D1L232C9)</f>
        <v>3.8827304818764433E-7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-198.48513640531468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-198.48513640531468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-198.48513640531468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923670173</v>
      </c>
      <c r="V40" s="16" t="s">
        <v>22119</v>
      </c>
      <c r="W40" s="33">
        <f>IF(D1L233C9=0,0,D1L233C7/D1L233C9)</f>
        <v>-2.1488745897320934E-7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1833218.8985321866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1013769.6330148891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1013769.6330148891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1.0975450573685347E-3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250525.13849148276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125262.56924574138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125262.56924574138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923670173</v>
      </c>
      <c r="V42" s="16" t="s">
        <v>22140</v>
      </c>
      <c r="W42" s="33">
        <f>IF(D1L235C9=0,0,D1L235C7/D1L235C9)</f>
        <v>1.356139592977215E-4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603501.07998798892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301750.53999399446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301750.53999399446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923670173</v>
      </c>
      <c r="V43" s="16" t="s">
        <v>22151</v>
      </c>
      <c r="W43" s="33">
        <f>IF(D1L236C9=0,0,D1L236C7/D1L236C9)</f>
        <v>3.2668646104911568E-4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2563.7268354673238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1281.8634177336619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1281.8634177336619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923670173</v>
      </c>
      <c r="V44" s="16" t="s">
        <v>22162</v>
      </c>
      <c r="W44" s="33">
        <f>IF(D1L237C9=0,0,D1L237C7/D1L237C9)</f>
        <v>1.3877934518230479E-6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12440.404016673818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6220.2020083369089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6220.2020083369089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923670173</v>
      </c>
      <c r="V45" s="16" t="s">
        <v>22173</v>
      </c>
      <c r="W45" s="33">
        <f>IF(D1L238C9=0,0,D1L238C7/D1L238C9)</f>
        <v>6.7342241745603153E-6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685429.1954959234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342714.5977479617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342714.5977479617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923670173</v>
      </c>
      <c r="V46" s="16" t="s">
        <v>22184</v>
      </c>
      <c r="W46" s="33">
        <f>IF(D1L239C9=0,0,D1L239C7/D1L239C9)</f>
        <v>3.7103568759274172E-4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73.040841381566381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36.52042069078319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36.52042069078319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923670173</v>
      </c>
      <c r="V47" s="16" t="s">
        <v>22195</v>
      </c>
      <c r="W47" s="33">
        <f>IF(D1L240C9=0,0,D1L240C7/D1L240C9)</f>
        <v>3.9538378263496433E-8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856724.33066727384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428362.16533363692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428362.16533363692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923670173</v>
      </c>
      <c r="V48" s="16" t="s">
        <v>22206</v>
      </c>
      <c r="W48" s="33">
        <f>IF(D1L241C9=0,0,D1L241C7/D1L241C9)</f>
        <v>4.6376095911201075E-4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1560075.9998559728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780037.99992798641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780037.99992798641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923670173</v>
      </c>
      <c r="V49" s="16" t="s">
        <v>22217</v>
      </c>
      <c r="W49" s="33">
        <f>IF(D1L242C9=0,0,D1L242C7/D1L242C9)</f>
        <v>8.4449841808195572E-4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530206.86840454035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265103.43420227017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265103.43420227017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923670173</v>
      </c>
      <c r="V50" s="16" t="s">
        <v>22228</v>
      </c>
      <c r="W50" s="33">
        <f>IF(D1L243C9=0,0,D1L243C7/D1L243C9)</f>
        <v>2.8701092874011225E-4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1925.1830178104963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962.59150890524813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962.59150890524813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923670173</v>
      </c>
      <c r="V51" s="16" t="s">
        <v>22239</v>
      </c>
      <c r="W51" s="33">
        <f>IF(D1L244C9=0,0,D1L244C7/D1L244C9)</f>
        <v>1.0421376991949789E-6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10750.069146416376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5375.0345732081878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5375.0345732081878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923670173</v>
      </c>
      <c r="V52" s="16" t="s">
        <v>22250</v>
      </c>
      <c r="W52" s="33">
        <f>IF(D1L245C9=0,0,D1L245C7/D1L245C9)</f>
        <v>5.8192141852437924E-6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5384.4918896213885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2692.2459448106943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2692.2459448106943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923670173</v>
      </c>
      <c r="V53" s="16" t="s">
        <v>22261</v>
      </c>
      <c r="W53" s="33">
        <f>IF(D1L246C9=0,0,D1L246C7/D1L246C9)</f>
        <v>2.9147265154903884E-6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572614.68720150203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286307.34360075102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286307.34360075102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923670173</v>
      </c>
      <c r="V54" s="16" t="s">
        <v>22272</v>
      </c>
      <c r="W54" s="33">
        <f>IF(D1L247C9=0,0,D1L247C7/D1L247C9)</f>
        <v>3.0996707696086988E-4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83027.520074367159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41513.76003718358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41513.76003718358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923670173</v>
      </c>
      <c r="V55" s="16" t="s">
        <v>22283</v>
      </c>
      <c r="W55" s="33">
        <f>IF(D1L248C9=0,0,D1L248C7/D1L248C9)</f>
        <v>4.4944354868957728E-5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156803.06506647682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78401.532533238409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78401.532533238409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923670173</v>
      </c>
      <c r="V56" s="16" t="s">
        <v>22294</v>
      </c>
      <c r="W56" s="33">
        <f>IF(D1L249C9=0,0,D1L249C7/D1L249C9)</f>
        <v>8.4880441985689639E-5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84701.214731560467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84701.214731560467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84701.214731560467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923670173</v>
      </c>
      <c r="V57" s="16" t="s">
        <v>22305</v>
      </c>
      <c r="W57" s="33">
        <f>IF(D1L250C9=0,0,D1L250C7/D1L250C9)</f>
        <v>9.1700714397281369E-5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5416746.0157244587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2750723.6152280099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2750723.6152280099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2.9780366364910329E-3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2.9780366364910329E-3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CC7063-4ED2-4C97-9E3C-CFA1193A0494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27070.983429719996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0.88006645410311657</v>
      </c>
      <c r="L8" s="16" t="s">
        <v>22353</v>
      </c>
      <c r="M8" s="15">
        <f>IF(D2L101C2&lt;&gt;0,D2L101C2*D2L101C4,D2L101C3*D2L101C4)</f>
        <v>23824.264396077902</v>
      </c>
      <c r="N8" s="16" t="s">
        <v>4251</v>
      </c>
      <c r="O8" s="32">
        <f>1</f>
        <v>1</v>
      </c>
      <c r="P8" s="16" t="s">
        <v>22354</v>
      </c>
      <c r="Q8" s="15">
        <f>D2L101C5*D2L101C6</f>
        <v>23824.264396077902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383872.16400000005</v>
      </c>
      <c r="V8" s="16" t="s">
        <v>22355</v>
      </c>
      <c r="W8" s="33">
        <f>IF(D2L101C9=0,0,D2L101C7/D2L101C9)</f>
        <v>6.2063016364161012E-2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2446.9294121599996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383872.16400000005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2781.68902308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0.88006645410311657</v>
      </c>
      <c r="L10" s="16" t="s">
        <v>22366</v>
      </c>
      <c r="M10" s="15">
        <f>IF(D2L103C2&lt;&gt;0,D2L103C2*D2L103C4,D2L103C3*D2L103C4)</f>
        <v>2448.071194959578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2448.071194959578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383872.16400000005</v>
      </c>
      <c r="V10" s="16" t="s">
        <v>22368</v>
      </c>
      <c r="W10" s="33">
        <f>IF(D2L103C9=0,0,D2L103C7/D2L103C9)</f>
        <v>6.3773084493815441E-3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6224.4708392600014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0.88006645410311657</v>
      </c>
      <c r="L11" s="16" t="s">
        <v>22373</v>
      </c>
      <c r="M11" s="15">
        <f>IF(D2L104C2&lt;&gt;0,D2L104C2*D2L104C4,D2L104C3*D2L104C4)</f>
        <v>5477.9479801757998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5477.9479801757998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383872.16400000005</v>
      </c>
      <c r="V11" s="16" t="s">
        <v>22375</v>
      </c>
      <c r="W11" s="33">
        <f>IF(D2L104C9=0,0,D2L104C7/D2L104C9)</f>
        <v>1.4270240183854017E-2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16760.985511979998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0.88006645410311657</v>
      </c>
      <c r="L12" s="16" t="s">
        <v>22380</v>
      </c>
      <c r="M12" s="15">
        <f>IF(D2L105C2&lt;&gt;0,D2L105C2*D2L105C4,D2L105C3*D2L105C4)</f>
        <v>14750.781086801946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14750.781086801946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383872.16400000005</v>
      </c>
      <c r="V12" s="16" t="s">
        <v>22382</v>
      </c>
      <c r="W12" s="33">
        <f>IF(D2L105C9=0,0,D2L105C7/D2L105C9)</f>
        <v>3.8426284763908913E-2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2200.3386926399999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0.88006645410311657</v>
      </c>
      <c r="L13" s="16" t="s">
        <v>22387</v>
      </c>
      <c r="M13" s="15">
        <f>IF(D2L106C2&lt;&gt;0,D2L106C2*D2L106C4,D2L106C3*D2L106C4)</f>
        <v>1936.444271057572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1936.444271057572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383872.16400000005</v>
      </c>
      <c r="V13" s="16" t="s">
        <v>22389</v>
      </c>
      <c r="W13" s="33">
        <f>IF(D2L106C9=0,0,D2L106C7/D2L106C9)</f>
        <v>5.044502969112321E-3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237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0.86676277201659746</v>
      </c>
      <c r="L14" s="16" t="s">
        <v>22394</v>
      </c>
      <c r="M14" s="15">
        <f>IF(D2L107C2&lt;&gt;0,D2L107C2*D2L107C4,D2L107C3*D2L107C4)</f>
        <v>205.4227769679336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205.4227769679336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339370.92</v>
      </c>
      <c r="V14" s="16" t="s">
        <v>22396</v>
      </c>
      <c r="W14" s="33">
        <f>IF(D2L107C9=0,0,D2L107C7/D2L107C9)</f>
        <v>6.0530459406461107E-4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26609.907421940006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0.88006645410311657</v>
      </c>
      <c r="L15" s="16" t="s">
        <v>22402</v>
      </c>
      <c r="M15" s="15">
        <f>IF(D2L108C2&lt;&gt;0,D2L108C2*D2L108C4,D2L108C3*D2L108C4)</f>
        <v>23418.486868838947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23418.486868838947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383872.16400000005</v>
      </c>
      <c r="V15" s="16" t="s">
        <v>22404</v>
      </c>
      <c r="W15" s="33">
        <f>IF(D2L108C9=0,0,D2L108C7/D2L108C9)</f>
        <v>6.100595215035947E-2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1795.8999453599997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0.88006645410311657</v>
      </c>
      <c r="L16" s="16" t="s">
        <v>22409</v>
      </c>
      <c r="M16" s="15">
        <f>IF(D2L109C2&lt;&gt;0,D2L109C2*D2L109C4,D2L109C3*D2L109C4)</f>
        <v>1580.5112968369558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1580.5112968369558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383872.16400000005</v>
      </c>
      <c r="V16" s="16" t="s">
        <v>22411</v>
      </c>
      <c r="W16" s="33">
        <f>IF(D2L109C9=0,0,D2L109C7/D2L109C9)</f>
        <v>4.1172855055907507E-3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83681.274863979997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0.85502688103898583</v>
      </c>
      <c r="L17" s="16" t="s">
        <v>22416</v>
      </c>
      <c r="M17" s="15">
        <f>SUMIF(D2L101C2:D2L109C2,"&lt;&gt;0",D2L101C5:D2L109C5)</f>
        <v>73641.929871716624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73641.929871716624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0.19190989498043265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2446.9294121599996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55275.467496679994</v>
      </c>
      <c r="H19" s="16" t="s">
        <v>22431</v>
      </c>
      <c r="I19" s="15">
        <f>SUM(D2L101C3:D2L107C3)</f>
        <v>2446.9294121599996</v>
      </c>
      <c r="J19" s="16" t="s">
        <v>22432</v>
      </c>
      <c r="K19" s="21">
        <f>D2L112C5/SUM(D2L112C2,D2L112C3)</f>
        <v>0.84270463998336209</v>
      </c>
      <c r="L19" s="16" t="s">
        <v>22426</v>
      </c>
      <c r="M19" s="15">
        <f>SUM(D2L101C5:D2L107C5)</f>
        <v>48642.931706040734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48642.931706040734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0.12678665732448241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83681.274863979997</v>
      </c>
      <c r="H20" s="16" t="s">
        <v>22438</v>
      </c>
      <c r="I20" s="15">
        <f>SUM(D2L110C3:D2L111C3)</f>
        <v>2446.9294121599996</v>
      </c>
      <c r="J20" s="16" t="s">
        <v>22439</v>
      </c>
      <c r="K20" s="21">
        <f>D2L113C5/SUM(D2L113C2,D2L113C3)</f>
        <v>0.85502688103898583</v>
      </c>
      <c r="L20" s="16" t="s">
        <v>22433</v>
      </c>
      <c r="M20" s="15">
        <f>SUM(D2L110C5:D2L111C5)</f>
        <v>73641.929871716624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73641.929871716624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0.19190989498043265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2075.1367834033153</v>
      </c>
      <c r="J21" s="16" t="s">
        <v>22446</v>
      </c>
      <c r="K21" s="21">
        <f>IF(FLOW_THRU_100PCT="Y",1,INDEX(VariabilityMatrix,D2L114C1,D2L114C8))</f>
        <v>0.50290014441293784</v>
      </c>
      <c r="L21" s="16" t="s">
        <v>22440</v>
      </c>
      <c r="M21" s="15">
        <f>IF(D2L114C2&lt;&gt;0,D2L114C2*D2L114C4,D2L114C3*D2L114C4)</f>
        <v>1043.5865880501267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1043.5865880501267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383872.16400000005</v>
      </c>
      <c r="V21" s="16" t="s">
        <v>22442</v>
      </c>
      <c r="W21" s="33">
        <f>IF(D2L114C9=0,0,D2L114C7/D2L114C9)</f>
        <v>2.7185784381337078E-3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205.68219241952511</v>
      </c>
      <c r="J22" s="16" t="s">
        <v>22453</v>
      </c>
      <c r="K22" s="21">
        <f>IF(FLOW_THRU_100PCT="Y",1,INDEX(VariabilityMatrix,D2L115C1,D2L115C8))</f>
        <v>0.50290014441293784</v>
      </c>
      <c r="L22" s="16" t="s">
        <v>22447</v>
      </c>
      <c r="M22" s="15">
        <f>IF(D2L115C2&lt;&gt;0,D2L115C2*D2L115C4,D2L115C3*D2L115C4)</f>
        <v>103.43760427094885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103.43760427094885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383872.16400000005</v>
      </c>
      <c r="V22" s="16" t="s">
        <v>22449</v>
      </c>
      <c r="W22" s="33">
        <f>IF(D2L115C9=0,0,D2L115C7/D2L115C9)</f>
        <v>2.6945846552955282E-4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27.520262674623268</v>
      </c>
      <c r="J23" s="16" t="s">
        <v>22460</v>
      </c>
      <c r="K23" s="21">
        <f>IF(FLOW_THRU_100PCT="Y",1,INDEX(VariabilityMatrix,D2L116C1,D2L116C8))</f>
        <v>0.50290014441293784</v>
      </c>
      <c r="L23" s="16" t="s">
        <v>22454</v>
      </c>
      <c r="M23" s="15">
        <f>IF(D2L116C2&lt;&gt;0,D2L116C2*D2L116C4,D2L116C3*D2L116C4)</f>
        <v>13.839944073350024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13.839944073350024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383872.16400000005</v>
      </c>
      <c r="V23" s="16" t="s">
        <v>22456</v>
      </c>
      <c r="W23" s="33">
        <f>IF(D2L116C9=0,0,D2L116C7/D2L116C9)</f>
        <v>3.6053523467645914E-5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5280.4919098239916</v>
      </c>
      <c r="J24" s="16" t="s">
        <v>22467</v>
      </c>
      <c r="K24" s="21">
        <f>IF(FLOW_THRU_100PCT="Y",1,INDEX(VariabilityMatrix,D2L117C1,D2L117C8))</f>
        <v>0.50290014441293784</v>
      </c>
      <c r="L24" s="16" t="s">
        <v>22461</v>
      </c>
      <c r="M24" s="15">
        <f>IF(D2L117C2&lt;&gt;0,D2L117C2*D2L117C4,D2L117C3*D2L117C4)</f>
        <v>2655.5601440218352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2655.5601440218352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383872.16400000005</v>
      </c>
      <c r="V24" s="16" t="s">
        <v>22463</v>
      </c>
      <c r="W24" s="33">
        <f>IF(D2L117C9=0,0,D2L117C7/D2L117C9)</f>
        <v>6.9178241953012122E-3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3013.7163193205106</v>
      </c>
      <c r="J25" s="16" t="s">
        <v>22474</v>
      </c>
      <c r="K25" s="21">
        <f>IF(FLOW_THRU_100PCT="Y",1,INDEX(VariabilityMatrix,D2L118C1,D2L118C8))</f>
        <v>0.50290014441293784</v>
      </c>
      <c r="L25" s="16" t="s">
        <v>22468</v>
      </c>
      <c r="M25" s="15">
        <f>IF(D2L118C2&lt;&gt;0,D2L118C2*D2L118C4,D2L118C3*D2L118C4)</f>
        <v>1515.5983722059123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1515.5983722059123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383872.16400000005</v>
      </c>
      <c r="V25" s="16" t="s">
        <v>22470</v>
      </c>
      <c r="W25" s="33">
        <f>IF(D2L118C9=0,0,D2L118C7/D2L118C9)</f>
        <v>3.9481851364609813E-3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13.059247010433779</v>
      </c>
      <c r="J26" s="16" t="s">
        <v>22481</v>
      </c>
      <c r="K26" s="21">
        <f>IF(FLOW_THRU_100PCT="Y",1,INDEX(VariabilityMatrix,D2L119C1,D2L119C8))</f>
        <v>0.50290014441293784</v>
      </c>
      <c r="L26" s="16" t="s">
        <v>22475</v>
      </c>
      <c r="M26" s="15">
        <f>IF(D2L119C2&lt;&gt;0,D2L119C2*D2L119C4,D2L119C3*D2L119C4)</f>
        <v>6.5674972074713747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6.5674972074713747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383872.16400000005</v>
      </c>
      <c r="V26" s="16" t="s">
        <v>22477</v>
      </c>
      <c r="W26" s="33">
        <f>IF(D2L119C9=0,0,D2L119C7/D2L119C9)</f>
        <v>1.7108552855297352E-5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0.54122932377940636</v>
      </c>
      <c r="J27" s="16" t="s">
        <v>22488</v>
      </c>
      <c r="K27" s="21">
        <f>IF(FLOW_THRU_100PCT="Y",1,INDEX(VariabilityMatrix,D2L120C1,D2L120C8))</f>
        <v>0.50771724171118338</v>
      </c>
      <c r="L27" s="16" t="s">
        <v>22482</v>
      </c>
      <c r="M27" s="15">
        <f>IF(D2L120C2&lt;&gt;0,D2L120C2*D2L120C4,D2L120C3*D2L120C4)</f>
        <v>0.27479145940248917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0.27479145940248917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339370.92</v>
      </c>
      <c r="V27" s="16" t="s">
        <v>22484</v>
      </c>
      <c r="W27" s="33">
        <f>IF(D2L120C9=0,0,D2L120C7/D2L120C9)</f>
        <v>8.0970832563523466E-7</v>
      </c>
      <c r="X27" s="16" t="s">
        <v>22485</v>
      </c>
      <c r="Y27" s="32">
        <f>IF(D2L120C5=0,0,D2L120C7/D2L120C5)</f>
        <v>1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372.18979287295269</v>
      </c>
      <c r="J28" s="16" t="s">
        <v>22495</v>
      </c>
      <c r="K28" s="21">
        <f>IF(FLOW_THRU_100PCT="Y",1,INDEX(VariabilityMatrix,D2L121C1,D2L121C8))</f>
        <v>0.50290014441293784</v>
      </c>
      <c r="L28" s="16" t="s">
        <v>22489</v>
      </c>
      <c r="M28" s="15">
        <f>IF(D2L121C2&lt;&gt;0,D2L121C2*D2L121C4,D2L121C3*D2L121C4)</f>
        <v>187.17430058482933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187.17430058482933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383872.16400000005</v>
      </c>
      <c r="V28" s="16" t="s">
        <v>22491</v>
      </c>
      <c r="W28" s="33">
        <f>IF(D2L121C9=0,0,D2L121C7/D2L121C9)</f>
        <v>4.8759539799512347E-4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5928.0751263028287</v>
      </c>
      <c r="J29" s="16" t="s">
        <v>22502</v>
      </c>
      <c r="K29" s="21">
        <f>IF(FLOW_THRU_100PCT="Y",1,INDEX(VariabilityMatrix,D2L122C1,D2L122C8))</f>
        <v>0.50290014441293784</v>
      </c>
      <c r="L29" s="16" t="s">
        <v>22496</v>
      </c>
      <c r="M29" s="15">
        <f>IF(D2L122C2&lt;&gt;0,D2L122C2*D2L122C4,D2L122C3*D2L122C4)</f>
        <v>2981.2298371084371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2981.2298371084371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383872.16400000005</v>
      </c>
      <c r="V29" s="16" t="s">
        <v>22498</v>
      </c>
      <c r="W29" s="33">
        <f>IF(D2L122C9=0,0,D2L122C7/D2L122C9)</f>
        <v>7.7662047855817876E-3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1609.3034731145312</v>
      </c>
      <c r="J30" s="16" t="s">
        <v>22509</v>
      </c>
      <c r="K30" s="21">
        <f>IF(FLOW_THRU_100PCT="Y",1,INDEX(VariabilityMatrix,D2L123C1,D2L123C8))</f>
        <v>0.50290014441293784</v>
      </c>
      <c r="L30" s="16" t="s">
        <v>22503</v>
      </c>
      <c r="M30" s="15">
        <f>IF(D2L123C2&lt;&gt;0,D2L123C2*D2L123C4,D2L123C3*D2L123C4)</f>
        <v>809.31894903354021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809.31894903354021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383872.16400000005</v>
      </c>
      <c r="V30" s="16" t="s">
        <v>22505</v>
      </c>
      <c r="W30" s="33">
        <f>IF(D2L123C9=0,0,D2L123C7/D2L123C9)</f>
        <v>2.1083032971193506E-3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1589.2512780173493</v>
      </c>
      <c r="J31" s="16" t="s">
        <v>22516</v>
      </c>
      <c r="K31" s="21">
        <f>IF(FLOW_THRU_100PCT="Y",1,INDEX(VariabilityMatrix,D2L124C1,D2L124C8))</f>
        <v>0.50771724171118338</v>
      </c>
      <c r="L31" s="16" t="s">
        <v>22510</v>
      </c>
      <c r="M31" s="15">
        <f>IF(D2L124C2&lt;&gt;0,D2L124C2*D2L124C4,D2L124C3*D2L124C4)</f>
        <v>806.89027526094162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806.89027526094162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339370.92</v>
      </c>
      <c r="V31" s="16" t="s">
        <v>22512</v>
      </c>
      <c r="W31" s="33">
        <f>IF(D2L124C9=0,0,D2L124C7/D2L124C9)</f>
        <v>2.3776058221515904E-3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8882.0333472000002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0.88006645410311657</v>
      </c>
      <c r="L32" s="16" t="s">
        <v>22517</v>
      </c>
      <c r="M32" s="15">
        <f>IF(D2L125C2&lt;&gt;0,D2L125C2*D2L125C4,D2L125C3*D2L125C4)</f>
        <v>7816.7795930959401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7816.7795930959401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383872.16400000005</v>
      </c>
      <c r="V32" s="16" t="s">
        <v>22519</v>
      </c>
      <c r="W32" s="33">
        <f>IF(D2L125C9=0,0,D2L125C7/D2L125C9)</f>
        <v>2.0362975818939397E-2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121.93638764680736</v>
      </c>
      <c r="J33" s="16" t="s">
        <v>22531</v>
      </c>
      <c r="K33" s="21">
        <f>IF(FLOW_THRU_100PCT="Y",1,INDEX(VariabilityMatrix,D2L126C1,D2L126C8))</f>
        <v>0.50290014441293784</v>
      </c>
      <c r="L33" s="16" t="s">
        <v>22525</v>
      </c>
      <c r="M33" s="15">
        <f>IF(D2L126C2&lt;&gt;0,D2L126C2*D2L126C4,D2L126C3*D2L126C4)</f>
        <v>61.321826956771389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61.321826956771389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383872.16400000005</v>
      </c>
      <c r="V33" s="16" t="s">
        <v>22527</v>
      </c>
      <c r="W33" s="33">
        <f>IF(D2L126C9=0,0,D2L126C7/D2L126C9)</f>
        <v>1.5974543795462955E-4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8066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0.86676277201659746</v>
      </c>
      <c r="L34" s="16" t="s">
        <v>22532</v>
      </c>
      <c r="M34" s="15">
        <f>IF(D2L127C2&lt;&gt;0,D2L127C2*D2L127C4,D2L127C3*D2L127C4)</f>
        <v>6991.3085190858756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6991.3085190858756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339370.92</v>
      </c>
      <c r="V34" s="16" t="s">
        <v>22534</v>
      </c>
      <c r="W34" s="33">
        <f>IF(D2L127C9=0,0,D2L127C7/D2L127C9)</f>
        <v>2.0600788420781238E-2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15.609053697798089</v>
      </c>
      <c r="J35" s="16" t="s">
        <v>22546</v>
      </c>
      <c r="K35" s="21">
        <f>IF(FLOW_THRU_100PCT="Y",1,INDEX(VariabilityMatrix,D2L128C1,D2L128C8))</f>
        <v>0.50771724171118338</v>
      </c>
      <c r="L35" s="16" t="s">
        <v>22540</v>
      </c>
      <c r="M35" s="15">
        <f>IF(D2L128C2&lt;&gt;0,D2L128C2*D2L128C4,D2L128C3*D2L128C4)</f>
        <v>7.9249856891677926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7.9249856891677926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339370.92</v>
      </c>
      <c r="V35" s="16" t="s">
        <v>22542</v>
      </c>
      <c r="W35" s="33">
        <f>IF(D2L128C9=0,0,D2L128C7/D2L128C9)</f>
        <v>2.3351988111320183E-5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28858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0.86676277201659746</v>
      </c>
      <c r="L36" s="16" t="s">
        <v>22547</v>
      </c>
      <c r="M36" s="15">
        <f>IF(D2L129C2&lt;&gt;0,D2L129C2*D2L129C4,D2L129C3*D2L129C4)</f>
        <v>25013.040074854969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25013.040074854969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339370.92</v>
      </c>
      <c r="V36" s="16" t="s">
        <v>22549</v>
      </c>
      <c r="W36" s="33">
        <f>IF(D2L129C9=0,0,D2L129C7/D2L129C9)</f>
        <v>7.3704134917791334E-2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0.19817319855307503</v>
      </c>
      <c r="J37" s="16" t="s">
        <v>22561</v>
      </c>
      <c r="K37" s="21">
        <f>IF(FLOW_THRU_100PCT="Y",1,INDEX(VariabilityMatrix,D2L130C1,D2L130C8))</f>
        <v>0.50771724171118338</v>
      </c>
      <c r="L37" s="16" t="s">
        <v>22555</v>
      </c>
      <c r="M37" s="15">
        <f>IF(D2L130C2&lt;&gt;0,D2L130C2*D2L130C4,D2L130C3*D2L130C4)</f>
        <v>0.10061594975044993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0.10061594975044993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339370.92</v>
      </c>
      <c r="V37" s="16" t="s">
        <v>22557</v>
      </c>
      <c r="W37" s="33">
        <f>IF(D2L130C9=0,0,D2L130C7/D2L130C9)</f>
        <v>2.9647781769413226E-7</v>
      </c>
      <c r="X37" s="16" t="s">
        <v>22558</v>
      </c>
      <c r="Y37" s="32">
        <f>IF(D2L130C5=0,0,D2L130C7/D2L130C5)</f>
        <v>1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114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0.86676277201659746</v>
      </c>
      <c r="L38" s="16" t="s">
        <v>22562</v>
      </c>
      <c r="M38" s="15">
        <f>IF(D2L131C2&lt;&gt;0,D2L131C2*D2L131C4,D2L131C3*D2L131C4)</f>
        <v>98.810956009892109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98.810956009892109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339370.92</v>
      </c>
      <c r="V38" s="16" t="s">
        <v>22564</v>
      </c>
      <c r="W38" s="33">
        <f>IF(D2L131C9=0,0,D2L131C7/D2L131C9)</f>
        <v>2.9115917182854709E-4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4.995962988732984E-3</v>
      </c>
      <c r="J39" s="16" t="s">
        <v>22576</v>
      </c>
      <c r="K39" s="21">
        <f>IF(FLOW_THRU_100PCT="Y",1,INDEX(VariabilityMatrix,D2L132C1,D2L132C8))</f>
        <v>0.50771724171118338</v>
      </c>
      <c r="L39" s="16" t="s">
        <v>22570</v>
      </c>
      <c r="M39" s="15">
        <f>IF(D2L132C2&lt;&gt;0,D2L132C2*D2L132C4,D2L132C3*D2L132C4)</f>
        <v>2.5365365483306706E-3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2.5365365483306706E-3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339370.92</v>
      </c>
      <c r="V39" s="16" t="s">
        <v>22572</v>
      </c>
      <c r="W39" s="33">
        <f>IF(D2L132C9=0,0,D2L132C7/D2L132C9)</f>
        <v>7.4742306981714018E-9</v>
      </c>
      <c r="X39" s="16" t="s">
        <v>22573</v>
      </c>
      <c r="Y39" s="32">
        <f>IF(D2L132C5=0,0,D2L132C7/D2L132C5)</f>
        <v>1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26155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0.86676277201659746</v>
      </c>
      <c r="L40" s="16" t="s">
        <v>22577</v>
      </c>
      <c r="M40" s="15">
        <f>IF(D2L133C2&lt;&gt;0,D2L133C2*D2L133C4,D2L133C3*D2L133C4)</f>
        <v>22670.180302094108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22670.180302094108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339370.92</v>
      </c>
      <c r="V40" s="16" t="s">
        <v>22579</v>
      </c>
      <c r="W40" s="33">
        <f>IF(D2L133C9=0,0,D2L133C7/D2L133C9)</f>
        <v>6.6800597712067103E-2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0.46628987894841156</v>
      </c>
      <c r="J41" s="16" t="s">
        <v>22591</v>
      </c>
      <c r="K41" s="21">
        <f>IF(FLOW_THRU_100PCT="Y",1,INDEX(VariabilityMatrix,D2L134C1,D2L134C8))</f>
        <v>0.50771724171118338</v>
      </c>
      <c r="L41" s="16" t="s">
        <v>22585</v>
      </c>
      <c r="M41" s="15">
        <f>IF(D2L134C2&lt;&gt;0,D2L134C2*D2L134C4,D2L134C3*D2L134C4)</f>
        <v>0.23674341117752912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0.23674341117752912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339370.92</v>
      </c>
      <c r="V41" s="16" t="s">
        <v>22587</v>
      </c>
      <c r="W41" s="33">
        <f>IF(D2L134C9=0,0,D2L134C7/D2L134C9)</f>
        <v>6.9759486516266369E-7</v>
      </c>
      <c r="X41" s="16" t="s">
        <v>22588</v>
      </c>
      <c r="Y41" s="32">
        <f>IF(D2L134C5=0,0,D2L134C7/D2L134C5)</f>
        <v>1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291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0.86676277201659746</v>
      </c>
      <c r="L42" s="16" t="s">
        <v>22592</v>
      </c>
      <c r="M42" s="15">
        <f>IF(D2L135C2&lt;&gt;0,D2L135C2*D2L135C4,D2L135C3*D2L135C4)</f>
        <v>252.22796665682986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252.22796665682986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339370.92</v>
      </c>
      <c r="V42" s="16" t="s">
        <v>22594</v>
      </c>
      <c r="W42" s="33">
        <f>IF(D2L135C9=0,0,D2L135C7/D2L135C9)</f>
        <v>7.4322209650971242E-4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0.43298345902352509</v>
      </c>
      <c r="J43" s="16" t="s">
        <v>22606</v>
      </c>
      <c r="K43" s="21">
        <f>IF(FLOW_THRU_100PCT="Y",1,INDEX(VariabilityMatrix,D2L136C1,D2L136C8))</f>
        <v>0.50771724171118338</v>
      </c>
      <c r="L43" s="16" t="s">
        <v>22600</v>
      </c>
      <c r="M43" s="15">
        <f>IF(D2L136C2&lt;&gt;0,D2L136C2*D2L136C4,D2L136C3*D2L136C4)</f>
        <v>0.21983316752199134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0.21983316752199134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339370.92</v>
      </c>
      <c r="V43" s="16" t="s">
        <v>22602</v>
      </c>
      <c r="W43" s="33">
        <f>IF(D2L136C9=0,0,D2L136C7/D2L136C9)</f>
        <v>6.4776666050818773E-7</v>
      </c>
      <c r="X43" s="16" t="s">
        <v>22603</v>
      </c>
      <c r="Y43" s="32">
        <f>IF(D2L136C5=0,0,D2L136C7/D2L136C5)</f>
        <v>1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0.86676277201659746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339370.92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0.50771724171118338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339370.92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4395</v>
      </c>
      <c r="J46" s="16" t="s">
        <v>22628</v>
      </c>
      <c r="K46" s="21">
        <f>IF(FLOW_THRU_100PCT="Y",1,D2L113C4)</f>
        <v>0.85502688103898583</v>
      </c>
      <c r="L46" s="16" t="s">
        <v>22622</v>
      </c>
      <c r="M46" s="15">
        <f>IF(D2L139C2&lt;&gt;0,D2L139C2*D2L139C4,D2L139C3*D2L139C4)</f>
        <v>3757.8431421663427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3757.8431421663427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339370.92</v>
      </c>
      <c r="V46" s="16" t="s">
        <v>22624</v>
      </c>
      <c r="W46" s="33">
        <f>IF(D2L139C9=0,0,D2L139C7/D2L139C9)</f>
        <v>1.1072967425041436E-2</v>
      </c>
      <c r="X46" s="16" t="s">
        <v>22625</v>
      </c>
      <c r="Y46" s="32">
        <f>IF(D2L139C5=0,0,D2L139C7/D2L139C5)</f>
        <v>1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713.8576805637282</v>
      </c>
      <c r="J47" s="16" t="s">
        <v>22628</v>
      </c>
      <c r="K47" s="21">
        <f>IF(FLOW_THRU_100PCT="Y",1,D2L113C4)</f>
        <v>0.85502688103898583</v>
      </c>
      <c r="L47" s="16" t="s">
        <v>22630</v>
      </c>
      <c r="M47" s="15">
        <f>IF(D2L140C2&lt;&gt;0,D2L140C2*D2L140C4,D2L140C3*D2L140C4)</f>
        <v>610.3675061181292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610.3675061181292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339370.92</v>
      </c>
      <c r="V47" s="16" t="s">
        <v>22632</v>
      </c>
      <c r="W47" s="33">
        <f>IF(D2L140C9=0,0,D2L140C7/D2L140C9)</f>
        <v>1.7985262441405682E-3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3.0933381888043598</v>
      </c>
      <c r="J48" s="16" t="s">
        <v>22628</v>
      </c>
      <c r="K48" s="21">
        <f>IF(FLOW_THRU_100PCT="Y",1,D2L113C4)</f>
        <v>0.85502688103898583</v>
      </c>
      <c r="L48" s="16" t="s">
        <v>22636</v>
      </c>
      <c r="M48" s="15">
        <f>IF(D2L141C2&lt;&gt;0,D2L141C2*D2L141C4,D2L141C3*D2L141C4)</f>
        <v>2.6448873035721774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2.6448873035721774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339370.92</v>
      </c>
      <c r="V48" s="16" t="s">
        <v>22638</v>
      </c>
      <c r="W48" s="33">
        <f>IF(D2L141C9=0,0,D2L141C7/D2L141C9)</f>
        <v>7.793500113598942E-6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6.9735467254894417</v>
      </c>
      <c r="J49" s="16" t="s">
        <v>22648</v>
      </c>
      <c r="K49" s="21">
        <f>IF(FLOW_THRU_100PCT="Y",1,INDEX(VariabilityMatrix,D2L142C1,D2L142C8))</f>
        <v>0.50290014441293784</v>
      </c>
      <c r="L49" s="16" t="s">
        <v>22642</v>
      </c>
      <c r="M49" s="15">
        <f>IF(D2L142C2&lt;&gt;0,D2L142C2*D2L142C4,D2L142C3*D2L142C4)</f>
        <v>3.5069976553190099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3.5069976553190099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383872.16400000005</v>
      </c>
      <c r="V49" s="16" t="s">
        <v>22644</v>
      </c>
      <c r="W49" s="33">
        <f>IF(D2L142C9=0,0,D2L142C7/D2L142C9)</f>
        <v>9.1358477748832281E-6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23.420696835495789</v>
      </c>
      <c r="J50" s="16" t="s">
        <v>22655</v>
      </c>
      <c r="K50" s="21">
        <f>IF(FLOW_THRU_100PCT="Y",1,INDEX(VariabilityMatrix,D2L143C1,D2L143C8))</f>
        <v>0.49988858922912321</v>
      </c>
      <c r="L50" s="16" t="s">
        <v>22649</v>
      </c>
      <c r="M50" s="15">
        <f>IF(D2L143C2&lt;&gt;0,D2L143C2*D2L143C4,D2L143C3*D2L143C4)</f>
        <v>11.70773909985898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11.70773909985898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360750.12</v>
      </c>
      <c r="V50" s="16" t="s">
        <v>22651</v>
      </c>
      <c r="W50" s="33">
        <f>IF(D2L143C9=0,0,D2L143C7/D2L143C9)</f>
        <v>3.2453874443226741E-5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5404.8549818070596</v>
      </c>
      <c r="J51" s="16" t="s">
        <v>22662</v>
      </c>
      <c r="K51" s="21">
        <f>IF(FLOW_THRU_100PCT="Y",1,INDEX(VariabilityMatrix,D2L144C1,D2L144C8))</f>
        <v>0.49988858922912321</v>
      </c>
      <c r="L51" s="16" t="s">
        <v>22656</v>
      </c>
      <c r="M51" s="15">
        <f>IF(D2L144C2&lt;&gt;0,D2L144C2*D2L144C4,D2L144C3*D2L144C4)</f>
        <v>2701.8253318435295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2701.8253318435295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360750.12</v>
      </c>
      <c r="V51" s="16" t="s">
        <v>22658</v>
      </c>
      <c r="W51" s="33">
        <f>IF(D2L144C9=0,0,D2L144C7/D2L144C9)</f>
        <v>7.4894648180395046E-3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184.90141335945418</v>
      </c>
      <c r="J52" s="16" t="s">
        <v>22669</v>
      </c>
      <c r="K52" s="21">
        <f>IF(FLOW_THRU_100PCT="Y",1,INDEX(VariabilityMatrix,D2L145C1,D2L145C8))</f>
        <v>0.49988858922912321</v>
      </c>
      <c r="L52" s="16" t="s">
        <v>22663</v>
      </c>
      <c r="M52" s="15">
        <f>IF(D2L145C2&lt;&gt;0,D2L145C2*D2L145C4,D2L145C3*D2L145C4)</f>
        <v>92.430106670728506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92.430106670728506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360750.12</v>
      </c>
      <c r="V52" s="16" t="s">
        <v>22665</v>
      </c>
      <c r="W52" s="33">
        <f>IF(D2L145C9=0,0,D2L145C7/D2L145C9)</f>
        <v>2.5621642667985391E-4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41.252828114530132</v>
      </c>
      <c r="J53" s="16" t="s">
        <v>22676</v>
      </c>
      <c r="K53" s="21">
        <f>IF(FLOW_THRU_100PCT="Y",1,D2L144C4)</f>
        <v>0.49988858922912321</v>
      </c>
      <c r="L53" s="16" t="s">
        <v>22670</v>
      </c>
      <c r="M53" s="15">
        <f>IF(D2L146C2&lt;&gt;0,D2L146C2*D2L146C4,D2L146C3*D2L146C4)</f>
        <v>20.621818047883977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20.621818047883977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360750.12</v>
      </c>
      <c r="V53" s="16" t="s">
        <v>22672</v>
      </c>
      <c r="W53" s="33">
        <f>IF(D2L146C9=0,0,D2L146C7/D2L146C9)</f>
        <v>5.716371777751308E-5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0.50771724171118338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339370.92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108.52725097994403</v>
      </c>
      <c r="J55" s="16" t="s">
        <v>22690</v>
      </c>
      <c r="K55" s="21">
        <f>IF(FLOW_THRU_100PCT="Y",1,INDEX(VariabilityMatrix,D2L148C1,D2L148C8))</f>
        <v>0.49988858922912321</v>
      </c>
      <c r="L55" s="16" t="s">
        <v>22684</v>
      </c>
      <c r="M55" s="15">
        <f>IF(D2L148C2&lt;&gt;0,D2L148C2*D2L148C4,D2L148C3*D2L148C4)</f>
        <v>54.2515343852792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54.2515343852792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360750.12</v>
      </c>
      <c r="V55" s="16" t="s">
        <v>22686</v>
      </c>
      <c r="W55" s="33">
        <f>IF(D2L148C9=0,0,D2L148C7/D2L148C9)</f>
        <v>1.5038535367716357E-4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308.02954874403986</v>
      </c>
      <c r="J56" s="16" t="s">
        <v>22697</v>
      </c>
      <c r="K56" s="21">
        <f>IF(FLOW_THRU_100PCT="Y",1,INDEX(VariabilityMatrix,D2L149C1,D2L149C8))</f>
        <v>0.50771724171118338</v>
      </c>
      <c r="L56" s="16" t="s">
        <v>22691</v>
      </c>
      <c r="M56" s="15">
        <f>IF(D2L149C2&lt;&gt;0,D2L149C2*D2L149C4,D2L149C3*D2L149C4)</f>
        <v>156.39191285386443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156.39191285386443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339370.92</v>
      </c>
      <c r="V56" s="16" t="s">
        <v>22693</v>
      </c>
      <c r="W56" s="33">
        <f>IF(D2L149C9=0,0,D2L149C7/D2L149C9)</f>
        <v>4.6082885609015773E-4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5.2406837252379646</v>
      </c>
      <c r="J57" s="16" t="s">
        <v>22704</v>
      </c>
      <c r="K57" s="21">
        <f>IF(FLOW_THRU_100PCT="Y",1,INDEX(VariabilityMatrix,D2L150C1,D2L150C8))</f>
        <v>0.50771724171118338</v>
      </c>
      <c r="L57" s="16" t="s">
        <v>22698</v>
      </c>
      <c r="M57" s="15">
        <f>IF(D2L150C2&lt;&gt;0,D2L150C2*D2L150C4,D2L150C3*D2L150C4)</f>
        <v>2.6607854856585087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2.6607854856585087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339370.92</v>
      </c>
      <c r="V57" s="16" t="s">
        <v>22700</v>
      </c>
      <c r="W57" s="33">
        <f>IF(D2L150C9=0,0,D2L150C7/D2L150C9)</f>
        <v>7.8403461488642237E-6</v>
      </c>
      <c r="X57" s="16" t="s">
        <v>22701</v>
      </c>
      <c r="Y57" s="32">
        <f>IF(D2L150C5=0,0,D2L150C7/D2L150C5)</f>
        <v>1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0.19513184083332846</v>
      </c>
      <c r="J58" s="16" t="s">
        <v>22711</v>
      </c>
      <c r="K58" s="21">
        <f>IF(FLOW_THRU_100PCT="Y",1,INDEX(VariabilityMatrix,D2L151C1,D2L151C8))</f>
        <v>0.50771724171118338</v>
      </c>
      <c r="L58" s="16" t="s">
        <v>22705</v>
      </c>
      <c r="M58" s="15">
        <f>IF(D2L151C2&lt;&gt;0,D2L151C2*D2L151C4,D2L151C3*D2L151C4)</f>
        <v>9.9071799997923191E-2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9.9071799997923191E-2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339370.92</v>
      </c>
      <c r="V58" s="16" t="s">
        <v>22707</v>
      </c>
      <c r="W58" s="33">
        <f>IF(D2L151C9=0,0,D2L151C7/D2L151C9)</f>
        <v>2.9192778213856151E-7</v>
      </c>
      <c r="X58" s="16" t="s">
        <v>22708</v>
      </c>
      <c r="Y58" s="32">
        <f>IF(D2L151C5=0,0,D2L151C7/D2L151C5)</f>
        <v>1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0.4460156361904648</v>
      </c>
      <c r="J59" s="16" t="s">
        <v>22718</v>
      </c>
      <c r="K59" s="21">
        <f>IF(FLOW_THRU_100PCT="Y",1,INDEX(VariabilityMatrix,D2L152C1,D2L152C8))</f>
        <v>0.50771724171118338</v>
      </c>
      <c r="L59" s="16" t="s">
        <v>22712</v>
      </c>
      <c r="M59" s="15">
        <f>IF(D2L152C2&lt;&gt;0,D2L152C2*D2L152C4,D2L152C3*D2L152C4)</f>
        <v>0.22644982856668144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0.22644982856668144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339370.92</v>
      </c>
      <c r="V59" s="16" t="s">
        <v>22714</v>
      </c>
      <c r="W59" s="33">
        <f>IF(D2L152C9=0,0,D2L152C7/D2L152C9)</f>
        <v>6.6726350203099739E-7</v>
      </c>
      <c r="X59" s="16" t="s">
        <v>22715</v>
      </c>
      <c r="Y59" s="32">
        <f>IF(D2L152C5=0,0,D2L152C7/D2L152C5)</f>
        <v>1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0.50771724171118338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339370.92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0.50771724171118338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339370.92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52.267457366070062</v>
      </c>
      <c r="J62" s="16" t="s">
        <v>22676</v>
      </c>
      <c r="K62" s="21">
        <f>IF(FLOW_THRU_100PCT="Y",1,D2L144C4)</f>
        <v>0.49988858922912321</v>
      </c>
      <c r="L62" s="16" t="s">
        <v>22733</v>
      </c>
      <c r="M62" s="15">
        <f>IF(D2L155C2&lt;&gt;0,D2L155C2*D2L155C4,D2L155C3*D2L155C4)</f>
        <v>26.127905525318109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26.127905525318109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339370.92</v>
      </c>
      <c r="V62" s="16" t="s">
        <v>22735</v>
      </c>
      <c r="W62" s="33">
        <f>IF(D2L155C9=0,0,D2L155C7/D2L155C9)</f>
        <v>7.6989229145850533E-5</v>
      </c>
      <c r="X62" s="16" t="s">
        <v>22736</v>
      </c>
      <c r="Y62" s="32">
        <f>IF(D2L155C5=0,0,D2L155C7/D2L155C5)</f>
        <v>1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5.4191364518702077E-4</v>
      </c>
      <c r="J63" s="16" t="s">
        <v>22676</v>
      </c>
      <c r="K63" s="21">
        <f>IF(FLOW_THRU_100PCT="Y",1,D2L144C4)</f>
        <v>0.49988858922912321</v>
      </c>
      <c r="L63" s="16" t="s">
        <v>22739</v>
      </c>
      <c r="M63" s="15">
        <f>IF(D2L156C2&lt;&gt;0,D2L156C2*D2L156C4,D2L156C3*D2L156C4)</f>
        <v>2.7089644757655147E-4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2.7089644757655147E-4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360750.12</v>
      </c>
      <c r="V63" s="16" t="s">
        <v>22741</v>
      </c>
      <c r="W63" s="33">
        <f>IF(D2L156C9=0,0,D2L156C7/D2L156C9)</f>
        <v>7.5092545381981151E-10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155237.30821118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33947.338719735504</v>
      </c>
      <c r="J64" s="16" t="s">
        <v>22751</v>
      </c>
      <c r="K64" s="21">
        <f>D2L157C5/SUM(D2L157C2:D2L157C3)</f>
        <v>0.81093021451191383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153415.546318048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153415.546318048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0.42059531438631997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0.81093021451191383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383872.16400000005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155237.30821118</v>
      </c>
      <c r="H66" s="16" t="s">
        <v>22763</v>
      </c>
      <c r="I66" s="15">
        <f>SUM(D2L157C3:D2L158C3)</f>
        <v>33947.338719735504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153415.546318048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153415.546318048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0.42059531438631997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266B86-D9F3-439E-B12D-6533D0DDC202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339370.92</v>
      </c>
      <c r="V8" s="16" t="s">
        <v>22825</v>
      </c>
      <c r="W8" s="33">
        <f>IF(D2L201C9=0,0,D2L201C7/D2L201C9)</f>
        <v>0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9196.3458192573307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4598.1729096286654</v>
      </c>
      <c r="N9" s="16" t="s">
        <v>4251</v>
      </c>
      <c r="O9" s="32">
        <f>1</f>
        <v>1</v>
      </c>
      <c r="P9" s="16" t="s">
        <v>22829</v>
      </c>
      <c r="Q9" s="15">
        <f>D2L202C5*D2L202C6</f>
        <v>4598.1729096286654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339370.92</v>
      </c>
      <c r="V9" s="16" t="s">
        <v>22830</v>
      </c>
      <c r="W9" s="33">
        <f>IF(D2L202C9=0,0,D2L202C7/D2L202C9)</f>
        <v>1.3549107005481394E-2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1093.8282505242587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1093.8282505242587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1093.8282505242587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339370.92</v>
      </c>
      <c r="V10" s="16" t="s">
        <v>22835</v>
      </c>
      <c r="W10" s="33">
        <f>IF(D2L203C9=0,0,D2L203C7/D2L203C9)</f>
        <v>3.2231054167052931E-3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44.786527747029595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22.393263873514798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22.393263873514798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339370.92</v>
      </c>
      <c r="V11" s="16" t="s">
        <v>22840</v>
      </c>
      <c r="W11" s="33">
        <f>IF(D2L204C9=0,0,D2L204C7/D2L204C9)</f>
        <v>6.5984627891850015E-5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3.9333477462461133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3.9333477462461133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3.9333477462461133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339370.92</v>
      </c>
      <c r="V12" s="16" t="s">
        <v>22845</v>
      </c>
      <c r="W12" s="33">
        <f>IF(D2L205C9=0,0,D2L205C7/D2L205C9)</f>
        <v>1.1590114280404795E-5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8605.7409238205419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4302.8704619102709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4302.8704619102709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339370.92</v>
      </c>
      <c r="V13" s="16" t="s">
        <v>22850</v>
      </c>
      <c r="W13" s="33">
        <f>IF(D2L206C9=0,0,D2L206C7/D2L206C9)</f>
        <v>1.267896041861887E-2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912.00971116330209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912.00971116330209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912.00971116330209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339370.92</v>
      </c>
      <c r="V14" s="16" t="s">
        <v>22855</v>
      </c>
      <c r="W14" s="33">
        <f>IF(D2L207C9=0,0,D2L207C7/D2L207C9)</f>
        <v>2.6873537401592988E-3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4217.9414545805339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2108.970727290267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2108.970727290267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339370.92</v>
      </c>
      <c r="V15" s="16" t="s">
        <v>22860</v>
      </c>
      <c r="W15" s="33">
        <f>IF(D2L208C9=0,0,D2L208C7/D2L208C9)</f>
        <v>6.2143530956932525E-3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371.42412113633873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371.42412113633873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371.42412113633873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339370.92</v>
      </c>
      <c r="V16" s="16" t="s">
        <v>22865</v>
      </c>
      <c r="W16" s="33">
        <f>IF(D2L209C9=0,0,D2L209C7/D2L209C9)</f>
        <v>1.0944488736287091E-3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-1.472709861223656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-0.736354930611828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-0.736354930611828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339370.92</v>
      </c>
      <c r="V17" s="16" t="s">
        <v>22870</v>
      </c>
      <c r="W17" s="33">
        <f>IF(D2L210C9=0,0,D2L210C7/D2L210C9)</f>
        <v>-2.1697643705354249E-6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-0.368177465305914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-0.368177465305914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-0.368177465305914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339370.92</v>
      </c>
      <c r="V18" s="16" t="s">
        <v>22875</v>
      </c>
      <c r="W18" s="33">
        <f>IF(D2L211C9=0,0,D2L211C7/D2L211C9)</f>
        <v>-1.0848821852677124E-6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8442.7180886227143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8442.7180886227143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8442.7180886227143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339370.92</v>
      </c>
      <c r="V19" s="16" t="s">
        <v>22880</v>
      </c>
      <c r="W19" s="33">
        <f>IF(D2L212C9=0,0,D2L212C7/D2L212C9)</f>
        <v>2.4877553116874937E-2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84687.100827382936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42343.550413691468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42343.550413691468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339370.92</v>
      </c>
      <c r="V20" s="16" t="s">
        <v>22885</v>
      </c>
      <c r="W20" s="33">
        <f>IF(D2L213C9=0,0,D2L213C7/D2L213C9)</f>
        <v>0.12477070932798683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1750.0457689352552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1750.0457689352552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1750.0457689352552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339370.92</v>
      </c>
      <c r="V21" s="16" t="s">
        <v>22890</v>
      </c>
      <c r="W21" s="33">
        <f>IF(D2L214C9=0,0,D2L214C7/D2L214C9)</f>
        <v>5.1567346104234718E-3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22521.842059284623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11260.921029642312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11260.921029642312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339370.92</v>
      </c>
      <c r="V22" s="16" t="s">
        <v>22895</v>
      </c>
      <c r="W22" s="33">
        <f>IF(D2L215C9=0,0,D2L215C7/D2L215C9)</f>
        <v>3.318175001453369E-2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1062.8073032796055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1062.8073032796055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1062.8073032796055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339370.92</v>
      </c>
      <c r="V23" s="16" t="s">
        <v>22900</v>
      </c>
      <c r="W23" s="33">
        <f>IF(D2L216C9=0,0,D2L216C7/D2L216C9)</f>
        <v>3.131698211737192E-3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10591.556401052047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5295.7782005260233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5295.7782005260233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339370.92</v>
      </c>
      <c r="V24" s="16" t="s">
        <v>22905</v>
      </c>
      <c r="W24" s="33">
        <f>IF(D2L217C9=0,0,D2L217C7/D2L217C9)</f>
        <v>1.5604690586117466E-2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38.618323326780001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19.30916166339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19.30916166339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339370.92</v>
      </c>
      <c r="V25" s="16" t="s">
        <v>22910</v>
      </c>
      <c r="W25" s="33">
        <f>IF(D2L218C9=0,0,D2L218C7/D2L218C9)</f>
        <v>5.6896924649259875E-5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1.1621254704818043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1.1621254704818043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1.1621254704818043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339370.92</v>
      </c>
      <c r="V26" s="16" t="s">
        <v>22915</v>
      </c>
      <c r="W26" s="33">
        <f>IF(D2L219C9=0,0,D2L219C7/D2L219C9)</f>
        <v>3.4243519464832295E-6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243.77816600029882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121.88908300014941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121.88908300014941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339370.92</v>
      </c>
      <c r="V27" s="16" t="s">
        <v>22920</v>
      </c>
      <c r="W27" s="33">
        <f>IF(D2L220C9=0,0,D2L220C7/D2L220C9)</f>
        <v>3.5916183684845304E-4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15.822785251944566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15.822785251944566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15.822785251944566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339370.92</v>
      </c>
      <c r="V28" s="16" t="s">
        <v>22925</v>
      </c>
      <c r="W28" s="33">
        <f>IF(D2L221C9=0,0,D2L221C7/D2L221C9)</f>
        <v>4.6623868809810123E-5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104.88452625623654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52.44226312811827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52.44226312811827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339370.92</v>
      </c>
      <c r="V29" s="16" t="s">
        <v>22930</v>
      </c>
      <c r="W29" s="33">
        <f>IF(D2L222C9=0,0,D2L222C7/D2L222C9)</f>
        <v>1.5452786328338996E-4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13.22188314208077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13.22188314208077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13.22188314208077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339370.92</v>
      </c>
      <c r="V30" s="16" t="s">
        <v>22935</v>
      </c>
      <c r="W30" s="33">
        <f>IF(D2L223C9=0,0,D2L223C7/D2L223C9)</f>
        <v>3.8959976718337479E-5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31886.255859243509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15943.127929621754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15943.127929621754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339370.92</v>
      </c>
      <c r="V31" s="16" t="s">
        <v>22940</v>
      </c>
      <c r="W31" s="33">
        <f>IF(D2L224C9=0,0,D2L224C7/D2L224C9)</f>
        <v>4.6978473964775044E-2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2730.0577448362237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2730.0577448362237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2730.0577448362237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339370.92</v>
      </c>
      <c r="V32" s="16" t="s">
        <v>22945</v>
      </c>
      <c r="W32" s="33">
        <f>IF(D2L225C9=0,0,D2L225C7/D2L225C9)</f>
        <v>8.0444657569252662E-3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3391.8866712685485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1695.9433356342743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1695.9433356342743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339370.92</v>
      </c>
      <c r="V33" s="16" t="s">
        <v>22950</v>
      </c>
      <c r="W33" s="33">
        <f>IF(D2L226C9=0,0,D2L226C7/D2L226C9)</f>
        <v>4.9973148425158948E-3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449.38498000861819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449.38498000861819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449.38498000861819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339370.92</v>
      </c>
      <c r="V34" s="16" t="s">
        <v>22955</v>
      </c>
      <c r="W34" s="33">
        <f>IF(D2L227C9=0,0,D2L227C7/D2L227C9)</f>
        <v>1.3241705565362472E-3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4604.7568149777508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2302.3784074888754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2302.3784074888754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339370.92</v>
      </c>
      <c r="V35" s="16" t="s">
        <v>22960</v>
      </c>
      <c r="W35" s="33">
        <f>IF(D2L228C9=0,0,D2L228C7/D2L228C9)</f>
        <v>6.7842536640702021E-3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644.89539318939205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644.89539318939205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644.89539318939205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339370.92</v>
      </c>
      <c r="V36" s="16" t="s">
        <v>22965</v>
      </c>
      <c r="W36" s="33">
        <f>IF(D2L229C9=0,0,D2L229C7/D2L229C9)</f>
        <v>1.9002670976917884E-3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5212.5797064457001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5212.5797064457001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5212.5797064457001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339370.92</v>
      </c>
      <c r="V37" s="16" t="s">
        <v>22970</v>
      </c>
      <c r="W37" s="33">
        <f>IF(D2L230C9=0,0,D2L230C7/D2L230C9)</f>
        <v>1.535953553841826E-2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-1431.470396832703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-1431.470396832703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-1431.470396832703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339370.92</v>
      </c>
      <c r="V38" s="16" t="s">
        <v>22975</v>
      </c>
      <c r="W38" s="33">
        <f>IF(D2L231C9=0,0,D2L231C7/D2L231C9)</f>
        <v>-4.2180113630027674E-3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70.414718563569636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35.207359281784818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35.207359281784818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339370.92</v>
      </c>
      <c r="V39" s="16" t="s">
        <v>22980</v>
      </c>
      <c r="W39" s="33">
        <f>IF(D2L232C9=0,0,D2L232C7/D2L232C9)</f>
        <v>1.0374300568176207E-4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-19.485308106070931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-19.485308106070931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-19.485308106070931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339370.92</v>
      </c>
      <c r="V40" s="16" t="s">
        <v>22985</v>
      </c>
      <c r="W40" s="33">
        <f>IF(D2L233C9=0,0,D2L233C7/D2L233C9)</f>
        <v>-5.741596276449064E-5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185417.01608934623</v>
      </c>
      <c r="J41" s="16" t="s">
        <v>22994</v>
      </c>
      <c r="K41" s="21">
        <f>D2L234C5/D2L234C3</f>
        <v>0.51405636822440814</v>
      </c>
      <c r="L41" s="16" t="s">
        <v>22988</v>
      </c>
      <c r="M41" s="15">
        <f>SUM(D2L202C5,D2L204C5,D2L206C5,D2L208C5,D2L210C5,D2L213C5,D2L215C5,D2L217C5,D2L218C5,D2L220C5,D2L222C5,D2L224C5,D2L226C5,D2L228C5,D2L230C5,D2L232C5)</f>
        <v>95314.797897895973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95314.797897895973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0.28085729295219508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0.51405636822440814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339370.92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201457.00371024862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111354.78551879832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111354.78551879832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0.32812117643667976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569631.80019601411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284815.90009800706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284815.90009800706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339370.92</v>
      </c>
      <c r="V44" s="16" t="s">
        <v>23009</v>
      </c>
      <c r="W44" s="33">
        <f>IF(D2L237C9=0,0,D2L237C7/D2L237C9)</f>
        <v>0.83924662754842716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59245.768720431253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29622.884360215627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29622.884360215627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339370.92</v>
      </c>
      <c r="V45" s="16" t="s">
        <v>23014</v>
      </c>
      <c r="W45" s="33">
        <f>IF(D2L238C9=0,0,D2L238C7/D2L238C9)</f>
        <v>8.7287633130781001E-2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251.68135102506076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125.84067551253038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125.84067551253038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339370.92</v>
      </c>
      <c r="V46" s="16" t="s">
        <v>23019</v>
      </c>
      <c r="W46" s="33">
        <f>IF(D2L239C9=0,0,D2L239C7/D2L239C9)</f>
        <v>3.7080571167538571E-4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79346.432308832562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39673.216154416281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39673.216154416281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339370.92</v>
      </c>
      <c r="V47" s="16" t="s">
        <v>23024</v>
      </c>
      <c r="W47" s="33">
        <f>IF(D2L240C9=0,0,D2L240C7/D2L240C9)</f>
        <v>0.11690222649134546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23736.248702501736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11868.124351250868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11868.124351250868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339370.92</v>
      </c>
      <c r="V48" s="16" t="s">
        <v>23029</v>
      </c>
      <c r="W48" s="33">
        <f>IF(D2L241C9=0,0,D2L241C7/D2L241C9)</f>
        <v>3.4970952582651656E-2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2.5293868248761302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1.2646934124380651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1.2646934124380651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339370.92</v>
      </c>
      <c r="V49" s="16" t="s">
        <v>23034</v>
      </c>
      <c r="W49" s="33">
        <f>IF(D2L242C9=0,0,D2L242C7/D2L242C9)</f>
        <v>3.7265815598993137E-6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144121.81190167365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72060.905950836823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72060.905950836823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339370.92</v>
      </c>
      <c r="V50" s="16" t="s">
        <v>23039</v>
      </c>
      <c r="W50" s="33">
        <f>IF(D2L243C9=0,0,D2L243C7/D2L243C9)</f>
        <v>0.21233671391419401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85575.737195203066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42787.868597601533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42787.868597601533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339370.92</v>
      </c>
      <c r="V51" s="16" t="s">
        <v>23044</v>
      </c>
      <c r="W51" s="33">
        <f>IF(D2L244C9=0,0,D2L244C7/D2L244C9)</f>
        <v>0.12607994991910779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33702.22713401408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16851.11356700704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16851.11356700704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339370.92</v>
      </c>
      <c r="V52" s="16" t="s">
        <v>23049</v>
      </c>
      <c r="W52" s="33">
        <f>IF(D2L245C9=0,0,D2L245C7/D2L245C9)</f>
        <v>4.9653970254749699E-2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188.99543281674426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94.497716408372128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94.497716408372128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339370.92</v>
      </c>
      <c r="V53" s="16" t="s">
        <v>23054</v>
      </c>
      <c r="W53" s="33">
        <f>IF(D2L246C9=0,0,D2L246C7/D2L246C9)</f>
        <v>2.784496574083959E-4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1055.3354939976307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527.66774699881535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527.66774699881535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339370.92</v>
      </c>
      <c r="V54" s="16" t="s">
        <v>23059</v>
      </c>
      <c r="W54" s="33">
        <f>IF(D2L247C9=0,0,D2L247C7/D2L247C9)</f>
        <v>1.5548407830547632E-3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528.59617281197916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264.29808640598958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264.29808640598958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339370.92</v>
      </c>
      <c r="V55" s="16" t="s">
        <v>23064</v>
      </c>
      <c r="W55" s="33">
        <f>IF(D2L248C9=0,0,D2L248C7/D2L248C9)</f>
        <v>7.7878825447386471E-4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82796.247161546795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41398.123580773397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41398.123580773397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339370.92</v>
      </c>
      <c r="V56" s="16" t="s">
        <v>23069</v>
      </c>
      <c r="W56" s="33">
        <f>IF(D2L249C9=0,0,D2L249C7/D2L249C9)</f>
        <v>0.12198488774693306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8150.8209593507654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4075.4104796753827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4075.4104796753827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339370.92</v>
      </c>
      <c r="V57" s="16" t="s">
        <v>23074</v>
      </c>
      <c r="W57" s="33">
        <f>IF(D2L250C9=0,0,D2L250C7/D2L250C9)</f>
        <v>1.2008720369073999E-2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8881.9187694468856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4440.9593847234428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4440.9593847234428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339370.92</v>
      </c>
      <c r="V58" s="16" t="s">
        <v>23079</v>
      </c>
      <c r="W58" s="33">
        <f>IF(D2L251C9=0,0,D2L251C7/D2L251C9)</f>
        <v>1.3085857163965148E-2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8315.1277515949041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8315.1277515949041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8315.1277515949041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339370.92</v>
      </c>
      <c r="V59" s="16" t="s">
        <v>23084</v>
      </c>
      <c r="W59" s="33">
        <f>IF(D2L252C9=0,0,D2L252C7/D2L252C9)</f>
        <v>2.4501591802841872E-2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1105531.2786380863</v>
      </c>
      <c r="J60" s="16" t="s">
        <v>23093</v>
      </c>
      <c r="K60" s="21">
        <f>D2L253C5/D2L253C3</f>
        <v>0.50376069312206084</v>
      </c>
      <c r="L60" s="16" t="s">
        <v>23087</v>
      </c>
      <c r="M60" s="15">
        <f>SUM(D2L237C5:D2L252C5)</f>
        <v>556923.20319484058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556923.20319484058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1.6410457419122433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0.50376069312206084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339370.92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1105531.2786380863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556923.20319484058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556923.20319484058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1.6410457419122433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0750EF-E6B1-448D-8F58-AA74FD64CD1C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704551.52914999996</v>
      </c>
      <c r="J8" s="16" t="s">
        <v>23178</v>
      </c>
      <c r="K8" s="21">
        <f>IF(FLOW_THRU_100PCT="Y",1,INDEX(VariabilityMatrix,D3L101C1,D3L101C8))</f>
        <v>0.59607262758823742</v>
      </c>
      <c r="L8" s="16" t="s">
        <v>23148</v>
      </c>
      <c r="M8" s="15">
        <f>IF(D3L101C2&lt;&gt;0,D3L101C2*D3L101C4,D3L101C3*D3L101C4)</f>
        <v>419963.88125175115</v>
      </c>
      <c r="N8" s="16" t="s">
        <v>4251</v>
      </c>
      <c r="O8" s="32">
        <f>0.45*CHOOSE(MIN(D3L101C8,RUN_YEARS),B3L110C1,B3L125C1,B3L140C1,B3L155C1,B3L170C1)</f>
        <v>0.43432024015985576</v>
      </c>
      <c r="P8" s="16" t="s">
        <v>23149</v>
      </c>
      <c r="Q8" s="15">
        <f>D3L101C5*D3L101C6</f>
        <v>182398.81376372572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898286089.66666663</v>
      </c>
      <c r="V8" s="16" t="s">
        <v>23150</v>
      </c>
      <c r="W8" s="33">
        <f>IF(D3L101C9=0,0,D3L101C7/D3L101C9)</f>
        <v>2.0305202970627068E-4</v>
      </c>
      <c r="X8" s="16" t="s">
        <v>23151</v>
      </c>
      <c r="Y8" s="32">
        <f>IF(D3L101C5=0,0,D3L101C7/D3L101C5)</f>
        <v>0.43432024015985576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0.53083584908426817</v>
      </c>
      <c r="AL8" s="16" t="s">
        <v>23155</v>
      </c>
      <c r="AM8" s="15">
        <f>D3L101C5*D3L101C17</f>
        <v>222931.88348899811</v>
      </c>
      <c r="AN8" s="16" t="s">
        <v>23172</v>
      </c>
      <c r="AO8" s="15">
        <f>IF(D3L101C17=0,0,CHOOSE(MIN(D3L101C8,RUN_YEARS),A1L108C1,A1L108C6,A1L108C7,A1L108C8,A1L108C9))</f>
        <v>356779.49699999997</v>
      </c>
      <c r="AP8" s="16" t="s">
        <v>23156</v>
      </c>
      <c r="AQ8" s="33">
        <f>IF(D3L101C19=0,0,D3L101C18/D3L101C19)</f>
        <v>0.62484499631714574</v>
      </c>
      <c r="AR8" s="16" t="s">
        <v>23157</v>
      </c>
      <c r="AS8" s="32">
        <f>IF(D3L101C5=0,0,D3L101C18/D3L101C5)</f>
        <v>0.53083584908426817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3.4843910755876062E-2</v>
      </c>
      <c r="BZ8" s="16" t="s">
        <v>23167</v>
      </c>
      <c r="CA8" s="15">
        <f>D3L101C5*D3L101C37</f>
        <v>14633.183999027349</v>
      </c>
      <c r="CB8" s="16" t="s">
        <v>23176</v>
      </c>
      <c r="CC8" s="15">
        <f>IF(D3L101C37=0,0,CHOOSE(MIN(D3L101C8,RUN_YEARS),B6L116C1,B6L117C1,B6L118C1,B6L119C1,B6L120C1))</f>
        <v>360750.12</v>
      </c>
      <c r="CD8" s="16" t="s">
        <v>23168</v>
      </c>
      <c r="CE8" s="33">
        <f>IF(D3L101C39=0,0,D3L101C38/D3L101C39)</f>
        <v>4.0563213115569714E-2</v>
      </c>
      <c r="CF8" s="16" t="s">
        <v>23169</v>
      </c>
      <c r="CG8" s="32">
        <f>IF(D3L101C5=0,0,D3L101C38/D3L101C5)</f>
        <v>3.4843910755876062E-2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45873.196995000006</v>
      </c>
      <c r="J9" s="16" t="s">
        <v>23210</v>
      </c>
      <c r="K9" s="21">
        <f>IF(FLOW_THRU_100PCT="Y",1,INDEX(VariabilityMatrix,D3L102C1,D3L102C8))</f>
        <v>0.59607262758823742</v>
      </c>
      <c r="L9" s="16" t="s">
        <v>23180</v>
      </c>
      <c r="M9" s="15">
        <f>IF(D3L102C2&lt;&gt;0,D3L102C2*D3L102C4,D3L102C3*D3L102C4)</f>
        <v>27343.757068682491</v>
      </c>
      <c r="N9" s="16" t="s">
        <v>4251</v>
      </c>
      <c r="O9" s="32">
        <f>0.45*CHOOSE(MIN(D3L102C8,RUN_YEARS),B3L110C1,B3L125C1,B3L140C1,B3L155C1,B3L170C1)</f>
        <v>0.43432024015985576</v>
      </c>
      <c r="P9" s="16" t="s">
        <v>23181</v>
      </c>
      <c r="Q9" s="15">
        <f>D3L102C5*D3L102C6</f>
        <v>11875.947136942934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898286089.66666663</v>
      </c>
      <c r="V9" s="16" t="s">
        <v>23182</v>
      </c>
      <c r="W9" s="33">
        <f>IF(D3L102C9=0,0,D3L102C7/D3L102C9)</f>
        <v>1.3220673539929607E-5</v>
      </c>
      <c r="X9" s="16" t="s">
        <v>23183</v>
      </c>
      <c r="Y9" s="32">
        <f>IF(D3L102C5=0,0,D3L102C7/D3L102C5)</f>
        <v>0.43432024015985576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0.53083584908426817</v>
      </c>
      <c r="AL9" s="16" t="s">
        <v>23187</v>
      </c>
      <c r="AM9" s="15">
        <f>D3L102C5*D3L102C17</f>
        <v>14515.046500708029</v>
      </c>
      <c r="AN9" s="16" t="s">
        <v>23204</v>
      </c>
      <c r="AO9" s="15">
        <f>IF(D3L102C17=0,0,CHOOSE(MIN(D3L102C8,RUN_YEARS),A1L108C1,A1L108C6,A1L108C7,A1L108C8,A1L108C9))</f>
        <v>356779.49699999997</v>
      </c>
      <c r="AP9" s="16" t="s">
        <v>23188</v>
      </c>
      <c r="AQ9" s="33">
        <f>IF(D3L102C19=0,0,D3L102C18/D3L102C19)</f>
        <v>4.0683521958965123E-2</v>
      </c>
      <c r="AR9" s="16" t="s">
        <v>23189</v>
      </c>
      <c r="AS9" s="32">
        <f>IF(D3L102C5=0,0,D3L102C18/D3L102C5)</f>
        <v>0.53083584908426817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3.4843910755876062E-2</v>
      </c>
      <c r="BZ9" s="16" t="s">
        <v>23199</v>
      </c>
      <c r="CA9" s="15">
        <f>D3L102C5*D3L102C37</f>
        <v>952.76343103152794</v>
      </c>
      <c r="CB9" s="16" t="s">
        <v>23208</v>
      </c>
      <c r="CC9" s="15">
        <f>IF(D3L102C37=0,0,CHOOSE(MIN(D3L102C8,RUN_YEARS),B6L116C1,B6L117C1,B6L118C1,B6L119C1,B6L120C1))</f>
        <v>360750.12</v>
      </c>
      <c r="CD9" s="16" t="s">
        <v>23200</v>
      </c>
      <c r="CE9" s="33">
        <f>IF(D3L102C39=0,0,D3L102C38/D3L102C39)</f>
        <v>2.6410619933585275E-3</v>
      </c>
      <c r="CF9" s="16" t="s">
        <v>23201</v>
      </c>
      <c r="CG9" s="32">
        <f>IF(D3L102C5=0,0,D3L102C38/D3L102C5)</f>
        <v>3.4843910755876062E-2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39.848361600000004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34.269590976000003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34.269590976000003</v>
      </c>
      <c r="AX10" s="16" t="s">
        <v>23237</v>
      </c>
      <c r="AY10" s="15">
        <f>IF(D3L103C22=0,0,CHOOSE(MIN(D3L103C8,RUN_YEARS),A1L104C1,A1L104C6,A1L104C7,A1L104C8,A1L104C9))</f>
        <v>155725.12933333332</v>
      </c>
      <c r="AZ10" s="16" t="s">
        <v>23223</v>
      </c>
      <c r="BA10" s="33">
        <f>IF(D3L103C24=0,0,D3L103C23/D3L103C24)</f>
        <v>2.20064617205391E-4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1999.2067995929785</v>
      </c>
      <c r="J11" s="16" t="s">
        <v>23273</v>
      </c>
      <c r="K11" s="21">
        <f>IF(FLOW_THRU_100PCT="Y",1,INDEX(VariabilityMatrix,D3L104C1,D3L104C8))</f>
        <v>0.50290014441293784</v>
      </c>
      <c r="L11" s="16" t="s">
        <v>23243</v>
      </c>
      <c r="M11" s="15">
        <f>IF(D3L104C2&lt;&gt;0,D3L104C2*D3L104C4,D3L104C3*D3L104C4)</f>
        <v>1005.4013882266362</v>
      </c>
      <c r="N11" s="16" t="s">
        <v>4251</v>
      </c>
      <c r="O11" s="32">
        <f>0.45*CHOOSE(MIN(D3L104C8,RUN_YEARS),B3L110C1,B3L125C1,B3L140C1,B3L155C1,B3L170C1)</f>
        <v>0.43371215587406753</v>
      </c>
      <c r="P11" s="16" t="s">
        <v>23244</v>
      </c>
      <c r="Q11" s="15">
        <f>D3L104C5*D3L104C6</f>
        <v>436.05480360655474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912944563</v>
      </c>
      <c r="V11" s="16" t="s">
        <v>23245</v>
      </c>
      <c r="W11" s="33">
        <f>IF(D3L104C9=0,0,D3L104C7/D3L104C9)</f>
        <v>4.7763557753566986E-7</v>
      </c>
      <c r="X11" s="16" t="s">
        <v>23246</v>
      </c>
      <c r="Y11" s="32">
        <f>IF(D3L104C5=0,0,D3L104C7/D3L104C5)</f>
        <v>0.43371215587406753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0.53009263495719372</v>
      </c>
      <c r="AL11" s="16" t="s">
        <v>23250</v>
      </c>
      <c r="AM11" s="15">
        <f>D3L104C5*D3L104C17</f>
        <v>532.95587107467804</v>
      </c>
      <c r="AN11" s="16" t="s">
        <v>23267</v>
      </c>
      <c r="AO11" s="15">
        <f>IF(D3L104C17=0,0,CHOOSE(MIN(D3L104C8,RUN_YEARS),A1L108C1,A1L108C6,A1L108C7,A1L108C8,A1L108C9))</f>
        <v>374249.85460000002</v>
      </c>
      <c r="AP11" s="16" t="s">
        <v>23251</v>
      </c>
      <c r="AQ11" s="33">
        <f>IF(D3L104C19=0,0,D3L104C18/D3L104C19)</f>
        <v>1.4240643370304145E-3</v>
      </c>
      <c r="AR11" s="16" t="s">
        <v>23252</v>
      </c>
      <c r="AS11" s="32">
        <f>IF(D3L104C5=0,0,D3L104C18/D3L104C5)</f>
        <v>0.53009263495719372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3.6195209168738751E-2</v>
      </c>
      <c r="BZ11" s="16" t="s">
        <v>23262</v>
      </c>
      <c r="CA11" s="15">
        <f>D3L104C5*D3L104C37</f>
        <v>36.390713545403408</v>
      </c>
      <c r="CB11" s="16" t="s">
        <v>23271</v>
      </c>
      <c r="CC11" s="15">
        <f>IF(D3L104C37=0,0,CHOOSE(MIN(D3L104C8,RUN_YEARS),B6L116C1,B6L117C1,B6L118C1,B6L119C1,B6L120C1))</f>
        <v>383872.16400000005</v>
      </c>
      <c r="CD11" s="16" t="s">
        <v>23263</v>
      </c>
      <c r="CE11" s="33">
        <f>IF(D3L104C39=0,0,D3L104C38/D3L104C39)</f>
        <v>9.4799042384858628E-5</v>
      </c>
      <c r="CF11" s="16" t="s">
        <v>23264</v>
      </c>
      <c r="CG11" s="32">
        <f>IF(D3L104C5=0,0,D3L104C38/D3L104C5)</f>
        <v>3.6195209168738751E-2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8.5824721994300274E-2</v>
      </c>
      <c r="J12" s="16" t="s">
        <v>23304</v>
      </c>
      <c r="K12" s="21">
        <f>IF(FLOW_THRU_100PCT="Y",1,INDEX(VariabilityMatrix,D3L105C1,D3L105C8))</f>
        <v>0.50290014441293784</v>
      </c>
      <c r="L12" s="16" t="s">
        <v>23274</v>
      </c>
      <c r="M12" s="15">
        <f>IF(D3L105C2&lt;&gt;0,D3L105C2*D3L105C4,D3L105C3*D3L105C4)</f>
        <v>4.3161265085133849E-2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4.3161265085133849E-2</v>
      </c>
      <c r="AX12" s="16" t="s">
        <v>23299</v>
      </c>
      <c r="AY12" s="15">
        <f>IF(D3L105C22=0,0,CHOOSE(MIN(D3L105C8,RUN_YEARS),A1L104C1,A1L104C6,A1L104C7,A1L104C8,A1L104C9))</f>
        <v>163654.8316</v>
      </c>
      <c r="AZ12" s="16" t="s">
        <v>23285</v>
      </c>
      <c r="BA12" s="33">
        <f>IF(D3L105C24=0,0,D3L105C23/D3L105C24)</f>
        <v>2.6373352172471912E-7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948.68772618576998</v>
      </c>
      <c r="J13" s="16" t="s">
        <v>23335</v>
      </c>
      <c r="K13" s="21">
        <f>IF(FLOW_THRU_100PCT="Y",1,INDEX(VariabilityMatrix,D3L106C1,D3L106C8))</f>
        <v>0.50290014441293784</v>
      </c>
      <c r="L13" s="16" t="s">
        <v>23305</v>
      </c>
      <c r="M13" s="15">
        <f>IF(D3L106C2&lt;&gt;0,D3L106C2*D3L106C4,D3L106C3*D3L106C4)</f>
        <v>477.09519450160536</v>
      </c>
      <c r="N13" s="16" t="s">
        <v>4251</v>
      </c>
      <c r="O13" s="32">
        <f>0.45*CHOOSE(MIN(D3L106C8,RUN_YEARS),B3L110C1,B3L125C1,B3L140C1,B3L155C1,B3L170C1)</f>
        <v>0.43371215587406753</v>
      </c>
      <c r="P13" s="16" t="s">
        <v>23306</v>
      </c>
      <c r="Q13" s="15">
        <f>D3L106C5*D3L106C6</f>
        <v>206.92198536444883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912944563</v>
      </c>
      <c r="V13" s="16" t="s">
        <v>23307</v>
      </c>
      <c r="W13" s="33">
        <f>IF(D3L106C9=0,0,D3L106C7/D3L106C9)</f>
        <v>2.2665339578176428E-7</v>
      </c>
      <c r="X13" s="16" t="s">
        <v>23308</v>
      </c>
      <c r="Y13" s="32">
        <f>IF(D3L106C5=0,0,D3L106C7/D3L106C5)</f>
        <v>0.43371215587406753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0.53009263495719372</v>
      </c>
      <c r="AL13" s="16" t="s">
        <v>23312</v>
      </c>
      <c r="AM13" s="15">
        <f>D3L106C5*D3L106C17</f>
        <v>252.90464877877082</v>
      </c>
      <c r="AN13" s="16" t="s">
        <v>23329</v>
      </c>
      <c r="AO13" s="15">
        <f>IF(D3L106C17=0,0,CHOOSE(MIN(D3L106C8,RUN_YEARS),A1L108C1,A1L108C6,A1L108C7,A1L108C8,A1L108C9))</f>
        <v>374249.85460000002</v>
      </c>
      <c r="AP13" s="16" t="s">
        <v>23313</v>
      </c>
      <c r="AQ13" s="33">
        <f>IF(D3L106C19=0,0,D3L106C18/D3L106C19)</f>
        <v>6.7576418713395756E-4</v>
      </c>
      <c r="AR13" s="16" t="s">
        <v>23314</v>
      </c>
      <c r="AS13" s="32">
        <f>IF(D3L106C5=0,0,D3L106C18/D3L106C5)</f>
        <v>0.53009263495719372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3.6195209168738751E-2</v>
      </c>
      <c r="BZ13" s="16" t="s">
        <v>23324</v>
      </c>
      <c r="CA13" s="15">
        <f>D3L106C5*D3L106C37</f>
        <v>17.268560358385706</v>
      </c>
      <c r="CB13" s="16" t="s">
        <v>23333</v>
      </c>
      <c r="CC13" s="15">
        <f>IF(D3L106C37=0,0,CHOOSE(MIN(D3L106C8,RUN_YEARS),B6L116C1,B6L117C1,B6L118C1,B6L119C1,B6L120C1))</f>
        <v>383872.16400000005</v>
      </c>
      <c r="CD13" s="16" t="s">
        <v>23325</v>
      </c>
      <c r="CE13" s="33">
        <f>IF(D3L106C39=0,0,D3L106C38/D3L106C39)</f>
        <v>4.4985185115911929E-5</v>
      </c>
      <c r="CF13" s="16" t="s">
        <v>23326</v>
      </c>
      <c r="CG13" s="32">
        <f>IF(D3L106C5=0,0,D3L106C38/D3L106C5)</f>
        <v>3.6195209168738758E-2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4.0726582350497788E-2</v>
      </c>
      <c r="J14" s="16" t="s">
        <v>23366</v>
      </c>
      <c r="K14" s="21">
        <f>IF(FLOW_THRU_100PCT="Y",1,INDEX(VariabilityMatrix,D3L107C1,D3L107C8))</f>
        <v>0.50290014441293784</v>
      </c>
      <c r="L14" s="16" t="s">
        <v>23336</v>
      </c>
      <c r="M14" s="15">
        <f>IF(D3L107C2&lt;&gt;0,D3L107C2*D3L107C4,D3L107C3*D3L107C4)</f>
        <v>2.0481404145510744E-2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2.0481404145510744E-2</v>
      </c>
      <c r="AX14" s="16" t="s">
        <v>23361</v>
      </c>
      <c r="AY14" s="15">
        <f>IF(D3L107C22=0,0,CHOOSE(MIN(D3L107C8,RUN_YEARS),A1L104C1,A1L104C6,A1L104C7,A1L104C8,A1L104C9))</f>
        <v>163654.8316</v>
      </c>
      <c r="AZ14" s="16" t="s">
        <v>23347</v>
      </c>
      <c r="BA14" s="33">
        <f>IF(D3L107C24=0,0,D3L107C23/D3L107C24)</f>
        <v>1.2515001204223991E-7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39.317551472233959</v>
      </c>
      <c r="J15" s="16" t="s">
        <v>23397</v>
      </c>
      <c r="K15" s="21">
        <f>IF(FLOW_THRU_100PCT="Y",1,INDEX(VariabilityMatrix,D3L108C1,D3L108C8))</f>
        <v>0.50771724171118338</v>
      </c>
      <c r="L15" s="16" t="s">
        <v>23367</v>
      </c>
      <c r="M15" s="15">
        <f>IF(D3L108C2&lt;&gt;0,D3L108C2*D3L108C4,D3L108C3*D3L108C4)</f>
        <v>19.962198784320101</v>
      </c>
      <c r="N15" s="16" t="s">
        <v>4251</v>
      </c>
      <c r="O15" s="32">
        <f>0.45*CHOOSE(MIN(D3L108C8,RUN_YEARS),B3L110C1,B3L125C1,B3L140C1,B3L155C1,B3L170C1)</f>
        <v>0.43524136985437722</v>
      </c>
      <c r="P15" s="16" t="s">
        <v>23368</v>
      </c>
      <c r="Q15" s="15">
        <f>D3L108C5*D3L108C6</f>
        <v>8.6883747441928652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923670173</v>
      </c>
      <c r="V15" s="16" t="s">
        <v>23369</v>
      </c>
      <c r="W15" s="33">
        <f>IF(D3L108C9=0,0,D3L108C7/D3L108C9)</f>
        <v>9.406360623266401E-9</v>
      </c>
      <c r="X15" s="16" t="s">
        <v>23370</v>
      </c>
      <c r="Y15" s="32">
        <f>IF(D3L108C5=0,0,D3L108C7/D3L108C5)</f>
        <v>0.43524136985437728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0.53196167426646113</v>
      </c>
      <c r="AL15" s="16" t="s">
        <v>23374</v>
      </c>
      <c r="AM15" s="15">
        <f>D3L108C5*D3L108C17</f>
        <v>10.619124687346837</v>
      </c>
      <c r="AN15" s="16" t="s">
        <v>23391</v>
      </c>
      <c r="AO15" s="15">
        <f>IF(D3L108C17=0,0,CHOOSE(MIN(D3L108C8,RUN_YEARS),A1L108C1,A1L108C6,A1L108C7,A1L108C8,A1L108C9))</f>
        <v>349962.61900000001</v>
      </c>
      <c r="AP15" s="16" t="s">
        <v>23375</v>
      </c>
      <c r="AQ15" s="33">
        <f>IF(D3L108C19=0,0,D3L108C18/D3L108C19)</f>
        <v>3.0343597032421443E-5</v>
      </c>
      <c r="AR15" s="16" t="s">
        <v>23376</v>
      </c>
      <c r="AS15" s="32">
        <f>IF(D3L108C5=0,0,D3L108C18/D3L108C5)</f>
        <v>0.53196167426646113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3.2796955879161649E-2</v>
      </c>
      <c r="BZ15" s="16" t="s">
        <v>23386</v>
      </c>
      <c r="CA15" s="15">
        <f>D3L108C5*D3L108C37</f>
        <v>0.6546993527804007</v>
      </c>
      <c r="CB15" s="16" t="s">
        <v>23395</v>
      </c>
      <c r="CC15" s="15">
        <f>IF(D3L108C37=0,0,CHOOSE(MIN(D3L108C8,RUN_YEARS),B6L116C1,B6L117C1,B6L118C1,B6L119C1,B6L120C1))</f>
        <v>339370.92</v>
      </c>
      <c r="CD15" s="16" t="s">
        <v>23387</v>
      </c>
      <c r="CE15" s="33">
        <f>IF(D3L108C39=0,0,D3L108C38/D3L108C39)</f>
        <v>1.9291557237149272E-6</v>
      </c>
      <c r="CF15" s="16" t="s">
        <v>23388</v>
      </c>
      <c r="CG15" s="32">
        <f>IF(D3L108C5=0,0,D3L108C38/D3L108C5)</f>
        <v>3.2796955879161649E-2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1.6878783752076441E-3</v>
      </c>
      <c r="J16" s="16" t="s">
        <v>23428</v>
      </c>
      <c r="K16" s="21">
        <f>IF(FLOW_THRU_100PCT="Y",1,INDEX(VariabilityMatrix,D3L109C1,D3L109C8))</f>
        <v>0.50771724171118338</v>
      </c>
      <c r="L16" s="16" t="s">
        <v>23398</v>
      </c>
      <c r="M16" s="15">
        <f>IF(D3L109C2&lt;&gt;0,D3L109C2*D3L109C4,D3L109C3*D3L109C4)</f>
        <v>8.5696495300437896E-4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8.5696495300437896E-4</v>
      </c>
      <c r="AX16" s="16" t="s">
        <v>23423</v>
      </c>
      <c r="AY16" s="15">
        <f>IF(D3L109C22=0,0,CHOOSE(MIN(D3L109C8,RUN_YEARS),A1L104C1,A1L104C6,A1L104C7,A1L104C8,A1L104C9))</f>
        <v>155326.50700000001</v>
      </c>
      <c r="AZ16" s="16" t="s">
        <v>23409</v>
      </c>
      <c r="BA16" s="33">
        <f>IF(D3L109C24=0,0,D3L109C23/D3L109C24)</f>
        <v>5.517184217658219E-9</v>
      </c>
      <c r="BB16" s="16" t="s">
        <v>23410</v>
      </c>
      <c r="BC16" s="32">
        <f>IF(D3L109C5=0,0,D3L109C23/D3L109C5)</f>
        <v>1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0.50290014441293784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0.43371215587406753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912944563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0.53009263495719372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374249.85460000002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3.6195209168738751E-2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383872.16400000005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27037.691225848546</v>
      </c>
      <c r="J18" s="16" t="s">
        <v>23491</v>
      </c>
      <c r="K18" s="21">
        <f>IF(FLOW_THRU_100PCT="Y",1,INDEX(VariabilityMatrix,D3L111C1,D3L111C8))</f>
        <v>0.60654039469120458</v>
      </c>
      <c r="L18" s="16" t="s">
        <v>23461</v>
      </c>
      <c r="M18" s="15">
        <f>IF(D3L111C2&lt;&gt;0,D3L111C2*D3L111C4,D3L111C3*D3L111C4)</f>
        <v>16399.451907665098</v>
      </c>
      <c r="N18" s="16" t="s">
        <v>4251</v>
      </c>
      <c r="O18" s="32">
        <f>0.45*CHOOSE(MIN(D3L111C8,RUN_YEARS),B3L110C1,B3L125C1,B3L140C1,B3L155C1,B3L170C1)</f>
        <v>0.43371215587406753</v>
      </c>
      <c r="P18" s="16" t="s">
        <v>23462</v>
      </c>
      <c r="Q18" s="15">
        <f>D3L111C5*D3L111C6</f>
        <v>7112.6416420265186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912944563</v>
      </c>
      <c r="V18" s="16" t="s">
        <v>23463</v>
      </c>
      <c r="W18" s="33">
        <f>IF(D3L111C9=0,0,D3L111C7/D3L111C9)</f>
        <v>7.7908801150574561E-6</v>
      </c>
      <c r="X18" s="16" t="s">
        <v>23464</v>
      </c>
      <c r="Y18" s="32">
        <f>IF(D3L111C5=0,0,D3L111C7/D3L111C5)</f>
        <v>0.43371215587406753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0.53009263495719372</v>
      </c>
      <c r="AL18" s="16" t="s">
        <v>23468</v>
      </c>
      <c r="AM18" s="15">
        <f>D3L111C5*D3L111C17</f>
        <v>8693.2286735879679</v>
      </c>
      <c r="AN18" s="16" t="s">
        <v>23485</v>
      </c>
      <c r="AO18" s="15">
        <f>IF(D3L111C17=0,0,CHOOSE(MIN(D3L111C8,RUN_YEARS),A1L108C1,A1L108C6,A1L108C7,A1L108C8,A1L108C9))</f>
        <v>374249.85460000002</v>
      </c>
      <c r="AP18" s="16" t="s">
        <v>23469</v>
      </c>
      <c r="AQ18" s="33">
        <f>IF(D3L111C19=0,0,D3L111C18/D3L111C19)</f>
        <v>2.3228408953904153E-2</v>
      </c>
      <c r="AR18" s="16" t="s">
        <v>23470</v>
      </c>
      <c r="AS18" s="32">
        <f>IF(D3L111C5=0,0,D3L111C18/D3L111C5)</f>
        <v>0.53009263495719372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3.6195209168738751E-2</v>
      </c>
      <c r="BZ18" s="16" t="s">
        <v>23480</v>
      </c>
      <c r="CA18" s="15">
        <f>D3L111C5*D3L111C37</f>
        <v>593.58159205060997</v>
      </c>
      <c r="CB18" s="16" t="s">
        <v>23489</v>
      </c>
      <c r="CC18" s="15">
        <f>IF(D3L111C37=0,0,CHOOSE(MIN(D3L111C8,RUN_YEARS),B6L116C1,B6L117C1,B6L118C1,B6L119C1,B6L120C1))</f>
        <v>383872.16400000005</v>
      </c>
      <c r="CD18" s="16" t="s">
        <v>23481</v>
      </c>
      <c r="CE18" s="33">
        <f>IF(D3L111C39=0,0,D3L111C38/D3L111C39)</f>
        <v>1.5463001689557513E-3</v>
      </c>
      <c r="CF18" s="16" t="s">
        <v>23482</v>
      </c>
      <c r="CG18" s="32">
        <f>IF(D3L111C5=0,0,D3L111C38/D3L111C5)</f>
        <v>3.6195209168738751E-2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1.1607115048321253</v>
      </c>
      <c r="J19" s="16" t="s">
        <v>23523</v>
      </c>
      <c r="K19" s="21">
        <f>IF(FLOW_THRU_100PCT="Y",1,INDEX(VariabilityMatrix,D3L112C1,D3L112C8))</f>
        <v>0.23614261040853002</v>
      </c>
      <c r="L19" s="16" t="s">
        <v>23493</v>
      </c>
      <c r="M19" s="15">
        <f>IF(D3L112C2&lt;&gt;0,D3L112C2*D3L112C4,D3L112C3*D3L112C4)</f>
        <v>0.27409344468227115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0.27409344468227115</v>
      </c>
      <c r="AX19" s="16" t="s">
        <v>23518</v>
      </c>
      <c r="AY19" s="15">
        <f>IF(D3L112C22=0,0,CHOOSE(MIN(D3L112C8,RUN_YEARS),A1L104C1,A1L104C6,A1L104C7,A1L104C8,A1L104C9))</f>
        <v>163654.8316</v>
      </c>
      <c r="AZ19" s="16" t="s">
        <v>23504</v>
      </c>
      <c r="BA19" s="33">
        <f>IF(D3L112C24=0,0,D3L112C23/D3L112C24)</f>
        <v>1.6748264747367907E-6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3280.2852313480157</v>
      </c>
      <c r="J20" s="16" t="s">
        <v>23555</v>
      </c>
      <c r="K20" s="21">
        <f>IF(FLOW_THRU_100PCT="Y",1,INDEX(VariabilityMatrix,D3L113C1,D3L113C8))</f>
        <v>0.60654039469120458</v>
      </c>
      <c r="L20" s="16" t="s">
        <v>23525</v>
      </c>
      <c r="M20" s="15">
        <f>IF(D3L113C2&lt;&gt;0,D3L113C2*D3L113C4,D3L113C3*D3L113C4)</f>
        <v>1989.6254989215547</v>
      </c>
      <c r="N20" s="16" t="s">
        <v>4251</v>
      </c>
      <c r="O20" s="32">
        <f>0.45*CHOOSE(MIN(D3L113C8,RUN_YEARS),B3L110C1,B3L125C1,B3L140C1,B3L155C1,B3L170C1)</f>
        <v>0.43371215587406753</v>
      </c>
      <c r="P20" s="16" t="s">
        <v>23526</v>
      </c>
      <c r="Q20" s="15">
        <f>D3L113C5*D3L113C6</f>
        <v>862.92476451928474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912944563</v>
      </c>
      <c r="V20" s="16" t="s">
        <v>23527</v>
      </c>
      <c r="W20" s="33">
        <f>IF(D3L113C9=0,0,D3L113C7/D3L113C9)</f>
        <v>9.4521047552290939E-7</v>
      </c>
      <c r="X20" s="16" t="s">
        <v>23528</v>
      </c>
      <c r="Y20" s="32">
        <f>IF(D3L113C5=0,0,D3L113C7/D3L113C5)</f>
        <v>0.43371215587406753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0.53009263495719372</v>
      </c>
      <c r="AL20" s="16" t="s">
        <v>23532</v>
      </c>
      <c r="AM20" s="15">
        <f>D3L113C5*D3L113C17</f>
        <v>1054.6858233013481</v>
      </c>
      <c r="AN20" s="16" t="s">
        <v>23549</v>
      </c>
      <c r="AO20" s="15">
        <f>IF(D3L113C17=0,0,CHOOSE(MIN(D3L113C8,RUN_YEARS),A1L108C1,A1L108C6,A1L108C7,A1L108C8,A1L108C9))</f>
        <v>374249.85460000002</v>
      </c>
      <c r="AP20" s="16" t="s">
        <v>23533</v>
      </c>
      <c r="AQ20" s="33">
        <f>IF(D3L113C19=0,0,D3L113C18/D3L113C19)</f>
        <v>2.8181328872621775E-3</v>
      </c>
      <c r="AR20" s="16" t="s">
        <v>23534</v>
      </c>
      <c r="AS20" s="32">
        <f>IF(D3L113C5=0,0,D3L113C18/D3L113C5)</f>
        <v>0.53009263495719372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3.6195209168738751E-2</v>
      </c>
      <c r="BZ20" s="16" t="s">
        <v>23544</v>
      </c>
      <c r="CA20" s="15">
        <f>D3L113C5*D3L113C37</f>
        <v>72.014911100921864</v>
      </c>
      <c r="CB20" s="16" t="s">
        <v>23553</v>
      </c>
      <c r="CC20" s="15">
        <f>IF(D3L113C37=0,0,CHOOSE(MIN(D3L113C8,RUN_YEARS),B6L116C1,B6L117C1,B6L118C1,B6L119C1,B6L120C1))</f>
        <v>383872.16400000005</v>
      </c>
      <c r="CD20" s="16" t="s">
        <v>23545</v>
      </c>
      <c r="CE20" s="33">
        <f>IF(D3L113C39=0,0,D3L113C38/D3L113C39)</f>
        <v>1.8760128463214608E-4</v>
      </c>
      <c r="CF20" s="16" t="s">
        <v>23546</v>
      </c>
      <c r="CG20" s="32">
        <f>IF(D3L113C5=0,0,D3L113C38/D3L113C5)</f>
        <v>3.6195209168738751E-2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8858.0569954403381</v>
      </c>
      <c r="J21" s="16" t="s">
        <v>23587</v>
      </c>
      <c r="K21" s="21">
        <f>IF(FLOW_THRU_100PCT="Y",1,INDEX(VariabilityMatrix,D3L114C1,D3L114C8))</f>
        <v>0.50290014441293784</v>
      </c>
      <c r="L21" s="16" t="s">
        <v>23557</v>
      </c>
      <c r="M21" s="15">
        <f>IF(D3L114C2&lt;&gt;0,D3L114C2*D3L114C4,D3L114C3*D3L114C4)</f>
        <v>4454.7181422249805</v>
      </c>
      <c r="N21" s="16" t="s">
        <v>4251</v>
      </c>
      <c r="O21" s="32">
        <f>0.45*CHOOSE(MIN(D3L114C8,RUN_YEARS),B3L110C1,B3L125C1,B3L140C1,B3L155C1,B3L170C1)</f>
        <v>0.43371215587406753</v>
      </c>
      <c r="P21" s="16" t="s">
        <v>23558</v>
      </c>
      <c r="Q21" s="15">
        <f>D3L114C5*D3L114C6</f>
        <v>1932.0654092757172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912944563</v>
      </c>
      <c r="V21" s="16" t="s">
        <v>23559</v>
      </c>
      <c r="W21" s="33">
        <f>IF(D3L114C9=0,0,D3L114C7/D3L114C9)</f>
        <v>2.1163009098020307E-6</v>
      </c>
      <c r="X21" s="16" t="s">
        <v>23560</v>
      </c>
      <c r="Y21" s="32">
        <f>IF(D3L114C5=0,0,D3L114C7/D3L114C5)</f>
        <v>0.43371215587406753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0.53009263495719372</v>
      </c>
      <c r="AL21" s="16" t="s">
        <v>23564</v>
      </c>
      <c r="AM21" s="15">
        <f>D3L114C5*D3L114C17</f>
        <v>2361.4132780036548</v>
      </c>
      <c r="AN21" s="16" t="s">
        <v>23581</v>
      </c>
      <c r="AO21" s="15">
        <f>IF(D3L114C17=0,0,CHOOSE(MIN(D3L114C8,RUN_YEARS),A1L108C1,A1L108C6,A1L108C7,A1L108C8,A1L108C9))</f>
        <v>374249.85460000002</v>
      </c>
      <c r="AP21" s="16" t="s">
        <v>23565</v>
      </c>
      <c r="AQ21" s="33">
        <f>IF(D3L114C19=0,0,D3L114C18/D3L114C19)</f>
        <v>6.3097239691049288E-3</v>
      </c>
      <c r="AR21" s="16" t="s">
        <v>23566</v>
      </c>
      <c r="AS21" s="32">
        <f>IF(D3L114C5=0,0,D3L114C18/D3L114C5)</f>
        <v>0.53009263495719372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3.6195209168738751E-2</v>
      </c>
      <c r="BZ21" s="16" t="s">
        <v>23576</v>
      </c>
      <c r="CA21" s="15">
        <f>D3L114C5*D3L114C37</f>
        <v>161.23945494560846</v>
      </c>
      <c r="CB21" s="16" t="s">
        <v>23585</v>
      </c>
      <c r="CC21" s="15">
        <f>IF(D3L114C37=0,0,CHOOSE(MIN(D3L114C8,RUN_YEARS),B6L116C1,B6L117C1,B6L118C1,B6L119C1,B6L120C1))</f>
        <v>383872.16400000005</v>
      </c>
      <c r="CD21" s="16" t="s">
        <v>23577</v>
      </c>
      <c r="CE21" s="33">
        <f>IF(D3L114C39=0,0,D3L114C38/D3L114C39)</f>
        <v>4.2003424594654493E-4</v>
      </c>
      <c r="CF21" s="16" t="s">
        <v>23578</v>
      </c>
      <c r="CG21" s="32">
        <f>IF(D3L114C5=0,0,D3L114C38/D3L114C5)</f>
        <v>3.6195209168738751E-2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0.38027095505983288</v>
      </c>
      <c r="J22" s="16" t="s">
        <v>23618</v>
      </c>
      <c r="K22" s="21">
        <f>IF(FLOW_THRU_100PCT="Y",1,INDEX(VariabilityMatrix,D3L115C1,D3L115C8))</f>
        <v>0.50290014441293784</v>
      </c>
      <c r="L22" s="16" t="s">
        <v>23588</v>
      </c>
      <c r="M22" s="15">
        <f>IF(D3L115C2&lt;&gt;0,D3L115C2*D3L115C4,D3L115C3*D3L115C4)</f>
        <v>0.19123831821563575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0.19123831821563575</v>
      </c>
      <c r="AX22" s="16" t="s">
        <v>23613</v>
      </c>
      <c r="AY22" s="15">
        <f>IF(D3L115C22=0,0,CHOOSE(MIN(D3L115C8,RUN_YEARS),A1L104C1,A1L104C6,A1L104C7,A1L104C8,A1L104C9))</f>
        <v>163654.8316</v>
      </c>
      <c r="AZ22" s="16" t="s">
        <v>23599</v>
      </c>
      <c r="BA22" s="33">
        <f>IF(D3L115C24=0,0,D3L115C23/D3L115C24)</f>
        <v>1.1685467293935716E-6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1133.9181844592274</v>
      </c>
      <c r="J23" s="16" t="s">
        <v>23649</v>
      </c>
      <c r="K23" s="21">
        <f>IF(FLOW_THRU_100PCT="Y",1,INDEX(VariabilityMatrix,D3L116C1,D3L116C8))</f>
        <v>0.50771724171118338</v>
      </c>
      <c r="L23" s="16" t="s">
        <v>23619</v>
      </c>
      <c r="M23" s="15">
        <f>IF(D3L116C2&lt;&gt;0,D3L116C2*D3L116C4,D3L116C3*D3L116C4)</f>
        <v>575.70981293979173</v>
      </c>
      <c r="N23" s="16" t="s">
        <v>4251</v>
      </c>
      <c r="O23" s="32">
        <f>0.45*CHOOSE(MIN(D3L116C8,RUN_YEARS),B3L110C1,B3L125C1,B3L140C1,B3L155C1,B3L170C1)</f>
        <v>0.43524136985437722</v>
      </c>
      <c r="P23" s="16" t="s">
        <v>23620</v>
      </c>
      <c r="Q23" s="15">
        <f>D3L116C5*D3L116C6</f>
        <v>250.57272762252222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923670173</v>
      </c>
      <c r="V23" s="16" t="s">
        <v>23621</v>
      </c>
      <c r="W23" s="33">
        <f>IF(D3L116C9=0,0,D3L116C7/D3L116C9)</f>
        <v>2.7127944037500304E-7</v>
      </c>
      <c r="X23" s="16" t="s">
        <v>23622</v>
      </c>
      <c r="Y23" s="32">
        <f>IF(D3L116C5=0,0,D3L116C7/D3L116C5)</f>
        <v>0.43524136985437722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0.53196167426646113</v>
      </c>
      <c r="AL23" s="16" t="s">
        <v>23626</v>
      </c>
      <c r="AM23" s="15">
        <f>D3L116C5*D3L116C17</f>
        <v>306.25555598308273</v>
      </c>
      <c r="AN23" s="16" t="s">
        <v>23643</v>
      </c>
      <c r="AO23" s="15">
        <f>IF(D3L116C17=0,0,CHOOSE(MIN(D3L116C8,RUN_YEARS),A1L108C1,A1L108C6,A1L108C7,A1L108C8,A1L108C9))</f>
        <v>349962.61900000001</v>
      </c>
      <c r="AP23" s="16" t="s">
        <v>23627</v>
      </c>
      <c r="AQ23" s="33">
        <f>IF(D3L116C19=0,0,D3L116C18/D3L116C19)</f>
        <v>8.7510933841503438E-4</v>
      </c>
      <c r="AR23" s="16" t="s">
        <v>23628</v>
      </c>
      <c r="AS23" s="32">
        <f>IF(D3L116C5=0,0,D3L116C18/D3L116C5)</f>
        <v>0.53196167426646113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3.2796955879161649E-2</v>
      </c>
      <c r="BZ23" s="16" t="s">
        <v>23638</v>
      </c>
      <c r="CA23" s="15">
        <f>D3L116C5*D3L116C37</f>
        <v>18.881529334186755</v>
      </c>
      <c r="CB23" s="16" t="s">
        <v>23647</v>
      </c>
      <c r="CC23" s="15">
        <f>IF(D3L116C37=0,0,CHOOSE(MIN(D3L116C8,RUN_YEARS),B6L116C1,B6L117C1,B6L118C1,B6L119C1,B6L120C1))</f>
        <v>339370.92</v>
      </c>
      <c r="CD23" s="16" t="s">
        <v>23639</v>
      </c>
      <c r="CE23" s="33">
        <f>IF(D3L116C39=0,0,D3L116C38/D3L116C39)</f>
        <v>5.5636851071938503E-5</v>
      </c>
      <c r="CF23" s="16" t="s">
        <v>23640</v>
      </c>
      <c r="CG23" s="32">
        <f>IF(D3L116C5=0,0,D3L116C38/D3L116C5)</f>
        <v>3.2796955879161649E-2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4.8678412340988457E-2</v>
      </c>
      <c r="J24" s="16" t="s">
        <v>23680</v>
      </c>
      <c r="K24" s="21">
        <f>IF(FLOW_THRU_100PCT="Y",1,INDEX(VariabilityMatrix,D3L117C1,D3L117C8))</f>
        <v>0.50771724171118338</v>
      </c>
      <c r="L24" s="16" t="s">
        <v>23650</v>
      </c>
      <c r="M24" s="15">
        <f>IF(D3L117C2&lt;&gt;0,D3L117C2*D3L117C4,D3L117C3*D3L117C4)</f>
        <v>2.471486924464629E-2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2.471486924464629E-2</v>
      </c>
      <c r="AX24" s="16" t="s">
        <v>23675</v>
      </c>
      <c r="AY24" s="15">
        <f>IF(D3L117C22=0,0,CHOOSE(MIN(D3L117C8,RUN_YEARS),A1L104C1,A1L104C6,A1L104C7,A1L104C8,A1L104C9))</f>
        <v>155326.50700000001</v>
      </c>
      <c r="AZ24" s="16" t="s">
        <v>23661</v>
      </c>
      <c r="BA24" s="33">
        <f>IF(D3L117C24=0,0,D3L117C23/D3L117C24)</f>
        <v>1.5911559283726304E-7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14.39627269291028</v>
      </c>
      <c r="J25" s="16" t="s">
        <v>23711</v>
      </c>
      <c r="K25" s="21">
        <f>IF(FLOW_THRU_100PCT="Y",1,INDEX(VariabilityMatrix,D3L118C1,D3L118C8))</f>
        <v>0.50771724171118338</v>
      </c>
      <c r="L25" s="16" t="s">
        <v>23681</v>
      </c>
      <c r="M25" s="15">
        <f>IF(D3L118C2&lt;&gt;0,D3L118C2*D3L118C4,D3L118C3*D3L118C4)</f>
        <v>7.3092358625664371</v>
      </c>
      <c r="N25" s="16" t="s">
        <v>4251</v>
      </c>
      <c r="O25" s="32">
        <f>0.45*CHOOSE(MIN(D3L118C8,RUN_YEARS),B3L110C1,B3L125C1,B3L140C1,B3L155C1,B3L170C1)</f>
        <v>0.43524136985437722</v>
      </c>
      <c r="P25" s="16" t="s">
        <v>23682</v>
      </c>
      <c r="Q25" s="15">
        <f>D3L118C5*D3L118C6</f>
        <v>3.1812818294121565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923670173</v>
      </c>
      <c r="V25" s="16" t="s">
        <v>23683</v>
      </c>
      <c r="W25" s="33">
        <f>IF(D3L118C9=0,0,D3L118C7/D3L118C9)</f>
        <v>3.4441751205190821E-9</v>
      </c>
      <c r="X25" s="16" t="s">
        <v>23684</v>
      </c>
      <c r="Y25" s="32">
        <f>IF(D3L118C5=0,0,D3L118C7/D3L118C5)</f>
        <v>0.43524136985437722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0.53196167426646113</v>
      </c>
      <c r="AL25" s="16" t="s">
        <v>23688</v>
      </c>
      <c r="AM25" s="15">
        <f>D3L118C5*D3L118C17</f>
        <v>3.8882333470593031</v>
      </c>
      <c r="AN25" s="16" t="s">
        <v>23705</v>
      </c>
      <c r="AO25" s="15">
        <f>IF(D3L118C17=0,0,CHOOSE(MIN(D3L118C8,RUN_YEARS),A1L108C1,A1L108C6,A1L108C7,A1L108C8,A1L108C9))</f>
        <v>349962.61900000001</v>
      </c>
      <c r="AP25" s="16" t="s">
        <v>23689</v>
      </c>
      <c r="AQ25" s="33">
        <f>IF(D3L118C19=0,0,D3L118C18/D3L118C19)</f>
        <v>1.1110424759563543E-5</v>
      </c>
      <c r="AR25" s="16" t="s">
        <v>23690</v>
      </c>
      <c r="AS25" s="32">
        <f>IF(D3L118C5=0,0,D3L118C18/D3L118C5)</f>
        <v>0.53196167426646113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3.2796955879161649E-2</v>
      </c>
      <c r="BZ25" s="16" t="s">
        <v>23700</v>
      </c>
      <c r="CA25" s="15">
        <f>D3L118C5*D3L118C37</f>
        <v>0.23972068609497749</v>
      </c>
      <c r="CB25" s="16" t="s">
        <v>23709</v>
      </c>
      <c r="CC25" s="15">
        <f>IF(D3L118C37=0,0,CHOOSE(MIN(D3L118C8,RUN_YEARS),B6L116C1,B6L117C1,B6L118C1,B6L119C1,B6L120C1))</f>
        <v>339370.92</v>
      </c>
      <c r="CD25" s="16" t="s">
        <v>23701</v>
      </c>
      <c r="CE25" s="33">
        <f>IF(D3L118C39=0,0,D3L118C38/D3L118C39)</f>
        <v>7.0636778806792724E-7</v>
      </c>
      <c r="CF25" s="16" t="s">
        <v>23702</v>
      </c>
      <c r="CG25" s="32">
        <f>IF(D3L118C5=0,0,D3L118C38/D3L118C5)</f>
        <v>3.2796955879161649E-2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6.1802315892218356E-4</v>
      </c>
      <c r="J26" s="16" t="s">
        <v>23742</v>
      </c>
      <c r="K26" s="21">
        <f>IF(FLOW_THRU_100PCT="Y",1,INDEX(VariabilityMatrix,D3L119C1,D3L119C8))</f>
        <v>0.50771724171118338</v>
      </c>
      <c r="L26" s="16" t="s">
        <v>23712</v>
      </c>
      <c r="M26" s="15">
        <f>IF(D3L119C2&lt;&gt;0,D3L119C2*D3L119C4,D3L119C3*D3L119C4)</f>
        <v>3.1378101356160335E-4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3.1378101356160335E-4</v>
      </c>
      <c r="AX26" s="16" t="s">
        <v>23737</v>
      </c>
      <c r="AY26" s="15">
        <f>IF(D3L119C22=0,0,CHOOSE(MIN(D3L119C8,RUN_YEARS),A1L104C1,A1L104C6,A1L104C7,A1L104C8,A1L104C9))</f>
        <v>155326.50700000001</v>
      </c>
      <c r="AZ26" s="16" t="s">
        <v>23723</v>
      </c>
      <c r="BA26" s="33">
        <f>IF(D3L119C24=0,0,D3L119C23/D3L119C24)</f>
        <v>2.0201382212348553E-9</v>
      </c>
      <c r="BB26" s="16" t="s">
        <v>23724</v>
      </c>
      <c r="BC26" s="32">
        <f>IF(D3L119C5=0,0,D3L119C23/D3L119C5)</f>
        <v>1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0.36293124435908269</v>
      </c>
      <c r="J27" s="16" t="s">
        <v>23773</v>
      </c>
      <c r="K27" s="21">
        <f>IF(FLOW_THRU_100PCT="Y",1,INDEX(VariabilityMatrix,D3L120C1,D3L120C8))</f>
        <v>0.50771724171118338</v>
      </c>
      <c r="L27" s="16" t="s">
        <v>23743</v>
      </c>
      <c r="M27" s="15">
        <f>IF(D3L120C2&lt;&gt;0,D3L120C2*D3L120C4,D3L120C3*D3L120C4)</f>
        <v>0.18426645031680094</v>
      </c>
      <c r="N27" s="16" t="s">
        <v>4251</v>
      </c>
      <c r="O27" s="32">
        <f>0.45*CHOOSE(MIN(D3L120C8,RUN_YEARS),B3L110C1,B3L125C1,B3L140C1,B3L155C1,B3L170C1)</f>
        <v>0.43524136985437722</v>
      </c>
      <c r="P27" s="16" t="s">
        <v>23744</v>
      </c>
      <c r="Q27" s="15">
        <f>D3L120C5*D3L120C6</f>
        <v>8.0200382254087987E-2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923670173</v>
      </c>
      <c r="V27" s="16" t="s">
        <v>23745</v>
      </c>
      <c r="W27" s="33">
        <f>IF(D3L120C9=0,0,D3L120C7/D3L120C9)</f>
        <v>8.6827944214766784E-11</v>
      </c>
      <c r="X27" s="16" t="s">
        <v>23746</v>
      </c>
      <c r="Y27" s="32">
        <f>IF(D3L120C5=0,0,D3L120C7/D3L120C5)</f>
        <v>0.43524136985437722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0.53196167426646113</v>
      </c>
      <c r="AL27" s="16" t="s">
        <v>23750</v>
      </c>
      <c r="AM27" s="15">
        <f>D3L120C5*D3L120C17</f>
        <v>9.8022689421663103E-2</v>
      </c>
      <c r="AN27" s="16" t="s">
        <v>23767</v>
      </c>
      <c r="AO27" s="15">
        <f>IF(D3L120C17=0,0,CHOOSE(MIN(D3L120C8,RUN_YEARS),A1L108C1,A1L108C6,A1L108C7,A1L108C8,A1L108C9))</f>
        <v>349962.61900000001</v>
      </c>
      <c r="AP27" s="16" t="s">
        <v>23751</v>
      </c>
      <c r="AQ27" s="33">
        <f>IF(D3L120C19=0,0,D3L120C18/D3L120C19)</f>
        <v>2.800947418377364E-7</v>
      </c>
      <c r="AR27" s="16" t="s">
        <v>23752</v>
      </c>
      <c r="AS27" s="32">
        <f>IF(D3L120C5=0,0,D3L120C18/D3L120C5)</f>
        <v>0.53196167426646113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3.2796955879161649E-2</v>
      </c>
      <c r="BZ27" s="16" t="s">
        <v>23762</v>
      </c>
      <c r="CA27" s="15">
        <f>D3L120C5*D3L120C37</f>
        <v>6.0433786410498524E-3</v>
      </c>
      <c r="CB27" s="16" t="s">
        <v>23771</v>
      </c>
      <c r="CC27" s="15">
        <f>IF(D3L120C37=0,0,CHOOSE(MIN(D3L120C8,RUN_YEARS),B6L116C1,B6L117C1,B6L118C1,B6L119C1,B6L120C1))</f>
        <v>339370.92</v>
      </c>
      <c r="CD27" s="16" t="s">
        <v>23763</v>
      </c>
      <c r="CE27" s="33">
        <f>IF(D3L120C39=0,0,D3L120C38/D3L120C39)</f>
        <v>1.78075912958301E-8</v>
      </c>
      <c r="CF27" s="16" t="s">
        <v>23764</v>
      </c>
      <c r="CG27" s="32">
        <f>IF(D3L120C5=0,0,D3L120C38/D3L120C5)</f>
        <v>3.2796955879161649E-2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1.5580415771147484E-5</v>
      </c>
      <c r="J28" s="16" t="s">
        <v>23804</v>
      </c>
      <c r="K28" s="21">
        <f>IF(FLOW_THRU_100PCT="Y",1,INDEX(VariabilityMatrix,D3L121C1,D3L121C8))</f>
        <v>0.50771724171118338</v>
      </c>
      <c r="L28" s="16" t="s">
        <v>23774</v>
      </c>
      <c r="M28" s="15">
        <f>IF(D3L121C2&lt;&gt;0,D3L121C2*D3L121C4,D3L121C3*D3L121C4)</f>
        <v>7.9104457200404208E-6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7.9104457200404208E-6</v>
      </c>
      <c r="AX28" s="16" t="s">
        <v>23799</v>
      </c>
      <c r="AY28" s="15">
        <f>IF(D3L121C22=0,0,CHOOSE(MIN(D3L121C8,RUN_YEARS),A1L104C1,A1L104C6,A1L104C7,A1L104C8,A1L104C9))</f>
        <v>155326.50700000001</v>
      </c>
      <c r="AZ28" s="16" t="s">
        <v>23785</v>
      </c>
      <c r="BA28" s="33">
        <f>IF(D3L121C24=0,0,D3L121C23/D3L121C24)</f>
        <v>5.0927854316845098E-11</v>
      </c>
      <c r="BB28" s="16" t="s">
        <v>23786</v>
      </c>
      <c r="BC28" s="32">
        <f>IF(D3L121C5=0,0,D3L121C23/D3L121C5)</f>
        <v>1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33.873582806847722</v>
      </c>
      <c r="J29" s="16" t="s">
        <v>23835</v>
      </c>
      <c r="K29" s="21">
        <f>IF(FLOW_THRU_100PCT="Y",1,INDEX(VariabilityMatrix,D3L122C1,D3L122C8))</f>
        <v>0.50771724171118338</v>
      </c>
      <c r="L29" s="16" t="s">
        <v>23805</v>
      </c>
      <c r="M29" s="15">
        <f>IF(D3L122C2&lt;&gt;0,D3L122C2*D3L122C4,D3L122C3*D3L122C4)</f>
        <v>17.19820202956809</v>
      </c>
      <c r="N29" s="16" t="s">
        <v>4251</v>
      </c>
      <c r="O29" s="32">
        <f>0.45*CHOOSE(MIN(D3L122C8,RUN_YEARS),B3L110C1,B3L125C1,B3L140C1,B3L155C1,B3L170C1)</f>
        <v>0.43524136985437722</v>
      </c>
      <c r="P29" s="16" t="s">
        <v>23806</v>
      </c>
      <c r="Q29" s="15">
        <f>D3L122C5*D3L122C6</f>
        <v>7.4853690103815467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923670173</v>
      </c>
      <c r="V29" s="16" t="s">
        <v>23807</v>
      </c>
      <c r="W29" s="33">
        <f>IF(D3L122C9=0,0,D3L122C7/D3L122C9)</f>
        <v>8.1039414600449022E-9</v>
      </c>
      <c r="X29" s="16" t="s">
        <v>23808</v>
      </c>
      <c r="Y29" s="32">
        <f>IF(D3L122C5=0,0,D3L122C7/D3L122C5)</f>
        <v>0.43524136985437722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0.53196167426646113</v>
      </c>
      <c r="AL29" s="16" t="s">
        <v>23812</v>
      </c>
      <c r="AM29" s="15">
        <f>D3L122C5*D3L122C17</f>
        <v>9.1487843460218912</v>
      </c>
      <c r="AN29" s="16" t="s">
        <v>23829</v>
      </c>
      <c r="AO29" s="15">
        <f>IF(D3L122C17=0,0,CHOOSE(MIN(D3L122C8,RUN_YEARS),A1L108C1,A1L108C6,A1L108C7,A1L108C8,A1L108C9))</f>
        <v>349962.61900000001</v>
      </c>
      <c r="AP29" s="16" t="s">
        <v>23813</v>
      </c>
      <c r="AQ29" s="33">
        <f>IF(D3L122C19=0,0,D3L122C18/D3L122C19)</f>
        <v>2.6142175904855401E-5</v>
      </c>
      <c r="AR29" s="16" t="s">
        <v>23814</v>
      </c>
      <c r="AS29" s="32">
        <f>IF(D3L122C5=0,0,D3L122C18/D3L122C5)</f>
        <v>0.53196167426646113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3.2796955879161649E-2</v>
      </c>
      <c r="BZ29" s="16" t="s">
        <v>23824</v>
      </c>
      <c r="CA29" s="15">
        <f>D3L122C5*D3L122C37</f>
        <v>0.56404867316465301</v>
      </c>
      <c r="CB29" s="16" t="s">
        <v>23833</v>
      </c>
      <c r="CC29" s="15">
        <f>IF(D3L122C37=0,0,CHOOSE(MIN(D3L122C8,RUN_YEARS),B6L116C1,B6L117C1,B6L118C1,B6L119C1,B6L120C1))</f>
        <v>339370.92</v>
      </c>
      <c r="CD29" s="16" t="s">
        <v>23825</v>
      </c>
      <c r="CE29" s="33">
        <f>IF(D3L122C39=0,0,D3L122C38/D3L122C39)</f>
        <v>1.6620418542774763E-6</v>
      </c>
      <c r="CF29" s="16" t="s">
        <v>23826</v>
      </c>
      <c r="CG29" s="32">
        <f>IF(D3L122C5=0,0,D3L122C38/D3L122C5)</f>
        <v>3.2796955879161649E-2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1.4541721386404319E-3</v>
      </c>
      <c r="J30" s="16" t="s">
        <v>23866</v>
      </c>
      <c r="K30" s="21">
        <f>IF(FLOW_THRU_100PCT="Y",1,INDEX(VariabilityMatrix,D3L123C1,D3L123C8))</f>
        <v>0.50771724171118338</v>
      </c>
      <c r="L30" s="16" t="s">
        <v>23836</v>
      </c>
      <c r="M30" s="15">
        <f>IF(D3L123C2&lt;&gt;0,D3L123C2*D3L123C4,D3L123C3*D3L123C4)</f>
        <v>7.3830826720377258E-4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7.3830826720377258E-4</v>
      </c>
      <c r="AX30" s="16" t="s">
        <v>23861</v>
      </c>
      <c r="AY30" s="15">
        <f>IF(D3L123C22=0,0,CHOOSE(MIN(D3L123C8,RUN_YEARS),A1L104C1,A1L104C6,A1L104C7,A1L104C8,A1L104C9))</f>
        <v>155326.50700000001</v>
      </c>
      <c r="AZ30" s="16" t="s">
        <v>23847</v>
      </c>
      <c r="BA30" s="33">
        <f>IF(D3L123C24=0,0,D3L123C23/D3L123C24)</f>
        <v>4.7532664029055424E-9</v>
      </c>
      <c r="BB30" s="16" t="s">
        <v>23848</v>
      </c>
      <c r="BC30" s="32">
        <f>IF(D3L123C5=0,0,D3L123C23/D3L123C5)</f>
        <v>1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31.454041177787165</v>
      </c>
      <c r="J31" s="16" t="s">
        <v>23897</v>
      </c>
      <c r="K31" s="21">
        <f>IF(FLOW_THRU_100PCT="Y",1,INDEX(VariabilityMatrix,D3L124C1,D3L124C8))</f>
        <v>0.50771724171118338</v>
      </c>
      <c r="L31" s="16" t="s">
        <v>23867</v>
      </c>
      <c r="M31" s="15">
        <f>IF(D3L124C2&lt;&gt;0,D3L124C2*D3L124C4,D3L124C3*D3L124C4)</f>
        <v>15.969759027456082</v>
      </c>
      <c r="N31" s="16" t="s">
        <v>4251</v>
      </c>
      <c r="O31" s="32">
        <f>0.45*CHOOSE(MIN(D3L124C8,RUN_YEARS),B3L110C1,B3L125C1,B3L140C1,B3L155C1,B3L170C1)</f>
        <v>0.43524136985437722</v>
      </c>
      <c r="P31" s="16" t="s">
        <v>23868</v>
      </c>
      <c r="Q31" s="15">
        <f>D3L124C5*D3L124C6</f>
        <v>6.9506997953542919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923670173</v>
      </c>
      <c r="V31" s="16" t="s">
        <v>23869</v>
      </c>
      <c r="W31" s="33">
        <f>IF(D3L124C9=0,0,D3L124C7/D3L124C9)</f>
        <v>7.5250884986131205E-9</v>
      </c>
      <c r="X31" s="16" t="s">
        <v>23870</v>
      </c>
      <c r="Y31" s="32">
        <f>IF(D3L124C5=0,0,D3L124C7/D3L124C5)</f>
        <v>0.43524136985437722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0.53196167426646113</v>
      </c>
      <c r="AL31" s="16" t="s">
        <v>23874</v>
      </c>
      <c r="AM31" s="15">
        <f>D3L124C5*D3L124C17</f>
        <v>8.4952997498774696</v>
      </c>
      <c r="AN31" s="16" t="s">
        <v>23891</v>
      </c>
      <c r="AO31" s="15">
        <f>IF(D3L124C17=0,0,CHOOSE(MIN(D3L124C8,RUN_YEARS),A1L108C1,A1L108C6,A1L108C7,A1L108C8,A1L108C9))</f>
        <v>349962.61900000001</v>
      </c>
      <c r="AP31" s="16" t="s">
        <v>23875</v>
      </c>
      <c r="AQ31" s="33">
        <f>IF(D3L124C19=0,0,D3L124C18/D3L124C19)</f>
        <v>2.4274877625937155E-5</v>
      </c>
      <c r="AR31" s="16" t="s">
        <v>23876</v>
      </c>
      <c r="AS31" s="32">
        <f>IF(D3L124C5=0,0,D3L124C18/D3L124C5)</f>
        <v>0.53196167426646113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3.2796955879161649E-2</v>
      </c>
      <c r="BZ31" s="16" t="s">
        <v>23886</v>
      </c>
      <c r="CA31" s="15">
        <f>D3L124C5*D3L124C37</f>
        <v>0.52375948222432056</v>
      </c>
      <c r="CB31" s="16" t="s">
        <v>23895</v>
      </c>
      <c r="CC31" s="15">
        <f>IF(D3L124C37=0,0,CHOOSE(MIN(D3L124C8,RUN_YEARS),B6L116C1,B6L117C1,B6L118C1,B6L119C1,B6L120C1))</f>
        <v>339370.92</v>
      </c>
      <c r="CD31" s="16" t="s">
        <v>23887</v>
      </c>
      <c r="CE31" s="33">
        <f>IF(D3L124C39=0,0,D3L124C38/D3L124C39)</f>
        <v>1.5433245789719418E-6</v>
      </c>
      <c r="CF31" s="16" t="s">
        <v>23888</v>
      </c>
      <c r="CG31" s="32">
        <f>IF(D3L124C5=0,0,D3L124C38/D3L124C5)</f>
        <v>3.2796955879161649E-2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1.3503027001661155E-3</v>
      </c>
      <c r="J32" s="16" t="s">
        <v>23928</v>
      </c>
      <c r="K32" s="21">
        <f>IF(FLOW_THRU_100PCT="Y",1,INDEX(VariabilityMatrix,D3L125C1,D3L125C8))</f>
        <v>0.50771724171118338</v>
      </c>
      <c r="L32" s="16" t="s">
        <v>23898</v>
      </c>
      <c r="M32" s="15">
        <f>IF(D3L125C2&lt;&gt;0,D3L125C2*D3L125C4,D3L125C3*D3L125C4)</f>
        <v>6.8557196240350319E-4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6.8557196240350319E-4</v>
      </c>
      <c r="AX32" s="16" t="s">
        <v>23923</v>
      </c>
      <c r="AY32" s="15">
        <f>IF(D3L125C22=0,0,CHOOSE(MIN(D3L125C8,RUN_YEARS),A1L104C1,A1L104C6,A1L104C7,A1L104C8,A1L104C9))</f>
        <v>155326.50700000001</v>
      </c>
      <c r="AZ32" s="16" t="s">
        <v>23909</v>
      </c>
      <c r="BA32" s="33">
        <f>IF(D3L125C24=0,0,D3L125C23/D3L125C24)</f>
        <v>4.4137473741265758E-9</v>
      </c>
      <c r="BB32" s="16" t="s">
        <v>23910</v>
      </c>
      <c r="BC32" s="32">
        <f>IF(D3L125C5=0,0,D3L125C23/D3L125C5)</f>
        <v>1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0.50771724171118338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0.43524136985437722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923670173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0.53196167426646113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349962.61900000001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3.2796955879161649E-2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339370.92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0.50771724171118338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155326.50700000001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224.71525121745452</v>
      </c>
      <c r="J35" s="16" t="s">
        <v>24021</v>
      </c>
      <c r="K35" s="21">
        <f>IF(FLOW_THRU_100PCT="Y",1,D3L101C4)</f>
        <v>0.59607262758823742</v>
      </c>
      <c r="L35" s="16" t="s">
        <v>23991</v>
      </c>
      <c r="M35" s="15">
        <f>IF(D3L128C2&lt;&gt;0,D3L128C2*D3L128C4,D3L128C3*D3L128C4)</f>
        <v>133.94661025233898</v>
      </c>
      <c r="N35" s="16" t="s">
        <v>4251</v>
      </c>
      <c r="O35" s="32">
        <f>0.45*CHOOSE(MIN(D3L128C8,RUN_YEARS),B3L110C1,B3L125C1,B3L140C1,B3L155C1,B3L170C1)</f>
        <v>0.43524136985437722</v>
      </c>
      <c r="P35" s="16" t="s">
        <v>23992</v>
      </c>
      <c r="Q35" s="15">
        <f>D3L128C5*D3L128C6</f>
        <v>58.299106133578391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923670173</v>
      </c>
      <c r="V35" s="16" t="s">
        <v>23993</v>
      </c>
      <c r="W35" s="33">
        <f>IF(D3L128C9=0,0,D3L128C7/D3L128C9)</f>
        <v>6.3116800604514482E-8</v>
      </c>
      <c r="X35" s="16" t="s">
        <v>23994</v>
      </c>
      <c r="Y35" s="32">
        <f>IF(D3L128C5=0,0,D3L128C7/D3L128C5)</f>
        <v>0.43524136985437722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0.53196167426646113</v>
      </c>
      <c r="AL35" s="16" t="s">
        <v>23998</v>
      </c>
      <c r="AM35" s="15">
        <f>D3L128C5*D3L128C17</f>
        <v>71.25446305215138</v>
      </c>
      <c r="AN35" s="16" t="s">
        <v>24015</v>
      </c>
      <c r="AO35" s="15">
        <f>IF(D3L128C17=0,0,CHOOSE(MIN(D3L128C8,RUN_YEARS),A1L108C1,A1L108C6,A1L108C7,A1L108C8,A1L108C9))</f>
        <v>349962.61900000001</v>
      </c>
      <c r="AP35" s="16" t="s">
        <v>23999</v>
      </c>
      <c r="AQ35" s="33">
        <f>IF(D3L128C19=0,0,D3L128C18/D3L128C19)</f>
        <v>2.0360592584361525E-4</v>
      </c>
      <c r="AR35" s="16" t="s">
        <v>24000</v>
      </c>
      <c r="AS35" s="32">
        <f>IF(D3L128C5=0,0,D3L128C18/D3L128C5)</f>
        <v>0.53196167426646113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3.2796955879161649E-2</v>
      </c>
      <c r="BZ35" s="16" t="s">
        <v>24010</v>
      </c>
      <c r="CA35" s="15">
        <f>D3L128C5*D3L128C37</f>
        <v>4.3930410666092232</v>
      </c>
      <c r="CB35" s="16" t="s">
        <v>24019</v>
      </c>
      <c r="CC35" s="15">
        <f>IF(D3L128C37=0,0,CHOOSE(MIN(D3L128C8,RUN_YEARS),B6L116C1,B6L117C1,B6L118C1,B6L119C1,B6L120C1))</f>
        <v>339370.92</v>
      </c>
      <c r="CD35" s="16" t="s">
        <v>24011</v>
      </c>
      <c r="CE35" s="33">
        <f>IF(D3L128C39=0,0,D3L128C38/D3L128C39)</f>
        <v>1.2944659685659641E-5</v>
      </c>
      <c r="CF35" s="16" t="s">
        <v>24012</v>
      </c>
      <c r="CG35" s="32">
        <f>IF(D3L128C5=0,0,D3L128C38/D3L128C5)</f>
        <v>3.2796955879161649E-2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506.59262216030714</v>
      </c>
      <c r="J36" s="16" t="s">
        <v>24052</v>
      </c>
      <c r="K36" s="21">
        <f>IF(FLOW_THRU_100PCT="Y",1,INDEX(VariabilityMatrix,D3L129C1,D3L129C8))</f>
        <v>0.50290014441293784</v>
      </c>
      <c r="L36" s="16" t="s">
        <v>24022</v>
      </c>
      <c r="M36" s="15">
        <f>IF(D3L129C2&lt;&gt;0,D3L129C2*D3L129C4,D3L129C3*D3L129C4)</f>
        <v>254.76550284294731</v>
      </c>
      <c r="N36" s="16" t="s">
        <v>4251</v>
      </c>
      <c r="O36" s="32">
        <f>0.45*CHOOSE(MIN(D3L129C8,RUN_YEARS),B3L110C1,B3L125C1,B3L140C1,B3L155C1,B3L170C1)</f>
        <v>0.43371215587406753</v>
      </c>
      <c r="P36" s="16" t="s">
        <v>24023</v>
      </c>
      <c r="Q36" s="15">
        <f>D3L129C5*D3L129C6</f>
        <v>110.49489548035555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912944563</v>
      </c>
      <c r="V36" s="16" t="s">
        <v>24024</v>
      </c>
      <c r="W36" s="33">
        <f>IF(D3L129C9=0,0,D3L129C7/D3L129C9)</f>
        <v>1.2103133088088237E-7</v>
      </c>
      <c r="X36" s="16" t="s">
        <v>24025</v>
      </c>
      <c r="Y36" s="32">
        <f>IF(D3L129C5=0,0,D3L129C7/D3L129C5)</f>
        <v>0.43371215587406753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0.53009263495719372</v>
      </c>
      <c r="AL36" s="16" t="s">
        <v>24029</v>
      </c>
      <c r="AM36" s="15">
        <f>D3L129C5*D3L129C17</f>
        <v>135.04931669821238</v>
      </c>
      <c r="AN36" s="16" t="s">
        <v>24046</v>
      </c>
      <c r="AO36" s="15">
        <f>IF(D3L129C17=0,0,CHOOSE(MIN(D3L129C8,RUN_YEARS),A1L108C1,A1L108C6,A1L108C7,A1L108C8,A1L108C9))</f>
        <v>374249.85460000002</v>
      </c>
      <c r="AP36" s="16" t="s">
        <v>24030</v>
      </c>
      <c r="AQ36" s="33">
        <f>IF(D3L129C19=0,0,D3L129C18/D3L129C19)</f>
        <v>3.6085335782575981E-4</v>
      </c>
      <c r="AR36" s="16" t="s">
        <v>24031</v>
      </c>
      <c r="AS36" s="32">
        <f>IF(D3L129C5=0,0,D3L129C18/D3L129C5)</f>
        <v>0.53009263495719372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3.6195209168738751E-2</v>
      </c>
      <c r="BZ36" s="16" t="s">
        <v>24041</v>
      </c>
      <c r="CA36" s="15">
        <f>D3L129C5*D3L129C37</f>
        <v>9.221290664379385</v>
      </c>
      <c r="CB36" s="16" t="s">
        <v>24050</v>
      </c>
      <c r="CC36" s="15">
        <f>IF(D3L129C37=0,0,CHOOSE(MIN(D3L129C8,RUN_YEARS),B6L116C1,B6L117C1,B6L118C1,B6L119C1,B6L120C1))</f>
        <v>383872.16400000005</v>
      </c>
      <c r="CD36" s="16" t="s">
        <v>24042</v>
      </c>
      <c r="CE36" s="33">
        <f>IF(D3L129C39=0,0,D3L129C38/D3L129C39)</f>
        <v>2.4021774770778596E-5</v>
      </c>
      <c r="CF36" s="16" t="s">
        <v>24043</v>
      </c>
      <c r="CG36" s="32">
        <f>IF(D3L129C5=0,0,D3L129C38/D3L129C5)</f>
        <v>3.6195209168738751E-2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1701.394238794994</v>
      </c>
      <c r="J37" s="16" t="s">
        <v>24083</v>
      </c>
      <c r="K37" s="21">
        <f>IF(FLOW_THRU_100PCT="Y",1,INDEX(VariabilityMatrix,D3L130C1,D3L130C8))</f>
        <v>0.49988858922912321</v>
      </c>
      <c r="L37" s="16" t="s">
        <v>24053</v>
      </c>
      <c r="M37" s="15">
        <f>IF(D3L130C2&lt;&gt;0,D3L130C2*D3L130C4,D3L130C3*D3L130C4)</f>
        <v>850.5075657537875</v>
      </c>
      <c r="N37" s="16" t="s">
        <v>4251</v>
      </c>
      <c r="O37" s="32">
        <f>0.45*CHOOSE(MIN(D3L130C8,RUN_YEARS),B3L110C1,B3L125C1,B3L140C1,B3L155C1,B3L170C1)</f>
        <v>0.43432024015985576</v>
      </c>
      <c r="P37" s="16" t="s">
        <v>24054</v>
      </c>
      <c r="Q37" s="15">
        <f>D3L130C5*D3L130C6</f>
        <v>369.39265021595929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898286089.66666663</v>
      </c>
      <c r="V37" s="16" t="s">
        <v>24055</v>
      </c>
      <c r="W37" s="33">
        <f>IF(D3L130C9=0,0,D3L130C7/D3L130C9)</f>
        <v>4.1121938151467138E-7</v>
      </c>
      <c r="X37" s="16" t="s">
        <v>24056</v>
      </c>
      <c r="Y37" s="32">
        <f>IF(D3L130C5=0,0,D3L130C7/D3L130C5)</f>
        <v>0.43432024015985576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0.53083584908426817</v>
      </c>
      <c r="AL37" s="16" t="s">
        <v>24060</v>
      </c>
      <c r="AM37" s="15">
        <f>D3L130C5*D3L130C17</f>
        <v>451.47990581950586</v>
      </c>
      <c r="AN37" s="16" t="s">
        <v>24077</v>
      </c>
      <c r="AO37" s="15">
        <f>IF(D3L130C17=0,0,CHOOSE(MIN(D3L130C8,RUN_YEARS),A1L108C1,A1L108C6,A1L108C7,A1L108C8,A1L108C9))</f>
        <v>356779.49699999997</v>
      </c>
      <c r="AP37" s="16" t="s">
        <v>24061</v>
      </c>
      <c r="AQ37" s="33">
        <f>IF(D3L130C19=0,0,D3L130C18/D3L130C19)</f>
        <v>1.2654311966236835E-3</v>
      </c>
      <c r="AR37" s="16" t="s">
        <v>24062</v>
      </c>
      <c r="AS37" s="32">
        <f>IF(D3L130C5=0,0,D3L130C18/D3L130C5)</f>
        <v>0.53083584908426817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3.4843910755876062E-2</v>
      </c>
      <c r="BZ37" s="16" t="s">
        <v>24072</v>
      </c>
      <c r="CA37" s="15">
        <f>D3L130C5*D3L130C37</f>
        <v>29.635009718322362</v>
      </c>
      <c r="CB37" s="16" t="s">
        <v>24081</v>
      </c>
      <c r="CC37" s="15">
        <f>IF(D3L130C37=0,0,CHOOSE(MIN(D3L130C8,RUN_YEARS),B6L116C1,B6L117C1,B6L118C1,B6L119C1,B6L120C1))</f>
        <v>360750.12</v>
      </c>
      <c r="CD37" s="16" t="s">
        <v>24073</v>
      </c>
      <c r="CE37" s="33">
        <f>IF(D3L130C39=0,0,D3L130C38/D3L130C39)</f>
        <v>8.2148301761680246E-5</v>
      </c>
      <c r="CF37" s="16" t="s">
        <v>24074</v>
      </c>
      <c r="CG37" s="32">
        <f>IF(D3L130C5=0,0,D3L130C38/D3L130C5)</f>
        <v>3.4843910755876062E-2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9.6468879395287532E-3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8.2963236279947269E-3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8.2963236279947269E-3</v>
      </c>
      <c r="AX38" s="16" t="s">
        <v>24109</v>
      </c>
      <c r="AY38" s="15">
        <f>IF(D3L131C22=0,0,CHOOSE(MIN(D3L131C8,RUN_YEARS),A1L104C1,A1L104C6,A1L104C7,A1L104C8,A1L104C9))</f>
        <v>155326.50700000001</v>
      </c>
      <c r="AZ38" s="16" t="s">
        <v>24095</v>
      </c>
      <c r="BA38" s="33">
        <f>IF(D3L131C24=0,0,D3L131C23/D3L131C24)</f>
        <v>5.3412156033320998E-8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2.1747710627096576E-2</v>
      </c>
      <c r="J39" s="16" t="s">
        <v>24144</v>
      </c>
      <c r="K39" s="21">
        <f>IF(FLOW_THRU_100PCT="Y",1,INDEX(VariabilityMatrix,D3L132C1,D3L132C8))</f>
        <v>0.50290014441293784</v>
      </c>
      <c r="L39" s="16" t="s">
        <v>24114</v>
      </c>
      <c r="M39" s="15">
        <f>IF(D3L132C2&lt;&gt;0,D3L132C2*D3L132C4,D3L132C3*D3L132C4)</f>
        <v>1.0936926815017652E-2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1.0936926815017652E-2</v>
      </c>
      <c r="AX39" s="16" t="s">
        <v>24139</v>
      </c>
      <c r="AY39" s="15">
        <f>IF(D3L132C22=0,0,CHOOSE(MIN(D3L132C8,RUN_YEARS),A1L104C1,A1L104C6,A1L104C7,A1L104C8,A1L104C9))</f>
        <v>163654.8316</v>
      </c>
      <c r="AZ39" s="16" t="s">
        <v>24125</v>
      </c>
      <c r="BA39" s="33">
        <f>IF(D3L132C24=0,0,D3L132C23/D3L132C24)</f>
        <v>6.6829232648317671E-8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7.3039811377699021E-2</v>
      </c>
      <c r="J40" s="16" t="s">
        <v>24175</v>
      </c>
      <c r="K40" s="21">
        <f>IF(FLOW_THRU_100PCT="Y",1,INDEX(VariabilityMatrix,D3L133C1,D3L133C8))</f>
        <v>0.49988858922912321</v>
      </c>
      <c r="L40" s="16" t="s">
        <v>24145</v>
      </c>
      <c r="M40" s="15">
        <f>IF(D3L133C2&lt;&gt;0,D3L133C2*D3L133C4,D3L133C3*D3L133C4)</f>
        <v>3.6511768267159225E-2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3.6511768267159225E-2</v>
      </c>
      <c r="AX40" s="16" t="s">
        <v>24170</v>
      </c>
      <c r="AY40" s="15">
        <f>IF(D3L133C22=0,0,CHOOSE(MIN(D3L133C8,RUN_YEARS),A1L104C1,A1L104C6,A1L104C7,A1L104C8,A1L104C9))</f>
        <v>155725.12933333332</v>
      </c>
      <c r="AZ40" s="16" t="s">
        <v>24156</v>
      </c>
      <c r="BA40" s="33">
        <f>IF(D3L133C24=0,0,D3L133C23/D3L133C24)</f>
        <v>2.3446291824234046E-7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35068.93759281472</v>
      </c>
      <c r="J41" s="16" t="s">
        <v>24206</v>
      </c>
      <c r="K41" s="21">
        <f>IF(FLOW_THRU_100PCT="Y",1,INDEX(VariabilityMatrix,D3L134C1,D3L134C8))</f>
        <v>0.59607262758823742</v>
      </c>
      <c r="L41" s="16" t="s">
        <v>24176</v>
      </c>
      <c r="M41" s="15">
        <f>IF(D3L134C2&lt;&gt;0,D3L134C2*D3L134C4,D3L134C3*D3L134C4)</f>
        <v>20903.633777676987</v>
      </c>
      <c r="N41" s="16" t="s">
        <v>4251</v>
      </c>
      <c r="O41" s="32">
        <f>0.45*CHOOSE(MIN(D3L134C8,RUN_YEARS),B3L110C1,B3L125C1,B3L140C1,B3L155C1,B3L170C1)</f>
        <v>0.43432024015985576</v>
      </c>
      <c r="P41" s="16" t="s">
        <v>24177</v>
      </c>
      <c r="Q41" s="15">
        <f>D3L134C5*D3L134C6</f>
        <v>9078.8712425343419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898286089.66666663</v>
      </c>
      <c r="V41" s="16" t="s">
        <v>24178</v>
      </c>
      <c r="W41" s="33">
        <f>IF(D3L134C9=0,0,D3L134C7/D3L134C9)</f>
        <v>1.0106881701689606E-5</v>
      </c>
      <c r="X41" s="16" t="s">
        <v>24179</v>
      </c>
      <c r="Y41" s="32">
        <f>IF(D3L134C5=0,0,D3L134C7/D3L134C5)</f>
        <v>0.43432024015985576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0.53083584908426817</v>
      </c>
      <c r="AL41" s="16" t="s">
        <v>24183</v>
      </c>
      <c r="AM41" s="15">
        <f>D3L134C5*D3L134C17</f>
        <v>11096.398185319751</v>
      </c>
      <c r="AN41" s="16" t="s">
        <v>24200</v>
      </c>
      <c r="AO41" s="15">
        <f>IF(D3L134C17=0,0,CHOOSE(MIN(D3L134C8,RUN_YEARS),A1L108C1,A1L108C6,A1L108C7,A1L108C8,A1L108C9))</f>
        <v>356779.49699999997</v>
      </c>
      <c r="AP41" s="16" t="s">
        <v>24184</v>
      </c>
      <c r="AQ41" s="33">
        <f>IF(D3L134C19=0,0,D3L134C18/D3L134C19)</f>
        <v>3.1101557905161104E-2</v>
      </c>
      <c r="AR41" s="16" t="s">
        <v>24185</v>
      </c>
      <c r="AS41" s="32">
        <f>IF(D3L134C5=0,0,D3L134C18/D3L134C5)</f>
        <v>0.53083584908426817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3.4843910755876062E-2</v>
      </c>
      <c r="BZ41" s="16" t="s">
        <v>24195</v>
      </c>
      <c r="CA41" s="15">
        <f>D3L134C5*D3L134C37</f>
        <v>728.36434982289336</v>
      </c>
      <c r="CB41" s="16" t="s">
        <v>24204</v>
      </c>
      <c r="CC41" s="15">
        <f>IF(D3L134C37=0,0,CHOOSE(MIN(D3L134C8,RUN_YEARS),B6L116C1,B6L117C1,B6L118C1,B6L119C1,B6L120C1))</f>
        <v>360750.12</v>
      </c>
      <c r="CD41" s="16" t="s">
        <v>24196</v>
      </c>
      <c r="CE41" s="33">
        <f>IF(D3L134C39=0,0,D3L134C38/D3L134C39)</f>
        <v>2.0190273251271362E-3</v>
      </c>
      <c r="CF41" s="16" t="s">
        <v>24197</v>
      </c>
      <c r="CG41" s="32">
        <f>IF(D3L134C5=0,0,D3L134C38/D3L134C5)</f>
        <v>3.4843910755876062E-2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9558.9822495740991</v>
      </c>
      <c r="J42" s="16" t="s">
        <v>24021</v>
      </c>
      <c r="K42" s="21">
        <f>IF(FLOW_THRU_100PCT="Y",1,D3L101C4)</f>
        <v>0.59607262758823742</v>
      </c>
      <c r="L42" s="16" t="s">
        <v>24208</v>
      </c>
      <c r="M42" s="15">
        <f>IF(D3L135C2&lt;&gt;0,D3L135C2*D3L135C4,D3L135C3*D3L135C4)</f>
        <v>5697.847666572954</v>
      </c>
      <c r="N42" s="16" t="s">
        <v>4251</v>
      </c>
      <c r="O42" s="32">
        <f>0.45*CHOOSE(MIN(D3L135C8,RUN_YEARS),B3L110C1,B3L125C1,B3L140C1,B3L155C1,B3L170C1)</f>
        <v>0.43432024015985576</v>
      </c>
      <c r="P42" s="16" t="s">
        <v>24209</v>
      </c>
      <c r="Q42" s="15">
        <f>D3L135C5*D3L135C6</f>
        <v>2474.690566940239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898286089.66666663</v>
      </c>
      <c r="V42" s="16" t="s">
        <v>24210</v>
      </c>
      <c r="W42" s="33">
        <f>IF(D3L135C9=0,0,D3L135C7/D3L135C9)</f>
        <v>2.7549024697226915E-6</v>
      </c>
      <c r="X42" s="16" t="s">
        <v>24211</v>
      </c>
      <c r="Y42" s="32">
        <f>IF(D3L135C5=0,0,D3L135C7/D3L135C5)</f>
        <v>0.43432024015985576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0.53083584908426817</v>
      </c>
      <c r="AL42" s="16" t="s">
        <v>24215</v>
      </c>
      <c r="AM42" s="15">
        <f>D3L135C5*D3L135C17</f>
        <v>3024.6218040380704</v>
      </c>
      <c r="AN42" s="16" t="s">
        <v>24232</v>
      </c>
      <c r="AO42" s="15">
        <f>IF(D3L135C17=0,0,CHOOSE(MIN(D3L135C8,RUN_YEARS),A1L108C1,A1L108C6,A1L108C7,A1L108C8,A1L108C9))</f>
        <v>356779.49699999997</v>
      </c>
      <c r="AP42" s="16" t="s">
        <v>24216</v>
      </c>
      <c r="AQ42" s="33">
        <f>IF(D3L135C19=0,0,D3L135C18/D3L135C19)</f>
        <v>8.4775661983683744E-3</v>
      </c>
      <c r="AR42" s="16" t="s">
        <v>24217</v>
      </c>
      <c r="AS42" s="32">
        <f>IF(D3L135C5=0,0,D3L135C18/D3L135C5)</f>
        <v>0.53083584908426817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3.4843910755876062E-2</v>
      </c>
      <c r="BZ42" s="16" t="s">
        <v>24227</v>
      </c>
      <c r="CA42" s="15">
        <f>D3L135C5*D3L135C37</f>
        <v>198.53529559464468</v>
      </c>
      <c r="CB42" s="16" t="s">
        <v>24236</v>
      </c>
      <c r="CC42" s="15">
        <f>IF(D3L135C37=0,0,CHOOSE(MIN(D3L135C8,RUN_YEARS),B6L116C1,B6L117C1,B6L118C1,B6L119C1,B6L120C1))</f>
        <v>360750.12</v>
      </c>
      <c r="CD42" s="16" t="s">
        <v>24228</v>
      </c>
      <c r="CE42" s="33">
        <f>IF(D3L135C39=0,0,D3L135C38/D3L135C39)</f>
        <v>5.5034020666339535E-4</v>
      </c>
      <c r="CF42" s="16" t="s">
        <v>24229</v>
      </c>
      <c r="CG42" s="32">
        <f>IF(D3L135C5=0,0,D3L135C38/D3L135C5)</f>
        <v>3.4843910755876062E-2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194.9947657834272</v>
      </c>
      <c r="J43" s="16" t="s">
        <v>24269</v>
      </c>
      <c r="K43" s="21">
        <f>IF(FLOW_THRU_100PCT="Y",1,INDEX(VariabilityMatrix,D3L136C1,D3L136C8))</f>
        <v>0.59225286129868493</v>
      </c>
      <c r="L43" s="16" t="s">
        <v>24239</v>
      </c>
      <c r="M43" s="15">
        <f>IF(D3L136C2&lt;&gt;0,D3L136C2*D3L136C4,D3L136C3*D3L136C4)</f>
        <v>115.48620797350166</v>
      </c>
      <c r="N43" s="16" t="s">
        <v>4251</v>
      </c>
      <c r="O43" s="32">
        <f>0.45*CHOOSE(MIN(D3L136C8,RUN_YEARS),B3L110C1,B3L125C1,B3L140C1,B3L155C1,B3L170C1)</f>
        <v>0.43524136985437722</v>
      </c>
      <c r="P43" s="16" t="s">
        <v>24240</v>
      </c>
      <c r="Q43" s="15">
        <f>D3L136C5*D3L136C6</f>
        <v>50.264375357674368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923670173</v>
      </c>
      <c r="V43" s="16" t="s">
        <v>24241</v>
      </c>
      <c r="W43" s="33">
        <f>IF(D3L136C9=0,0,D3L136C7/D3L136C9)</f>
        <v>5.441809947637485E-8</v>
      </c>
      <c r="X43" s="16" t="s">
        <v>24242</v>
      </c>
      <c r="Y43" s="32">
        <f>IF(D3L136C5=0,0,D3L136C7/D3L136C5)</f>
        <v>0.43524136985437722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0.53196167426646113</v>
      </c>
      <c r="AL43" s="16" t="s">
        <v>24246</v>
      </c>
      <c r="AM43" s="15">
        <f>D3L136C5*D3L136C17</f>
        <v>61.434236548268679</v>
      </c>
      <c r="AN43" s="16" t="s">
        <v>24263</v>
      </c>
      <c r="AO43" s="15">
        <f>IF(D3L136C17=0,0,CHOOSE(MIN(D3L136C8,RUN_YEARS),A1L108C1,A1L108C6,A1L108C7,A1L108C8,A1L108C9))</f>
        <v>349962.61900000001</v>
      </c>
      <c r="AP43" s="16" t="s">
        <v>24247</v>
      </c>
      <c r="AQ43" s="33">
        <f>IF(D3L136C19=0,0,D3L136C18/D3L136C19)</f>
        <v>1.7554513886029833E-4</v>
      </c>
      <c r="AR43" s="16" t="s">
        <v>24248</v>
      </c>
      <c r="AS43" s="32">
        <f>IF(D3L136C5=0,0,D3L136C18/D3L136C5)</f>
        <v>0.53196167426646113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3.2796955879161649E-2</v>
      </c>
      <c r="BZ43" s="16" t="s">
        <v>24258</v>
      </c>
      <c r="CA43" s="15">
        <f>D3L136C5*D3L136C37</f>
        <v>3.7875960675586202</v>
      </c>
      <c r="CB43" s="16" t="s">
        <v>24267</v>
      </c>
      <c r="CC43" s="15">
        <f>IF(D3L136C37=0,0,CHOOSE(MIN(D3L136C8,RUN_YEARS),B6L116C1,B6L117C1,B6L118C1,B6L119C1,B6L120C1))</f>
        <v>339370.92</v>
      </c>
      <c r="CD43" s="16" t="s">
        <v>24259</v>
      </c>
      <c r="CE43" s="33">
        <f>IF(D3L136C39=0,0,D3L136C38/D3L136C39)</f>
        <v>1.1160638240773901E-5</v>
      </c>
      <c r="CF43" s="16" t="s">
        <v>24260</v>
      </c>
      <c r="CG43" s="32">
        <f>IF(D3L136C5=0,0,D3L136C38/D3L136C5)</f>
        <v>3.2796955879161649E-2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117253.42519045237</v>
      </c>
      <c r="J44" s="16" t="s">
        <v>24301</v>
      </c>
      <c r="K44" s="21">
        <f>IF(FLOW_THRU_100PCT="Y",1,INDEX(VariabilityMatrix,D3L137C1,D3L137C8))</f>
        <v>0.59607262758823742</v>
      </c>
      <c r="L44" s="16" t="s">
        <v>24271</v>
      </c>
      <c r="M44" s="15">
        <f>IF(D3L137C2&lt;&gt;0,D3L137C2*D3L137C4,D3L137C3*D3L137C4)</f>
        <v>69891.557246993776</v>
      </c>
      <c r="N44" s="16" t="s">
        <v>4251</v>
      </c>
      <c r="O44" s="32">
        <f>0.45*CHOOSE(MIN(D3L137C8,RUN_YEARS),B3L110C1,B3L125C1,B3L140C1,B3L155C1,B3L170C1)</f>
        <v>0.43432024015985576</v>
      </c>
      <c r="P44" s="16" t="s">
        <v>24272</v>
      </c>
      <c r="Q44" s="15">
        <f>D3L137C5*D3L137C6</f>
        <v>30355.317928660643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898286089.66666663</v>
      </c>
      <c r="V44" s="16" t="s">
        <v>24273</v>
      </c>
      <c r="W44" s="33">
        <f>IF(D3L137C9=0,0,D3L137C7/D3L137C9)</f>
        <v>3.3792483572716576E-5</v>
      </c>
      <c r="X44" s="16" t="s">
        <v>24274</v>
      </c>
      <c r="Y44" s="32">
        <f>IF(D3L137C5=0,0,D3L137C7/D3L137C5)</f>
        <v>0.43432024015985576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0.53083584908426817</v>
      </c>
      <c r="AL44" s="16" t="s">
        <v>24278</v>
      </c>
      <c r="AM44" s="15">
        <f>D3L137C5*D3L137C17</f>
        <v>37100.944135029677</v>
      </c>
      <c r="AN44" s="16" t="s">
        <v>24295</v>
      </c>
      <c r="AO44" s="15">
        <f>IF(D3L137C17=0,0,CHOOSE(MIN(D3L137C8,RUN_YEARS),A1L108C1,A1L108C6,A1L108C7,A1L108C8,A1L108C9))</f>
        <v>356779.49699999997</v>
      </c>
      <c r="AP44" s="16" t="s">
        <v>24279</v>
      </c>
      <c r="AQ44" s="33">
        <f>IF(D3L137C19=0,0,D3L137C18/D3L137C19)</f>
        <v>0.10398844229277468</v>
      </c>
      <c r="AR44" s="16" t="s">
        <v>24280</v>
      </c>
      <c r="AS44" s="32">
        <f>IF(D3L137C5=0,0,D3L137C18/D3L137C5)</f>
        <v>0.53083584908426817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3.4843910755876062E-2</v>
      </c>
      <c r="BZ44" s="16" t="s">
        <v>24290</v>
      </c>
      <c r="CA44" s="15">
        <f>D3L137C5*D3L137C37</f>
        <v>2435.295183303454</v>
      </c>
      <c r="CB44" s="16" t="s">
        <v>24299</v>
      </c>
      <c r="CC44" s="15">
        <f>IF(D3L137C37=0,0,CHOOSE(MIN(D3L137C8,RUN_YEARS),B6L116C1,B6L117C1,B6L118C1,B6L119C1,B6L120C1))</f>
        <v>360750.12</v>
      </c>
      <c r="CD44" s="16" t="s">
        <v>24291</v>
      </c>
      <c r="CE44" s="33">
        <f>IF(D3L137C39=0,0,D3L137C38/D3L137C39)</f>
        <v>6.7506427532261224E-3</v>
      </c>
      <c r="CF44" s="16" t="s">
        <v>24292</v>
      </c>
      <c r="CG44" s="32">
        <f>IF(D3L137C5=0,0,D3L137C38/D3L137C5)</f>
        <v>3.4843910755876062E-2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16016.3347817015</v>
      </c>
      <c r="J45" s="16" t="s">
        <v>24333</v>
      </c>
      <c r="K45" s="21">
        <f>IF(FLOW_THRU_100PCT="Y",1,INDEX(VariabilityMatrix,D3L138C1,D3L138C8))</f>
        <v>0.59225286129868493</v>
      </c>
      <c r="L45" s="16" t="s">
        <v>24303</v>
      </c>
      <c r="M45" s="15">
        <f>IF(D3L138C2&lt;&gt;0,D3L138C2*D3L138C4,D3L138C3*D3L138C4)</f>
        <v>9485.7201019803615</v>
      </c>
      <c r="N45" s="16" t="s">
        <v>4251</v>
      </c>
      <c r="O45" s="32">
        <f>0.45*CHOOSE(MIN(D3L138C8,RUN_YEARS),B3L110C1,B3L125C1,B3L140C1,B3L155C1,B3L170C1)</f>
        <v>0.43524136985437722</v>
      </c>
      <c r="P45" s="16" t="s">
        <v>24304</v>
      </c>
      <c r="Q45" s="15">
        <f>D3L138C5*D3L138C6</f>
        <v>4128.5778112411354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923670173</v>
      </c>
      <c r="V45" s="16" t="s">
        <v>24305</v>
      </c>
      <c r="W45" s="33">
        <f>IF(D3L138C9=0,0,D3L138C7/D3L138C9)</f>
        <v>4.4697533079712589E-6</v>
      </c>
      <c r="X45" s="16" t="s">
        <v>24306</v>
      </c>
      <c r="Y45" s="32">
        <f>IF(D3L138C5=0,0,D3L138C7/D3L138C5)</f>
        <v>0.43524136985437722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0.53196167426646113</v>
      </c>
      <c r="AL45" s="16" t="s">
        <v>24310</v>
      </c>
      <c r="AM45" s="15">
        <f>D3L138C5*D3L138C17</f>
        <v>5046.0395470724998</v>
      </c>
      <c r="AN45" s="16" t="s">
        <v>24327</v>
      </c>
      <c r="AO45" s="15">
        <f>IF(D3L138C17=0,0,CHOOSE(MIN(D3L138C8,RUN_YEARS),A1L108C1,A1L108C6,A1L108C7,A1L108C8,A1L108C9))</f>
        <v>349962.61900000001</v>
      </c>
      <c r="AP45" s="16" t="s">
        <v>24311</v>
      </c>
      <c r="AQ45" s="33">
        <f>IF(D3L138C19=0,0,D3L138C18/D3L138C19)</f>
        <v>1.4418795817368425E-2</v>
      </c>
      <c r="AR45" s="16" t="s">
        <v>24312</v>
      </c>
      <c r="AS45" s="32">
        <f>IF(D3L138C5=0,0,D3L138C18/D3L138C5)</f>
        <v>0.53196167426646113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3.2796955879161649E-2</v>
      </c>
      <c r="BZ45" s="16" t="s">
        <v>24322</v>
      </c>
      <c r="CA45" s="15">
        <f>D3L138C5*D3L138C37</f>
        <v>311.10274366672667</v>
      </c>
      <c r="CB45" s="16" t="s">
        <v>24331</v>
      </c>
      <c r="CC45" s="15">
        <f>IF(D3L138C37=0,0,CHOOSE(MIN(D3L138C8,RUN_YEARS),B6L116C1,B6L117C1,B6L118C1,B6L119C1,B6L120C1))</f>
        <v>339370.92</v>
      </c>
      <c r="CD45" s="16" t="s">
        <v>24323</v>
      </c>
      <c r="CE45" s="33">
        <f>IF(D3L138C39=0,0,D3L138C38/D3L138C39)</f>
        <v>9.167041880510171E-4</v>
      </c>
      <c r="CF45" s="16" t="s">
        <v>24324</v>
      </c>
      <c r="CG45" s="32">
        <f>IF(D3L138C5=0,0,D3L138C38/D3L138C5)</f>
        <v>3.2796955879161649E-2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0.59225286129868493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0.43524136985437722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923670173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0.53196167426646113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349962.61900000001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3.2796955879161649E-2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339370.92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0.59225286129868493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0.43524136985437722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923670173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0.53196167426646113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349962.61900000001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3.2796955879161649E-2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339370.92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0.59225286129868493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0.43524136985437722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923670173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0.53196167426646113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349962.61900000001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3.2796955879161649E-2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339370.92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0.59225286129868493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0.43524136985437722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923670173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0.53196167426646113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349962.61900000001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3.2796955879161649E-2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339370.92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0.59225286129868493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0.43524136985437722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923670173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0.53196167426646113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349962.61900000001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3.2796955879161649E-2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339370.92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10826.032927760276</v>
      </c>
      <c r="J51" s="16" t="s">
        <v>24021</v>
      </c>
      <c r="K51" s="21">
        <f>IF(FLOW_THRU_100PCT="Y",1,D3L101C4)</f>
        <v>0.59607262758823742</v>
      </c>
      <c r="L51" s="16" t="s">
        <v>24495</v>
      </c>
      <c r="M51" s="15">
        <f>IF(D3L144C2&lt;&gt;0,D3L144C2*D3L144C4,D3L144C3*D3L144C4)</f>
        <v>6453.1018936068467</v>
      </c>
      <c r="N51" s="16" t="s">
        <v>4251</v>
      </c>
      <c r="O51" s="32">
        <f>0.45*CHOOSE(MIN(D3L144C8,RUN_YEARS),B3L110C1,B3L125C1,B3L140C1,B3L155C1,B3L170C1)</f>
        <v>0.43524136985437722</v>
      </c>
      <c r="P51" s="16" t="s">
        <v>24496</v>
      </c>
      <c r="Q51" s="15">
        <f>D3L144C5*D3L144C6</f>
        <v>2808.6569079833198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923670173</v>
      </c>
      <c r="V51" s="16" t="s">
        <v>24497</v>
      </c>
      <c r="W51" s="33">
        <f>IF(D3L144C9=0,0,D3L144C7/D3L144C9)</f>
        <v>3.0407573938011311E-6</v>
      </c>
      <c r="X51" s="16" t="s">
        <v>24498</v>
      </c>
      <c r="Y51" s="32">
        <f>IF(D3L144C5=0,0,D3L144C7/D3L144C5)</f>
        <v>0.43524136985437728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0.53196167426646113</v>
      </c>
      <c r="AL51" s="16" t="s">
        <v>24502</v>
      </c>
      <c r="AM51" s="15">
        <f>D3L144C5*D3L144C17</f>
        <v>3432.8028875351688</v>
      </c>
      <c r="AN51" s="16" t="s">
        <v>24519</v>
      </c>
      <c r="AO51" s="15">
        <f>IF(D3L144C17=0,0,CHOOSE(MIN(D3L144C8,RUN_YEARS),A1L108C1,A1L108C6,A1L108C7,A1L108C8,A1L108C9))</f>
        <v>349962.61900000001</v>
      </c>
      <c r="AP51" s="16" t="s">
        <v>24503</v>
      </c>
      <c r="AQ51" s="33">
        <f>IF(D3L144C19=0,0,D3L144C18/D3L144C19)</f>
        <v>9.8090558852949056E-3</v>
      </c>
      <c r="AR51" s="16" t="s">
        <v>24504</v>
      </c>
      <c r="AS51" s="32">
        <f>IF(D3L144C5=0,0,D3L144C18/D3L144C5)</f>
        <v>0.53196167426646113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3.2796955879161649E-2</v>
      </c>
      <c r="BZ51" s="16" t="s">
        <v>24514</v>
      </c>
      <c r="CA51" s="15">
        <f>D3L144C5*D3L144C37</f>
        <v>211.64209808835824</v>
      </c>
      <c r="CB51" s="16" t="s">
        <v>24523</v>
      </c>
      <c r="CC51" s="15">
        <f>IF(D3L144C37=0,0,CHOOSE(MIN(D3L144C8,RUN_YEARS),B6L116C1,B6L117C1,B6L118C1,B6L119C1,B6L120C1))</f>
        <v>339370.92</v>
      </c>
      <c r="CD51" s="16" t="s">
        <v>24515</v>
      </c>
      <c r="CE51" s="33">
        <f>IF(D3L144C39=0,0,D3L144C38/D3L144C39)</f>
        <v>6.236306224715961E-4</v>
      </c>
      <c r="CF51" s="16" t="s">
        <v>24516</v>
      </c>
      <c r="CG51" s="32">
        <f>IF(D3L144C5=0,0,D3L144C38/D3L144C5)</f>
        <v>3.2796955879161649E-2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6.0738447991663856E-2</v>
      </c>
      <c r="J52" s="16" t="s">
        <v>24021</v>
      </c>
      <c r="K52" s="21">
        <f>IF(FLOW_THRU_100PCT="Y",1,D3L101C4)</f>
        <v>0.59607262758823742</v>
      </c>
      <c r="L52" s="16" t="s">
        <v>24526</v>
      </c>
      <c r="M52" s="15">
        <f>IF(D3L145C2&lt;&gt;0,D3L145C2*D3L145C4,D3L145C3*D3L145C4)</f>
        <v>3.6204526290022576E-2</v>
      </c>
      <c r="N52" s="16" t="s">
        <v>4251</v>
      </c>
      <c r="O52" s="32">
        <f>0.45*CHOOSE(MIN(D3L145C8,RUN_YEARS),B3L110C1,B3L125C1,B3L140C1,B3L155C1,B3L170C1)</f>
        <v>0.43432024015985576</v>
      </c>
      <c r="P52" s="16" t="s">
        <v>24527</v>
      </c>
      <c r="Q52" s="15">
        <f>D3L145C5*D3L145C6</f>
        <v>1.5724358553156417E-2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898286089.66666663</v>
      </c>
      <c r="V52" s="16" t="s">
        <v>24528</v>
      </c>
      <c r="W52" s="33">
        <f>IF(D3L145C9=0,0,D3L145C7/D3L145C9)</f>
        <v>1.7504844763867342E-11</v>
      </c>
      <c r="X52" s="16" t="s">
        <v>24529</v>
      </c>
      <c r="Y52" s="32">
        <f>IF(D3L145C5=0,0,D3L145C7/D3L145C5)</f>
        <v>0.43432024015985576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0.53083584908426817</v>
      </c>
      <c r="AL52" s="16" t="s">
        <v>24533</v>
      </c>
      <c r="AM52" s="15">
        <f>D3L145C5*D3L145C17</f>
        <v>1.9218660453857842E-2</v>
      </c>
      <c r="AN52" s="16" t="s">
        <v>24550</v>
      </c>
      <c r="AO52" s="15">
        <f>IF(D3L145C17=0,0,CHOOSE(MIN(D3L145C8,RUN_YEARS),A1L108C1,A1L108C6,A1L108C7,A1L108C8,A1L108C9))</f>
        <v>356779.49699999997</v>
      </c>
      <c r="AP52" s="16" t="s">
        <v>24534</v>
      </c>
      <c r="AQ52" s="33">
        <f>IF(D3L145C19=0,0,D3L145C18/D3L145C19)</f>
        <v>5.3867054064090019E-8</v>
      </c>
      <c r="AR52" s="16" t="s">
        <v>24535</v>
      </c>
      <c r="AS52" s="32">
        <f>IF(D3L145C5=0,0,D3L145C18/D3L145C5)</f>
        <v>0.53083584908426817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3.4843910755876062E-2</v>
      </c>
      <c r="BZ52" s="16" t="s">
        <v>24545</v>
      </c>
      <c r="CA52" s="15">
        <f>D3L145C5*D3L145C37</f>
        <v>1.2615072830083154E-3</v>
      </c>
      <c r="CB52" s="16" t="s">
        <v>24554</v>
      </c>
      <c r="CC52" s="15">
        <f>IF(D3L145C37=0,0,CHOOSE(MIN(D3L145C8,RUN_YEARS),B6L116C1,B6L117C1,B6L118C1,B6L119C1,B6L120C1))</f>
        <v>360750.12</v>
      </c>
      <c r="CD52" s="16" t="s">
        <v>24546</v>
      </c>
      <c r="CE52" s="33">
        <f>IF(D3L145C39=0,0,D3L145C38/D3L145C39)</f>
        <v>3.4969005221905827E-9</v>
      </c>
      <c r="CF52" s="16" t="s">
        <v>24547</v>
      </c>
      <c r="CG52" s="32">
        <f>IF(D3L145C5=0,0,D3L145C38/D3L145C5)</f>
        <v>3.4843910755876062E-2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3.4705584658025668</v>
      </c>
      <c r="J53" s="16" t="s">
        <v>24587</v>
      </c>
      <c r="K53" s="21">
        <f>IF(FLOW_THRU_100PCT="Y",1,INDEX(VariabilityMatrix,D3L146C1,D3L146C8))</f>
        <v>0.2269679149167293</v>
      </c>
      <c r="L53" s="16" t="s">
        <v>24557</v>
      </c>
      <c r="M53" s="15">
        <f>IF(D3L146C2&lt;&gt;0,D3L146C2*D3L146C4,D3L146C3*D3L146C4)</f>
        <v>0.78770541857981158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0.78770541857981158</v>
      </c>
      <c r="AX53" s="16" t="s">
        <v>24582</v>
      </c>
      <c r="AY53" s="15">
        <f>IF(D3L146C22=0,0,CHOOSE(MIN(D3L146C8,RUN_YEARS),A1L104C1,A1L104C6,A1L104C7,A1L104C8,A1L104C9))</f>
        <v>155725.12933333332</v>
      </c>
      <c r="AZ53" s="16" t="s">
        <v>24568</v>
      </c>
      <c r="BA53" s="33">
        <f>IF(D3L146C24=0,0,D3L146C23/D3L146C24)</f>
        <v>5.0583064014909854E-6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1.7629515452213262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1.5161383288903405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1.5161383288903405</v>
      </c>
      <c r="AX54" s="16" t="s">
        <v>24614</v>
      </c>
      <c r="AY54" s="15">
        <f>IF(D3L147C22=0,0,CHOOSE(MIN(D3L147C8,RUN_YEARS),A1L104C1,A1L104C6,A1L104C7,A1L104C8,A1L104C9))</f>
        <v>155725.12933333332</v>
      </c>
      <c r="AZ54" s="16" t="s">
        <v>24600</v>
      </c>
      <c r="BA54" s="33">
        <f>IF(D3L147C24=0,0,D3L147C23/D3L147C24)</f>
        <v>9.7359901730761164E-6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2.4684006833702656</v>
      </c>
      <c r="J55" s="16" t="s">
        <v>24650</v>
      </c>
      <c r="K55" s="21">
        <f>IF(FLOW_THRU_100PCT="Y",1,INDEX(VariabilityMatrix,D3L148C1,D3L148C8))</f>
        <v>0.22877107540714159</v>
      </c>
      <c r="L55" s="16" t="s">
        <v>24620</v>
      </c>
      <c r="M55" s="15">
        <f>IF(D3L148C2&lt;&gt;0,D3L148C2*D3L148C4,D3L148C3*D3L148C4)</f>
        <v>0.56469867887033887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0.56469867887033887</v>
      </c>
      <c r="AX55" s="16" t="s">
        <v>24645</v>
      </c>
      <c r="AY55" s="15">
        <f>IF(D3L148C22=0,0,CHOOSE(MIN(D3L148C8,RUN_YEARS),A1L104C1,A1L104C6,A1L104C7,A1L104C8,A1L104C9))</f>
        <v>155326.50700000001</v>
      </c>
      <c r="AZ55" s="16" t="s">
        <v>24631</v>
      </c>
      <c r="BA55" s="33">
        <f>IF(D3L148C24=0,0,D3L148C23/D3L148C24)</f>
        <v>3.6355589897501448E-6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10.067836245923401</v>
      </c>
      <c r="J56" s="16" t="s">
        <v>24682</v>
      </c>
      <c r="K56" s="21">
        <f>IF(FLOW_THRU_100PCT="Y",1,INDEX(VariabilityMatrix,D3L149C1,D3L149C8))</f>
        <v>0.2269679149167293</v>
      </c>
      <c r="L56" s="16" t="s">
        <v>24652</v>
      </c>
      <c r="M56" s="15">
        <f>IF(D3L149C2&lt;&gt;0,D3L149C2*D3L149C4,D3L149C3*D3L149C4)</f>
        <v>2.2850758004603056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2.2850758004603056</v>
      </c>
      <c r="AX56" s="16" t="s">
        <v>24677</v>
      </c>
      <c r="AY56" s="15">
        <f>IF(D3L149C22=0,0,CHOOSE(MIN(D3L149C8,RUN_YEARS),A1L104C1,A1L104C6,A1L104C7,A1L104C8,A1L104C9))</f>
        <v>155725.12933333332</v>
      </c>
      <c r="AZ56" s="16" t="s">
        <v>24663</v>
      </c>
      <c r="BA56" s="33">
        <f>IF(D3L149C24=0,0,D3L149C23/D3L149C24)</f>
        <v>1.4673776867245663E-5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4.3913459525747331</v>
      </c>
      <c r="J57" s="16" t="s">
        <v>24714</v>
      </c>
      <c r="K57" s="21">
        <f>IF(FLOW_THRU_100PCT="Y",1,INDEX(VariabilityMatrix,D3L150C1,D3L150C8))</f>
        <v>0.22877107540714159</v>
      </c>
      <c r="L57" s="16" t="s">
        <v>24684</v>
      </c>
      <c r="M57" s="15">
        <f>IF(D3L150C2&lt;&gt;0,D3L150C2*D3L150C4,D3L150C3*D3L150C4)</f>
        <v>1.0046129360553202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1.0046129360553202</v>
      </c>
      <c r="AX57" s="16" t="s">
        <v>24709</v>
      </c>
      <c r="AY57" s="15">
        <f>IF(D3L150C22=0,0,CHOOSE(MIN(D3L150C8,RUN_YEARS),A1L104C1,A1L104C6,A1L104C7,A1L104C8,A1L104C9))</f>
        <v>155326.50700000001</v>
      </c>
      <c r="AZ57" s="16" t="s">
        <v>24695</v>
      </c>
      <c r="BA57" s="33">
        <f>IF(D3L150C24=0,0,D3L150C23/D3L150C24)</f>
        <v>6.4677494875702069E-6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0.22877107540714159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155326.50700000001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0.22877107540714159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155326.50700000001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0.22877107540714159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155326.50700000001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0.22877107540714159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155326.50700000001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0.22877107540714159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155326.50700000001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6.0305779853391979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5.1862970673917097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5.1862970673917097</v>
      </c>
      <c r="AX63" s="16" t="s">
        <v>24901</v>
      </c>
      <c r="AY63" s="15">
        <f>IF(D3L156C22=0,0,CHOOSE(MIN(D3L156C8,RUN_YEARS),A1L104C1,A1L104C6,A1L104C7,A1L104C8,A1L104C9))</f>
        <v>155326.50700000001</v>
      </c>
      <c r="AZ63" s="16" t="s">
        <v>24887</v>
      </c>
      <c r="BA63" s="33">
        <f>IF(D3L156C24=0,0,D3L156C23/D3L156C24)</f>
        <v>3.3389645898569711E-5</v>
      </c>
      <c r="BB63" s="16" t="s">
        <v>24888</v>
      </c>
      <c r="BC63" s="32">
        <f>IF(D3L156C5=0,0,D3L156C23/D3L156C5)</f>
        <v>1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1.5503076173908642E-6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1.3332645509561432E-6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1.3332645509561432E-6</v>
      </c>
      <c r="AX64" s="16" t="s">
        <v>24932</v>
      </c>
      <c r="AY64" s="15">
        <f>IF(D3L157C22=0,0,CHOOSE(MIN(D3L157C8,RUN_YEARS),A1L104C1,A1L104C6,A1L104C7,A1L104C8,A1L104C9))</f>
        <v>155725.12933333332</v>
      </c>
      <c r="AZ64" s="16" t="s">
        <v>24918</v>
      </c>
      <c r="BA64" s="33">
        <f>IF(D3L157C24=0,0,D3L157C23/D3L157C24)</f>
        <v>8.5616531940857089E-12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41511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0.5096097219876321</v>
      </c>
      <c r="L65" s="16" t="s">
        <v>24938</v>
      </c>
      <c r="M65" s="15">
        <f>IF(D3L158C2&lt;&gt;0,D3L158C2*D3L158C4,D3L158C3*D3L158C4)</f>
        <v>21154.409169428596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21154.409169428596</v>
      </c>
      <c r="AX65" s="16" t="s">
        <v>24963</v>
      </c>
      <c r="AY65" s="15">
        <f>IF(D3L158C22=0,0,CHOOSE(MIN(D3L158C8,RUN_YEARS),A1L104C1,A1L104C6,A1L104C7,A1L104C8,A1L104C9))</f>
        <v>155326.50700000001</v>
      </c>
      <c r="AZ65" s="16" t="s">
        <v>24949</v>
      </c>
      <c r="BA65" s="33">
        <f>IF(D3L158C24=0,0,D3L158C23/D3L158C24)</f>
        <v>0.13619316868709727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108925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0.94661106865834344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155326.50700000001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5.3388931341656551E-2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339370.92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46217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0.94661106865834344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155326.50700000001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5.3388931341656551E-2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339370.92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5715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0.94661106865834344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155326.50700000001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5.3388931341656551E-2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339370.92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9131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0.94661106865834344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155326.50700000001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5.3388931341656551E-2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339370.92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119542</v>
      </c>
      <c r="J70" s="16" t="s">
        <v>25124</v>
      </c>
      <c r="K70" s="21">
        <f>IF(FLOW_THRU_100PCT="Y",1,INDEX(VariabilityMatrix,D3L163C1,D3L163C8))</f>
        <v>0.50474235986464933</v>
      </c>
      <c r="L70" s="16" t="s">
        <v>25094</v>
      </c>
      <c r="M70" s="15">
        <f>IF(D3L163C2&lt;&gt;0,D3L163C2*D3L163C4,D3L163C3*D3L163C4)</f>
        <v>60337.911182939912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0.94661106865834344</v>
      </c>
      <c r="AV70" s="16" t="s">
        <v>25104</v>
      </c>
      <c r="AW70" s="15">
        <f>D3L163C5*D3L163C22</f>
        <v>57116.534585494963</v>
      </c>
      <c r="AX70" s="16" t="s">
        <v>25119</v>
      </c>
      <c r="AY70" s="15">
        <f>IF(D3L163C22=0,0,CHOOSE(MIN(D3L163C8,RUN_YEARS),A1L104C1,A1L104C6,A1L104C7,A1L104C8,A1L104C9))</f>
        <v>155326.50700000001</v>
      </c>
      <c r="AZ70" s="16" t="s">
        <v>25105</v>
      </c>
      <c r="BA70" s="33">
        <f>IF(D3L163C24=0,0,D3L163C23/D3L163C24)</f>
        <v>0.36771917226912826</v>
      </c>
      <c r="BB70" s="16" t="s">
        <v>25106</v>
      </c>
      <c r="BC70" s="32">
        <f>IF(D3L163C5=0,0,D3L163C23/D3L163C5)</f>
        <v>0.94661106865834344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5.3388931341656551E-2</v>
      </c>
      <c r="BZ70" s="16" t="s">
        <v>25113</v>
      </c>
      <c r="CA70" s="15">
        <f>D3L163C5*D3L163C37</f>
        <v>3221.3765974449498</v>
      </c>
      <c r="CB70" s="16" t="s">
        <v>25122</v>
      </c>
      <c r="CC70" s="15">
        <f>IF(D3L163C37=0,0,CHOOSE(MIN(D3L163C8,RUN_YEARS),B6L116C1,B6L117C1,B6L118C1,B6L119C1,B6L120C1))</f>
        <v>339370.92</v>
      </c>
      <c r="CD70" s="16" t="s">
        <v>25114</v>
      </c>
      <c r="CE70" s="33">
        <f>IF(D3L163C39=0,0,D3L163C38/D3L163C39)</f>
        <v>9.4921998544982879E-3</v>
      </c>
      <c r="CF70" s="16" t="s">
        <v>25115</v>
      </c>
      <c r="CG70" s="32">
        <f>IF(D3L163C5=0,0,D3L163C38/D3L163C5)</f>
        <v>5.3388931341656551E-2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2110366</v>
      </c>
      <c r="J71" s="16" t="s">
        <v>25155</v>
      </c>
      <c r="K71" s="21">
        <f>IF(FLOW_THRU_100PCT="Y",1,INDEX(VariabilityMatrix,D3L164C1,D3L164C8))</f>
        <v>0.92228574148622799</v>
      </c>
      <c r="L71" s="16" t="s">
        <v>25126</v>
      </c>
      <c r="M71" s="15">
        <f>IF(D3L164C2&lt;&gt;0,D3L164C2*D3L164C4,D3L164C3*D3L164C4)</f>
        <v>1946360.4711173251</v>
      </c>
      <c r="N71" s="16" t="s">
        <v>4251</v>
      </c>
      <c r="O71" s="32">
        <f>0.45*CHOOSE(MIN(D3L164C8,RUN_YEARS),B3L110C1,B3L125C1,B3L140C1,B3L155C1,B3L170C1)</f>
        <v>0.43524136985437722</v>
      </c>
      <c r="P71" s="16" t="s">
        <v>25127</v>
      </c>
      <c r="Q71" s="15">
        <f>D3L164C5*D3L164C6</f>
        <v>847136.5976795156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923670173</v>
      </c>
      <c r="V71" s="16" t="s">
        <v>25128</v>
      </c>
      <c r="W71" s="33">
        <f>IF(D3L164C9=0,0,D3L164C7/D3L164C9)</f>
        <v>9.1714187860812907E-4</v>
      </c>
      <c r="X71" s="16" t="s">
        <v>25129</v>
      </c>
      <c r="Y71" s="32">
        <f>IF(D3L164C5=0,0,D3L164C7/D3L164C5)</f>
        <v>0.43524136985437722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0.53196167426646113</v>
      </c>
      <c r="AL71" s="16" t="s">
        <v>25133</v>
      </c>
      <c r="AM71" s="15">
        <f>D3L164C5*D3L164C17</f>
        <v>1035389.1749416303</v>
      </c>
      <c r="AN71" s="16" t="s">
        <v>25150</v>
      </c>
      <c r="AO71" s="15">
        <f>IF(D3L164C17=0,0,CHOOSE(MIN(D3L164C8,RUN_YEARS),A1L108C1,A1L108C6,A1L108C7,A1L108C8,A1L108C9))</f>
        <v>349962.61900000001</v>
      </c>
      <c r="AP71" s="16" t="s">
        <v>25134</v>
      </c>
      <c r="AQ71" s="33">
        <f>IF(D3L164C19=0,0,D3L164C18/D3L164C19)</f>
        <v>2.958570769358742</v>
      </c>
      <c r="AR71" s="16" t="s">
        <v>25135</v>
      </c>
      <c r="AS71" s="32">
        <f>IF(D3L164C5=0,0,D3L164C18/D3L164C5)</f>
        <v>0.53196167426646113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3.2796955879161649E-2</v>
      </c>
      <c r="BZ71" s="16" t="s">
        <v>25145</v>
      </c>
      <c r="CA71" s="15">
        <f>D3L164C5*D3L164C37</f>
        <v>63834.69849617919</v>
      </c>
      <c r="CB71" s="16" t="s">
        <v>25154</v>
      </c>
      <c r="CC71" s="15">
        <f>IF(D3L164C37=0,0,CHOOSE(MIN(D3L164C8,RUN_YEARS),B6L116C1,B6L117C1,B6L118C1,B6L119C1,B6L120C1))</f>
        <v>339370.92</v>
      </c>
      <c r="CD71" s="16" t="s">
        <v>25146</v>
      </c>
      <c r="CE71" s="33">
        <f>IF(D3L164C39=0,0,D3L164C38/D3L164C39)</f>
        <v>0.18809713718600046</v>
      </c>
      <c r="CF71" s="16" t="s">
        <v>25147</v>
      </c>
      <c r="CG71" s="32">
        <f>IF(D3L164C5=0,0,D3L164C38/D3L164C5)</f>
        <v>3.2796955879161649E-2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0.92228574148622799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0.43524136985437722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923670173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0.53196167426646113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349962.61900000001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3.2796955879161649E-2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339370.92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94665</v>
      </c>
      <c r="J73" s="16" t="s">
        <v>25217</v>
      </c>
      <c r="K73" s="21">
        <f>IF(FLOW_THRU_100PCT="Y",1,INDEX(VariabilityMatrix,D3L166C1,D3L166C8))</f>
        <v>0.59225286129868493</v>
      </c>
      <c r="L73" s="16" t="s">
        <v>25188</v>
      </c>
      <c r="M73" s="15">
        <f>IF(D3L166C2&lt;&gt;0,D3L166C2*D3L166C4,D3L166C3*D3L166C4)</f>
        <v>56065.61711484001</v>
      </c>
      <c r="N73" s="16" t="s">
        <v>4251</v>
      </c>
      <c r="O73" s="32">
        <f>0.45*CHOOSE(MIN(D3L166C8,RUN_YEARS),B3L110C1,B3L125C1,B3L140C1,B3L155C1,B3L170C1)</f>
        <v>0.43524136985437722</v>
      </c>
      <c r="P73" s="16" t="s">
        <v>25189</v>
      </c>
      <c r="Q73" s="15">
        <f>D3L166C5*D3L166C6</f>
        <v>24402.075994793984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923670173</v>
      </c>
      <c r="V73" s="16" t="s">
        <v>25190</v>
      </c>
      <c r="W73" s="33">
        <f>IF(D3L166C9=0,0,D3L166C7/D3L166C9)</f>
        <v>2.6418603423707161E-5</v>
      </c>
      <c r="X73" s="16" t="s">
        <v>25191</v>
      </c>
      <c r="Y73" s="32">
        <f>IF(D3L166C5=0,0,D3L166C7/D3L166C5)</f>
        <v>0.43524136985437728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0.53196167426646113</v>
      </c>
      <c r="AL73" s="16" t="s">
        <v>25195</v>
      </c>
      <c r="AM73" s="15">
        <f>D3L166C5*D3L166C17</f>
        <v>29824.759549192648</v>
      </c>
      <c r="AN73" s="16" t="s">
        <v>25212</v>
      </c>
      <c r="AO73" s="15">
        <f>IF(D3L166C17=0,0,CHOOSE(MIN(D3L166C8,RUN_YEARS),A1L108C1,A1L108C6,A1L108C7,A1L108C8,A1L108C9))</f>
        <v>349962.61900000001</v>
      </c>
      <c r="AP73" s="16" t="s">
        <v>25196</v>
      </c>
      <c r="AQ73" s="33">
        <f>IF(D3L166C19=0,0,D3L166C18/D3L166C19)</f>
        <v>8.522270073991145E-2</v>
      </c>
      <c r="AR73" s="16" t="s">
        <v>25197</v>
      </c>
      <c r="AS73" s="32">
        <f>IF(D3L166C5=0,0,D3L166C18/D3L166C5)</f>
        <v>0.53196167426646113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3.2796955879161649E-2</v>
      </c>
      <c r="BZ73" s="16" t="s">
        <v>25207</v>
      </c>
      <c r="CA73" s="15">
        <f>D3L166C5*D3L166C37</f>
        <v>1838.7815708533781</v>
      </c>
      <c r="CB73" s="16" t="s">
        <v>25216</v>
      </c>
      <c r="CC73" s="15">
        <f>IF(D3L166C37=0,0,CHOOSE(MIN(D3L166C8,RUN_YEARS),B6L116C1,B6L117C1,B6L118C1,B6L119C1,B6L120C1))</f>
        <v>339370.92</v>
      </c>
      <c r="CD73" s="16" t="s">
        <v>25208</v>
      </c>
      <c r="CE73" s="33">
        <f>IF(D3L166C39=0,0,D3L166C38/D3L166C39)</f>
        <v>5.4182060468038282E-3</v>
      </c>
      <c r="CF73" s="16" t="s">
        <v>25209</v>
      </c>
      <c r="CG73" s="32">
        <f>IF(D3L166C5=0,0,D3L166C38/D3L166C5)</f>
        <v>3.2796955879161649E-2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808333</v>
      </c>
      <c r="J74" s="16" t="s">
        <v>25249</v>
      </c>
      <c r="K74" s="21">
        <f>IF(FLOW_THRU_100PCT="Y",1,INDEX(VariabilityMatrix,D3L167C1,D3L167C8))</f>
        <v>0.77870600716587068</v>
      </c>
      <c r="L74" s="16" t="s">
        <v>25219</v>
      </c>
      <c r="M74" s="15">
        <f>IF(D3L167C2&lt;&gt;0,D3L167C2*D3L167C4,D3L167C3*D3L167C4)</f>
        <v>629453.76289040979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0.86749063850479535</v>
      </c>
      <c r="BF74" s="16" t="s">
        <v>25232</v>
      </c>
      <c r="BG74" s="15">
        <f>D3L167C5*D3L167C27</f>
        <v>546045.2466790477</v>
      </c>
      <c r="BH74" s="16" t="s">
        <v>25245</v>
      </c>
      <c r="BI74" s="15">
        <f>IF(D3L167C27=0,0,CHOOSE(MIN(D3L167C8,RUN_YEARS),A1L104C1,A1L104C6,A1L104C7,A1L104C8,A1L104C9))</f>
        <v>155326.50700000001</v>
      </c>
      <c r="BJ74" s="16" t="s">
        <v>25233</v>
      </c>
      <c r="BK74" s="33">
        <f>IF(D3L167C29=0,0,D3L167C28/D3L167C29)</f>
        <v>3.515467238821302</v>
      </c>
      <c r="BL74" s="16" t="s">
        <v>25234</v>
      </c>
      <c r="BM74" s="32">
        <f>IF(D3L167C5=0,0,D3L167C28/D3L167C5)</f>
        <v>0.86749063850479546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0.13250936149520467</v>
      </c>
      <c r="BZ74" s="16" t="s">
        <v>25238</v>
      </c>
      <c r="CA74" s="15">
        <f>D3L167C5*D3L167C37</f>
        <v>83408.516211362163</v>
      </c>
      <c r="CB74" s="16" t="s">
        <v>25247</v>
      </c>
      <c r="CC74" s="15">
        <f>IF(D3L167C37=0,0,CHOOSE(MIN(D3L167C8,RUN_YEARS),B6L116C1,B6L117C1,B6L118C1,B6L119C1,B6L120C1))</f>
        <v>339370.92</v>
      </c>
      <c r="CD74" s="16" t="s">
        <v>25239</v>
      </c>
      <c r="CE74" s="33">
        <f>IF(D3L167C39=0,0,D3L167C38/D3L167C39)</f>
        <v>0.24577390488071921</v>
      </c>
      <c r="CF74" s="16" t="s">
        <v>25240</v>
      </c>
      <c r="CG74" s="32">
        <f>IF(D3L167C5=0,0,D3L167C38/D3L167C5)</f>
        <v>0.13250936149520467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909286</v>
      </c>
      <c r="J75" s="16" t="s">
        <v>25281</v>
      </c>
      <c r="K75" s="21">
        <f>IF(FLOW_THRU_100PCT="Y",1,INDEX(VariabilityMatrix,D3L168C1,D3L168C8))</f>
        <v>0.77870600716587068</v>
      </c>
      <c r="L75" s="16" t="s">
        <v>25251</v>
      </c>
      <c r="M75" s="15">
        <f>IF(D3L168C2&lt;&gt;0,D3L168C2*D3L168C4,D3L168C3*D3L168C4)</f>
        <v>708066.47043182584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0.86749063850479535</v>
      </c>
      <c r="BF75" s="16" t="s">
        <v>25264</v>
      </c>
      <c r="BG75" s="15">
        <f>D3L168C5*D3L168C27</f>
        <v>614241.03453874146</v>
      </c>
      <c r="BH75" s="16" t="s">
        <v>25277</v>
      </c>
      <c r="BI75" s="15">
        <f>IF(D3L168C27=0,0,CHOOSE(MIN(D3L168C8,RUN_YEARS),A1L104C1,A1L104C6,A1L104C7,A1L104C8,A1L104C9))</f>
        <v>155326.50700000001</v>
      </c>
      <c r="BJ75" s="16" t="s">
        <v>25265</v>
      </c>
      <c r="BK75" s="33">
        <f>IF(D3L168C29=0,0,D3L168C28/D3L168C29)</f>
        <v>3.9545152105863131</v>
      </c>
      <c r="BL75" s="16" t="s">
        <v>25266</v>
      </c>
      <c r="BM75" s="32">
        <f>IF(D3L168C5=0,0,D3L168C28/D3L168C5)</f>
        <v>0.86749063850479546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0.13250936149520467</v>
      </c>
      <c r="BZ75" s="16" t="s">
        <v>25270</v>
      </c>
      <c r="CA75" s="15">
        <f>D3L168C5*D3L168C37</f>
        <v>93825.435893084461</v>
      </c>
      <c r="CB75" s="16" t="s">
        <v>25279</v>
      </c>
      <c r="CC75" s="15">
        <f>IF(D3L168C37=0,0,CHOOSE(MIN(D3L168C8,RUN_YEARS),B6L116C1,B6L117C1,B6L118C1,B6L119C1,B6L120C1))</f>
        <v>339370.92</v>
      </c>
      <c r="CD75" s="16" t="s">
        <v>25271</v>
      </c>
      <c r="CE75" s="33">
        <f>IF(D3L168C39=0,0,D3L168C38/D3L168C39)</f>
        <v>0.27646869653146611</v>
      </c>
      <c r="CF75" s="16" t="s">
        <v>25272</v>
      </c>
      <c r="CG75" s="32">
        <f>IF(D3L168C5=0,0,D3L168C38/D3L168C5)</f>
        <v>0.13250936149520467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41511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21154.409169428596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21154.409169428596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0.13619316868709727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4212180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3400284.232737341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871538.67367430963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9.4356048203183618E-4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1065213.934490823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3.0437934700986533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57116.534585494963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0.36771917226912826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1160286.2812177893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7.469982449407615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246128.80876892415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0.72525014449948788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41511</v>
      </c>
      <c r="H79" s="16" t="s">
        <v>25375</v>
      </c>
      <c r="I79" s="15">
        <f>SUM(D3L169C3:D3L171C3)</f>
        <v>4212180</v>
      </c>
      <c r="J79" s="16" t="s">
        <v>25376</v>
      </c>
      <c r="K79" s="21">
        <f>IF(D3L172C2+D3L172C3=0,0,D3L172C5/(D3L172C2+D3L172C3))</f>
        <v>0.8043458356299904</v>
      </c>
      <c r="L79" s="16" t="s">
        <v>25345</v>
      </c>
      <c r="M79" s="15">
        <f>SUM(D3L169C5:D3L171C5)</f>
        <v>3421438.6419067695</v>
      </c>
      <c r="N79" s="16" t="s">
        <v>25346</v>
      </c>
      <c r="O79" s="32">
        <f>IF(SUM(D3L169C5:D3L171C5)=0,0,SUM(D3L169C7:D3L171C7)/SUM(D3L169C5:D3L171C5))</f>
        <v>0.25472871645262085</v>
      </c>
      <c r="P79" s="16" t="s">
        <v>25347</v>
      </c>
      <c r="Q79" s="15">
        <f>SUM(D3L169C7:D3L171C7)</f>
        <v>871538.67367430963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9.4356048203183618E-4</v>
      </c>
      <c r="X79" s="16" t="s">
        <v>25349</v>
      </c>
      <c r="Y79" s="32">
        <f>IF(D3L172C5=0,0,D3L172C7/D3L172C5)</f>
        <v>0.25472871645262085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0.31133509788653663</v>
      </c>
      <c r="AL79" s="16" t="s">
        <v>25355</v>
      </c>
      <c r="AM79" s="15">
        <f>SUM(D3L169C18:D3L171C18)</f>
        <v>1065213.934490823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3.0437934700986533</v>
      </c>
      <c r="AR79" s="16" t="s">
        <v>25357</v>
      </c>
      <c r="AS79" s="32">
        <f>IF(D3L172C5=0,0,D3L172C18/D3L172C5)</f>
        <v>0.31133509788653663</v>
      </c>
      <c r="AT79" s="16" t="s">
        <v>25358</v>
      </c>
      <c r="AU79" s="32">
        <f>IF(SUM(D3L169C5:D3L171C5)=0,0,SUM(D3L169C23:D3L171C23)/SUM(D3L169C5:D3L171C5))</f>
        <v>2.2876617688313453E-2</v>
      </c>
      <c r="AV79" s="16" t="s">
        <v>25359</v>
      </c>
      <c r="AW79" s="15">
        <f>SUM(D3L169C23:D3L171C23)</f>
        <v>78270.943754923559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0.5039123409562255</v>
      </c>
      <c r="BB79" s="16" t="s">
        <v>25361</v>
      </c>
      <c r="BC79" s="32">
        <f>IF(D3L172C5=0,0,D3L172C23/D3L172C5)</f>
        <v>2.2876617688313453E-2</v>
      </c>
      <c r="BD79" s="16" t="s">
        <v>25362</v>
      </c>
      <c r="BE79" s="32">
        <f>IF(SUM(D3L169C5:D3L171C5)=0,0,SUM(D3L169C28:D3L171C28)/SUM(D3L169C5:D3L171C5))</f>
        <v>0.33912234082069087</v>
      </c>
      <c r="BF79" s="16" t="s">
        <v>25363</v>
      </c>
      <c r="BG79" s="15">
        <f>SUM(D3L169C28:D3L171C28)</f>
        <v>1160286.2812177893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7.469982449407615</v>
      </c>
      <c r="BL79" s="16" t="s">
        <v>25365</v>
      </c>
      <c r="BM79" s="32">
        <f>IF(D3L172C5=0,0,D3L172C28/D3L172C5)</f>
        <v>0.33912234082069087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7.1937227151838229E-2</v>
      </c>
      <c r="BZ79" s="16" t="s">
        <v>25371</v>
      </c>
      <c r="CA79" s="15">
        <f>SUM(D3L169C38:D3L171C38)</f>
        <v>246128.80876892415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0.72525014449948788</v>
      </c>
      <c r="CF79" s="16" t="s">
        <v>25373</v>
      </c>
      <c r="CG79" s="32">
        <f>IF(D3L172C5=0,0,D3L172C38/D3L172C5)</f>
        <v>7.1937227151838229E-2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86225</v>
      </c>
      <c r="J80" s="16" t="s">
        <v>25407</v>
      </c>
      <c r="K80" s="21">
        <f>IF(FLOW_THRU_100PCT="Y",1,INDEX(VariabilityMatrix,D3L173C1,D3L173C8))</f>
        <v>0.74539099204660619</v>
      </c>
      <c r="L80" s="16" t="s">
        <v>25377</v>
      </c>
      <c r="M80" s="15">
        <f>IF(D3L173C2&lt;&gt;0,D3L173C2*D3L173C4,D3L173C3*D3L173C4)</f>
        <v>64271.33828921862</v>
      </c>
      <c r="N80" s="16" t="s">
        <v>4251</v>
      </c>
      <c r="O80" s="32">
        <f>D3L172C6</f>
        <v>0.25472871645262085</v>
      </c>
      <c r="P80" s="16" t="s">
        <v>25378</v>
      </c>
      <c r="Q80" s="15">
        <f>D3L173C5*D3L173C6</f>
        <v>16371.755507104843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923670173</v>
      </c>
      <c r="V80" s="16" t="s">
        <v>25379</v>
      </c>
      <c r="W80" s="33">
        <f>IF(D3L173C9=0,0,D3L173C7/D3L173C9)</f>
        <v>1.7724677039132716E-5</v>
      </c>
      <c r="X80" s="16" t="s">
        <v>25380</v>
      </c>
      <c r="Y80" s="32">
        <f>IF(D3L173C5=0,0,D3L173C7/D3L173C5)</f>
        <v>0.25472871645262085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0.31133509788653663</v>
      </c>
      <c r="AL80" s="16" t="s">
        <v>25384</v>
      </c>
      <c r="AM80" s="15">
        <f>D3L173C5*D3L173C17</f>
        <v>20009.923397572587</v>
      </c>
      <c r="AN80" s="16" t="s">
        <v>25401</v>
      </c>
      <c r="AO80" s="15">
        <f>IF(D3L173C17=0,0,CHOOSE(MIN(D3L173C8,RUN_YEARS),A1L108C1,A1L108C6,A1L108C7,A1L108C8,A1L108C9))</f>
        <v>349962.61900000001</v>
      </c>
      <c r="AP80" s="16" t="s">
        <v>25385</v>
      </c>
      <c r="AQ80" s="33">
        <f>IF(D3L173C19=0,0,D3L173C18/D3L173C19)</f>
        <v>5.7177316408106395E-2</v>
      </c>
      <c r="AR80" s="16" t="s">
        <v>25386</v>
      </c>
      <c r="AS80" s="32">
        <f>IF(D3L173C5=0,0,D3L173C18/D3L173C5)</f>
        <v>0.31133509788653663</v>
      </c>
      <c r="AT80" s="16" t="s">
        <v>4251</v>
      </c>
      <c r="AU80" s="32">
        <f>D3L172C22</f>
        <v>2.2876617688313453E-2</v>
      </c>
      <c r="AV80" s="16" t="s">
        <v>25387</v>
      </c>
      <c r="AW80" s="15">
        <f>D3L173C5*D3L173C22</f>
        <v>1470.3108343587164</v>
      </c>
      <c r="AX80" s="16" t="s">
        <v>25402</v>
      </c>
      <c r="AY80" s="15">
        <f>IF(D3L173C22=0,0,CHOOSE(MIN(D3L173C8,RUN_YEARS),A1L104C1,A1L104C6,A1L104C7,A1L104C8,A1L104C9))</f>
        <v>155326.50700000001</v>
      </c>
      <c r="AZ80" s="16" t="s">
        <v>25388</v>
      </c>
      <c r="BA80" s="33">
        <f>IF(D3L173C24=0,0,D3L173C23/D3L173C24)</f>
        <v>9.465936386239061E-3</v>
      </c>
      <c r="BB80" s="16" t="s">
        <v>25389</v>
      </c>
      <c r="BC80" s="32">
        <f>IF(D3L173C5=0,0,D3L173C23/D3L173C5)</f>
        <v>2.2876617688313453E-2</v>
      </c>
      <c r="BD80" s="16" t="s">
        <v>4251</v>
      </c>
      <c r="BE80" s="32">
        <f>D3L172C27</f>
        <v>0.33912234082069087</v>
      </c>
      <c r="BF80" s="16" t="s">
        <v>25390</v>
      </c>
      <c r="BG80" s="15">
        <f>D3L173C5*D3L173C27</f>
        <v>21795.846688318317</v>
      </c>
      <c r="BH80" s="16" t="s">
        <v>25403</v>
      </c>
      <c r="BI80" s="15">
        <f>IF(D3L173C27=0,0,CHOOSE(MIN(D3L173C8,RUN_YEARS),A1L104C1,A1L104C6,A1L104C7,A1L104C8,A1L104C9))</f>
        <v>155326.50700000001</v>
      </c>
      <c r="BJ80" s="16" t="s">
        <v>25391</v>
      </c>
      <c r="BK80" s="33">
        <f>IF(D3L173C29=0,0,D3L173C28/D3L173C29)</f>
        <v>0.1403227762555577</v>
      </c>
      <c r="BL80" s="16" t="s">
        <v>25392</v>
      </c>
      <c r="BM80" s="32">
        <f>IF(D3L173C5=0,0,D3L173C28/D3L173C5)</f>
        <v>0.33912234082069087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7.1937227151838229E-2</v>
      </c>
      <c r="BZ80" s="16" t="s">
        <v>25396</v>
      </c>
      <c r="CA80" s="15">
        <f>D3L173C5*D3L173C37</f>
        <v>4623.5018618641579</v>
      </c>
      <c r="CB80" s="16" t="s">
        <v>25405</v>
      </c>
      <c r="CC80" s="15">
        <f>IF(D3L173C37=0,0,CHOOSE(MIN(D3L173C8,RUN_YEARS),B6L116C1,B6L117C1,B6L118C1,B6L119C1,B6L120C1))</f>
        <v>339370.92</v>
      </c>
      <c r="CD80" s="16" t="s">
        <v>25397</v>
      </c>
      <c r="CE80" s="33">
        <f>IF(D3L173C39=0,0,D3L173C38/D3L173C39)</f>
        <v>1.3623742016151998E-2</v>
      </c>
      <c r="CF80" s="16" t="s">
        <v>25398</v>
      </c>
      <c r="CG80" s="32">
        <f>IF(D3L173C5=0,0,D3L173C38/D3L173C5)</f>
        <v>7.1937227151838229E-2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882185</v>
      </c>
      <c r="J81" s="16" t="s">
        <v>25439</v>
      </c>
      <c r="K81" s="21">
        <f>IF(FLOW_THRU_100PCT="Y",1,INDEX(VariabilityMatrix,D3L174C1,D3L174C8))</f>
        <v>0.74539099204660619</v>
      </c>
      <c r="L81" s="16" t="s">
        <v>25409</v>
      </c>
      <c r="M81" s="15">
        <f>IF(D3L174C2&lt;&gt;0,D3L174C2*D3L174C4,D3L174C3*D3L174C4)</f>
        <v>657572.75231863523</v>
      </c>
      <c r="N81" s="16" t="s">
        <v>4251</v>
      </c>
      <c r="O81" s="32">
        <f>D3L172C6</f>
        <v>0.25472871645262085</v>
      </c>
      <c r="P81" s="16" t="s">
        <v>25410</v>
      </c>
      <c r="Q81" s="15">
        <f>D3L174C5*D3L174C6</f>
        <v>167502.66317234311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923670173</v>
      </c>
      <c r="V81" s="16" t="s">
        <v>25411</v>
      </c>
      <c r="W81" s="33">
        <f>IF(D3L174C9=0,0,D3L174C7/D3L174C9)</f>
        <v>1.8134467049889583E-4</v>
      </c>
      <c r="X81" s="16" t="s">
        <v>25412</v>
      </c>
      <c r="Y81" s="32">
        <f>IF(D3L174C5=0,0,D3L174C7/D3L174C5)</f>
        <v>0.25472871645262085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0.31133509788653663</v>
      </c>
      <c r="AL81" s="16" t="s">
        <v>25416</v>
      </c>
      <c r="AM81" s="15">
        <f>D3L174C5*D3L174C17</f>
        <v>204725.47721064161</v>
      </c>
      <c r="AN81" s="16" t="s">
        <v>25433</v>
      </c>
      <c r="AO81" s="15">
        <f>IF(D3L174C17=0,0,CHOOSE(MIN(D3L174C8,RUN_YEARS),A1L108C1,A1L108C6,A1L108C7,A1L108C8,A1L108C9))</f>
        <v>349962.61900000001</v>
      </c>
      <c r="AP81" s="16" t="s">
        <v>25417</v>
      </c>
      <c r="AQ81" s="33">
        <f>IF(D3L174C19=0,0,D3L174C18/D3L174C19)</f>
        <v>0.58499241374874267</v>
      </c>
      <c r="AR81" s="16" t="s">
        <v>25418</v>
      </c>
      <c r="AS81" s="32">
        <f>IF(D3L174C5=0,0,D3L174C18/D3L174C5)</f>
        <v>0.31133509788653663</v>
      </c>
      <c r="AT81" s="16" t="s">
        <v>4251</v>
      </c>
      <c r="AU81" s="32">
        <f>D3L172C22</f>
        <v>2.2876617688313453E-2</v>
      </c>
      <c r="AV81" s="16" t="s">
        <v>25419</v>
      </c>
      <c r="AW81" s="15">
        <f>D3L174C5*D3L174C22</f>
        <v>15043.040457045452</v>
      </c>
      <c r="AX81" s="16" t="s">
        <v>25434</v>
      </c>
      <c r="AY81" s="15">
        <f>IF(D3L174C22=0,0,CHOOSE(MIN(D3L174C8,RUN_YEARS),A1L104C1,A1L104C6,A1L104C7,A1L104C8,A1L104C9))</f>
        <v>155326.50700000001</v>
      </c>
      <c r="AZ81" s="16" t="s">
        <v>25420</v>
      </c>
      <c r="BA81" s="33">
        <f>IF(D3L174C24=0,0,D3L174C23/D3L174C24)</f>
        <v>9.6847864202891334E-2</v>
      </c>
      <c r="BB81" s="16" t="s">
        <v>25421</v>
      </c>
      <c r="BC81" s="32">
        <f>IF(D3L174C5=0,0,D3L174C23/D3L174C5)</f>
        <v>2.2876617688313453E-2</v>
      </c>
      <c r="BD81" s="16" t="s">
        <v>4251</v>
      </c>
      <c r="BE81" s="32">
        <f>D3L172C27</f>
        <v>0.33912234082069087</v>
      </c>
      <c r="BF81" s="16" t="s">
        <v>25422</v>
      </c>
      <c r="BG81" s="15">
        <f>D3L174C5*D3L174C27</f>
        <v>222997.61102619997</v>
      </c>
      <c r="BH81" s="16" t="s">
        <v>25435</v>
      </c>
      <c r="BI81" s="15">
        <f>IF(D3L174C27=0,0,CHOOSE(MIN(D3L174C8,RUN_YEARS),A1L104C1,A1L104C6,A1L104C7,A1L104C8,A1L104C9))</f>
        <v>155326.50700000001</v>
      </c>
      <c r="BJ81" s="16" t="s">
        <v>25423</v>
      </c>
      <c r="BK81" s="33">
        <f>IF(D3L174C29=0,0,D3L174C28/D3L174C29)</f>
        <v>1.4356700303973227</v>
      </c>
      <c r="BL81" s="16" t="s">
        <v>25424</v>
      </c>
      <c r="BM81" s="32">
        <f>IF(D3L174C5=0,0,D3L174C28/D3L174C5)</f>
        <v>0.33912234082069087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7.1937227151838229E-2</v>
      </c>
      <c r="BZ81" s="16" t="s">
        <v>25428</v>
      </c>
      <c r="CA81" s="15">
        <f>D3L174C5*D3L174C37</f>
        <v>47303.960452405125</v>
      </c>
      <c r="CB81" s="16" t="s">
        <v>25437</v>
      </c>
      <c r="CC81" s="15">
        <f>IF(D3L174C37=0,0,CHOOSE(MIN(D3L174C8,RUN_YEARS),B6L116C1,B6L117C1,B6L118C1,B6L119C1,B6L120C1))</f>
        <v>339370.92</v>
      </c>
      <c r="CD81" s="16" t="s">
        <v>25429</v>
      </c>
      <c r="CE81" s="33">
        <f>IF(D3L174C39=0,0,D3L174C38/D3L174C39)</f>
        <v>0.13938719455516438</v>
      </c>
      <c r="CF81" s="16" t="s">
        <v>25430</v>
      </c>
      <c r="CG81" s="32">
        <f>IF(D3L174C5=0,0,D3L174C38/D3L174C5)</f>
        <v>7.1937227151838229E-2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73115</v>
      </c>
      <c r="J82" s="16" t="s">
        <v>25471</v>
      </c>
      <c r="K82" s="21">
        <f>IF(FLOW_THRU_100PCT="Y",1,INDEX(VariabilityMatrix,D3L175C1,D3L175C8))</f>
        <v>0.74539099204660619</v>
      </c>
      <c r="L82" s="16" t="s">
        <v>25441</v>
      </c>
      <c r="M82" s="15">
        <f>IF(D3L175C2&lt;&gt;0,D3L175C2*D3L175C4,D3L175C3*D3L175C4)</f>
        <v>54499.262383487614</v>
      </c>
      <c r="N82" s="16" t="s">
        <v>4251</v>
      </c>
      <c r="O82" s="32">
        <f>D3L172C6</f>
        <v>0.25472871645262085</v>
      </c>
      <c r="P82" s="16" t="s">
        <v>25442</v>
      </c>
      <c r="Q82" s="15">
        <f>D3L175C5*D3L175C6</f>
        <v>13882.527154560403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923670173</v>
      </c>
      <c r="V82" s="16" t="s">
        <v>25443</v>
      </c>
      <c r="W82" s="33">
        <f>IF(D3L175C9=0,0,D3L175C7/D3L175C9)</f>
        <v>1.5029744989460002E-5</v>
      </c>
      <c r="X82" s="16" t="s">
        <v>25444</v>
      </c>
      <c r="Y82" s="32">
        <f>IF(D3L175C5=0,0,D3L175C7/D3L175C5)</f>
        <v>0.25472871645262085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0.31133509788653663</v>
      </c>
      <c r="AL82" s="16" t="s">
        <v>25448</v>
      </c>
      <c r="AM82" s="15">
        <f>D3L175C5*D3L175C17</f>
        <v>16967.53318890716</v>
      </c>
      <c r="AN82" s="16" t="s">
        <v>25465</v>
      </c>
      <c r="AO82" s="15">
        <f>IF(D3L175C17=0,0,CHOOSE(MIN(D3L175C8,RUN_YEARS),A1L108C1,A1L108C6,A1L108C7,A1L108C8,A1L108C9))</f>
        <v>349962.61900000001</v>
      </c>
      <c r="AP82" s="16" t="s">
        <v>25449</v>
      </c>
      <c r="AQ82" s="33">
        <f>IF(D3L175C19=0,0,D3L175C18/D3L175C19)</f>
        <v>4.8483844467134815E-2</v>
      </c>
      <c r="AR82" s="16" t="s">
        <v>25450</v>
      </c>
      <c r="AS82" s="32">
        <f>IF(D3L175C5=0,0,D3L175C18/D3L175C5)</f>
        <v>0.31133509788653663</v>
      </c>
      <c r="AT82" s="16" t="s">
        <v>4251</v>
      </c>
      <c r="AU82" s="32">
        <f>D3L172C22</f>
        <v>2.2876617688313453E-2</v>
      </c>
      <c r="AV82" s="16" t="s">
        <v>25451</v>
      </c>
      <c r="AW82" s="15">
        <f>D3L175C5*D3L175C22</f>
        <v>1246.7587898421289</v>
      </c>
      <c r="AX82" s="16" t="s">
        <v>25466</v>
      </c>
      <c r="AY82" s="15">
        <f>IF(D3L175C22=0,0,CHOOSE(MIN(D3L175C8,RUN_YEARS),A1L104C1,A1L104C6,A1L104C7,A1L104C8,A1L104C9))</f>
        <v>155326.50700000001</v>
      </c>
      <c r="AZ82" s="16" t="s">
        <v>25452</v>
      </c>
      <c r="BA82" s="33">
        <f>IF(D3L175C24=0,0,D3L175C23/D3L175C24)</f>
        <v>8.0266968846607022E-3</v>
      </c>
      <c r="BB82" s="16" t="s">
        <v>25453</v>
      </c>
      <c r="BC82" s="32">
        <f>IF(D3L175C5=0,0,D3L175C23/D3L175C5)</f>
        <v>2.2876617688313457E-2</v>
      </c>
      <c r="BD82" s="16" t="s">
        <v>4251</v>
      </c>
      <c r="BE82" s="32">
        <f>D3L172C27</f>
        <v>0.33912234082069087</v>
      </c>
      <c r="BF82" s="16" t="s">
        <v>25454</v>
      </c>
      <c r="BG82" s="15">
        <f>D3L175C5*D3L175C27</f>
        <v>18481.917432489343</v>
      </c>
      <c r="BH82" s="16" t="s">
        <v>25467</v>
      </c>
      <c r="BI82" s="15">
        <f>IF(D3L175C27=0,0,CHOOSE(MIN(D3L175C8,RUN_YEARS),A1L104C1,A1L104C6,A1L104C7,A1L104C8,A1L104C9))</f>
        <v>155326.50700000001</v>
      </c>
      <c r="BJ82" s="16" t="s">
        <v>25455</v>
      </c>
      <c r="BK82" s="33">
        <f>IF(D3L175C29=0,0,D3L175C28/D3L175C29)</f>
        <v>0.11898753013540272</v>
      </c>
      <c r="BL82" s="16" t="s">
        <v>25456</v>
      </c>
      <c r="BM82" s="32">
        <f>IF(D3L175C5=0,0,D3L175C28/D3L175C5)</f>
        <v>0.33912234082069087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7.1937227151838229E-2</v>
      </c>
      <c r="BZ82" s="16" t="s">
        <v>25460</v>
      </c>
      <c r="CA82" s="15">
        <f>D3L175C5*D3L175C37</f>
        <v>3920.5258176885809</v>
      </c>
      <c r="CB82" s="16" t="s">
        <v>25469</v>
      </c>
      <c r="CC82" s="15">
        <f>IF(D3L175C37=0,0,CHOOSE(MIN(D3L175C8,RUN_YEARS),B6L116C1,B6L117C1,B6L118C1,B6L119C1,B6L120C1))</f>
        <v>339370.92</v>
      </c>
      <c r="CD82" s="16" t="s">
        <v>25461</v>
      </c>
      <c r="CE82" s="33">
        <f>IF(D3L175C39=0,0,D3L175C38/D3L175C39)</f>
        <v>1.1552332821234598E-2</v>
      </c>
      <c r="CF82" s="16" t="s">
        <v>25462</v>
      </c>
      <c r="CG82" s="32">
        <f>IF(D3L175C5=0,0,D3L175C38/D3L175C5)</f>
        <v>7.1937227151838229E-2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86829</v>
      </c>
      <c r="J83" s="16" t="s">
        <v>25503</v>
      </c>
      <c r="K83" s="21">
        <f>IF(FLOW_THRU_100PCT="Y",1,INDEX(VariabilityMatrix,D3L176C1,D3L176C8))</f>
        <v>0.74539099204660619</v>
      </c>
      <c r="L83" s="16" t="s">
        <v>25473</v>
      </c>
      <c r="M83" s="15">
        <f>IF(D3L176C2&lt;&gt;0,D3L176C2*D3L176C4,D3L176C3*D3L176C4)</f>
        <v>64721.554448414769</v>
      </c>
      <c r="N83" s="16" t="s">
        <v>4251</v>
      </c>
      <c r="O83" s="32">
        <f>D3L172C6</f>
        <v>0.25472871645262085</v>
      </c>
      <c r="P83" s="16" t="s">
        <v>25474</v>
      </c>
      <c r="Q83" s="15">
        <f>D3L176C5*D3L176C6</f>
        <v>16486.438491463108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923670173</v>
      </c>
      <c r="V83" s="16" t="s">
        <v>25475</v>
      </c>
      <c r="W83" s="33">
        <f>IF(D3L176C9=0,0,D3L176C7/D3L176C9)</f>
        <v>1.7848837142717942E-5</v>
      </c>
      <c r="X83" s="16" t="s">
        <v>25476</v>
      </c>
      <c r="Y83" s="32">
        <f>IF(D3L176C5=0,0,D3L176C7/D3L176C5)</f>
        <v>0.25472871645262085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0.31133509788653663</v>
      </c>
      <c r="AL83" s="16" t="s">
        <v>25480</v>
      </c>
      <c r="AM83" s="15">
        <f>D3L176C5*D3L176C17</f>
        <v>20150.091489566021</v>
      </c>
      <c r="AN83" s="16" t="s">
        <v>25497</v>
      </c>
      <c r="AO83" s="15">
        <f>IF(D3L176C17=0,0,CHOOSE(MIN(D3L176C8,RUN_YEARS),A1L108C1,A1L108C6,A1L108C7,A1L108C8,A1L108C9))</f>
        <v>349962.61900000001</v>
      </c>
      <c r="AP83" s="16" t="s">
        <v>25481</v>
      </c>
      <c r="AQ83" s="33">
        <f>IF(D3L176C19=0,0,D3L176C18/D3L176C19)</f>
        <v>5.757783944794978E-2</v>
      </c>
      <c r="AR83" s="16" t="s">
        <v>25482</v>
      </c>
      <c r="AS83" s="32">
        <f>IF(D3L176C5=0,0,D3L176C18/D3L176C5)</f>
        <v>0.31133509788653663</v>
      </c>
      <c r="AT83" s="16" t="s">
        <v>4251</v>
      </c>
      <c r="AU83" s="32">
        <f>D3L172C22</f>
        <v>2.2876617688313453E-2</v>
      </c>
      <c r="AV83" s="16" t="s">
        <v>25483</v>
      </c>
      <c r="AW83" s="15">
        <f>D3L176C5*D3L176C22</f>
        <v>1480.6102573097476</v>
      </c>
      <c r="AX83" s="16" t="s">
        <v>25498</v>
      </c>
      <c r="AY83" s="15">
        <f>IF(D3L176C22=0,0,CHOOSE(MIN(D3L176C8,RUN_YEARS),A1L104C1,A1L104C6,A1L104C7,A1L104C8,A1L104C9))</f>
        <v>155326.50700000001</v>
      </c>
      <c r="AZ83" s="16" t="s">
        <v>25484</v>
      </c>
      <c r="BA83" s="33">
        <f>IF(D3L176C24=0,0,D3L176C23/D3L176C24)</f>
        <v>9.5322445982110923E-3</v>
      </c>
      <c r="BB83" s="16" t="s">
        <v>25485</v>
      </c>
      <c r="BC83" s="32">
        <f>IF(D3L176C5=0,0,D3L176C23/D3L176C5)</f>
        <v>2.2876617688313453E-2</v>
      </c>
      <c r="BD83" s="16" t="s">
        <v>4251</v>
      </c>
      <c r="BE83" s="32">
        <f>D3L172C27</f>
        <v>0.33912234082069087</v>
      </c>
      <c r="BF83" s="16" t="s">
        <v>25486</v>
      </c>
      <c r="BG83" s="15">
        <f>D3L176C5*D3L176C27</f>
        <v>21948.525046100214</v>
      </c>
      <c r="BH83" s="16" t="s">
        <v>25499</v>
      </c>
      <c r="BI83" s="15">
        <f>IF(D3L176C27=0,0,CHOOSE(MIN(D3L176C8,RUN_YEARS),A1L104C1,A1L104C6,A1L104C7,A1L104C8,A1L104C9))</f>
        <v>155326.50700000001</v>
      </c>
      <c r="BJ83" s="16" t="s">
        <v>25487</v>
      </c>
      <c r="BK83" s="33">
        <f>IF(D3L176C29=0,0,D3L176C28/D3L176C29)</f>
        <v>0.14130572733538785</v>
      </c>
      <c r="BL83" s="16" t="s">
        <v>25488</v>
      </c>
      <c r="BM83" s="32">
        <f>IF(D3L176C5=0,0,D3L176C28/D3L176C5)</f>
        <v>0.33912234082069087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7.1937227151838229E-2</v>
      </c>
      <c r="BZ83" s="16" t="s">
        <v>25492</v>
      </c>
      <c r="CA83" s="15">
        <f>D3L176C5*D3L176C37</f>
        <v>4655.8891639756794</v>
      </c>
      <c r="CB83" s="16" t="s">
        <v>25501</v>
      </c>
      <c r="CC83" s="15">
        <f>IF(D3L176C37=0,0,CHOOSE(MIN(D3L176C8,RUN_YEARS),B6L116C1,B6L117C1,B6L118C1,B6L119C1,B6L120C1))</f>
        <v>339370.92</v>
      </c>
      <c r="CD83" s="16" t="s">
        <v>25493</v>
      </c>
      <c r="CE83" s="33">
        <f>IF(D3L176C39=0,0,D3L176C38/D3L176C39)</f>
        <v>1.3719175361211502E-2</v>
      </c>
      <c r="CF83" s="16" t="s">
        <v>25494</v>
      </c>
      <c r="CG83" s="32">
        <f>IF(D3L176C5=0,0,D3L176C38/D3L176C5)</f>
        <v>7.1937227151838229E-2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3859</v>
      </c>
      <c r="J84" s="16" t="s">
        <v>25535</v>
      </c>
      <c r="K84" s="21">
        <f>IF(FLOW_THRU_100PCT="Y",1,INDEX(VariabilityMatrix,D3L177C1,D3L177C8))</f>
        <v>0.74539099204660619</v>
      </c>
      <c r="L84" s="16" t="s">
        <v>25505</v>
      </c>
      <c r="M84" s="15">
        <f>IF(D3L177C2&lt;&gt;0,D3L177C2*D3L177C4,D3L177C3*D3L177C4)</f>
        <v>2876.4638383078532</v>
      </c>
      <c r="N84" s="16" t="s">
        <v>4251</v>
      </c>
      <c r="O84" s="32">
        <f>D3L172C6</f>
        <v>0.25472871645262085</v>
      </c>
      <c r="P84" s="16" t="s">
        <v>25506</v>
      </c>
      <c r="Q84" s="15">
        <f>D3L177C5*D3L177C6</f>
        <v>732.7179414545385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923670173</v>
      </c>
      <c r="V84" s="16" t="s">
        <v>25507</v>
      </c>
      <c r="W84" s="33">
        <f>IF(D3L177C9=0,0,D3L177C7/D3L177C9)</f>
        <v>7.9326794658177026E-7</v>
      </c>
      <c r="X84" s="16" t="s">
        <v>25508</v>
      </c>
      <c r="Y84" s="32">
        <f>IF(D3L177C5=0,0,D3L177C7/D3L177C5)</f>
        <v>0.25472871645262085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0.31133509788653663</v>
      </c>
      <c r="AL84" s="16" t="s">
        <v>25512</v>
      </c>
      <c r="AM84" s="15">
        <f>D3L177C5*D3L177C17</f>
        <v>895.54415066665831</v>
      </c>
      <c r="AN84" s="16" t="s">
        <v>25529</v>
      </c>
      <c r="AO84" s="15">
        <f>IF(D3L177C17=0,0,CHOOSE(MIN(D3L177C8,RUN_YEARS),A1L108C1,A1L108C6,A1L108C7,A1L108C8,A1L108C9))</f>
        <v>349962.61900000001</v>
      </c>
      <c r="AP84" s="16" t="s">
        <v>25513</v>
      </c>
      <c r="AQ84" s="33">
        <f>IF(D3L177C19=0,0,D3L177C18/D3L177C19)</f>
        <v>2.5589708787345038E-3</v>
      </c>
      <c r="AR84" s="16" t="s">
        <v>25514</v>
      </c>
      <c r="AS84" s="32">
        <f>IF(D3L177C5=0,0,D3L177C18/D3L177C5)</f>
        <v>0.31133509788653663</v>
      </c>
      <c r="AT84" s="16" t="s">
        <v>4251</v>
      </c>
      <c r="AU84" s="32">
        <f>D3L172C22</f>
        <v>2.2876617688313453E-2</v>
      </c>
      <c r="AV84" s="16" t="s">
        <v>25515</v>
      </c>
      <c r="AW84" s="15">
        <f>D3L177C5*D3L177C22</f>
        <v>65.803763523227445</v>
      </c>
      <c r="AX84" s="16" t="s">
        <v>25530</v>
      </c>
      <c r="AY84" s="15">
        <f>IF(D3L177C22=0,0,CHOOSE(MIN(D3L177C8,RUN_YEARS),A1L104C1,A1L104C6,A1L104C7,A1L104C8,A1L104C9))</f>
        <v>155326.50700000001</v>
      </c>
      <c r="AZ84" s="16" t="s">
        <v>25516</v>
      </c>
      <c r="BA84" s="33">
        <f>IF(D3L177C24=0,0,D3L177C23/D3L177C24)</f>
        <v>4.2364799668885518E-4</v>
      </c>
      <c r="BB84" s="16" t="s">
        <v>25517</v>
      </c>
      <c r="BC84" s="32">
        <f>IF(D3L177C5=0,0,D3L177C23/D3L177C5)</f>
        <v>2.2876617688313453E-2</v>
      </c>
      <c r="BD84" s="16" t="s">
        <v>4251</v>
      </c>
      <c r="BE84" s="32">
        <f>D3L172C27</f>
        <v>0.33912234082069087</v>
      </c>
      <c r="BF84" s="16" t="s">
        <v>25518</v>
      </c>
      <c r="BG84" s="15">
        <f>D3L177C5*D3L177C27</f>
        <v>975.47315013302841</v>
      </c>
      <c r="BH84" s="16" t="s">
        <v>25531</v>
      </c>
      <c r="BI84" s="15">
        <f>IF(D3L177C27=0,0,CHOOSE(MIN(D3L177C8,RUN_YEARS),A1L104C1,A1L104C6,A1L104C7,A1L104C8,A1L104C9))</f>
        <v>155326.50700000001</v>
      </c>
      <c r="BJ84" s="16" t="s">
        <v>25519</v>
      </c>
      <c r="BK84" s="33">
        <f>IF(D3L177C29=0,0,D3L177C28/D3L177C29)</f>
        <v>6.2801460547427896E-3</v>
      </c>
      <c r="BL84" s="16" t="s">
        <v>25520</v>
      </c>
      <c r="BM84" s="32">
        <f>IF(D3L177C5=0,0,D3L177C28/D3L177C5)</f>
        <v>0.33912234082069087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7.1937227151838229E-2</v>
      </c>
      <c r="BZ84" s="16" t="s">
        <v>25524</v>
      </c>
      <c r="CA84" s="15">
        <f>D3L177C5*D3L177C37</f>
        <v>206.92483253040049</v>
      </c>
      <c r="CB84" s="16" t="s">
        <v>25533</v>
      </c>
      <c r="CC84" s="15">
        <f>IF(D3L177C37=0,0,CHOOSE(MIN(D3L177C8,RUN_YEARS),B6L116C1,B6L117C1,B6L118C1,B6L119C1,B6L120C1))</f>
        <v>339370.92</v>
      </c>
      <c r="CD84" s="16" t="s">
        <v>25525</v>
      </c>
      <c r="CE84" s="33">
        <f>IF(D3L177C39=0,0,D3L177C38/D3L177C39)</f>
        <v>6.0973059368316085E-4</v>
      </c>
      <c r="CF84" s="16" t="s">
        <v>25526</v>
      </c>
      <c r="CG84" s="32">
        <f>IF(D3L177C5=0,0,D3L177C38/D3L177C5)</f>
        <v>7.1937227151838229E-2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110000</v>
      </c>
      <c r="J85" s="16" t="s">
        <v>25567</v>
      </c>
      <c r="K85" s="21">
        <f>IF(FLOW_THRU_100PCT="Y",1,INDEX(VariabilityMatrix,D3L178C1,D3L178C8))</f>
        <v>0.74539099204660619</v>
      </c>
      <c r="L85" s="16" t="s">
        <v>25537</v>
      </c>
      <c r="M85" s="15">
        <f>IF(D3L178C2&lt;&gt;0,D3L178C2*D3L178C4,D3L178C3*D3L178C4)</f>
        <v>81993.009125126686</v>
      </c>
      <c r="N85" s="16" t="s">
        <v>4251</v>
      </c>
      <c r="O85" s="32">
        <f>D3L172C6</f>
        <v>0.25472871645262085</v>
      </c>
      <c r="P85" s="16" t="s">
        <v>25538</v>
      </c>
      <c r="Q85" s="15">
        <f>D3L178C5*D3L178C6</f>
        <v>20885.973972531548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923670173</v>
      </c>
      <c r="V85" s="16" t="s">
        <v>25539</v>
      </c>
      <c r="W85" s="33">
        <f>IF(D3L178C9=0,0,D3L178C7/D3L178C9)</f>
        <v>2.2611939394660466E-5</v>
      </c>
      <c r="X85" s="16" t="s">
        <v>25540</v>
      </c>
      <c r="Y85" s="32">
        <f>IF(D3L178C5=0,0,D3L178C7/D3L178C5)</f>
        <v>0.25472871645262085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0.31133509788653663</v>
      </c>
      <c r="AL85" s="16" t="s">
        <v>25544</v>
      </c>
      <c r="AM85" s="15">
        <f>D3L178C5*D3L178C17</f>
        <v>25527.301521983009</v>
      </c>
      <c r="AN85" s="16" t="s">
        <v>25561</v>
      </c>
      <c r="AO85" s="15">
        <f>IF(D3L178C17=0,0,CHOOSE(MIN(D3L178C8,RUN_YEARS),A1L108C1,A1L108C6,A1L108C7,A1L108C8,A1L108C9))</f>
        <v>349962.61900000001</v>
      </c>
      <c r="AP85" s="16" t="s">
        <v>25545</v>
      </c>
      <c r="AQ85" s="33">
        <f>IF(D3L178C19=0,0,D3L178C18/D3L178C19)</f>
        <v>7.2942937719822604E-2</v>
      </c>
      <c r="AR85" s="16" t="s">
        <v>25546</v>
      </c>
      <c r="AS85" s="32">
        <f>IF(D3L178C5=0,0,D3L178C18/D3L178C5)</f>
        <v>0.31133509788653663</v>
      </c>
      <c r="AT85" s="16" t="s">
        <v>4251</v>
      </c>
      <c r="AU85" s="32">
        <f>D3L172C22</f>
        <v>2.2876617688313453E-2</v>
      </c>
      <c r="AV85" s="16" t="s">
        <v>25547</v>
      </c>
      <c r="AW85" s="15">
        <f>D3L178C5*D3L178C22</f>
        <v>1875.7227228699196</v>
      </c>
      <c r="AX85" s="16" t="s">
        <v>25562</v>
      </c>
      <c r="AY85" s="15">
        <f>IF(D3L178C22=0,0,CHOOSE(MIN(D3L178C8,RUN_YEARS),A1L104C1,A1L104C6,A1L104C7,A1L104C8,A1L104C9))</f>
        <v>155326.50700000001</v>
      </c>
      <c r="AZ85" s="16" t="s">
        <v>25548</v>
      </c>
      <c r="BA85" s="33">
        <f>IF(D3L178C24=0,0,D3L178C23/D3L178C24)</f>
        <v>1.2075998869078538E-2</v>
      </c>
      <c r="BB85" s="16" t="s">
        <v>25549</v>
      </c>
      <c r="BC85" s="32">
        <f>IF(D3L178C5=0,0,D3L178C23/D3L178C5)</f>
        <v>2.2876617688313453E-2</v>
      </c>
      <c r="BD85" s="16" t="s">
        <v>4251</v>
      </c>
      <c r="BE85" s="32">
        <f>D3L172C27</f>
        <v>0.33912234082069087</v>
      </c>
      <c r="BF85" s="16" t="s">
        <v>25550</v>
      </c>
      <c r="BG85" s="15">
        <f>D3L178C5*D3L178C27</f>
        <v>27805.661185445228</v>
      </c>
      <c r="BH85" s="16" t="s">
        <v>25563</v>
      </c>
      <c r="BI85" s="15">
        <f>IF(D3L178C27=0,0,CHOOSE(MIN(D3L178C8,RUN_YEARS),A1L104C1,A1L104C6,A1L104C7,A1L104C8,A1L104C9))</f>
        <v>155326.50700000001</v>
      </c>
      <c r="BJ85" s="16" t="s">
        <v>25551</v>
      </c>
      <c r="BK85" s="33">
        <f>IF(D3L178C29=0,0,D3L178C28/D3L178C29)</f>
        <v>0.17901426950549545</v>
      </c>
      <c r="BL85" s="16" t="s">
        <v>25552</v>
      </c>
      <c r="BM85" s="32">
        <f>IF(D3L178C5=0,0,D3L178C28/D3L178C5)</f>
        <v>0.33912234082069087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7.1937227151838229E-2</v>
      </c>
      <c r="BZ85" s="16" t="s">
        <v>25556</v>
      </c>
      <c r="CA85" s="15">
        <f>D3L178C5*D3L178C37</f>
        <v>5898.3497222969827</v>
      </c>
      <c r="CB85" s="16" t="s">
        <v>25565</v>
      </c>
      <c r="CC85" s="15">
        <f>IF(D3L178C37=0,0,CHOOSE(MIN(D3L178C8,RUN_YEARS),B6L116C1,B6L117C1,B6L118C1,B6L119C1,B6L120C1))</f>
        <v>339370.92</v>
      </c>
      <c r="CD85" s="16" t="s">
        <v>25557</v>
      </c>
      <c r="CE85" s="33">
        <f>IF(D3L178C39=0,0,D3L178C38/D3L178C39)</f>
        <v>1.7380244961168103E-2</v>
      </c>
      <c r="CF85" s="16" t="s">
        <v>25558</v>
      </c>
      <c r="CG85" s="32">
        <f>IF(D3L178C5=0,0,D3L178C38/D3L178C5)</f>
        <v>7.1937227151838229E-2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214.44211010100858</v>
      </c>
      <c r="J86" s="16" t="s">
        <v>25599</v>
      </c>
      <c r="K86" s="21">
        <f>IF(FLOW_THRU_100PCT="Y",1,INDEX(VariabilityMatrix,D3L179C1,D3L179C8))</f>
        <v>0.50290014441293784</v>
      </c>
      <c r="L86" s="16" t="s">
        <v>25569</v>
      </c>
      <c r="M86" s="15">
        <f>IF(D3L179C2&lt;&gt;0,D3L179C2*D3L179C4,D3L179C3*D3L179C4)</f>
        <v>107.84296813801234</v>
      </c>
      <c r="N86" s="16" t="s">
        <v>4251</v>
      </c>
      <c r="O86" s="32">
        <f>0.45*CHOOSE(MIN(D3L179C8,RUN_YEARS),B3L110C1,B3L125C1,B3L140C1,B3L155C1,B3L170C1)</f>
        <v>0.43371215587406753</v>
      </c>
      <c r="P86" s="16" t="s">
        <v>25570</v>
      </c>
      <c r="Q86" s="15">
        <f>D3L179C5*D3L179C6</f>
        <v>46.772806206995703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912944563</v>
      </c>
      <c r="V86" s="16" t="s">
        <v>25571</v>
      </c>
      <c r="W86" s="33">
        <f>IF(D3L179C9=0,0,D3L179C7/D3L179C9)</f>
        <v>5.1232909535379649E-8</v>
      </c>
      <c r="X86" s="16" t="s">
        <v>25572</v>
      </c>
      <c r="Y86" s="32">
        <f>IF(D3L179C5=0,0,D3L179C7/D3L179C5)</f>
        <v>0.43371215587406753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0.53009263495719372</v>
      </c>
      <c r="AL86" s="16" t="s">
        <v>25576</v>
      </c>
      <c r="AM86" s="15">
        <f>D3L179C5*D3L179C17</f>
        <v>57.166763141883649</v>
      </c>
      <c r="AN86" s="16" t="s">
        <v>25593</v>
      </c>
      <c r="AO86" s="15">
        <f>IF(D3L179C17=0,0,CHOOSE(MIN(D3L179C8,RUN_YEARS),A1L108C1,A1L108C6,A1L108C7,A1L108C8,A1L108C9))</f>
        <v>374249.85460000002</v>
      </c>
      <c r="AP86" s="16" t="s">
        <v>25577</v>
      </c>
      <c r="AQ86" s="33">
        <f>IF(D3L179C19=0,0,D3L179C18/D3L179C19)</f>
        <v>1.5275026146097974E-4</v>
      </c>
      <c r="AR86" s="16" t="s">
        <v>25578</v>
      </c>
      <c r="AS86" s="32">
        <f>IF(D3L179C5=0,0,D3L179C18/D3L179C5)</f>
        <v>0.53009263495719372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3.6195209168738751E-2</v>
      </c>
      <c r="BZ86" s="16" t="s">
        <v>25588</v>
      </c>
      <c r="CA86" s="15">
        <f>D3L179C5*D3L179C37</f>
        <v>3.9033987891329853</v>
      </c>
      <c r="CB86" s="16" t="s">
        <v>25597</v>
      </c>
      <c r="CC86" s="15">
        <f>IF(D3L179C37=0,0,CHOOSE(MIN(D3L179C8,RUN_YEARS),B6L116C1,B6L117C1,B6L118C1,B6L119C1,B6L120C1))</f>
        <v>383872.16400000005</v>
      </c>
      <c r="CD86" s="16" t="s">
        <v>25589</v>
      </c>
      <c r="CE86" s="33">
        <f>IF(D3L179C39=0,0,D3L179C38/D3L179C39)</f>
        <v>1.0168486165964836E-5</v>
      </c>
      <c r="CF86" s="16" t="s">
        <v>25590</v>
      </c>
      <c r="CG86" s="32">
        <f>IF(D3L179C5=0,0,D3L179C38/D3L179C5)</f>
        <v>3.6195209168738751E-2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8.8873698573178981</v>
      </c>
      <c r="J87" s="16" t="s">
        <v>25630</v>
      </c>
      <c r="K87" s="21">
        <f>IF(FLOW_THRU_100PCT="Y",1,INDEX(VariabilityMatrix,D3L180C1,D3L180C8))</f>
        <v>0.50771724171118338</v>
      </c>
      <c r="L87" s="16" t="s">
        <v>25600</v>
      </c>
      <c r="M87" s="15">
        <f>IF(D3L180C2&lt;&gt;0,D3L180C2*D3L180C4,D3L180C3*D3L180C4)</f>
        <v>4.5122709100245562</v>
      </c>
      <c r="N87" s="16" t="s">
        <v>4251</v>
      </c>
      <c r="O87" s="32">
        <f>0.45*CHOOSE(MIN(D3L180C8,RUN_YEARS),B3L110C1,B3L125C1,B3L140C1,B3L155C1,B3L170C1)</f>
        <v>0.43524136985437722</v>
      </c>
      <c r="P87" s="16" t="s">
        <v>25601</v>
      </c>
      <c r="Q87" s="15">
        <f>D3L180C5*D3L180C6</f>
        <v>1.9639269720331451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923670173</v>
      </c>
      <c r="V87" s="16" t="s">
        <v>25602</v>
      </c>
      <c r="W87" s="33">
        <f>IF(D3L180C9=0,0,D3L180C7/D3L180C9)</f>
        <v>2.1262210575171892E-9</v>
      </c>
      <c r="X87" s="16" t="s">
        <v>25603</v>
      </c>
      <c r="Y87" s="32">
        <f>IF(D3L180C5=0,0,D3L180C7/D3L180C5)</f>
        <v>0.43524136985437722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0.53196167426646113</v>
      </c>
      <c r="AL87" s="16" t="s">
        <v>25607</v>
      </c>
      <c r="AM87" s="15">
        <f>D3L180C5*D3L180C17</f>
        <v>2.400355188040511</v>
      </c>
      <c r="AN87" s="16" t="s">
        <v>25624</v>
      </c>
      <c r="AO87" s="15">
        <f>IF(D3L180C17=0,0,CHOOSE(MIN(D3L180C8,RUN_YEARS),A1L108C1,A1L108C6,A1L108C7,A1L108C8,A1L108C9))</f>
        <v>349962.61900000001</v>
      </c>
      <c r="AP87" s="16" t="s">
        <v>25608</v>
      </c>
      <c r="AQ87" s="33">
        <f>IF(D3L180C19=0,0,D3L180C18/D3L180C19)</f>
        <v>6.8588902291890524E-6</v>
      </c>
      <c r="AR87" s="16" t="s">
        <v>25609</v>
      </c>
      <c r="AS87" s="32">
        <f>IF(D3L180C5=0,0,D3L180C18/D3L180C5)</f>
        <v>0.53196167426646113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3.2796955879161649E-2</v>
      </c>
      <c r="BZ87" s="16" t="s">
        <v>25619</v>
      </c>
      <c r="CA87" s="15">
        <f>D3L180C5*D3L180C37</f>
        <v>0.14798874995089994</v>
      </c>
      <c r="CB87" s="16" t="s">
        <v>25628</v>
      </c>
      <c r="CC87" s="15">
        <f>IF(D3L180C37=0,0,CHOOSE(MIN(D3L180C8,RUN_YEARS),B6L116C1,B6L117C1,B6L118C1,B6L119C1,B6L120C1))</f>
        <v>339370.92</v>
      </c>
      <c r="CD87" s="16" t="s">
        <v>25620</v>
      </c>
      <c r="CE87" s="33">
        <f>IF(D3L180C39=0,0,D3L180C38/D3L180C39)</f>
        <v>4.3606785740775888E-7</v>
      </c>
      <c r="CF87" s="16" t="s">
        <v>25621</v>
      </c>
      <c r="CG87" s="32">
        <f>IF(D3L180C5=0,0,D3L180C38/D3L180C5)</f>
        <v>3.2796955879161649E-2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2002.2820798308321</v>
      </c>
      <c r="J88" s="16" t="s">
        <v>25661</v>
      </c>
      <c r="K88" s="21">
        <f>IF(FLOW_THRU_100PCT="Y",1,INDEX(VariabilityMatrix,D3L181C1,D3L181C8))</f>
        <v>0.50290014441293784</v>
      </c>
      <c r="L88" s="16" t="s">
        <v>25631</v>
      </c>
      <c r="M88" s="15">
        <f>IF(D3L181C2&lt;&gt;0,D3L181C2*D3L181C4,D3L181C3*D3L181C4)</f>
        <v>1006.9479471023631</v>
      </c>
      <c r="N88" s="16" t="s">
        <v>4251</v>
      </c>
      <c r="O88" s="32">
        <f>0.45*CHOOSE(MIN(D3L181C8,RUN_YEARS),B3L110C1,B3L125C1,B3L140C1,B3L155C1,B3L170C1)</f>
        <v>0.43371215587406753</v>
      </c>
      <c r="P88" s="16" t="s">
        <v>25632</v>
      </c>
      <c r="Q88" s="15">
        <f>D3L181C5*D3L181C6</f>
        <v>436.72556499073238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912944563</v>
      </c>
      <c r="V88" s="16" t="s">
        <v>25633</v>
      </c>
      <c r="W88" s="33">
        <f>IF(D3L181C9=0,0,D3L181C7/D3L181C9)</f>
        <v>4.7837030055321373E-7</v>
      </c>
      <c r="X88" s="16" t="s">
        <v>25634</v>
      </c>
      <c r="Y88" s="32">
        <f>IF(D3L181C5=0,0,D3L181C7/D3L181C5)</f>
        <v>0.43371215587406753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0.53009263495719372</v>
      </c>
      <c r="AL88" s="16" t="s">
        <v>25638</v>
      </c>
      <c r="AM88" s="15">
        <f>D3L181C5*D3L181C17</f>
        <v>533.77569054422861</v>
      </c>
      <c r="AN88" s="16" t="s">
        <v>25655</v>
      </c>
      <c r="AO88" s="15">
        <f>IF(D3L181C17=0,0,CHOOSE(MIN(D3L181C8,RUN_YEARS),A1L108C1,A1L108C6,A1L108C7,A1L108C8,A1L108C9))</f>
        <v>374249.85460000002</v>
      </c>
      <c r="AP88" s="16" t="s">
        <v>25639</v>
      </c>
      <c r="AQ88" s="33">
        <f>IF(D3L181C19=0,0,D3L181C18/D3L181C19)</f>
        <v>1.4262549042663771E-3</v>
      </c>
      <c r="AR88" s="16" t="s">
        <v>25640</v>
      </c>
      <c r="AS88" s="32">
        <f>IF(D3L181C5=0,0,D3L181C18/D3L181C5)</f>
        <v>0.53009263495719383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3.6195209168738751E-2</v>
      </c>
      <c r="BZ88" s="16" t="s">
        <v>25650</v>
      </c>
      <c r="CA88" s="15">
        <f>D3L181C5*D3L181C37</f>
        <v>36.446691567402112</v>
      </c>
      <c r="CB88" s="16" t="s">
        <v>25659</v>
      </c>
      <c r="CC88" s="15">
        <f>IF(D3L181C37=0,0,CHOOSE(MIN(D3L181C8,RUN_YEARS),B6L116C1,B6L117C1,B6L118C1,B6L119C1,B6L120C1))</f>
        <v>383872.16400000005</v>
      </c>
      <c r="CD88" s="16" t="s">
        <v>25651</v>
      </c>
      <c r="CE88" s="33">
        <f>IF(D3L181C39=0,0,D3L181C38/D3L181C39)</f>
        <v>9.4944867029749284E-5</v>
      </c>
      <c r="CF88" s="16" t="s">
        <v>25652</v>
      </c>
      <c r="CG88" s="32">
        <f>IF(D3L181C5=0,0,D3L181C38/D3L181C5)</f>
        <v>3.6195209168738751E-2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256.31174668504815</v>
      </c>
      <c r="J89" s="16" t="s">
        <v>25692</v>
      </c>
      <c r="K89" s="21">
        <f>IF(FLOW_THRU_100PCT="Y",1,INDEX(VariabilityMatrix,D3L182C1,D3L182C8))</f>
        <v>0.50771724171118338</v>
      </c>
      <c r="L89" s="16" t="s">
        <v>25662</v>
      </c>
      <c r="M89" s="15">
        <f>IF(D3L182C2&lt;&gt;0,D3L182C2*D3L182C4,D3L182C3*D3L182C4)</f>
        <v>130.13389304510821</v>
      </c>
      <c r="N89" s="16" t="s">
        <v>4251</v>
      </c>
      <c r="O89" s="32">
        <f>0.45*CHOOSE(MIN(D3L182C8,RUN_YEARS),B3L110C1,B3L125C1,B3L140C1,B3L155C1,B3L170C1)</f>
        <v>0.43524136985437722</v>
      </c>
      <c r="P89" s="16" t="s">
        <v>25663</v>
      </c>
      <c r="Q89" s="15">
        <f>D3L182C5*D3L182C6</f>
        <v>56.639653873435911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923670173</v>
      </c>
      <c r="V89" s="16" t="s">
        <v>25664</v>
      </c>
      <c r="W89" s="33">
        <f>IF(D3L182C9=0,0,D3L182C7/D3L182C9)</f>
        <v>6.1320215298795738E-8</v>
      </c>
      <c r="X89" s="16" t="s">
        <v>25665</v>
      </c>
      <c r="Y89" s="32">
        <f>IF(D3L182C5=0,0,D3L182C7/D3L182C5)</f>
        <v>0.43524136985437722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0.53196167426646113</v>
      </c>
      <c r="AL89" s="16" t="s">
        <v>25669</v>
      </c>
      <c r="AM89" s="15">
        <f>D3L182C5*D3L182C17</f>
        <v>69.226243623088351</v>
      </c>
      <c r="AN89" s="16" t="s">
        <v>25686</v>
      </c>
      <c r="AO89" s="15">
        <f>IF(D3L182C17=0,0,CHOOSE(MIN(D3L182C8,RUN_YEARS),A1L108C1,A1L108C6,A1L108C7,A1L108C8,A1L108C9))</f>
        <v>349962.61900000001</v>
      </c>
      <c r="AP89" s="16" t="s">
        <v>25670</v>
      </c>
      <c r="AQ89" s="33">
        <f>IF(D3L182C19=0,0,D3L182C18/D3L182C19)</f>
        <v>1.9781039420981231E-4</v>
      </c>
      <c r="AR89" s="16" t="s">
        <v>25671</v>
      </c>
      <c r="AS89" s="32">
        <f>IF(D3L182C5=0,0,D3L182C18/D3L182C5)</f>
        <v>0.53196167426646113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3.2796955879161649E-2</v>
      </c>
      <c r="BZ89" s="16" t="s">
        <v>25681</v>
      </c>
      <c r="CA89" s="15">
        <f>D3L182C5*D3L182C37</f>
        <v>4.2679955485839551</v>
      </c>
      <c r="CB89" s="16" t="s">
        <v>25690</v>
      </c>
      <c r="CC89" s="15">
        <f>IF(D3L182C37=0,0,CHOOSE(MIN(D3L182C8,RUN_YEARS),B6L116C1,B6L117C1,B6L118C1,B6L119C1,B6L120C1))</f>
        <v>339370.92</v>
      </c>
      <c r="CD89" s="16" t="s">
        <v>25682</v>
      </c>
      <c r="CE89" s="33">
        <f>IF(D3L182C39=0,0,D3L182C38/D3L182C39)</f>
        <v>1.2576197007639768E-5</v>
      </c>
      <c r="CF89" s="16" t="s">
        <v>25683</v>
      </c>
      <c r="CG89" s="32">
        <f>IF(D3L182C5=0,0,D3L182C38/D3L182C5)</f>
        <v>3.2796955879161649E-2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3.2541446554487066</v>
      </c>
      <c r="J90" s="16" t="s">
        <v>25723</v>
      </c>
      <c r="K90" s="21">
        <f>IF(FLOW_THRU_100PCT="Y",1,INDEX(VariabilityMatrix,D3L183C1,D3L183C8))</f>
        <v>0.50771724171118338</v>
      </c>
      <c r="L90" s="16" t="s">
        <v>25693</v>
      </c>
      <c r="M90" s="15">
        <f>IF(D3L183C2&lt;&gt;0,D3L183C2*D3L183C4,D3L183C3*D3L183C4)</f>
        <v>1.6521853485936064</v>
      </c>
      <c r="N90" s="16" t="s">
        <v>4251</v>
      </c>
      <c r="O90" s="32">
        <f>0.45*CHOOSE(MIN(D3L183C8,RUN_YEARS),B3L110C1,B3L125C1,B3L140C1,B3L155C1,B3L170C1)</f>
        <v>0.43524136985437722</v>
      </c>
      <c r="P90" s="16" t="s">
        <v>25694</v>
      </c>
      <c r="Q90" s="15">
        <f>D3L183C5*D3L183C6</f>
        <v>0.71909941437521308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923670173</v>
      </c>
      <c r="V90" s="16" t="s">
        <v>25695</v>
      </c>
      <c r="W90" s="33">
        <f>IF(D3L183C9=0,0,D3L183C7/D3L183C9)</f>
        <v>7.7852401798321686E-10</v>
      </c>
      <c r="X90" s="16" t="s">
        <v>25696</v>
      </c>
      <c r="Y90" s="32">
        <f>IF(D3L183C5=0,0,D3L183C7/D3L183C5)</f>
        <v>0.43524136985437728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0.53196167426646113</v>
      </c>
      <c r="AL90" s="16" t="s">
        <v>25700</v>
      </c>
      <c r="AM90" s="15">
        <f>D3L183C5*D3L183C17</f>
        <v>0.87889928423637165</v>
      </c>
      <c r="AN90" s="16" t="s">
        <v>25717</v>
      </c>
      <c r="AO90" s="15">
        <f>IF(D3L183C17=0,0,CHOOSE(MIN(D3L183C8,RUN_YEARS),A1L108C1,A1L108C6,A1L108C7,A1L108C8,A1L108C9))</f>
        <v>349962.61900000001</v>
      </c>
      <c r="AP90" s="16" t="s">
        <v>25701</v>
      </c>
      <c r="AQ90" s="33">
        <f>IF(D3L183C19=0,0,D3L183C18/D3L183C19)</f>
        <v>2.5114090377646068E-6</v>
      </c>
      <c r="AR90" s="16" t="s">
        <v>25702</v>
      </c>
      <c r="AS90" s="32">
        <f>IF(D3L183C5=0,0,D3L183C18/D3L183C5)</f>
        <v>0.53196167426646113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3.2796955879161649E-2</v>
      </c>
      <c r="BZ90" s="16" t="s">
        <v>25712</v>
      </c>
      <c r="CA90" s="15">
        <f>D3L183C5*D3L183C37</f>
        <v>5.4186649982021821E-2</v>
      </c>
      <c r="CB90" s="16" t="s">
        <v>25721</v>
      </c>
      <c r="CC90" s="15">
        <f>IF(D3L183C37=0,0,CHOOSE(MIN(D3L183C8,RUN_YEARS),B6L116C1,B6L117C1,B6L118C1,B6L119C1,B6L120C1))</f>
        <v>339370.92</v>
      </c>
      <c r="CD90" s="16" t="s">
        <v>25713</v>
      </c>
      <c r="CE90" s="33">
        <f>IF(D3L183C39=0,0,D3L183C38/D3L183C39)</f>
        <v>1.5966792317391787E-7</v>
      </c>
      <c r="CF90" s="16" t="s">
        <v>25714</v>
      </c>
      <c r="CG90" s="32">
        <f>IF(D3L183C5=0,0,D3L183C38/D3L183C5)</f>
        <v>3.2796955879161649E-2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8.2037260221395972E-2</v>
      </c>
      <c r="J91" s="16" t="s">
        <v>25754</v>
      </c>
      <c r="K91" s="21">
        <f>IF(FLOW_THRU_100PCT="Y",1,INDEX(VariabilityMatrix,D3L184C1,D3L184C8))</f>
        <v>0.50771724171118338</v>
      </c>
      <c r="L91" s="16" t="s">
        <v>25724</v>
      </c>
      <c r="M91" s="15">
        <f>IF(D3L184C2&lt;&gt;0,D3L184C2*D3L184C4,D3L184C3*D3L184C4)</f>
        <v>4.1651731477149748E-2</v>
      </c>
      <c r="N91" s="16" t="s">
        <v>4251</v>
      </c>
      <c r="O91" s="32">
        <f>0.45*CHOOSE(MIN(D3L184C8,RUN_YEARS),B3L110C1,B3L125C1,B3L140C1,B3L155C1,B3L170C1)</f>
        <v>0.43524136985437722</v>
      </c>
      <c r="P91" s="16" t="s">
        <v>25725</v>
      </c>
      <c r="Q91" s="15">
        <f>D3L184C5*D3L184C6</f>
        <v>1.8128556664921341E-2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923670173</v>
      </c>
      <c r="V91" s="16" t="s">
        <v>25726</v>
      </c>
      <c r="W91" s="33">
        <f>IF(D3L184C9=0,0,D3L184C7/D3L184C9)</f>
        <v>1.9626655915543285E-11</v>
      </c>
      <c r="X91" s="16" t="s">
        <v>25727</v>
      </c>
      <c r="Y91" s="32">
        <f>IF(D3L184C5=0,0,D3L184C7/D3L184C5)</f>
        <v>0.43524136985437728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0.53196167426646113</v>
      </c>
      <c r="AL91" s="16" t="s">
        <v>25731</v>
      </c>
      <c r="AM91" s="15">
        <f>D3L184C5*D3L184C17</f>
        <v>2.2157124812681641E-2</v>
      </c>
      <c r="AN91" s="16" t="s">
        <v>25748</v>
      </c>
      <c r="AO91" s="15">
        <f>IF(D3L184C17=0,0,CHOOSE(MIN(D3L184C8,RUN_YEARS),A1L108C1,A1L108C6,A1L108C7,A1L108C8,A1L108C9))</f>
        <v>349962.61900000001</v>
      </c>
      <c r="AP91" s="16" t="s">
        <v>25732</v>
      </c>
      <c r="AQ91" s="33">
        <f>IF(D3L184C19=0,0,D3L184C18/D3L184C19)</f>
        <v>6.3312832884822017E-8</v>
      </c>
      <c r="AR91" s="16" t="s">
        <v>25733</v>
      </c>
      <c r="AS91" s="32">
        <f>IF(D3L184C5=0,0,D3L184C18/D3L184C5)</f>
        <v>0.53196167426646113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3.2796955879161649E-2</v>
      </c>
      <c r="BZ91" s="16" t="s">
        <v>25743</v>
      </c>
      <c r="CA91" s="15">
        <f>D3L184C5*D3L184C37</f>
        <v>1.3660499995467687E-3</v>
      </c>
      <c r="CB91" s="16" t="s">
        <v>25752</v>
      </c>
      <c r="CC91" s="15">
        <f>IF(D3L184C37=0,0,CHOOSE(MIN(D3L184C8,RUN_YEARS),B6L116C1,B6L117C1,B6L118C1,B6L119C1,B6L120C1))</f>
        <v>339370.92</v>
      </c>
      <c r="CD91" s="16" t="s">
        <v>25744</v>
      </c>
      <c r="CE91" s="33">
        <f>IF(D3L184C39=0,0,D3L184C38/D3L184C39)</f>
        <v>4.0252417606870054E-9</v>
      </c>
      <c r="CF91" s="16" t="s">
        <v>25745</v>
      </c>
      <c r="CG91" s="32">
        <f>IF(D3L184C5=0,0,D3L184C38/D3L184C5)</f>
        <v>3.2796955879161649E-2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7.6568109539969571</v>
      </c>
      <c r="J92" s="16" t="s">
        <v>25785</v>
      </c>
      <c r="K92" s="21">
        <f>IF(FLOW_THRU_100PCT="Y",1,INDEX(VariabilityMatrix,D3L185C1,D3L185C8))</f>
        <v>0.50771724171118338</v>
      </c>
      <c r="L92" s="16" t="s">
        <v>25755</v>
      </c>
      <c r="M92" s="15">
        <f>IF(D3L185C2&lt;&gt;0,D3L185C2*D3L185C4,D3L185C3*D3L185C4)</f>
        <v>3.8874949378673098</v>
      </c>
      <c r="N92" s="16" t="s">
        <v>4251</v>
      </c>
      <c r="O92" s="32">
        <f>0.45*CHOOSE(MIN(D3L185C8,RUN_YEARS),B3L110C1,B3L125C1,B3L140C1,B3L155C1,B3L170C1)</f>
        <v>0.43524136985437722</v>
      </c>
      <c r="P92" s="16" t="s">
        <v>25756</v>
      </c>
      <c r="Q92" s="15">
        <f>D3L185C5*D3L185C6</f>
        <v>1.6919986220593251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923670173</v>
      </c>
      <c r="V92" s="16" t="s">
        <v>25757</v>
      </c>
      <c r="W92" s="33">
        <f>IF(D3L185C9=0,0,D3L185C7/D3L185C9)</f>
        <v>1.83182121878404E-9</v>
      </c>
      <c r="X92" s="16" t="s">
        <v>25758</v>
      </c>
      <c r="Y92" s="32">
        <f>IF(D3L185C5=0,0,D3L185C7/D3L185C5)</f>
        <v>0.43524136985437722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0.53196167426646113</v>
      </c>
      <c r="AL92" s="16" t="s">
        <v>25762</v>
      </c>
      <c r="AM92" s="15">
        <f>D3L185C5*D3L185C17</f>
        <v>2.0679983158502866</v>
      </c>
      <c r="AN92" s="16" t="s">
        <v>25779</v>
      </c>
      <c r="AO92" s="15">
        <f>IF(D3L185C17=0,0,CHOOSE(MIN(D3L185C8,RUN_YEARS),A1L108C1,A1L108C6,A1L108C7,A1L108C8,A1L108C9))</f>
        <v>349962.61900000001</v>
      </c>
      <c r="AP92" s="16" t="s">
        <v>25763</v>
      </c>
      <c r="AQ92" s="33">
        <f>IF(D3L185C19=0,0,D3L185C18/D3L185C19)</f>
        <v>5.9091977359167226E-6</v>
      </c>
      <c r="AR92" s="16" t="s">
        <v>25764</v>
      </c>
      <c r="AS92" s="32">
        <f>IF(D3L185C5=0,0,D3L185C18/D3L185C5)</f>
        <v>0.53196167426646113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3.2796955879161649E-2</v>
      </c>
      <c r="BZ92" s="16" t="s">
        <v>25774</v>
      </c>
      <c r="CA92" s="15">
        <f>D3L185C5*D3L185C37</f>
        <v>0.12749799995769842</v>
      </c>
      <c r="CB92" s="16" t="s">
        <v>25783</v>
      </c>
      <c r="CC92" s="15">
        <f>IF(D3L185C37=0,0,CHOOSE(MIN(D3L185C8,RUN_YEARS),B6L116C1,B6L117C1,B6L118C1,B6L119C1,B6L120C1))</f>
        <v>339370.92</v>
      </c>
      <c r="CD92" s="16" t="s">
        <v>25775</v>
      </c>
      <c r="CE92" s="33">
        <f>IF(D3L185C39=0,0,D3L185C38/D3L185C39)</f>
        <v>3.7568923099745383E-7</v>
      </c>
      <c r="CF92" s="16" t="s">
        <v>25776</v>
      </c>
      <c r="CG92" s="32">
        <f>IF(D3L185C5=0,0,D3L185C38/D3L185C5)</f>
        <v>3.2796955879161649E-2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7.1098958858543169</v>
      </c>
      <c r="J93" s="16" t="s">
        <v>25816</v>
      </c>
      <c r="K93" s="21">
        <f>IF(FLOW_THRU_100PCT="Y",1,INDEX(VariabilityMatrix,D3L186C1,D3L186C8))</f>
        <v>0.50771724171118338</v>
      </c>
      <c r="L93" s="16" t="s">
        <v>25786</v>
      </c>
      <c r="M93" s="15">
        <f>IF(D3L186C2&lt;&gt;0,D3L186C2*D3L186C4,D3L186C3*D3L186C4)</f>
        <v>3.6098167280196445</v>
      </c>
      <c r="N93" s="16" t="s">
        <v>4251</v>
      </c>
      <c r="O93" s="32">
        <f>0.45*CHOOSE(MIN(D3L186C8,RUN_YEARS),B3L110C1,B3L125C1,B3L140C1,B3L155C1,B3L170C1)</f>
        <v>0.43524136985437722</v>
      </c>
      <c r="P93" s="16" t="s">
        <v>25787</v>
      </c>
      <c r="Q93" s="15">
        <f>D3L186C5*D3L186C6</f>
        <v>1.5711415776265159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923670173</v>
      </c>
      <c r="V93" s="16" t="s">
        <v>25788</v>
      </c>
      <c r="W93" s="33">
        <f>IF(D3L186C9=0,0,D3L186C7/D3L186C9)</f>
        <v>1.7009768460137512E-9</v>
      </c>
      <c r="X93" s="16" t="s">
        <v>25789</v>
      </c>
      <c r="Y93" s="32">
        <f>IF(D3L186C5=0,0,D3L186C7/D3L186C5)</f>
        <v>0.43524136985437722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0.53196167426646113</v>
      </c>
      <c r="AL93" s="16" t="s">
        <v>25793</v>
      </c>
      <c r="AM93" s="15">
        <f>D3L186C5*D3L186C17</f>
        <v>1.9202841504324086</v>
      </c>
      <c r="AN93" s="16" t="s">
        <v>25810</v>
      </c>
      <c r="AO93" s="15">
        <f>IF(D3L186C17=0,0,CHOOSE(MIN(D3L186C8,RUN_YEARS),A1L108C1,A1L108C6,A1L108C7,A1L108C8,A1L108C9))</f>
        <v>349962.61900000001</v>
      </c>
      <c r="AP93" s="16" t="s">
        <v>25794</v>
      </c>
      <c r="AQ93" s="33">
        <f>IF(D3L186C19=0,0,D3L186C18/D3L186C19)</f>
        <v>5.487112183351241E-6</v>
      </c>
      <c r="AR93" s="16" t="s">
        <v>25795</v>
      </c>
      <c r="AS93" s="32">
        <f>IF(D3L186C5=0,0,D3L186C18/D3L186C5)</f>
        <v>0.53196167426646113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3.2796955879161649E-2</v>
      </c>
      <c r="BZ93" s="16" t="s">
        <v>25805</v>
      </c>
      <c r="CA93" s="15">
        <f>D3L186C5*D3L186C37</f>
        <v>0.11839099996071994</v>
      </c>
      <c r="CB93" s="16" t="s">
        <v>25814</v>
      </c>
      <c r="CC93" s="15">
        <f>IF(D3L186C37=0,0,CHOOSE(MIN(D3L186C8,RUN_YEARS),B6L116C1,B6L117C1,B6L118C1,B6L119C1,B6L120C1))</f>
        <v>339370.92</v>
      </c>
      <c r="CD93" s="16" t="s">
        <v>25806</v>
      </c>
      <c r="CE93" s="33">
        <f>IF(D3L186C39=0,0,D3L186C38/D3L186C39)</f>
        <v>3.4885428592620706E-7</v>
      </c>
      <c r="CF93" s="16" t="s">
        <v>25807</v>
      </c>
      <c r="CG93" s="32">
        <f>IF(D3L186C5=0,0,D3L186C38/D3L186C5)</f>
        <v>3.2796955879161649E-2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0.50771724171118338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0.43524136985437722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923670173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0.53196167426646113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349962.61900000001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3.2796955879161649E-2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339370.92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50.794809833465727</v>
      </c>
      <c r="J95" s="16" t="s">
        <v>25878</v>
      </c>
      <c r="K95" s="21">
        <f>IF(FLOW_THRU_100PCT="Y",1,D3L165C4)</f>
        <v>0.92228574148622799</v>
      </c>
      <c r="L95" s="16" t="s">
        <v>25848</v>
      </c>
      <c r="M95" s="15">
        <f>IF(D3L188C2&lt;&gt;0,D3L188C2*D3L188C4,D3L188C3*D3L188C4)</f>
        <v>46.847328850909882</v>
      </c>
      <c r="N95" s="16" t="s">
        <v>4251</v>
      </c>
      <c r="O95" s="32">
        <f>0.45*CHOOSE(MIN(D3L188C8,RUN_YEARS),B3L110C1,B3L125C1,B3L140C1,B3L155C1,B3L170C1)</f>
        <v>0.43524136985437722</v>
      </c>
      <c r="P95" s="16" t="s">
        <v>25849</v>
      </c>
      <c r="Q95" s="15">
        <f>D3L188C5*D3L188C6</f>
        <v>20.389895583088506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923670173</v>
      </c>
      <c r="V95" s="16" t="s">
        <v>25850</v>
      </c>
      <c r="W95" s="33">
        <f>IF(D3L188C9=0,0,D3L188C7/D3L188C9)</f>
        <v>2.2074866309544138E-8</v>
      </c>
      <c r="X95" s="16" t="s">
        <v>25851</v>
      </c>
      <c r="Y95" s="32">
        <f>IF(D3L188C5=0,0,D3L188C7/D3L188C5)</f>
        <v>0.43524136985437728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0.53196167426646113</v>
      </c>
      <c r="AL95" s="16" t="s">
        <v>25855</v>
      </c>
      <c r="AM95" s="15">
        <f>D3L188C5*D3L188C17</f>
        <v>24.920983490441511</v>
      </c>
      <c r="AN95" s="16" t="s">
        <v>25872</v>
      </c>
      <c r="AO95" s="15">
        <f>IF(D3L188C17=0,0,CHOOSE(MIN(D3L188C8,RUN_YEARS),A1L108C1,A1L108C6,A1L108C7,A1L108C8,A1L108C9))</f>
        <v>349962.61900000001</v>
      </c>
      <c r="AP95" s="16" t="s">
        <v>25856</v>
      </c>
      <c r="AQ95" s="33">
        <f>IF(D3L188C19=0,0,D3L188C18/D3L188C19)</f>
        <v>7.1210415448518256E-5</v>
      </c>
      <c r="AR95" s="16" t="s">
        <v>25857</v>
      </c>
      <c r="AS95" s="32">
        <f>IF(D3L188C5=0,0,D3L188C18/D3L188C5)</f>
        <v>0.53196167426646113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3.2796955879161649E-2</v>
      </c>
      <c r="BZ95" s="16" t="s">
        <v>25867</v>
      </c>
      <c r="CA95" s="15">
        <f>D3L188C5*D3L188C37</f>
        <v>1.536449777379868</v>
      </c>
      <c r="CB95" s="16" t="s">
        <v>25876</v>
      </c>
      <c r="CC95" s="15">
        <f>IF(D3L188C37=0,0,CHOOSE(MIN(D3L188C8,RUN_YEARS),B6L116C1,B6L117C1,B6L118C1,B6L119C1,B6L120C1))</f>
        <v>339370.92</v>
      </c>
      <c r="CD95" s="16" t="s">
        <v>25868</v>
      </c>
      <c r="CE95" s="33">
        <f>IF(D3L188C39=0,0,D3L188C38/D3L188C39)</f>
        <v>4.5273465899195722E-6</v>
      </c>
      <c r="CF95" s="16" t="s">
        <v>25869</v>
      </c>
      <c r="CG95" s="32">
        <f>IF(D3L188C5=0,0,D3L188C38/D3L188C5)</f>
        <v>3.2796955879161649E-2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114.51058958507764</v>
      </c>
      <c r="J96" s="16" t="s">
        <v>25909</v>
      </c>
      <c r="K96" s="21">
        <f>IF(FLOW_THRU_100PCT="Y",1,INDEX(VariabilityMatrix,D3L189C1,D3L189C8))</f>
        <v>0.50290014441293784</v>
      </c>
      <c r="L96" s="16" t="s">
        <v>25879</v>
      </c>
      <c r="M96" s="15">
        <f>IF(D3L189C2&lt;&gt;0,D3L189C2*D3L189C4,D3L189C3*D3L189C4)</f>
        <v>57.587392039146202</v>
      </c>
      <c r="N96" s="16" t="s">
        <v>4251</v>
      </c>
      <c r="O96" s="32">
        <f>0.45*CHOOSE(MIN(D3L189C8,RUN_YEARS),B3L110C1,B3L125C1,B3L140C1,B3L155C1,B3L170C1)</f>
        <v>0.43371215587406753</v>
      </c>
      <c r="P96" s="16" t="s">
        <v>25880</v>
      </c>
      <c r="Q96" s="15">
        <f>D3L189C5*D3L189C6</f>
        <v>24.976351952463212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912944563</v>
      </c>
      <c r="V96" s="16" t="s">
        <v>25881</v>
      </c>
      <c r="W96" s="33">
        <f>IF(D3L189C9=0,0,D3L189C7/D3L189C9)</f>
        <v>2.7358015989918559E-8</v>
      </c>
      <c r="X96" s="16" t="s">
        <v>25882</v>
      </c>
      <c r="Y96" s="32">
        <f>IF(D3L189C5=0,0,D3L189C7/D3L189C5)</f>
        <v>0.43371215587406753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0.53009263495719372</v>
      </c>
      <c r="AL96" s="16" t="s">
        <v>25886</v>
      </c>
      <c r="AM96" s="15">
        <f>D3L189C5*D3L189C17</f>
        <v>30.526652386343933</v>
      </c>
      <c r="AN96" s="16" t="s">
        <v>25903</v>
      </c>
      <c r="AO96" s="15">
        <f>IF(D3L189C17=0,0,CHOOSE(MIN(D3L189C8,RUN_YEARS),A1L108C1,A1L108C6,A1L108C7,A1L108C8,A1L108C9))</f>
        <v>374249.85460000002</v>
      </c>
      <c r="AP96" s="16" t="s">
        <v>25887</v>
      </c>
      <c r="AQ96" s="33">
        <f>IF(D3L189C19=0,0,D3L189C18/D3L189C19)</f>
        <v>8.1567573136323489E-5</v>
      </c>
      <c r="AR96" s="16" t="s">
        <v>25888</v>
      </c>
      <c r="AS96" s="32">
        <f>IF(D3L189C5=0,0,D3L189C18/D3L189C5)</f>
        <v>0.53009263495719372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3.6195209168738751E-2</v>
      </c>
      <c r="BZ96" s="16" t="s">
        <v>25898</v>
      </c>
      <c r="CA96" s="15">
        <f>D3L189C5*D3L189C37</f>
        <v>2.0843877003390574</v>
      </c>
      <c r="CB96" s="16" t="s">
        <v>25907</v>
      </c>
      <c r="CC96" s="15">
        <f>IF(D3L189C37=0,0,CHOOSE(MIN(D3L189C8,RUN_YEARS),B6L116C1,B6L117C1,B6L118C1,B6L119C1,B6L120C1))</f>
        <v>383872.16400000005</v>
      </c>
      <c r="CD96" s="16" t="s">
        <v>25899</v>
      </c>
      <c r="CE96" s="33">
        <f>IF(D3L189C39=0,0,D3L189C38/D3L189C39)</f>
        <v>5.429900617485401E-6</v>
      </c>
      <c r="CF96" s="16" t="s">
        <v>25900</v>
      </c>
      <c r="CG96" s="32">
        <f>IF(D3L189C5=0,0,D3L189C38/D3L189C5)</f>
        <v>3.6195209168738751E-2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384.58447454336886</v>
      </c>
      <c r="J97" s="16" t="s">
        <v>25940</v>
      </c>
      <c r="K97" s="21">
        <f>IF(FLOW_THRU_100PCT="Y",1,INDEX(VariabilityMatrix,D3L190C1,D3L190C8))</f>
        <v>0.49988858922912321</v>
      </c>
      <c r="L97" s="16" t="s">
        <v>25910</v>
      </c>
      <c r="M97" s="15">
        <f>IF(D3L190C2&lt;&gt;0,D3L190C2*D3L190C4,D3L190C3*D3L190C4)</f>
        <v>192.24939041890832</v>
      </c>
      <c r="N97" s="16" t="s">
        <v>4251</v>
      </c>
      <c r="O97" s="32">
        <f>0.45*CHOOSE(MIN(D3L190C8,RUN_YEARS),B3L110C1,B3L125C1,B3L140C1,B3L155C1,B3L170C1)</f>
        <v>0.43432024015985576</v>
      </c>
      <c r="P97" s="16" t="s">
        <v>25911</v>
      </c>
      <c r="Q97" s="15">
        <f>D3L190C5*D3L190C6</f>
        <v>83.49780141732613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898286089.66666663</v>
      </c>
      <c r="V97" s="16" t="s">
        <v>25912</v>
      </c>
      <c r="W97" s="33">
        <f>IF(D3L190C9=0,0,D3L190C7/D3L190C9)</f>
        <v>9.2952348230517796E-8</v>
      </c>
      <c r="X97" s="16" t="s">
        <v>25913</v>
      </c>
      <c r="Y97" s="32">
        <f>IF(D3L190C5=0,0,D3L190C7/D3L190C5)</f>
        <v>0.43432024015985576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0.53083584908426817</v>
      </c>
      <c r="AL97" s="16" t="s">
        <v>25917</v>
      </c>
      <c r="AM97" s="15">
        <f>D3L190C5*D3L190C17</f>
        <v>102.05286839895417</v>
      </c>
      <c r="AN97" s="16" t="s">
        <v>25934</v>
      </c>
      <c r="AO97" s="15">
        <f>IF(D3L190C17=0,0,CHOOSE(MIN(D3L190C8,RUN_YEARS),A1L108C1,A1L108C6,A1L108C7,A1L108C8,A1L108C9))</f>
        <v>356779.49699999997</v>
      </c>
      <c r="AP97" s="16" t="s">
        <v>25918</v>
      </c>
      <c r="AQ97" s="33">
        <f>IF(D3L190C19=0,0,D3L190C18/D3L190C19)</f>
        <v>2.8603905004931992E-4</v>
      </c>
      <c r="AR97" s="16" t="s">
        <v>25919</v>
      </c>
      <c r="AS97" s="32">
        <f>IF(D3L190C5=0,0,D3L190C18/D3L190C5)</f>
        <v>0.53083584908426817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3.4843910755876062E-2</v>
      </c>
      <c r="BZ97" s="16" t="s">
        <v>25929</v>
      </c>
      <c r="CA97" s="15">
        <f>D3L190C5*D3L190C37</f>
        <v>6.6987206026280157</v>
      </c>
      <c r="CB97" s="16" t="s">
        <v>25938</v>
      </c>
      <c r="CC97" s="15">
        <f>IF(D3L190C37=0,0,CHOOSE(MIN(D3L190C8,RUN_YEARS),B6L116C1,B6L117C1,B6L118C1,B6L119C1,B6L120C1))</f>
        <v>360750.12</v>
      </c>
      <c r="CD97" s="16" t="s">
        <v>25930</v>
      </c>
      <c r="CE97" s="33">
        <f>IF(D3L190C39=0,0,D3L190C38/D3L190C39)</f>
        <v>1.856886590260321E-5</v>
      </c>
      <c r="CF97" s="16" t="s">
        <v>25931</v>
      </c>
      <c r="CG97" s="32">
        <f>IF(D3L190C5=0,0,D3L190C38/D3L190C5)</f>
        <v>3.4843910755876062E-2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41511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6434870.0868988391</v>
      </c>
      <c r="J98" s="16" t="s">
        <v>25958</v>
      </c>
      <c r="K98" s="21">
        <f>IF(D3L191C2+D3L191C3=0,0,D3L191C5/(D3L191C2+D3L191C3))</f>
        <v>0.76111006268919301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4929238.8150486797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1361129.9179784348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1.4809919600434003E-3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1663603.2330847541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4.7353377757075901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99367.807820591202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0.63973421343963022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1472340.3694462094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9.4790026369820399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332797.48671869049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0.97699692312286135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8F0C8-F0BC-4B36-AFBB-40569B5F1BBA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8586.8516280167914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4293.4258140083957</v>
      </c>
      <c r="N8" s="16" t="s">
        <v>4251</v>
      </c>
      <c r="O8" s="32">
        <f>0.45*CHOOSE(MIN(D3L201C8,RUN_YEARS),B3L110C1,B3L125C1,B3L140C1,B3L155C1,B3L170C1)</f>
        <v>0.43524136985437722</v>
      </c>
      <c r="P8" s="16" t="s">
        <v>26001</v>
      </c>
      <c r="Q8" s="15">
        <f>D3L201C5*D3L201C6</f>
        <v>1868.6765326571588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923670173</v>
      </c>
      <c r="V8" s="16" t="s">
        <v>26002</v>
      </c>
      <c r="W8" s="33">
        <f>IF(D3L201C9=0,0,D3L201C7/D3L201C9)</f>
        <v>2.0230993565461367E-6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0.53196167426646113</v>
      </c>
      <c r="AH8" s="16" t="s">
        <v>26006</v>
      </c>
      <c r="AI8" s="15">
        <f>D3L201C5*D3L201C15</f>
        <v>2283.9379843587499</v>
      </c>
      <c r="AJ8" s="16" t="s">
        <v>26007</v>
      </c>
      <c r="AK8" s="15">
        <f>IF(D3L201C15=0,0,CHOOSE(MIN(D3L201C8,RUN_YEARS),A1L108C1,A1L108C6,A1L108C7,A1L108C8,A1L108C9))</f>
        <v>349962.61900000001</v>
      </c>
      <c r="AL8" s="16" t="s">
        <v>26008</v>
      </c>
      <c r="AM8" s="33">
        <f>IF(D3L201C17=0,0,D3L201C16/D3L201C17)</f>
        <v>6.5262341186181081E-3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3.2796955879161649E-2</v>
      </c>
      <c r="BN8" s="16" t="s">
        <v>26018</v>
      </c>
      <c r="BO8" s="15">
        <f>D3L201C5*D3L201C31</f>
        <v>140.81129699248703</v>
      </c>
      <c r="BP8" s="16" t="s">
        <v>26019</v>
      </c>
      <c r="BQ8" s="15">
        <f>IF(D3L201C31=0,0,CHOOSE(MIN(D3L201C8,RUN_YEARS),B6L116C1,B6L117C1,B6L118C1,B6L119C1,B6L120C1))</f>
        <v>339370.92</v>
      </c>
      <c r="BR8" s="16" t="s">
        <v>26020</v>
      </c>
      <c r="BS8" s="33">
        <f>IF(D3L201C33=0,0,D3L201C32/D3L201C33)</f>
        <v>4.1491857049062139E-4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776.50504548757715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776.50504548757715</v>
      </c>
      <c r="N9" s="16" t="s">
        <v>4251</v>
      </c>
      <c r="O9" s="32">
        <f>0.45*CHOOSE(MIN(D3L202C8,RUN_YEARS),B3L110C1,B3L125C1,B3L140C1,B3L155C1,B3L170C1)</f>
        <v>0.43524136985437722</v>
      </c>
      <c r="P9" s="16" t="s">
        <v>26025</v>
      </c>
      <c r="Q9" s="15">
        <f>D3L202C5*D3L202C6</f>
        <v>337.96711969684856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923670173</v>
      </c>
      <c r="V9" s="16" t="s">
        <v>26026</v>
      </c>
      <c r="W9" s="33">
        <f>IF(D3L202C9=0,0,D3L202C7/D3L202C9)</f>
        <v>3.6589588965416183E-7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0.53196167426646113</v>
      </c>
      <c r="AH9" s="16" t="s">
        <v>26030</v>
      </c>
      <c r="AI9" s="15">
        <f>D3L202C5*D3L202C15</f>
        <v>413.07092407392611</v>
      </c>
      <c r="AJ9" s="16" t="s">
        <v>26031</v>
      </c>
      <c r="AK9" s="15">
        <f>IF(D3L202C15=0,0,CHOOSE(MIN(D3L202C8,RUN_YEARS),A1L108C1,A1L108C6,A1L108C7,A1L108C8,A1L108C9))</f>
        <v>349962.61900000001</v>
      </c>
      <c r="AL9" s="16" t="s">
        <v>26032</v>
      </c>
      <c r="AM9" s="33">
        <f>IF(D3L202C17=0,0,D3L202C16/D3L202C17)</f>
        <v>1.1803287026890324E-3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3.2796955879161649E-2</v>
      </c>
      <c r="BN9" s="16" t="s">
        <v>26042</v>
      </c>
      <c r="BO9" s="15">
        <f>D3L202C5*D3L202C31</f>
        <v>25.467001716802478</v>
      </c>
      <c r="BP9" s="16" t="s">
        <v>26043</v>
      </c>
      <c r="BQ9" s="15">
        <f>IF(D3L202C31=0,0,CHOOSE(MIN(D3L202C8,RUN_YEARS),B6L116C1,B6L117C1,B6L118C1,B6L119C1,B6L120C1))</f>
        <v>339370.92</v>
      </c>
      <c r="BR9" s="16" t="s">
        <v>26044</v>
      </c>
      <c r="BS9" s="33">
        <f>IF(D3L202C33=0,0,D3L202C32/D3L202C33)</f>
        <v>7.5041791196495204E-5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11784.698946913577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5892.3494734567885</v>
      </c>
      <c r="N10" s="16" t="s">
        <v>4251</v>
      </c>
      <c r="O10" s="32">
        <f>0.45*CHOOSE(MIN(D3L203C8,RUN_YEARS),B3L110C1,B3L125C1,B3L140C1,B3L155C1,B3L170C1)</f>
        <v>0.43524136985437722</v>
      </c>
      <c r="P10" s="16" t="s">
        <v>26049</v>
      </c>
      <c r="Q10" s="15">
        <f>D3L203C5*D3L203C6</f>
        <v>2564.5942564880511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923670173</v>
      </c>
      <c r="V10" s="16" t="s">
        <v>26050</v>
      </c>
      <c r="W10" s="33">
        <f>IF(D3L203C9=0,0,D3L203C7/D3L203C9)</f>
        <v>2.776526006202488E-6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0.53196167426646113</v>
      </c>
      <c r="AH10" s="16" t="s">
        <v>26054</v>
      </c>
      <c r="AI10" s="15">
        <f>D3L203C5*D3L203C15</f>
        <v>3134.5040912631739</v>
      </c>
      <c r="AJ10" s="16" t="s">
        <v>26055</v>
      </c>
      <c r="AK10" s="15">
        <f>IF(D3L203C15=0,0,CHOOSE(MIN(D3L203C8,RUN_YEARS),A1L108C1,A1L108C6,A1L108C7,A1L108C8,A1L108C9))</f>
        <v>349962.61900000001</v>
      </c>
      <c r="AL10" s="16" t="s">
        <v>26056</v>
      </c>
      <c r="AM10" s="33">
        <f>IF(D3L203C17=0,0,D3L203C16/D3L203C17)</f>
        <v>8.9566825743270986E-3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3.2796955879161649E-2</v>
      </c>
      <c r="BN10" s="16" t="s">
        <v>26066</v>
      </c>
      <c r="BO10" s="15">
        <f>D3L203C5*D3L203C31</f>
        <v>193.25112570556365</v>
      </c>
      <c r="BP10" s="16" t="s">
        <v>26067</v>
      </c>
      <c r="BQ10" s="15">
        <f>IF(D3L203C31=0,0,CHOOSE(MIN(D3L203C8,RUN_YEARS),B6L116C1,B6L117C1,B6L118C1,B6L119C1,B6L120C1))</f>
        <v>339370.92</v>
      </c>
      <c r="BR10" s="16" t="s">
        <v>26068</v>
      </c>
      <c r="BS10" s="33">
        <f>IF(D3L203C33=0,0,D3L203C32/D3L203C33)</f>
        <v>5.6943926045744774E-4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1485.5948527624546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1485.5948527624546</v>
      </c>
      <c r="N11" s="16" t="s">
        <v>4251</v>
      </c>
      <c r="O11" s="32">
        <f>0.45*CHOOSE(MIN(D3L204C8,RUN_YEARS),B3L110C1,B3L125C1,B3L140C1,B3L155C1,B3L170C1)</f>
        <v>0.43524136985437722</v>
      </c>
      <c r="P11" s="16" t="s">
        <v>26072</v>
      </c>
      <c r="Q11" s="15">
        <f>D3L204C5*D3L204C6</f>
        <v>646.59233876494261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923670173</v>
      </c>
      <c r="V11" s="16" t="s">
        <v>26073</v>
      </c>
      <c r="W11" s="33">
        <f>IF(D3L204C9=0,0,D3L204C7/D3L204C9)</f>
        <v>7.0002513631556074E-7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0.53196167426646113</v>
      </c>
      <c r="AH11" s="16" t="s">
        <v>26077</v>
      </c>
      <c r="AI11" s="15">
        <f>D3L204C5*D3L204C15</f>
        <v>790.27952515715219</v>
      </c>
      <c r="AJ11" s="16" t="s">
        <v>26078</v>
      </c>
      <c r="AK11" s="15">
        <f>IF(D3L204C15=0,0,CHOOSE(MIN(D3L204C8,RUN_YEARS),A1L108C1,A1L108C6,A1L108C7,A1L108C8,A1L108C9))</f>
        <v>349962.61900000001</v>
      </c>
      <c r="AL11" s="16" t="s">
        <v>26079</v>
      </c>
      <c r="AM11" s="33">
        <f>IF(D3L204C17=0,0,D3L204C16/D3L204C17)</f>
        <v>2.2581826808112672E-3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3.2796955879161649E-2</v>
      </c>
      <c r="BN11" s="16" t="s">
        <v>26089</v>
      </c>
      <c r="BO11" s="15">
        <f>D3L204C5*D3L204C31</f>
        <v>48.722988840359868</v>
      </c>
      <c r="BP11" s="16" t="s">
        <v>26090</v>
      </c>
      <c r="BQ11" s="15">
        <f>IF(D3L204C31=0,0,CHOOSE(MIN(D3L204C8,RUN_YEARS),B6L116C1,B6L117C1,B6L118C1,B6L119C1,B6L120C1))</f>
        <v>339370.92</v>
      </c>
      <c r="BR11" s="16" t="s">
        <v>26091</v>
      </c>
      <c r="BS11" s="33">
        <f>IF(D3L204C33=0,0,D3L204C32/D3L204C33)</f>
        <v>1.4356854394112457E-4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0.62578021302167663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0.31289010651083832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0.31289010651083832</v>
      </c>
      <c r="AR12" s="16" t="s">
        <v>26104</v>
      </c>
      <c r="AS12" s="15">
        <f>IF(D3L205C19=0,0,CHOOSE(MIN(D3L205C8,RUN_YEARS),A1L104C1,A1L104C6,A1L104C7,A1L104C8,A1L104C9))</f>
        <v>155326.50700000001</v>
      </c>
      <c r="AT12" s="16" t="s">
        <v>26105</v>
      </c>
      <c r="AU12" s="33">
        <f>IF(D3L205C21=0,0,D3L205C20/D3L205C21)</f>
        <v>2.0144025160550241E-6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7.8886687527055827E-2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7.8886687527055827E-2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7.8886687527055827E-2</v>
      </c>
      <c r="AR13" s="16" t="s">
        <v>26127</v>
      </c>
      <c r="AS13" s="15">
        <f>IF(D3L206C19=0,0,CHOOSE(MIN(D3L206C8,RUN_YEARS),A1L104C1,A1L104C6,A1L104C7,A1L104C8,A1L104C9))</f>
        <v>155326.50700000001</v>
      </c>
      <c r="AT13" s="16" t="s">
        <v>26128</v>
      </c>
      <c r="AU13" s="33">
        <f>IF(D3L206C21=0,0,D3L206C20/D3L206C21)</f>
        <v>5.0787653086833289E-7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0.43524136985437722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923670173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0.53196167426646113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349962.61900000001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3.2796955879161649E-2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339370.92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0.43524136985437722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923670173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0.53196167426646113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349962.61900000001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3.2796955879161649E-2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339370.92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420756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420756</v>
      </c>
      <c r="N16" s="16" t="s">
        <v>4251</v>
      </c>
      <c r="O16" s="32">
        <f>0.45*CHOOSE(MIN(D3L209C8,RUN_YEARS),B3L110C1,B3L125C1,B3L140C1,B3L155C1,B3L170C1)</f>
        <v>0.43524136985437722</v>
      </c>
      <c r="P16" s="16" t="s">
        <v>26189</v>
      </c>
      <c r="Q16" s="15">
        <f>D3L209C5*D3L209C6</f>
        <v>183130.41781444833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923670173</v>
      </c>
      <c r="V16" s="16" t="s">
        <v>26190</v>
      </c>
      <c r="W16" s="33">
        <f>IF(D3L209C9=0,0,D3L209C7/D3L209C9)</f>
        <v>1.9826386427490317E-4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0.53196167426646113</v>
      </c>
      <c r="AH16" s="16" t="s">
        <v>26194</v>
      </c>
      <c r="AI16" s="15">
        <f>D3L209C5*D3L209C15</f>
        <v>223826.06621765913</v>
      </c>
      <c r="AJ16" s="16" t="s">
        <v>26195</v>
      </c>
      <c r="AK16" s="15">
        <f>IF(D3L209C15=0,0,CHOOSE(MIN(D3L209C8,RUN_YEARS),A1L108C1,A1L108C6,A1L108C7,A1L108C8,A1L108C9))</f>
        <v>349962.61900000001</v>
      </c>
      <c r="AL16" s="16" t="s">
        <v>26196</v>
      </c>
      <c r="AM16" s="33">
        <f>IF(D3L209C17=0,0,D3L209C16/D3L209C17)</f>
        <v>0.6395713543841639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3.2796955879161649E-2</v>
      </c>
      <c r="BN16" s="16" t="s">
        <v>26206</v>
      </c>
      <c r="BO16" s="15">
        <f>D3L209C5*D3L209C31</f>
        <v>13799.515967892539</v>
      </c>
      <c r="BP16" s="16" t="s">
        <v>26207</v>
      </c>
      <c r="BQ16" s="15">
        <f>IF(D3L209C31=0,0,CHOOSE(MIN(D3L209C8,RUN_YEARS),B6L116C1,B6L117C1,B6L118C1,B6L119C1,B6L120C1))</f>
        <v>339370.92</v>
      </c>
      <c r="BR16" s="16" t="s">
        <v>26208</v>
      </c>
      <c r="BS16" s="33">
        <f>IF(D3L209C33=0,0,D3L209C32/D3L209C33)</f>
        <v>4.0662046022954881E-2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72651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72651</v>
      </c>
      <c r="N17" s="16" t="s">
        <v>4251</v>
      </c>
      <c r="O17" s="32">
        <f>0.45*CHOOSE(MIN(D3L210C8,RUN_YEARS),B3L110C1,B3L125C1,B3L140C1,B3L155C1,B3L170C1)</f>
        <v>0.43524136985437722</v>
      </c>
      <c r="P17" s="16" t="s">
        <v>26212</v>
      </c>
      <c r="Q17" s="15">
        <f>D3L210C5*D3L210C6</f>
        <v>31620.720761290358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923670173</v>
      </c>
      <c r="V17" s="16" t="s">
        <v>26213</v>
      </c>
      <c r="W17" s="33">
        <f>IF(D3L210C9=0,0,D3L210C7/D3L210C9)</f>
        <v>3.4233779205610831E-5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0.53196167426646113</v>
      </c>
      <c r="AH17" s="16" t="s">
        <v>26217</v>
      </c>
      <c r="AI17" s="15">
        <f>D3L210C5*D3L210C15</f>
        <v>38647.547597132667</v>
      </c>
      <c r="AJ17" s="16" t="s">
        <v>26218</v>
      </c>
      <c r="AK17" s="15">
        <f>IF(D3L210C15=0,0,CHOOSE(MIN(D3L210C8,RUN_YEARS),A1L108C1,A1L108C6,A1L108C7,A1L108C8,A1L108C9))</f>
        <v>349962.61900000001</v>
      </c>
      <c r="AL17" s="16" t="s">
        <v>26219</v>
      </c>
      <c r="AM17" s="33">
        <f>IF(D3L210C17=0,0,D3L210C16/D3L210C17)</f>
        <v>0.11043335916151853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3.2796955879161649E-2</v>
      </c>
      <c r="BN17" s="16" t="s">
        <v>26229</v>
      </c>
      <c r="BO17" s="15">
        <f>D3L210C5*D3L210C31</f>
        <v>2382.7316415769728</v>
      </c>
      <c r="BP17" s="16" t="s">
        <v>26230</v>
      </c>
      <c r="BQ17" s="15">
        <f>IF(D3L210C31=0,0,CHOOSE(MIN(D3L210C8,RUN_YEARS),B6L116C1,B6L117C1,B6L118C1,B6L119C1,B6L120C1))</f>
        <v>339370.92</v>
      </c>
      <c r="BR17" s="16" t="s">
        <v>26231</v>
      </c>
      <c r="BS17" s="33">
        <f>IF(D3L210C33=0,0,D3L210C32/D3L210C33)</f>
        <v>7.0210247877955274E-3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154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154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154</v>
      </c>
      <c r="AR18" s="16" t="s">
        <v>26245</v>
      </c>
      <c r="AS18" s="15">
        <f>IF(D3L211C19=0,0,CHOOSE(MIN(D3L211C8,RUN_YEARS),A1L104C1,A1L104C6,A1L104C7,A1L104C8,A1L104C9))</f>
        <v>155326.50700000001</v>
      </c>
      <c r="AT18" s="16" t="s">
        <v>26246</v>
      </c>
      <c r="AU18" s="33">
        <f>IF(D3L211C21=0,0,D3L211C20/D3L211C21)</f>
        <v>9.9145988005769022E-4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17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17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17</v>
      </c>
      <c r="AR19" s="16" t="s">
        <v>26268</v>
      </c>
      <c r="AS19" s="15">
        <f>IF(D3L212C19=0,0,CHOOSE(MIN(D3L212C8,RUN_YEARS),A1L104C1,A1L104C6,A1L104C7,A1L104C8,A1L104C9))</f>
        <v>155326.50700000001</v>
      </c>
      <c r="AT19" s="16" t="s">
        <v>26269</v>
      </c>
      <c r="AU19" s="33">
        <f>IF(D3L212C21=0,0,D3L212C20/D3L212C21)</f>
        <v>1.0944686987649828E-4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5234.7561544537039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2617.3780772268519</v>
      </c>
      <c r="N20" s="16" t="s">
        <v>4251</v>
      </c>
      <c r="O20" s="32">
        <f>0.45*CHOOSE(MIN(D3L213C8,RUN_YEARS),B3L110C1,B3L125C1,B3L140C1,B3L155C1,B3L170C1)</f>
        <v>0.43524136985437722</v>
      </c>
      <c r="P20" s="16" t="s">
        <v>26283</v>
      </c>
      <c r="Q20" s="15">
        <f>D3L213C5*D3L213C6</f>
        <v>1139.1912197590309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923670173</v>
      </c>
      <c r="V20" s="16" t="s">
        <v>26284</v>
      </c>
      <c r="W20" s="33">
        <f>IF(D3L213C9=0,0,D3L213C7/D3L213C9)</f>
        <v>1.2333311749788752E-6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0.53196167426646113</v>
      </c>
      <c r="AH20" s="16" t="s">
        <v>26288</v>
      </c>
      <c r="AI20" s="15">
        <f>D3L213C5*D3L213C15</f>
        <v>1392.344824149927</v>
      </c>
      <c r="AJ20" s="16" t="s">
        <v>26289</v>
      </c>
      <c r="AK20" s="15">
        <f>IF(D3L213C15=0,0,CHOOSE(MIN(D3L213C8,RUN_YEARS),A1L108C1,A1L108C6,A1L108C7,A1L108C8,A1L108C9))</f>
        <v>349962.61900000001</v>
      </c>
      <c r="AL20" s="16" t="s">
        <v>26290</v>
      </c>
      <c r="AM20" s="33">
        <f>IF(D3L213C17=0,0,D3L213C16/D3L213C17)</f>
        <v>3.9785529898263994E-3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3.2796955879161649E-2</v>
      </c>
      <c r="BN20" s="16" t="s">
        <v>26300</v>
      </c>
      <c r="BO20" s="15">
        <f>D3L213C5*D3L213C31</f>
        <v>85.842033317894007</v>
      </c>
      <c r="BP20" s="16" t="s">
        <v>26301</v>
      </c>
      <c r="BQ20" s="15">
        <f>IF(D3L213C31=0,0,CHOOSE(MIN(D3L213C8,RUN_YEARS),B6L116C1,B6L117C1,B6L118C1,B6L119C1,B6L120C1))</f>
        <v>339370.92</v>
      </c>
      <c r="BR20" s="16" t="s">
        <v>26302</v>
      </c>
      <c r="BS20" s="33">
        <f>IF(D3L213C33=0,0,D3L213C32/D3L213C33)</f>
        <v>2.5294457556320388E-4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240.27753586979799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240.27753586979799</v>
      </c>
      <c r="N21" s="16" t="s">
        <v>4251</v>
      </c>
      <c r="O21" s="32">
        <f>0.45*CHOOSE(MIN(D3L214C8,RUN_YEARS),B3L110C1,B3L125C1,B3L140C1,B3L155C1,B3L170C1)</f>
        <v>0.43524136985437722</v>
      </c>
      <c r="P21" s="16" t="s">
        <v>26307</v>
      </c>
      <c r="Q21" s="15">
        <f>D3L214C5*D3L214C6</f>
        <v>104.57872385720513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923670173</v>
      </c>
      <c r="V21" s="16" t="s">
        <v>26308</v>
      </c>
      <c r="W21" s="33">
        <f>IF(D3L214C9=0,0,D3L214C7/D3L214C9)</f>
        <v>1.1322085189515493E-7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0.53196167426646113</v>
      </c>
      <c r="AH21" s="16" t="s">
        <v>26312</v>
      </c>
      <c r="AI21" s="15">
        <f>D3L214C5*D3L214C15</f>
        <v>127.8184402699174</v>
      </c>
      <c r="AJ21" s="16" t="s">
        <v>26313</v>
      </c>
      <c r="AK21" s="15">
        <f>IF(D3L214C15=0,0,CHOOSE(MIN(D3L214C8,RUN_YEARS),A1L108C1,A1L108C6,A1L108C7,A1L108C8,A1L108C9))</f>
        <v>349962.61900000001</v>
      </c>
      <c r="AL21" s="16" t="s">
        <v>26314</v>
      </c>
      <c r="AM21" s="33">
        <f>IF(D3L214C17=0,0,D3L214C16/D3L214C17)</f>
        <v>3.6523455172198665E-4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3.2796955879161649E-2</v>
      </c>
      <c r="BN21" s="16" t="s">
        <v>26324</v>
      </c>
      <c r="BO21" s="15">
        <f>D3L214C5*D3L214C31</f>
        <v>7.8803717426754449</v>
      </c>
      <c r="BP21" s="16" t="s">
        <v>26325</v>
      </c>
      <c r="BQ21" s="15">
        <f>IF(D3L214C31=0,0,CHOOSE(MIN(D3L214C8,RUN_YEARS),B6L116C1,B6L117C1,B6L118C1,B6L119C1,B6L120C1))</f>
        <v>339370.92</v>
      </c>
      <c r="BR21" s="16" t="s">
        <v>26326</v>
      </c>
      <c r="BS21" s="33">
        <f>IF(D3L214C33=0,0,D3L214C32/D3L214C33)</f>
        <v>2.3220527388367411E-5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4.3906824876669548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2.1953412438334774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2.1953412438334774</v>
      </c>
      <c r="AR22" s="16" t="s">
        <v>26340</v>
      </c>
      <c r="AS22" s="15">
        <f>IF(D3L215C19=0,0,CHOOSE(MIN(D3L215C8,RUN_YEARS),A1L104C1,A1L104C6,A1L104C7,A1L104C8,A1L104C9))</f>
        <v>155326.50700000001</v>
      </c>
      <c r="AT22" s="16" t="s">
        <v>26341</v>
      </c>
      <c r="AU22" s="33">
        <f>IF(D3L215C21=0,0,D3L215C20/D3L215C21)</f>
        <v>1.4133719261667793E-5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155326.50700000001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521691.77951289219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508886.11791684973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221412.73876696191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2.397097418961064E-4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270615.56960406463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0.77326992916367632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173.58711803787136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1.1175627482427797E-3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16684.222427785295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4.9162204079787664E-2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21822.450212269385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10911.225106134692</v>
      </c>
      <c r="N25" s="16" t="s">
        <v>4251</v>
      </c>
      <c r="O25" s="32">
        <f>0.45*CHOOSE(MIN(D3L218C8,RUN_YEARS),B3L110C1,B3L125C1,B3L140C1,B3L155C1,B3L170C1)</f>
        <v>0.43524136985437722</v>
      </c>
      <c r="P25" s="16" t="s">
        <v>26396</v>
      </c>
      <c r="Q25" s="15">
        <f>D3L218C5*D3L218C6</f>
        <v>4749.0165619835361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923670173</v>
      </c>
      <c r="V25" s="16" t="s">
        <v>26397</v>
      </c>
      <c r="W25" s="33">
        <f>IF(D3L218C9=0,0,D3L218C7/D3L218C9)</f>
        <v>5.1414635881974462E-6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0.53196167426646113</v>
      </c>
      <c r="AH25" s="16" t="s">
        <v>26401</v>
      </c>
      <c r="AI25" s="15">
        <f>D3L218C5*D3L218C15</f>
        <v>5804.3535757576556</v>
      </c>
      <c r="AJ25" s="16" t="s">
        <v>26402</v>
      </c>
      <c r="AK25" s="15">
        <f>IF(D3L218C15=0,0,CHOOSE(MIN(D3L218C8,RUN_YEARS),A1L108C1,A1L108C6,A1L108C7,A1L108C8,A1L108C9))</f>
        <v>349962.61900000001</v>
      </c>
      <c r="AL25" s="16" t="s">
        <v>26403</v>
      </c>
      <c r="AM25" s="33">
        <f>IF(D3L218C17=0,0,D3L218C16/D3L218C17)</f>
        <v>1.6585638752913936E-2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3.2796955879161649E-2</v>
      </c>
      <c r="BN25" s="16" t="s">
        <v>26413</v>
      </c>
      <c r="BO25" s="15">
        <f>D3L218C5*D3L218C31</f>
        <v>357.85496839350037</v>
      </c>
      <c r="BP25" s="16" t="s">
        <v>26414</v>
      </c>
      <c r="BQ25" s="15">
        <f>IF(D3L218C31=0,0,CHOOSE(MIN(D3L218C8,RUN_YEARS),B6L116C1,B6L117C1,B6L118C1,B6L119C1,B6L120C1))</f>
        <v>339370.92</v>
      </c>
      <c r="BR25" s="16" t="s">
        <v>26415</v>
      </c>
      <c r="BS25" s="33">
        <f>IF(D3L218C33=0,0,D3L218C32/D3L218C33)</f>
        <v>1.0544656224331195E-3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54917.165132436065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27458.582566218032</v>
      </c>
      <c r="N26" s="16" t="s">
        <v>4251</v>
      </c>
      <c r="O26" s="32">
        <f>0.45*CHOOSE(MIN(D3L219C8,RUN_YEARS),B3L110C1,B3L125C1,B3L140C1,B3L155C1,B3L170C1)</f>
        <v>0.43524136985437722</v>
      </c>
      <c r="P26" s="16" t="s">
        <v>26419</v>
      </c>
      <c r="Q26" s="15">
        <f>D3L219C5*D3L219C6</f>
        <v>11951.111090380256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923670173</v>
      </c>
      <c r="V26" s="16" t="s">
        <v>26420</v>
      </c>
      <c r="W26" s="33">
        <f>IF(D3L219C9=0,0,D3L219C7/D3L219C9)</f>
        <v>1.2938721461107802E-5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0.53196167426646113</v>
      </c>
      <c r="AH26" s="16" t="s">
        <v>26424</v>
      </c>
      <c r="AI26" s="15">
        <f>D3L219C5*D3L219C15</f>
        <v>14606.913554909204</v>
      </c>
      <c r="AJ26" s="16" t="s">
        <v>26425</v>
      </c>
      <c r="AK26" s="15">
        <f>IF(D3L219C15=0,0,CHOOSE(MIN(D3L219C8,RUN_YEARS),A1L108C1,A1L108C6,A1L108C7,A1L108C8,A1L108C9))</f>
        <v>349962.61900000001</v>
      </c>
      <c r="AL26" s="16" t="s">
        <v>26426</v>
      </c>
      <c r="AM26" s="33">
        <f>IF(D3L219C17=0,0,D3L219C16/D3L219C17)</f>
        <v>4.1738496518993085E-2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3.2796955879161649E-2</v>
      </c>
      <c r="BN26" s="16" t="s">
        <v>26436</v>
      </c>
      <c r="BO26" s="15">
        <f>D3L219C5*D3L219C31</f>
        <v>900.55792092857007</v>
      </c>
      <c r="BP26" s="16" t="s">
        <v>26437</v>
      </c>
      <c r="BQ26" s="15">
        <f>IF(D3L219C31=0,0,CHOOSE(MIN(D3L219C8,RUN_YEARS),B6L116C1,B6L117C1,B6L118C1,B6L119C1,B6L120C1))</f>
        <v>339370.92</v>
      </c>
      <c r="BR26" s="16" t="s">
        <v>26438</v>
      </c>
      <c r="BS26" s="33">
        <f>IF(D3L219C33=0,0,D3L219C32/D3L219C33)</f>
        <v>2.653609569519304E-3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12.891073440701019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6.4455367203505096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6.4455367203505096</v>
      </c>
      <c r="AR27" s="16" t="s">
        <v>26451</v>
      </c>
      <c r="AS27" s="15">
        <f>IF(D3L220C19=0,0,CHOOSE(MIN(D3L220C8,RUN_YEARS),A1L104C1,A1L104C6,A1L104C7,A1L104C8,A1L104C9))</f>
        <v>155326.50700000001</v>
      </c>
      <c r="AT27" s="16" t="s">
        <v>26452</v>
      </c>
      <c r="AU27" s="33">
        <f>IF(D3L220C21=0,0,D3L220C20/D3L220C21)</f>
        <v>4.1496695218611396E-5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0.43524136985437722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923670173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0.53196167426646113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349962.61900000001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3.2796955879161649E-2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339370.92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940197.5777509145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940197.5777509145</v>
      </c>
      <c r="N29" s="16" t="s">
        <v>4251</v>
      </c>
      <c r="O29" s="32">
        <f>0.45*CHOOSE(MIN(D3L222C8,RUN_YEARS),B3L110C1,B3L125C1,B3L140C1,B3L155C1,B3L170C1)</f>
        <v>0.43524136985437722</v>
      </c>
      <c r="P29" s="16" t="s">
        <v>26488</v>
      </c>
      <c r="Q29" s="15">
        <f>D3L222C5*D3L222C6</f>
        <v>409212.88167407538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923670173</v>
      </c>
      <c r="V29" s="16" t="s">
        <v>26489</v>
      </c>
      <c r="W29" s="33">
        <f>IF(D3L222C9=0,0,D3L222C7/D3L222C9)</f>
        <v>4.4302922583825316E-4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0.53196167426646113</v>
      </c>
      <c r="AH29" s="16" t="s">
        <v>26493</v>
      </c>
      <c r="AI29" s="15">
        <f>D3L222C5*D3L222C15</f>
        <v>500149.07760164776</v>
      </c>
      <c r="AJ29" s="16" t="s">
        <v>26494</v>
      </c>
      <c r="AK29" s="15">
        <f>IF(D3L222C15=0,0,CHOOSE(MIN(D3L222C8,RUN_YEARS),A1L108C1,A1L108C6,A1L108C7,A1L108C8,A1L108C9))</f>
        <v>349962.61900000001</v>
      </c>
      <c r="AL29" s="16" t="s">
        <v>26495</v>
      </c>
      <c r="AM29" s="33">
        <f>IF(D3L222C17=0,0,D3L222C16/D3L222C17)</f>
        <v>1.4291500018796228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3.2796955879161649E-2</v>
      </c>
      <c r="BN29" s="16" t="s">
        <v>26505</v>
      </c>
      <c r="BO29" s="15">
        <f>D3L222C5*D3L222C31</f>
        <v>30835.618475191397</v>
      </c>
      <c r="BP29" s="16" t="s">
        <v>26506</v>
      </c>
      <c r="BQ29" s="15">
        <f>IF(D3L222C31=0,0,CHOOSE(MIN(D3L222C8,RUN_YEARS),B6L116C1,B6L117C1,B6L118C1,B6L119C1,B6L120C1))</f>
        <v>339370.92</v>
      </c>
      <c r="BR29" s="16" t="s">
        <v>26507</v>
      </c>
      <c r="BS29" s="33">
        <f>IF(D3L222C33=0,0,D3L222C32/D3L222C33)</f>
        <v>9.0861109947756868E-2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304.11160863338603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304.11160863338603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304.11160863338603</v>
      </c>
      <c r="AR30" s="16" t="s">
        <v>26520</v>
      </c>
      <c r="AS30" s="15">
        <f>IF(D3L223C19=0,0,CHOOSE(MIN(D3L223C8,RUN_YEARS),A1L104C1,A1L104C6,A1L104C7,A1L104C8,A1L104C9))</f>
        <v>155326.50700000001</v>
      </c>
      <c r="AT30" s="16" t="s">
        <v>26521</v>
      </c>
      <c r="AU30" s="33">
        <f>IF(D3L223C21=0,0,D3L223C20/D3L223C21)</f>
        <v>1.9578860975312216E-3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1017254.1957776941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978877.94256862102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425913.00932643918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4.6110941088755843E-4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520560.34473231464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1.4874741371515299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310.55714535373653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1.9993827927498329E-3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32094.031364513467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9.4569185139709286E-2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3A998B-DA5C-4FB8-A203-A8DA2A48D90F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34656.060605999992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0.76353733316307604</v>
      </c>
      <c r="L8" s="16" t="s">
        <v>26582</v>
      </c>
      <c r="M8" s="15">
        <f>IF(D4L101C2&lt;&gt;0,D4L101C2*D4L101C4,D4L101C3*D4L101C4)</f>
        <v>26461.196093043171</v>
      </c>
      <c r="N8" s="16" t="s">
        <v>4251</v>
      </c>
      <c r="O8" s="32">
        <f>1</f>
        <v>1</v>
      </c>
      <c r="P8" s="16" t="s">
        <v>26583</v>
      </c>
      <c r="Q8" s="15">
        <f>D4L101C5*D4L101C6</f>
        <v>26461.196093043171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360750.12</v>
      </c>
      <c r="V8" s="16" t="s">
        <v>26584</v>
      </c>
      <c r="W8" s="33">
        <f>IF(D4L101C9=0,0,D4L101C7/D4L101C9)</f>
        <v>7.3350484521095022E-2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0.76353733316307604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360750.12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92.327224299421914</v>
      </c>
      <c r="J10" s="16" t="s">
        <v>26604</v>
      </c>
      <c r="K10" s="21">
        <f>IF(FLOW_THRU_100PCT="Y",1,INDEX(VariabilityMatrix,D4L103C1,D4L103C8))</f>
        <v>0.50290014441293784</v>
      </c>
      <c r="L10" s="16" t="s">
        <v>26598</v>
      </c>
      <c r="M10" s="15">
        <f>IF(D4L103C2&lt;&gt;0,D4L103C2*D4L103C4,D4L103C3*D4L103C4)</f>
        <v>46.431374433424985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46.431374433424985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383872.16400000005</v>
      </c>
      <c r="V10" s="16" t="s">
        <v>26600</v>
      </c>
      <c r="W10" s="33">
        <f>IF(D4L103C9=0,0,D4L103C7/D4L103C9)</f>
        <v>1.209553043638376E-4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43.812228181444084</v>
      </c>
      <c r="J11" s="16" t="s">
        <v>26611</v>
      </c>
      <c r="K11" s="21">
        <f>IF(FLOW_THRU_100PCT="Y",1,INDEX(VariabilityMatrix,D4L104C1,D4L104C8))</f>
        <v>0.50290014441293784</v>
      </c>
      <c r="L11" s="16" t="s">
        <v>26605</v>
      </c>
      <c r="M11" s="15">
        <f>IF(D4L104C2&lt;&gt;0,D4L104C2*D4L104C4,D4L104C3*D4L104C4)</f>
        <v>22.033175879500813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22.033175879500813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383872.16400000005</v>
      </c>
      <c r="V11" s="16" t="s">
        <v>26607</v>
      </c>
      <c r="W11" s="33">
        <f>IF(D4L104C9=0,0,D4L104C7/D4L104C9)</f>
        <v>5.7397170062846265E-5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1.815760327756017</v>
      </c>
      <c r="J12" s="16" t="s">
        <v>26618</v>
      </c>
      <c r="K12" s="21">
        <f>IF(FLOW_THRU_100PCT="Y",1,INDEX(VariabilityMatrix,D4L105C1,D4L105C8))</f>
        <v>0.50771724171118338</v>
      </c>
      <c r="L12" s="16" t="s">
        <v>26612</v>
      </c>
      <c r="M12" s="15">
        <f>IF(D4L105C2&lt;&gt;0,D4L105C2*D4L105C4,D4L105C3*D4L105C4)</f>
        <v>0.92189282521687921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0.92189282521687921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339370.92</v>
      </c>
      <c r="V12" s="16" t="s">
        <v>26614</v>
      </c>
      <c r="W12" s="33">
        <f>IF(D4L105C9=0,0,D4L105C7/D4L105C9)</f>
        <v>2.7164756049719264E-6</v>
      </c>
      <c r="X12" s="16" t="s">
        <v>26615</v>
      </c>
      <c r="Y12" s="32">
        <f>IF(D4L105C5=0,0,D4L105C7/D4L105C5)</f>
        <v>1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2845.3524082999998</v>
      </c>
      <c r="J13" s="16" t="s">
        <v>26625</v>
      </c>
      <c r="K13" s="21">
        <f>IF(FLOW_THRU_100PCT="Y",1,INDEX(VariabilityMatrix,D4L106C1,D4L106C8))</f>
        <v>0.50290014441293784</v>
      </c>
      <c r="L13" s="16" t="s">
        <v>26619</v>
      </c>
      <c r="M13" s="15">
        <f>IF(D4L106C2&lt;&gt;0,D4L106C2*D4L106C4,D4L106C3*D4L106C4)</f>
        <v>1430.9281370397703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1430.9281370397703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383872.16400000005</v>
      </c>
      <c r="V13" s="16" t="s">
        <v>26621</v>
      </c>
      <c r="W13" s="33">
        <f>IF(D4L106C9=0,0,D4L106C7/D4L106C9)</f>
        <v>3.7276163036394847E-3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1248.6527070914599</v>
      </c>
      <c r="J14" s="16" t="s">
        <v>26632</v>
      </c>
      <c r="K14" s="21">
        <f>IF(FLOW_THRU_100PCT="Y",1,INDEX(VariabilityMatrix,D4L107C1,D4L107C8))</f>
        <v>0.60654039469120458</v>
      </c>
      <c r="L14" s="16" t="s">
        <v>26626</v>
      </c>
      <c r="M14" s="15">
        <f>IF(D4L107C2&lt;&gt;0,D4L107C2*D4L107C4,D4L107C3*D4L107C4)</f>
        <v>757.35830579149513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757.35830579149513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383872.16400000005</v>
      </c>
      <c r="V14" s="16" t="s">
        <v>26628</v>
      </c>
      <c r="W14" s="33">
        <f>IF(D4L107C9=0,0,D4L107C7/D4L107C9)</f>
        <v>1.9729440600738508E-3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268.22950187198376</v>
      </c>
      <c r="J15" s="16" t="s">
        <v>26639</v>
      </c>
      <c r="K15" s="21">
        <f>IF(FLOW_THRU_100PCT="Y",1,INDEX(VariabilityMatrix,D4L108C1,D4L108C8))</f>
        <v>0.60654039469120458</v>
      </c>
      <c r="L15" s="16" t="s">
        <v>26633</v>
      </c>
      <c r="M15" s="15">
        <f>IF(D4L108C2&lt;&gt;0,D4L108C2*D4L108C4,D4L108C3*D4L108C4)</f>
        <v>162.69202793325823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162.69202793325823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383872.16400000005</v>
      </c>
      <c r="V15" s="16" t="s">
        <v>26635</v>
      </c>
      <c r="W15" s="33">
        <f>IF(D4L108C9=0,0,D4L108C7/D4L108C9)</f>
        <v>4.2381824781975648E-4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409.08214960132682</v>
      </c>
      <c r="J16" s="16" t="s">
        <v>26646</v>
      </c>
      <c r="K16" s="21">
        <f>IF(FLOW_THRU_100PCT="Y",1,INDEX(VariabilityMatrix,D4L109C1,D4L109C8))</f>
        <v>0.50290014441293784</v>
      </c>
      <c r="L16" s="16" t="s">
        <v>26640</v>
      </c>
      <c r="M16" s="15">
        <f>IF(D4L109C2&lt;&gt;0,D4L109C2*D4L109C4,D4L109C3*D4L109C4)</f>
        <v>205.7274721112623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205.7274721112623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383872.16400000005</v>
      </c>
      <c r="V16" s="16" t="s">
        <v>26642</v>
      </c>
      <c r="W16" s="33">
        <f>IF(D4L109C9=0,0,D4L109C7/D4L109C9)</f>
        <v>5.3592703875048953E-4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52.366527852483614</v>
      </c>
      <c r="J17" s="16" t="s">
        <v>26653</v>
      </c>
      <c r="K17" s="21">
        <f>IF(FLOW_THRU_100PCT="Y",1,INDEX(VariabilityMatrix,D4L110C1,D4L110C8))</f>
        <v>0.50771724171118338</v>
      </c>
      <c r="L17" s="16" t="s">
        <v>26647</v>
      </c>
      <c r="M17" s="15">
        <f>IF(D4L110C2&lt;&gt;0,D4L110C2*D4L110C4,D4L110C3*D4L110C4)</f>
        <v>26.587389079254841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26.587389079254841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339370.92</v>
      </c>
      <c r="V17" s="16" t="s">
        <v>26649</v>
      </c>
      <c r="W17" s="33">
        <f>IF(D4L110C9=0,0,D4L110C7/D4L110C9)</f>
        <v>7.8343156447390489E-5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0.66484762770143568</v>
      </c>
      <c r="J18" s="16" t="s">
        <v>26660</v>
      </c>
      <c r="K18" s="21">
        <f>IF(FLOW_THRU_100PCT="Y",1,INDEX(VariabilityMatrix,D4L111C1,D4L111C8))</f>
        <v>0.50771724171118338</v>
      </c>
      <c r="L18" s="16" t="s">
        <v>26654</v>
      </c>
      <c r="M18" s="15">
        <f>IF(D4L111C2&lt;&gt;0,D4L111C2*D4L111C4,D4L111C3*D4L111C4)</f>
        <v>0.33755460369479667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0.33755460369479667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339370.92</v>
      </c>
      <c r="V18" s="16" t="s">
        <v>26656</v>
      </c>
      <c r="W18" s="33">
        <f>IF(D4L111C9=0,0,D4L111C7/D4L111C9)</f>
        <v>9.9464799074356956E-7</v>
      </c>
      <c r="X18" s="16" t="s">
        <v>26657</v>
      </c>
      <c r="Y18" s="32">
        <f>IF(D4L111C5=0,0,D4L111C7/D4L111C5)</f>
        <v>1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1.6760864563901745E-2</v>
      </c>
      <c r="J19" s="16" t="s">
        <v>26667</v>
      </c>
      <c r="K19" s="21">
        <f>IF(FLOW_THRU_100PCT="Y",1,INDEX(VariabilityMatrix,D4L112C1,D4L112C8))</f>
        <v>0.50771724171118338</v>
      </c>
      <c r="L19" s="16" t="s">
        <v>26661</v>
      </c>
      <c r="M19" s="15">
        <f>IF(D4L112C2&lt;&gt;0,D4L112C2*D4L112C4,D4L112C3*D4L112C4)</f>
        <v>8.5097799250789096E-3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8.5097799250789096E-3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339370.92</v>
      </c>
      <c r="V19" s="16" t="s">
        <v>26663</v>
      </c>
      <c r="W19" s="33">
        <f>IF(D4L112C9=0,0,D4L112C7/D4L112C9)</f>
        <v>2.5075159430510162E-8</v>
      </c>
      <c r="X19" s="16" t="s">
        <v>26664</v>
      </c>
      <c r="Y19" s="32">
        <f>IF(D4L112C5=0,0,D4L112C7/D4L112C5)</f>
        <v>1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1.5643473592974928</v>
      </c>
      <c r="J20" s="16" t="s">
        <v>26674</v>
      </c>
      <c r="K20" s="21">
        <f>IF(FLOW_THRU_100PCT="Y",1,INDEX(VariabilityMatrix,D4L113C1,D4L113C8))</f>
        <v>0.50771724171118338</v>
      </c>
      <c r="L20" s="16" t="s">
        <v>26668</v>
      </c>
      <c r="M20" s="15">
        <f>IF(D4L113C2&lt;&gt;0,D4L113C2*D4L113C4,D4L113C3*D4L113C4)</f>
        <v>0.79424612634069658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0.79424612634069658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339370.92</v>
      </c>
      <c r="V20" s="16" t="s">
        <v>26670</v>
      </c>
      <c r="W20" s="33">
        <f>IF(D4L113C9=0,0,D4L113C7/D4L113C9)</f>
        <v>2.3403482135142771E-6</v>
      </c>
      <c r="X20" s="16" t="s">
        <v>26671</v>
      </c>
      <c r="Y20" s="32">
        <f>IF(D4L113C5=0,0,D4L113C7/D4L113C5)</f>
        <v>1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1.4526082622048158</v>
      </c>
      <c r="J21" s="16" t="s">
        <v>26681</v>
      </c>
      <c r="K21" s="21">
        <f>IF(FLOW_THRU_100PCT="Y",1,INDEX(VariabilityMatrix,D4L114C1,D4L114C8))</f>
        <v>0.50771724171118338</v>
      </c>
      <c r="L21" s="16" t="s">
        <v>26675</v>
      </c>
      <c r="M21" s="15">
        <f>IF(D4L114C2&lt;&gt;0,D4L114C2*D4L114C4,D4L114C3*D4L114C4)</f>
        <v>0.73751426017350452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0.73751426017350452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339370.92</v>
      </c>
      <c r="V21" s="16" t="s">
        <v>26677</v>
      </c>
      <c r="W21" s="33">
        <f>IF(D4L114C9=0,0,D4L114C7/D4L114C9)</f>
        <v>2.1731804839775445E-6</v>
      </c>
      <c r="X21" s="16" t="s">
        <v>26678</v>
      </c>
      <c r="Y21" s="32">
        <f>IF(D4L114C5=0,0,D4L114C7/D4L114C5)</f>
        <v>1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0.50771724171118338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339370.92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10.377783532388378</v>
      </c>
      <c r="J23" s="16" t="s">
        <v>26695</v>
      </c>
      <c r="K23" s="21">
        <f>IF(FLOW_THRU_100PCT="Y",1,D4L101C4)</f>
        <v>0.76353733316307604</v>
      </c>
      <c r="L23" s="16" t="s">
        <v>26689</v>
      </c>
      <c r="M23" s="15">
        <f>IF(D4L116C2&lt;&gt;0,D4L116C2*D4L116C4,D4L116C3*D4L116C4)</f>
        <v>7.9238251624635092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7.9238251624635092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339370.92</v>
      </c>
      <c r="V23" s="16" t="s">
        <v>26691</v>
      </c>
      <c r="W23" s="33">
        <f>IF(D4L116C9=0,0,D4L116C7/D4L116C9)</f>
        <v>2.3348568470343627E-5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23.39542395721611</v>
      </c>
      <c r="J24" s="16" t="s">
        <v>26702</v>
      </c>
      <c r="K24" s="21">
        <f>IF(FLOW_THRU_100PCT="Y",1,INDEX(VariabilityMatrix,D4L117C1,D4L117C8))</f>
        <v>0.50290014441293784</v>
      </c>
      <c r="L24" s="16" t="s">
        <v>26696</v>
      </c>
      <c r="M24" s="15">
        <f>IF(D4L117C2&lt;&gt;0,D4L117C2*D4L117C4,D4L117C3*D4L117C4)</f>
        <v>11.765562086685888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11.765562086685888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383872.16400000005</v>
      </c>
      <c r="V24" s="16" t="s">
        <v>26698</v>
      </c>
      <c r="W24" s="33">
        <f>IF(D4L117C9=0,0,D4L117C7/D4L117C9)</f>
        <v>3.0649688073464705E-5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78.573666085444756</v>
      </c>
      <c r="J25" s="16" t="s">
        <v>26709</v>
      </c>
      <c r="K25" s="21">
        <f>IF(FLOW_THRU_100PCT="Y",1,INDEX(VariabilityMatrix,D4L118C1,D4L118C8))</f>
        <v>0.49988858922912321</v>
      </c>
      <c r="L25" s="16" t="s">
        <v>26703</v>
      </c>
      <c r="M25" s="15">
        <f>IF(D4L118C2&lt;&gt;0,D4L118C2*D4L118C4,D4L118C3*D4L118C4)</f>
        <v>39.278079090013186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39.278079090013186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360750.12</v>
      </c>
      <c r="V25" s="16" t="s">
        <v>26705</v>
      </c>
      <c r="W25" s="33">
        <f>IF(D4L118C9=0,0,D4L118C7/D4L118C9)</f>
        <v>1.0887890789894452E-4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1619.5511478519475</v>
      </c>
      <c r="J26" s="16" t="s">
        <v>26716</v>
      </c>
      <c r="K26" s="21">
        <f>IF(FLOW_THRU_100PCT="Y",1,INDEX(VariabilityMatrix,D4L119C1,D4L119C8))</f>
        <v>0.59607262758823742</v>
      </c>
      <c r="L26" s="16" t="s">
        <v>26710</v>
      </c>
      <c r="M26" s="15">
        <f>IF(D4L119C2&lt;&gt;0,D4L119C2*D4L119C4,D4L119C3*D4L119C4)</f>
        <v>965.37010821365629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965.37010821365629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360750.12</v>
      </c>
      <c r="V26" s="16" t="s">
        <v>26712</v>
      </c>
      <c r="W26" s="33">
        <f>IF(D4L119C9=0,0,D4L119C7/D4L119C9)</f>
        <v>2.676007725828771E-3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441.45222915923478</v>
      </c>
      <c r="J27" s="16" t="s">
        <v>26695</v>
      </c>
      <c r="K27" s="21">
        <f>IF(FLOW_THRU_100PCT="Y",1,D4L101C4)</f>
        <v>0.76353733316307604</v>
      </c>
      <c r="L27" s="16" t="s">
        <v>26717</v>
      </c>
      <c r="M27" s="15">
        <f>IF(D4L120C2&lt;&gt;0,D4L120C2*D4L120C4,D4L120C3*D4L120C4)</f>
        <v>337.06525777113723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337.06525777113723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360750.12</v>
      </c>
      <c r="V27" s="16" t="s">
        <v>26719</v>
      </c>
      <c r="W27" s="33">
        <f>IF(D4L120C9=0,0,D4L120C7/D4L120C9)</f>
        <v>9.3434551808641735E-4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9.0052342165728021</v>
      </c>
      <c r="J28" s="16" t="s">
        <v>26729</v>
      </c>
      <c r="K28" s="21">
        <f>IF(FLOW_THRU_100PCT="Y",1,INDEX(VariabilityMatrix,D4L121C1,D4L121C8))</f>
        <v>0.59225286129868493</v>
      </c>
      <c r="L28" s="16" t="s">
        <v>26723</v>
      </c>
      <c r="M28" s="15">
        <f>IF(D4L121C2&lt;&gt;0,D4L121C2*D4L121C4,D4L121C3*D4L121C4)</f>
        <v>5.3333757314300634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5.3333757314300634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339370.92</v>
      </c>
      <c r="V28" s="16" t="s">
        <v>26725</v>
      </c>
      <c r="W28" s="33">
        <f>IF(D4L121C9=0,0,D4L121C7/D4L121C9)</f>
        <v>1.5715476539445584E-5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5414.9892295476311</v>
      </c>
      <c r="J29" s="16" t="s">
        <v>26736</v>
      </c>
      <c r="K29" s="21">
        <f>IF(FLOW_THRU_100PCT="Y",1,INDEX(VariabilityMatrix,D4L122C1,D4L122C8))</f>
        <v>0.59607262758823742</v>
      </c>
      <c r="L29" s="16" t="s">
        <v>26730</v>
      </c>
      <c r="M29" s="15">
        <f>IF(D4L122C2&lt;&gt;0,D4L122C2*D4L122C4,D4L122C3*D4L122C4)</f>
        <v>3227.7268584184617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3227.7268584184617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360750.12</v>
      </c>
      <c r="V29" s="16" t="s">
        <v>26732</v>
      </c>
      <c r="W29" s="33">
        <f>IF(D4L122C9=0,0,D4L122C7/D4L122C9)</f>
        <v>8.9472648225826287E-3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739.66521829849989</v>
      </c>
      <c r="J30" s="16" t="s">
        <v>26743</v>
      </c>
      <c r="K30" s="21">
        <f>IF(FLOW_THRU_100PCT="Y",1,INDEX(VariabilityMatrix,D4L123C1,D4L123C8))</f>
        <v>0.59225286129868493</v>
      </c>
      <c r="L30" s="16" t="s">
        <v>26737</v>
      </c>
      <c r="M30" s="15">
        <f>IF(D4L123C2&lt;&gt;0,D4L123C2*D4L123C4,D4L123C3*D4L123C4)</f>
        <v>438.06884194040299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438.06884194040299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339370.92</v>
      </c>
      <c r="V30" s="16" t="s">
        <v>26739</v>
      </c>
      <c r="W30" s="33">
        <f>IF(D4L123C9=0,0,D4L123C7/D4L123C9)</f>
        <v>1.2908261024262273E-3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0.59225286129868493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339370.92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0.59225286129868493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339370.92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0.59225286129868493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339370.92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0.59225286129868493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339370.92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0.59225286129868493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339370.92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499.96707223972408</v>
      </c>
      <c r="J36" s="16" t="s">
        <v>26695</v>
      </c>
      <c r="K36" s="21">
        <f>IF(FLOW_THRU_100PCT="Y",1,D4L101C4)</f>
        <v>0.76353733316307604</v>
      </c>
      <c r="L36" s="16" t="s">
        <v>26779</v>
      </c>
      <c r="M36" s="15">
        <f>IF(D4L129C2&lt;&gt;0,D4L129C2*D4L129C4,D4L129C3*D4L129C4)</f>
        <v>381.74352500726991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381.74352500726991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339370.92</v>
      </c>
      <c r="V36" s="16" t="s">
        <v>26781</v>
      </c>
      <c r="W36" s="33">
        <f>IF(D4L129C9=0,0,D4L129C7/D4L129C9)</f>
        <v>1.1248563224193456E-3</v>
      </c>
      <c r="X36" s="16" t="s">
        <v>26782</v>
      </c>
      <c r="Y36" s="32">
        <f>IF(D4L129C5=0,0,D4L129C7/D4L129C5)</f>
        <v>1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2.8050186266207269E-3</v>
      </c>
      <c r="J37" s="16" t="s">
        <v>26695</v>
      </c>
      <c r="K37" s="21">
        <f>IF(FLOW_THRU_100PCT="Y",1,D4L101C4)</f>
        <v>0.76353733316307604</v>
      </c>
      <c r="L37" s="16" t="s">
        <v>26785</v>
      </c>
      <c r="M37" s="15">
        <f>IF(D4L130C2&lt;&gt;0,D4L130C2*D4L130C4,D4L130C3*D4L130C4)</f>
        <v>2.1417364416427441E-3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2.1417364416427441E-3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360750.12</v>
      </c>
      <c r="V37" s="16" t="s">
        <v>26787</v>
      </c>
      <c r="W37" s="33">
        <f>IF(D4L130C9=0,0,D4L130C7/D4L130C9)</f>
        <v>5.9368973782815211E-9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455306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0.82827130049547359</v>
      </c>
      <c r="L38" s="16" t="s">
        <v>26791</v>
      </c>
      <c r="M38" s="15">
        <f>IF(D4L131C2&lt;&gt;0,D4L131C2*D4L131C4,D4L131C3*D4L131C4)</f>
        <v>377116.89274339209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377116.89274339209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339370.92</v>
      </c>
      <c r="V38" s="16" t="s">
        <v>26793</v>
      </c>
      <c r="W38" s="33">
        <f>IF(D4L131C9=0,0,D4L131C7/D4L131C9)</f>
        <v>1.1112233562716338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81284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0.55597667335195389</v>
      </c>
      <c r="L39" s="16" t="s">
        <v>26799</v>
      </c>
      <c r="M39" s="15">
        <f>IF(D4L132C2&lt;&gt;0,D4L132C2*D4L132C4,D4L132C3*D4L132C4)</f>
        <v>45192.007916740222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45192.007916740222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339370.92</v>
      </c>
      <c r="V39" s="16" t="s">
        <v>26801</v>
      </c>
      <c r="W39" s="33">
        <f>IF(D4L132C9=0,0,D4L132C7/D4L132C9)</f>
        <v>0.13316405517815205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22279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0.55597667335195389</v>
      </c>
      <c r="L40" s="16" t="s">
        <v>26807</v>
      </c>
      <c r="M40" s="15">
        <f>IF(D4L133C2&lt;&gt;0,D4L133C2*D4L133C4,D4L133C3*D4L133C4)</f>
        <v>12386.60430560818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12386.60430560818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339370.92</v>
      </c>
      <c r="V40" s="16" t="s">
        <v>26809</v>
      </c>
      <c r="W40" s="33">
        <f>IF(D4L133C9=0,0,D4L133C7/D4L133C9)</f>
        <v>3.6498720354732166E-2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5208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0.55597667335195389</v>
      </c>
      <c r="L41" s="16" t="s">
        <v>26815</v>
      </c>
      <c r="M41" s="15">
        <f>IF(D4L134C2&lt;&gt;0,D4L134C2*D4L134C4,D4L134C3*D4L134C4)</f>
        <v>2895.526514816976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2895.526514816976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339370.92</v>
      </c>
      <c r="V41" s="16" t="s">
        <v>26817</v>
      </c>
      <c r="W41" s="33">
        <f>IF(D4L134C9=0,0,D4L134C7/D4L134C9)</f>
        <v>8.5320407382488053E-3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172565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0.55597667335195389</v>
      </c>
      <c r="L42" s="16" t="s">
        <v>26823</v>
      </c>
      <c r="M42" s="15">
        <f>IF(D4L135C2&lt;&gt;0,D4L135C2*D4L135C4,D4L135C3*D4L135C4)</f>
        <v>95942.114636979924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95942.114636979924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339370.92</v>
      </c>
      <c r="V42" s="16" t="s">
        <v>26825</v>
      </c>
      <c r="W42" s="33">
        <f>IF(D4L135C9=0,0,D4L135C7/D4L135C9)</f>
        <v>0.28270576228800021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0.55597667335195389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339370.92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662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0.55597667335195389</v>
      </c>
      <c r="L44" s="16" t="s">
        <v>26837</v>
      </c>
      <c r="M44" s="15">
        <f>IF(D4L137C2&lt;&gt;0,D4L137C2*D4L137C4,D4L137C3*D4L137C4)</f>
        <v>368.05655775899345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368.05655775899345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339370.92</v>
      </c>
      <c r="V44" s="16" t="s">
        <v>26839</v>
      </c>
      <c r="W44" s="33">
        <f>IF(D4L137C9=0,0,D4L137C7/D4L137C9)</f>
        <v>1.0845259156529777E-3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12115</v>
      </c>
      <c r="H45" s="16" t="s">
        <v>11112</v>
      </c>
      <c r="I45" s="15">
        <v>0</v>
      </c>
      <c r="J45" s="16" t="s">
        <v>26850</v>
      </c>
      <c r="K45" s="21">
        <f>IF(FLOW_THRU_100PCT="Y",1,INDEX(VariabilityMatrix,D4L138C1,D4L138C8))</f>
        <v>0.55597667335195389</v>
      </c>
      <c r="L45" s="16" t="s">
        <v>26844</v>
      </c>
      <c r="M45" s="15">
        <f>IF(D4L138C2&lt;&gt;0,D4L138C2*D4L138C4,D4L138C3*D4L138C4)</f>
        <v>6735.6573976589216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6735.6573976589216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339370.92</v>
      </c>
      <c r="V45" s="16" t="s">
        <v>26846</v>
      </c>
      <c r="W45" s="33">
        <f>IF(D4L138C9=0,0,D4L138C7/D4L138C9)</f>
        <v>1.9847479559117562E-2</v>
      </c>
      <c r="X45" s="16" t="s">
        <v>26847</v>
      </c>
      <c r="Y45" s="32">
        <f>IF(D4L138C5=0,0,D4L138C7/D4L138C5)</f>
        <v>1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16878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0.55597667335195389</v>
      </c>
      <c r="L46" s="16" t="s">
        <v>26852</v>
      </c>
      <c r="M46" s="15">
        <f>IF(D4L139C2&lt;&gt;0,D4L139C2*D4L139C4,D4L139C3*D4L139C4)</f>
        <v>9383.7742928342777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9383.7742928342777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339370.92</v>
      </c>
      <c r="V46" s="16" t="s">
        <v>26854</v>
      </c>
      <c r="W46" s="33">
        <f>IF(D4L139C9=0,0,D4L139C7/D4L139C9)</f>
        <v>2.7650496079140423E-2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219416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0.55597667335195389</v>
      </c>
      <c r="L47" s="16" t="s">
        <v>26860</v>
      </c>
      <c r="M47" s="15">
        <f>IF(D4L140C2&lt;&gt;0,D4L140C2*D4L140C4,D4L140C3*D4L140C4)</f>
        <v>121990.17776019231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121990.17776019231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339370.92</v>
      </c>
      <c r="V47" s="16" t="s">
        <v>26862</v>
      </c>
      <c r="W47" s="33">
        <f>IF(D4L140C9=0,0,D4L140C7/D4L140C9)</f>
        <v>0.35945972554216582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23262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0.55597667335195389</v>
      </c>
      <c r="L48" s="16" t="s">
        <v>26868</v>
      </c>
      <c r="M48" s="15">
        <f>IF(D4L141C2&lt;&gt;0,D4L141C2*D4L141C4,D4L141C3*D4L141C4)</f>
        <v>12933.129375513152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12933.129375513152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339370.92</v>
      </c>
      <c r="V48" s="16" t="s">
        <v>26870</v>
      </c>
      <c r="W48" s="33">
        <f>IF(D4L141C9=0,0,D4L141C7/D4L141C9)</f>
        <v>3.810912666150993E-2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45672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0.55597667335195389</v>
      </c>
      <c r="L49" s="16" t="s">
        <v>26876</v>
      </c>
      <c r="M49" s="15">
        <f>IF(D4L142C2&lt;&gt;0,D4L142C2*D4L142C4,D4L142C3*D4L142C4)</f>
        <v>25392.566625330437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25392.566625330437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339370.92</v>
      </c>
      <c r="V49" s="16" t="s">
        <v>26878</v>
      </c>
      <c r="W49" s="33">
        <f>IF(D4L142C9=0,0,D4L142C7/D4L142C9)</f>
        <v>7.482245864003445E-2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38559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0.55597667335195389</v>
      </c>
      <c r="L50" s="16" t="s">
        <v>26884</v>
      </c>
      <c r="M50" s="15">
        <f>IF(D4L143C2&lt;&gt;0,D4L143C2*D4L143C4,D4L143C3*D4L143C4)</f>
        <v>21437.904547777991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21437.904547777991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339370.92</v>
      </c>
      <c r="V50" s="16" t="s">
        <v>26886</v>
      </c>
      <c r="W50" s="33">
        <f>IF(D4L143C9=0,0,D4L143C7/D4L143C9)</f>
        <v>6.3169538945110529E-2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15310</v>
      </c>
      <c r="H51" s="16" t="s">
        <v>11112</v>
      </c>
      <c r="I51" s="15">
        <v>0</v>
      </c>
      <c r="J51" s="16" t="s">
        <v>26898</v>
      </c>
      <c r="K51" s="21">
        <f>IF(FLOW_THRU_100PCT="Y",1,INDEX(VariabilityMatrix,D4L144C1,D4L144C8))</f>
        <v>0.55597667335195389</v>
      </c>
      <c r="L51" s="16" t="s">
        <v>26892</v>
      </c>
      <c r="M51" s="15">
        <f>IF(D4L144C2&lt;&gt;0,D4L144C2*D4L144C4,D4L144C3*D4L144C4)</f>
        <v>8512.0028690184135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8512.0028690184135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339370.92</v>
      </c>
      <c r="V51" s="16" t="s">
        <v>26894</v>
      </c>
      <c r="W51" s="33">
        <f>IF(D4L144C9=0,0,D4L144C7/D4L144C9)</f>
        <v>2.5081709620312826E-2</v>
      </c>
      <c r="X51" s="16" t="s">
        <v>26895</v>
      </c>
      <c r="Y51" s="32">
        <f>IF(D4L144C5=0,0,D4L144C7/D4L144C5)</f>
        <v>1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9.9033500699217427</v>
      </c>
      <c r="J52" s="16" t="s">
        <v>26906</v>
      </c>
      <c r="K52" s="21">
        <f>IF(FLOW_THRU_100PCT="Y",1,INDEX(VariabilityMatrix,D4L145C1,D4L145C8))</f>
        <v>0.50290014441293784</v>
      </c>
      <c r="L52" s="16" t="s">
        <v>26900</v>
      </c>
      <c r="M52" s="15">
        <f>IF(D4L145C2&lt;&gt;0,D4L145C2*D4L145C4,D4L145C3*D4L145C4)</f>
        <v>4.9803961803355223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4.9803961803355223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383872.16400000005</v>
      </c>
      <c r="V52" s="16" t="s">
        <v>26902</v>
      </c>
      <c r="W52" s="33">
        <f>IF(D4L145C9=0,0,D4L145C7/D4L145C9)</f>
        <v>1.2974100878894469E-5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0.41043587407544102</v>
      </c>
      <c r="J53" s="16" t="s">
        <v>26913</v>
      </c>
      <c r="K53" s="21">
        <f>IF(FLOW_THRU_100PCT="Y",1,INDEX(VariabilityMatrix,D4L146C1,D4L146C8))</f>
        <v>0.50771724171118338</v>
      </c>
      <c r="L53" s="16" t="s">
        <v>26907</v>
      </c>
      <c r="M53" s="15">
        <f>IF(D4L146C2&lt;&gt;0,D4L146C2*D4L146C4,D4L146C3*D4L146C4)</f>
        <v>0.2083853698849015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0.2083853698849015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339370.92</v>
      </c>
      <c r="V53" s="16" t="s">
        <v>26909</v>
      </c>
      <c r="W53" s="33">
        <f>IF(D4L146C9=0,0,D4L146C7/D4L146C9)</f>
        <v>6.1403425456990105E-7</v>
      </c>
      <c r="X53" s="16" t="s">
        <v>26910</v>
      </c>
      <c r="Y53" s="32">
        <f>IF(D4L146C5=0,0,D4L146C7/D4L146C5)</f>
        <v>1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92.469246669674703</v>
      </c>
      <c r="J54" s="16" t="s">
        <v>26920</v>
      </c>
      <c r="K54" s="21">
        <f>IF(FLOW_THRU_100PCT="Y",1,INDEX(VariabilityMatrix,D4L147C1,D4L147C8))</f>
        <v>0.50290014441293784</v>
      </c>
      <c r="L54" s="16" t="s">
        <v>26914</v>
      </c>
      <c r="M54" s="15">
        <f>IF(D4L147C2&lt;&gt;0,D4L147C2*D4L147C4,D4L147C3*D4L147C4)</f>
        <v>46.502797503934978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46.502797503934978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383872.16400000005</v>
      </c>
      <c r="V54" s="16" t="s">
        <v>26916</v>
      </c>
      <c r="W54" s="33">
        <f>IF(D4L147C9=0,0,D4L147C7/D4L147C9)</f>
        <v>1.2114136388366772E-4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11.836970608335719</v>
      </c>
      <c r="J55" s="16" t="s">
        <v>26927</v>
      </c>
      <c r="K55" s="21">
        <f>IF(FLOW_THRU_100PCT="Y",1,INDEX(VariabilityMatrix,D4L148C1,D4L148C8))</f>
        <v>0.50771724171118338</v>
      </c>
      <c r="L55" s="16" t="s">
        <v>26921</v>
      </c>
      <c r="M55" s="15">
        <f>IF(D4L148C2&lt;&gt;0,D4L148C2*D4L148C4,D4L148C3*D4L148C4)</f>
        <v>6.0098340674805595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6.0098340674805595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339370.92</v>
      </c>
      <c r="V55" s="16" t="s">
        <v>26923</v>
      </c>
      <c r="W55" s="33">
        <f>IF(D4L148C9=0,0,D4L148C7/D4L148C9)</f>
        <v>1.7708747901795945E-5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0.15028267389223871</v>
      </c>
      <c r="J56" s="16" t="s">
        <v>26934</v>
      </c>
      <c r="K56" s="21">
        <f>IF(FLOW_THRU_100PCT="Y",1,INDEX(VariabilityMatrix,D4L149C1,D4L149C8))</f>
        <v>0.50771724171118338</v>
      </c>
      <c r="L56" s="16" t="s">
        <v>26928</v>
      </c>
      <c r="M56" s="15">
        <f>IF(D4L149C2&lt;&gt;0,D4L149C2*D4L149C4,D4L149C3*D4L149C4)</f>
        <v>7.6301104665548708E-2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7.6301104665548708E-2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339370.92</v>
      </c>
      <c r="V56" s="16" t="s">
        <v>26930</v>
      </c>
      <c r="W56" s="33">
        <f>IF(D4L149C9=0,0,D4L149C7/D4L149C9)</f>
        <v>2.2483100398097961E-7</v>
      </c>
      <c r="X56" s="16" t="s">
        <v>26931</v>
      </c>
      <c r="Y56" s="32">
        <f>IF(D4L149C5=0,0,D4L149C7/D4L149C5)</f>
        <v>1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3.7886388376194569E-3</v>
      </c>
      <c r="J57" s="16" t="s">
        <v>26941</v>
      </c>
      <c r="K57" s="21">
        <f>IF(FLOW_THRU_100PCT="Y",1,INDEX(VariabilityMatrix,D4L150C1,D4L150C8))</f>
        <v>0.50771724171118338</v>
      </c>
      <c r="L57" s="16" t="s">
        <v>26935</v>
      </c>
      <c r="M57" s="15">
        <f>IF(D4L150C2&lt;&gt;0,D4L150C2*D4L150C4,D4L150C3*D4L150C4)</f>
        <v>1.9235572604760147E-3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1.9235572604760147E-3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339370.92</v>
      </c>
      <c r="V57" s="16" t="s">
        <v>26937</v>
      </c>
      <c r="W57" s="33">
        <f>IF(D4L150C9=0,0,D4L150C7/D4L150C9)</f>
        <v>5.6680085037221656E-9</v>
      </c>
      <c r="X57" s="16" t="s">
        <v>26938</v>
      </c>
      <c r="Y57" s="32">
        <f>IF(D4L150C5=0,0,D4L150C7/D4L150C5)</f>
        <v>1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0.35360629151114953</v>
      </c>
      <c r="J58" s="16" t="s">
        <v>26948</v>
      </c>
      <c r="K58" s="21">
        <f>IF(FLOW_THRU_100PCT="Y",1,INDEX(VariabilityMatrix,D4L151C1,D4L151C8))</f>
        <v>0.50771724171118338</v>
      </c>
      <c r="L58" s="16" t="s">
        <v>26942</v>
      </c>
      <c r="M58" s="15">
        <f>IF(D4L151C2&lt;&gt;0,D4L151C2*D4L151C4,D4L151C3*D4L151C4)</f>
        <v>0.17953201097776147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0.17953201097776147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339370.92</v>
      </c>
      <c r="V58" s="16" t="s">
        <v>26944</v>
      </c>
      <c r="W58" s="33">
        <f>IF(D4L151C9=0,0,D4L151C7/D4L151C9)</f>
        <v>5.2901412701406915E-7</v>
      </c>
      <c r="X58" s="16" t="s">
        <v>26945</v>
      </c>
      <c r="Y58" s="32">
        <f>IF(D4L151C5=0,0,D4L151C7/D4L151C5)</f>
        <v>1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0.3283486992603537</v>
      </c>
      <c r="J59" s="16" t="s">
        <v>26955</v>
      </c>
      <c r="K59" s="21">
        <f>IF(FLOW_THRU_100PCT="Y",1,INDEX(VariabilityMatrix,D4L152C1,D4L152C8))</f>
        <v>0.50771724171118338</v>
      </c>
      <c r="L59" s="16" t="s">
        <v>26949</v>
      </c>
      <c r="M59" s="15">
        <f>IF(D4L152C2&lt;&gt;0,D4L152C2*D4L152C4,D4L152C3*D4L152C4)</f>
        <v>0.16670829590792166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0.16670829590792166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339370.92</v>
      </c>
      <c r="V59" s="16" t="s">
        <v>26951</v>
      </c>
      <c r="W59" s="33">
        <f>IF(D4L152C9=0,0,D4L152C7/D4L152C9)</f>
        <v>4.9122740365592213E-7</v>
      </c>
      <c r="X59" s="16" t="s">
        <v>26952</v>
      </c>
      <c r="Y59" s="32">
        <f>IF(D4L152C5=0,0,D4L152C7/D4L152C5)</f>
        <v>1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0.50771724171118338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339370.92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2.3458022460186001</v>
      </c>
      <c r="J61" s="16" t="s">
        <v>26969</v>
      </c>
      <c r="K61" s="21">
        <f>IF(FLOW_THRU_100PCT="Y",1,D4L136C4)</f>
        <v>0.55597667335195389</v>
      </c>
      <c r="L61" s="16" t="s">
        <v>26963</v>
      </c>
      <c r="M61" s="15">
        <f>IF(D4L154C2&lt;&gt;0,D4L154C2*D4L154C4,D4L154C3*D4L154C4)</f>
        <v>1.3042113290829629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1.3042113290829629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339370.92</v>
      </c>
      <c r="V61" s="16" t="s">
        <v>26965</v>
      </c>
      <c r="W61" s="33">
        <f>IF(D4L154C9=0,0,D4L154C7/D4L154C9)</f>
        <v>3.8430261764412902E-6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5.2883197933465311</v>
      </c>
      <c r="J62" s="16" t="s">
        <v>26976</v>
      </c>
      <c r="K62" s="21">
        <f>IF(FLOW_THRU_100PCT="Y",1,INDEX(VariabilityMatrix,D4L155C1,D4L155C8))</f>
        <v>0.50290014441293784</v>
      </c>
      <c r="L62" s="16" t="s">
        <v>26970</v>
      </c>
      <c r="M62" s="15">
        <f>IF(D4L155C2&lt;&gt;0,D4L155C2*D4L155C4,D4L155C3*D4L155C4)</f>
        <v>2.659496787775768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2.659496787775768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383872.16400000005</v>
      </c>
      <c r="V62" s="16" t="s">
        <v>26972</v>
      </c>
      <c r="W62" s="33">
        <f>IF(D4L155C9=0,0,D4L155C7/D4L155C9)</f>
        <v>6.9280792857274428E-6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17.760852479328264</v>
      </c>
      <c r="J63" s="16" t="s">
        <v>26983</v>
      </c>
      <c r="K63" s="21">
        <f>IF(FLOW_THRU_100PCT="Y",1,INDEX(VariabilityMatrix,D4L156C1,D4L156C8))</f>
        <v>0.49988858922912321</v>
      </c>
      <c r="L63" s="16" t="s">
        <v>26977</v>
      </c>
      <c r="M63" s="15">
        <f>IF(D4L156C2&lt;&gt;0,D4L156C2*D4L156C4,D4L156C3*D4L156C4)</f>
        <v>8.8784474893979812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8.8784474893979812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360750.12</v>
      </c>
      <c r="V63" s="16" t="s">
        <v>26979</v>
      </c>
      <c r="W63" s="33">
        <f>IF(D4L156C9=0,0,D4L156C7/D4L156C9)</f>
        <v>2.4611072865056791E-5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1066054.060606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13939.559262624145</v>
      </c>
      <c r="J64" s="16" t="s">
        <v>26990</v>
      </c>
      <c r="K64" s="21">
        <f>IF((D4L157C2+D4L157C3)=0,0,D4L157C5/(D4L157C2+D4L157C3))</f>
        <v>0.67779083013806396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732009.77215456753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732009.77215456753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2.1506212214924028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0.67779083013806396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339370.92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1066054.060606</v>
      </c>
      <c r="H66" s="16" t="s">
        <v>27001</v>
      </c>
      <c r="I66" s="15">
        <f>SUM(D4L157C3:D4L158C3)</f>
        <v>13939.559262624145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732009.77215456753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732009.77215456753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2.1506212214924028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F715CE-6469-41CB-8F68-E41D3DFE4740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702.14837198320856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351.07418599160428</v>
      </c>
      <c r="N8" s="16" t="s">
        <v>4251</v>
      </c>
      <c r="O8" s="32">
        <f>1</f>
        <v>1</v>
      </c>
      <c r="P8" s="16" t="s">
        <v>27023</v>
      </c>
      <c r="Q8" s="15">
        <f>D4L201C5*D4L201C6</f>
        <v>351.07418599160428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339370.92</v>
      </c>
      <c r="V8" s="16" t="s">
        <v>27024</v>
      </c>
      <c r="W8" s="33">
        <f>IF(D4L201C9=0,0,D4L201C7/D4L201C9)</f>
        <v>1.0344851762537706E-3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63.494954512422851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63.494954512422851</v>
      </c>
      <c r="N9" s="16" t="s">
        <v>4251</v>
      </c>
      <c r="O9" s="32">
        <f>1</f>
        <v>1</v>
      </c>
      <c r="P9" s="16" t="s">
        <v>27028</v>
      </c>
      <c r="Q9" s="15">
        <f>D4L202C5*D4L202C6</f>
        <v>63.494954512422851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339370.92</v>
      </c>
      <c r="V9" s="16" t="s">
        <v>27029</v>
      </c>
      <c r="W9" s="33">
        <f>IF(D4L202C9=0,0,D4L202C7/D4L202C9)</f>
        <v>1.8709603790573114E-4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544.24011722767557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272.12005861383778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272.12005861383778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339370.92</v>
      </c>
      <c r="V10" s="16" t="s">
        <v>27034</v>
      </c>
      <c r="W10" s="33">
        <f>IF(D4L203C9=0,0,D4L203C7/D4L203C9)</f>
        <v>8.0183670013281576E-4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68.607634396296731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68.607634396296731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68.607634396296731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339370.92</v>
      </c>
      <c r="V11" s="16" t="s">
        <v>27039</v>
      </c>
      <c r="W11" s="33">
        <f>IF(D4L204C9=0,0,D4L204C7/D4L204C9)</f>
        <v>2.0216120578715681E-4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1467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733.5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733.5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339370.92</v>
      </c>
      <c r="V12" s="16" t="s">
        <v>27044</v>
      </c>
      <c r="W12" s="33">
        <f>IF(D4L205C9=0,0,D4L205C7/D4L205C9)</f>
        <v>2.1613519508389229E-3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241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241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241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339370.92</v>
      </c>
      <c r="V13" s="16" t="s">
        <v>27049</v>
      </c>
      <c r="W13" s="33">
        <f>IF(D4L206C9=0,0,D4L206C7/D4L206C9)</f>
        <v>7.1013745078688537E-4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13523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13523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13523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339370.92</v>
      </c>
      <c r="V14" s="16" t="s">
        <v>27054</v>
      </c>
      <c r="W14" s="33">
        <f>IF(D4L207C9=0,0,D4L207C7/D4L207C9)</f>
        <v>3.9847256211581125E-2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-61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-61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-61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339370.92</v>
      </c>
      <c r="V15" s="16" t="s">
        <v>27059</v>
      </c>
      <c r="W15" s="33">
        <f>IF(D4L208C9=0,0,D4L208C7/D4L208C9)</f>
        <v>-1.7974433401659755E-4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168.24384554629614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84.121922773148071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84.121922773148071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339370.92</v>
      </c>
      <c r="V16" s="16" t="s">
        <v>27065</v>
      </c>
      <c r="W16" s="33">
        <f>IF(D4L209C9=0,0,D4L209C7/D4L209C9)</f>
        <v>2.4787604893533035E-4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7.7224641302020132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7.7224641302020132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7.7224641302020132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339370.92</v>
      </c>
      <c r="V17" s="16" t="s">
        <v>27070</v>
      </c>
      <c r="W17" s="33">
        <f>IF(D4L210C9=0,0,D4L210C7/D4L210C9)</f>
        <v>2.2755232328692199E-5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16404.632334757182</v>
      </c>
      <c r="J18" s="16" t="s">
        <v>27079</v>
      </c>
      <c r="K18" s="21">
        <f>IF((D4L211C2+D4L211C3)=0,0,D4L211C5/(D4L211C2+D4L211C3))</f>
        <v>0.91217016401361994</v>
      </c>
      <c r="L18" s="16" t="s">
        <v>27073</v>
      </c>
      <c r="M18" s="15">
        <f>SUM(D4L201C5,D4L203C5,D4L205C5,D4L207C5,D4L209C5)</f>
        <v>14963.816167378591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14963.816167378591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4.4092806087741965E-2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0.91217016401361994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339370.92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16724.457387796101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15283.64122041751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15283.64122041751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4.5035211680533836E-2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1784.4256024216968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892.2128012108484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892.2128012108484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339370.92</v>
      </c>
      <c r="V21" s="16" t="s">
        <v>27093</v>
      </c>
      <c r="W21" s="33">
        <f>IF(D4L214C9=0,0,D4L214C7/D4L214C9)</f>
        <v>2.6290196025365062E-3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2536.1805612621401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1268.0902806310701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1268.0902806310701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339370.92</v>
      </c>
      <c r="V22" s="16" t="s">
        <v>27098</v>
      </c>
      <c r="W22" s="33">
        <f>IF(D4L215C9=0,0,D4L215C7/D4L215C9)</f>
        <v>3.7365908682779011E-3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6894.4125704871303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3447.2062852435652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3447.2062852435652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339370.92</v>
      </c>
      <c r="V23" s="16" t="s">
        <v>27103</v>
      </c>
      <c r="W23" s="33">
        <f>IF(D4L216C9=0,0,D4L216C7/D4L216C9)</f>
        <v>1.0157636032113669E-2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18204.915653309417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18204.915653309417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18204.915653309417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339370.92</v>
      </c>
      <c r="V24" s="16" t="s">
        <v>27108</v>
      </c>
      <c r="W24" s="33">
        <f>IF(D4L217C9=0,0,D4L217C7/D4L217C9)</f>
        <v>5.3643121966105461E-2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29419.934387480385</v>
      </c>
      <c r="J25" s="16" t="s">
        <v>27117</v>
      </c>
      <c r="K25" s="21">
        <f>IF((D4L218C2+D4L218C3)=0,0,D4L218C5/(D4L218C2+D4L218C3))</f>
        <v>0.80939762498342782</v>
      </c>
      <c r="L25" s="16" t="s">
        <v>27111</v>
      </c>
      <c r="M25" s="15">
        <f>SUM(D4L214C5:D4L217C5)</f>
        <v>23812.425020394901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23812.425020394901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7.0166368469033541E-2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0.80939762498342782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339370.92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29419.934387480385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23812.425020394901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23812.425020394901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7.0166368469033541E-2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30207-22F3-4127-8CF6-17C645699DC0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7976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0.92046199034173815</v>
      </c>
      <c r="L8" s="16" t="s">
        <v>27139</v>
      </c>
      <c r="M8" s="15">
        <f>IF(D5L101C2&lt;&gt;0,D5L101C2*D5L101C4,D5L101C3*D5L101C4)</f>
        <v>7341.604834965703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7341.604834965703</v>
      </c>
      <c r="AJ8" s="16" t="s">
        <v>27150</v>
      </c>
      <c r="AK8" s="15">
        <f>IF(D5L101C15=0,0,CHOOSE(MIN(D5L101C8,RUN_YEARS),A1L145C1,A1L145C6,A1L145C7,A1L145C8,A1L145C9))</f>
        <v>17130.489999999998</v>
      </c>
      <c r="AL8" s="16" t="s">
        <v>27145</v>
      </c>
      <c r="AM8" s="33">
        <f>IF(D5L101C17=0,0,D5L101C16/D5L101C17)</f>
        <v>0.42856945919035028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82.448255376450561</v>
      </c>
      <c r="J9" s="16" t="s">
        <v>27159</v>
      </c>
      <c r="K9" s="21">
        <f>IF(FLOW_THRU_100PCT="Y",1,INDEX(VariabilityMatrix,D5L102C1,D5L102C8))</f>
        <v>0.92046199034173815</v>
      </c>
      <c r="L9" s="16" t="s">
        <v>27151</v>
      </c>
      <c r="M9" s="15">
        <f>IF(D5L102C2&lt;&gt;0,D5L102C2*D5L102C4,D5L102C3*D5L102C4)</f>
        <v>75.8904852440116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75.8904852440116</v>
      </c>
      <c r="AJ9" s="16" t="s">
        <v>27163</v>
      </c>
      <c r="AK9" s="15">
        <f>IF(D5L102C15=0,0,CHOOSE(MIN(D5L102C8,RUN_YEARS),A1L145C1,A1L145C6,A1L145C7,A1L145C8,A1L145C9))</f>
        <v>17130.489999999998</v>
      </c>
      <c r="AL9" s="16" t="s">
        <v>27157</v>
      </c>
      <c r="AM9" s="33">
        <f>IF(D5L102C17=0,0,D5L102C16/D5L102C17)</f>
        <v>4.4301409500844173E-3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17272</v>
      </c>
      <c r="H10" s="16" t="s">
        <v>11112</v>
      </c>
      <c r="I10" s="15">
        <v>0</v>
      </c>
      <c r="J10" s="16" t="s">
        <v>27171</v>
      </c>
      <c r="K10" s="21">
        <f>IF(FLOW_THRU_100PCT="Y",1,INDEX(VariabilityMatrix,D5L103C1,D5L103C8))</f>
        <v>0.92046199034173815</v>
      </c>
      <c r="L10" s="16" t="s">
        <v>27164</v>
      </c>
      <c r="M10" s="15">
        <f>IF(D5L103C2&lt;&gt;0,D5L103C2*D5L103C4,D5L103C3*D5L103C4)</f>
        <v>15898.219497182501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15898.219497182501</v>
      </c>
      <c r="AJ10" s="16" t="s">
        <v>27175</v>
      </c>
      <c r="AK10" s="15">
        <f>IF(D5L103C15=0,0,CHOOSE(MIN(D5L103C8,RUN_YEARS),A1L145C1,A1L145C6,A1L145C7,A1L145C8,A1L145C9))</f>
        <v>17130.489999999998</v>
      </c>
      <c r="AL10" s="16" t="s">
        <v>27170</v>
      </c>
      <c r="AM10" s="33">
        <f>IF(D5L103C17=0,0,D5L103C16/D5L103C17)</f>
        <v>0.92806565937007657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178.54140758049823</v>
      </c>
      <c r="J11" s="16" t="s">
        <v>27184</v>
      </c>
      <c r="K11" s="21">
        <f>IF(FLOW_THRU_100PCT="Y",1,INDEX(VariabilityMatrix,D5L104C1,D5L104C8))</f>
        <v>0.92046199034173815</v>
      </c>
      <c r="L11" s="16" t="s">
        <v>27176</v>
      </c>
      <c r="M11" s="15">
        <f>IF(D5L104C2&lt;&gt;0,D5L104C2*D5L104C4,D5L104C3*D5L104C4)</f>
        <v>164.3405793799609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164.3405793799609</v>
      </c>
      <c r="AJ11" s="16" t="s">
        <v>27187</v>
      </c>
      <c r="AK11" s="15">
        <f>IF(D5L104C15=0,0,CHOOSE(MIN(D5L104C8,RUN_YEARS),A1L145C1,A1L145C6,A1L145C7,A1L145C8,A1L145C9))</f>
        <v>17130.489999999998</v>
      </c>
      <c r="AL11" s="16" t="s">
        <v>27182</v>
      </c>
      <c r="AM11" s="33">
        <f>IF(D5L104C17=0,0,D5L104C16/D5L104C17)</f>
        <v>9.5934546752580296E-3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</v>
      </c>
      <c r="H12" s="16" t="s">
        <v>11112</v>
      </c>
      <c r="I12" s="15">
        <v>0</v>
      </c>
      <c r="J12" s="16" t="s">
        <v>27195</v>
      </c>
      <c r="K12" s="21">
        <f>IF(FLOW_THRU_100PCT="Y",1,INDEX(VariabilityMatrix,D5L105C1,D5L105C8))</f>
        <v>0.92046199034173815</v>
      </c>
      <c r="L12" s="16" t="s">
        <v>27188</v>
      </c>
      <c r="M12" s="15">
        <f>IF(D5L105C2&lt;&gt;0,D5L105C2*D5L105C4,D5L105C3*D5L105C4)</f>
        <v>0.92046199034173815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0.92046199034173815</v>
      </c>
      <c r="AJ12" s="16" t="s">
        <v>27199</v>
      </c>
      <c r="AK12" s="15">
        <f>IF(D5L105C15=0,0,CHOOSE(MIN(D5L105C8,RUN_YEARS),A1L145C1,A1L145C6,A1L145C7,A1L145C8,A1L145C9))</f>
        <v>17130.489999999998</v>
      </c>
      <c r="AL12" s="16" t="s">
        <v>27194</v>
      </c>
      <c r="AM12" s="33">
        <f>IF(D5L105C17=0,0,D5L105C16/D5L105C17)</f>
        <v>5.3732379537406006E-5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1.0337043051209948E-2</v>
      </c>
      <c r="J13" s="16" t="s">
        <v>27208</v>
      </c>
      <c r="K13" s="21">
        <f>IF(FLOW_THRU_100PCT="Y",1,INDEX(VariabilityMatrix,D5L106C1,D5L106C8))</f>
        <v>0.92046199034173815</v>
      </c>
      <c r="L13" s="16" t="s">
        <v>27200</v>
      </c>
      <c r="M13" s="15">
        <f>IF(D5L106C2&lt;&gt;0,D5L106C2*D5L106C4,D5L106C3*D5L106C4)</f>
        <v>9.5148552211649431E-3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9.5148552211649431E-3</v>
      </c>
      <c r="AJ13" s="16" t="s">
        <v>27211</v>
      </c>
      <c r="AK13" s="15">
        <f>IF(D5L106C15=0,0,CHOOSE(MIN(D5L106C8,RUN_YEARS),A1L145C1,A1L145C6,A1L145C7,A1L145C8,A1L145C9))</f>
        <v>17130.489999999998</v>
      </c>
      <c r="AL13" s="16" t="s">
        <v>27206</v>
      </c>
      <c r="AM13" s="33">
        <f>IF(D5L106C17=0,0,D5L106C16/D5L106C17)</f>
        <v>5.5543392052211844E-7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32220</v>
      </c>
      <c r="J14" s="16" t="s">
        <v>27219</v>
      </c>
      <c r="K14" s="21">
        <f>IF(FLOW_THRU_100PCT="Y",1,INDEX(VariabilityMatrix,D5L107C1,D5L107C8))</f>
        <v>0.79764568799473445</v>
      </c>
      <c r="L14" s="16" t="s">
        <v>27212</v>
      </c>
      <c r="M14" s="15">
        <f>IF(D5L107C2&lt;&gt;0,D5L107C2*D5L107C4,D5L107C3*D5L107C4)</f>
        <v>25700.144067190344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25700.144067190344</v>
      </c>
      <c r="AB14" s="16" t="s">
        <v>27222</v>
      </c>
      <c r="AC14" s="15">
        <f>IF(D5L107C11=0,0,CHOOSE(MIN(D5L107C8,RUN_YEARS),A1L144C1,A1L144C6,A1L144C7,A1L144C8,A1L144C9))</f>
        <v>26665.352999999999</v>
      </c>
      <c r="AD14" s="16" t="s">
        <v>27216</v>
      </c>
      <c r="AE14" s="33">
        <f>IF(D5L107C13=0,0,D5L107C12/D5L107C13)</f>
        <v>0.96380288185910545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102609.52002445735</v>
      </c>
      <c r="J15" s="16" t="s">
        <v>27232</v>
      </c>
      <c r="K15" s="21">
        <f>IF(FLOW_THRU_100PCT="Y",1,INDEX(VariabilityMatrix,D5L108C1,D5L108C8))</f>
        <v>0.79764568799473445</v>
      </c>
      <c r="L15" s="16" t="s">
        <v>27224</v>
      </c>
      <c r="M15" s="15">
        <f>IF(D5L108C2&lt;&gt;0,D5L108C2*D5L108C4,D5L108C3*D5L108C4)</f>
        <v>81846.041194717764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81846.041194717764</v>
      </c>
      <c r="AB15" s="16" t="s">
        <v>27235</v>
      </c>
      <c r="AC15" s="15">
        <f>IF(D5L108C11=0,0,CHOOSE(MIN(D5L108C8,RUN_YEARS),A1L144C1,A1L144C6,A1L144C7,A1L144C8,A1L144C9))</f>
        <v>26665.352999999999</v>
      </c>
      <c r="AD15" s="16" t="s">
        <v>27228</v>
      </c>
      <c r="AE15" s="33">
        <f>IF(D5L108C13=0,0,D5L108C12/D5L108C13)</f>
        <v>3.0693777500233268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27887.554264750841</v>
      </c>
      <c r="J16" s="16" t="s">
        <v>27245</v>
      </c>
      <c r="K16" s="21">
        <f>IF(FLOW_THRU_100PCT="Y",1,INDEX(VariabilityMatrix,D5L109C1,D5L109C8))</f>
        <v>0.79764568799473445</v>
      </c>
      <c r="L16" s="16" t="s">
        <v>27237</v>
      </c>
      <c r="M16" s="15">
        <f>IF(D5L109C2&lt;&gt;0,D5L109C2*D5L109C4,D5L109C3*D5L109C4)</f>
        <v>22244.387407997674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22244.387407997674</v>
      </c>
      <c r="AB16" s="16" t="s">
        <v>27248</v>
      </c>
      <c r="AC16" s="15">
        <f>IF(D5L109C11=0,0,CHOOSE(MIN(D5L109C8,RUN_YEARS),A1L144C1,A1L144C6,A1L144C7,A1L144C8,A1L144C9))</f>
        <v>26665.352999999999</v>
      </c>
      <c r="AD16" s="16" t="s">
        <v>27241</v>
      </c>
      <c r="AE16" s="33">
        <f>IF(D5L109C13=0,0,D5L109C12/D5L109C13)</f>
        <v>0.83420562285440869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609.0706206053195</v>
      </c>
      <c r="J17" s="16" t="s">
        <v>27258</v>
      </c>
      <c r="K17" s="21">
        <f>IF(FLOW_THRU_100PCT="Y",1,INDEX(VariabilityMatrix,D5L110C1,D5L110C8))</f>
        <v>0.79764568799473445</v>
      </c>
      <c r="L17" s="16" t="s">
        <v>27250</v>
      </c>
      <c r="M17" s="15">
        <f>IF(D5L110C2&lt;&gt;0,D5L110C2*D5L110C4,D5L110C3*D5L110C4)</f>
        <v>485.82255421010996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485.82255421010996</v>
      </c>
      <c r="AB17" s="16" t="s">
        <v>27261</v>
      </c>
      <c r="AC17" s="15">
        <f>IF(D5L110C11=0,0,CHOOSE(MIN(D5L110C8,RUN_YEARS),A1L144C1,A1L144C6,A1L144C7,A1L144C8,A1L144C9))</f>
        <v>26665.352999999999</v>
      </c>
      <c r="AD17" s="16" t="s">
        <v>27254</v>
      </c>
      <c r="AE17" s="33">
        <f>IF(D5L110C13=0,0,D5L110C12/D5L110C13)</f>
        <v>1.82192433083526E-2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0.79764568799473445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26665.352999999999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0.79764568799473445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26665.352999999999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10253.236013451544</v>
      </c>
      <c r="J20" s="16" t="s">
        <v>27297</v>
      </c>
      <c r="K20" s="21">
        <f>IF(FLOW_THRU_100PCT="Y",1,INDEX(VariabilityMatrix,D5L113C1,D5L113C8))</f>
        <v>0.79764568799473445</v>
      </c>
      <c r="L20" s="16" t="s">
        <v>27289</v>
      </c>
      <c r="M20" s="15">
        <f>IF(D5L113C2&lt;&gt;0,D5L113C2*D5L113C4,D5L113C3*D5L113C4)</f>
        <v>8178.4494941219455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8178.4494941219455</v>
      </c>
      <c r="AB20" s="16" t="s">
        <v>27300</v>
      </c>
      <c r="AC20" s="15">
        <f>IF(D5L113C11=0,0,CHOOSE(MIN(D5L113C8,RUN_YEARS),A1L144C1,A1L144C6,A1L144C7,A1L144C8,A1L144C9))</f>
        <v>26665.352999999999</v>
      </c>
      <c r="AD20" s="16" t="s">
        <v>27293</v>
      </c>
      <c r="AE20" s="33">
        <f>IF(D5L113C13=0,0,D5L113C12/D5L113C13)</f>
        <v>0.30670696518144519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5576</v>
      </c>
      <c r="J21" s="16" t="s">
        <v>27309</v>
      </c>
      <c r="K21" s="21">
        <f>IF(FLOW_THRU_100PCT="Y",1,INDEX(VariabilityMatrix,D5L114C1,D5L114C8))</f>
        <v>0.79764568799473445</v>
      </c>
      <c r="L21" s="16" t="s">
        <v>27302</v>
      </c>
      <c r="M21" s="15">
        <f>IF(D5L114C2&lt;&gt;0,D5L114C2*D5L114C4,D5L114C3*D5L114C4)</f>
        <v>4447.6723562586394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4447.6723562586394</v>
      </c>
      <c r="AB21" s="16" t="s">
        <v>27312</v>
      </c>
      <c r="AC21" s="15">
        <f>IF(D5L114C11=0,0,CHOOSE(MIN(D5L114C8,RUN_YEARS),A1L144C1,A1L144C6,A1L144C7,A1L144C8,A1L144C9))</f>
        <v>26665.352999999999</v>
      </c>
      <c r="AD21" s="16" t="s">
        <v>27306</v>
      </c>
      <c r="AE21" s="33">
        <f>IF(D5L114C13=0,0,D5L114C12/D5L114C13)</f>
        <v>0.16679593014420771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17757.625191073068</v>
      </c>
      <c r="J22" s="16" t="s">
        <v>27322</v>
      </c>
      <c r="K22" s="21">
        <f>IF(FLOW_THRU_100PCT="Y",1,INDEX(VariabilityMatrix,D5L115C1,D5L115C8))</f>
        <v>0.79764568799473445</v>
      </c>
      <c r="L22" s="16" t="s">
        <v>27314</v>
      </c>
      <c r="M22" s="15">
        <f>IF(D5L115C2&lt;&gt;0,D5L115C2*D5L115C4,D5L115C3*D5L115C4)</f>
        <v>14164.293162686105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14164.293162686105</v>
      </c>
      <c r="AB22" s="16" t="s">
        <v>27324</v>
      </c>
      <c r="AC22" s="15">
        <f>IF(D5L115C11=0,0,CHOOSE(MIN(D5L115C8,RUN_YEARS),A1L144C1,A1L144C6,A1L144C7,A1L144C8,A1L144C9))</f>
        <v>26665.352999999999</v>
      </c>
      <c r="AD22" s="16" t="s">
        <v>27318</v>
      </c>
      <c r="AE22" s="33">
        <f>IF(D5L115C13=0,0,D5L115C12/D5L115C13)</f>
        <v>0.53118716120825793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4826.2260266992762</v>
      </c>
      <c r="J23" s="16" t="s">
        <v>27334</v>
      </c>
      <c r="K23" s="21">
        <f>IF(FLOW_THRU_100PCT="Y",1,INDEX(VariabilityMatrix,D5L116C1,D5L116C8))</f>
        <v>0.79764568799473445</v>
      </c>
      <c r="L23" s="16" t="s">
        <v>27326</v>
      </c>
      <c r="M23" s="15">
        <f>IF(D5L116C2&lt;&gt;0,D5L116C2*D5L116C4,D5L116C3*D5L116C4)</f>
        <v>3849.6183794846379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3849.6183794846379</v>
      </c>
      <c r="AB23" s="16" t="s">
        <v>27336</v>
      </c>
      <c r="AC23" s="15">
        <f>IF(D5L116C11=0,0,CHOOSE(MIN(D5L116C8,RUN_YEARS),A1L144C1,A1L144C6,A1L144C7,A1L144C8,A1L144C9))</f>
        <v>26665.352999999999</v>
      </c>
      <c r="AD23" s="16" t="s">
        <v>27330</v>
      </c>
      <c r="AE23" s="33">
        <f>IF(D5L116C13=0,0,D5L116C12/D5L116C13)</f>
        <v>0.14436780114947806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105.40589014572507</v>
      </c>
      <c r="J24" s="16" t="s">
        <v>27346</v>
      </c>
      <c r="K24" s="21">
        <f>IF(FLOW_THRU_100PCT="Y",1,INDEX(VariabilityMatrix,D5L117C1,D5L117C8))</f>
        <v>0.79764568799473445</v>
      </c>
      <c r="L24" s="16" t="s">
        <v>27338</v>
      </c>
      <c r="M24" s="15">
        <f>IF(D5L117C2&lt;&gt;0,D5L117C2*D5L117C4,D5L117C3*D5L117C4)</f>
        <v>84.076553763984265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84.076553763984265</v>
      </c>
      <c r="AB24" s="16" t="s">
        <v>27348</v>
      </c>
      <c r="AC24" s="15">
        <f>IF(D5L117C11=0,0,CHOOSE(MIN(D5L117C8,RUN_YEARS),A1L144C1,A1L144C6,A1L144C7,A1L144C8,A1L144C9))</f>
        <v>26665.352999999999</v>
      </c>
      <c r="AD24" s="16" t="s">
        <v>27342</v>
      </c>
      <c r="AE24" s="33">
        <f>IF(D5L117C13=0,0,D5L117C12/D5L117C13)</f>
        <v>3.1530260920972718E-3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0.79764568799473445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26665.352999999999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0.79764568799473445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26665.352999999999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1774.4271884235197</v>
      </c>
      <c r="J27" s="16" t="s">
        <v>27382</v>
      </c>
      <c r="K27" s="21">
        <f>IF(FLOW_THRU_100PCT="Y",1,INDEX(VariabilityMatrix,D5L120C1,D5L120C8))</f>
        <v>0.79764568799473445</v>
      </c>
      <c r="L27" s="16" t="s">
        <v>27374</v>
      </c>
      <c r="M27" s="15">
        <f>IF(D5L120C2&lt;&gt;0,D5L120C2*D5L120C4,D5L120C3*D5L120C4)</f>
        <v>1415.3641955066407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1415.3641955066407</v>
      </c>
      <c r="AB27" s="16" t="s">
        <v>27384</v>
      </c>
      <c r="AC27" s="15">
        <f>IF(D5L120C11=0,0,CHOOSE(MIN(D5L120C8,RUN_YEARS),A1L144C1,A1L144C6,A1L144C7,A1L144C8,A1L144C9))</f>
        <v>26665.352999999999</v>
      </c>
      <c r="AD27" s="16" t="s">
        <v>27378</v>
      </c>
      <c r="AE27" s="33">
        <f>IF(D5L120C13=0,0,D5L120C12/D5L120C13)</f>
        <v>5.3078772124510815E-2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25249</v>
      </c>
      <c r="H28" s="16" t="s">
        <v>27394</v>
      </c>
      <c r="I28" s="15">
        <f>SUM(D5L101C3:D5L106C3)</f>
        <v>261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23480.985373617743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23480.985373617743</v>
      </c>
      <c r="AK28" s="21" t="str">
        <f>NULL_VALUE</f>
        <v>n/a</v>
      </c>
      <c r="AL28" s="16" t="s">
        <v>27392</v>
      </c>
      <c r="AM28" s="33">
        <f>SUM(D5L101C18:D5L106C18)</f>
        <v>1.3707130019992271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203619.06521960665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162415.86936593786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162415.86936593786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6.0908951539451914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5DB7D-CF97-446A-B33A-EBD5CD3B814A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34094</v>
      </c>
      <c r="L9" s="16" t="s">
        <v>27461</v>
      </c>
      <c r="M9" s="15">
        <f>B7L802C16</f>
        <v>32288.5</v>
      </c>
      <c r="N9" s="16" t="s">
        <v>27462</v>
      </c>
      <c r="O9" s="15">
        <f>B7L802C25</f>
        <v>31287</v>
      </c>
      <c r="P9" s="16" t="s">
        <v>27463</v>
      </c>
      <c r="Q9" s="15">
        <f>B7L802C34</f>
        <v>31149</v>
      </c>
      <c r="R9" s="16" t="s">
        <v>27464</v>
      </c>
      <c r="S9" s="15">
        <f>B7L802C43</f>
        <v>31148.199999999997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499026</v>
      </c>
      <c r="L10" s="16" t="s">
        <v>27470</v>
      </c>
      <c r="M10" s="15">
        <f>B7L803C16</f>
        <v>511707.5</v>
      </c>
      <c r="N10" s="16" t="s">
        <v>27471</v>
      </c>
      <c r="O10" s="15">
        <f>B7L803C25</f>
        <v>528207</v>
      </c>
      <c r="P10" s="16" t="s">
        <v>27472</v>
      </c>
      <c r="Q10" s="15">
        <f>B7L803C34</f>
        <v>546207</v>
      </c>
      <c r="R10" s="16" t="s">
        <v>27473</v>
      </c>
      <c r="S10" s="15">
        <f>B7L803C43</f>
        <v>559568.39999999991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819819</v>
      </c>
      <c r="L11" s="16" t="s">
        <v>27479</v>
      </c>
      <c r="M11" s="15">
        <f>B7L804C16</f>
        <v>810200</v>
      </c>
      <c r="N11" s="16" t="s">
        <v>27480</v>
      </c>
      <c r="O11" s="15">
        <f>B7L804C25</f>
        <v>741129</v>
      </c>
      <c r="P11" s="16" t="s">
        <v>27481</v>
      </c>
      <c r="Q11" s="15">
        <f>B7L804C34</f>
        <v>724007.25</v>
      </c>
      <c r="R11" s="16" t="s">
        <v>27482</v>
      </c>
      <c r="S11" s="15">
        <f>B7L804C43</f>
        <v>749037.39999999991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264004</v>
      </c>
      <c r="L12" s="16" t="s">
        <v>27488</v>
      </c>
      <c r="M12" s="15">
        <f>B7L805C16</f>
        <v>271721.5</v>
      </c>
      <c r="N12" s="16" t="s">
        <v>27489</v>
      </c>
      <c r="O12" s="15">
        <f>B7L805C25</f>
        <v>270999.66666666669</v>
      </c>
      <c r="P12" s="16" t="s">
        <v>27490</v>
      </c>
      <c r="Q12" s="15">
        <f>B7L805C34</f>
        <v>277972</v>
      </c>
      <c r="R12" s="16" t="s">
        <v>27491</v>
      </c>
      <c r="S12" s="15">
        <f>B7L805C43</f>
        <v>289547.40000000002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450962</v>
      </c>
      <c r="L13" s="16" t="s">
        <v>27497</v>
      </c>
      <c r="M13" s="15">
        <f>B7L806C16</f>
        <v>465601.5</v>
      </c>
      <c r="N13" s="16" t="s">
        <v>27498</v>
      </c>
      <c r="O13" s="15">
        <f>B7L806C25</f>
        <v>488926.33333333337</v>
      </c>
      <c r="P13" s="16" t="s">
        <v>27499</v>
      </c>
      <c r="Q13" s="15">
        <f>B7L806C34</f>
        <v>520427</v>
      </c>
      <c r="R13" s="16" t="s">
        <v>27500</v>
      </c>
      <c r="S13" s="15">
        <f>B7L806C43</f>
        <v>545992.80000000005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182318</v>
      </c>
      <c r="L14" s="16" t="s">
        <v>27506</v>
      </c>
      <c r="M14" s="15">
        <f>B7L807C16</f>
        <v>181163</v>
      </c>
      <c r="N14" s="16" t="s">
        <v>27507</v>
      </c>
      <c r="O14" s="15">
        <f>B7L807C25</f>
        <v>172641</v>
      </c>
      <c r="P14" s="16" t="s">
        <v>27508</v>
      </c>
      <c r="Q14" s="15">
        <f>B7L807C34</f>
        <v>174721.5</v>
      </c>
      <c r="R14" s="16" t="s">
        <v>27509</v>
      </c>
      <c r="S14" s="15">
        <f>B7L807C43</f>
        <v>184163.8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155294</v>
      </c>
      <c r="L15" s="16" t="s">
        <v>27515</v>
      </c>
      <c r="M15" s="15">
        <f>B7L808C16</f>
        <v>158489.5</v>
      </c>
      <c r="N15" s="16" t="s">
        <v>27516</v>
      </c>
      <c r="O15" s="15">
        <f>B7L808C25</f>
        <v>160658</v>
      </c>
      <c r="P15" s="16" t="s">
        <v>27517</v>
      </c>
      <c r="Q15" s="15">
        <f>B7L808C34</f>
        <v>166079.5</v>
      </c>
      <c r="R15" s="16" t="s">
        <v>27518</v>
      </c>
      <c r="S15" s="15">
        <f>B7L808C43</f>
        <v>173017.2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33097</v>
      </c>
      <c r="L16" s="16" t="s">
        <v>27524</v>
      </c>
      <c r="M16" s="15">
        <f>B7L809C16</f>
        <v>31636.5</v>
      </c>
      <c r="N16" s="16" t="s">
        <v>27525</v>
      </c>
      <c r="O16" s="15">
        <f>B7L809C25</f>
        <v>31399</v>
      </c>
      <c r="P16" s="16" t="s">
        <v>27526</v>
      </c>
      <c r="Q16" s="15">
        <f>B7L809C34</f>
        <v>33627.25</v>
      </c>
      <c r="R16" s="16" t="s">
        <v>27527</v>
      </c>
      <c r="S16" s="15">
        <f>B7L809C43</f>
        <v>35973.800000000003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13062</v>
      </c>
      <c r="L17" s="16" t="s">
        <v>27533</v>
      </c>
      <c r="M17" s="15">
        <f>B7L810C16</f>
        <v>13690.5</v>
      </c>
      <c r="N17" s="16" t="s">
        <v>27534</v>
      </c>
      <c r="O17" s="15">
        <f>B7L810C25</f>
        <v>15246</v>
      </c>
      <c r="P17" s="16" t="s">
        <v>27535</v>
      </c>
      <c r="Q17" s="15">
        <f>B7L810C34</f>
        <v>17611.5</v>
      </c>
      <c r="R17" s="16" t="s">
        <v>27536</v>
      </c>
      <c r="S17" s="15">
        <f>B7L810C43</f>
        <v>19242.400000000001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327347</v>
      </c>
      <c r="L18" s="16" t="s">
        <v>27542</v>
      </c>
      <c r="M18" s="15">
        <f>B7L811C16</f>
        <v>324503.5</v>
      </c>
      <c r="N18" s="16" t="s">
        <v>27543</v>
      </c>
      <c r="O18" s="15">
        <f>B7L811C25</f>
        <v>332070.33333333337</v>
      </c>
      <c r="P18" s="16" t="s">
        <v>27544</v>
      </c>
      <c r="Q18" s="15">
        <f>B7L811C34</f>
        <v>330792.75</v>
      </c>
      <c r="R18" s="16" t="s">
        <v>27545</v>
      </c>
      <c r="S18" s="15">
        <f>B7L811C43</f>
        <v>327541.8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140724</v>
      </c>
      <c r="L19" s="16" t="s">
        <v>27551</v>
      </c>
      <c r="M19" s="15">
        <f>B7L812C16</f>
        <v>129591</v>
      </c>
      <c r="N19" s="16" t="s">
        <v>27552</v>
      </c>
      <c r="O19" s="15">
        <f>B7L812C25</f>
        <v>125866.33333333333</v>
      </c>
      <c r="P19" s="16" t="s">
        <v>27553</v>
      </c>
      <c r="Q19" s="15">
        <f>B7L812C34</f>
        <v>122316</v>
      </c>
      <c r="R19" s="16" t="s">
        <v>27554</v>
      </c>
      <c r="S19" s="15">
        <f>B7L812C43</f>
        <v>119771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789</v>
      </c>
      <c r="L20" s="16" t="s">
        <v>27560</v>
      </c>
      <c r="M20" s="15">
        <f>B7L813C16</f>
        <v>763</v>
      </c>
      <c r="N20" s="16" t="s">
        <v>27561</v>
      </c>
      <c r="O20" s="15">
        <f>B7L813C25</f>
        <v>807.33333333333326</v>
      </c>
      <c r="P20" s="16" t="s">
        <v>27562</v>
      </c>
      <c r="Q20" s="15">
        <f>B7L813C34</f>
        <v>858.25</v>
      </c>
      <c r="R20" s="16" t="s">
        <v>27563</v>
      </c>
      <c r="S20" s="15">
        <f>B7L813C43</f>
        <v>917.2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215458</v>
      </c>
      <c r="L21" s="16" t="s">
        <v>27569</v>
      </c>
      <c r="M21" s="15">
        <f>B7L814C16</f>
        <v>216859.5</v>
      </c>
      <c r="N21" s="16" t="s">
        <v>27570</v>
      </c>
      <c r="O21" s="15">
        <f>B7L814C25</f>
        <v>221067.33333333331</v>
      </c>
      <c r="P21" s="16" t="s">
        <v>27571</v>
      </c>
      <c r="Q21" s="15">
        <f>B7L814C34</f>
        <v>220593.25</v>
      </c>
      <c r="R21" s="16" t="s">
        <v>27572</v>
      </c>
      <c r="S21" s="15">
        <f>B7L814C43</f>
        <v>216693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75166</v>
      </c>
      <c r="L22" s="16" t="s">
        <v>27578</v>
      </c>
      <c r="M22" s="15">
        <f>B7L815C16</f>
        <v>71973.5</v>
      </c>
      <c r="N22" s="16" t="s">
        <v>27579</v>
      </c>
      <c r="O22" s="15">
        <f>B7L815C25</f>
        <v>69100.666666666672</v>
      </c>
      <c r="P22" s="16" t="s">
        <v>27580</v>
      </c>
      <c r="Q22" s="15">
        <f>B7L815C34</f>
        <v>98045</v>
      </c>
      <c r="R22" s="16" t="s">
        <v>27581</v>
      </c>
      <c r="S22" s="15">
        <f>B7L815C43</f>
        <v>119504.20000000001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140724</v>
      </c>
      <c r="L23" s="16" t="s">
        <v>27551</v>
      </c>
      <c r="M23" s="15">
        <f>B7L812C16</f>
        <v>129591</v>
      </c>
      <c r="N23" s="16" t="s">
        <v>27552</v>
      </c>
      <c r="O23" s="15">
        <f>B7L812C25</f>
        <v>125866.33333333333</v>
      </c>
      <c r="P23" s="16" t="s">
        <v>27553</v>
      </c>
      <c r="Q23" s="15">
        <f>B7L812C34</f>
        <v>122316</v>
      </c>
      <c r="R23" s="16" t="s">
        <v>27554</v>
      </c>
      <c r="S23" s="15">
        <f>B7L812C43</f>
        <v>119771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3211160</v>
      </c>
      <c r="L24" s="16" t="s">
        <v>27591</v>
      </c>
      <c r="M24" s="15">
        <f>B7L816C16</f>
        <v>3220189</v>
      </c>
      <c r="N24" s="16" t="s">
        <v>27592</v>
      </c>
      <c r="O24" s="15">
        <f>B7L816C25</f>
        <v>3189405</v>
      </c>
      <c r="P24" s="16" t="s">
        <v>27593</v>
      </c>
      <c r="Q24" s="15">
        <f>B7L816C34</f>
        <v>3264407.5</v>
      </c>
      <c r="R24" s="16" t="s">
        <v>27594</v>
      </c>
      <c r="S24" s="15">
        <f>B7L816C43</f>
        <v>3372118.8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9B58C-E4A9-4888-9B31-2A96D9C937A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IF(FLOW_THRU_100PCT="Y",1,INDEX(VariabilityMatrix,D6L102C1,D6L102C9))</f>
        <v>0.50290014441293784</v>
      </c>
      <c r="L9" s="16" t="s">
        <v>27681</v>
      </c>
      <c r="M9" s="15">
        <f>IF(D6L102C2&lt;&gt;0,D6L102C2*D6L102C4,D6L102C3*D6L102C4)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IF(FLOW_THRU_100PCT="Y",1,INDEX(VariabilityMatrix,D6L103C1,D6L103C9))</f>
        <v>0.50290014441293784</v>
      </c>
      <c r="L10" s="16" t="s">
        <v>27702</v>
      </c>
      <c r="M10" s="15">
        <f>IF(D6L103C2&lt;&gt;0,D6L103C2*D6L103C4,D6L103C3*D6L103C4)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0.50771724171118338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IF(FLOW_THRU_100PCT="Y",1,INDEX(VariabilityMatrix,D6L105C1,D6L105C9))</f>
        <v>0.23614261040853002</v>
      </c>
      <c r="L12" s="16" t="s">
        <v>27744</v>
      </c>
      <c r="M12" s="15">
        <f>IF(D6L105C2&lt;&gt;0,D6L105C2*D6L105C4,D6L105C3*D6L105C4)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IF(FLOW_THRU_100PCT="Y",1,INDEX(VariabilityMatrix,D6L106C1,D6L106C9))</f>
        <v>0.50290014441293784</v>
      </c>
      <c r="L13" s="16" t="s">
        <v>27765</v>
      </c>
      <c r="M13" s="15">
        <f>IF(D6L106C2&lt;&gt;0,D6L106C2*D6L106C4,D6L106C3*D6L106C4)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IF(FLOW_THRU_100PCT="Y",1,INDEX(VariabilityMatrix,D6L107C1,D6L107C9))</f>
        <v>0.50771724171118338</v>
      </c>
      <c r="L14" s="16" t="s">
        <v>27786</v>
      </c>
      <c r="M14" s="15">
        <f>IF(D6L107C2&lt;&gt;0,D6L107C2*D6L107C4,D6L107C3*D6L107C4)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0.50771724171118338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0.50771724171118338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0.50771724171118338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0.50771724171118338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0.50771724171118338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IF(FLOW_THRU_100PCT="Y",1,INDEX(VariabilityMatrix,D6L114C1,D6L114C9))</f>
        <v>0.50290014441293784</v>
      </c>
      <c r="L21" s="16" t="s">
        <v>27932</v>
      </c>
      <c r="M21" s="15">
        <f>IF(D6L114C2&lt;&gt;0,D6L114C2*D6L114C4,D6L114C3*D6L114C4)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IF(FLOW_THRU_100PCT="Y",1,INDEX(VariabilityMatrix,D6L115C1,D6L115C9))</f>
        <v>0.49988858922912321</v>
      </c>
      <c r="L22" s="16" t="s">
        <v>27953</v>
      </c>
      <c r="M22" s="15">
        <f>IF(D6L115C2&lt;&gt;0,D6L115C2*D6L115C4,D6L115C3*D6L115C4)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IF(FLOW_THRU_100PCT="Y",1,INDEX(VariabilityMatrix,D6L116C1,D6L116C9))</f>
        <v>0.2269679149167293</v>
      </c>
      <c r="L23" s="16" t="s">
        <v>27974</v>
      </c>
      <c r="M23" s="15">
        <f>IF(D6L116C2&lt;&gt;0,D6L116C2*D6L116C4,D6L116C3*D6L116C4)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IF(FLOW_THRU_100PCT="Y",1,INDEX(VariabilityMatrix,D6L118C1,D6L118C9))</f>
        <v>0.22877107540714159</v>
      </c>
      <c r="L25" s="16" t="s">
        <v>28015</v>
      </c>
      <c r="M25" s="15">
        <f>IF(D6L118C2&lt;&gt;0,D6L118C2*D6L118C4,D6L118C3*D6L118C4)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IF(FLOW_THRU_100PCT="Y",1,INDEX(VariabilityMatrix,D6L119C1,D6L119C9))</f>
        <v>0.2269679149167293</v>
      </c>
      <c r="L26" s="16" t="s">
        <v>28036</v>
      </c>
      <c r="M26" s="15">
        <f>IF(D6L119C2&lt;&gt;0,D6L119C2*D6L119C4,D6L119C3*D6L119C4)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IF(FLOW_THRU_100PCT="Y",1,INDEX(VariabilityMatrix,D6L120C1,D6L120C9))</f>
        <v>0.22877107540714159</v>
      </c>
      <c r="L27" s="16" t="s">
        <v>28057</v>
      </c>
      <c r="M27" s="15">
        <f>IF(D6L120C2&lt;&gt;0,D6L120C2*D6L120C4,D6L120C3*D6L120C4)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0.22877107540714159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0.22877107540714159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0.22877107540714159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0.22877107540714159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0.22877107540714159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-551.278673891111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-551.278673891111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-220.51146955644441</v>
      </c>
      <c r="R46" s="16" t="s">
        <v>28440</v>
      </c>
      <c r="S46" s="15">
        <f>D6L139C5-D6L139C7</f>
        <v>-330.76720433466659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-220.51146955644441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0.4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-330.76720433466659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0.6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-551.278673891111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-551.278673891111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-220.51146955644441</v>
      </c>
      <c r="R47" s="16" t="s">
        <v>28460</v>
      </c>
      <c r="S47" s="15">
        <f>SUM(D6L138C8:D6L139C8)</f>
        <v>-330.76720433466659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-220.51146955644441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0.4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-330.76720433466659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0.6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-551.278673891111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-551.278673891111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-220.51146955644441</v>
      </c>
      <c r="R48" s="16" t="s">
        <v>28477</v>
      </c>
      <c r="S48" s="15">
        <f>SUM(D6L128C8,D6L137C8,D6L140C8)</f>
        <v>-330.76720433466659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-220.51146955644441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0.4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-330.76720433466659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3610B-8772-4B7F-96BE-53A824D1786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896.95639453333331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771.38249929866663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385.69124964933332</v>
      </c>
      <c r="R8" s="16" t="s">
        <v>28499</v>
      </c>
      <c r="S8" s="15">
        <f>D6L201C5-D6L201C7</f>
        <v>385.69124964933332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371.6264247015103</v>
      </c>
      <c r="X8" s="16" t="s">
        <v>28501</v>
      </c>
      <c r="Y8" s="33">
        <f>D6L201C7-D6L201C10</f>
        <v>14.064824947823013</v>
      </c>
      <c r="Z8" s="16" t="s">
        <v>28502</v>
      </c>
      <c r="AA8" s="33">
        <f>CHOOSE(MIN(D6L201C9,RUN_YEARS),B7L802C7,B7L802C16,B7L802C25,B7L802C34,B7L802C43)</f>
        <v>31287</v>
      </c>
      <c r="AB8" s="16" t="s">
        <v>28503</v>
      </c>
      <c r="AC8" s="33">
        <f>IF(D6L201C12=0,0,D6L201C10/D6L201C12)</f>
        <v>1.1877982059689656E-2</v>
      </c>
      <c r="AD8" s="16" t="s">
        <v>28504</v>
      </c>
      <c r="AE8" s="33">
        <f>IF(D6L201C5=0,0,D6L201C10/D6L201C5)</f>
        <v>0.48176673056413566</v>
      </c>
      <c r="AF8" s="16" t="s">
        <v>28505</v>
      </c>
      <c r="AG8" s="33">
        <f>CHOOSE(MIN(D6L201C9,RUN_YEARS),B7L802C5,B7L802C14,B7L802C23,B7L802C32,B7L802C41)</f>
        <v>455.42652191851749</v>
      </c>
      <c r="AH8" s="16" t="s">
        <v>28506</v>
      </c>
      <c r="AI8" s="33">
        <f>IF(D6L201C15=0,0,D6L201C11/D6L201C15)</f>
        <v>3.0882753355193086E-2</v>
      </c>
      <c r="AJ8" s="16" t="s">
        <v>28507</v>
      </c>
      <c r="AK8" s="33">
        <f>IF(D6L201C5=0,0,D6L201C11/D6L201C5)</f>
        <v>1.8233269435864327E-2</v>
      </c>
      <c r="AL8" s="16" t="s">
        <v>28508</v>
      </c>
      <c r="AM8" s="33">
        <f>D6L201C8*CHOOSE(MIN(D6L201C9,RUN_YEARS),B7L802C4,B7L802C13,B7L802C22,B7L802C31,B7L802C40)</f>
        <v>80.566139893700225</v>
      </c>
      <c r="AN8" s="16" t="s">
        <v>28509</v>
      </c>
      <c r="AO8" s="33">
        <f>D6L201C8-D6L201C18</f>
        <v>305.1251097556331</v>
      </c>
      <c r="AP8" s="16" t="s">
        <v>28510</v>
      </c>
      <c r="AQ8" s="33">
        <f>CHOOSE(MIN(D6L201C9,RUN_YEARS),B7L802C2,B7L802C11,B7L802C20,B7L802C29,B7L802C38)</f>
        <v>52.195912921519323</v>
      </c>
      <c r="AR8" s="16" t="s">
        <v>28511</v>
      </c>
      <c r="AS8" s="33">
        <f>IF(D6L201C20=0,0,D6L201C18/D6L201C20)</f>
        <v>1.5435334949469661</v>
      </c>
      <c r="AT8" s="16" t="s">
        <v>28512</v>
      </c>
      <c r="AU8" s="33">
        <f>IF(D6L201C5=0,0,D6L201C18/D6L201C5)</f>
        <v>0.1044438264634603</v>
      </c>
      <c r="AV8" s="16" t="s">
        <v>28513</v>
      </c>
      <c r="AW8" s="33">
        <f>CHOOSE(MIN(D6L201C9,RUN_YEARS),B7L802C1,B7L802C10,B7L802C19,B7L802C28,B7L802C37)</f>
        <v>197.67961677185167</v>
      </c>
      <c r="AX8" s="16" t="s">
        <v>28514</v>
      </c>
      <c r="AY8" s="33">
        <f>IF(D6L201C23=0,0,D6L201C19/D6L201C23)</f>
        <v>1.5435334949469661</v>
      </c>
      <c r="AZ8" s="16" t="s">
        <v>28515</v>
      </c>
      <c r="BA8" s="33">
        <f>IF(D6L201C5=0,0,D6L201C19/D6L201C5)</f>
        <v>0.39555617353653971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1.9318493938238415</v>
      </c>
      <c r="J9" s="16" t="s">
        <v>28536</v>
      </c>
      <c r="K9" s="21">
        <f>IF(FLOW_THRU_100PCT="Y",1,INDEX(VariabilityMatrix,D6L202C1,D6L202C9))</f>
        <v>0.50290014441293784</v>
      </c>
      <c r="L9" s="16" t="s">
        <v>28516</v>
      </c>
      <c r="M9" s="15">
        <f>IF(D6L202C2&lt;&gt;0,D6L202C2*D6L202C4,D6L202C3*D6L202C4)</f>
        <v>0.97152733913805633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0.48576366956902817</v>
      </c>
      <c r="R9" s="16" t="s">
        <v>28518</v>
      </c>
      <c r="S9" s="15">
        <f>D6L202C5-D6L202C7</f>
        <v>0.48576366956902817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0.46776203223710072</v>
      </c>
      <c r="X9" s="16" t="s">
        <v>28520</v>
      </c>
      <c r="Y9" s="33">
        <f>D6L202C7-D6L202C10</f>
        <v>1.8001637331927445E-2</v>
      </c>
      <c r="Z9" s="16" t="s">
        <v>28521</v>
      </c>
      <c r="AA9" s="33">
        <f>CHOOSE(MIN(D6L202C9,RUN_YEARS),B7L802C7,B7L802C16,B7L802C25,B7L802C34,B7L802C43)</f>
        <v>31148.199999999997</v>
      </c>
      <c r="AB9" s="16" t="s">
        <v>28522</v>
      </c>
      <c r="AC9" s="33">
        <f>IF(D6L202C12=0,0,D6L202C10/D6L202C12)</f>
        <v>1.5017305405676757E-5</v>
      </c>
      <c r="AD9" s="16" t="s">
        <v>28523</v>
      </c>
      <c r="AE9" s="33">
        <f>IF(D6L202C5=0,0,D6L202C10/D6L202C5)</f>
        <v>0.48147078666062182</v>
      </c>
      <c r="AF9" s="16" t="s">
        <v>28524</v>
      </c>
      <c r="AG9" s="33">
        <f>CHOOSE(MIN(D6L202C9,RUN_YEARS),B7L802C5,B7L802C14,B7L802C23,B7L802C32,B7L802C41)</f>
        <v>461.04853561203265</v>
      </c>
      <c r="AH9" s="16" t="s">
        <v>28525</v>
      </c>
      <c r="AI9" s="33">
        <f>IF(D6L202C15=0,0,D6L202C11/D6L202C15)</f>
        <v>3.9044994054759623E-5</v>
      </c>
      <c r="AJ9" s="16" t="s">
        <v>28526</v>
      </c>
      <c r="AK9" s="33">
        <f>IF(D6L202C5=0,0,D6L202C11/D6L202C5)</f>
        <v>1.852921333937816E-2</v>
      </c>
      <c r="AL9" s="16" t="s">
        <v>28527</v>
      </c>
      <c r="AM9" s="33">
        <f>D6L202C8*CHOOSE(MIN(D6L202C9,RUN_YEARS),B7L802C4,B7L802C13,B7L802C22,B7L802C31,B7L802C40)</f>
        <v>0.10218991959296102</v>
      </c>
      <c r="AN9" s="16" t="s">
        <v>28528</v>
      </c>
      <c r="AO9" s="33">
        <f>D6L202C8-D6L202C18</f>
        <v>0.38357374997606714</v>
      </c>
      <c r="AP9" s="16" t="s">
        <v>28529</v>
      </c>
      <c r="AQ9" s="33">
        <f>CHOOSE(MIN(D6L202C9,RUN_YEARS),B7L802C2,B7L802C11,B7L802C20,B7L802C29,B7L802C38)</f>
        <v>53.564000957396708</v>
      </c>
      <c r="AR9" s="16" t="s">
        <v>28530</v>
      </c>
      <c r="AS9" s="33">
        <f>IF(D6L202C20=0,0,D6L202C18/D6L202C20)</f>
        <v>1.9078096812491657E-3</v>
      </c>
      <c r="AT9" s="16" t="s">
        <v>28531</v>
      </c>
      <c r="AU9" s="33">
        <f>IF(D6L202C5=0,0,D6L202C18/D6L202C5)</f>
        <v>0.10518481104569265</v>
      </c>
      <c r="AV9" s="16" t="s">
        <v>28532</v>
      </c>
      <c r="AW9" s="33">
        <f>CHOOSE(MIN(D6L202C9,RUN_YEARS),B7L802C1,B7L802C10,B7L802C19,B7L802C28,B7L802C37)</f>
        <v>201.05451489527866</v>
      </c>
      <c r="AX9" s="16" t="s">
        <v>28533</v>
      </c>
      <c r="AY9" s="33">
        <f>IF(D6L202C23=0,0,D6L202C19/D6L202C23)</f>
        <v>1.9078096812491653E-3</v>
      </c>
      <c r="AZ9" s="16" t="s">
        <v>28534</v>
      </c>
      <c r="BA9" s="33">
        <f>IF(D6L202C5=0,0,D6L202C19/D6L202C5)</f>
        <v>0.39481518895430734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0.91672447749438668</v>
      </c>
      <c r="J10" s="16" t="s">
        <v>28557</v>
      </c>
      <c r="K10" s="21">
        <f>IF(FLOW_THRU_100PCT="Y",1,INDEX(VariabilityMatrix,D6L203C1,D6L203C9))</f>
        <v>0.50290014441293784</v>
      </c>
      <c r="L10" s="16" t="s">
        <v>28537</v>
      </c>
      <c r="M10" s="15">
        <f>IF(D6L203C2&lt;&gt;0,D6L203C2*D6L203C4,D6L203C3*D6L203C4)</f>
        <v>0.46102087211880205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0.23051043605940102</v>
      </c>
      <c r="R10" s="16" t="s">
        <v>28539</v>
      </c>
      <c r="S10" s="15">
        <f>D6L203C5-D6L203C7</f>
        <v>0.23051043605940102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0.22196808196600556</v>
      </c>
      <c r="X10" s="16" t="s">
        <v>28541</v>
      </c>
      <c r="Y10" s="33">
        <f>D6L203C7-D6L203C10</f>
        <v>8.54235409339546E-3</v>
      </c>
      <c r="Z10" s="16" t="s">
        <v>28542</v>
      </c>
      <c r="AA10" s="33">
        <f>CHOOSE(MIN(D6L203C9,RUN_YEARS),B7L802C7,B7L802C16,B7L802C25,B7L802C34,B7L802C43)</f>
        <v>31148.199999999997</v>
      </c>
      <c r="AB10" s="16" t="s">
        <v>28543</v>
      </c>
      <c r="AC10" s="33">
        <f>IF(D6L203C12=0,0,D6L203C10/D6L203C12)</f>
        <v>7.1261929089323171E-6</v>
      </c>
      <c r="AD10" s="16" t="s">
        <v>28544</v>
      </c>
      <c r="AE10" s="33">
        <f>IF(D6L203C5=0,0,D6L203C10/D6L203C5)</f>
        <v>0.48147078666062182</v>
      </c>
      <c r="AF10" s="16" t="s">
        <v>28545</v>
      </c>
      <c r="AG10" s="33">
        <f>CHOOSE(MIN(D6L203C9,RUN_YEARS),B7L802C5,B7L802C14,B7L802C23,B7L802C32,B7L802C41)</f>
        <v>461.04853561203265</v>
      </c>
      <c r="AH10" s="16" t="s">
        <v>28546</v>
      </c>
      <c r="AI10" s="33">
        <f>IF(D6L203C15=0,0,D6L203C11/D6L203C15)</f>
        <v>1.8528101563224047E-5</v>
      </c>
      <c r="AJ10" s="16" t="s">
        <v>28547</v>
      </c>
      <c r="AK10" s="33">
        <f>IF(D6L203C5=0,0,D6L203C11/D6L203C5)</f>
        <v>1.852921333937816E-2</v>
      </c>
      <c r="AL10" s="16" t="s">
        <v>28548</v>
      </c>
      <c r="AM10" s="33">
        <f>D6L203C8*CHOOSE(MIN(D6L203C9,RUN_YEARS),B7L802C4,B7L802C13,B7L802C22,B7L802C31,B7L802C40)</f>
        <v>4.8492393321936625E-2</v>
      </c>
      <c r="AN10" s="16" t="s">
        <v>28549</v>
      </c>
      <c r="AO10" s="33">
        <f>D6L203C8-D6L203C18</f>
        <v>0.18201804273746441</v>
      </c>
      <c r="AP10" s="16" t="s">
        <v>28550</v>
      </c>
      <c r="AQ10" s="33">
        <f>CHOOSE(MIN(D6L203C9,RUN_YEARS),B7L802C2,B7L802C11,B7L802C20,B7L802C29,B7L802C38)</f>
        <v>53.564000957396708</v>
      </c>
      <c r="AR10" s="16" t="s">
        <v>28551</v>
      </c>
      <c r="AS10" s="33">
        <f>IF(D6L203C20=0,0,D6L203C18/D6L203C20)</f>
        <v>9.0531686310188258E-4</v>
      </c>
      <c r="AT10" s="16" t="s">
        <v>28552</v>
      </c>
      <c r="AU10" s="33">
        <f>IF(D6L203C5=0,0,D6L203C18/D6L203C5)</f>
        <v>0.10518481104569265</v>
      </c>
      <c r="AV10" s="16" t="s">
        <v>28553</v>
      </c>
      <c r="AW10" s="33">
        <f>CHOOSE(MIN(D6L203C9,RUN_YEARS),B7L802C1,B7L802C10,B7L802C19,B7L802C28,B7L802C37)</f>
        <v>201.05451489527866</v>
      </c>
      <c r="AX10" s="16" t="s">
        <v>28554</v>
      </c>
      <c r="AY10" s="33">
        <f>IF(D6L203C23=0,0,D6L203C19/D6L203C23)</f>
        <v>9.0531686310188269E-4</v>
      </c>
      <c r="AZ10" s="16" t="s">
        <v>28555</v>
      </c>
      <c r="BA10" s="33">
        <f>IF(D6L203C5=0,0,D6L203C19/D6L203C5)</f>
        <v>0.39481518895430739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3.7992861965924073E-2</v>
      </c>
      <c r="J11" s="16" t="s">
        <v>28578</v>
      </c>
      <c r="K11" s="21">
        <f>IF(FLOW_THRU_100PCT="Y",1,INDEX(VariabilityMatrix,D6L204C1,D6L204C9))</f>
        <v>0.50771724171118338</v>
      </c>
      <c r="L11" s="16" t="s">
        <v>28558</v>
      </c>
      <c r="M11" s="15">
        <f>IF(D6L204C2&lt;&gt;0,D6L204C2*D6L204C4,D6L204C3*D6L204C4)</f>
        <v>1.9289631082052699E-2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9.6448155410263497E-3</v>
      </c>
      <c r="R11" s="16" t="s">
        <v>28560</v>
      </c>
      <c r="S11" s="15">
        <f>D6L204C5-D6L204C7</f>
        <v>9.6448155410263497E-3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9.311651383960241E-3</v>
      </c>
      <c r="X11" s="16" t="s">
        <v>28562</v>
      </c>
      <c r="Y11" s="33">
        <f>D6L204C7-D6L204C10</f>
        <v>3.3316415706610876E-4</v>
      </c>
      <c r="Z11" s="16" t="s">
        <v>28563</v>
      </c>
      <c r="AA11" s="33">
        <f>CHOOSE(MIN(D6L204C9,RUN_YEARS),B7L802C7,B7L802C16,B7L802C25,B7L802C34,B7L802C43)</f>
        <v>34094</v>
      </c>
      <c r="AB11" s="16" t="s">
        <v>28564</v>
      </c>
      <c r="AC11" s="33">
        <f>IF(D6L204C12=0,0,D6L204C10/D6L204C12)</f>
        <v>2.7311701132047403E-7</v>
      </c>
      <c r="AD11" s="16" t="s">
        <v>28565</v>
      </c>
      <c r="AE11" s="33">
        <f>IF(D6L204C5=0,0,D6L204C10/D6L204C5)</f>
        <v>0.482728329243368</v>
      </c>
      <c r="AF11" s="16" t="s">
        <v>28566</v>
      </c>
      <c r="AG11" s="33">
        <f>CHOOSE(MIN(D6L204C9,RUN_YEARS),B7L802C5,B7L802C14,B7L802C23,B7L802C32,B7L802C41)</f>
        <v>469.17641559750109</v>
      </c>
      <c r="AH11" s="16" t="s">
        <v>28567</v>
      </c>
      <c r="AI11" s="33">
        <f>IF(D6L204C15=0,0,D6L204C11/D6L204C15)</f>
        <v>7.1010422943323075E-7</v>
      </c>
      <c r="AJ11" s="16" t="s">
        <v>28568</v>
      </c>
      <c r="AK11" s="33">
        <f>IF(D6L204C5=0,0,D6L204C11/D6L204C5)</f>
        <v>1.7271670756631972E-2</v>
      </c>
      <c r="AL11" s="16" t="s">
        <v>28569</v>
      </c>
      <c r="AM11" s="33">
        <f>D6L204C8*CHOOSE(MIN(D6L204C9,RUN_YEARS),B7L802C4,B7L802C13,B7L802C22,B7L802C31,B7L802C40)</f>
        <v>2.1866004184753532E-3</v>
      </c>
      <c r="AN11" s="16" t="s">
        <v>28570</v>
      </c>
      <c r="AO11" s="33">
        <f>D6L204C8-D6L204C18</f>
        <v>7.4582151225509961E-3</v>
      </c>
      <c r="AP11" s="16" t="s">
        <v>28571</v>
      </c>
      <c r="AQ11" s="33">
        <f>CHOOSE(MIN(D6L204C9,RUN_YEARS),B7L802C2,B7L802C11,B7L802C20,B7L802C29,B7L802C38)</f>
        <v>59.973725555634452</v>
      </c>
      <c r="AR11" s="16" t="s">
        <v>28572</v>
      </c>
      <c r="AS11" s="33">
        <f>IF(D6L204C20=0,0,D6L204C18/D6L204C20)</f>
        <v>3.6459306108088277E-5</v>
      </c>
      <c r="AT11" s="16" t="s">
        <v>28573</v>
      </c>
      <c r="AU11" s="33">
        <f>IF(D6L204C5=0,0,D6L204C18/D6L204C5)</f>
        <v>0.11335625907899255</v>
      </c>
      <c r="AV11" s="16" t="s">
        <v>28574</v>
      </c>
      <c r="AW11" s="33">
        <f>CHOOSE(MIN(D6L204C9,RUN_YEARS),B7L802C1,B7L802C10,B7L802C19,B7L802C28,B7L802C37)</f>
        <v>204.56272811227296</v>
      </c>
      <c r="AX11" s="16" t="s">
        <v>28575</v>
      </c>
      <c r="AY11" s="33">
        <f>IF(D6L204C23=0,0,D6L204C19/D6L204C23)</f>
        <v>3.6459306108088283E-5</v>
      </c>
      <c r="AZ11" s="16" t="s">
        <v>28576</v>
      </c>
      <c r="BA11" s="33">
        <f>IF(D6L204C5=0,0,D6L204C19/D6L204C5)</f>
        <v>0.38664374092100745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26.126735571170453</v>
      </c>
      <c r="J12" s="16" t="s">
        <v>28599</v>
      </c>
      <c r="K12" s="21">
        <f>IF(FLOW_THRU_100PCT="Y",1,INDEX(VariabilityMatrix,D6L205C1,D6L205C9))</f>
        <v>0.23614261040853002</v>
      </c>
      <c r="L12" s="16" t="s">
        <v>28579</v>
      </c>
      <c r="M12" s="15">
        <f>IF(D6L205C2&lt;&gt;0,D6L205C2*D6L205C4,D6L205C3*D6L205C4)</f>
        <v>6.1696355392295876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3.0848177696147938</v>
      </c>
      <c r="R12" s="16" t="s">
        <v>28581</v>
      </c>
      <c r="S12" s="15">
        <f>D6L205C5-D6L205C7</f>
        <v>3.0848177696147938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2.9704992764821991</v>
      </c>
      <c r="X12" s="16" t="s">
        <v>28583</v>
      </c>
      <c r="Y12" s="33">
        <f>D6L205C7-D6L205C10</f>
        <v>0.11431849313259468</v>
      </c>
      <c r="Z12" s="16" t="s">
        <v>28584</v>
      </c>
      <c r="AA12" s="33">
        <f>CHOOSE(MIN(D6L205C9,RUN_YEARS),B7L802C7,B7L802C16,B7L802C25,B7L802C34,B7L802C43)</f>
        <v>31148.199999999997</v>
      </c>
      <c r="AB12" s="16" t="s">
        <v>28585</v>
      </c>
      <c r="AC12" s="33">
        <f>IF(D6L205C12=0,0,D6L205C10/D6L205C12)</f>
        <v>9.5366643224398178E-5</v>
      </c>
      <c r="AD12" s="16" t="s">
        <v>28586</v>
      </c>
      <c r="AE12" s="33">
        <f>IF(D6L205C5=0,0,D6L205C10/D6L205C5)</f>
        <v>0.48147078666062182</v>
      </c>
      <c r="AF12" s="16" t="s">
        <v>28587</v>
      </c>
      <c r="AG12" s="33">
        <f>CHOOSE(MIN(D6L205C9,RUN_YEARS),B7L802C5,B7L802C14,B7L802C23,B7L802C32,B7L802C41)</f>
        <v>461.04853561203265</v>
      </c>
      <c r="AH12" s="16" t="s">
        <v>28588</v>
      </c>
      <c r="AI12" s="33">
        <f>IF(D6L205C15=0,0,D6L205C11/D6L205C15)</f>
        <v>2.4795327238343609E-4</v>
      </c>
      <c r="AJ12" s="16" t="s">
        <v>28589</v>
      </c>
      <c r="AK12" s="33">
        <f>IF(D6L205C5=0,0,D6L205C11/D6L205C5)</f>
        <v>1.8529213339378198E-2</v>
      </c>
      <c r="AL12" s="16" t="s">
        <v>28590</v>
      </c>
      <c r="AM12" s="33">
        <f>D6L205C8*CHOOSE(MIN(D6L205C9,RUN_YEARS),B7L802C4,B7L802C13,B7L802C22,B7L802C31,B7L802C40)</f>
        <v>0.6489519484146542</v>
      </c>
      <c r="AN12" s="16" t="s">
        <v>28591</v>
      </c>
      <c r="AO12" s="33">
        <f>D6L205C8-D6L205C18</f>
        <v>2.4358658212001396</v>
      </c>
      <c r="AP12" s="16" t="s">
        <v>28592</v>
      </c>
      <c r="AQ12" s="33">
        <f>CHOOSE(MIN(D6L205C9,RUN_YEARS),B7L802C2,B7L802C11,B7L802C20,B7L802C29,B7L802C38)</f>
        <v>53.564000957396708</v>
      </c>
      <c r="AR12" s="16" t="s">
        <v>28593</v>
      </c>
      <c r="AS12" s="33">
        <f>IF(D6L205C20=0,0,D6L205C18/D6L205C20)</f>
        <v>1.2115449496216913E-2</v>
      </c>
      <c r="AT12" s="16" t="s">
        <v>28594</v>
      </c>
      <c r="AU12" s="33">
        <f>IF(D6L205C5=0,0,D6L205C18/D6L205C5)</f>
        <v>0.10518481104569265</v>
      </c>
      <c r="AV12" s="16" t="s">
        <v>28595</v>
      </c>
      <c r="AW12" s="33">
        <f>CHOOSE(MIN(D6L205C9,RUN_YEARS),B7L802C1,B7L802C10,B7L802C19,B7L802C28,B7L802C37)</f>
        <v>201.05451489527866</v>
      </c>
      <c r="AX12" s="16" t="s">
        <v>28596</v>
      </c>
      <c r="AY12" s="33">
        <f>IF(D6L205C23=0,0,D6L205C19/D6L205C23)</f>
        <v>1.2115449496216913E-2</v>
      </c>
      <c r="AZ12" s="16" t="s">
        <v>28597</v>
      </c>
      <c r="BA12" s="33">
        <f>IF(D6L205C5=0,0,D6L205C19/D6L205C5)</f>
        <v>0.39481518895430734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8.5596107619193784</v>
      </c>
      <c r="J13" s="16" t="s">
        <v>28620</v>
      </c>
      <c r="K13" s="21">
        <f>IF(FLOW_THRU_100PCT="Y",1,INDEX(VariabilityMatrix,D6L206C1,D6L206C9))</f>
        <v>0.50290014441293784</v>
      </c>
      <c r="L13" s="16" t="s">
        <v>28600</v>
      </c>
      <c r="M13" s="15">
        <f>IF(D6L206C2&lt;&gt;0,D6L206C2*D6L206C4,D6L206C3*D6L206C4)</f>
        <v>4.3046294882877927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2.1523147441438963</v>
      </c>
      <c r="R13" s="16" t="s">
        <v>28602</v>
      </c>
      <c r="S13" s="15">
        <f>D6L206C5-D6L206C7</f>
        <v>2.1523147441438963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2.0725533460084336</v>
      </c>
      <c r="X13" s="16" t="s">
        <v>28604</v>
      </c>
      <c r="Y13" s="33">
        <f>D6L206C7-D6L206C10</f>
        <v>7.9761398135462791E-2</v>
      </c>
      <c r="Z13" s="16" t="s">
        <v>28605</v>
      </c>
      <c r="AA13" s="33">
        <f>CHOOSE(MIN(D6L206C9,RUN_YEARS),B7L802C7,B7L802C16,B7L802C25,B7L802C34,B7L802C43)</f>
        <v>31148.199999999997</v>
      </c>
      <c r="AB13" s="16" t="s">
        <v>28606</v>
      </c>
      <c r="AC13" s="33">
        <f>IF(D6L206C12=0,0,D6L206C10/D6L206C12)</f>
        <v>6.6538462768584824E-5</v>
      </c>
      <c r="AD13" s="16" t="s">
        <v>28607</v>
      </c>
      <c r="AE13" s="33">
        <f>IF(D6L206C5=0,0,D6L206C10/D6L206C5)</f>
        <v>0.48147078666062182</v>
      </c>
      <c r="AF13" s="16" t="s">
        <v>28608</v>
      </c>
      <c r="AG13" s="33">
        <f>CHOOSE(MIN(D6L206C9,RUN_YEARS),B7L802C5,B7L802C14,B7L802C23,B7L802C32,B7L802C41)</f>
        <v>461.04853561203265</v>
      </c>
      <c r="AH13" s="16" t="s">
        <v>28609</v>
      </c>
      <c r="AI13" s="33">
        <f>IF(D6L206C15=0,0,D6L206C11/D6L206C15)</f>
        <v>1.7300000319832084E-4</v>
      </c>
      <c r="AJ13" s="16" t="s">
        <v>28610</v>
      </c>
      <c r="AK13" s="33">
        <f>IF(D6L206C5=0,0,D6L206C11/D6L206C5)</f>
        <v>1.8529213339378171E-2</v>
      </c>
      <c r="AL13" s="16" t="s">
        <v>28611</v>
      </c>
      <c r="AM13" s="33">
        <f>D6L206C8*CHOOSE(MIN(D6L206C9,RUN_YEARS),B7L802C4,B7L802C13,B7L802C22,B7L802C31,B7L802C40)</f>
        <v>0.45278163934726812</v>
      </c>
      <c r="AN13" s="16" t="s">
        <v>28612</v>
      </c>
      <c r="AO13" s="33">
        <f>D6L206C8-D6L206C18</f>
        <v>1.6995331047966282</v>
      </c>
      <c r="AP13" s="16" t="s">
        <v>28613</v>
      </c>
      <c r="AQ13" s="33">
        <f>CHOOSE(MIN(D6L206C9,RUN_YEARS),B7L802C2,B7L802C11,B7L802C20,B7L802C29,B7L802C38)</f>
        <v>53.564000957396708</v>
      </c>
      <c r="AR13" s="16" t="s">
        <v>28614</v>
      </c>
      <c r="AS13" s="33">
        <f>IF(D6L206C20=0,0,D6L206C18/D6L206C20)</f>
        <v>8.4530959460514879E-3</v>
      </c>
      <c r="AT13" s="16" t="s">
        <v>28615</v>
      </c>
      <c r="AU13" s="33">
        <f>IF(D6L206C5=0,0,D6L206C18/D6L206C5)</f>
        <v>0.10518481104569265</v>
      </c>
      <c r="AV13" s="16" t="s">
        <v>28616</v>
      </c>
      <c r="AW13" s="33">
        <f>CHOOSE(MIN(D6L206C9,RUN_YEARS),B7L802C1,B7L802C10,B7L802C19,B7L802C28,B7L802C37)</f>
        <v>201.05451489527866</v>
      </c>
      <c r="AX13" s="16" t="s">
        <v>28617</v>
      </c>
      <c r="AY13" s="33">
        <f>IF(D6L206C23=0,0,D6L206C19/D6L206C23)</f>
        <v>8.4530959460514862E-3</v>
      </c>
      <c r="AZ13" s="16" t="s">
        <v>28618</v>
      </c>
      <c r="BA13" s="33">
        <f>IF(D6L206C5=0,0,D6L206C19/D6L206C5)</f>
        <v>0.39481518895430734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1.0957141390972502</v>
      </c>
      <c r="J14" s="16" t="s">
        <v>28641</v>
      </c>
      <c r="K14" s="21">
        <f>IF(FLOW_THRU_100PCT="Y",1,INDEX(VariabilityMatrix,D6L207C1,D6L207C9))</f>
        <v>0.50771724171118338</v>
      </c>
      <c r="L14" s="16" t="s">
        <v>28621</v>
      </c>
      <c r="M14" s="15">
        <f>IF(D6L207C2&lt;&gt;0,D6L207C2*D6L207C4,D6L207C3*D6L207C4)</f>
        <v>0.55631296040639977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0.27815648020319989</v>
      </c>
      <c r="R14" s="16" t="s">
        <v>28623</v>
      </c>
      <c r="S14" s="15">
        <f>D6L207C5-D6L207C7</f>
        <v>0.27815648020319989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0.26854802591341331</v>
      </c>
      <c r="X14" s="16" t="s">
        <v>28625</v>
      </c>
      <c r="Y14" s="33">
        <f>D6L207C7-D6L207C10</f>
        <v>9.6084542897865721E-3</v>
      </c>
      <c r="Z14" s="16" t="s">
        <v>28626</v>
      </c>
      <c r="AA14" s="33">
        <f>CHOOSE(MIN(D6L207C9,RUN_YEARS),B7L802C7,B7L802C16,B7L802C25,B7L802C34,B7L802C43)</f>
        <v>34094</v>
      </c>
      <c r="AB14" s="16" t="s">
        <v>28627</v>
      </c>
      <c r="AC14" s="33">
        <f>IF(D6L207C12=0,0,D6L207C10/D6L207C12)</f>
        <v>7.8766946064824687E-6</v>
      </c>
      <c r="AD14" s="16" t="s">
        <v>28628</v>
      </c>
      <c r="AE14" s="33">
        <f>IF(D6L207C5=0,0,D6L207C10/D6L207C5)</f>
        <v>0.48272832924336806</v>
      </c>
      <c r="AF14" s="16" t="s">
        <v>28629</v>
      </c>
      <c r="AG14" s="33">
        <f>CHOOSE(MIN(D6L207C9,RUN_YEARS),B7L802C5,B7L802C14,B7L802C23,B7L802C32,B7L802C41)</f>
        <v>469.17641559750109</v>
      </c>
      <c r="AH14" s="16" t="s">
        <v>28630</v>
      </c>
      <c r="AI14" s="33">
        <f>IF(D6L207C15=0,0,D6L207C11/D6L207C15)</f>
        <v>2.0479405976854366E-5</v>
      </c>
      <c r="AJ14" s="16" t="s">
        <v>28631</v>
      </c>
      <c r="AK14" s="33">
        <f>IF(D6L207C5=0,0,D6L207C11/D6L207C5)</f>
        <v>1.7271670756631968E-2</v>
      </c>
      <c r="AL14" s="16" t="s">
        <v>28632</v>
      </c>
      <c r="AM14" s="33">
        <f>D6L207C8*CHOOSE(MIN(D6L207C9,RUN_YEARS),B7L802C4,B7L802C13,B7L802C22,B7L802C31,B7L802C40)</f>
        <v>6.3061556068829183E-2</v>
      </c>
      <c r="AN14" s="16" t="s">
        <v>28633</v>
      </c>
      <c r="AO14" s="33">
        <f>D6L207C8-D6L207C18</f>
        <v>0.2150949241343707</v>
      </c>
      <c r="AP14" s="16" t="s">
        <v>28634</v>
      </c>
      <c r="AQ14" s="33">
        <f>CHOOSE(MIN(D6L207C9,RUN_YEARS),B7L802C2,B7L802C11,B7L802C20,B7L802C29,B7L802C38)</f>
        <v>59.973725555634452</v>
      </c>
      <c r="AR14" s="16" t="s">
        <v>28635</v>
      </c>
      <c r="AS14" s="33">
        <f>IF(D6L207C20=0,0,D6L207C18/D6L207C20)</f>
        <v>1.0514863881572658E-3</v>
      </c>
      <c r="AT14" s="16" t="s">
        <v>28636</v>
      </c>
      <c r="AU14" s="33">
        <f>IF(D6L207C5=0,0,D6L207C18/D6L207C5)</f>
        <v>0.11335625907899256</v>
      </c>
      <c r="AV14" s="16" t="s">
        <v>28637</v>
      </c>
      <c r="AW14" s="33">
        <f>CHOOSE(MIN(D6L207C9,RUN_YEARS),B7L802C1,B7L802C10,B7L802C19,B7L802C28,B7L802C37)</f>
        <v>204.56272811227296</v>
      </c>
      <c r="AX14" s="16" t="s">
        <v>28638</v>
      </c>
      <c r="AY14" s="33">
        <f>IF(D6L207C23=0,0,D6L207C19/D6L207C23)</f>
        <v>1.051486388157266E-3</v>
      </c>
      <c r="AZ14" s="16" t="s">
        <v>28639</v>
      </c>
      <c r="BA14" s="33">
        <f>IF(D6L207C5=0,0,D6L207C19/D6L207C5)</f>
        <v>0.38664374092100745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1.3911232535215276E-2</v>
      </c>
      <c r="J15" s="16" t="s">
        <v>28662</v>
      </c>
      <c r="K15" s="21">
        <f>IF(FLOW_THRU_100PCT="Y",1,INDEX(VariabilityMatrix,D6L208C1,D6L208C9))</f>
        <v>0.50771724171118338</v>
      </c>
      <c r="L15" s="16" t="s">
        <v>28642</v>
      </c>
      <c r="M15" s="15">
        <f>IF(D6L208C2&lt;&gt;0,D6L208C2*D6L208C4,D6L208C3*D6L208C4)</f>
        <v>7.0629726115823722E-3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3.5314863057911861E-3</v>
      </c>
      <c r="R15" s="16" t="s">
        <v>28644</v>
      </c>
      <c r="S15" s="15">
        <f>D6L208C5-D6L208C7</f>
        <v>3.5314863057911861E-3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3.4094969682808263E-3</v>
      </c>
      <c r="X15" s="16" t="s">
        <v>28646</v>
      </c>
      <c r="Y15" s="33">
        <f>D6L208C7-D6L208C10</f>
        <v>1.219893375103598E-4</v>
      </c>
      <c r="Z15" s="16" t="s">
        <v>28647</v>
      </c>
      <c r="AA15" s="33">
        <f>CHOOSE(MIN(D6L208C9,RUN_YEARS),B7L802C7,B7L802C16,B7L802C25,B7L802C34,B7L802C43)</f>
        <v>34094</v>
      </c>
      <c r="AB15" s="16" t="s">
        <v>28648</v>
      </c>
      <c r="AC15" s="33">
        <f>IF(D6L208C12=0,0,D6L208C10/D6L208C12)</f>
        <v>1.0000284414503508E-7</v>
      </c>
      <c r="AD15" s="16" t="s">
        <v>28649</v>
      </c>
      <c r="AE15" s="33">
        <f>IF(D6L208C5=0,0,D6L208C10/D6L208C5)</f>
        <v>0.482728329243368</v>
      </c>
      <c r="AF15" s="16" t="s">
        <v>28650</v>
      </c>
      <c r="AG15" s="33">
        <f>CHOOSE(MIN(D6L208C9,RUN_YEARS),B7L802C5,B7L802C14,B7L802C23,B7L802C32,B7L802C41)</f>
        <v>469.17641559750109</v>
      </c>
      <c r="AH15" s="16" t="s">
        <v>28651</v>
      </c>
      <c r="AI15" s="33">
        <f>IF(D6L208C15=0,0,D6L208C11/D6L208C15)</f>
        <v>2.6000739477709061E-7</v>
      </c>
      <c r="AJ15" s="16" t="s">
        <v>28652</v>
      </c>
      <c r="AK15" s="33">
        <f>IF(D6L208C5=0,0,D6L208C11/D6L208C5)</f>
        <v>1.7271670756631972E-2</v>
      </c>
      <c r="AL15" s="16" t="s">
        <v>28653</v>
      </c>
      <c r="AM15" s="33">
        <f>D6L208C8*CHOOSE(MIN(D6L208C9,RUN_YEARS),B7L802C4,B7L802C13,B7L802C22,B7L802C31,B7L802C40)</f>
        <v>8.0063215322636E-4</v>
      </c>
      <c r="AN15" s="16" t="s">
        <v>28654</v>
      </c>
      <c r="AO15" s="33">
        <f>D6L208C8-D6L208C18</f>
        <v>2.7308541525648262E-3</v>
      </c>
      <c r="AP15" s="16" t="s">
        <v>28655</v>
      </c>
      <c r="AQ15" s="33">
        <f>CHOOSE(MIN(D6L208C9,RUN_YEARS),B7L802C2,B7L802C11,B7L802C20,B7L802C29,B7L802C38)</f>
        <v>59.973725555634452</v>
      </c>
      <c r="AR15" s="16" t="s">
        <v>28656</v>
      </c>
      <c r="AS15" s="33">
        <f>IF(D6L208C20=0,0,D6L208C18/D6L208C20)</f>
        <v>1.3349715159576938E-5</v>
      </c>
      <c r="AT15" s="16" t="s">
        <v>28657</v>
      </c>
      <c r="AU15" s="33">
        <f>IF(D6L208C5=0,0,D6L208C18/D6L208C5)</f>
        <v>0.11335625907899255</v>
      </c>
      <c r="AV15" s="16" t="s">
        <v>28658</v>
      </c>
      <c r="AW15" s="33">
        <f>CHOOSE(MIN(D6L208C9,RUN_YEARS),B7L802C1,B7L802C10,B7L802C19,B7L802C28,B7L802C37)</f>
        <v>204.56272811227296</v>
      </c>
      <c r="AX15" s="16" t="s">
        <v>28659</v>
      </c>
      <c r="AY15" s="33">
        <f>IF(D6L208C23=0,0,D6L208C19/D6L208C23)</f>
        <v>1.3349715159576939E-5</v>
      </c>
      <c r="AZ15" s="16" t="s">
        <v>28660</v>
      </c>
      <c r="BA15" s="33">
        <f>IF(D6L208C5=0,0,D6L208C19/D6L208C5)</f>
        <v>0.38664374092100745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3.5070334122391453E-4</v>
      </c>
      <c r="J16" s="16" t="s">
        <v>28683</v>
      </c>
      <c r="K16" s="21">
        <f>IF(FLOW_THRU_100PCT="Y",1,INDEX(VariabilityMatrix,D6L209C1,D6L209C9))</f>
        <v>0.50771724171118338</v>
      </c>
      <c r="L16" s="16" t="s">
        <v>28663</v>
      </c>
      <c r="M16" s="15">
        <f>IF(D6L209C2&lt;&gt;0,D6L209C2*D6L209C4,D6L209C3*D6L209C4)</f>
        <v>1.7805813306510183E-4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8.9029066532550917E-5</v>
      </c>
      <c r="R16" s="16" t="s">
        <v>28665</v>
      </c>
      <c r="S16" s="15">
        <f>D6L209C5-D6L209C7</f>
        <v>8.9029066532550917E-5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8.5953705082709905E-5</v>
      </c>
      <c r="X16" s="16" t="s">
        <v>28667</v>
      </c>
      <c r="Y16" s="33">
        <f>D6L209C7-D6L209C10</f>
        <v>3.0753614498410119E-6</v>
      </c>
      <c r="Z16" s="16" t="s">
        <v>28668</v>
      </c>
      <c r="AA16" s="33">
        <f>CHOOSE(MIN(D6L209C9,RUN_YEARS),B7L802C7,B7L802C16,B7L802C25,B7L802C34,B7L802C43)</f>
        <v>34094</v>
      </c>
      <c r="AB16" s="16" t="s">
        <v>28669</v>
      </c>
      <c r="AC16" s="33">
        <f>IF(D6L209C12=0,0,D6L209C10/D6L209C12)</f>
        <v>2.521080104496683E-9</v>
      </c>
      <c r="AD16" s="16" t="s">
        <v>28670</v>
      </c>
      <c r="AE16" s="33">
        <f>IF(D6L209C5=0,0,D6L209C10/D6L209C5)</f>
        <v>0.482728329243368</v>
      </c>
      <c r="AF16" s="16" t="s">
        <v>28671</v>
      </c>
      <c r="AG16" s="33">
        <f>CHOOSE(MIN(D6L209C9,RUN_YEARS),B7L802C5,B7L802C14,B7L802C23,B7L802C32,B7L802C41)</f>
        <v>469.17641559750109</v>
      </c>
      <c r="AH16" s="16" t="s">
        <v>28672</v>
      </c>
      <c r="AI16" s="33">
        <f>IF(D6L209C15=0,0,D6L209C11/D6L209C15)</f>
        <v>6.5548082716913779E-9</v>
      </c>
      <c r="AJ16" s="16" t="s">
        <v>28673</v>
      </c>
      <c r="AK16" s="33">
        <f>IF(D6L209C5=0,0,D6L209C11/D6L209C5)</f>
        <v>1.7271670756632017E-2</v>
      </c>
      <c r="AL16" s="16" t="s">
        <v>28674</v>
      </c>
      <c r="AM16" s="33">
        <f>D6L209C8*CHOOSE(MIN(D6L209C9,RUN_YEARS),B7L802C4,B7L802C13,B7L802C22,B7L802C31,B7L802C40)</f>
        <v>2.0184003862849414E-5</v>
      </c>
      <c r="AN16" s="16" t="s">
        <v>28675</v>
      </c>
      <c r="AO16" s="33">
        <f>D6L209C8-D6L209C18</f>
        <v>6.8845062669701509E-5</v>
      </c>
      <c r="AP16" s="16" t="s">
        <v>28676</v>
      </c>
      <c r="AQ16" s="33">
        <f>CHOOSE(MIN(D6L209C9,RUN_YEARS),B7L802C2,B7L802C11,B7L802C20,B7L802C29,B7L802C38)</f>
        <v>59.973725555634452</v>
      </c>
      <c r="AR16" s="16" t="s">
        <v>28677</v>
      </c>
      <c r="AS16" s="33">
        <f>IF(D6L209C20=0,0,D6L209C18/D6L209C20)</f>
        <v>3.3654744099773796E-7</v>
      </c>
      <c r="AT16" s="16" t="s">
        <v>28678</v>
      </c>
      <c r="AU16" s="33">
        <f>IF(D6L209C5=0,0,D6L209C18/D6L209C5)</f>
        <v>0.11335625907899255</v>
      </c>
      <c r="AV16" s="16" t="s">
        <v>28679</v>
      </c>
      <c r="AW16" s="33">
        <f>CHOOSE(MIN(D6L209C9,RUN_YEARS),B7L802C1,B7L802C10,B7L802C19,B7L802C28,B7L802C37)</f>
        <v>204.56272811227296</v>
      </c>
      <c r="AX16" s="16" t="s">
        <v>28680</v>
      </c>
      <c r="AY16" s="33">
        <f>IF(D6L209C23=0,0,D6L209C19/D6L209C23)</f>
        <v>3.3654744099773801E-7</v>
      </c>
      <c r="AZ16" s="16" t="s">
        <v>28681</v>
      </c>
      <c r="BA16" s="33">
        <f>IF(D6L209C5=0,0,D6L209C19/D6L209C5)</f>
        <v>0.38664374092100751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3.2732311847565351E-2</v>
      </c>
      <c r="J17" s="16" t="s">
        <v>28704</v>
      </c>
      <c r="K17" s="21">
        <f>IF(FLOW_THRU_100PCT="Y",1,INDEX(VariabilityMatrix,D6L210C1,D6L210C9))</f>
        <v>0.50771724171118338</v>
      </c>
      <c r="L17" s="16" t="s">
        <v>28684</v>
      </c>
      <c r="M17" s="15">
        <f>IF(D6L210C2&lt;&gt;0,D6L210C2*D6L210C4,D6L210C3*D6L210C4)</f>
        <v>1.6618759086076167E-2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8.3093795430380837E-3</v>
      </c>
      <c r="R17" s="16" t="s">
        <v>28686</v>
      </c>
      <c r="S17" s="15">
        <f>D6L210C5-D6L210C7</f>
        <v>8.3093795430380837E-3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8.0223458077195893E-3</v>
      </c>
      <c r="X17" s="16" t="s">
        <v>28688</v>
      </c>
      <c r="Y17" s="33">
        <f>D6L210C7-D6L210C10</f>
        <v>2.8703373531849437E-4</v>
      </c>
      <c r="Z17" s="16" t="s">
        <v>28689</v>
      </c>
      <c r="AA17" s="33">
        <f>CHOOSE(MIN(D6L210C9,RUN_YEARS),B7L802C7,B7L802C16,B7L802C25,B7L802C34,B7L802C43)</f>
        <v>34094</v>
      </c>
      <c r="AB17" s="16" t="s">
        <v>28690</v>
      </c>
      <c r="AC17" s="33">
        <f>IF(D6L210C12=0,0,D6L210C10/D6L210C12)</f>
        <v>2.3530080975302369E-7</v>
      </c>
      <c r="AD17" s="16" t="s">
        <v>28691</v>
      </c>
      <c r="AE17" s="33">
        <f>IF(D6L210C5=0,0,D6L210C10/D6L210C5)</f>
        <v>0.482728329243368</v>
      </c>
      <c r="AF17" s="16" t="s">
        <v>28692</v>
      </c>
      <c r="AG17" s="33">
        <f>CHOOSE(MIN(D6L210C9,RUN_YEARS),B7L802C5,B7L802C14,B7L802C23,B7L802C32,B7L802C41)</f>
        <v>469.17641559750109</v>
      </c>
      <c r="AH17" s="16" t="s">
        <v>28693</v>
      </c>
      <c r="AI17" s="33">
        <f>IF(D6L210C15=0,0,D6L210C11/D6L210C15)</f>
        <v>6.1178210535786179E-7</v>
      </c>
      <c r="AJ17" s="16" t="s">
        <v>28694</v>
      </c>
      <c r="AK17" s="33">
        <f>IF(D6L210C5=0,0,D6L210C11/D6L210C5)</f>
        <v>1.7271670756632017E-2</v>
      </c>
      <c r="AL17" s="16" t="s">
        <v>28695</v>
      </c>
      <c r="AM17" s="33">
        <f>D6L210C8*CHOOSE(MIN(D6L210C9,RUN_YEARS),B7L802C4,B7L802C13,B7L802C22,B7L802C31,B7L802C40)</f>
        <v>1.8838403605326115E-3</v>
      </c>
      <c r="AN17" s="16" t="s">
        <v>28696</v>
      </c>
      <c r="AO17" s="33">
        <f>D6L210C8-D6L210C18</f>
        <v>6.4255391825054717E-3</v>
      </c>
      <c r="AP17" s="16" t="s">
        <v>28697</v>
      </c>
      <c r="AQ17" s="33">
        <f>CHOOSE(MIN(D6L210C9,RUN_YEARS),B7L802C2,B7L802C11,B7L802C20,B7L802C29,B7L802C38)</f>
        <v>59.973725555634452</v>
      </c>
      <c r="AR17" s="16" t="s">
        <v>28698</v>
      </c>
      <c r="AS17" s="33">
        <f>IF(D6L210C20=0,0,D6L210C18/D6L210C20)</f>
        <v>3.1411094493122197E-5</v>
      </c>
      <c r="AT17" s="16" t="s">
        <v>28699</v>
      </c>
      <c r="AU17" s="33">
        <f>IF(D6L210C5=0,0,D6L210C18/D6L210C5)</f>
        <v>0.11335625907899255</v>
      </c>
      <c r="AV17" s="16" t="s">
        <v>28700</v>
      </c>
      <c r="AW17" s="33">
        <f>CHOOSE(MIN(D6L210C9,RUN_YEARS),B7L802C1,B7L802C10,B7L802C19,B7L802C28,B7L802C37)</f>
        <v>204.56272811227296</v>
      </c>
      <c r="AX17" s="16" t="s">
        <v>28701</v>
      </c>
      <c r="AY17" s="33">
        <f>IF(D6L210C23=0,0,D6L210C19/D6L210C23)</f>
        <v>3.1411094493122204E-5</v>
      </c>
      <c r="AZ17" s="16" t="s">
        <v>28702</v>
      </c>
      <c r="BA17" s="33">
        <f>IF(D6L210C5=0,0,D6L210C19/D6L210C5)</f>
        <v>0.38664374092100745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3.039428957273926E-2</v>
      </c>
      <c r="J18" s="16" t="s">
        <v>28725</v>
      </c>
      <c r="K18" s="21">
        <f>IF(FLOW_THRU_100PCT="Y",1,INDEX(VariabilityMatrix,D6L211C1,D6L211C9))</f>
        <v>0.50771724171118338</v>
      </c>
      <c r="L18" s="16" t="s">
        <v>28705</v>
      </c>
      <c r="M18" s="15">
        <f>IF(D6L211C2&lt;&gt;0,D6L211C2*D6L211C4,D6L211C3*D6L211C4)</f>
        <v>1.543170486564216E-2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7.7158524328210798E-3</v>
      </c>
      <c r="R18" s="16" t="s">
        <v>28707</v>
      </c>
      <c r="S18" s="15">
        <f>D6L211C5-D6L211C7</f>
        <v>7.7158524328210798E-3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7.4493211071681928E-3</v>
      </c>
      <c r="X18" s="16" t="s">
        <v>28709</v>
      </c>
      <c r="Y18" s="33">
        <f>D6L211C7-D6L211C10</f>
        <v>2.6653132565288701E-4</v>
      </c>
      <c r="Z18" s="16" t="s">
        <v>28710</v>
      </c>
      <c r="AA18" s="33">
        <f>CHOOSE(MIN(D6L211C9,RUN_YEARS),B7L802C7,B7L802C16,B7L802C25,B7L802C34,B7L802C43)</f>
        <v>34094</v>
      </c>
      <c r="AB18" s="16" t="s">
        <v>28711</v>
      </c>
      <c r="AC18" s="33">
        <f>IF(D6L211C12=0,0,D6L211C10/D6L211C12)</f>
        <v>2.1849360905637921E-7</v>
      </c>
      <c r="AD18" s="16" t="s">
        <v>28712</v>
      </c>
      <c r="AE18" s="33">
        <f>IF(D6L211C5=0,0,D6L211C10/D6L211C5)</f>
        <v>0.482728329243368</v>
      </c>
      <c r="AF18" s="16" t="s">
        <v>28713</v>
      </c>
      <c r="AG18" s="33">
        <f>CHOOSE(MIN(D6L211C9,RUN_YEARS),B7L802C5,B7L802C14,B7L802C23,B7L802C32,B7L802C41)</f>
        <v>469.17641559750109</v>
      </c>
      <c r="AH18" s="16" t="s">
        <v>28714</v>
      </c>
      <c r="AI18" s="33">
        <f>IF(D6L211C15=0,0,D6L211C11/D6L211C15)</f>
        <v>5.6808338354658462E-7</v>
      </c>
      <c r="AJ18" s="16" t="s">
        <v>28715</v>
      </c>
      <c r="AK18" s="33">
        <f>IF(D6L211C5=0,0,D6L211C11/D6L211C5)</f>
        <v>1.7271670756631972E-2</v>
      </c>
      <c r="AL18" s="16" t="s">
        <v>28716</v>
      </c>
      <c r="AM18" s="33">
        <f>D6L211C8*CHOOSE(MIN(D6L211C9,RUN_YEARS),B7L802C4,B7L802C13,B7L802C22,B7L802C31,B7L802C40)</f>
        <v>1.7492803347802825E-3</v>
      </c>
      <c r="AN18" s="16" t="s">
        <v>28717</v>
      </c>
      <c r="AO18" s="33">
        <f>D6L211C8-D6L211C18</f>
        <v>5.9665720980407976E-3</v>
      </c>
      <c r="AP18" s="16" t="s">
        <v>28718</v>
      </c>
      <c r="AQ18" s="33">
        <f>CHOOSE(MIN(D6L211C9,RUN_YEARS),B7L802C2,B7L802C11,B7L802C20,B7L802C29,B7L802C38)</f>
        <v>59.973725555634452</v>
      </c>
      <c r="AR18" s="16" t="s">
        <v>28719</v>
      </c>
      <c r="AS18" s="33">
        <f>IF(D6L211C20=0,0,D6L211C18/D6L211C20)</f>
        <v>2.916744488647062E-5</v>
      </c>
      <c r="AT18" s="16" t="s">
        <v>28720</v>
      </c>
      <c r="AU18" s="33">
        <f>IF(D6L211C5=0,0,D6L211C18/D6L211C5)</f>
        <v>0.11335625907899255</v>
      </c>
      <c r="AV18" s="16" t="s">
        <v>28721</v>
      </c>
      <c r="AW18" s="33">
        <f>CHOOSE(MIN(D6L211C9,RUN_YEARS),B7L802C1,B7L802C10,B7L802C19,B7L802C28,B7L802C37)</f>
        <v>204.56272811227296</v>
      </c>
      <c r="AX18" s="16" t="s">
        <v>28722</v>
      </c>
      <c r="AY18" s="33">
        <f>IF(D6L211C23=0,0,D6L211C19/D6L211C23)</f>
        <v>2.916744488647063E-5</v>
      </c>
      <c r="AZ18" s="16" t="s">
        <v>28723</v>
      </c>
      <c r="BA18" s="33">
        <f>IF(D6L211C5=0,0,D6L211C19/D6L211C5)</f>
        <v>0.38664374092100745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0.50771724171118338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34094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469.17641559750109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59.973725555634452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204.56272811227296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0.21714413032998595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0.18674395208378791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9.3371976041893956E-2</v>
      </c>
      <c r="R20" s="16" t="s">
        <v>28749</v>
      </c>
      <c r="S20" s="15">
        <f>D6L213C5-D6L213C7</f>
        <v>9.3371976041893956E-2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9.0146595985710509E-2</v>
      </c>
      <c r="X20" s="16" t="s">
        <v>28751</v>
      </c>
      <c r="Y20" s="33">
        <f>D6L213C7-D6L213C10</f>
        <v>3.2253800561834467E-3</v>
      </c>
      <c r="Z20" s="16" t="s">
        <v>28752</v>
      </c>
      <c r="AA20" s="33">
        <f>CHOOSE(MIN(D6L213C9,RUN_YEARS),B7L802C7,B7L802C16,B7L802C25,B7L802C34,B7L802C43)</f>
        <v>34094</v>
      </c>
      <c r="AB20" s="16" t="s">
        <v>28753</v>
      </c>
      <c r="AC20" s="33">
        <f>IF(D6L213C12=0,0,D6L213C10/D6L213C12)</f>
        <v>2.6440604207693586E-6</v>
      </c>
      <c r="AD20" s="16" t="s">
        <v>28754</v>
      </c>
      <c r="AE20" s="33">
        <f>IF(D6L213C5=0,0,D6L213C10/D6L213C5)</f>
        <v>0.482728329243368</v>
      </c>
      <c r="AF20" s="16" t="s">
        <v>28755</v>
      </c>
      <c r="AG20" s="33">
        <f>CHOOSE(MIN(D6L213C9,RUN_YEARS),B7L802C5,B7L802C14,B7L802C23,B7L802C32,B7L802C41)</f>
        <v>469.17641559750109</v>
      </c>
      <c r="AH20" s="16" t="s">
        <v>28756</v>
      </c>
      <c r="AI20" s="33">
        <f>IF(D6L213C15=0,0,D6L213C11/D6L213C15)</f>
        <v>6.8745570940003267E-6</v>
      </c>
      <c r="AJ20" s="16" t="s">
        <v>28757</v>
      </c>
      <c r="AK20" s="33">
        <f>IF(D6L213C5=0,0,D6L213C11/D6L213C5)</f>
        <v>1.7271670756631996E-2</v>
      </c>
      <c r="AL20" s="16" t="s">
        <v>28758</v>
      </c>
      <c r="AM20" s="33">
        <f>D6L213C8*CHOOSE(MIN(D6L213C9,RUN_YEARS),B7L802C4,B7L802C13,B7L802C22,B7L802C31,B7L802C40)</f>
        <v>2.1168595813844834E-2</v>
      </c>
      <c r="AN20" s="16" t="s">
        <v>28759</v>
      </c>
      <c r="AO20" s="33">
        <f>D6L213C8-D6L213C18</f>
        <v>7.2203380228049119E-2</v>
      </c>
      <c r="AP20" s="16" t="s">
        <v>28760</v>
      </c>
      <c r="AQ20" s="33">
        <f>CHOOSE(MIN(D6L213C9,RUN_YEARS),B7L802C2,B7L802C11,B7L802C20,B7L802C29,B7L802C38)</f>
        <v>59.973725555634452</v>
      </c>
      <c r="AR20" s="16" t="s">
        <v>28761</v>
      </c>
      <c r="AS20" s="33">
        <f>IF(D6L213C20=0,0,D6L213C18/D6L213C20)</f>
        <v>3.5296449599763228E-4</v>
      </c>
      <c r="AT20" s="16" t="s">
        <v>28762</v>
      </c>
      <c r="AU20" s="33">
        <f>IF(D6L213C5=0,0,D6L213C18/D6L213C5)</f>
        <v>0.11335625907899255</v>
      </c>
      <c r="AV20" s="16" t="s">
        <v>28763</v>
      </c>
      <c r="AW20" s="33">
        <f>CHOOSE(MIN(D6L213C9,RUN_YEARS),B7L802C1,B7L802C10,B7L802C19,B7L802C28,B7L802C37)</f>
        <v>204.56272811227296</v>
      </c>
      <c r="AX20" s="16" t="s">
        <v>28764</v>
      </c>
      <c r="AY20" s="33">
        <f>IF(D6L213C23=0,0,D6L213C19/D6L213C23)</f>
        <v>3.5296449599763233E-4</v>
      </c>
      <c r="AZ20" s="16" t="s">
        <v>28765</v>
      </c>
      <c r="BA20" s="33">
        <f>IF(D6L213C5=0,0,D6L213C19/D6L213C5)</f>
        <v>0.38664374092100745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0.48952447052264259</v>
      </c>
      <c r="J21" s="16" t="s">
        <v>28787</v>
      </c>
      <c r="K21" s="21">
        <f>IF(FLOW_THRU_100PCT="Y",1,INDEX(VariabilityMatrix,D6L214C1,D6L214C9))</f>
        <v>0.50290014441293784</v>
      </c>
      <c r="L21" s="16" t="s">
        <v>28767</v>
      </c>
      <c r="M21" s="15">
        <f>IF(D6L214C2&lt;&gt;0,D6L214C2*D6L214C4,D6L214C3*D6L214C4)</f>
        <v>0.24618192691950389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0.12309096345975194</v>
      </c>
      <c r="R21" s="16" t="s">
        <v>28769</v>
      </c>
      <c r="S21" s="15">
        <f>D6L214C5-D6L214C7</f>
        <v>0.12309096345975194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0.11852940601556125</v>
      </c>
      <c r="X21" s="16" t="s">
        <v>28771</v>
      </c>
      <c r="Y21" s="33">
        <f>D6L214C7-D6L214C10</f>
        <v>4.561557444190692E-3</v>
      </c>
      <c r="Z21" s="16" t="s">
        <v>28772</v>
      </c>
      <c r="AA21" s="33">
        <f>CHOOSE(MIN(D6L214C9,RUN_YEARS),B7L802C7,B7L802C16,B7L802C25,B7L802C34,B7L802C43)</f>
        <v>31148.199999999997</v>
      </c>
      <c r="AB21" s="16" t="s">
        <v>28773</v>
      </c>
      <c r="AC21" s="33">
        <f>IF(D6L214C12=0,0,D6L214C10/D6L214C12)</f>
        <v>3.8053372591533786E-6</v>
      </c>
      <c r="AD21" s="16" t="s">
        <v>28774</v>
      </c>
      <c r="AE21" s="33">
        <f>IF(D6L214C5=0,0,D6L214C10/D6L214C5)</f>
        <v>0.48147078666062182</v>
      </c>
      <c r="AF21" s="16" t="s">
        <v>28775</v>
      </c>
      <c r="AG21" s="33">
        <f>CHOOSE(MIN(D6L214C9,RUN_YEARS),B7L802C5,B7L802C14,B7L802C23,B7L802C32,B7L802C41)</f>
        <v>461.04853561203265</v>
      </c>
      <c r="AH21" s="16" t="s">
        <v>28776</v>
      </c>
      <c r="AI21" s="33">
        <f>IF(D6L214C15=0,0,D6L214C11/D6L214C15)</f>
        <v>9.8938768737988E-6</v>
      </c>
      <c r="AJ21" s="16" t="s">
        <v>28777</v>
      </c>
      <c r="AK21" s="33">
        <f>IF(D6L214C5=0,0,D6L214C11/D6L214C5)</f>
        <v>1.8529213339378164E-2</v>
      </c>
      <c r="AL21" s="16" t="s">
        <v>28778</v>
      </c>
      <c r="AM21" s="33">
        <f>D6L214C8*CHOOSE(MIN(D6L214C9,RUN_YEARS),B7L802C4,B7L802C13,B7L802C22,B7L802C31,B7L802C40)</f>
        <v>2.5894599465892534E-2</v>
      </c>
      <c r="AN21" s="16" t="s">
        <v>28779</v>
      </c>
      <c r="AO21" s="33">
        <f>D6L214C8-D6L214C18</f>
        <v>9.7196363993859405E-2</v>
      </c>
      <c r="AP21" s="16" t="s">
        <v>28780</v>
      </c>
      <c r="AQ21" s="33">
        <f>CHOOSE(MIN(D6L214C9,RUN_YEARS),B7L802C2,B7L802C11,B7L802C20,B7L802C29,B7L802C38)</f>
        <v>53.564000957396708</v>
      </c>
      <c r="AR21" s="16" t="s">
        <v>28781</v>
      </c>
      <c r="AS21" s="33">
        <f>IF(D6L214C20=0,0,D6L214C18/D6L214C20)</f>
        <v>4.8343288408362857E-4</v>
      </c>
      <c r="AT21" s="16" t="s">
        <v>28782</v>
      </c>
      <c r="AU21" s="33">
        <f>IF(D6L214C5=0,0,D6L214C18/D6L214C5)</f>
        <v>0.10518481104569265</v>
      </c>
      <c r="AV21" s="16" t="s">
        <v>28783</v>
      </c>
      <c r="AW21" s="33">
        <f>CHOOSE(MIN(D6L214C9,RUN_YEARS),B7L802C1,B7L802C10,B7L802C19,B7L802C28,B7L802C37)</f>
        <v>201.05451489527866</v>
      </c>
      <c r="AX21" s="16" t="s">
        <v>28784</v>
      </c>
      <c r="AY21" s="33">
        <f>IF(D6L214C23=0,0,D6L214C19/D6L214C23)</f>
        <v>4.8343288408362852E-4</v>
      </c>
      <c r="AZ21" s="16" t="s">
        <v>28785</v>
      </c>
      <c r="BA21" s="33">
        <f>IF(D6L214C5=0,0,D6L214C19/D6L214C5)</f>
        <v>0.39481518895430734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1.6440707532310599</v>
      </c>
      <c r="J22" s="16" t="s">
        <v>28808</v>
      </c>
      <c r="K22" s="21">
        <f>IF(FLOW_THRU_100PCT="Y",1,INDEX(VariabilityMatrix,D6L215C1,D6L215C9))</f>
        <v>0.49988858922912321</v>
      </c>
      <c r="L22" s="16" t="s">
        <v>28788</v>
      </c>
      <c r="M22" s="15">
        <f>IF(D6L215C2&lt;&gt;0,D6L215C2*D6L215C4,D6L215C3*D6L215C4)</f>
        <v>0.8218522094255365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0.41092610471276825</v>
      </c>
      <c r="R22" s="16" t="s">
        <v>28790</v>
      </c>
      <c r="S22" s="15">
        <f>D6L215C5-D6L215C7</f>
        <v>0.41092610471276825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0.39594105194185203</v>
      </c>
      <c r="X22" s="16" t="s">
        <v>28792</v>
      </c>
      <c r="Y22" s="33">
        <f>D6L215C7-D6L215C10</f>
        <v>1.4985052770916218E-2</v>
      </c>
      <c r="Z22" s="16" t="s">
        <v>28793</v>
      </c>
      <c r="AA22" s="33">
        <f>CHOOSE(MIN(D6L215C9,RUN_YEARS),B7L802C7,B7L802C16,B7L802C25,B7L802C34,B7L802C43)</f>
        <v>31287</v>
      </c>
      <c r="AB22" s="16" t="s">
        <v>28794</v>
      </c>
      <c r="AC22" s="33">
        <f>IF(D6L215C12=0,0,D6L215C10/D6L215C12)</f>
        <v>1.2655129988233197E-5</v>
      </c>
      <c r="AD22" s="16" t="s">
        <v>28795</v>
      </c>
      <c r="AE22" s="33">
        <f>IF(D6L215C5=0,0,D6L215C10/D6L215C5)</f>
        <v>0.48176673056413566</v>
      </c>
      <c r="AF22" s="16" t="s">
        <v>28796</v>
      </c>
      <c r="AG22" s="33">
        <f>CHOOSE(MIN(D6L215C9,RUN_YEARS),B7L802C5,B7L802C14,B7L802C23,B7L802C32,B7L802C41)</f>
        <v>455.42652191851749</v>
      </c>
      <c r="AH22" s="16" t="s">
        <v>28797</v>
      </c>
      <c r="AI22" s="33">
        <f>IF(D6L215C15=0,0,D6L215C11/D6L215C15)</f>
        <v>3.2903337969406326E-5</v>
      </c>
      <c r="AJ22" s="16" t="s">
        <v>28798</v>
      </c>
      <c r="AK22" s="33">
        <f>IF(D6L215C5=0,0,D6L215C11/D6L215C5)</f>
        <v>1.8233269435864348E-2</v>
      </c>
      <c r="AL22" s="16" t="s">
        <v>28799</v>
      </c>
      <c r="AM22" s="33">
        <f>D6L215C8*CHOOSE(MIN(D6L215C9,RUN_YEARS),B7L802C4,B7L802C13,B7L802C22,B7L802C31,B7L802C40)</f>
        <v>8.5837389539852163E-2</v>
      </c>
      <c r="AN22" s="16" t="s">
        <v>28800</v>
      </c>
      <c r="AO22" s="33">
        <f>D6L215C8-D6L215C18</f>
        <v>0.3250887151729161</v>
      </c>
      <c r="AP22" s="16" t="s">
        <v>28801</v>
      </c>
      <c r="AQ22" s="33">
        <f>CHOOSE(MIN(D6L215C9,RUN_YEARS),B7L802C2,B7L802C11,B7L802C20,B7L802C29,B7L802C38)</f>
        <v>52.195912921519323</v>
      </c>
      <c r="AR22" s="16" t="s">
        <v>28802</v>
      </c>
      <c r="AS22" s="33">
        <f>IF(D6L215C20=0,0,D6L215C18/D6L215C20)</f>
        <v>1.6445231960769697E-3</v>
      </c>
      <c r="AT22" s="16" t="s">
        <v>28803</v>
      </c>
      <c r="AU22" s="33">
        <f>IF(D6L215C5=0,0,D6L215C18/D6L215C5)</f>
        <v>0.1044438264634603</v>
      </c>
      <c r="AV22" s="16" t="s">
        <v>28804</v>
      </c>
      <c r="AW22" s="33">
        <f>CHOOSE(MIN(D6L215C9,RUN_YEARS),B7L802C1,B7L802C10,B7L802C19,B7L802C28,B7L802C37)</f>
        <v>197.67961677185167</v>
      </c>
      <c r="AX22" s="16" t="s">
        <v>28805</v>
      </c>
      <c r="AY22" s="33">
        <f>IF(D6L215C23=0,0,D6L215C19/D6L215C23)</f>
        <v>1.6445231960769699E-3</v>
      </c>
      <c r="AZ22" s="16" t="s">
        <v>28806</v>
      </c>
      <c r="BA22" s="33">
        <f>IF(D6L215C5=0,0,D6L215C19/D6L215C5)</f>
        <v>0.39555617353653971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78.119638637875823</v>
      </c>
      <c r="J23" s="16" t="s">
        <v>28829</v>
      </c>
      <c r="K23" s="21">
        <f>IF(FLOW_THRU_100PCT="Y",1,INDEX(VariabilityMatrix,D6L216C1,D6L216C9))</f>
        <v>0.2269679149167293</v>
      </c>
      <c r="L23" s="16" t="s">
        <v>28809</v>
      </c>
      <c r="M23" s="15">
        <f>IF(D6L216C2&lt;&gt;0,D6L216C2*D6L216C4,D6L216C3*D6L216C4)</f>
        <v>17.730651495687038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8.865325747843519</v>
      </c>
      <c r="R23" s="16" t="s">
        <v>28811</v>
      </c>
      <c r="S23" s="15">
        <f>D6L216C5-D6L216C7</f>
        <v>8.865325747843519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8.5420380018492459</v>
      </c>
      <c r="X23" s="16" t="s">
        <v>28813</v>
      </c>
      <c r="Y23" s="33">
        <f>D6L216C7-D6L216C10</f>
        <v>0.32328774599427312</v>
      </c>
      <c r="Z23" s="16" t="s">
        <v>28814</v>
      </c>
      <c r="AA23" s="33">
        <f>CHOOSE(MIN(D6L216C9,RUN_YEARS),B7L802C7,B7L802C16,B7L802C25,B7L802C34,B7L802C43)</f>
        <v>31287</v>
      </c>
      <c r="AB23" s="16" t="s">
        <v>28815</v>
      </c>
      <c r="AC23" s="33">
        <f>IF(D6L216C12=0,0,D6L216C10/D6L216C12)</f>
        <v>2.7302195806083187E-4</v>
      </c>
      <c r="AD23" s="16" t="s">
        <v>28816</v>
      </c>
      <c r="AE23" s="33">
        <f>IF(D6L216C5=0,0,D6L216C10/D6L216C5)</f>
        <v>0.48176673056413566</v>
      </c>
      <c r="AF23" s="16" t="s">
        <v>28817</v>
      </c>
      <c r="AG23" s="33">
        <f>CHOOSE(MIN(D6L216C9,RUN_YEARS),B7L802C5,B7L802C14,B7L802C23,B7L802C32,B7L802C41)</f>
        <v>455.42652191851749</v>
      </c>
      <c r="AH23" s="16" t="s">
        <v>28818</v>
      </c>
      <c r="AI23" s="33">
        <f>IF(D6L216C15=0,0,D6L216C11/D6L216C15)</f>
        <v>7.0985709095816346E-4</v>
      </c>
      <c r="AJ23" s="16" t="s">
        <v>28819</v>
      </c>
      <c r="AK23" s="33">
        <f>IF(D6L216C5=0,0,D6L216C11/D6L216C5)</f>
        <v>1.8233269435864358E-2</v>
      </c>
      <c r="AL23" s="16" t="s">
        <v>28820</v>
      </c>
      <c r="AM23" s="33">
        <f>D6L216C8*CHOOSE(MIN(D6L216C9,RUN_YEARS),B7L802C4,B7L802C13,B7L802C22,B7L802C31,B7L802C40)</f>
        <v>1.8518570878996299</v>
      </c>
      <c r="AN23" s="16" t="s">
        <v>28821</v>
      </c>
      <c r="AO23" s="33">
        <f>D6L216C8-D6L216C18</f>
        <v>7.0134686599438893</v>
      </c>
      <c r="AP23" s="16" t="s">
        <v>28822</v>
      </c>
      <c r="AQ23" s="33">
        <f>CHOOSE(MIN(D6L216C9,RUN_YEARS),B7L802C2,B7L802C11,B7L802C20,B7L802C29,B7L802C38)</f>
        <v>52.195912921519323</v>
      </c>
      <c r="AR23" s="16" t="s">
        <v>28823</v>
      </c>
      <c r="AS23" s="33">
        <f>IF(D6L216C20=0,0,D6L216C18/D6L216C20)</f>
        <v>3.5478967303130479E-2</v>
      </c>
      <c r="AT23" s="16" t="s">
        <v>28824</v>
      </c>
      <c r="AU23" s="33">
        <f>IF(D6L216C5=0,0,D6L216C18/D6L216C5)</f>
        <v>0.1044438264634603</v>
      </c>
      <c r="AV23" s="16" t="s">
        <v>28825</v>
      </c>
      <c r="AW23" s="33">
        <f>CHOOSE(MIN(D6L216C9,RUN_YEARS),B7L802C1,B7L802C10,B7L802C19,B7L802C28,B7L802C37)</f>
        <v>197.67961677185167</v>
      </c>
      <c r="AX23" s="16" t="s">
        <v>28826</v>
      </c>
      <c r="AY23" s="33">
        <f>IF(D6L216C23=0,0,D6L216C19/D6L216C23)</f>
        <v>3.5478967303130479E-2</v>
      </c>
      <c r="AZ23" s="16" t="s">
        <v>28827</v>
      </c>
      <c r="BA23" s="33">
        <f>IF(D6L216C5=0,0,D6L216C19/D6L216C5)</f>
        <v>0.39555617353653971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39.682702079743464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34.127123788579375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17.063561894289688</v>
      </c>
      <c r="R24" s="16" t="s">
        <v>28832</v>
      </c>
      <c r="S24" s="15">
        <f>D6L217C5-D6L217C7</f>
        <v>17.063561894289688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16.441312851181426</v>
      </c>
      <c r="X24" s="16" t="s">
        <v>28834</v>
      </c>
      <c r="Y24" s="33">
        <f>D6L217C7-D6L217C10</f>
        <v>0.6222490431082619</v>
      </c>
      <c r="Z24" s="16" t="s">
        <v>28835</v>
      </c>
      <c r="AA24" s="33">
        <f>CHOOSE(MIN(D6L217C9,RUN_YEARS),B7L802C7,B7L802C16,B7L802C25,B7L802C34,B7L802C43)</f>
        <v>31287</v>
      </c>
      <c r="AB24" s="16" t="s">
        <v>28836</v>
      </c>
      <c r="AC24" s="33">
        <f>IF(D6L217C12=0,0,D6L217C10/D6L217C12)</f>
        <v>5.2549981945157497E-4</v>
      </c>
      <c r="AD24" s="16" t="s">
        <v>28837</v>
      </c>
      <c r="AE24" s="33">
        <f>IF(D6L217C5=0,0,D6L217C10/D6L217C5)</f>
        <v>0.48176673056413571</v>
      </c>
      <c r="AF24" s="16" t="s">
        <v>28838</v>
      </c>
      <c r="AG24" s="33">
        <f>CHOOSE(MIN(D6L217C9,RUN_YEARS),B7L802C5,B7L802C14,B7L802C23,B7L802C32,B7L802C41)</f>
        <v>455.42652191851749</v>
      </c>
      <c r="AH24" s="16" t="s">
        <v>28839</v>
      </c>
      <c r="AI24" s="33">
        <f>IF(D6L217C15=0,0,D6L217C11/D6L217C15)</f>
        <v>1.3662995305740921E-3</v>
      </c>
      <c r="AJ24" s="16" t="s">
        <v>28840</v>
      </c>
      <c r="AK24" s="33">
        <f>IF(D6L217C5=0,0,D6L217C11/D6L217C5)</f>
        <v>1.8233269435864303E-2</v>
      </c>
      <c r="AL24" s="16" t="s">
        <v>28841</v>
      </c>
      <c r="AM24" s="33">
        <f>D6L217C8*CHOOSE(MIN(D6L217C9,RUN_YEARS),B7L802C4,B7L802C13,B7L802C22,B7L802C31,B7L802C40)</f>
        <v>3.5643673946714123</v>
      </c>
      <c r="AN24" s="16" t="s">
        <v>28842</v>
      </c>
      <c r="AO24" s="33">
        <f>D6L217C8-D6L217C18</f>
        <v>13.499194499618275</v>
      </c>
      <c r="AP24" s="16" t="s">
        <v>28843</v>
      </c>
      <c r="AQ24" s="33">
        <f>CHOOSE(MIN(D6L217C9,RUN_YEARS),B7L802C2,B7L802C11,B7L802C20,B7L802C29,B7L802C38)</f>
        <v>52.195912921519323</v>
      </c>
      <c r="AR24" s="16" t="s">
        <v>28844</v>
      </c>
      <c r="AS24" s="33">
        <f>IF(D6L217C20=0,0,D6L217C18/D6L217C20)</f>
        <v>6.8288247013338382E-2</v>
      </c>
      <c r="AT24" s="16" t="s">
        <v>28845</v>
      </c>
      <c r="AU24" s="33">
        <f>IF(D6L217C5=0,0,D6L217C18/D6L217C5)</f>
        <v>0.1044438264634603</v>
      </c>
      <c r="AV24" s="16" t="s">
        <v>28846</v>
      </c>
      <c r="AW24" s="33">
        <f>CHOOSE(MIN(D6L217C9,RUN_YEARS),B7L802C1,B7L802C10,B7L802C19,B7L802C28,B7L802C37)</f>
        <v>197.67961677185167</v>
      </c>
      <c r="AX24" s="16" t="s">
        <v>28847</v>
      </c>
      <c r="AY24" s="33">
        <f>IF(D6L217C23=0,0,D6L217C19/D6L217C23)</f>
        <v>6.8288247013338382E-2</v>
      </c>
      <c r="AZ24" s="16" t="s">
        <v>28848</v>
      </c>
      <c r="BA24" s="33">
        <f>IF(D6L217C5=0,0,D6L217C19/D6L217C5)</f>
        <v>0.39555617353653966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55.561827094527509</v>
      </c>
      <c r="J25" s="16" t="s">
        <v>28870</v>
      </c>
      <c r="K25" s="21">
        <f>IF(FLOW_THRU_100PCT="Y",1,INDEX(VariabilityMatrix,D6L218C1,D6L218C9))</f>
        <v>0.22877107540714159</v>
      </c>
      <c r="L25" s="16" t="s">
        <v>28850</v>
      </c>
      <c r="M25" s="15">
        <f>IF(D6L218C2&lt;&gt;0,D6L218C2*D6L218C4,D6L218C3*D6L218C4)</f>
        <v>12.710938936000716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6.3554694680003578</v>
      </c>
      <c r="R25" s="16" t="s">
        <v>28852</v>
      </c>
      <c r="S25" s="15">
        <f>D6L218C5-D6L218C7</f>
        <v>6.3554694680003578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6.1359303156900991</v>
      </c>
      <c r="X25" s="16" t="s">
        <v>28854</v>
      </c>
      <c r="Y25" s="33">
        <f>D6L218C7-D6L218C10</f>
        <v>0.21953915231025878</v>
      </c>
      <c r="Z25" s="16" t="s">
        <v>28855</v>
      </c>
      <c r="AA25" s="33">
        <f>CHOOSE(MIN(D6L218C9,RUN_YEARS),B7L802C7,B7L802C16,B7L802C25,B7L802C34,B7L802C43)</f>
        <v>34094</v>
      </c>
      <c r="AB25" s="16" t="s">
        <v>28856</v>
      </c>
      <c r="AC25" s="33">
        <f>IF(D6L218C12=0,0,D6L218C10/D6L218C12)</f>
        <v>1.7997097189212469E-4</v>
      </c>
      <c r="AD25" s="16" t="s">
        <v>28857</v>
      </c>
      <c r="AE25" s="33">
        <f>IF(D6L218C5=0,0,D6L218C10/D6L218C5)</f>
        <v>0.482728329243368</v>
      </c>
      <c r="AF25" s="16" t="s">
        <v>28858</v>
      </c>
      <c r="AG25" s="33">
        <f>CHOOSE(MIN(D6L218C9,RUN_YEARS),B7L802C5,B7L802C14,B7L802C23,B7L802C32,B7L802C41)</f>
        <v>469.17641559750109</v>
      </c>
      <c r="AH25" s="16" t="s">
        <v>28859</v>
      </c>
      <c r="AI25" s="33">
        <f>IF(D6L218C15=0,0,D6L218C11/D6L218C15)</f>
        <v>4.6792452691952422E-4</v>
      </c>
      <c r="AJ25" s="16" t="s">
        <v>28860</v>
      </c>
      <c r="AK25" s="33">
        <f>IF(D6L218C5=0,0,D6L218C11/D6L218C5)</f>
        <v>1.7271670756632013E-2</v>
      </c>
      <c r="AL25" s="16" t="s">
        <v>28861</v>
      </c>
      <c r="AM25" s="33">
        <f>D6L218C8*CHOOSE(MIN(D6L218C9,RUN_YEARS),B7L802C4,B7L802C13,B7L802C22,B7L802C31,B7L802C40)</f>
        <v>1.440864487166551</v>
      </c>
      <c r="AN25" s="16" t="s">
        <v>28862</v>
      </c>
      <c r="AO25" s="33">
        <f>D6L218C8-D6L218C18</f>
        <v>4.9146049808338068</v>
      </c>
      <c r="AP25" s="16" t="s">
        <v>28863</v>
      </c>
      <c r="AQ25" s="33">
        <f>CHOOSE(MIN(D6L218C9,RUN_YEARS),B7L802C2,B7L802C11,B7L802C20,B7L802C29,B7L802C38)</f>
        <v>59.973725555634452</v>
      </c>
      <c r="AR25" s="16" t="s">
        <v>28864</v>
      </c>
      <c r="AS25" s="33">
        <f>IF(D6L218C20=0,0,D6L218C18/D6L218C20)</f>
        <v>2.4024928813700882E-2</v>
      </c>
      <c r="AT25" s="16" t="s">
        <v>28865</v>
      </c>
      <c r="AU25" s="33">
        <f>IF(D6L218C5=0,0,D6L218C18/D6L218C5)</f>
        <v>0.11335625907899255</v>
      </c>
      <c r="AV25" s="16" t="s">
        <v>28866</v>
      </c>
      <c r="AW25" s="33">
        <f>CHOOSE(MIN(D6L218C9,RUN_YEARS),B7L802C1,B7L802C10,B7L802C19,B7L802C28,B7L802C37)</f>
        <v>204.56272811227296</v>
      </c>
      <c r="AX25" s="16" t="s">
        <v>28867</v>
      </c>
      <c r="AY25" s="33">
        <f>IF(D6L218C23=0,0,D6L218C19/D6L218C23)</f>
        <v>2.4024928813700885E-2</v>
      </c>
      <c r="AZ25" s="16" t="s">
        <v>28868</v>
      </c>
      <c r="BA25" s="33">
        <f>IF(D6L218C5=0,0,D6L218C19/D6L218C5)</f>
        <v>0.38664374092100745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226.61935741657851</v>
      </c>
      <c r="J26" s="16" t="s">
        <v>28891</v>
      </c>
      <c r="K26" s="21">
        <f>IF(FLOW_THRU_100PCT="Y",1,INDEX(VariabilityMatrix,D6L219C1,D6L219C9))</f>
        <v>0.2269679149167293</v>
      </c>
      <c r="L26" s="16" t="s">
        <v>28871</v>
      </c>
      <c r="M26" s="15">
        <f>IF(D6L219C2&lt;&gt;0,D6L219C2*D6L219C4,D6L219C3*D6L219C4)</f>
        <v>51.435323032609858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25.717661516304929</v>
      </c>
      <c r="R26" s="16" t="s">
        <v>28873</v>
      </c>
      <c r="S26" s="15">
        <f>D6L219C5-D6L219C7</f>
        <v>25.717661516304929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24.779827412930636</v>
      </c>
      <c r="X26" s="16" t="s">
        <v>28875</v>
      </c>
      <c r="Y26" s="33">
        <f>D6L219C7-D6L219C10</f>
        <v>0.93783410337429274</v>
      </c>
      <c r="Z26" s="16" t="s">
        <v>28876</v>
      </c>
      <c r="AA26" s="33">
        <f>CHOOSE(MIN(D6L219C9,RUN_YEARS),B7L802C7,B7L802C16,B7L802C25,B7L802C34,B7L802C43)</f>
        <v>31287</v>
      </c>
      <c r="AB26" s="16" t="s">
        <v>28877</v>
      </c>
      <c r="AC26" s="33">
        <f>IF(D6L219C12=0,0,D6L219C10/D6L219C12)</f>
        <v>7.9201672940616349E-4</v>
      </c>
      <c r="AD26" s="16" t="s">
        <v>28878</v>
      </c>
      <c r="AE26" s="33">
        <f>IF(D6L219C5=0,0,D6L219C10/D6L219C5)</f>
        <v>0.48176673056413571</v>
      </c>
      <c r="AF26" s="16" t="s">
        <v>28879</v>
      </c>
      <c r="AG26" s="33">
        <f>CHOOSE(MIN(D6L219C9,RUN_YEARS),B7L802C5,B7L802C14,B7L802C23,B7L802C32,B7L802C41)</f>
        <v>455.42652191851749</v>
      </c>
      <c r="AH26" s="16" t="s">
        <v>28880</v>
      </c>
      <c r="AI26" s="33">
        <f>IF(D6L219C15=0,0,D6L219C11/D6L219C15)</f>
        <v>2.0592434964560214E-3</v>
      </c>
      <c r="AJ26" s="16" t="s">
        <v>28881</v>
      </c>
      <c r="AK26" s="33">
        <f>IF(D6L219C5=0,0,D6L219C11/D6L219C5)</f>
        <v>1.8233269435864306E-2</v>
      </c>
      <c r="AL26" s="16" t="s">
        <v>28882</v>
      </c>
      <c r="AM26" s="33">
        <f>D6L219C8*CHOOSE(MIN(D6L219C9,RUN_YEARS),B7L802C4,B7L802C13,B7L802C22,B7L802C31,B7L802C40)</f>
        <v>5.3721019529099268</v>
      </c>
      <c r="AN26" s="16" t="s">
        <v>28883</v>
      </c>
      <c r="AO26" s="33">
        <f>D6L219C8-D6L219C18</f>
        <v>20.345559563395003</v>
      </c>
      <c r="AP26" s="16" t="s">
        <v>28884</v>
      </c>
      <c r="AQ26" s="33">
        <f>CHOOSE(MIN(D6L219C9,RUN_YEARS),B7L802C2,B7L802C11,B7L802C20,B7L802C29,B7L802C38)</f>
        <v>52.195912921519323</v>
      </c>
      <c r="AR26" s="16" t="s">
        <v>28885</v>
      </c>
      <c r="AS26" s="33">
        <f>IF(D6L219C20=0,0,D6L219C18/D6L219C20)</f>
        <v>0.10292188894152127</v>
      </c>
      <c r="AT26" s="16" t="s">
        <v>28886</v>
      </c>
      <c r="AU26" s="33">
        <f>IF(D6L219C5=0,0,D6L219C18/D6L219C5)</f>
        <v>0.1044438264634603</v>
      </c>
      <c r="AV26" s="16" t="s">
        <v>28887</v>
      </c>
      <c r="AW26" s="33">
        <f>CHOOSE(MIN(D6L219C9,RUN_YEARS),B7L802C1,B7L802C10,B7L802C19,B7L802C28,B7L802C37)</f>
        <v>197.67961677185167</v>
      </c>
      <c r="AX26" s="16" t="s">
        <v>28888</v>
      </c>
      <c r="AY26" s="33">
        <f>IF(D6L219C23=0,0,D6L219C19/D6L219C23)</f>
        <v>0.10292188894152127</v>
      </c>
      <c r="AZ26" s="16" t="s">
        <v>28889</v>
      </c>
      <c r="BA26" s="33">
        <f>IF(D6L219C5=0,0,D6L219C19/D6L219C5)</f>
        <v>0.39555617353653971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98.845866545488761</v>
      </c>
      <c r="J27" s="16" t="s">
        <v>28912</v>
      </c>
      <c r="K27" s="21">
        <f>IF(FLOW_THRU_100PCT="Y",1,INDEX(VariabilityMatrix,D6L220C1,D6L220C9))</f>
        <v>0.22877107540714159</v>
      </c>
      <c r="L27" s="16" t="s">
        <v>28892</v>
      </c>
      <c r="M27" s="15">
        <f>IF(D6L220C2&lt;&gt;0,D6L220C2*D6L220C4,D6L220C3*D6L220C4)</f>
        <v>22.613075189162263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11.306537594581132</v>
      </c>
      <c r="R27" s="16" t="s">
        <v>28894</v>
      </c>
      <c r="S27" s="15">
        <f>D6L220C5-D6L220C7</f>
        <v>11.306537594581132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10.915972005118958</v>
      </c>
      <c r="X27" s="16" t="s">
        <v>28896</v>
      </c>
      <c r="Y27" s="33">
        <f>D6L220C7-D6L220C10</f>
        <v>0.39056558946217379</v>
      </c>
      <c r="Z27" s="16" t="s">
        <v>28897</v>
      </c>
      <c r="AA27" s="33">
        <f>CHOOSE(MIN(D6L220C9,RUN_YEARS),B7L802C7,B7L802C16,B7L802C25,B7L802C34,B7L802C43)</f>
        <v>34094</v>
      </c>
      <c r="AB27" s="16" t="s">
        <v>28898</v>
      </c>
      <c r="AC27" s="33">
        <f>IF(D6L220C12=0,0,D6L220C10/D6L220C12)</f>
        <v>3.2017281648146178E-4</v>
      </c>
      <c r="AD27" s="16" t="s">
        <v>28899</v>
      </c>
      <c r="AE27" s="33">
        <f>IF(D6L220C5=0,0,D6L220C10/D6L220C5)</f>
        <v>0.482728329243368</v>
      </c>
      <c r="AF27" s="16" t="s">
        <v>28900</v>
      </c>
      <c r="AG27" s="33">
        <f>CHOOSE(MIN(D6L220C9,RUN_YEARS),B7L802C5,B7L802C14,B7L802C23,B7L802C32,B7L802C41)</f>
        <v>469.17641559750109</v>
      </c>
      <c r="AH27" s="16" t="s">
        <v>28901</v>
      </c>
      <c r="AI27" s="33">
        <f>IF(D6L220C15=0,0,D6L220C11/D6L220C15)</f>
        <v>8.3244932285179854E-4</v>
      </c>
      <c r="AJ27" s="16" t="s">
        <v>28902</v>
      </c>
      <c r="AK27" s="33">
        <f>IF(D6L220C5=0,0,D6L220C11/D6L220C5)</f>
        <v>1.7271670756631968E-2</v>
      </c>
      <c r="AL27" s="16" t="s">
        <v>28903</v>
      </c>
      <c r="AM27" s="33">
        <f>D6L220C8*CHOOSE(MIN(D6L220C9,RUN_YEARS),B7L802C4,B7L802C13,B7L802C22,B7L802C31,B7L802C40)</f>
        <v>2.563333609715416</v>
      </c>
      <c r="AN27" s="16" t="s">
        <v>28904</v>
      </c>
      <c r="AO27" s="33">
        <f>D6L220C8-D6L220C18</f>
        <v>8.7432039848657155</v>
      </c>
      <c r="AP27" s="16" t="s">
        <v>28905</v>
      </c>
      <c r="AQ27" s="33">
        <f>CHOOSE(MIN(D6L220C9,RUN_YEARS),B7L802C2,B7L802C11,B7L802C20,B7L802C29,B7L802C38)</f>
        <v>59.973725555634452</v>
      </c>
      <c r="AR27" s="16" t="s">
        <v>28906</v>
      </c>
      <c r="AS27" s="33">
        <f>IF(D6L220C20=0,0,D6L220C18/D6L220C20)</f>
        <v>4.2740943404250366E-2</v>
      </c>
      <c r="AT27" s="16" t="s">
        <v>28907</v>
      </c>
      <c r="AU27" s="33">
        <f>IF(D6L220C5=0,0,D6L220C18/D6L220C5)</f>
        <v>0.11335625907899255</v>
      </c>
      <c r="AV27" s="16" t="s">
        <v>28908</v>
      </c>
      <c r="AW27" s="33">
        <f>CHOOSE(MIN(D6L220C9,RUN_YEARS),B7L802C1,B7L802C10,B7L802C19,B7L802C28,B7L802C37)</f>
        <v>204.56272811227296</v>
      </c>
      <c r="AX27" s="16" t="s">
        <v>28909</v>
      </c>
      <c r="AY27" s="33">
        <f>IF(D6L220C23=0,0,D6L220C19/D6L220C23)</f>
        <v>4.2740943404250373E-2</v>
      </c>
      <c r="AZ27" s="16" t="s">
        <v>28910</v>
      </c>
      <c r="BA27" s="33">
        <f>IF(D6L220C5=0,0,D6L220C19/D6L220C5)</f>
        <v>0.38664374092100745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0.22877107540714159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34094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469.17641559750109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59.973725555634452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204.56272811227296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0.22877107540714159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34094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469.17641559750109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59.973725555634452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204.56272811227296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0.22877107540714159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34094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469.17641559750109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59.973725555634452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204.56272811227296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0.22877107540714159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34094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469.17641559750109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59.973725555634452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204.56272811227296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0.22877107540714159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34094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469.17641559750109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59.973725555634452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204.56272811227296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135.74373624139014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116.73961316759552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58.369806583797761</v>
      </c>
      <c r="R33" s="16" t="s">
        <v>29020</v>
      </c>
      <c r="S33" s="15">
        <f>D6L226C5-D6L226C7</f>
        <v>58.369806583797761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56.353518420910468</v>
      </c>
      <c r="X33" s="16" t="s">
        <v>29022</v>
      </c>
      <c r="Y33" s="33">
        <f>D6L226C7-D6L226C10</f>
        <v>2.0162881628872924</v>
      </c>
      <c r="Z33" s="16" t="s">
        <v>29023</v>
      </c>
      <c r="AA33" s="33">
        <f>CHOOSE(MIN(D6L226C9,RUN_YEARS),B7L802C7,B7L802C16,B7L802C25,B7L802C34,B7L802C43)</f>
        <v>34094</v>
      </c>
      <c r="AB33" s="16" t="s">
        <v>29024</v>
      </c>
      <c r="AC33" s="33">
        <f>IF(D6L226C12=0,0,D6L226C10/D6L226C12)</f>
        <v>1.6528866786211787E-3</v>
      </c>
      <c r="AD33" s="16" t="s">
        <v>29025</v>
      </c>
      <c r="AE33" s="33">
        <f>IF(D6L226C5=0,0,D6L226C10/D6L226C5)</f>
        <v>0.482728329243368</v>
      </c>
      <c r="AF33" s="16" t="s">
        <v>29026</v>
      </c>
      <c r="AG33" s="33">
        <f>CHOOSE(MIN(D6L226C9,RUN_YEARS),B7L802C5,B7L802C14,B7L802C23,B7L802C32,B7L802C41)</f>
        <v>469.17641559750109</v>
      </c>
      <c r="AH33" s="16" t="s">
        <v>29027</v>
      </c>
      <c r="AI33" s="33">
        <f>IF(D6L226C15=0,0,D6L226C11/D6L226C15)</f>
        <v>4.2975053644150642E-3</v>
      </c>
      <c r="AJ33" s="16" t="s">
        <v>29028</v>
      </c>
      <c r="AK33" s="33">
        <f>IF(D6L226C5=0,0,D6L226C11/D6L226C5)</f>
        <v>1.7271670756632006E-2</v>
      </c>
      <c r="AL33" s="16" t="s">
        <v>29029</v>
      </c>
      <c r="AM33" s="33">
        <f>D6L226C8*CHOOSE(MIN(D6L226C9,RUN_YEARS),B7L802C4,B7L802C13,B7L802C22,B7L802C31,B7L802C40)</f>
        <v>13.233165835007329</v>
      </c>
      <c r="AN33" s="16" t="s">
        <v>29030</v>
      </c>
      <c r="AO33" s="33">
        <f>D6L226C8-D6L226C18</f>
        <v>45.136640748790434</v>
      </c>
      <c r="AP33" s="16" t="s">
        <v>29031</v>
      </c>
      <c r="AQ33" s="33">
        <f>CHOOSE(MIN(D6L226C9,RUN_YEARS),B7L802C2,B7L802C11,B7L802C20,B7L802C29,B7L802C38)</f>
        <v>59.973725555634452</v>
      </c>
      <c r="AR33" s="16" t="s">
        <v>29032</v>
      </c>
      <c r="AS33" s="33">
        <f>IF(D6L226C20=0,0,D6L226C18/D6L226C20)</f>
        <v>0.22064938791790784</v>
      </c>
      <c r="AT33" s="16" t="s">
        <v>29033</v>
      </c>
      <c r="AU33" s="33">
        <f>IF(D6L226C5=0,0,D6L226C18/D6L226C5)</f>
        <v>0.11335625907899255</v>
      </c>
      <c r="AV33" s="16" t="s">
        <v>29034</v>
      </c>
      <c r="AW33" s="33">
        <f>CHOOSE(MIN(D6L226C9,RUN_YEARS),B7L802C1,B7L802C10,B7L802C19,B7L802C28,B7L802C37)</f>
        <v>204.56272811227296</v>
      </c>
      <c r="AX33" s="16" t="s">
        <v>29035</v>
      </c>
      <c r="AY33" s="33">
        <f>IF(D6L226C23=0,0,D6L226C19/D6L226C23)</f>
        <v>0.22064938791790786</v>
      </c>
      <c r="AZ33" s="16" t="s">
        <v>29036</v>
      </c>
      <c r="BA33" s="33">
        <f>IF(D6L226C5=0,0,D6L226C19/D6L226C5)</f>
        <v>0.38664374092100745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3.489624855523475E-5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3.0010773757501883E-5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1.5005386878750942E-5</v>
      </c>
      <c r="R34" s="16" t="s">
        <v>29040</v>
      </c>
      <c r="S34" s="15">
        <f>D6L227C5-D6L227C7</f>
        <v>1.5005386878750942E-5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1.4458192354851642E-5</v>
      </c>
      <c r="X34" s="16" t="s">
        <v>29042</v>
      </c>
      <c r="Y34" s="33">
        <f>D6L227C7-D6L227C10</f>
        <v>5.4719452389929929E-7</v>
      </c>
      <c r="Z34" s="16" t="s">
        <v>29043</v>
      </c>
      <c r="AA34" s="33">
        <f>CHOOSE(MIN(D6L227C9,RUN_YEARS),B7L802C7,B7L802C16,B7L802C25,B7L802C34,B7L802C43)</f>
        <v>31287</v>
      </c>
      <c r="AB34" s="16" t="s">
        <v>29044</v>
      </c>
      <c r="AC34" s="33">
        <f>IF(D6L227C12=0,0,D6L227C10/D6L227C12)</f>
        <v>4.6211501118201308E-10</v>
      </c>
      <c r="AD34" s="16" t="s">
        <v>29045</v>
      </c>
      <c r="AE34" s="33">
        <f>IF(D6L227C5=0,0,D6L227C10/D6L227C5)</f>
        <v>0.48176673056413566</v>
      </c>
      <c r="AF34" s="16" t="s">
        <v>29046</v>
      </c>
      <c r="AG34" s="33">
        <f>CHOOSE(MIN(D6L227C9,RUN_YEARS),B7L802C5,B7L802C14,B7L802C23,B7L802C32,B7L802C41)</f>
        <v>455.42652191851749</v>
      </c>
      <c r="AH34" s="16" t="s">
        <v>29047</v>
      </c>
      <c r="AI34" s="33">
        <f>IF(D6L227C15=0,0,D6L227C11/D6L227C15)</f>
        <v>1.2014990290732354E-9</v>
      </c>
      <c r="AJ34" s="16" t="s">
        <v>29048</v>
      </c>
      <c r="AK34" s="33">
        <f>IF(D6L227C5=0,0,D6L227C11/D6L227C5)</f>
        <v>1.8233269435864358E-2</v>
      </c>
      <c r="AL34" s="16" t="s">
        <v>29049</v>
      </c>
      <c r="AM34" s="33">
        <f>D6L227C8*CHOOSE(MIN(D6L227C9,RUN_YEARS),B7L802C4,B7L802C13,B7L802C22,B7L802C31,B7L802C40)</f>
        <v>3.1344400463626951E-6</v>
      </c>
      <c r="AN34" s="16" t="s">
        <v>29050</v>
      </c>
      <c r="AO34" s="33">
        <f>D6L227C8-D6L227C18</f>
        <v>1.1870946832388247E-5</v>
      </c>
      <c r="AP34" s="16" t="s">
        <v>29051</v>
      </c>
      <c r="AQ34" s="33">
        <f>CHOOSE(MIN(D6L227C9,RUN_YEARS),B7L802C2,B7L802C11,B7L802C20,B7L802C29,B7L802C38)</f>
        <v>52.195912921519323</v>
      </c>
      <c r="AR34" s="16" t="s">
        <v>29052</v>
      </c>
      <c r="AS34" s="33">
        <f>IF(D6L227C20=0,0,D6L227C18/D6L227C20)</f>
        <v>6.0051446002593604E-8</v>
      </c>
      <c r="AT34" s="16" t="s">
        <v>29053</v>
      </c>
      <c r="AU34" s="33">
        <f>IF(D6L227C5=0,0,D6L227C18/D6L227C5)</f>
        <v>0.1044438264634603</v>
      </c>
      <c r="AV34" s="16" t="s">
        <v>29054</v>
      </c>
      <c r="AW34" s="33">
        <f>CHOOSE(MIN(D6L227C9,RUN_YEARS),B7L802C1,B7L802C10,B7L802C19,B7L802C28,B7L802C37)</f>
        <v>197.67961677185167</v>
      </c>
      <c r="AX34" s="16" t="s">
        <v>29055</v>
      </c>
      <c r="AY34" s="33">
        <f>IF(D6L227C23=0,0,D6L227C19/D6L227C23)</f>
        <v>6.0051446002593604E-8</v>
      </c>
      <c r="AZ34" s="16" t="s">
        <v>29056</v>
      </c>
      <c r="BA34" s="33">
        <f>IF(D6L227C5=0,0,D6L227C19/D6L227C5)</f>
        <v>0.39555617353653971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1572.5647527637127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1040.4844607849184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520.24223039245919</v>
      </c>
      <c r="R35" s="16" t="s">
        <v>29060</v>
      </c>
      <c r="S35" s="15">
        <f>SUM(D6L201C8:D6L227C8)-2*SUM(D6L209C8,D6L211C8,D6L222C8,D6L224C8,D6L227C8)</f>
        <v>520.24223039245919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501.4141652868966</v>
      </c>
      <c r="X35" s="16" t="s">
        <v>29062</v>
      </c>
      <c r="Y35" s="33">
        <f>SUM(D6L201C11:D6L227C11)-2*SUM(D6L209C11,D6L211C11,D6L222C11,D6L224C11,D6L227C11)</f>
        <v>18.828065105562292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1.5832967804046267E-2</v>
      </c>
      <c r="AD35" s="16" t="s">
        <v>29064</v>
      </c>
      <c r="AE35" s="33">
        <f>IF(D6L228C5=0,0,D6L228C10/D6L228C5)</f>
        <v>0.48190452061978983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4.1165716290520273E-2</v>
      </c>
      <c r="AJ35" s="16" t="s">
        <v>29066</v>
      </c>
      <c r="AK35" s="33">
        <f>IF(D6L228C5=0,0,D6L228C11/D6L228C5)</f>
        <v>1.8095479380209886E-2</v>
      </c>
      <c r="AL35" s="16" t="s">
        <v>29067</v>
      </c>
      <c r="AM35" s="33">
        <f>SUM(D6L201C18:D6L227C18)-2*SUM(D6L209C18,D6L211C18,D6L222C18,D6L224C18,D6L227C18)</f>
        <v>110.04330677678925</v>
      </c>
      <c r="AN35" s="16" t="s">
        <v>29068</v>
      </c>
      <c r="AO35" s="33">
        <f>SUM(D6L201C19:D6L227C19)-2*SUM(D6L209C19,D6L211C19,D6L222C19,D6L224C19,D6L227C19)</f>
        <v>410.1989236156698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2.0646035933637377</v>
      </c>
      <c r="AT35" s="16" t="s">
        <v>29070</v>
      </c>
      <c r="AU35" s="33">
        <f>IF(D6L228C5=0,0,D6L228C18/D6L228C5)</f>
        <v>0.10576160521779923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2.0646035933637377</v>
      </c>
      <c r="AZ35" s="16" t="s">
        <v>29072</v>
      </c>
      <c r="BA35" s="33">
        <f>IF(D6L228C5=0,0,D6L228C19/D6L228C5)</f>
        <v>0.39423839478220063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14.085837939249785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7.0429189696248926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3.5214594848124463</v>
      </c>
      <c r="R36" s="16" t="s">
        <v>29077</v>
      </c>
      <c r="S36" s="15">
        <f>D6L229C5-D6L229C7</f>
        <v>3.5214594848124463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3.3998165072034472</v>
      </c>
      <c r="X36" s="16" t="s">
        <v>29079</v>
      </c>
      <c r="Y36" s="33">
        <f>D6L229C7-D6L229C10</f>
        <v>0.12164297760899911</v>
      </c>
      <c r="Z36" s="16" t="s">
        <v>29080</v>
      </c>
      <c r="AA36" s="33">
        <f>CHOOSE(MIN(D6L229C9,RUN_YEARS),B7L802C7,B7L802C16,B7L802C25,B7L802C34,B7L802C43)</f>
        <v>34094</v>
      </c>
      <c r="AB36" s="16" t="s">
        <v>29081</v>
      </c>
      <c r="AC36" s="33">
        <f>IF(D6L229C12=0,0,D6L229C10/D6L229C12)</f>
        <v>9.9718909696821937E-5</v>
      </c>
      <c r="AD36" s="16" t="s">
        <v>29082</v>
      </c>
      <c r="AE36" s="33">
        <f>IF(D6L229C5=0,0,D6L229C10/D6L229C5)</f>
        <v>0.482728329243368</v>
      </c>
      <c r="AF36" s="16" t="s">
        <v>29083</v>
      </c>
      <c r="AG36" s="33">
        <f>CHOOSE(MIN(D6L229C9,RUN_YEARS),B7L802C5,B7L802C14,B7L802C23,B7L802C32,B7L802C41)</f>
        <v>469.17641559750109</v>
      </c>
      <c r="AH36" s="16" t="s">
        <v>29084</v>
      </c>
      <c r="AI36" s="33">
        <f>IF(D6L229C15=0,0,D6L229C11/D6L229C15)</f>
        <v>2.5926916521173705E-4</v>
      </c>
      <c r="AJ36" s="16" t="s">
        <v>29085</v>
      </c>
      <c r="AK36" s="33">
        <f>IF(D6L229C5=0,0,D6L229C11/D6L229C5)</f>
        <v>1.727167075663201E-2</v>
      </c>
      <c r="AL36" s="16" t="s">
        <v>29086</v>
      </c>
      <c r="AM36" s="33">
        <f>D6L229C8*CHOOSE(MIN(D6L229C9,RUN_YEARS),B7L802C4,B7L802C13,B7L802C22,B7L802C31,B7L802C40)</f>
        <v>0.79835894739315061</v>
      </c>
      <c r="AN36" s="16" t="s">
        <v>29087</v>
      </c>
      <c r="AO36" s="33">
        <f>D6L229C8-D6L229C18</f>
        <v>2.7231005374192958</v>
      </c>
      <c r="AP36" s="16" t="s">
        <v>29088</v>
      </c>
      <c r="AQ36" s="33">
        <f>CHOOSE(MIN(D6L229C9,RUN_YEARS),B7L802C2,B7L802C11,B7L802C20,B7L802C29,B7L802C38)</f>
        <v>59.973725555634452</v>
      </c>
      <c r="AR36" s="16" t="s">
        <v>29089</v>
      </c>
      <c r="AS36" s="33">
        <f>IF(D6L229C20=0,0,D6L229C18/D6L229C20)</f>
        <v>1.3311811797527157E-2</v>
      </c>
      <c r="AT36" s="16" t="s">
        <v>29090</v>
      </c>
      <c r="AU36" s="33">
        <f>IF(D6L229C5=0,0,D6L229C18/D6L229C5)</f>
        <v>0.11335625907899255</v>
      </c>
      <c r="AV36" s="16" t="s">
        <v>29091</v>
      </c>
      <c r="AW36" s="33">
        <f>CHOOSE(MIN(D6L229C9,RUN_YEARS),B7L802C1,B7L802C10,B7L802C19,B7L802C28,B7L802C37)</f>
        <v>204.56272811227296</v>
      </c>
      <c r="AX36" s="16" t="s">
        <v>29092</v>
      </c>
      <c r="AY36" s="33">
        <f>IF(D6L229C23=0,0,D6L229C19/D6L229C23)</f>
        <v>1.3311811797527159E-2</v>
      </c>
      <c r="AZ36" s="16" t="s">
        <v>29093</v>
      </c>
      <c r="BA36" s="33">
        <f>IF(D6L229C5=0,0,D6L229C19/D6L229C5)</f>
        <v>0.38664374092100745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1.7756795004827919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1.7756795004827919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0.88783975024139594</v>
      </c>
      <c r="R37" s="16" t="s">
        <v>29097</v>
      </c>
      <c r="S37" s="15">
        <f>D6L230C5-D6L230C7</f>
        <v>0.88783975024139594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0.85717079853975642</v>
      </c>
      <c r="X37" s="16" t="s">
        <v>29099</v>
      </c>
      <c r="Y37" s="33">
        <f>D6L230C7-D6L230C10</f>
        <v>3.0668951701639524E-2</v>
      </c>
      <c r="Z37" s="16" t="s">
        <v>29100</v>
      </c>
      <c r="AA37" s="33">
        <f>CHOOSE(MIN(D6L230C9,RUN_YEARS),B7L802C7,B7L802C16,B7L802C25,B7L802C34,B7L802C43)</f>
        <v>34094</v>
      </c>
      <c r="AB37" s="16" t="s">
        <v>29101</v>
      </c>
      <c r="AC37" s="33">
        <f>IF(D6L230C12=0,0,D6L230C10/D6L230C12)</f>
        <v>2.5141397270480332E-5</v>
      </c>
      <c r="AD37" s="16" t="s">
        <v>29102</v>
      </c>
      <c r="AE37" s="33">
        <f>IF(D6L230C5=0,0,D6L230C10/D6L230C5)</f>
        <v>0.482728329243368</v>
      </c>
      <c r="AF37" s="16" t="s">
        <v>29103</v>
      </c>
      <c r="AG37" s="33">
        <f>CHOOSE(MIN(D6L230C9,RUN_YEARS),B7L802C5,B7L802C14,B7L802C23,B7L802C32,B7L802C41)</f>
        <v>469.17641559750109</v>
      </c>
      <c r="AH37" s="16" t="s">
        <v>29104</v>
      </c>
      <c r="AI37" s="33">
        <f>IF(D6L230C15=0,0,D6L230C11/D6L230C15)</f>
        <v>6.5367632903248757E-5</v>
      </c>
      <c r="AJ37" s="16" t="s">
        <v>29105</v>
      </c>
      <c r="AK37" s="33">
        <f>IF(D6L230C5=0,0,D6L230C11/D6L230C5)</f>
        <v>1.7271670756631982E-2</v>
      </c>
      <c r="AL37" s="16" t="s">
        <v>29106</v>
      </c>
      <c r="AM37" s="33">
        <f>D6L230C8*CHOOSE(MIN(D6L230C9,RUN_YEARS),B7L802C4,B7L802C13,B7L802C22,B7L802C31,B7L802C40)</f>
        <v>0.20128438549798344</v>
      </c>
      <c r="AN37" s="16" t="s">
        <v>29107</v>
      </c>
      <c r="AO37" s="33">
        <f>D6L230C8-D6L230C18</f>
        <v>0.6865553647434125</v>
      </c>
      <c r="AP37" s="16" t="s">
        <v>29108</v>
      </c>
      <c r="AQ37" s="33">
        <f>CHOOSE(MIN(D6L230C9,RUN_YEARS),B7L802C2,B7L802C11,B7L802C20,B7L802C29,B7L802C38)</f>
        <v>59.973725555634452</v>
      </c>
      <c r="AR37" s="16" t="s">
        <v>29109</v>
      </c>
      <c r="AS37" s="33">
        <f>IF(D6L230C20=0,0,D6L230C18/D6L230C20)</f>
        <v>3.3562094672818445E-3</v>
      </c>
      <c r="AT37" s="16" t="s">
        <v>29110</v>
      </c>
      <c r="AU37" s="33">
        <f>IF(D6L230C5=0,0,D6L230C18/D6L230C5)</f>
        <v>0.11335625907899255</v>
      </c>
      <c r="AV37" s="16" t="s">
        <v>29111</v>
      </c>
      <c r="AW37" s="33">
        <f>CHOOSE(MIN(D6L230C9,RUN_YEARS),B7L802C1,B7L802C10,B7L802C19,B7L802C28,B7L802C37)</f>
        <v>204.56272811227296</v>
      </c>
      <c r="AX37" s="16" t="s">
        <v>29112</v>
      </c>
      <c r="AY37" s="33">
        <f>IF(D6L230C23=0,0,D6L230C19/D6L230C23)</f>
        <v>3.3562094672818449E-3</v>
      </c>
      <c r="AZ37" s="16" t="s">
        <v>29113</v>
      </c>
      <c r="BA37" s="33">
        <f>IF(D6L230C5=0,0,D6L230C19/D6L230C5)</f>
        <v>0.38664374092100745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2.3949177205456116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1.1974588602728058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0.5987294301364029</v>
      </c>
      <c r="R38" s="16" t="s">
        <v>29117</v>
      </c>
      <c r="S38" s="15">
        <f>D6L231C5-D6L231C7</f>
        <v>0.5987294301364029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0.57804731495715922</v>
      </c>
      <c r="X38" s="16" t="s">
        <v>29119</v>
      </c>
      <c r="Y38" s="33">
        <f>D6L231C7-D6L231C10</f>
        <v>2.0682115179243676E-2</v>
      </c>
      <c r="Z38" s="16" t="s">
        <v>29120</v>
      </c>
      <c r="AA38" s="33">
        <f>CHOOSE(MIN(D6L231C9,RUN_YEARS),B7L802C7,B7L802C16,B7L802C25,B7L802C34,B7L802C43)</f>
        <v>34094</v>
      </c>
      <c r="AB38" s="16" t="s">
        <v>29121</v>
      </c>
      <c r="AC38" s="33">
        <f>IF(D6L231C12=0,0,D6L231C10/D6L231C12)</f>
        <v>1.6954517362502469E-5</v>
      </c>
      <c r="AD38" s="16" t="s">
        <v>29122</v>
      </c>
      <c r="AE38" s="33">
        <f>IF(D6L231C5=0,0,D6L231C10/D6L231C5)</f>
        <v>0.482728329243368</v>
      </c>
      <c r="AF38" s="16" t="s">
        <v>29123</v>
      </c>
      <c r="AG38" s="33">
        <f>CHOOSE(MIN(D6L231C9,RUN_YEARS),B7L802C5,B7L802C14,B7L802C23,B7L802C32,B7L802C41)</f>
        <v>469.17641559750109</v>
      </c>
      <c r="AH38" s="16" t="s">
        <v>29124</v>
      </c>
      <c r="AI38" s="33">
        <f>IF(D6L231C15=0,0,D6L231C11/D6L231C15)</f>
        <v>4.4081745142506332E-5</v>
      </c>
      <c r="AJ38" s="16" t="s">
        <v>29125</v>
      </c>
      <c r="AK38" s="33">
        <f>IF(D6L231C5=0,0,D6L231C11/D6L231C5)</f>
        <v>1.7271670756631979E-2</v>
      </c>
      <c r="AL38" s="16" t="s">
        <v>29126</v>
      </c>
      <c r="AM38" s="33">
        <f>D6L231C8*CHOOSE(MIN(D6L231C9,RUN_YEARS),B7L802C4,B7L802C13,B7L802C22,B7L802C31,B7L802C40)</f>
        <v>0.1357394568015193</v>
      </c>
      <c r="AN38" s="16" t="s">
        <v>29127</v>
      </c>
      <c r="AO38" s="33">
        <f>D6L231C8-D6L231C18</f>
        <v>0.46298997333488356</v>
      </c>
      <c r="AP38" s="16" t="s">
        <v>29128</v>
      </c>
      <c r="AQ38" s="33">
        <f>CHOOSE(MIN(D6L231C9,RUN_YEARS),B7L802C2,B7L802C11,B7L802C20,B7L802C29,B7L802C38)</f>
        <v>59.973725555634452</v>
      </c>
      <c r="AR38" s="16" t="s">
        <v>29129</v>
      </c>
      <c r="AS38" s="33">
        <f>IF(D6L231C20=0,0,D6L231C18/D6L231C20)</f>
        <v>2.2633154026024446E-3</v>
      </c>
      <c r="AT38" s="16" t="s">
        <v>29130</v>
      </c>
      <c r="AU38" s="33">
        <f>IF(D6L231C5=0,0,D6L231C18/D6L231C5)</f>
        <v>0.11335625907899254</v>
      </c>
      <c r="AV38" s="16" t="s">
        <v>29131</v>
      </c>
      <c r="AW38" s="33">
        <f>CHOOSE(MIN(D6L231C9,RUN_YEARS),B7L802C1,B7L802C10,B7L802C19,B7L802C28,B7L802C37)</f>
        <v>204.56272811227296</v>
      </c>
      <c r="AX38" s="16" t="s">
        <v>29132</v>
      </c>
      <c r="AY38" s="33">
        <f>IF(D6L231C23=0,0,D6L231C19/D6L231C23)</f>
        <v>2.263315402602445E-3</v>
      </c>
      <c r="AZ38" s="16" t="s">
        <v>29133</v>
      </c>
      <c r="BA38" s="33">
        <f>IF(D6L231C5=0,0,D6L231C19/D6L231C5)</f>
        <v>0.38664374092100745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34094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469.17641559750109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59.973725555634452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204.56272811227296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84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84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33.6</v>
      </c>
      <c r="R40" s="16" t="s">
        <v>29158</v>
      </c>
      <c r="S40" s="15">
        <f>D6L233C5-D6L233C7</f>
        <v>50.4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32.43934372515433</v>
      </c>
      <c r="X40" s="16" t="s">
        <v>29160</v>
      </c>
      <c r="Y40" s="33">
        <f>D6L233C7-D6L233C10</f>
        <v>1.160656274845671</v>
      </c>
      <c r="Z40" s="16" t="s">
        <v>29161</v>
      </c>
      <c r="AA40" s="33">
        <f>CHOOSE(MIN(D6L233C9,RUN_YEARS),B7L802C7,B7L802C16,B7L802C25,B7L802C34,B7L802C43)</f>
        <v>34094</v>
      </c>
      <c r="AB40" s="16" t="s">
        <v>29162</v>
      </c>
      <c r="AC40" s="33">
        <f>IF(D6L233C12=0,0,D6L233C10/D6L233C12)</f>
        <v>9.5146781618919252E-4</v>
      </c>
      <c r="AD40" s="16" t="s">
        <v>29163</v>
      </c>
      <c r="AE40" s="33">
        <f>IF(D6L233C5=0,0,D6L233C10/D6L233C5)</f>
        <v>0.38618266339469443</v>
      </c>
      <c r="AF40" s="16" t="s">
        <v>29164</v>
      </c>
      <c r="AG40" s="33">
        <f>CHOOSE(MIN(D6L233C9,RUN_YEARS),B7L802C5,B7L802C14,B7L802C23,B7L802C32,B7L802C41)</f>
        <v>469.17641559750109</v>
      </c>
      <c r="AH40" s="16" t="s">
        <v>29165</v>
      </c>
      <c r="AI40" s="33">
        <f>IF(D6L233C15=0,0,D6L233C11/D6L233C15)</f>
        <v>2.4738163220919002E-3</v>
      </c>
      <c r="AJ40" s="16" t="s">
        <v>29166</v>
      </c>
      <c r="AK40" s="33">
        <f>IF(D6L233C5=0,0,D6L233C11/D6L233C5)</f>
        <v>1.3817336605305607E-2</v>
      </c>
      <c r="AL40" s="16" t="s">
        <v>29167</v>
      </c>
      <c r="AM40" s="33">
        <f>D6L233C8*CHOOSE(MIN(D6L233C9,RUN_YEARS),B7L802C4,B7L802C13,B7L802C22,B7L802C31,B7L802C40)</f>
        <v>11.426310915162448</v>
      </c>
      <c r="AN40" s="16" t="s">
        <v>29168</v>
      </c>
      <c r="AO40" s="33">
        <f>D6L233C8-D6L233C18</f>
        <v>38.973689084837552</v>
      </c>
      <c r="AP40" s="16" t="s">
        <v>29169</v>
      </c>
      <c r="AQ40" s="33">
        <f>CHOOSE(MIN(D6L233C9,RUN_YEARS),B7L802C2,B7L802C11,B7L802C20,B7L802C29,B7L802C38)</f>
        <v>59.973725555634452</v>
      </c>
      <c r="AR40" s="16" t="s">
        <v>29170</v>
      </c>
      <c r="AS40" s="33">
        <f>IF(D6L233C20=0,0,D6L233C18/D6L233C20)</f>
        <v>0.19052194622398211</v>
      </c>
      <c r="AT40" s="16" t="s">
        <v>29171</v>
      </c>
      <c r="AU40" s="33">
        <f>IF(D6L233C5=0,0,D6L233C18/D6L233C5)</f>
        <v>0.13602751089479104</v>
      </c>
      <c r="AV40" s="16" t="s">
        <v>29172</v>
      </c>
      <c r="AW40" s="33">
        <f>CHOOSE(MIN(D6L233C9,RUN_YEARS),B7L802C1,B7L802C10,B7L802C19,B7L802C28,B7L802C37)</f>
        <v>204.56272811227296</v>
      </c>
      <c r="AX40" s="16" t="s">
        <v>29173</v>
      </c>
      <c r="AY40" s="33">
        <f>IF(D6L233C23=0,0,D6L233C19/D6L233C23)</f>
        <v>0.19052194622398216</v>
      </c>
      <c r="AZ40" s="16" t="s">
        <v>29174</v>
      </c>
      <c r="BA40" s="33">
        <f>IF(D6L233C5=0,0,D6L233C19/D6L233C5)</f>
        <v>0.46397248910520894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3736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3736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3736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34094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469.17641559750109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846.99796783823228</v>
      </c>
      <c r="AN41" s="16" t="s">
        <v>29187</v>
      </c>
      <c r="AO41" s="33">
        <f>D6L234C8-D6L234C18</f>
        <v>2889.0020321617676</v>
      </c>
      <c r="AP41" s="16" t="s">
        <v>29188</v>
      </c>
      <c r="AQ41" s="33">
        <f>CHOOSE(MIN(D6L234C9,RUN_YEARS),B7L802C2,B7L802C11,B7L802C20,B7L802C29,B7L802C38)</f>
        <v>59.973725555634452</v>
      </c>
      <c r="AR41" s="16" t="s">
        <v>29189</v>
      </c>
      <c r="AS41" s="33">
        <f>IF(D6L234C20=0,0,D6L234C18/D6L234C20)</f>
        <v>14.122817283587246</v>
      </c>
      <c r="AT41" s="16" t="s">
        <v>29190</v>
      </c>
      <c r="AU41" s="33">
        <f>IF(D6L234C5=0,0,D6L234C18/D6L234C5)</f>
        <v>0.2267125181579851</v>
      </c>
      <c r="AV41" s="16" t="s">
        <v>29191</v>
      </c>
      <c r="AW41" s="33">
        <f>CHOOSE(MIN(D6L234C9,RUN_YEARS),B7L802C1,B7L802C10,B7L802C19,B7L802C28,B7L802C37)</f>
        <v>204.56272811227296</v>
      </c>
      <c r="AX41" s="16" t="s">
        <v>29192</v>
      </c>
      <c r="AY41" s="33">
        <f>IF(D6L234C23=0,0,D6L234C19/D6L234C23)</f>
        <v>14.122817283587247</v>
      </c>
      <c r="AZ41" s="16" t="s">
        <v>29193</v>
      </c>
      <c r="BA41" s="33">
        <f>IF(D6L234C5=0,0,D6L234C19/D6L234C5)</f>
        <v>0.7732874818420149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2928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2928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2928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2826.8570960491629</v>
      </c>
      <c r="X42" s="16" t="s">
        <v>29200</v>
      </c>
      <c r="Y42" s="33">
        <f>D6L235C7-D6L235C10</f>
        <v>101.14290395083708</v>
      </c>
      <c r="Z42" s="16" t="s">
        <v>29201</v>
      </c>
      <c r="AA42" s="33">
        <f>CHOOSE(MIN(D6L235C9,RUN_YEARS),B7L802C7,B7L802C16,B7L802C25,B7L802C34,B7L802C43)</f>
        <v>34094</v>
      </c>
      <c r="AB42" s="16" t="s">
        <v>29202</v>
      </c>
      <c r="AC42" s="33">
        <f>IF(D6L235C12=0,0,D6L235C10/D6L235C12)</f>
        <v>8.2913623982201062E-2</v>
      </c>
      <c r="AD42" s="16" t="s">
        <v>29203</v>
      </c>
      <c r="AE42" s="33">
        <f>IF(D6L235C5=0,0,D6L235C10/D6L235C5)</f>
        <v>0.96545665848673601</v>
      </c>
      <c r="AF42" s="16" t="s">
        <v>29204</v>
      </c>
      <c r="AG42" s="33">
        <f>CHOOSE(MIN(D6L235C9,RUN_YEARS),B7L802C5,B7L802C14,B7L802C23,B7L802C32,B7L802C41)</f>
        <v>469.17641559750109</v>
      </c>
      <c r="AH42" s="16" t="s">
        <v>29205</v>
      </c>
      <c r="AI42" s="33">
        <f>IF(D6L235C15=0,0,D6L235C11/D6L235C15)</f>
        <v>0.21557542235372282</v>
      </c>
      <c r="AJ42" s="16" t="s">
        <v>29206</v>
      </c>
      <c r="AK42" s="33">
        <f>IF(D6L235C5=0,0,D6L235C11/D6L235C5)</f>
        <v>3.4543341513264034E-2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59.973725555634452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204.56272811227296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8832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8832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8832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34094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469.17641559750109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2002.3249603713243</v>
      </c>
      <c r="AN43" s="16" t="s">
        <v>29228</v>
      </c>
      <c r="AO43" s="33">
        <f>D6L236C8-D6L236C18</f>
        <v>6829.6750396286752</v>
      </c>
      <c r="AP43" s="16" t="s">
        <v>29229</v>
      </c>
      <c r="AQ43" s="33">
        <f>CHOOSE(MIN(D6L236C9,RUN_YEARS),B7L802C2,B7L802C11,B7L802C20,B7L802C29,B7L802C38)</f>
        <v>59.973725555634452</v>
      </c>
      <c r="AR43" s="16" t="s">
        <v>29230</v>
      </c>
      <c r="AS43" s="33">
        <f>IF(D6L236C20=0,0,D6L236C18/D6L236C20)</f>
        <v>33.386702957345435</v>
      </c>
      <c r="AT43" s="16" t="s">
        <v>29231</v>
      </c>
      <c r="AU43" s="33">
        <f>IF(D6L236C5=0,0,D6L236C18/D6L236C5)</f>
        <v>0.2267125181579851</v>
      </c>
      <c r="AV43" s="16" t="s">
        <v>29232</v>
      </c>
      <c r="AW43" s="33">
        <f>CHOOSE(MIN(D6L236C9,RUN_YEARS),B7L802C1,B7L802C10,B7L802C19,B7L802C28,B7L802C37)</f>
        <v>204.56272811227296</v>
      </c>
      <c r="AX43" s="16" t="s">
        <v>29233</v>
      </c>
      <c r="AY43" s="33">
        <f>IF(D6L236C23=0,0,D6L236C19/D6L236C23)</f>
        <v>33.386702957345442</v>
      </c>
      <c r="AZ43" s="16" t="s">
        <v>29234</v>
      </c>
      <c r="BA43" s="33">
        <f>IF(D6L236C5=0,0,D6L236C19/D6L236C5)</f>
        <v>0.7732874818420149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15598.256435160278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15590.01605733038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2966.6080286651904</v>
      </c>
      <c r="R44" s="16" t="s">
        <v>29238</v>
      </c>
      <c r="S44" s="15">
        <f>SUM(D6L229C8:D6L236C8)</f>
        <v>12623.40802866519</v>
      </c>
      <c r="U44" s="21" t="str">
        <f>NULL_VALUE</f>
        <v>n/a</v>
      </c>
      <c r="V44" s="16" t="s">
        <v>29239</v>
      </c>
      <c r="W44" s="33">
        <f>SUM(D6L229C10:D6L236C10)</f>
        <v>2864.1314743950174</v>
      </c>
      <c r="X44" s="16" t="s">
        <v>29240</v>
      </c>
      <c r="Y44" s="33">
        <f>SUM(D6L229C11:D6L236C11)</f>
        <v>102.47655427017263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8.4006906622720062E-2</v>
      </c>
      <c r="AD44" s="16" t="s">
        <v>29242</v>
      </c>
      <c r="AE44" s="33">
        <f>IF(D6L237C5=0,0,D6L237C10/D6L237C5)</f>
        <v>0.18371574883967559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0.2184179572190722</v>
      </c>
      <c r="AJ44" s="16" t="s">
        <v>29244</v>
      </c>
      <c r="AK44" s="33">
        <f>IF(D6L237C5=0,0,D6L237C11/D6L237C5)</f>
        <v>6.5732167236600405E-3</v>
      </c>
      <c r="AL44" s="16" t="s">
        <v>29245</v>
      </c>
      <c r="AM44" s="33">
        <f>SUM(D6L229C18:D6L236C18)</f>
        <v>2861.8846219144116</v>
      </c>
      <c r="AN44" s="16" t="s">
        <v>29246</v>
      </c>
      <c r="AO44" s="33">
        <f>SUM(D6L229C19:D6L236C19)</f>
        <v>9761.5234067507772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47.718973523824076</v>
      </c>
      <c r="AT44" s="16" t="s">
        <v>29248</v>
      </c>
      <c r="AU44" s="33">
        <f>IF(D6L237C5=0,0,D6L237C18/D6L237C5)</f>
        <v>0.18357162759744317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47.718973523824083</v>
      </c>
      <c r="AZ44" s="16" t="s">
        <v>29250</v>
      </c>
      <c r="BA44" s="33">
        <f>IF(D6L237C5=0,0,D6L237C19/D6L237C5)</f>
        <v>0.62613940683922109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58.79887524129316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29.39943762064658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14.69971881032329</v>
      </c>
      <c r="R45" s="16" t="s">
        <v>29255</v>
      </c>
      <c r="S45" s="15">
        <f>D6L238C5-D6L238C7</f>
        <v>14.69971881032329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14.191941403309341</v>
      </c>
      <c r="X45" s="16" t="s">
        <v>29257</v>
      </c>
      <c r="Y45" s="33">
        <f>D6L238C7-D6L238C10</f>
        <v>0.50777740701394869</v>
      </c>
      <c r="Z45" s="16" t="s">
        <v>29258</v>
      </c>
      <c r="AA45" s="33">
        <f>CHOOSE(MIN(D6L238C9,RUN_YEARS),B7L802C7,B7L802C16,B7L802C25,B7L802C34,B7L802C43)</f>
        <v>34094</v>
      </c>
      <c r="AB45" s="16" t="s">
        <v>29259</v>
      </c>
      <c r="AC45" s="33">
        <f>IF(D6L238C12=0,0,D6L238C10/D6L238C12)</f>
        <v>4.1625920699563975E-4</v>
      </c>
      <c r="AD45" s="16" t="s">
        <v>29260</v>
      </c>
      <c r="AE45" s="33">
        <f>IF(D6L238C5=0,0,D6L238C10/D6L238C5)</f>
        <v>0.482728329243368</v>
      </c>
      <c r="AF45" s="16" t="s">
        <v>29261</v>
      </c>
      <c r="AG45" s="33">
        <f>CHOOSE(MIN(D6L238C9,RUN_YEARS),B7L802C5,B7L802C14,B7L802C23,B7L802C32,B7L802C41)</f>
        <v>469.17641559750109</v>
      </c>
      <c r="AH45" s="16" t="s">
        <v>29262</v>
      </c>
      <c r="AI45" s="33">
        <f>IF(D6L238C15=0,0,D6L238C11/D6L238C15)</f>
        <v>1.0822739381886636E-3</v>
      </c>
      <c r="AJ45" s="16" t="s">
        <v>29263</v>
      </c>
      <c r="AK45" s="33">
        <f>IF(D6L238C5=0,0,D6L238C11/D6L238C5)</f>
        <v>1.7271670756632017E-2</v>
      </c>
      <c r="AL45" s="16" t="s">
        <v>29264</v>
      </c>
      <c r="AM45" s="33">
        <f>D6L238C8*CHOOSE(MIN(D6L238C9,RUN_YEARS),B7L802C4,B7L802C13,B7L802C22,B7L802C31,B7L802C40)</f>
        <v>3.3326102677026941</v>
      </c>
      <c r="AN45" s="16" t="s">
        <v>29265</v>
      </c>
      <c r="AO45" s="33">
        <f>D6L238C8-D6L238C18</f>
        <v>11.367108542620596</v>
      </c>
      <c r="AP45" s="16" t="s">
        <v>29266</v>
      </c>
      <c r="AQ45" s="33">
        <f>CHOOSE(MIN(D6L238C9,RUN_YEARS),B7L802C2,B7L802C11,B7L802C20,B7L802C29,B7L802C38)</f>
        <v>59.973725555634452</v>
      </c>
      <c r="AR45" s="16" t="s">
        <v>29267</v>
      </c>
      <c r="AS45" s="33">
        <f>IF(D6L238C20=0,0,D6L238C18/D6L238C20)</f>
        <v>5.5567838029525245E-2</v>
      </c>
      <c r="AT45" s="16" t="s">
        <v>29268</v>
      </c>
      <c r="AU45" s="33">
        <f>IF(D6L238C5=0,0,D6L238C18/D6L238C5)</f>
        <v>0.11335625907899255</v>
      </c>
      <c r="AV45" s="16" t="s">
        <v>29269</v>
      </c>
      <c r="AW45" s="33">
        <f>CHOOSE(MIN(D6L238C9,RUN_YEARS),B7L802C1,B7L802C10,B7L802C19,B7L802C28,B7L802C37)</f>
        <v>204.56272811227296</v>
      </c>
      <c r="AX45" s="16" t="s">
        <v>29270</v>
      </c>
      <c r="AY45" s="33">
        <f>IF(D6L238C23=0,0,D6L238C19/D6L238C23)</f>
        <v>5.5567838029525252E-2</v>
      </c>
      <c r="AZ45" s="16" t="s">
        <v>29271</v>
      </c>
      <c r="BA45" s="33">
        <f>IF(D6L238C5=0,0,D6L238C19/D6L238C5)</f>
        <v>0.38664374092100745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192.74074354946572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192.74074354946572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77.096297419786296</v>
      </c>
      <c r="R46" s="16" t="s">
        <v>29275</v>
      </c>
      <c r="S46" s="15">
        <f>D6L239C5-D6L239C7</f>
        <v>115.64444612967942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74.433133688606446</v>
      </c>
      <c r="X46" s="16" t="s">
        <v>29277</v>
      </c>
      <c r="Y46" s="33">
        <f>D6L239C7-D6L239C10</f>
        <v>2.6631637311798499</v>
      </c>
      <c r="Z46" s="16" t="s">
        <v>29278</v>
      </c>
      <c r="AA46" s="33">
        <f>CHOOSE(MIN(D6L239C9,RUN_YEARS),B7L802C7,B7L802C16,B7L802C25,B7L802C34,B7L802C43)</f>
        <v>34094</v>
      </c>
      <c r="AB46" s="16" t="s">
        <v>29279</v>
      </c>
      <c r="AC46" s="33">
        <f>IF(D6L239C12=0,0,D6L239C10/D6L239C12)</f>
        <v>2.1831739804248971E-3</v>
      </c>
      <c r="AD46" s="16" t="s">
        <v>29280</v>
      </c>
      <c r="AE46" s="33">
        <f>IF(D6L239C5=0,0,D6L239C10/D6L239C5)</f>
        <v>0.38618266339469448</v>
      </c>
      <c r="AF46" s="16" t="s">
        <v>29281</v>
      </c>
      <c r="AG46" s="33">
        <f>CHOOSE(MIN(D6L239C9,RUN_YEARS),B7L802C5,B7L802C14,B7L802C23,B7L802C32,B7L802C41)</f>
        <v>469.17641559750109</v>
      </c>
      <c r="AH46" s="16" t="s">
        <v>29282</v>
      </c>
      <c r="AI46" s="33">
        <f>IF(D6L239C15=0,0,D6L239C11/D6L239C15)</f>
        <v>5.676252349104724E-3</v>
      </c>
      <c r="AJ46" s="16" t="s">
        <v>29283</v>
      </c>
      <c r="AK46" s="33">
        <f>IF(D6L239C5=0,0,D6L239C11/D6L239C5)</f>
        <v>1.381733660530559E-2</v>
      </c>
      <c r="AL46" s="16" t="s">
        <v>29284</v>
      </c>
      <c r="AM46" s="33">
        <f>D6L239C8*CHOOSE(MIN(D6L239C9,RUN_YEARS),B7L802C4,B7L802C13,B7L802C22,B7L802C31,B7L802C40)</f>
        <v>26.218043593045074</v>
      </c>
      <c r="AN46" s="16" t="s">
        <v>29285</v>
      </c>
      <c r="AO46" s="33">
        <f>D6L239C8-D6L239C18</f>
        <v>89.426402536634356</v>
      </c>
      <c r="AP46" s="16" t="s">
        <v>29286</v>
      </c>
      <c r="AQ46" s="33">
        <f>CHOOSE(MIN(D6L239C9,RUN_YEARS),B7L802C2,B7L802C11,B7L802C20,B7L802C29,B7L802C38)</f>
        <v>59.973725555634452</v>
      </c>
      <c r="AR46" s="16" t="s">
        <v>29287</v>
      </c>
      <c r="AS46" s="33">
        <f>IF(D6L239C20=0,0,D6L239C18/D6L239C20)</f>
        <v>0.4371588283059718</v>
      </c>
      <c r="AT46" s="16" t="s">
        <v>29288</v>
      </c>
      <c r="AU46" s="33">
        <f>IF(D6L239C5=0,0,D6L239C18/D6L239C5)</f>
        <v>0.13602751089479104</v>
      </c>
      <c r="AV46" s="16" t="s">
        <v>29289</v>
      </c>
      <c r="AW46" s="33">
        <f>CHOOSE(MIN(D6L239C9,RUN_YEARS),B7L802C1,B7L802C10,B7L802C19,B7L802C28,B7L802C37)</f>
        <v>204.56272811227296</v>
      </c>
      <c r="AX46" s="16" t="s">
        <v>29290</v>
      </c>
      <c r="AY46" s="33">
        <f>IF(D6L239C23=0,0,D6L239C19/D6L239C23)</f>
        <v>0.43715882830597191</v>
      </c>
      <c r="AZ46" s="16" t="s">
        <v>29291</v>
      </c>
      <c r="BA46" s="33">
        <f>IF(D6L239C5=0,0,D6L239C19/D6L239C5)</f>
        <v>0.46397248910520894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251.53961879075888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222.1401811701123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91.796016230109586</v>
      </c>
      <c r="R47" s="16" t="s">
        <v>29295</v>
      </c>
      <c r="S47" s="15">
        <f>SUM(D6L238C8:D6L239C8)</f>
        <v>130.34416494000271</v>
      </c>
      <c r="U47" s="21" t="str">
        <f>NULL_VALUE</f>
        <v>n/a</v>
      </c>
      <c r="V47" s="16" t="s">
        <v>29296</v>
      </c>
      <c r="W47" s="33">
        <f>SUM(D6L238C10:D6L239C10)</f>
        <v>88.625075091915789</v>
      </c>
      <c r="X47" s="16" t="s">
        <v>29297</v>
      </c>
      <c r="Y47" s="33">
        <f>SUM(D6L238C11:D6L239C11)</f>
        <v>3.1709411381937986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2.5994331874205369E-3</v>
      </c>
      <c r="AD47" s="16" t="s">
        <v>29299</v>
      </c>
      <c r="AE47" s="33">
        <f>IF(D6L240C5=0,0,D6L240C10/D6L240C5)</f>
        <v>0.39896012790251467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6.7585262872933878E-3</v>
      </c>
      <c r="AJ47" s="16" t="s">
        <v>29301</v>
      </c>
      <c r="AK47" s="33">
        <f>IF(D6L240C5=0,0,D6L240C11/D6L240C5)</f>
        <v>1.4274505051229475E-2</v>
      </c>
      <c r="AL47" s="16" t="s">
        <v>29302</v>
      </c>
      <c r="AM47" s="33">
        <f>SUM(D6L238C18:D6L239C18)</f>
        <v>29.550653860747769</v>
      </c>
      <c r="AN47" s="16" t="s">
        <v>29303</v>
      </c>
      <c r="AO47" s="33">
        <f>SUM(D6L238C19:D6L239C19)</f>
        <v>100.79351107925496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0.49272666633549705</v>
      </c>
      <c r="AT47" s="16" t="s">
        <v>29305</v>
      </c>
      <c r="AU47" s="33">
        <f>IF(D6L240C5=0,0,D6L240C18/D6L240C5)</f>
        <v>0.13302705393095107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0.49272666633549717</v>
      </c>
      <c r="AZ47" s="16" t="s">
        <v>29307</v>
      </c>
      <c r="BA47" s="33">
        <f>IF(D6L240C5=0,0,D6L240C19/D6L240C5)</f>
        <v>0.45373831311530483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17422.360806714747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16852.64069928541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3578.6462752877592</v>
      </c>
      <c r="R48" s="16" t="s">
        <v>29312</v>
      </c>
      <c r="S48" s="15">
        <f>SUM(D6L228C8,D6L237C8,D6L240C8)</f>
        <v>13273.994423997652</v>
      </c>
      <c r="U48" s="21" t="str">
        <f>NULL_VALUE</f>
        <v>n/a</v>
      </c>
      <c r="V48" s="16" t="s">
        <v>29313</v>
      </c>
      <c r="W48" s="33">
        <f>SUM(D6L228C10,D6L237C10,D6L240C10)</f>
        <v>3454.1707147738298</v>
      </c>
      <c r="X48" s="16" t="s">
        <v>29314</v>
      </c>
      <c r="Y48" s="33">
        <f>SUM(D6L228C11,D6L237C11,D6L240C11)</f>
        <v>124.47556051392871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0.10243930761418686</v>
      </c>
      <c r="AD48" s="16" t="s">
        <v>29316</v>
      </c>
      <c r="AE48" s="33">
        <f>IF(D6L241C5=0,0,D6L241C10/D6L241C5)</f>
        <v>0.20496317321476476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0.26634219979688589</v>
      </c>
      <c r="AJ48" s="16" t="s">
        <v>29318</v>
      </c>
      <c r="AK48" s="33">
        <f>IF(D6L241C5=0,0,D6L241C11/D6L241C5)</f>
        <v>7.3861160832323896E-3</v>
      </c>
      <c r="AL48" s="16" t="s">
        <v>29319</v>
      </c>
      <c r="AM48" s="33">
        <f>SUM(D6L228C18,D6L237C18,D6L240C18)</f>
        <v>3001.4785825519489</v>
      </c>
      <c r="AN48" s="16" t="s">
        <v>29320</v>
      </c>
      <c r="AO48" s="33">
        <f>SUM(D6L228C19,D6L237C19,D6L240C19)</f>
        <v>10272.515841445702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50.276303783523311</v>
      </c>
      <c r="AT48" s="16" t="s">
        <v>29322</v>
      </c>
      <c r="AU48" s="33">
        <f>IF(D6L241C5=0,0,D6L241C18/D6L241C5)</f>
        <v>0.17810138103040543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50.276303783523318</v>
      </c>
      <c r="AZ48" s="16" t="s">
        <v>29324</v>
      </c>
      <c r="BA48" s="33">
        <f>IF(D6L241C5=0,0,D6L241C19/D6L241C5)</f>
        <v>0.60954932967159736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DD794D-414B-409B-82E3-A9CEDFA3CEF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44484.016701466673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38256.254363261338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19128.127181630669</v>
      </c>
      <c r="R8" s="16" t="s">
        <v>29335</v>
      </c>
      <c r="S8" s="15">
        <f>D6L301C5-D6L301C7</f>
        <v>19128.127181630669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18224.62076458602</v>
      </c>
      <c r="X8" s="16" t="s">
        <v>29337</v>
      </c>
      <c r="Y8" s="33">
        <f>D6L301C7-D6L301C10</f>
        <v>903.50641704464942</v>
      </c>
      <c r="Z8" s="16" t="s">
        <v>29338</v>
      </c>
      <c r="AA8" s="33">
        <f>CHOOSE(MIN(D6L301C9,RUN_YEARS),B7L803C7,B7L803C16,B7L803C25,B7L803C34,B7L803C43)</f>
        <v>528207</v>
      </c>
      <c r="AB8" s="16" t="s">
        <v>29339</v>
      </c>
      <c r="AC8" s="33">
        <f>IF(D6L301C12=0,0,D6L301C10/D6L301C12)</f>
        <v>3.450280053953473E-2</v>
      </c>
      <c r="AD8" s="16" t="s">
        <v>29340</v>
      </c>
      <c r="AE8" s="33">
        <f>IF(D6L301C5=0,0,D6L301C10/D6L301C5)</f>
        <v>0.47638277891856778</v>
      </c>
      <c r="AF8" s="16" t="s">
        <v>29341</v>
      </c>
      <c r="AG8" s="33">
        <f>CHOOSE(MIN(D6L301C9,RUN_YEARS),B7L803C5,B7L803C14,B7L803C23,B7L803C32,B7L803C41)</f>
        <v>10071.717734794154</v>
      </c>
      <c r="AH8" s="16" t="s">
        <v>29342</v>
      </c>
      <c r="AI8" s="33">
        <f>IF(D6L301C15=0,0,D6L301C11/D6L301C15)</f>
        <v>8.9707281402789954E-2</v>
      </c>
      <c r="AJ8" s="16" t="s">
        <v>29343</v>
      </c>
      <c r="AK8" s="33">
        <f>IF(D6L301C5=0,0,D6L301C11/D6L301C5)</f>
        <v>2.361722108143223E-2</v>
      </c>
      <c r="AL8" s="16" t="s">
        <v>29344</v>
      </c>
      <c r="AM8" s="33">
        <f>D6L301C8*CHOOSE(MIN(D6L301C9,RUN_YEARS),B7L803C4,B7L803C13,B7L803C22,B7L803C31,B7L803C40)</f>
        <v>3275.6770492761893</v>
      </c>
      <c r="AN8" s="16" t="s">
        <v>29345</v>
      </c>
      <c r="AO8" s="33">
        <f>D6L301C8-D6L301C18</f>
        <v>15852.450132354479</v>
      </c>
      <c r="AP8" s="16" t="s">
        <v>29346</v>
      </c>
      <c r="AQ8" s="33">
        <f>CHOOSE(MIN(D6L301C9,RUN_YEARS),B7L803C2,B7L803C11,B7L803C20,B7L803C29,B7L803C38)</f>
        <v>881.20454426876825</v>
      </c>
      <c r="AR8" s="16" t="s">
        <v>29347</v>
      </c>
      <c r="AS8" s="33">
        <f>IF(D6L301C20=0,0,D6L301C18/D6L301C20)</f>
        <v>3.7172720801098191</v>
      </c>
      <c r="AT8" s="16" t="s">
        <v>29348</v>
      </c>
      <c r="AU8" s="33">
        <f>IF(D6L301C5=0,0,D6L301C18/D6L301C5)</f>
        <v>8.562461494980865E-2</v>
      </c>
      <c r="AV8" s="16" t="s">
        <v>29349</v>
      </c>
      <c r="AW8" s="33">
        <f>CHOOSE(MIN(D6L301C9,RUN_YEARS),B7L803C1,B7L803C10,B7L803C19,B7L803C28,B7L803C37)</f>
        <v>4264.5385623443926</v>
      </c>
      <c r="AX8" s="16" t="s">
        <v>29350</v>
      </c>
      <c r="AY8" s="33">
        <f>IF(D6L301C23=0,0,D6L301C19/D6L301C23)</f>
        <v>3.7172720801098196</v>
      </c>
      <c r="AZ8" s="16" t="s">
        <v>29351</v>
      </c>
      <c r="BA8" s="33">
        <f>IF(D6L301C5=0,0,D6L301C19/D6L301C5)</f>
        <v>0.41437538505019134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95.808916936579578</v>
      </c>
      <c r="J9" s="16" t="s">
        <v>29372</v>
      </c>
      <c r="K9" s="21">
        <f>IF(FLOW_THRU_100PCT="Y",1,INDEX(VariabilityMatrix,D6L302C1,D6L302C9))</f>
        <v>0.50290014441293784</v>
      </c>
      <c r="L9" s="16" t="s">
        <v>29352</v>
      </c>
      <c r="M9" s="15">
        <f>IF(D6L302C2&lt;&gt;0,D6L302C2*D6L302C4,D6L302C3*D6L302C4)</f>
        <v>48.182318163453033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24.091159081726516</v>
      </c>
      <c r="R9" s="16" t="s">
        <v>29354</v>
      </c>
      <c r="S9" s="15">
        <f>D6L302C5-D6L302C7</f>
        <v>24.091159081726516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22.95582287252957</v>
      </c>
      <c r="X9" s="16" t="s">
        <v>29356</v>
      </c>
      <c r="Y9" s="33">
        <f>D6L302C7-D6L302C10</f>
        <v>1.1353362091969466</v>
      </c>
      <c r="Z9" s="16" t="s">
        <v>29357</v>
      </c>
      <c r="AA9" s="33">
        <f>CHOOSE(MIN(D6L302C9,RUN_YEARS),B7L803C7,B7L803C16,B7L803C25,B7L803C34,B7L803C43)</f>
        <v>559568.39999999991</v>
      </c>
      <c r="AB9" s="16" t="s">
        <v>29358</v>
      </c>
      <c r="AC9" s="33">
        <f>IF(D6L302C12=0,0,D6L302C10/D6L302C12)</f>
        <v>4.1024158749010084E-5</v>
      </c>
      <c r="AD9" s="16" t="s">
        <v>29359</v>
      </c>
      <c r="AE9" s="33">
        <f>IF(D6L302C5=0,0,D6L302C10/D6L302C5)</f>
        <v>0.47643666281590175</v>
      </c>
      <c r="AF9" s="16" t="s">
        <v>29360</v>
      </c>
      <c r="AG9" s="33">
        <f>CHOOSE(MIN(D6L302C9,RUN_YEARS),B7L803C5,B7L803C14,B7L803C23,B7L803C32,B7L803C41)</f>
        <v>10644.161540024121</v>
      </c>
      <c r="AH9" s="16" t="s">
        <v>29361</v>
      </c>
      <c r="AI9" s="33">
        <f>IF(D6L302C15=0,0,D6L302C11/D6L302C15)</f>
        <v>1.0666281274742602E-4</v>
      </c>
      <c r="AJ9" s="16" t="s">
        <v>29362</v>
      </c>
      <c r="AK9" s="33">
        <f>IF(D6L302C5=0,0,D6L302C11/D6L302C5)</f>
        <v>2.3563337184098275E-2</v>
      </c>
      <c r="AL9" s="16" t="s">
        <v>29363</v>
      </c>
      <c r="AM9" s="33">
        <f>D6L302C8*CHOOSE(MIN(D6L302C9,RUN_YEARS),B7L803C4,B7L803C13,B7L803C22,B7L803C31,B7L803C40)</f>
        <v>4.2207323072650755</v>
      </c>
      <c r="AN9" s="16" t="s">
        <v>29364</v>
      </c>
      <c r="AO9" s="33">
        <f>D6L302C8-D6L302C18</f>
        <v>19.870426774461443</v>
      </c>
      <c r="AP9" s="16" t="s">
        <v>29365</v>
      </c>
      <c r="AQ9" s="33">
        <f>CHOOSE(MIN(D6L302C9,RUN_YEARS),B7L803C2,B7L803C11,B7L803C20,B7L803C29,B7L803C38)</f>
        <v>962.26177799452114</v>
      </c>
      <c r="AR9" s="16" t="s">
        <v>29366</v>
      </c>
      <c r="AS9" s="33">
        <f>IF(D6L302C20=0,0,D6L302C18/D6L302C20)</f>
        <v>4.3862620378226297E-3</v>
      </c>
      <c r="AT9" s="16" t="s">
        <v>29367</v>
      </c>
      <c r="AU9" s="33">
        <f>IF(D6L302C5=0,0,D6L302C18/D6L302C5)</f>
        <v>8.7599195475541902E-2</v>
      </c>
      <c r="AV9" s="16" t="s">
        <v>29368</v>
      </c>
      <c r="AW9" s="33">
        <f>CHOOSE(MIN(D6L302C9,RUN_YEARS),B7L803C1,B7L803C10,B7L803C19,B7L803C28,B7L803C37)</f>
        <v>4530.1504112429302</v>
      </c>
      <c r="AX9" s="16" t="s">
        <v>29369</v>
      </c>
      <c r="AY9" s="33">
        <f>IF(D6L302C23=0,0,D6L302C19/D6L302C23)</f>
        <v>4.3862620378226306E-3</v>
      </c>
      <c r="AZ9" s="16" t="s">
        <v>29370</v>
      </c>
      <c r="BA9" s="33">
        <f>IF(D6L302C5=0,0,D6L302C19/D6L302C5)</f>
        <v>0.41240080452445815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45.464402969912854</v>
      </c>
      <c r="J10" s="16" t="s">
        <v>29393</v>
      </c>
      <c r="K10" s="21">
        <f>IF(FLOW_THRU_100PCT="Y",1,INDEX(VariabilityMatrix,D6L303C1,D6L303C9))</f>
        <v>0.50290014441293784</v>
      </c>
      <c r="L10" s="16" t="s">
        <v>29373</v>
      </c>
      <c r="M10" s="15">
        <f>IF(D6L303C2&lt;&gt;0,D6L303C2*D6L303C4,D6L303C3*D6L303C4)</f>
        <v>22.864054819217174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11.432027409608587</v>
      </c>
      <c r="R10" s="16" t="s">
        <v>29375</v>
      </c>
      <c r="S10" s="15">
        <f>D6L303C5-D6L303C7</f>
        <v>11.432027409608587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10.893273976507665</v>
      </c>
      <c r="X10" s="16" t="s">
        <v>29377</v>
      </c>
      <c r="Y10" s="33">
        <f>D6L303C7-D6L303C10</f>
        <v>0.53875343310092205</v>
      </c>
      <c r="Z10" s="16" t="s">
        <v>29378</v>
      </c>
      <c r="AA10" s="33">
        <f>CHOOSE(MIN(D6L303C9,RUN_YEARS),B7L803C7,B7L803C16,B7L803C25,B7L803C34,B7L803C43)</f>
        <v>559568.39999999991</v>
      </c>
      <c r="AB10" s="16" t="s">
        <v>29379</v>
      </c>
      <c r="AC10" s="33">
        <f>IF(D6L303C12=0,0,D6L303C10/D6L303C12)</f>
        <v>1.9467278667822675E-5</v>
      </c>
      <c r="AD10" s="16" t="s">
        <v>29380</v>
      </c>
      <c r="AE10" s="33">
        <f>IF(D6L303C5=0,0,D6L303C10/D6L303C5)</f>
        <v>0.47643666281590169</v>
      </c>
      <c r="AF10" s="16" t="s">
        <v>29381</v>
      </c>
      <c r="AG10" s="33">
        <f>CHOOSE(MIN(D6L303C9,RUN_YEARS),B7L803C5,B7L803C14,B7L803C23,B7L803C32,B7L803C41)</f>
        <v>10644.161540024121</v>
      </c>
      <c r="AH10" s="16" t="s">
        <v>29382</v>
      </c>
      <c r="AI10" s="33">
        <f>IF(D6L303C15=0,0,D6L303C11/D6L303C15)</f>
        <v>5.0614924536338932E-5</v>
      </c>
      <c r="AJ10" s="16" t="s">
        <v>29383</v>
      </c>
      <c r="AK10" s="33">
        <f>IF(D6L303C5=0,0,D6L303C11/D6L303C5)</f>
        <v>2.3563337184098303E-2</v>
      </c>
      <c r="AL10" s="16" t="s">
        <v>29384</v>
      </c>
      <c r="AM10" s="33">
        <f>D6L303C8*CHOOSE(MIN(D6L303C9,RUN_YEARS),B7L803C4,B7L803C13,B7L803C22,B7L803C31,B7L803C40)</f>
        <v>2.0028728074721109</v>
      </c>
      <c r="AN10" s="16" t="s">
        <v>29385</v>
      </c>
      <c r="AO10" s="33">
        <f>D6L303C8-D6L303C18</f>
        <v>9.4291546021364763</v>
      </c>
      <c r="AP10" s="16" t="s">
        <v>29386</v>
      </c>
      <c r="AQ10" s="33">
        <f>CHOOSE(MIN(D6L303C9,RUN_YEARS),B7L803C2,B7L803C11,B7L803C20,B7L803C29,B7L803C38)</f>
        <v>962.26177799452114</v>
      </c>
      <c r="AR10" s="16" t="s">
        <v>29387</v>
      </c>
      <c r="AS10" s="33">
        <f>IF(D6L303C20=0,0,D6L303C18/D6L303C20)</f>
        <v>2.0814219719361179E-3</v>
      </c>
      <c r="AT10" s="16" t="s">
        <v>29388</v>
      </c>
      <c r="AU10" s="33">
        <f>IF(D6L303C5=0,0,D6L303C18/D6L303C5)</f>
        <v>8.7599195475541902E-2</v>
      </c>
      <c r="AV10" s="16" t="s">
        <v>29389</v>
      </c>
      <c r="AW10" s="33">
        <f>CHOOSE(MIN(D6L303C9,RUN_YEARS),B7L803C1,B7L803C10,B7L803C19,B7L803C28,B7L803C37)</f>
        <v>4530.1504112429302</v>
      </c>
      <c r="AX10" s="16" t="s">
        <v>29390</v>
      </c>
      <c r="AY10" s="33">
        <f>IF(D6L303C23=0,0,D6L303C19/D6L303C23)</f>
        <v>2.0814219719361179E-3</v>
      </c>
      <c r="AZ10" s="16" t="s">
        <v>29391</v>
      </c>
      <c r="BA10" s="33">
        <f>IF(D6L303C5=0,0,D6L303C19/D6L303C5)</f>
        <v>0.4124008045244581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1.8842332988862776</v>
      </c>
      <c r="J11" s="16" t="s">
        <v>29414</v>
      </c>
      <c r="K11" s="21">
        <f>IF(FLOW_THRU_100PCT="Y",1,INDEX(VariabilityMatrix,D6L304C1,D6L304C9))</f>
        <v>0.50771724171118338</v>
      </c>
      <c r="L11" s="16" t="s">
        <v>29394</v>
      </c>
      <c r="M11" s="15">
        <f>IF(D6L304C2&lt;&gt;0,D6L304C2*D6L304C4,D6L304C3*D6L304C4)</f>
        <v>0.95665773325090464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0.47832886662545232</v>
      </c>
      <c r="R11" s="16" t="s">
        <v>29396</v>
      </c>
      <c r="S11" s="15">
        <f>D6L304C5-D6L304C7</f>
        <v>0.47832886662545232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0.45569394574284106</v>
      </c>
      <c r="X11" s="16" t="s">
        <v>29398</v>
      </c>
      <c r="Y11" s="33">
        <f>D6L304C7-D6L304C10</f>
        <v>2.2634920882611265E-2</v>
      </c>
      <c r="Z11" s="16" t="s">
        <v>29399</v>
      </c>
      <c r="AA11" s="33">
        <f>CHOOSE(MIN(D6L304C9,RUN_YEARS),B7L803C7,B7L803C16,B7L803C25,B7L803C34,B7L803C43)</f>
        <v>499026</v>
      </c>
      <c r="AB11" s="16" t="s">
        <v>29400</v>
      </c>
      <c r="AC11" s="33">
        <f>IF(D6L304C12=0,0,D6L304C10/D6L304C12)</f>
        <v>9.1316674029577824E-7</v>
      </c>
      <c r="AD11" s="16" t="s">
        <v>29401</v>
      </c>
      <c r="AE11" s="33">
        <f>IF(D6L304C5=0,0,D6L304C10/D6L304C5)</f>
        <v>0.47633958301294077</v>
      </c>
      <c r="AF11" s="16" t="s">
        <v>29402</v>
      </c>
      <c r="AG11" s="33">
        <f>CHOOSE(MIN(D6L304C9,RUN_YEARS),B7L803C5,B7L803C14,B7L803C23,B7L803C32,B7L803C41)</f>
        <v>9533.5697379697685</v>
      </c>
      <c r="AH11" s="16" t="s">
        <v>29403</v>
      </c>
      <c r="AI11" s="33">
        <f>IF(D6L304C15=0,0,D6L304C11/D6L304C15)</f>
        <v>2.3742335247690239E-6</v>
      </c>
      <c r="AJ11" s="16" t="s">
        <v>29404</v>
      </c>
      <c r="AK11" s="33">
        <f>IF(D6L304C5=0,0,D6L304C11/D6L304C5)</f>
        <v>2.3660416987059212E-2</v>
      </c>
      <c r="AL11" s="16" t="s">
        <v>29405</v>
      </c>
      <c r="AM11" s="33">
        <f>D6L304C8*CHOOSE(MIN(D6L304C9,RUN_YEARS),B7L803C4,B7L803C13,B7L803C22,B7L803C31,B7L803C40)</f>
        <v>8.5581887125304595E-2</v>
      </c>
      <c r="AN11" s="16" t="s">
        <v>29406</v>
      </c>
      <c r="AO11" s="33">
        <f>D6L304C8-D6L304C18</f>
        <v>0.3927469795001477</v>
      </c>
      <c r="AP11" s="16" t="s">
        <v>29407</v>
      </c>
      <c r="AQ11" s="33">
        <f>CHOOSE(MIN(D6L304C9,RUN_YEARS),B7L803C2,B7L803C11,B7L803C20,B7L803C29,B7L803C38)</f>
        <v>877.82156300598456</v>
      </c>
      <c r="AR11" s="16" t="s">
        <v>29408</v>
      </c>
      <c r="AS11" s="33">
        <f>IF(D6L304C20=0,0,D6L304C18/D6L304C20)</f>
        <v>9.7493489260209871E-5</v>
      </c>
      <c r="AT11" s="16" t="s">
        <v>29409</v>
      </c>
      <c r="AU11" s="33">
        <f>IF(D6L304C5=0,0,D6L304C18/D6L304C5)</f>
        <v>8.9459253974230768E-2</v>
      </c>
      <c r="AV11" s="16" t="s">
        <v>29410</v>
      </c>
      <c r="AW11" s="33">
        <f>CHOOSE(MIN(D6L304C9,RUN_YEARS),B7L803C1,B7L803C10,B7L803C19,B7L803C28,B7L803C37)</f>
        <v>4028.4431553363224</v>
      </c>
      <c r="AX11" s="16" t="s">
        <v>29411</v>
      </c>
      <c r="AY11" s="33">
        <f>IF(D6L304C23=0,0,D6L304C19/D6L304C23)</f>
        <v>9.7493489260209871E-5</v>
      </c>
      <c r="AZ11" s="16" t="s">
        <v>29412</v>
      </c>
      <c r="BA11" s="33">
        <f>IF(D6L304C5=0,0,D6L304C19/D6L304C5)</f>
        <v>0.41054074602576918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1295.7398470941594</v>
      </c>
      <c r="J12" s="16" t="s">
        <v>29435</v>
      </c>
      <c r="K12" s="21">
        <f>IF(FLOW_THRU_100PCT="Y",1,INDEX(VariabilityMatrix,D6L305C1,D6L305C9))</f>
        <v>0.23614261040853002</v>
      </c>
      <c r="L12" s="16" t="s">
        <v>29415</v>
      </c>
      <c r="M12" s="15">
        <f>IF(D6L305C2&lt;&gt;0,D6L305C2*D6L305C4,D6L305C3*D6L305C4)</f>
        <v>305.9793899031643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152.98969495158215</v>
      </c>
      <c r="R12" s="16" t="s">
        <v>29417</v>
      </c>
      <c r="S12" s="15">
        <f>D6L305C5-D6L305C7</f>
        <v>152.98969495158215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145.7797994159092</v>
      </c>
      <c r="X12" s="16" t="s">
        <v>29419</v>
      </c>
      <c r="Y12" s="33">
        <f>D6L305C7-D6L305C10</f>
        <v>7.2098955356729562</v>
      </c>
      <c r="Z12" s="16" t="s">
        <v>29420</v>
      </c>
      <c r="AA12" s="33">
        <f>CHOOSE(MIN(D6L305C9,RUN_YEARS),B7L803C7,B7L803C16,B7L803C25,B7L803C34,B7L803C43)</f>
        <v>559568.39999999991</v>
      </c>
      <c r="AB12" s="16" t="s">
        <v>29421</v>
      </c>
      <c r="AC12" s="33">
        <f>IF(D6L305C12=0,0,D6L305C10/D6L305C12)</f>
        <v>2.6052185830348752E-4</v>
      </c>
      <c r="AD12" s="16" t="s">
        <v>29422</v>
      </c>
      <c r="AE12" s="33">
        <f>IF(D6L305C5=0,0,D6L305C10/D6L305C5)</f>
        <v>0.47643666281590163</v>
      </c>
      <c r="AF12" s="16" t="s">
        <v>29423</v>
      </c>
      <c r="AG12" s="33">
        <f>CHOOSE(MIN(D6L305C9,RUN_YEARS),B7L803C5,B7L803C14,B7L803C23,B7L803C32,B7L803C41)</f>
        <v>10644.161540024121</v>
      </c>
      <c r="AH12" s="16" t="s">
        <v>29424</v>
      </c>
      <c r="AI12" s="33">
        <f>IF(D6L305C15=0,0,D6L305C11/D6L305C15)</f>
        <v>6.7735683158906827E-4</v>
      </c>
      <c r="AJ12" s="16" t="s">
        <v>29425</v>
      </c>
      <c r="AK12" s="33">
        <f>IF(D6L305C5=0,0,D6L305C11/D6L305C5)</f>
        <v>2.3563337184098341E-2</v>
      </c>
      <c r="AL12" s="16" t="s">
        <v>29426</v>
      </c>
      <c r="AM12" s="33">
        <f>D6L305C8*CHOOSE(MIN(D6L305C9,RUN_YEARS),B7L803C4,B7L803C13,B7L803C22,B7L803C31,B7L803C40)</f>
        <v>26.803548387614342</v>
      </c>
      <c r="AN12" s="16" t="s">
        <v>29427</v>
      </c>
      <c r="AO12" s="33">
        <f>D6L305C8-D6L305C18</f>
        <v>126.18614656396781</v>
      </c>
      <c r="AP12" s="16" t="s">
        <v>29428</v>
      </c>
      <c r="AQ12" s="33">
        <f>CHOOSE(MIN(D6L305C9,RUN_YEARS),B7L803C2,B7L803C11,B7L803C20,B7L803C29,B7L803C38)</f>
        <v>962.26177799452114</v>
      </c>
      <c r="AR12" s="16" t="s">
        <v>29429</v>
      </c>
      <c r="AS12" s="33">
        <f>IF(D6L305C20=0,0,D6L305C18/D6L305C20)</f>
        <v>2.7854736622165775E-2</v>
      </c>
      <c r="AT12" s="16" t="s">
        <v>29430</v>
      </c>
      <c r="AU12" s="33">
        <f>IF(D6L305C5=0,0,D6L305C18/D6L305C5)</f>
        <v>8.7599195475541902E-2</v>
      </c>
      <c r="AV12" s="16" t="s">
        <v>29431</v>
      </c>
      <c r="AW12" s="33">
        <f>CHOOSE(MIN(D6L305C9,RUN_YEARS),B7L803C1,B7L803C10,B7L803C19,B7L803C28,B7L803C37)</f>
        <v>4530.1504112429302</v>
      </c>
      <c r="AX12" s="16" t="s">
        <v>29432</v>
      </c>
      <c r="AY12" s="33">
        <f>IF(D6L305C23=0,0,D6L305C19/D6L305C23)</f>
        <v>2.7854736622165779E-2</v>
      </c>
      <c r="AZ12" s="16" t="s">
        <v>29433</v>
      </c>
      <c r="BA12" s="33">
        <f>IF(D6L305C5=0,0,D6L305C19/D6L305C5)</f>
        <v>0.4124008045244581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424.50878371783011</v>
      </c>
      <c r="J13" s="16" t="s">
        <v>29456</v>
      </c>
      <c r="K13" s="21">
        <f>IF(FLOW_THRU_100PCT="Y",1,INDEX(VariabilityMatrix,D6L306C1,D6L306C9))</f>
        <v>0.50290014441293784</v>
      </c>
      <c r="L13" s="16" t="s">
        <v>29436</v>
      </c>
      <c r="M13" s="15">
        <f>IF(D6L306C2&lt;&gt;0,D6L306C2*D6L306C4,D6L306C3*D6L306C4)</f>
        <v>213.48552863625736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106.74276431812868</v>
      </c>
      <c r="R13" s="16" t="s">
        <v>29438</v>
      </c>
      <c r="S13" s="15">
        <f>D6L306C5-D6L306C7</f>
        <v>106.74276431812868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101.71233282294708</v>
      </c>
      <c r="X13" s="16" t="s">
        <v>29440</v>
      </c>
      <c r="Y13" s="33">
        <f>D6L306C7-D6L306C10</f>
        <v>5.0304314951816025</v>
      </c>
      <c r="Z13" s="16" t="s">
        <v>29441</v>
      </c>
      <c r="AA13" s="33">
        <f>CHOOSE(MIN(D6L306C9,RUN_YEARS),B7L803C7,B7L803C16,B7L803C25,B7L803C34,B7L803C43)</f>
        <v>559568.39999999991</v>
      </c>
      <c r="AB13" s="16" t="s">
        <v>29442</v>
      </c>
      <c r="AC13" s="33">
        <f>IF(D6L306C12=0,0,D6L306C10/D6L306C12)</f>
        <v>1.8176925791904455E-4</v>
      </c>
      <c r="AD13" s="16" t="s">
        <v>29443</v>
      </c>
      <c r="AE13" s="33">
        <f>IF(D6L306C5=0,0,D6L306C10/D6L306C5)</f>
        <v>0.47643666281590169</v>
      </c>
      <c r="AF13" s="16" t="s">
        <v>29444</v>
      </c>
      <c r="AG13" s="33">
        <f>CHOOSE(MIN(D6L306C9,RUN_YEARS),B7L803C5,B7L803C14,B7L803C23,B7L803C32,B7L803C41)</f>
        <v>10644.161540024121</v>
      </c>
      <c r="AH13" s="16" t="s">
        <v>29445</v>
      </c>
      <c r="AI13" s="33">
        <f>IF(D6L306C15=0,0,D6L306C11/D6L306C15)</f>
        <v>4.7260007058951524E-4</v>
      </c>
      <c r="AJ13" s="16" t="s">
        <v>29446</v>
      </c>
      <c r="AK13" s="33">
        <f>IF(D6L306C5=0,0,D6L306C11/D6L306C5)</f>
        <v>2.3563337184098285E-2</v>
      </c>
      <c r="AL13" s="16" t="s">
        <v>29447</v>
      </c>
      <c r="AM13" s="33">
        <f>D6L306C8*CHOOSE(MIN(D6L306C9,RUN_YEARS),B7L803C4,B7L803C13,B7L803C22,B7L803C31,B7L803C40)</f>
        <v>18.701160554206908</v>
      </c>
      <c r="AN13" s="16" t="s">
        <v>29448</v>
      </c>
      <c r="AO13" s="33">
        <f>D6L306C8-D6L306C18</f>
        <v>88.041603763921771</v>
      </c>
      <c r="AP13" s="16" t="s">
        <v>29449</v>
      </c>
      <c r="AQ13" s="33">
        <f>CHOOSE(MIN(D6L306C9,RUN_YEARS),B7L803C2,B7L803C11,B7L803C20,B7L803C29,B7L803C38)</f>
        <v>962.26177799452114</v>
      </c>
      <c r="AR13" s="16" t="s">
        <v>29450</v>
      </c>
      <c r="AS13" s="33">
        <f>IF(D6L306C20=0,0,D6L306C18/D6L306C20)</f>
        <v>1.9434587325272923E-2</v>
      </c>
      <c r="AT13" s="16" t="s">
        <v>29451</v>
      </c>
      <c r="AU13" s="33">
        <f>IF(D6L306C5=0,0,D6L306C18/D6L306C5)</f>
        <v>8.7599195475541902E-2</v>
      </c>
      <c r="AV13" s="16" t="s">
        <v>29452</v>
      </c>
      <c r="AW13" s="33">
        <f>CHOOSE(MIN(D6L306C9,RUN_YEARS),B7L803C1,B7L803C10,B7L803C19,B7L803C28,B7L803C37)</f>
        <v>4530.1504112429302</v>
      </c>
      <c r="AX13" s="16" t="s">
        <v>29453</v>
      </c>
      <c r="AY13" s="33">
        <f>IF(D6L306C23=0,0,D6L306C19/D6L306C23)</f>
        <v>1.9434587325272923E-2</v>
      </c>
      <c r="AZ13" s="16" t="s">
        <v>29454</v>
      </c>
      <c r="BA13" s="33">
        <f>IF(D6L306C5=0,0,D6L306C19/D6L306C5)</f>
        <v>0.4124008045244581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54.341288339880251</v>
      </c>
      <c r="J14" s="16" t="s">
        <v>29477</v>
      </c>
      <c r="K14" s="21">
        <f>IF(FLOW_THRU_100PCT="Y",1,INDEX(VariabilityMatrix,D6L307C1,D6L307C9))</f>
        <v>0.50771724171118338</v>
      </c>
      <c r="L14" s="16" t="s">
        <v>29457</v>
      </c>
      <c r="M14" s="15">
        <f>IF(D6L307C2&lt;&gt;0,D6L307C2*D6L307C4,D6L307C3*D6L307C4)</f>
        <v>27.590009026956093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13.795004513478046</v>
      </c>
      <c r="R14" s="16" t="s">
        <v>29459</v>
      </c>
      <c r="S14" s="15">
        <f>D6L307C5-D6L307C7</f>
        <v>13.795004513478046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13.142213395223537</v>
      </c>
      <c r="X14" s="16" t="s">
        <v>29461</v>
      </c>
      <c r="Y14" s="33">
        <f>D6L307C7-D6L307C10</f>
        <v>0.65279111825450897</v>
      </c>
      <c r="Z14" s="16" t="s">
        <v>29462</v>
      </c>
      <c r="AA14" s="33">
        <f>CHOOSE(MIN(D6L307C9,RUN_YEARS),B7L803C7,B7L803C16,B7L803C25,B7L803C34,B7L803C43)</f>
        <v>499026</v>
      </c>
      <c r="AB14" s="16" t="s">
        <v>29463</v>
      </c>
      <c r="AC14" s="33">
        <f>IF(D6L307C12=0,0,D6L307C10/D6L307C12)</f>
        <v>2.6335728790130249E-5</v>
      </c>
      <c r="AD14" s="16" t="s">
        <v>29464</v>
      </c>
      <c r="AE14" s="33">
        <f>IF(D6L307C5=0,0,D6L307C10/D6L307C5)</f>
        <v>0.47633958301294077</v>
      </c>
      <c r="AF14" s="16" t="s">
        <v>29465</v>
      </c>
      <c r="AG14" s="33">
        <f>CHOOSE(MIN(D6L307C9,RUN_YEARS),B7L803C5,B7L803C14,B7L803C23,B7L803C32,B7L803C41)</f>
        <v>9533.5697379697685</v>
      </c>
      <c r="AH14" s="16" t="s">
        <v>29466</v>
      </c>
      <c r="AI14" s="33">
        <f>IF(D6L307C15=0,0,D6L307C11/D6L307C15)</f>
        <v>6.8472894854338664E-5</v>
      </c>
      <c r="AJ14" s="16" t="s">
        <v>29467</v>
      </c>
      <c r="AK14" s="33">
        <f>IF(D6L307C5=0,0,D6L307C11/D6L307C5)</f>
        <v>2.3660416987059212E-2</v>
      </c>
      <c r="AL14" s="16" t="s">
        <v>29468</v>
      </c>
      <c r="AM14" s="33">
        <f>D6L307C8*CHOOSE(MIN(D6L307C9,RUN_YEARS),B7L803C4,B7L803C13,B7L803C22,B7L803C31,B7L803C40)</f>
        <v>2.4681816246937851</v>
      </c>
      <c r="AN14" s="16" t="s">
        <v>29469</v>
      </c>
      <c r="AO14" s="33">
        <f>D6L307C8-D6L307C18</f>
        <v>11.32682288878426</v>
      </c>
      <c r="AP14" s="16" t="s">
        <v>29470</v>
      </c>
      <c r="AQ14" s="33">
        <f>CHOOSE(MIN(D6L307C9,RUN_YEARS),B7L803C2,B7L803C11,B7L803C20,B7L803C29,B7L803C38)</f>
        <v>877.82156300598456</v>
      </c>
      <c r="AR14" s="16" t="s">
        <v>29471</v>
      </c>
      <c r="AS14" s="33">
        <f>IF(D6L307C20=0,0,D6L307C18/D6L307C20)</f>
        <v>2.8117122302644534E-3</v>
      </c>
      <c r="AT14" s="16" t="s">
        <v>29472</v>
      </c>
      <c r="AU14" s="33">
        <f>IF(D6L307C5=0,0,D6L307C18/D6L307C5)</f>
        <v>8.9459253974230782E-2</v>
      </c>
      <c r="AV14" s="16" t="s">
        <v>29473</v>
      </c>
      <c r="AW14" s="33">
        <f>CHOOSE(MIN(D6L307C9,RUN_YEARS),B7L803C1,B7L803C10,B7L803C19,B7L803C28,B7L803C37)</f>
        <v>4028.4431553363224</v>
      </c>
      <c r="AX14" s="16" t="s">
        <v>29474</v>
      </c>
      <c r="AY14" s="33">
        <f>IF(D6L307C23=0,0,D6L307C19/D6L307C23)</f>
        <v>2.8117122302644525E-3</v>
      </c>
      <c r="AZ14" s="16" t="s">
        <v>29475</v>
      </c>
      <c r="BA14" s="33">
        <f>IF(D6L307C5=0,0,D6L307C19/D6L307C5)</f>
        <v>0.41054074602576918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0.68991926943836013</v>
      </c>
      <c r="J15" s="16" t="s">
        <v>29498</v>
      </c>
      <c r="K15" s="21">
        <f>IF(FLOW_THRU_100PCT="Y",1,INDEX(VariabilityMatrix,D6L308C1,D6L308C9))</f>
        <v>0.50771724171118338</v>
      </c>
      <c r="L15" s="16" t="s">
        <v>29478</v>
      </c>
      <c r="M15" s="15">
        <f>IF(D6L308C2&lt;&gt;0,D6L308C2*D6L308C4,D6L308C3*D6L308C4)</f>
        <v>0.35028390848263896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0.17514195424131948</v>
      </c>
      <c r="R15" s="16" t="s">
        <v>29480</v>
      </c>
      <c r="S15" s="15">
        <f>D6L308C5-D6L308C7</f>
        <v>0.17514195424131948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0.16685409090276335</v>
      </c>
      <c r="X15" s="16" t="s">
        <v>29482</v>
      </c>
      <c r="Y15" s="33">
        <f>D6L308C7-D6L308C10</f>
        <v>8.287863338556134E-3</v>
      </c>
      <c r="Z15" s="16" t="s">
        <v>29483</v>
      </c>
      <c r="AA15" s="33">
        <f>CHOOSE(MIN(D6L308C9,RUN_YEARS),B7L803C7,B7L803C16,B7L803C25,B7L803C34,B7L803C43)</f>
        <v>499026</v>
      </c>
      <c r="AB15" s="16" t="s">
        <v>29484</v>
      </c>
      <c r="AC15" s="33">
        <f>IF(D6L308C12=0,0,D6L308C10/D6L308C12)</f>
        <v>3.343595141390696E-7</v>
      </c>
      <c r="AD15" s="16" t="s">
        <v>29485</v>
      </c>
      <c r="AE15" s="33">
        <f>IF(D6L308C5=0,0,D6L308C10/D6L308C5)</f>
        <v>0.47633958301294077</v>
      </c>
      <c r="AF15" s="16" t="s">
        <v>29486</v>
      </c>
      <c r="AG15" s="33">
        <f>CHOOSE(MIN(D6L308C9,RUN_YEARS),B7L803C5,B7L803C14,B7L803C23,B7L803C32,B7L803C41)</f>
        <v>9533.5697379697685</v>
      </c>
      <c r="AH15" s="16" t="s">
        <v>29487</v>
      </c>
      <c r="AI15" s="33">
        <f>IF(D6L308C15=0,0,D6L308C11/D6L308C15)</f>
        <v>8.6933473676158214E-7</v>
      </c>
      <c r="AJ15" s="16" t="s">
        <v>29488</v>
      </c>
      <c r="AK15" s="33">
        <f>IF(D6L308C5=0,0,D6L308C11/D6L308C5)</f>
        <v>2.3660416987059237E-2</v>
      </c>
      <c r="AL15" s="16" t="s">
        <v>29489</v>
      </c>
      <c r="AM15" s="33">
        <f>D6L308C8*CHOOSE(MIN(D6L308C9,RUN_YEARS),B7L803C4,B7L803C13,B7L803C22,B7L803C31,B7L803C40)</f>
        <v>3.1336137132034612E-2</v>
      </c>
      <c r="AN15" s="16" t="s">
        <v>29490</v>
      </c>
      <c r="AO15" s="33">
        <f>D6L308C8-D6L308C18</f>
        <v>0.14380581710928486</v>
      </c>
      <c r="AP15" s="16" t="s">
        <v>29491</v>
      </c>
      <c r="AQ15" s="33">
        <f>CHOOSE(MIN(D6L308C9,RUN_YEARS),B7L803C2,B7L803C11,B7L803C20,B7L803C29,B7L803C38)</f>
        <v>877.82156300598456</v>
      </c>
      <c r="AR15" s="16" t="s">
        <v>29492</v>
      </c>
      <c r="AS15" s="33">
        <f>IF(D6L308C20=0,0,D6L308C18/D6L308C20)</f>
        <v>3.5697616067584541E-5</v>
      </c>
      <c r="AT15" s="16" t="s">
        <v>29493</v>
      </c>
      <c r="AU15" s="33">
        <f>IF(D6L308C5=0,0,D6L308C18/D6L308C5)</f>
        <v>8.9459253974230782E-2</v>
      </c>
      <c r="AV15" s="16" t="s">
        <v>29494</v>
      </c>
      <c r="AW15" s="33">
        <f>CHOOSE(MIN(D6L308C9,RUN_YEARS),B7L803C1,B7L803C10,B7L803C19,B7L803C28,B7L803C37)</f>
        <v>4028.4431553363224</v>
      </c>
      <c r="AX15" s="16" t="s">
        <v>29495</v>
      </c>
      <c r="AY15" s="33">
        <f>IF(D6L308C23=0,0,D6L308C19/D6L308C23)</f>
        <v>3.5697616067584541E-5</v>
      </c>
      <c r="AZ15" s="16" t="s">
        <v>29496</v>
      </c>
      <c r="BA15" s="33">
        <f>IF(D6L308C5=0,0,D6L308C19/D6L308C5)</f>
        <v>0.41054074602576918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1.7392922758950255E-2</v>
      </c>
      <c r="J16" s="16" t="s">
        <v>29519</v>
      </c>
      <c r="K16" s="21">
        <f>IF(FLOW_THRU_100PCT="Y",1,INDEX(VariabilityMatrix,D6L309C1,D6L309C9))</f>
        <v>0.50771724171118338</v>
      </c>
      <c r="L16" s="16" t="s">
        <v>29499</v>
      </c>
      <c r="M16" s="15">
        <f>IF(D6L309C2&lt;&gt;0,D6L309C2*D6L309C4,D6L309C3*D6L309C4)</f>
        <v>8.8306867684698892E-3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4.4153433842349446E-3</v>
      </c>
      <c r="R16" s="16" t="s">
        <v>29501</v>
      </c>
      <c r="S16" s="15">
        <f>D6L309C5-D6L309C7</f>
        <v>4.4153433842349446E-3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4.2064056530108406E-3</v>
      </c>
      <c r="X16" s="16" t="s">
        <v>29503</v>
      </c>
      <c r="Y16" s="33">
        <f>D6L309C7-D6L309C10</f>
        <v>2.0893773122410402E-4</v>
      </c>
      <c r="Z16" s="16" t="s">
        <v>29504</v>
      </c>
      <c r="AA16" s="33">
        <f>CHOOSE(MIN(D6L309C9,RUN_YEARS),B7L803C7,B7L803C16,B7L803C25,B7L803C34,B7L803C43)</f>
        <v>499026</v>
      </c>
      <c r="AB16" s="16" t="s">
        <v>29505</v>
      </c>
      <c r="AC16" s="33">
        <f>IF(D6L309C12=0,0,D6L309C10/D6L309C12)</f>
        <v>8.4292314488841076E-9</v>
      </c>
      <c r="AD16" s="16" t="s">
        <v>29506</v>
      </c>
      <c r="AE16" s="33">
        <f>IF(D6L309C5=0,0,D6L309C10/D6L309C5)</f>
        <v>0.47633958301294077</v>
      </c>
      <c r="AF16" s="16" t="s">
        <v>29507</v>
      </c>
      <c r="AG16" s="33">
        <f>CHOOSE(MIN(D6L309C9,RUN_YEARS),B7L803C5,B7L803C14,B7L803C23,B7L803C32,B7L803C41)</f>
        <v>9533.5697379697685</v>
      </c>
      <c r="AH16" s="16" t="s">
        <v>29508</v>
      </c>
      <c r="AI16" s="33">
        <f>IF(D6L309C15=0,0,D6L309C11/D6L309C15)</f>
        <v>2.1916001767098689E-8</v>
      </c>
      <c r="AJ16" s="16" t="s">
        <v>29509</v>
      </c>
      <c r="AK16" s="33">
        <f>IF(D6L309C5=0,0,D6L309C11/D6L309C5)</f>
        <v>2.3660416987059216E-2</v>
      </c>
      <c r="AL16" s="16" t="s">
        <v>29510</v>
      </c>
      <c r="AM16" s="33">
        <f>D6L309C8*CHOOSE(MIN(D6L309C9,RUN_YEARS),B7L803C4,B7L803C13,B7L803C22,B7L803C31,B7L803C40)</f>
        <v>7.8998665038742708E-4</v>
      </c>
      <c r="AN16" s="16" t="s">
        <v>29511</v>
      </c>
      <c r="AO16" s="33">
        <f>D6L309C8-D6L309C18</f>
        <v>3.6253567338475176E-3</v>
      </c>
      <c r="AP16" s="16" t="s">
        <v>29512</v>
      </c>
      <c r="AQ16" s="33">
        <f>CHOOSE(MIN(D6L309C9,RUN_YEARS),B7L803C2,B7L803C11,B7L803C20,B7L803C29,B7L803C38)</f>
        <v>877.82156300598456</v>
      </c>
      <c r="AR16" s="16" t="s">
        <v>29513</v>
      </c>
      <c r="AS16" s="33">
        <f>IF(D6L309C20=0,0,D6L309C18/D6L309C20)</f>
        <v>8.9993990086347571E-7</v>
      </c>
      <c r="AT16" s="16" t="s">
        <v>29514</v>
      </c>
      <c r="AU16" s="33">
        <f>IF(D6L309C5=0,0,D6L309C18/D6L309C5)</f>
        <v>8.9459253974230782E-2</v>
      </c>
      <c r="AV16" s="16" t="s">
        <v>29515</v>
      </c>
      <c r="AW16" s="33">
        <f>CHOOSE(MIN(D6L309C9,RUN_YEARS),B7L803C1,B7L803C10,B7L803C19,B7L803C28,B7L803C37)</f>
        <v>4028.4431553363224</v>
      </c>
      <c r="AX16" s="16" t="s">
        <v>29516</v>
      </c>
      <c r="AY16" s="33">
        <f>IF(D6L309C23=0,0,D6L309C19/D6L309C23)</f>
        <v>8.9993990086347582E-7</v>
      </c>
      <c r="AZ16" s="16" t="s">
        <v>29517</v>
      </c>
      <c r="BA16" s="33">
        <f>IF(D6L309C5=0,0,D6L309C19/D6L309C5)</f>
        <v>0.41054074602576923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1.6233394575020239</v>
      </c>
      <c r="J17" s="16" t="s">
        <v>29540</v>
      </c>
      <c r="K17" s="21">
        <f>IF(FLOW_THRU_100PCT="Y",1,INDEX(VariabilityMatrix,D6L310C1,D6L310C9))</f>
        <v>0.50771724171118338</v>
      </c>
      <c r="L17" s="16" t="s">
        <v>29520</v>
      </c>
      <c r="M17" s="15">
        <f>IF(D6L310C2&lt;&gt;0,D6L310C2*D6L310C4,D6L310C3*D6L310C4)</f>
        <v>0.8241974317238564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0.4120987158619282</v>
      </c>
      <c r="R17" s="16" t="s">
        <v>29522</v>
      </c>
      <c r="S17" s="15">
        <f>D6L310C5-D6L310C7</f>
        <v>0.4120987158619282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0.39259786094767846</v>
      </c>
      <c r="X17" s="16" t="s">
        <v>29524</v>
      </c>
      <c r="Y17" s="33">
        <f>D6L310C7-D6L310C10</f>
        <v>1.9500854914249743E-2</v>
      </c>
      <c r="Z17" s="16" t="s">
        <v>29525</v>
      </c>
      <c r="AA17" s="33">
        <f>CHOOSE(MIN(D6L310C9,RUN_YEARS),B7L803C7,B7L803C16,B7L803C25,B7L803C34,B7L803C43)</f>
        <v>499026</v>
      </c>
      <c r="AB17" s="16" t="s">
        <v>29526</v>
      </c>
      <c r="AC17" s="33">
        <f>IF(D6L310C12=0,0,D6L310C10/D6L310C12)</f>
        <v>7.8672826856251667E-7</v>
      </c>
      <c r="AD17" s="16" t="s">
        <v>29527</v>
      </c>
      <c r="AE17" s="33">
        <f>IF(D6L310C5=0,0,D6L310C10/D6L310C5)</f>
        <v>0.47633958301294077</v>
      </c>
      <c r="AF17" s="16" t="s">
        <v>29528</v>
      </c>
      <c r="AG17" s="33">
        <f>CHOOSE(MIN(D6L310C9,RUN_YEARS),B7L803C5,B7L803C14,B7L803C23,B7L803C32,B7L803C41)</f>
        <v>9533.5697379697685</v>
      </c>
      <c r="AH17" s="16" t="s">
        <v>29529</v>
      </c>
      <c r="AI17" s="33">
        <f>IF(D6L310C15=0,0,D6L310C11/D6L310C15)</f>
        <v>2.0454934982625477E-6</v>
      </c>
      <c r="AJ17" s="16" t="s">
        <v>29530</v>
      </c>
      <c r="AK17" s="33">
        <f>IF(D6L310C5=0,0,D6L310C11/D6L310C5)</f>
        <v>2.3660416987059257E-2</v>
      </c>
      <c r="AL17" s="16" t="s">
        <v>29531</v>
      </c>
      <c r="AM17" s="33">
        <f>D6L310C8*CHOOSE(MIN(D6L310C9,RUN_YEARS),B7L803C4,B7L803C13,B7L803C22,B7L803C31,B7L803C40)</f>
        <v>7.3732087369493202E-2</v>
      </c>
      <c r="AN17" s="16" t="s">
        <v>29532</v>
      </c>
      <c r="AO17" s="33">
        <f>D6L310C8-D6L310C18</f>
        <v>0.33836662849243498</v>
      </c>
      <c r="AP17" s="16" t="s">
        <v>29533</v>
      </c>
      <c r="AQ17" s="33">
        <f>CHOOSE(MIN(D6L310C9,RUN_YEARS),B7L803C2,B7L803C11,B7L803C20,B7L803C29,B7L803C38)</f>
        <v>877.82156300598456</v>
      </c>
      <c r="AR17" s="16" t="s">
        <v>29534</v>
      </c>
      <c r="AS17" s="33">
        <f>IF(D6L310C20=0,0,D6L310C18/D6L310C20)</f>
        <v>8.3994390747257747E-5</v>
      </c>
      <c r="AT17" s="16" t="s">
        <v>29535</v>
      </c>
      <c r="AU17" s="33">
        <f>IF(D6L310C5=0,0,D6L310C18/D6L310C5)</f>
        <v>8.9459253974230782E-2</v>
      </c>
      <c r="AV17" s="16" t="s">
        <v>29536</v>
      </c>
      <c r="AW17" s="33">
        <f>CHOOSE(MIN(D6L310C9,RUN_YEARS),B7L803C1,B7L803C10,B7L803C19,B7L803C28,B7L803C37)</f>
        <v>4028.4431553363224</v>
      </c>
      <c r="AX17" s="16" t="s">
        <v>29537</v>
      </c>
      <c r="AY17" s="33">
        <f>IF(D6L310C23=0,0,D6L310C19/D6L310C23)</f>
        <v>8.3994390747257747E-5</v>
      </c>
      <c r="AZ17" s="16" t="s">
        <v>29538</v>
      </c>
      <c r="BA17" s="33">
        <f>IF(D6L310C5=0,0,D6L310C19/D6L310C5)</f>
        <v>0.41054074602576923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1.5073866391090223</v>
      </c>
      <c r="J18" s="16" t="s">
        <v>29561</v>
      </c>
      <c r="K18" s="21">
        <f>IF(FLOW_THRU_100PCT="Y",1,INDEX(VariabilityMatrix,D6L311C1,D6L311C9))</f>
        <v>0.50771724171118338</v>
      </c>
      <c r="L18" s="16" t="s">
        <v>29541</v>
      </c>
      <c r="M18" s="15">
        <f>IF(D6L311C2&lt;&gt;0,D6L311C2*D6L311C4,D6L311C3*D6L311C4)</f>
        <v>0.76532618660072382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0.38266309330036191</v>
      </c>
      <c r="R18" s="16" t="s">
        <v>29543</v>
      </c>
      <c r="S18" s="15">
        <f>D6L311C5-D6L311C7</f>
        <v>0.38266309330036191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0.3645551565942729</v>
      </c>
      <c r="X18" s="16" t="s">
        <v>29545</v>
      </c>
      <c r="Y18" s="33">
        <f>D6L311C7-D6L311C10</f>
        <v>1.8107936706089012E-2</v>
      </c>
      <c r="Z18" s="16" t="s">
        <v>29546</v>
      </c>
      <c r="AA18" s="33">
        <f>CHOOSE(MIN(D6L311C9,RUN_YEARS),B7L803C7,B7L803C16,B7L803C25,B7L803C34,B7L803C43)</f>
        <v>499026</v>
      </c>
      <c r="AB18" s="16" t="s">
        <v>29547</v>
      </c>
      <c r="AC18" s="33">
        <f>IF(D6L311C12=0,0,D6L311C10/D6L311C12)</f>
        <v>7.3053339223662272E-7</v>
      </c>
      <c r="AD18" s="16" t="s">
        <v>29548</v>
      </c>
      <c r="AE18" s="33">
        <f>IF(D6L311C5=0,0,D6L311C10/D6L311C5)</f>
        <v>0.47633958301294077</v>
      </c>
      <c r="AF18" s="16" t="s">
        <v>29549</v>
      </c>
      <c r="AG18" s="33">
        <f>CHOOSE(MIN(D6L311C9,RUN_YEARS),B7L803C5,B7L803C14,B7L803C23,B7L803C32,B7L803C41)</f>
        <v>9533.5697379697685</v>
      </c>
      <c r="AH18" s="16" t="s">
        <v>29550</v>
      </c>
      <c r="AI18" s="33">
        <f>IF(D6L311C15=0,0,D6L311C11/D6L311C15)</f>
        <v>1.8993868198152191E-6</v>
      </c>
      <c r="AJ18" s="16" t="s">
        <v>29551</v>
      </c>
      <c r="AK18" s="33">
        <f>IF(D6L311C5=0,0,D6L311C11/D6L311C5)</f>
        <v>2.3660416987059209E-2</v>
      </c>
      <c r="AL18" s="16" t="s">
        <v>29552</v>
      </c>
      <c r="AM18" s="33">
        <f>D6L311C8*CHOOSE(MIN(D6L311C9,RUN_YEARS),B7L803C4,B7L803C13,B7L803C22,B7L803C31,B7L803C40)</f>
        <v>6.846550970024369E-2</v>
      </c>
      <c r="AN18" s="16" t="s">
        <v>29553</v>
      </c>
      <c r="AO18" s="33">
        <f>D6L311C8-D6L311C18</f>
        <v>0.31419758360011824</v>
      </c>
      <c r="AP18" s="16" t="s">
        <v>29554</v>
      </c>
      <c r="AQ18" s="33">
        <f>CHOOSE(MIN(D6L311C9,RUN_YEARS),B7L803C2,B7L803C11,B7L803C20,B7L803C29,B7L803C38)</f>
        <v>877.82156300598456</v>
      </c>
      <c r="AR18" s="16" t="s">
        <v>29555</v>
      </c>
      <c r="AS18" s="33">
        <f>IF(D6L311C20=0,0,D6L311C18/D6L311C20)</f>
        <v>7.7994791408167907E-5</v>
      </c>
      <c r="AT18" s="16" t="s">
        <v>29556</v>
      </c>
      <c r="AU18" s="33">
        <f>IF(D6L311C5=0,0,D6L311C18/D6L311C5)</f>
        <v>8.9459253974230782E-2</v>
      </c>
      <c r="AV18" s="16" t="s">
        <v>29557</v>
      </c>
      <c r="AW18" s="33">
        <f>CHOOSE(MIN(D6L311C9,RUN_YEARS),B7L803C1,B7L803C10,B7L803C19,B7L803C28,B7L803C37)</f>
        <v>4028.4431553363224</v>
      </c>
      <c r="AX18" s="16" t="s">
        <v>29558</v>
      </c>
      <c r="AY18" s="33">
        <f>IF(D6L311C23=0,0,D6L311C19/D6L311C23)</f>
        <v>7.7994791408167907E-5</v>
      </c>
      <c r="AZ18" s="16" t="s">
        <v>29559</v>
      </c>
      <c r="BA18" s="33">
        <f>IF(D6L311C5=0,0,D6L311C19/D6L311C5)</f>
        <v>0.41054074602576923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0.50771724171118338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499026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9533.5697379697685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877.82156300598456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4028.4431553363224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10.769133459659592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9.26145477530725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4.630727387653625</v>
      </c>
      <c r="R20" s="16" t="s">
        <v>29585</v>
      </c>
      <c r="S20" s="15">
        <f>D6L313C5-D6L313C7</f>
        <v>4.630727387653625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4.4115975057630648</v>
      </c>
      <c r="X20" s="16" t="s">
        <v>29587</v>
      </c>
      <c r="Y20" s="33">
        <f>D6L313C7-D6L313C10</f>
        <v>0.21912988189056026</v>
      </c>
      <c r="Z20" s="16" t="s">
        <v>29588</v>
      </c>
      <c r="AA20" s="33">
        <f>CHOOSE(MIN(D6L313C9,RUN_YEARS),B7L803C7,B7L803C16,B7L803C25,B7L803C34,B7L803C43)</f>
        <v>499026</v>
      </c>
      <c r="AB20" s="16" t="s">
        <v>29589</v>
      </c>
      <c r="AC20" s="33">
        <f>IF(D6L313C12=0,0,D6L313C10/D6L313C12)</f>
        <v>8.8404161421710782E-6</v>
      </c>
      <c r="AD20" s="16" t="s">
        <v>29590</v>
      </c>
      <c r="AE20" s="33">
        <f>IF(D6L313C5=0,0,D6L313C10/D6L313C5)</f>
        <v>0.47633958301294077</v>
      </c>
      <c r="AF20" s="16" t="s">
        <v>29591</v>
      </c>
      <c r="AG20" s="33">
        <f>CHOOSE(MIN(D6L313C9,RUN_YEARS),B7L803C5,B7L803C14,B7L803C23,B7L803C32,B7L803C41)</f>
        <v>9533.5697379697685</v>
      </c>
      <c r="AH20" s="16" t="s">
        <v>29592</v>
      </c>
      <c r="AI20" s="33">
        <f>IF(D6L313C15=0,0,D6L313C11/D6L313C15)</f>
        <v>2.2985081969644804E-5</v>
      </c>
      <c r="AJ20" s="16" t="s">
        <v>29593</v>
      </c>
      <c r="AK20" s="33">
        <f>IF(D6L313C5=0,0,D6L313C11/D6L313C5)</f>
        <v>2.3660416987059205E-2</v>
      </c>
      <c r="AL20" s="16" t="s">
        <v>29594</v>
      </c>
      <c r="AM20" s="33">
        <f>D6L313C8*CHOOSE(MIN(D6L313C9,RUN_YEARS),B7L803C4,B7L803C13,B7L803C22,B7L803C31,B7L803C40)</f>
        <v>0.82852283491506373</v>
      </c>
      <c r="AN20" s="16" t="s">
        <v>29595</v>
      </c>
      <c r="AO20" s="33">
        <f>D6L313C8-D6L313C18</f>
        <v>3.8022045527385613</v>
      </c>
      <c r="AP20" s="16" t="s">
        <v>29596</v>
      </c>
      <c r="AQ20" s="33">
        <f>CHOOSE(MIN(D6L313C9,RUN_YEARS),B7L803C2,B7L803C11,B7L803C20,B7L803C29,B7L803C38)</f>
        <v>877.82156300598456</v>
      </c>
      <c r="AR20" s="16" t="s">
        <v>29597</v>
      </c>
      <c r="AS20" s="33">
        <f>IF(D6L313C20=0,0,D6L313C18/D6L313C20)</f>
        <v>9.4383969343142602E-4</v>
      </c>
      <c r="AT20" s="16" t="s">
        <v>29598</v>
      </c>
      <c r="AU20" s="33">
        <f>IF(D6L313C5=0,0,D6L313C18/D6L313C5)</f>
        <v>8.9459253974230782E-2</v>
      </c>
      <c r="AV20" s="16" t="s">
        <v>29599</v>
      </c>
      <c r="AW20" s="33">
        <f>CHOOSE(MIN(D6L313C9,RUN_YEARS),B7L803C1,B7L803C10,B7L803C19,B7L803C28,B7L803C37)</f>
        <v>4028.4431553363224</v>
      </c>
      <c r="AX20" s="16" t="s">
        <v>29600</v>
      </c>
      <c r="AY20" s="33">
        <f>IF(D6L313C23=0,0,D6L313C19/D6L313C23)</f>
        <v>9.4383969343142602E-4</v>
      </c>
      <c r="AZ20" s="16" t="s">
        <v>29601</v>
      </c>
      <c r="BA20" s="33">
        <f>IF(D6L313C5=0,0,D6L313C19/D6L313C5)</f>
        <v>0.41054074602576923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24.277673758974029</v>
      </c>
      <c r="J21" s="16" t="s">
        <v>29623</v>
      </c>
      <c r="K21" s="21">
        <f>IF(FLOW_THRU_100PCT="Y",1,INDEX(VariabilityMatrix,D6L314C1,D6L314C9))</f>
        <v>0.50290014441293784</v>
      </c>
      <c r="L21" s="16" t="s">
        <v>29603</v>
      </c>
      <c r="M21" s="15">
        <f>IF(D6L314C2&lt;&gt;0,D6L314C2*D6L314C4,D6L314C3*D6L314C4)</f>
        <v>12.209245639398231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6.1046228196991157</v>
      </c>
      <c r="R21" s="16" t="s">
        <v>29605</v>
      </c>
      <c r="S21" s="15">
        <f>D6L314C5-D6L314C7</f>
        <v>6.1046228196991157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5.8169322479344929</v>
      </c>
      <c r="X21" s="16" t="s">
        <v>29607</v>
      </c>
      <c r="Y21" s="33">
        <f>D6L314C7-D6L314C10</f>
        <v>0.28769057176462276</v>
      </c>
      <c r="Z21" s="16" t="s">
        <v>29608</v>
      </c>
      <c r="AA21" s="33">
        <f>CHOOSE(MIN(D6L314C9,RUN_YEARS),B7L803C7,B7L803C16,B7L803C25,B7L803C34,B7L803C43)</f>
        <v>559568.39999999991</v>
      </c>
      <c r="AB21" s="16" t="s">
        <v>29609</v>
      </c>
      <c r="AC21" s="33">
        <f>IF(D6L314C12=0,0,D6L314C10/D6L314C12)</f>
        <v>1.039539089043358E-5</v>
      </c>
      <c r="AD21" s="16" t="s">
        <v>29610</v>
      </c>
      <c r="AE21" s="33">
        <f>IF(D6L314C5=0,0,D6L314C10/D6L314C5)</f>
        <v>0.47643666281590169</v>
      </c>
      <c r="AF21" s="16" t="s">
        <v>29611</v>
      </c>
      <c r="AG21" s="33">
        <f>CHOOSE(MIN(D6L314C9,RUN_YEARS),B7L803C5,B7L803C14,B7L803C23,B7L803C32,B7L803C41)</f>
        <v>10644.161540024121</v>
      </c>
      <c r="AH21" s="16" t="s">
        <v>29612</v>
      </c>
      <c r="AI21" s="33">
        <f>IF(D6L314C15=0,0,D6L314C11/D6L314C15)</f>
        <v>2.7028016315127329E-5</v>
      </c>
      <c r="AJ21" s="16" t="s">
        <v>29613</v>
      </c>
      <c r="AK21" s="33">
        <f>IF(D6L314C5=0,0,D6L314C11/D6L314C5)</f>
        <v>2.3563337184098331E-2</v>
      </c>
      <c r="AL21" s="16" t="s">
        <v>29614</v>
      </c>
      <c r="AM21" s="33">
        <f>D6L314C8*CHOOSE(MIN(D6L314C9,RUN_YEARS),B7L803C4,B7L803C13,B7L803C22,B7L803C31,B7L803C40)</f>
        <v>1.0695200953745532</v>
      </c>
      <c r="AN21" s="16" t="s">
        <v>29615</v>
      </c>
      <c r="AO21" s="33">
        <f>D6L314C8-D6L314C18</f>
        <v>5.0351027243245623</v>
      </c>
      <c r="AP21" s="16" t="s">
        <v>29616</v>
      </c>
      <c r="AQ21" s="33">
        <f>CHOOSE(MIN(D6L314C9,RUN_YEARS),B7L803C2,B7L803C11,B7L803C20,B7L803C29,B7L803C38)</f>
        <v>962.26177799452114</v>
      </c>
      <c r="AR21" s="16" t="s">
        <v>29617</v>
      </c>
      <c r="AS21" s="33">
        <f>IF(D6L314C20=0,0,D6L314C18/D6L314C20)</f>
        <v>1.1114648007775724E-3</v>
      </c>
      <c r="AT21" s="16" t="s">
        <v>29618</v>
      </c>
      <c r="AU21" s="33">
        <f>IF(D6L314C5=0,0,D6L314C18/D6L314C5)</f>
        <v>8.7599195475541902E-2</v>
      </c>
      <c r="AV21" s="16" t="s">
        <v>29619</v>
      </c>
      <c r="AW21" s="33">
        <f>CHOOSE(MIN(D6L314C9,RUN_YEARS),B7L803C1,B7L803C10,B7L803C19,B7L803C28,B7L803C37)</f>
        <v>4530.1504112429302</v>
      </c>
      <c r="AX21" s="16" t="s">
        <v>29620</v>
      </c>
      <c r="AY21" s="33">
        <f>IF(D6L314C23=0,0,D6L314C19/D6L314C23)</f>
        <v>1.1114648007775727E-3</v>
      </c>
      <c r="AZ21" s="16" t="s">
        <v>29621</v>
      </c>
      <c r="BA21" s="33">
        <f>IF(D6L314C5=0,0,D6L314C19/D6L314C5)</f>
        <v>0.4124008045244581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81.536707125181735</v>
      </c>
      <c r="J22" s="16" t="s">
        <v>29644</v>
      </c>
      <c r="K22" s="21">
        <f>IF(FLOW_THRU_100PCT="Y",1,INDEX(VariabilityMatrix,D6L315C1,D6L315C9))</f>
        <v>0.49988858922912321</v>
      </c>
      <c r="L22" s="16" t="s">
        <v>29624</v>
      </c>
      <c r="M22" s="15">
        <f>IF(D6L315C2&lt;&gt;0,D6L315C2*D6L315C4,D6L315C3*D6L315C4)</f>
        <v>40.759269495195298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20.379634747597649</v>
      </c>
      <c r="R22" s="16" t="s">
        <v>29626</v>
      </c>
      <c r="S22" s="15">
        <f>D6L315C5-D6L315C7</f>
        <v>20.379634747597649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19.417014068811945</v>
      </c>
      <c r="X22" s="16" t="s">
        <v>29628</v>
      </c>
      <c r="Y22" s="33">
        <f>D6L315C7-D6L315C10</f>
        <v>0.96262067878570434</v>
      </c>
      <c r="Z22" s="16" t="s">
        <v>29629</v>
      </c>
      <c r="AA22" s="33">
        <f>CHOOSE(MIN(D6L315C9,RUN_YEARS),B7L803C7,B7L803C16,B7L803C25,B7L803C34,B7L803C43)</f>
        <v>528207</v>
      </c>
      <c r="AB22" s="16" t="s">
        <v>29630</v>
      </c>
      <c r="AC22" s="33">
        <f>IF(D6L315C12=0,0,D6L315C10/D6L315C12)</f>
        <v>3.6760236174098304E-5</v>
      </c>
      <c r="AD22" s="16" t="s">
        <v>29631</v>
      </c>
      <c r="AE22" s="33">
        <f>IF(D6L315C5=0,0,D6L315C10/D6L315C5)</f>
        <v>0.47638277891856778</v>
      </c>
      <c r="AF22" s="16" t="s">
        <v>29632</v>
      </c>
      <c r="AG22" s="33">
        <f>CHOOSE(MIN(D6L315C9,RUN_YEARS),B7L803C5,B7L803C14,B7L803C23,B7L803C32,B7L803C41)</f>
        <v>10071.717734794154</v>
      </c>
      <c r="AH22" s="16" t="s">
        <v>29633</v>
      </c>
      <c r="AI22" s="33">
        <f>IF(D6L315C15=0,0,D6L315C11/D6L315C15)</f>
        <v>9.5576614052655275E-5</v>
      </c>
      <c r="AJ22" s="16" t="s">
        <v>29634</v>
      </c>
      <c r="AK22" s="33">
        <f>IF(D6L315C5=0,0,D6L315C11/D6L315C5)</f>
        <v>2.361722108143224E-2</v>
      </c>
      <c r="AL22" s="16" t="s">
        <v>29635</v>
      </c>
      <c r="AM22" s="33">
        <f>D6L315C8*CHOOSE(MIN(D6L315C9,RUN_YEARS),B7L803C4,B7L803C13,B7L803C22,B7L803C31,B7L803C40)</f>
        <v>3.4899967561615788</v>
      </c>
      <c r="AN22" s="16" t="s">
        <v>29636</v>
      </c>
      <c r="AO22" s="33">
        <f>D6L315C8-D6L315C18</f>
        <v>16.889637991436071</v>
      </c>
      <c r="AP22" s="16" t="s">
        <v>29637</v>
      </c>
      <c r="AQ22" s="33">
        <f>CHOOSE(MIN(D6L315C9,RUN_YEARS),B7L803C2,B7L803C11,B7L803C20,B7L803C29,B7L803C38)</f>
        <v>881.20454426876825</v>
      </c>
      <c r="AR22" s="16" t="s">
        <v>29638</v>
      </c>
      <c r="AS22" s="33">
        <f>IF(D6L315C20=0,0,D6L315C18/D6L315C20)</f>
        <v>3.9604842926197238E-3</v>
      </c>
      <c r="AT22" s="16" t="s">
        <v>29639</v>
      </c>
      <c r="AU22" s="33">
        <f>IF(D6L315C5=0,0,D6L315C18/D6L315C5)</f>
        <v>8.562461494980865E-2</v>
      </c>
      <c r="AV22" s="16" t="s">
        <v>29640</v>
      </c>
      <c r="AW22" s="33">
        <f>CHOOSE(MIN(D6L315C9,RUN_YEARS),B7L803C1,B7L803C10,B7L803C19,B7L803C28,B7L803C37)</f>
        <v>4264.5385623443926</v>
      </c>
      <c r="AX22" s="16" t="s">
        <v>29641</v>
      </c>
      <c r="AY22" s="33">
        <f>IF(D6L315C23=0,0,D6L315C19/D6L315C23)</f>
        <v>3.9604842926197256E-3</v>
      </c>
      <c r="AZ22" s="16" t="s">
        <v>29642</v>
      </c>
      <c r="BA22" s="33">
        <f>IF(D6L315C5=0,0,D6L315C19/D6L315C5)</f>
        <v>0.41437538505019139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3874.296823189286</v>
      </c>
      <c r="J23" s="16" t="s">
        <v>29665</v>
      </c>
      <c r="K23" s="21">
        <f>IF(FLOW_THRU_100PCT="Y",1,INDEX(VariabilityMatrix,D6L316C1,D6L316C9))</f>
        <v>0.2269679149167293</v>
      </c>
      <c r="L23" s="16" t="s">
        <v>29645</v>
      </c>
      <c r="M23" s="15">
        <f>IF(D6L316C2&lt;&gt;0,D6L316C2*D6L316C4,D6L316C3*D6L316C4)</f>
        <v>879.34107172778045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439.67053586389022</v>
      </c>
      <c r="R23" s="16" t="s">
        <v>29647</v>
      </c>
      <c r="S23" s="15">
        <f>D6L316C5-D6L316C7</f>
        <v>439.67053586389022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418.90294336691164</v>
      </c>
      <c r="X23" s="16" t="s">
        <v>29649</v>
      </c>
      <c r="Y23" s="33">
        <f>D6L316C7-D6L316C10</f>
        <v>20.76759249697858</v>
      </c>
      <c r="Z23" s="16" t="s">
        <v>29650</v>
      </c>
      <c r="AA23" s="33">
        <f>CHOOSE(MIN(D6L316C9,RUN_YEARS),B7L803C7,B7L803C16,B7L803C25,B7L803C34,B7L803C43)</f>
        <v>528207</v>
      </c>
      <c r="AB23" s="16" t="s">
        <v>29651</v>
      </c>
      <c r="AC23" s="33">
        <f>IF(D6L316C12=0,0,D6L316C10/D6L316C12)</f>
        <v>7.9306586881073453E-4</v>
      </c>
      <c r="AD23" s="16" t="s">
        <v>29652</v>
      </c>
      <c r="AE23" s="33">
        <f>IF(D6L316C5=0,0,D6L316C10/D6L316C5)</f>
        <v>0.47638277891856773</v>
      </c>
      <c r="AF23" s="16" t="s">
        <v>29653</v>
      </c>
      <c r="AG23" s="33">
        <f>CHOOSE(MIN(D6L316C9,RUN_YEARS),B7L803C5,B7L803C14,B7L803C23,B7L803C32,B7L803C41)</f>
        <v>10071.717734794154</v>
      </c>
      <c r="AH23" s="16" t="s">
        <v>29654</v>
      </c>
      <c r="AI23" s="33">
        <f>IF(D6L316C15=0,0,D6L316C11/D6L316C15)</f>
        <v>2.0619712589079052E-3</v>
      </c>
      <c r="AJ23" s="16" t="s">
        <v>29655</v>
      </c>
      <c r="AK23" s="33">
        <f>IF(D6L316C5=0,0,D6L316C11/D6L316C5)</f>
        <v>2.3617221081432268E-2</v>
      </c>
      <c r="AL23" s="16" t="s">
        <v>29656</v>
      </c>
      <c r="AM23" s="33">
        <f>D6L316C8*CHOOSE(MIN(D6L316C9,RUN_YEARS),B7L803C4,B7L803C13,B7L803C22,B7L803C31,B7L803C40)</f>
        <v>75.293240676243272</v>
      </c>
      <c r="AN23" s="16" t="s">
        <v>29657</v>
      </c>
      <c r="AO23" s="33">
        <f>D6L316C8-D6L316C18</f>
        <v>364.37729518764695</v>
      </c>
      <c r="AP23" s="16" t="s">
        <v>29658</v>
      </c>
      <c r="AQ23" s="33">
        <f>CHOOSE(MIN(D6L316C9,RUN_YEARS),B7L803C2,B7L803C11,B7L803C20,B7L803C29,B7L803C38)</f>
        <v>881.20454426876825</v>
      </c>
      <c r="AR23" s="16" t="s">
        <v>29659</v>
      </c>
      <c r="AS23" s="33">
        <f>IF(D6L316C20=0,0,D6L316C18/D6L316C20)</f>
        <v>8.5443545617121516E-2</v>
      </c>
      <c r="AT23" s="16" t="s">
        <v>29660</v>
      </c>
      <c r="AU23" s="33">
        <f>IF(D6L316C5=0,0,D6L316C18/D6L316C5)</f>
        <v>8.562461494980865E-2</v>
      </c>
      <c r="AV23" s="16" t="s">
        <v>29661</v>
      </c>
      <c r="AW23" s="33">
        <f>CHOOSE(MIN(D6L316C9,RUN_YEARS),B7L803C1,B7L803C10,B7L803C19,B7L803C28,B7L803C37)</f>
        <v>4264.5385623443926</v>
      </c>
      <c r="AX23" s="16" t="s">
        <v>29662</v>
      </c>
      <c r="AY23" s="33">
        <f>IF(D6L316C23=0,0,D6L316C19/D6L316C23)</f>
        <v>8.5443545617121516E-2</v>
      </c>
      <c r="AZ23" s="16" t="s">
        <v>29663</v>
      </c>
      <c r="BA23" s="33">
        <f>IF(D6L316C5=0,0,D6L316C19/D6L316C5)</f>
        <v>0.41437538505019134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1968.0399101151991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1692.5143226990713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846.25716134953564</v>
      </c>
      <c r="R24" s="16" t="s">
        <v>29668</v>
      </c>
      <c r="S24" s="15">
        <f>D6L317C5-D6L317C7</f>
        <v>846.25716134953564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806.28467640686108</v>
      </c>
      <c r="X24" s="16" t="s">
        <v>29670</v>
      </c>
      <c r="Y24" s="33">
        <f>D6L317C7-D6L317C10</f>
        <v>39.972484942674555</v>
      </c>
      <c r="Z24" s="16" t="s">
        <v>29671</v>
      </c>
      <c r="AA24" s="33">
        <f>CHOOSE(MIN(D6L317C9,RUN_YEARS),B7L803C7,B7L803C16,B7L803C25,B7L803C34,B7L803C43)</f>
        <v>528207</v>
      </c>
      <c r="AB24" s="16" t="s">
        <v>29672</v>
      </c>
      <c r="AC24" s="33">
        <f>IF(D6L317C12=0,0,D6L317C10/D6L317C12)</f>
        <v>1.526455871290727E-3</v>
      </c>
      <c r="AD24" s="16" t="s">
        <v>29673</v>
      </c>
      <c r="AE24" s="33">
        <f>IF(D6L317C5=0,0,D6L317C10/D6L317C5)</f>
        <v>0.47638277891856773</v>
      </c>
      <c r="AF24" s="16" t="s">
        <v>29674</v>
      </c>
      <c r="AG24" s="33">
        <f>CHOOSE(MIN(D6L317C9,RUN_YEARS),B7L803C5,B7L803C14,B7L803C23,B7L803C32,B7L803C41)</f>
        <v>10071.717734794154</v>
      </c>
      <c r="AH24" s="16" t="s">
        <v>29675</v>
      </c>
      <c r="AI24" s="33">
        <f>IF(D6L317C15=0,0,D6L317C11/D6L317C15)</f>
        <v>3.9687852653558812E-3</v>
      </c>
      <c r="AJ24" s="16" t="s">
        <v>29676</v>
      </c>
      <c r="AK24" s="33">
        <f>IF(D6L317C5=0,0,D6L317C11/D6L317C5)</f>
        <v>2.3617221081432264E-2</v>
      </c>
      <c r="AL24" s="16" t="s">
        <v>29677</v>
      </c>
      <c r="AM24" s="33">
        <f>D6L317C8*CHOOSE(MIN(D6L317C9,RUN_YEARS),B7L803C4,B7L803C13,B7L803C22,B7L803C31,B7L803C40)</f>
        <v>144.92088717814417</v>
      </c>
      <c r="AN24" s="16" t="s">
        <v>29678</v>
      </c>
      <c r="AO24" s="33">
        <f>D6L317C8-D6L317C18</f>
        <v>701.33627417139144</v>
      </c>
      <c r="AP24" s="16" t="s">
        <v>29679</v>
      </c>
      <c r="AQ24" s="33">
        <f>CHOOSE(MIN(D6L317C9,RUN_YEARS),B7L803C2,B7L803C11,B7L803C20,B7L803C29,B7L803C38)</f>
        <v>881.20454426876825</v>
      </c>
      <c r="AR24" s="16" t="s">
        <v>29680</v>
      </c>
      <c r="AS24" s="33">
        <f>IF(D6L317C20=0,0,D6L317C18/D6L317C20)</f>
        <v>0.16445771656613603</v>
      </c>
      <c r="AT24" s="16" t="s">
        <v>29681</v>
      </c>
      <c r="AU24" s="33">
        <f>IF(D6L317C5=0,0,D6L317C18/D6L317C5)</f>
        <v>8.562461494980865E-2</v>
      </c>
      <c r="AV24" s="16" t="s">
        <v>29682</v>
      </c>
      <c r="AW24" s="33">
        <f>CHOOSE(MIN(D6L317C9,RUN_YEARS),B7L803C1,B7L803C10,B7L803C19,B7L803C28,B7L803C37)</f>
        <v>4264.5385623443926</v>
      </c>
      <c r="AX24" s="16" t="s">
        <v>29683</v>
      </c>
      <c r="AY24" s="33">
        <f>IF(D6L317C23=0,0,D6L317C19/D6L317C23)</f>
        <v>0.16445771656613606</v>
      </c>
      <c r="AZ24" s="16" t="s">
        <v>29684</v>
      </c>
      <c r="BA24" s="33">
        <f>IF(D6L317C5=0,0,D6L317C19/D6L317C5)</f>
        <v>0.41437538505019134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2755.5556318018012</v>
      </c>
      <c r="J25" s="16" t="s">
        <v>29706</v>
      </c>
      <c r="K25" s="21">
        <f>IF(FLOW_THRU_100PCT="Y",1,INDEX(VariabilityMatrix,D6L318C1,D6L318C9))</f>
        <v>0.22877107540714159</v>
      </c>
      <c r="L25" s="16" t="s">
        <v>29686</v>
      </c>
      <c r="M25" s="15">
        <f>IF(D6L318C2&lt;&gt;0,D6L318C2*D6L318C4,D6L318C3*D6L318C4)</f>
        <v>630.39142523150349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315.19571261575175</v>
      </c>
      <c r="R25" s="16" t="s">
        <v>29688</v>
      </c>
      <c r="S25" s="15">
        <f>D6L318C5-D6L318C7</f>
        <v>315.19571261575175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300.28038862970783</v>
      </c>
      <c r="X25" s="16" t="s">
        <v>29690</v>
      </c>
      <c r="Y25" s="33">
        <f>D6L318C7-D6L318C10</f>
        <v>14.915323986043916</v>
      </c>
      <c r="Z25" s="16" t="s">
        <v>29691</v>
      </c>
      <c r="AA25" s="33">
        <f>CHOOSE(MIN(D6L318C9,RUN_YEARS),B7L803C7,B7L803C16,B7L803C25,B7L803C34,B7L803C43)</f>
        <v>499026</v>
      </c>
      <c r="AB25" s="16" t="s">
        <v>29692</v>
      </c>
      <c r="AC25" s="33">
        <f>IF(D6L318C12=0,0,D6L318C10/D6L318C12)</f>
        <v>6.0173295305196092E-4</v>
      </c>
      <c r="AD25" s="16" t="s">
        <v>29693</v>
      </c>
      <c r="AE25" s="33">
        <f>IF(D6L318C5=0,0,D6L318C10/D6L318C5)</f>
        <v>0.47633958301294083</v>
      </c>
      <c r="AF25" s="16" t="s">
        <v>29694</v>
      </c>
      <c r="AG25" s="33">
        <f>CHOOSE(MIN(D6L318C9,RUN_YEARS),B7L803C5,B7L803C14,B7L803C23,B7L803C32,B7L803C41)</f>
        <v>9533.5697379697685</v>
      </c>
      <c r="AH25" s="16" t="s">
        <v>29695</v>
      </c>
      <c r="AI25" s="33">
        <f>IF(D6L318C15=0,0,D6L318C11/D6L318C15)</f>
        <v>1.5645056779350968E-3</v>
      </c>
      <c r="AJ25" s="16" t="s">
        <v>29696</v>
      </c>
      <c r="AK25" s="33">
        <f>IF(D6L318C5=0,0,D6L318C11/D6L318C5)</f>
        <v>2.3660416987059184E-2</v>
      </c>
      <c r="AL25" s="16" t="s">
        <v>29697</v>
      </c>
      <c r="AM25" s="33">
        <f>D6L318C8*CHOOSE(MIN(D6L318C9,RUN_YEARS),B7L803C4,B7L803C13,B7L803C22,B7L803C31,B7L803C40)</f>
        <v>56.394346612962387</v>
      </c>
      <c r="AN25" s="16" t="s">
        <v>29698</v>
      </c>
      <c r="AO25" s="33">
        <f>D6L318C8-D6L318C18</f>
        <v>258.80136600278934</v>
      </c>
      <c r="AP25" s="16" t="s">
        <v>29699</v>
      </c>
      <c r="AQ25" s="33">
        <f>CHOOSE(MIN(D6L318C9,RUN_YEARS),B7L803C2,B7L803C11,B7L803C20,B7L803C29,B7L803C38)</f>
        <v>877.82156300598456</v>
      </c>
      <c r="AR25" s="16" t="s">
        <v>29700</v>
      </c>
      <c r="AS25" s="33">
        <f>IF(D6L318C20=0,0,D6L318C18/D6L318C20)</f>
        <v>6.4243519400283763E-2</v>
      </c>
      <c r="AT25" s="16" t="s">
        <v>29701</v>
      </c>
      <c r="AU25" s="33">
        <f>IF(D6L318C5=0,0,D6L318C18/D6L318C5)</f>
        <v>8.9459253974230782E-2</v>
      </c>
      <c r="AV25" s="16" t="s">
        <v>29702</v>
      </c>
      <c r="AW25" s="33">
        <f>CHOOSE(MIN(D6L318C9,RUN_YEARS),B7L803C1,B7L803C10,B7L803C19,B7L803C28,B7L803C37)</f>
        <v>4028.4431553363224</v>
      </c>
      <c r="AX25" s="16" t="s">
        <v>29703</v>
      </c>
      <c r="AY25" s="33">
        <f>IF(D6L318C23=0,0,D6L318C19/D6L318C23)</f>
        <v>6.424351940028375E-2</v>
      </c>
      <c r="AZ25" s="16" t="s">
        <v>29704</v>
      </c>
      <c r="BA25" s="33">
        <f>IF(D6L318C5=0,0,D6L318C19/D6L318C5)</f>
        <v>0.41054074602576918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11239.051688169986</v>
      </c>
      <c r="J26" s="16" t="s">
        <v>29727</v>
      </c>
      <c r="K26" s="21">
        <f>IF(FLOW_THRU_100PCT="Y",1,INDEX(VariabilityMatrix,D6L319C1,D6L319C9))</f>
        <v>0.2269679149167293</v>
      </c>
      <c r="L26" s="16" t="s">
        <v>29707</v>
      </c>
      <c r="M26" s="15">
        <f>IF(D6L319C2&lt;&gt;0,D6L319C2*D6L319C4,D6L319C3*D6L319C4)</f>
        <v>2550.9041273052881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1275.452063652644</v>
      </c>
      <c r="R26" s="16" t="s">
        <v>29709</v>
      </c>
      <c r="S26" s="15">
        <f>D6L319C5-D6L319C7</f>
        <v>1275.452063652644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1215.206796920537</v>
      </c>
      <c r="X26" s="16" t="s">
        <v>29711</v>
      </c>
      <c r="Y26" s="33">
        <f>D6L319C7-D6L319C10</f>
        <v>60.245266732106984</v>
      </c>
      <c r="Z26" s="16" t="s">
        <v>29712</v>
      </c>
      <c r="AA26" s="33">
        <f>CHOOSE(MIN(D6L319C9,RUN_YEARS),B7L803C7,B7L803C16,B7L803C25,B7L803C34,B7L803C43)</f>
        <v>528207</v>
      </c>
      <c r="AB26" s="16" t="s">
        <v>29713</v>
      </c>
      <c r="AC26" s="33">
        <f>IF(D6L319C12=0,0,D6L319C10/D6L319C12)</f>
        <v>2.3006260744756072E-3</v>
      </c>
      <c r="AD26" s="16" t="s">
        <v>29714</v>
      </c>
      <c r="AE26" s="33">
        <f>IF(D6L319C5=0,0,D6L319C10/D6L319C5)</f>
        <v>0.47638277891856773</v>
      </c>
      <c r="AF26" s="16" t="s">
        <v>29715</v>
      </c>
      <c r="AG26" s="33">
        <f>CHOOSE(MIN(D6L319C9,RUN_YEARS),B7L803C5,B7L803C14,B7L803C23,B7L803C32,B7L803C41)</f>
        <v>10071.717734794154</v>
      </c>
      <c r="AH26" s="16" t="s">
        <v>29716</v>
      </c>
      <c r="AI26" s="33">
        <f>IF(D6L319C15=0,0,D6L319C11/D6L319C15)</f>
        <v>5.9816277936365616E-3</v>
      </c>
      <c r="AJ26" s="16" t="s">
        <v>29717</v>
      </c>
      <c r="AK26" s="33">
        <f>IF(D6L319C5=0,0,D6L319C11/D6L319C5)</f>
        <v>2.3617221081432251E-2</v>
      </c>
      <c r="AL26" s="16" t="s">
        <v>29718</v>
      </c>
      <c r="AM26" s="33">
        <f>D6L319C8*CHOOSE(MIN(D6L319C9,RUN_YEARS),B7L803C4,B7L803C13,B7L803C22,B7L803C31,B7L803C40)</f>
        <v>218.42018367439294</v>
      </c>
      <c r="AN26" s="16" t="s">
        <v>29719</v>
      </c>
      <c r="AO26" s="33">
        <f>D6L319C8-D6L319C18</f>
        <v>1057.031879978251</v>
      </c>
      <c r="AP26" s="16" t="s">
        <v>29720</v>
      </c>
      <c r="AQ26" s="33">
        <f>CHOOSE(MIN(D6L319C9,RUN_YEARS),B7L803C2,B7L803C11,B7L803C20,B7L803C29,B7L803C38)</f>
        <v>881.20454426876825</v>
      </c>
      <c r="AR26" s="16" t="s">
        <v>29721</v>
      </c>
      <c r="AS26" s="33">
        <f>IF(D6L319C20=0,0,D6L319C18/D6L319C20)</f>
        <v>0.24786547583641894</v>
      </c>
      <c r="AT26" s="16" t="s">
        <v>29722</v>
      </c>
      <c r="AU26" s="33">
        <f>IF(D6L319C5=0,0,D6L319C18/D6L319C5)</f>
        <v>8.562461494980865E-2</v>
      </c>
      <c r="AV26" s="16" t="s">
        <v>29723</v>
      </c>
      <c r="AW26" s="33">
        <f>CHOOSE(MIN(D6L319C9,RUN_YEARS),B7L803C1,B7L803C10,B7L803C19,B7L803C28,B7L803C37)</f>
        <v>4264.5385623443926</v>
      </c>
      <c r="AX26" s="16" t="s">
        <v>29724</v>
      </c>
      <c r="AY26" s="33">
        <f>IF(D6L319C23=0,0,D6L319C19/D6L319C23)</f>
        <v>0.24786547583641899</v>
      </c>
      <c r="AZ26" s="16" t="s">
        <v>29725</v>
      </c>
      <c r="BA26" s="33">
        <f>IF(D6L319C5=0,0,D6L319C19/D6L319C5)</f>
        <v>0.41437538505019134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4902.2017180313005</v>
      </c>
      <c r="J27" s="16" t="s">
        <v>29748</v>
      </c>
      <c r="K27" s="21">
        <f>IF(FLOW_THRU_100PCT="Y",1,INDEX(VariabilityMatrix,D6L320C1,D6L320C9))</f>
        <v>0.22877107540714159</v>
      </c>
      <c r="L27" s="16" t="s">
        <v>29728</v>
      </c>
      <c r="M27" s="15">
        <f>IF(D6L320C2&lt;&gt;0,D6L320C2*D6L320C4,D6L320C3*D6L320C4)</f>
        <v>1121.4819588967578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560.74097944837888</v>
      </c>
      <c r="R27" s="16" t="s">
        <v>29730</v>
      </c>
      <c r="S27" s="15">
        <f>D6L320C5-D6L320C7</f>
        <v>560.74097944837888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534.20624865741752</v>
      </c>
      <c r="X27" s="16" t="s">
        <v>29732</v>
      </c>
      <c r="Y27" s="33">
        <f>D6L320C7-D6L320C10</f>
        <v>26.534730790961362</v>
      </c>
      <c r="Z27" s="16" t="s">
        <v>29733</v>
      </c>
      <c r="AA27" s="33">
        <f>CHOOSE(MIN(D6L320C9,RUN_YEARS),B7L803C7,B7L803C16,B7L803C25,B7L803C34,B7L803C43)</f>
        <v>499026</v>
      </c>
      <c r="AB27" s="16" t="s">
        <v>29734</v>
      </c>
      <c r="AC27" s="33">
        <f>IF(D6L320C12=0,0,D6L320C10/D6L320C12)</f>
        <v>1.0704978270819907E-3</v>
      </c>
      <c r="AD27" s="16" t="s">
        <v>29735</v>
      </c>
      <c r="AE27" s="33">
        <f>IF(D6L320C5=0,0,D6L320C10/D6L320C5)</f>
        <v>0.47633958301294071</v>
      </c>
      <c r="AF27" s="16" t="s">
        <v>29736</v>
      </c>
      <c r="AG27" s="33">
        <f>CHOOSE(MIN(D6L320C9,RUN_YEARS),B7L803C5,B7L803C14,B7L803C23,B7L803C32,B7L803C41)</f>
        <v>9533.5697379697685</v>
      </c>
      <c r="AH27" s="16" t="s">
        <v>29737</v>
      </c>
      <c r="AI27" s="33">
        <f>IF(D6L320C15=0,0,D6L320C11/D6L320C15)</f>
        <v>2.7832943504131845E-3</v>
      </c>
      <c r="AJ27" s="16" t="s">
        <v>29738</v>
      </c>
      <c r="AK27" s="33">
        <f>IF(D6L320C5=0,0,D6L320C11/D6L320C5)</f>
        <v>2.3660416987059278E-2</v>
      </c>
      <c r="AL27" s="16" t="s">
        <v>29739</v>
      </c>
      <c r="AM27" s="33">
        <f>D6L320C8*CHOOSE(MIN(D6L320C9,RUN_YEARS),B7L803C4,B7L803C13,B7L803C22,B7L803C31,B7L803C40)</f>
        <v>100.3269393884629</v>
      </c>
      <c r="AN27" s="16" t="s">
        <v>29740</v>
      </c>
      <c r="AO27" s="33">
        <f>D6L320C8-D6L320C18</f>
        <v>460.41404005991598</v>
      </c>
      <c r="AP27" s="16" t="s">
        <v>29741</v>
      </c>
      <c r="AQ27" s="33">
        <f>CHOOSE(MIN(D6L320C9,RUN_YEARS),B7L803C2,B7L803C11,B7L803C20,B7L803C29,B7L803C38)</f>
        <v>877.82156300598456</v>
      </c>
      <c r="AR27" s="16" t="s">
        <v>29742</v>
      </c>
      <c r="AS27" s="33">
        <f>IF(D6L320C20=0,0,D6L320C18/D6L320C20)</f>
        <v>0.11429081218386399</v>
      </c>
      <c r="AT27" s="16" t="s">
        <v>29743</v>
      </c>
      <c r="AU27" s="33">
        <f>IF(D6L320C5=0,0,D6L320C18/D6L320C5)</f>
        <v>8.9459253974230782E-2</v>
      </c>
      <c r="AV27" s="16" t="s">
        <v>29744</v>
      </c>
      <c r="AW27" s="33">
        <f>CHOOSE(MIN(D6L320C9,RUN_YEARS),B7L803C1,B7L803C10,B7L803C19,B7L803C28,B7L803C37)</f>
        <v>4028.4431553363224</v>
      </c>
      <c r="AX27" s="16" t="s">
        <v>29745</v>
      </c>
      <c r="AY27" s="33">
        <f>IF(D6L320C23=0,0,D6L320C19/D6L320C23)</f>
        <v>0.11429081218386397</v>
      </c>
      <c r="AZ27" s="16" t="s">
        <v>29746</v>
      </c>
      <c r="BA27" s="33">
        <f>IF(D6L320C5=0,0,D6L320C19/D6L320C5)</f>
        <v>0.41054074602576923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0.22877107540714159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499026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9533.5697379697685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877.82156300598456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4028.4431553363224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0.22877107540714159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499026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9533.5697379697685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877.82156300598456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4028.4431553363224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0.22877107540714159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499026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9533.5697379697685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877.82156300598456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4028.4431553363224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0.22877107540714159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499026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9533.5697379697685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877.82156300598456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4028.4431553363224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0.22877107540714159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499026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9533.5697379697685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877.82156300598456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4028.4431553363224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6732.1295292433324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5789.6313951492657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2894.8156975746328</v>
      </c>
      <c r="R33" s="16" t="s">
        <v>29856</v>
      </c>
      <c r="S33" s="15">
        <f>D6L326C5-D6L326C7</f>
        <v>2894.8156975746328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2757.8306045640315</v>
      </c>
      <c r="X33" s="16" t="s">
        <v>29858</v>
      </c>
      <c r="Y33" s="33">
        <f>D6L326C7-D6L326C10</f>
        <v>136.9850930106013</v>
      </c>
      <c r="Z33" s="16" t="s">
        <v>29859</v>
      </c>
      <c r="AA33" s="33">
        <f>CHOOSE(MIN(D6L326C9,RUN_YEARS),B7L803C7,B7L803C16,B7L803C25,B7L803C34,B7L803C43)</f>
        <v>499026</v>
      </c>
      <c r="AB33" s="16" t="s">
        <v>29860</v>
      </c>
      <c r="AC33" s="33">
        <f>IF(D6L326C12=0,0,D6L326C10/D6L326C12)</f>
        <v>5.5264266883169044E-3</v>
      </c>
      <c r="AD33" s="16" t="s">
        <v>29861</v>
      </c>
      <c r="AE33" s="33">
        <f>IF(D6L326C5=0,0,D6L326C10/D6L326C5)</f>
        <v>0.47633958301294071</v>
      </c>
      <c r="AF33" s="16" t="s">
        <v>29862</v>
      </c>
      <c r="AG33" s="33">
        <f>CHOOSE(MIN(D6L326C9,RUN_YEARS),B7L803C5,B7L803C14,B7L803C23,B7L803C32,B7L803C41)</f>
        <v>9533.5697379697685</v>
      </c>
      <c r="AH33" s="16" t="s">
        <v>29863</v>
      </c>
      <c r="AI33" s="33">
        <f>IF(D6L326C15=0,0,D6L326C11/D6L326C15)</f>
        <v>1.4368709389623986E-2</v>
      </c>
      <c r="AJ33" s="16" t="s">
        <v>29864</v>
      </c>
      <c r="AK33" s="33">
        <f>IF(D6L326C5=0,0,D6L326C11/D6L326C5)</f>
        <v>2.3660416987059264E-2</v>
      </c>
      <c r="AL33" s="16" t="s">
        <v>29865</v>
      </c>
      <c r="AM33" s="33">
        <f>D6L326C8*CHOOSE(MIN(D6L326C9,RUN_YEARS),B7L803C4,B7L803C13,B7L803C22,B7L803C31,B7L803C40)</f>
        <v>517.93610539583824</v>
      </c>
      <c r="AN33" s="16" t="s">
        <v>29866</v>
      </c>
      <c r="AO33" s="33">
        <f>D6L326C8-D6L326C18</f>
        <v>2376.8795921787946</v>
      </c>
      <c r="AP33" s="16" t="s">
        <v>29867</v>
      </c>
      <c r="AQ33" s="33">
        <f>CHOOSE(MIN(D6L326C9,RUN_YEARS),B7L803C2,B7L803C11,B7L803C20,B7L803C29,B7L803C38)</f>
        <v>877.82156300598456</v>
      </c>
      <c r="AR33" s="16" t="s">
        <v>29868</v>
      </c>
      <c r="AS33" s="33">
        <f>IF(D6L326C20=0,0,D6L326C18/D6L326C20)</f>
        <v>0.5900243594179142</v>
      </c>
      <c r="AT33" s="16" t="s">
        <v>29869</v>
      </c>
      <c r="AU33" s="33">
        <f>IF(D6L326C5=0,0,D6L326C18/D6L326C5)</f>
        <v>8.9459253974230782E-2</v>
      </c>
      <c r="AV33" s="16" t="s">
        <v>29870</v>
      </c>
      <c r="AW33" s="33">
        <f>CHOOSE(MIN(D6L326C9,RUN_YEARS),B7L803C1,B7L803C10,B7L803C19,B7L803C28,B7L803C37)</f>
        <v>4028.4431553363224</v>
      </c>
      <c r="AX33" s="16" t="s">
        <v>29871</v>
      </c>
      <c r="AY33" s="33">
        <f>IF(D6L326C23=0,0,D6L326C19/D6L326C23)</f>
        <v>0.5900243594179142</v>
      </c>
      <c r="AZ33" s="16" t="s">
        <v>29872</v>
      </c>
      <c r="BA33" s="33">
        <f>IF(D6L326C5=0,0,D6L326C19/D6L326C5)</f>
        <v>0.41054074602576923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1.7306586061602645E-3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1.4883664012978275E-3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7.4418320064891376E-4</v>
      </c>
      <c r="R34" s="16" t="s">
        <v>29876</v>
      </c>
      <c r="S34" s="15">
        <f>D6L327C5-D6L327C7</f>
        <v>7.4418320064891376E-4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7.0903212229928719E-4</v>
      </c>
      <c r="X34" s="16" t="s">
        <v>29878</v>
      </c>
      <c r="Y34" s="33">
        <f>D6L327C7-D6L327C10</f>
        <v>3.5151078349626567E-5</v>
      </c>
      <c r="Z34" s="16" t="s">
        <v>29879</v>
      </c>
      <c r="AA34" s="33">
        <f>CHOOSE(MIN(D6L327C9,RUN_YEARS),B7L803C7,B7L803C16,B7L803C25,B7L803C34,B7L803C43)</f>
        <v>528207</v>
      </c>
      <c r="AB34" s="16" t="s">
        <v>29880</v>
      </c>
      <c r="AC34" s="33">
        <f>IF(D6L327C12=0,0,D6L327C10/D6L327C12)</f>
        <v>1.3423376106323604E-9</v>
      </c>
      <c r="AD34" s="16" t="s">
        <v>29881</v>
      </c>
      <c r="AE34" s="33">
        <f>IF(D6L327C5=0,0,D6L327C10/D6L327C5)</f>
        <v>0.47638277891856773</v>
      </c>
      <c r="AF34" s="16" t="s">
        <v>29882</v>
      </c>
      <c r="AG34" s="33">
        <f>CHOOSE(MIN(D6L327C9,RUN_YEARS),B7L803C5,B7L803C14,B7L803C23,B7L803C32,B7L803C41)</f>
        <v>10071.717734794154</v>
      </c>
      <c r="AH34" s="16" t="s">
        <v>29883</v>
      </c>
      <c r="AI34" s="33">
        <f>IF(D6L327C15=0,0,D6L327C11/D6L327C15)</f>
        <v>3.4900777876441337E-9</v>
      </c>
      <c r="AJ34" s="16" t="s">
        <v>29884</v>
      </c>
      <c r="AK34" s="33">
        <f>IF(D6L327C5=0,0,D6L327C11/D6L327C5)</f>
        <v>2.3617221081432292E-2</v>
      </c>
      <c r="AL34" s="16" t="s">
        <v>29885</v>
      </c>
      <c r="AM34" s="33">
        <f>D6L327C8*CHOOSE(MIN(D6L327C9,RUN_YEARS),B7L803C4,B7L803C13,B7L803C22,B7L803C31,B7L803C40)</f>
        <v>1.2744080001535885E-4</v>
      </c>
      <c r="AN34" s="16" t="s">
        <v>29886</v>
      </c>
      <c r="AO34" s="33">
        <f>D6L327C8-D6L327C18</f>
        <v>6.1674240063355496E-4</v>
      </c>
      <c r="AP34" s="16" t="s">
        <v>29887</v>
      </c>
      <c r="AQ34" s="33">
        <f>CHOOSE(MIN(D6L327C9,RUN_YEARS),B7L803C2,B7L803C11,B7L803C20,B7L803C29,B7L803C38)</f>
        <v>881.20454426876825</v>
      </c>
      <c r="AR34" s="16" t="s">
        <v>29888</v>
      </c>
      <c r="AS34" s="33">
        <f>IF(D6L327C20=0,0,D6L327C18/D6L327C20)</f>
        <v>1.4462113347487379E-7</v>
      </c>
      <c r="AT34" s="16" t="s">
        <v>29889</v>
      </c>
      <c r="AU34" s="33">
        <f>IF(D6L327C5=0,0,D6L327C18/D6L327C5)</f>
        <v>8.5624614949808636E-2</v>
      </c>
      <c r="AV34" s="16" t="s">
        <v>29890</v>
      </c>
      <c r="AW34" s="33">
        <f>CHOOSE(MIN(D6L327C9,RUN_YEARS),B7L803C1,B7L803C10,B7L803C19,B7L803C28,B7L803C37)</f>
        <v>4264.5385623443926</v>
      </c>
      <c r="AX34" s="16" t="s">
        <v>29891</v>
      </c>
      <c r="AY34" s="33">
        <f>IF(D6L327C23=0,0,D6L327C19/D6L327C23)</f>
        <v>1.4462113347487384E-7</v>
      </c>
      <c r="AZ34" s="16" t="s">
        <v>29892</v>
      </c>
      <c r="BA34" s="33">
        <f>IF(D6L327C5=0,0,D6L327C19/D6L327C5)</f>
        <v>0.41437538505019139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77990.409737225113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51602.205428563633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25801.102714281817</v>
      </c>
      <c r="R35" s="16" t="s">
        <v>29896</v>
      </c>
      <c r="S35" s="15">
        <f>SUM(D6L301C8:D6L327C8)-2*SUM(D6L309C8,D6L311C8,D6L322C8,D6L324C8,D6L327C8)</f>
        <v>25801.102714281817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24582.107084740335</v>
      </c>
      <c r="X35" s="16" t="s">
        <v>29898</v>
      </c>
      <c r="Y35" s="33">
        <f>SUM(D6L301C11:D6L327C11)-2*SUM(D6L309C11,D6L311C11,D6L322C11,D6L324C11,D6L327C11)</f>
        <v>1218.9956295414834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4.6908014097760548E-2</v>
      </c>
      <c r="AD35" s="16" t="s">
        <v>29900</v>
      </c>
      <c r="AE35" s="33">
        <f>IF(D6L328C5=0,0,D6L328C10/D6L328C5)</f>
        <v>0.47637706335577035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0.12196083665417709</v>
      </c>
      <c r="AJ35" s="16" t="s">
        <v>29902</v>
      </c>
      <c r="AK35" s="33">
        <f>IF(D6L328C5=0,0,D6L328C11/D6L328C5)</f>
        <v>2.3622936644229677E-2</v>
      </c>
      <c r="AL35" s="16" t="s">
        <v>29903</v>
      </c>
      <c r="AM35" s="33">
        <f>SUM(D6L301C18:D6L327C18)-2*SUM(D6L309C18,D6L311C18,D6L322C18,D6L324C18,D6L327C18)</f>
        <v>4448.6745547444134</v>
      </c>
      <c r="AN35" s="16" t="s">
        <v>29904</v>
      </c>
      <c r="AO35" s="33">
        <f>SUM(D6L301C19:D6L327C19)-2*SUM(D6L309C19,D6L311C19,D6L322C19,D6L324C19,D6L327C19)</f>
        <v>21352.428159537405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5.0463201642494804</v>
      </c>
      <c r="AT35" s="16" t="s">
        <v>29906</v>
      </c>
      <c r="AU35" s="33">
        <f>IF(D6L328C5=0,0,D6L328C18/D6L328C5)</f>
        <v>8.6210938423998365E-2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5.0463201642494822</v>
      </c>
      <c r="AZ35" s="16" t="s">
        <v>29908</v>
      </c>
      <c r="BA35" s="33">
        <f>IF(D6L328C5=0,0,D6L328C19/D6L328C5)</f>
        <v>0.41378906157600165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698.57872017261639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349.28936008630819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174.6446800431541</v>
      </c>
      <c r="R36" s="16" t="s">
        <v>29913</v>
      </c>
      <c r="S36" s="15">
        <f>D6L329C5-D6L329C7</f>
        <v>174.6446800431541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166.38034813436897</v>
      </c>
      <c r="X36" s="16" t="s">
        <v>29915</v>
      </c>
      <c r="Y36" s="33">
        <f>D6L329C7-D6L329C10</f>
        <v>8.2643319087851239</v>
      </c>
      <c r="Z36" s="16" t="s">
        <v>29916</v>
      </c>
      <c r="AA36" s="33">
        <f>CHOOSE(MIN(D6L329C9,RUN_YEARS),B7L803C7,B7L803C16,B7L803C25,B7L803C34,B7L803C43)</f>
        <v>499026</v>
      </c>
      <c r="AB36" s="16" t="s">
        <v>29917</v>
      </c>
      <c r="AC36" s="33">
        <f>IF(D6L329C12=0,0,D6L329C10/D6L329C12)</f>
        <v>3.3341017929801049E-4</v>
      </c>
      <c r="AD36" s="16" t="s">
        <v>29918</v>
      </c>
      <c r="AE36" s="33">
        <f>IF(D6L329C5=0,0,D6L329C10/D6L329C5)</f>
        <v>0.47633958301294083</v>
      </c>
      <c r="AF36" s="16" t="s">
        <v>29919</v>
      </c>
      <c r="AG36" s="33">
        <f>CHOOSE(MIN(D6L329C9,RUN_YEARS),B7L803C5,B7L803C14,B7L803C23,B7L803C32,B7L803C41)</f>
        <v>9533.5697379697685</v>
      </c>
      <c r="AH36" s="16" t="s">
        <v>29920</v>
      </c>
      <c r="AI36" s="33">
        <f>IF(D6L329C15=0,0,D6L329C11/D6L329C15)</f>
        <v>8.6686646617482692E-4</v>
      </c>
      <c r="AJ36" s="16" t="s">
        <v>29921</v>
      </c>
      <c r="AK36" s="33">
        <f>IF(D6L329C5=0,0,D6L329C11/D6L329C5)</f>
        <v>2.3660416987059198E-2</v>
      </c>
      <c r="AL36" s="16" t="s">
        <v>29922</v>
      </c>
      <c r="AM36" s="33">
        <f>D6L329C8*CHOOSE(MIN(D6L329C9,RUN_YEARS),B7L803C4,B7L803C13,B7L803C22,B7L803C31,B7L803C40)</f>
        <v>31.247165574457593</v>
      </c>
      <c r="AN36" s="16" t="s">
        <v>29923</v>
      </c>
      <c r="AO36" s="33">
        <f>D6L329C8-D6L329C18</f>
        <v>143.3975144686965</v>
      </c>
      <c r="AP36" s="16" t="s">
        <v>29924</v>
      </c>
      <c r="AQ36" s="33">
        <f>CHOOSE(MIN(D6L329C9,RUN_YEARS),B7L803C2,B7L803C11,B7L803C20,B7L803C29,B7L803C38)</f>
        <v>877.82156300598456</v>
      </c>
      <c r="AR36" s="16" t="s">
        <v>29925</v>
      </c>
      <c r="AS36" s="33">
        <f>IF(D6L329C20=0,0,D6L329C18/D6L329C20)</f>
        <v>3.5596261121059479E-2</v>
      </c>
      <c r="AT36" s="16" t="s">
        <v>29926</v>
      </c>
      <c r="AU36" s="33">
        <f>IF(D6L329C5=0,0,D6L329C18/D6L329C5)</f>
        <v>8.9459253974230782E-2</v>
      </c>
      <c r="AV36" s="16" t="s">
        <v>29927</v>
      </c>
      <c r="AW36" s="33">
        <f>CHOOSE(MIN(D6L329C9,RUN_YEARS),B7L803C1,B7L803C10,B7L803C19,B7L803C28,B7L803C37)</f>
        <v>4028.4431553363224</v>
      </c>
      <c r="AX36" s="16" t="s">
        <v>29928</v>
      </c>
      <c r="AY36" s="33">
        <f>IF(D6L329C23=0,0,D6L329C19/D6L329C23)</f>
        <v>3.5596261121059479E-2</v>
      </c>
      <c r="AZ36" s="16" t="s">
        <v>29929</v>
      </c>
      <c r="BA36" s="33">
        <f>IF(D6L329C5=0,0,D6L329C19/D6L329C5)</f>
        <v>0.41054074602576923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88.063764345004685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88.063764345004685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44.031882172502343</v>
      </c>
      <c r="R37" s="16" t="s">
        <v>29933</v>
      </c>
      <c r="S37" s="15">
        <f>D6L330C5-D6L330C7</f>
        <v>44.031882172502343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41.948256786649409</v>
      </c>
      <c r="X37" s="16" t="s">
        <v>29935</v>
      </c>
      <c r="Y37" s="33">
        <f>D6L330C7-D6L330C10</f>
        <v>2.0836253858529332</v>
      </c>
      <c r="Z37" s="16" t="s">
        <v>29936</v>
      </c>
      <c r="AA37" s="33">
        <f>CHOOSE(MIN(D6L330C9,RUN_YEARS),B7L803C7,B7L803C16,B7L803C25,B7L803C34,B7L803C43)</f>
        <v>499026</v>
      </c>
      <c r="AB37" s="16" t="s">
        <v>29937</v>
      </c>
      <c r="AC37" s="33">
        <f>IF(D6L330C12=0,0,D6L330C10/D6L330C12)</f>
        <v>8.4060262965555721E-5</v>
      </c>
      <c r="AD37" s="16" t="s">
        <v>29938</v>
      </c>
      <c r="AE37" s="33">
        <f>IF(D6L330C5=0,0,D6L330C10/D6L330C5)</f>
        <v>0.47633958301294071</v>
      </c>
      <c r="AF37" s="16" t="s">
        <v>29939</v>
      </c>
      <c r="AG37" s="33">
        <f>CHOOSE(MIN(D6L330C9,RUN_YEARS),B7L803C5,B7L803C14,B7L803C23,B7L803C32,B7L803C41)</f>
        <v>9533.5697379697685</v>
      </c>
      <c r="AH37" s="16" t="s">
        <v>29940</v>
      </c>
      <c r="AI37" s="33">
        <f>IF(D6L330C15=0,0,D6L330C11/D6L330C15)</f>
        <v>2.1855668371044548E-4</v>
      </c>
      <c r="AJ37" s="16" t="s">
        <v>29941</v>
      </c>
      <c r="AK37" s="33">
        <f>IF(D6L330C5=0,0,D6L330C11/D6L330C5)</f>
        <v>2.3660416987059268E-2</v>
      </c>
      <c r="AL37" s="16" t="s">
        <v>29942</v>
      </c>
      <c r="AM37" s="33">
        <f>D6L330C8*CHOOSE(MIN(D6L330C9,RUN_YEARS),B7L803C4,B7L803C13,B7L803C22,B7L803C31,B7L803C40)</f>
        <v>7.8781186604665834</v>
      </c>
      <c r="AN37" s="16" t="s">
        <v>29943</v>
      </c>
      <c r="AO37" s="33">
        <f>D6L330C8-D6L330C18</f>
        <v>36.153763512035759</v>
      </c>
      <c r="AP37" s="16" t="s">
        <v>29944</v>
      </c>
      <c r="AQ37" s="33">
        <f>CHOOSE(MIN(D6L330C9,RUN_YEARS),B7L803C2,B7L803C11,B7L803C20,B7L803C29,B7L803C38)</f>
        <v>877.82156300598456</v>
      </c>
      <c r="AR37" s="16" t="s">
        <v>29945</v>
      </c>
      <c r="AS37" s="33">
        <f>IF(D6L330C20=0,0,D6L330C18/D6L330C20)</f>
        <v>8.9746242203130686E-3</v>
      </c>
      <c r="AT37" s="16" t="s">
        <v>29946</v>
      </c>
      <c r="AU37" s="33">
        <f>IF(D6L330C5=0,0,D6L330C18/D6L330C5)</f>
        <v>8.9459253974230782E-2</v>
      </c>
      <c r="AV37" s="16" t="s">
        <v>29947</v>
      </c>
      <c r="AW37" s="33">
        <f>CHOOSE(MIN(D6L330C9,RUN_YEARS),B7L803C1,B7L803C10,B7L803C19,B7L803C28,B7L803C37)</f>
        <v>4028.4431553363224</v>
      </c>
      <c r="AX37" s="16" t="s">
        <v>29948</v>
      </c>
      <c r="AY37" s="33">
        <f>IF(D6L330C23=0,0,D6L330C19/D6L330C23)</f>
        <v>8.9746242203130686E-3</v>
      </c>
      <c r="AZ37" s="16" t="s">
        <v>29949</v>
      </c>
      <c r="BA37" s="33">
        <f>IF(D6L330C5=0,0,D6L330C19/D6L330C5)</f>
        <v>0.41054074602576923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371.72544333897241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185.86272166948621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92.931360834743103</v>
      </c>
      <c r="R38" s="16" t="s">
        <v>29953</v>
      </c>
      <c r="S38" s="15">
        <f>D6L331C5-D6L331C7</f>
        <v>92.931360834743103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88.533771337693324</v>
      </c>
      <c r="X38" s="16" t="s">
        <v>29955</v>
      </c>
      <c r="Y38" s="33">
        <f>D6L331C7-D6L331C10</f>
        <v>4.3975894970497791</v>
      </c>
      <c r="Z38" s="16" t="s">
        <v>29956</v>
      </c>
      <c r="AA38" s="33">
        <f>CHOOSE(MIN(D6L331C9,RUN_YEARS),B7L803C7,B7L803C16,B7L803C25,B7L803C34,B7L803C43)</f>
        <v>499026</v>
      </c>
      <c r="AB38" s="16" t="s">
        <v>29957</v>
      </c>
      <c r="AC38" s="33">
        <f>IF(D6L331C12=0,0,D6L331C10/D6L331C12)</f>
        <v>1.7741314347888352E-4</v>
      </c>
      <c r="AD38" s="16" t="s">
        <v>29958</v>
      </c>
      <c r="AE38" s="33">
        <f>IF(D6L331C5=0,0,D6L331C10/D6L331C5)</f>
        <v>0.47633958301294071</v>
      </c>
      <c r="AF38" s="16" t="s">
        <v>29959</v>
      </c>
      <c r="AG38" s="33">
        <f>CHOOSE(MIN(D6L331C9,RUN_YEARS),B7L803C5,B7L803C14,B7L803C23,B7L803C32,B7L803C41)</f>
        <v>9533.5697379697685</v>
      </c>
      <c r="AH38" s="16" t="s">
        <v>29960</v>
      </c>
      <c r="AI38" s="33">
        <f>IF(D6L331C15=0,0,D6L331C11/D6L331C15)</f>
        <v>4.6127417304509829E-4</v>
      </c>
      <c r="AJ38" s="16" t="s">
        <v>29961</v>
      </c>
      <c r="AK38" s="33">
        <f>IF(D6L331C5=0,0,D6L331C11/D6L331C5)</f>
        <v>2.3660416987059261E-2</v>
      </c>
      <c r="AL38" s="16" t="s">
        <v>29962</v>
      </c>
      <c r="AM38" s="33">
        <f>D6L331C8*CHOOSE(MIN(D6L331C9,RUN_YEARS),B7L803C4,B7L803C13,B7L803C22,B7L803C31,B7L803C40)</f>
        <v>16.627140422172335</v>
      </c>
      <c r="AN38" s="16" t="s">
        <v>29963</v>
      </c>
      <c r="AO38" s="33">
        <f>D6L331C8-D6L331C18</f>
        <v>76.304220412570771</v>
      </c>
      <c r="AP38" s="16" t="s">
        <v>29964</v>
      </c>
      <c r="AQ38" s="33">
        <f>CHOOSE(MIN(D6L331C9,RUN_YEARS),B7L803C2,B7L803C11,B7L803C20,B7L803C29,B7L803C38)</f>
        <v>877.82156300598456</v>
      </c>
      <c r="AR38" s="16" t="s">
        <v>29965</v>
      </c>
      <c r="AS38" s="33">
        <f>IF(D6L331C20=0,0,D6L331C18/D6L331C20)</f>
        <v>1.8941367041879077E-2</v>
      </c>
      <c r="AT38" s="16" t="s">
        <v>29966</v>
      </c>
      <c r="AU38" s="33">
        <f>IF(D6L331C5=0,0,D6L331C18/D6L331C5)</f>
        <v>8.9459253974230796E-2</v>
      </c>
      <c r="AV38" s="16" t="s">
        <v>29967</v>
      </c>
      <c r="AW38" s="33">
        <f>CHOOSE(MIN(D6L331C9,RUN_YEARS),B7L803C1,B7L803C10,B7L803C19,B7L803C28,B7L803C37)</f>
        <v>4028.4431553363224</v>
      </c>
      <c r="AX38" s="16" t="s">
        <v>29968</v>
      </c>
      <c r="AY38" s="33">
        <f>IF(D6L331C23=0,0,D6L331C19/D6L331C23)</f>
        <v>1.8941367041879077E-2</v>
      </c>
      <c r="AZ38" s="16" t="s">
        <v>29969</v>
      </c>
      <c r="BA38" s="33">
        <f>IF(D6L331C5=0,0,D6L331C19/D6L331C5)</f>
        <v>0.41054074602576923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499026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9533.5697379697685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877.82156300598456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4028.4431553363224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13038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13038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5215.2000000000007</v>
      </c>
      <c r="R40" s="16" t="s">
        <v>29994</v>
      </c>
      <c r="S40" s="15">
        <f>D6L333C5-D6L333C7</f>
        <v>7822.7999999999993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4968.4123866581785</v>
      </c>
      <c r="X40" s="16" t="s">
        <v>29996</v>
      </c>
      <c r="Y40" s="33">
        <f>D6L333C7-D6L333C10</f>
        <v>246.78761334182218</v>
      </c>
      <c r="Z40" s="16" t="s">
        <v>29997</v>
      </c>
      <c r="AA40" s="33">
        <f>CHOOSE(MIN(D6L333C9,RUN_YEARS),B7L803C7,B7L803C16,B7L803C25,B7L803C34,B7L803C43)</f>
        <v>499026</v>
      </c>
      <c r="AB40" s="16" t="s">
        <v>29998</v>
      </c>
      <c r="AC40" s="33">
        <f>IF(D6L333C12=0,0,D6L333C10/D6L333C12)</f>
        <v>9.9562194888806969E-3</v>
      </c>
      <c r="AD40" s="16" t="s">
        <v>29999</v>
      </c>
      <c r="AE40" s="33">
        <f>IF(D6L333C5=0,0,D6L333C10/D6L333C5)</f>
        <v>0.38107166641035273</v>
      </c>
      <c r="AF40" s="16" t="s">
        <v>30000</v>
      </c>
      <c r="AG40" s="33">
        <f>CHOOSE(MIN(D6L333C9,RUN_YEARS),B7L803C5,B7L803C14,B7L803C23,B7L803C32,B7L803C41)</f>
        <v>9533.5697379697685</v>
      </c>
      <c r="AH40" s="16" t="s">
        <v>30001</v>
      </c>
      <c r="AI40" s="33">
        <f>IF(D6L333C15=0,0,D6L333C11/D6L333C15)</f>
        <v>2.5886170671089788E-2</v>
      </c>
      <c r="AJ40" s="16" t="s">
        <v>30002</v>
      </c>
      <c r="AK40" s="33">
        <f>IF(D6L333C5=0,0,D6L333C11/D6L333C5)</f>
        <v>1.8928333589647354E-2</v>
      </c>
      <c r="AL40" s="16" t="s">
        <v>30003</v>
      </c>
      <c r="AM40" s="33">
        <f>D6L333C8*CHOOSE(MIN(D6L333C9,RUN_YEARS),B7L803C4,B7L803C13,B7L803C22,B7L803C31,B7L803C40)</f>
        <v>1399.6437039792249</v>
      </c>
      <c r="AN40" s="16" t="s">
        <v>30004</v>
      </c>
      <c r="AO40" s="33">
        <f>D6L333C8-D6L333C18</f>
        <v>6423.1562960207739</v>
      </c>
      <c r="AP40" s="16" t="s">
        <v>30005</v>
      </c>
      <c r="AQ40" s="33">
        <f>CHOOSE(MIN(D6L333C9,RUN_YEARS),B7L803C2,B7L803C11,B7L803C20,B7L803C29,B7L803C38)</f>
        <v>877.82156300598456</v>
      </c>
      <c r="AR40" s="16" t="s">
        <v>30006</v>
      </c>
      <c r="AS40" s="33">
        <f>IF(D6L333C20=0,0,D6L333C18/D6L333C20)</f>
        <v>1.5944512677341043</v>
      </c>
      <c r="AT40" s="16" t="s">
        <v>30007</v>
      </c>
      <c r="AU40" s="33">
        <f>IF(D6L333C5=0,0,D6L333C18/D6L333C5)</f>
        <v>0.10735110476907693</v>
      </c>
      <c r="AV40" s="16" t="s">
        <v>30008</v>
      </c>
      <c r="AW40" s="33">
        <f>CHOOSE(MIN(D6L333C9,RUN_YEARS),B7L803C1,B7L803C10,B7L803C19,B7L803C28,B7L803C37)</f>
        <v>4028.4431553363224</v>
      </c>
      <c r="AX40" s="16" t="s">
        <v>30009</v>
      </c>
      <c r="AY40" s="33">
        <f>IF(D6L333C23=0,0,D6L333C19/D6L333C23)</f>
        <v>1.5944512677341041</v>
      </c>
      <c r="AZ40" s="16" t="s">
        <v>30010</v>
      </c>
      <c r="BA40" s="33">
        <f>IF(D6L333C5=0,0,D6L333C19/D6L333C5)</f>
        <v>0.49264889523092298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8659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8659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8659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499026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9533.5697379697685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1549.2553603257286</v>
      </c>
      <c r="AN41" s="16" t="s">
        <v>30023</v>
      </c>
      <c r="AO41" s="33">
        <f>D6L334C8-D6L334C18</f>
        <v>7109.7446396742716</v>
      </c>
      <c r="AP41" s="16" t="s">
        <v>30024</v>
      </c>
      <c r="AQ41" s="33">
        <f>CHOOSE(MIN(D6L334C9,RUN_YEARS),B7L803C2,B7L803C11,B7L803C20,B7L803C29,B7L803C38)</f>
        <v>877.82156300598456</v>
      </c>
      <c r="AR41" s="16" t="s">
        <v>30025</v>
      </c>
      <c r="AS41" s="33">
        <f>IF(D6L334C20=0,0,D6L334C18/D6L334C20)</f>
        <v>1.7648864252326033</v>
      </c>
      <c r="AT41" s="16" t="s">
        <v>30026</v>
      </c>
      <c r="AU41" s="33">
        <f>IF(D6L334C5=0,0,D6L334C18/D6L334C5)</f>
        <v>0.17891850794846156</v>
      </c>
      <c r="AV41" s="16" t="s">
        <v>30027</v>
      </c>
      <c r="AW41" s="33">
        <f>CHOOSE(MIN(D6L334C9,RUN_YEARS),B7L803C1,B7L803C10,B7L803C19,B7L803C28,B7L803C37)</f>
        <v>4028.4431553363224</v>
      </c>
      <c r="AX41" s="16" t="s">
        <v>30028</v>
      </c>
      <c r="AY41" s="33">
        <f>IF(D6L334C23=0,0,D6L334C19/D6L334C23)</f>
        <v>1.7648864252326035</v>
      </c>
      <c r="AZ41" s="16" t="s">
        <v>30029</v>
      </c>
      <c r="BA41" s="33">
        <f>IF(D6L334C5=0,0,D6L334C19/D6L334C5)</f>
        <v>0.82108149205153846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15150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15150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15150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14433.089365292106</v>
      </c>
      <c r="X42" s="16" t="s">
        <v>30036</v>
      </c>
      <c r="Y42" s="33">
        <f>D6L335C7-D6L335C10</f>
        <v>716.91063470789413</v>
      </c>
      <c r="Z42" s="16" t="s">
        <v>30037</v>
      </c>
      <c r="AA42" s="33">
        <f>CHOOSE(MIN(D6L335C9,RUN_YEARS),B7L803C7,B7L803C16,B7L803C25,B7L803C34,B7L803C43)</f>
        <v>499026</v>
      </c>
      <c r="AB42" s="16" t="s">
        <v>30038</v>
      </c>
      <c r="AC42" s="33">
        <f>IF(D6L335C12=0,0,D6L335C10/D6L335C12)</f>
        <v>2.8922519799152963E-2</v>
      </c>
      <c r="AD42" s="16" t="s">
        <v>30039</v>
      </c>
      <c r="AE42" s="33">
        <f>IF(D6L335C5=0,0,D6L335C10/D6L335C5)</f>
        <v>0.95267916602588154</v>
      </c>
      <c r="AF42" s="16" t="s">
        <v>30040</v>
      </c>
      <c r="AG42" s="33">
        <f>CHOOSE(MIN(D6L335C9,RUN_YEARS),B7L803C5,B7L803C14,B7L803C23,B7L803C32,B7L803C41)</f>
        <v>9533.5697379697685</v>
      </c>
      <c r="AH42" s="16" t="s">
        <v>30041</v>
      </c>
      <c r="AI42" s="33">
        <f>IF(D6L335C15=0,0,D6L335C11/D6L335C15)</f>
        <v>7.519855147779772E-2</v>
      </c>
      <c r="AJ42" s="16" t="s">
        <v>30042</v>
      </c>
      <c r="AK42" s="33">
        <f>IF(D6L335C5=0,0,D6L335C11/D6L335C5)</f>
        <v>4.7320833974118424E-2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877.82156300598456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4028.4431553363224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66635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66635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66635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499026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9533.5697379697685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11922.234777145737</v>
      </c>
      <c r="AN43" s="16" t="s">
        <v>30064</v>
      </c>
      <c r="AO43" s="33">
        <f>D6L336C8-D6L336C18</f>
        <v>54712.765222854265</v>
      </c>
      <c r="AP43" s="16" t="s">
        <v>30065</v>
      </c>
      <c r="AQ43" s="33">
        <f>CHOOSE(MIN(D6L336C9,RUN_YEARS),B7L803C2,B7L803C11,B7L803C20,B7L803C29,B7L803C38)</f>
        <v>877.82156300598456</v>
      </c>
      <c r="AR43" s="16" t="s">
        <v>30066</v>
      </c>
      <c r="AS43" s="33">
        <f>IF(D6L336C20=0,0,D6L336C18/D6L336C20)</f>
        <v>13.581615307238081</v>
      </c>
      <c r="AT43" s="16" t="s">
        <v>30067</v>
      </c>
      <c r="AU43" s="33">
        <f>IF(D6L336C5=0,0,D6L336C18/D6L336C5)</f>
        <v>0.17891850794846156</v>
      </c>
      <c r="AV43" s="16" t="s">
        <v>30068</v>
      </c>
      <c r="AW43" s="33">
        <f>CHOOSE(MIN(D6L336C9,RUN_YEARS),B7L803C1,B7L803C10,B7L803C19,B7L803C28,B7L803C37)</f>
        <v>4028.4431553363224</v>
      </c>
      <c r="AX43" s="16" t="s">
        <v>30069</v>
      </c>
      <c r="AY43" s="33">
        <f>IF(D6L336C23=0,0,D6L336C19/D6L336C23)</f>
        <v>13.58161530723808</v>
      </c>
      <c r="AZ43" s="16" t="s">
        <v>30070</v>
      </c>
      <c r="BA43" s="33">
        <f>IF(D6L336C5=0,0,D6L336C19/D6L336C5)</f>
        <v>0.82108149205153846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104640.3679278566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104105.21584610079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20676.807923050401</v>
      </c>
      <c r="R44" s="16" t="s">
        <v>30074</v>
      </c>
      <c r="S44" s="15">
        <f>SUM(D6L329C8:D6L336C8)</f>
        <v>83428.407923050399</v>
      </c>
      <c r="U44" s="21" t="str">
        <f>NULL_VALUE</f>
        <v>n/a</v>
      </c>
      <c r="V44" s="16" t="s">
        <v>30075</v>
      </c>
      <c r="W44" s="33">
        <f>SUM(D6L329C10:D6L336C10)</f>
        <v>19698.364128208996</v>
      </c>
      <c r="X44" s="16" t="s">
        <v>30076</v>
      </c>
      <c r="Y44" s="33">
        <f>SUM(D6L329C11:D6L336C11)</f>
        <v>978.44379484140416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3.9473622873776107E-2</v>
      </c>
      <c r="AD44" s="16" t="s">
        <v>30078</v>
      </c>
      <c r="AE44" s="33">
        <f>IF(D6L337C5=0,0,D6L337C10/D6L337C5)</f>
        <v>0.18921591937650056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0.10263141947181788</v>
      </c>
      <c r="AJ44" s="16" t="s">
        <v>30080</v>
      </c>
      <c r="AK44" s="33">
        <f>IF(D6L337C5=0,0,D6L337C11/D6L337C5)</f>
        <v>9.3986049295343849E-3</v>
      </c>
      <c r="AL44" s="16" t="s">
        <v>30081</v>
      </c>
      <c r="AM44" s="33">
        <f>SUM(D6L329C18:D6L336C18)</f>
        <v>14926.886266107787</v>
      </c>
      <c r="AN44" s="16" t="s">
        <v>30082</v>
      </c>
      <c r="AO44" s="33">
        <f>SUM(D6L329C19:D6L336C19)</f>
        <v>68501.521656942612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17.004465252588041</v>
      </c>
      <c r="AT44" s="16" t="s">
        <v>30084</v>
      </c>
      <c r="AU44" s="33">
        <f>IF(D6L337C5=0,0,D6L337C18/D6L337C5)</f>
        <v>0.14338269360273237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17.004465252588041</v>
      </c>
      <c r="AZ44" s="16" t="s">
        <v>30086</v>
      </c>
      <c r="BA44" s="33">
        <f>IF(D6L337C5=0,0,D6L337C19/D6L337C5)</f>
        <v>0.65800278209123275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3522.9752947638644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1761.4876473819322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880.74382369096611</v>
      </c>
      <c r="R45" s="16" t="s">
        <v>30091</v>
      </c>
      <c r="S45" s="15">
        <f>D6L338C5-D6L338C7</f>
        <v>880.74382369096611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839.06629143635564</v>
      </c>
      <c r="X45" s="16" t="s">
        <v>30093</v>
      </c>
      <c r="Y45" s="33">
        <f>D6L338C7-D6L338C10</f>
        <v>41.677532254610469</v>
      </c>
      <c r="Z45" s="16" t="s">
        <v>30094</v>
      </c>
      <c r="AA45" s="33">
        <f>CHOOSE(MIN(D6L338C9,RUN_YEARS),B7L803C7,B7L803C16,B7L803C25,B7L803C34,B7L803C43)</f>
        <v>499026</v>
      </c>
      <c r="AB45" s="16" t="s">
        <v>30095</v>
      </c>
      <c r="AC45" s="33">
        <f>IF(D6L338C12=0,0,D6L338C10/D6L338C12)</f>
        <v>1.68140796558968E-3</v>
      </c>
      <c r="AD45" s="16" t="s">
        <v>30096</v>
      </c>
      <c r="AE45" s="33">
        <f>IF(D6L338C5=0,0,D6L338C10/D6L338C5)</f>
        <v>0.47633958301294077</v>
      </c>
      <c r="AF45" s="16" t="s">
        <v>30097</v>
      </c>
      <c r="AG45" s="33">
        <f>CHOOSE(MIN(D6L338C9,RUN_YEARS),B7L803C5,B7L803C14,B7L803C23,B7L803C32,B7L803C41)</f>
        <v>9533.5697379697685</v>
      </c>
      <c r="AH45" s="16" t="s">
        <v>30098</v>
      </c>
      <c r="AI45" s="33">
        <f>IF(D6L338C15=0,0,D6L338C11/D6L338C15)</f>
        <v>4.3716607105331725E-3</v>
      </c>
      <c r="AJ45" s="16" t="s">
        <v>30099</v>
      </c>
      <c r="AK45" s="33">
        <f>IF(D6L338C5=0,0,D6L338C11/D6L338C5)</f>
        <v>2.366041698705923E-2</v>
      </c>
      <c r="AL45" s="16" t="s">
        <v>30100</v>
      </c>
      <c r="AM45" s="33">
        <f>D6L338C8*CHOOSE(MIN(D6L338C9,RUN_YEARS),B7L803C4,B7L803C13,B7L803C22,B7L803C31,B7L803C40)</f>
        <v>157.58137081961056</v>
      </c>
      <c r="AN45" s="16" t="s">
        <v>30101</v>
      </c>
      <c r="AO45" s="33">
        <f>D6L338C8-D6L338C18</f>
        <v>723.16245287135553</v>
      </c>
      <c r="AP45" s="16" t="s">
        <v>30102</v>
      </c>
      <c r="AQ45" s="33">
        <f>CHOOSE(MIN(D6L338C9,RUN_YEARS),B7L803C2,B7L803C11,B7L803C20,B7L803C29,B7L803C38)</f>
        <v>877.82156300598456</v>
      </c>
      <c r="AR45" s="16" t="s">
        <v>30103</v>
      </c>
      <c r="AS45" s="33">
        <f>IF(D6L338C20=0,0,D6L338C18/D6L338C20)</f>
        <v>0.17951412617388193</v>
      </c>
      <c r="AT45" s="16" t="s">
        <v>30104</v>
      </c>
      <c r="AU45" s="33">
        <f>IF(D6L338C5=0,0,D6L338C18/D6L338C5)</f>
        <v>8.9459253974230782E-2</v>
      </c>
      <c r="AV45" s="16" t="s">
        <v>30105</v>
      </c>
      <c r="AW45" s="33">
        <f>CHOOSE(MIN(D6L338C9,RUN_YEARS),B7L803C1,B7L803C10,B7L803C19,B7L803C28,B7L803C37)</f>
        <v>4028.4431553363224</v>
      </c>
      <c r="AX45" s="16" t="s">
        <v>30106</v>
      </c>
      <c r="AY45" s="33">
        <f>IF(D6L338C23=0,0,D6L338C19/D6L338C23)</f>
        <v>0.1795141261738819</v>
      </c>
      <c r="AZ45" s="16" t="s">
        <v>30107</v>
      </c>
      <c r="BA45" s="33">
        <f>IF(D6L338C5=0,0,D6L338C19/D6L338C5)</f>
        <v>0.41054074602576918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40867.394295814556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40867.394295814556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16346.957718325822</v>
      </c>
      <c r="R46" s="16" t="s">
        <v>30111</v>
      </c>
      <c r="S46" s="15">
        <f>D6L339C5-D6L339C7</f>
        <v>24520.436577488734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15573.406046154993</v>
      </c>
      <c r="X46" s="16" t="s">
        <v>30113</v>
      </c>
      <c r="Y46" s="33">
        <f>D6L339C7-D6L339C10</f>
        <v>773.55167217082999</v>
      </c>
      <c r="Z46" s="16" t="s">
        <v>30114</v>
      </c>
      <c r="AA46" s="33">
        <f>CHOOSE(MIN(D6L339C9,RUN_YEARS),B7L803C7,B7L803C16,B7L803C25,B7L803C34,B7L803C43)</f>
        <v>499026</v>
      </c>
      <c r="AB46" s="16" t="s">
        <v>30115</v>
      </c>
      <c r="AC46" s="33">
        <f>IF(D6L339C12=0,0,D6L339C10/D6L339C12)</f>
        <v>3.1207604505887453E-2</v>
      </c>
      <c r="AD46" s="16" t="s">
        <v>30116</v>
      </c>
      <c r="AE46" s="33">
        <f>IF(D6L339C5=0,0,D6L339C10/D6L339C5)</f>
        <v>0.38107166641035262</v>
      </c>
      <c r="AF46" s="16" t="s">
        <v>30117</v>
      </c>
      <c r="AG46" s="33">
        <f>CHOOSE(MIN(D6L339C9,RUN_YEARS),B7L803C5,B7L803C14,B7L803C23,B7L803C32,B7L803C41)</f>
        <v>9533.5697379697685</v>
      </c>
      <c r="AH46" s="16" t="s">
        <v>30118</v>
      </c>
      <c r="AI46" s="33">
        <f>IF(D6L339C15=0,0,D6L339C11/D6L339C15)</f>
        <v>8.1139771715307396E-2</v>
      </c>
      <c r="AJ46" s="16" t="s">
        <v>30119</v>
      </c>
      <c r="AK46" s="33">
        <f>IF(D6L339C5=0,0,D6L339C11/D6L339C5)</f>
        <v>1.8928333589647371E-2</v>
      </c>
      <c r="AL46" s="16" t="s">
        <v>30120</v>
      </c>
      <c r="AM46" s="33">
        <f>D6L339C8*CHOOSE(MIN(D6L339C9,RUN_YEARS),B7L803C4,B7L803C13,B7L803C22,B7L803C31,B7L803C40)</f>
        <v>4387.1599266891653</v>
      </c>
      <c r="AN46" s="16" t="s">
        <v>30121</v>
      </c>
      <c r="AO46" s="33">
        <f>D6L339C8-D6L339C18</f>
        <v>20133.276650799569</v>
      </c>
      <c r="AP46" s="16" t="s">
        <v>30122</v>
      </c>
      <c r="AQ46" s="33">
        <f>CHOOSE(MIN(D6L339C9,RUN_YEARS),B7L803C2,B7L803C11,B7L803C20,B7L803C29,B7L803C38)</f>
        <v>877.82156300598456</v>
      </c>
      <c r="AR46" s="16" t="s">
        <v>30123</v>
      </c>
      <c r="AS46" s="33">
        <f>IF(D6L339C20=0,0,D6L339C18/D6L339C20)</f>
        <v>4.9977809973884817</v>
      </c>
      <c r="AT46" s="16" t="s">
        <v>30124</v>
      </c>
      <c r="AU46" s="33">
        <f>IF(D6L339C5=0,0,D6L339C18/D6L339C5)</f>
        <v>0.10735110476907693</v>
      </c>
      <c r="AV46" s="16" t="s">
        <v>30125</v>
      </c>
      <c r="AW46" s="33">
        <f>CHOOSE(MIN(D6L339C9,RUN_YEARS),B7L803C1,B7L803C10,B7L803C19,B7L803C28,B7L803C37)</f>
        <v>4028.4431553363224</v>
      </c>
      <c r="AX46" s="16" t="s">
        <v>30126</v>
      </c>
      <c r="AY46" s="33">
        <f>IF(D6L339C23=0,0,D6L339C19/D6L339C23)</f>
        <v>4.9977809973884817</v>
      </c>
      <c r="AZ46" s="16" t="s">
        <v>30127</v>
      </c>
      <c r="BA46" s="33">
        <f>IF(D6L339C5=0,0,D6L339C19/D6L339C5)</f>
        <v>0.49264889523092309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44390.369590578419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42628.881943196488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17227.701542016788</v>
      </c>
      <c r="R47" s="16" t="s">
        <v>30131</v>
      </c>
      <c r="S47" s="15">
        <f>SUM(D6L338C8:D6L339C8)</f>
        <v>25401.180401179699</v>
      </c>
      <c r="U47" s="21" t="str">
        <f>NULL_VALUE</f>
        <v>n/a</v>
      </c>
      <c r="V47" s="16" t="s">
        <v>30132</v>
      </c>
      <c r="W47" s="33">
        <f>SUM(D6L338C10:D6L339C10)</f>
        <v>16412.472337591349</v>
      </c>
      <c r="X47" s="16" t="s">
        <v>30133</v>
      </c>
      <c r="Y47" s="33">
        <f>SUM(D6L338C11:D6L339C11)</f>
        <v>815.22920442544046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3.288901247147713E-2</v>
      </c>
      <c r="AD47" s="16" t="s">
        <v>30135</v>
      </c>
      <c r="AE47" s="33">
        <f>IF(D6L340C5=0,0,D6L340C10/D6L340C5)</f>
        <v>0.3850082758318919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8.5511432425840569E-2</v>
      </c>
      <c r="AJ47" s="16" t="s">
        <v>30137</v>
      </c>
      <c r="AK47" s="33">
        <f>IF(D6L340C5=0,0,D6L340C11/D6L340C5)</f>
        <v>1.9123870185282915E-2</v>
      </c>
      <c r="AL47" s="16" t="s">
        <v>30138</v>
      </c>
      <c r="AM47" s="33">
        <f>SUM(D6L338C18:D6L339C18)</f>
        <v>4544.7412975087755</v>
      </c>
      <c r="AN47" s="16" t="s">
        <v>30139</v>
      </c>
      <c r="AO47" s="33">
        <f>SUM(D6L338C19:D6L339C19)</f>
        <v>20856.439103670924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5.1772951235623639</v>
      </c>
      <c r="AT47" s="16" t="s">
        <v>30141</v>
      </c>
      <c r="AU47" s="33">
        <f>IF(D6L340C5=0,0,D6L340C18/D6L340C5)</f>
        <v>0.10661178736905884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5.1772951235623639</v>
      </c>
      <c r="AZ47" s="16" t="s">
        <v>30143</v>
      </c>
      <c r="BA47" s="33">
        <f>IF(D6L340C5=0,0,D6L340C19/D6L340C5)</f>
        <v>0.48925606661376642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227021.14725566015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198336.30321786093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63705.612179349002</v>
      </c>
      <c r="R48" s="16" t="s">
        <v>30148</v>
      </c>
      <c r="S48" s="15">
        <f>SUM(D6L328C8,D6L337C8,D6L340C8)</f>
        <v>134630.69103851193</v>
      </c>
      <c r="U48" s="21" t="str">
        <f>NULL_VALUE</f>
        <v>n/a</v>
      </c>
      <c r="V48" s="16" t="s">
        <v>30149</v>
      </c>
      <c r="W48" s="33">
        <f>SUM(D6L328C10,D6L337C10,D6L340C10)</f>
        <v>60692.943550540673</v>
      </c>
      <c r="X48" s="16" t="s">
        <v>30150</v>
      </c>
      <c r="Y48" s="33">
        <f>SUM(D6L328C11,D6L337C11,D6L340C11)</f>
        <v>3012.6686288083279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0.11927064944301378</v>
      </c>
      <c r="AD48" s="16" t="s">
        <v>30152</v>
      </c>
      <c r="AE48" s="33">
        <f>IF(D6L341C5=0,0,D6L341C10/D6L341C5)</f>
        <v>0.3060102591701177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0.31010368855183557</v>
      </c>
      <c r="AJ48" s="16" t="s">
        <v>30154</v>
      </c>
      <c r="AK48" s="33">
        <f>IF(D6L341C5=0,0,D6L341C11/D6L341C5)</f>
        <v>1.5189698405838925E-2</v>
      </c>
      <c r="AL48" s="16" t="s">
        <v>30155</v>
      </c>
      <c r="AM48" s="33">
        <f>SUM(D6L328C18,D6L337C18,D6L340C18)</f>
        <v>23920.302118360978</v>
      </c>
      <c r="AN48" s="16" t="s">
        <v>30156</v>
      </c>
      <c r="AO48" s="33">
        <f>SUM(D6L328C19,D6L337C19,D6L340C19)</f>
        <v>110710.38892015094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27.228080540399883</v>
      </c>
      <c r="AT48" s="16" t="s">
        <v>30158</v>
      </c>
      <c r="AU48" s="33">
        <f>IF(D6L341C5=0,0,D6L341C18/D6L341C5)</f>
        <v>0.12060475934194413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27.228080540399887</v>
      </c>
      <c r="AZ48" s="16" t="s">
        <v>30160</v>
      </c>
      <c r="BA48" s="33">
        <f>IF(D6L341C5=0,0,D6L341C19/D6L341C5)</f>
        <v>0.5581952830820992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334052-558D-4BB3-95D6-3D773CBD8EE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42312.460830133328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36388.716313914665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18194.358156957333</v>
      </c>
      <c r="R8" s="16" t="s">
        <v>30170</v>
      </c>
      <c r="S8" s="15">
        <f>D6L401C5-D6L401C7</f>
        <v>18194.358156957333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17003.326749451433</v>
      </c>
      <c r="X8" s="16" t="s">
        <v>30172</v>
      </c>
      <c r="Y8" s="33">
        <f>D6L401C7-D6L401C10</f>
        <v>1191.0314075058996</v>
      </c>
      <c r="Z8" s="16" t="s">
        <v>30173</v>
      </c>
      <c r="AA8" s="33">
        <f>CHOOSE(MIN(D6L401C9,RUN_YEARS),B7L804C7,B7L804C16,B7L804C25,B7L804C34,B7L804C43)</f>
        <v>741129</v>
      </c>
      <c r="AB8" s="16" t="s">
        <v>30174</v>
      </c>
      <c r="AC8" s="33">
        <f>IF(D6L401C12=0,0,D6L401C10/D6L401C12)</f>
        <v>2.2942465818300773E-2</v>
      </c>
      <c r="AD8" s="16" t="s">
        <v>30175</v>
      </c>
      <c r="AE8" s="33">
        <f>IF(D6L401C5=0,0,D6L401C10/D6L401C5)</f>
        <v>0.46726921067423138</v>
      </c>
      <c r="AF8" s="16" t="s">
        <v>30176</v>
      </c>
      <c r="AG8" s="33">
        <f>CHOOSE(MIN(D6L401C9,RUN_YEARS),B7L804C5,B7L804C14,B7L804C23,B7L804C32,B7L804C41)</f>
        <v>19966.859992942667</v>
      </c>
      <c r="AH8" s="16" t="s">
        <v>30177</v>
      </c>
      <c r="AI8" s="33">
        <f>IF(D6L401C15=0,0,D6L401C11/D6L401C15)</f>
        <v>5.9650411127582022E-2</v>
      </c>
      <c r="AJ8" s="16" t="s">
        <v>30178</v>
      </c>
      <c r="AK8" s="33">
        <f>IF(D6L401C5=0,0,D6L401C11/D6L401C5)</f>
        <v>3.2730789325768589E-2</v>
      </c>
      <c r="AL8" s="16" t="s">
        <v>30179</v>
      </c>
      <c r="AM8" s="33">
        <f>D6L401C8*CHOOSE(MIN(D6L401C9,RUN_YEARS),B7L804C4,B7L804C13,B7L804C22,B7L804C31,B7L804C40)</f>
        <v>2059.9214133228938</v>
      </c>
      <c r="AN8" s="16" t="s">
        <v>30180</v>
      </c>
      <c r="AO8" s="33">
        <f>D6L401C8-D6L401C18</f>
        <v>16134.436743634438</v>
      </c>
      <c r="AP8" s="16" t="s">
        <v>30181</v>
      </c>
      <c r="AQ8" s="33">
        <f>CHOOSE(MIN(D6L401C9,RUN_YEARS),B7L804C2,B7L804C11,B7L804C20,B7L804C29,B7L804C38)</f>
        <v>1236.4210294247671</v>
      </c>
      <c r="AR8" s="16" t="s">
        <v>30182</v>
      </c>
      <c r="AS8" s="33">
        <f>IF(D6L401C20=0,0,D6L401C18/D6L401C20)</f>
        <v>1.6660355690336748</v>
      </c>
      <c r="AT8" s="16" t="s">
        <v>30183</v>
      </c>
      <c r="AU8" s="33">
        <f>IF(D6L401C5=0,0,D6L401C18/D6L401C5)</f>
        <v>5.6608795857280667E-2</v>
      </c>
      <c r="AV8" s="16" t="s">
        <v>30184</v>
      </c>
      <c r="AW8" s="33">
        <f>CHOOSE(MIN(D6L401C9,RUN_YEARS),B7L804C1,B7L804C10,B7L804C19,B7L804C28,B7L804C37)</f>
        <v>9684.3291004841212</v>
      </c>
      <c r="AX8" s="16" t="s">
        <v>30185</v>
      </c>
      <c r="AY8" s="33">
        <f>IF(D6L401C23=0,0,D6L401C19/D6L401C23)</f>
        <v>1.6660355690336748</v>
      </c>
      <c r="AZ8" s="16" t="s">
        <v>30186</v>
      </c>
      <c r="BA8" s="33">
        <f>IF(D6L401C5=0,0,D6L401C19/D6L401C5)</f>
        <v>0.44339120414271932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91.131856915314486</v>
      </c>
      <c r="J9" s="16" t="s">
        <v>30207</v>
      </c>
      <c r="K9" s="21">
        <f>IF(FLOW_THRU_100PCT="Y",1,INDEX(VariabilityMatrix,D6L402C1,D6L402C9))</f>
        <v>0.50290014441293784</v>
      </c>
      <c r="L9" s="16" t="s">
        <v>30187</v>
      </c>
      <c r="M9" s="15">
        <f>IF(D6L402C2&lt;&gt;0,D6L402C2*D6L402C4,D6L402C3*D6L402C4)</f>
        <v>45.830224003330841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22.91511200166542</v>
      </c>
      <c r="R9" s="16" t="s">
        <v>30189</v>
      </c>
      <c r="S9" s="15">
        <f>D6L402C5-D6L402C7</f>
        <v>22.91511200166542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21.390042974953435</v>
      </c>
      <c r="X9" s="16" t="s">
        <v>30191</v>
      </c>
      <c r="Y9" s="33">
        <f>D6L402C7-D6L402C10</f>
        <v>1.5250690267119857</v>
      </c>
      <c r="Z9" s="16" t="s">
        <v>30192</v>
      </c>
      <c r="AA9" s="33">
        <f>CHOOSE(MIN(D6L402C9,RUN_YEARS),B7L804C7,B7L804C16,B7L804C25,B7L804C34,B7L804C43)</f>
        <v>749037.39999999991</v>
      </c>
      <c r="AB9" s="16" t="s">
        <v>30193</v>
      </c>
      <c r="AC9" s="33">
        <f>IF(D6L402C12=0,0,D6L402C10/D6L402C12)</f>
        <v>2.8556708883900106E-5</v>
      </c>
      <c r="AD9" s="16" t="s">
        <v>30194</v>
      </c>
      <c r="AE9" s="33">
        <f>IF(D6L402C5=0,0,D6L402C10/D6L402C5)</f>
        <v>0.46672350921520378</v>
      </c>
      <c r="AF9" s="16" t="s">
        <v>30195</v>
      </c>
      <c r="AG9" s="33">
        <f>CHOOSE(MIN(D6L402C9,RUN_YEARS),B7L804C5,B7L804C14,B7L804C23,B7L804C32,B7L804C41)</f>
        <v>20540.357527142689</v>
      </c>
      <c r="AH9" s="16" t="s">
        <v>30196</v>
      </c>
      <c r="AI9" s="33">
        <f>IF(D6L402C15=0,0,D6L402C11/D6L402C15)</f>
        <v>7.4247443098140355E-5</v>
      </c>
      <c r="AJ9" s="16" t="s">
        <v>30197</v>
      </c>
      <c r="AK9" s="33">
        <f>IF(D6L402C5=0,0,D6L402C11/D6L402C5)</f>
        <v>3.3276490784796234E-2</v>
      </c>
      <c r="AL9" s="16" t="s">
        <v>30198</v>
      </c>
      <c r="AM9" s="33">
        <f>D6L402C8*CHOOSE(MIN(D6L402C9,RUN_YEARS),B7L804C4,B7L804C13,B7L804C22,B7L804C31,B7L804C40)</f>
        <v>2.6366840332258024</v>
      </c>
      <c r="AN9" s="16" t="s">
        <v>30199</v>
      </c>
      <c r="AO9" s="33">
        <f>D6L402C8-D6L402C18</f>
        <v>20.278427968439619</v>
      </c>
      <c r="AP9" s="16" t="s">
        <v>30200</v>
      </c>
      <c r="AQ9" s="33">
        <f>CHOOSE(MIN(D6L402C9,RUN_YEARS),B7L804C2,B7L804C11,B7L804C20,B7L804C29,B7L804C38)</f>
        <v>1288.0821367117824</v>
      </c>
      <c r="AR9" s="16" t="s">
        <v>30201</v>
      </c>
      <c r="AS9" s="33">
        <f>IF(D6L402C20=0,0,D6L402C18/D6L402C20)</f>
        <v>2.046984394921222E-3</v>
      </c>
      <c r="AT9" s="16" t="s">
        <v>30202</v>
      </c>
      <c r="AU9" s="33">
        <f>IF(D6L402C5=0,0,D6L402C18/D6L402C5)</f>
        <v>5.7531554570498585E-2</v>
      </c>
      <c r="AV9" s="16" t="s">
        <v>30203</v>
      </c>
      <c r="AW9" s="33">
        <f>CHOOSE(MIN(D6L402C9,RUN_YEARS),B7L804C1,B7L804C10,B7L804C19,B7L804C28,B7L804C37)</f>
        <v>9906.4887933452137</v>
      </c>
      <c r="AX9" s="16" t="s">
        <v>30204</v>
      </c>
      <c r="AY9" s="33">
        <f>IF(D6L402C23=0,0,D6L402C19/D6L402C23)</f>
        <v>2.046984394921222E-3</v>
      </c>
      <c r="AZ9" s="16" t="s">
        <v>30205</v>
      </c>
      <c r="BA9" s="33">
        <f>IF(D6L402C5=0,0,D6L402C19/D6L402C5)</f>
        <v>0.44246844542950142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43.244988031092269</v>
      </c>
      <c r="J10" s="16" t="s">
        <v>30228</v>
      </c>
      <c r="K10" s="21">
        <f>IF(FLOW_THRU_100PCT="Y",1,INDEX(VariabilityMatrix,D6L403C1,D6L403C9))</f>
        <v>0.50290014441293784</v>
      </c>
      <c r="L10" s="16" t="s">
        <v>30208</v>
      </c>
      <c r="M10" s="15">
        <f>IF(D6L403C2&lt;&gt;0,D6L403C2*D6L403C4,D6L403C3*D6L403C4)</f>
        <v>21.747910725972069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10.873955362986035</v>
      </c>
      <c r="R10" s="16" t="s">
        <v>30210</v>
      </c>
      <c r="S10" s="15">
        <f>D6L403C5-D6L403C7</f>
        <v>10.873955362986035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10.150261212124654</v>
      </c>
      <c r="X10" s="16" t="s">
        <v>30212</v>
      </c>
      <c r="Y10" s="33">
        <f>D6L403C7-D6L403C10</f>
        <v>0.72369415086138034</v>
      </c>
      <c r="Z10" s="16" t="s">
        <v>30213</v>
      </c>
      <c r="AA10" s="33">
        <f>CHOOSE(MIN(D6L403C9,RUN_YEARS),B7L804C7,B7L804C16,B7L804C25,B7L804C34,B7L804C43)</f>
        <v>749037.39999999991</v>
      </c>
      <c r="AB10" s="16" t="s">
        <v>30214</v>
      </c>
      <c r="AC10" s="33">
        <f>IF(D6L403C12=0,0,D6L403C10/D6L403C12)</f>
        <v>1.3551073967901543E-5</v>
      </c>
      <c r="AD10" s="16" t="s">
        <v>30215</v>
      </c>
      <c r="AE10" s="33">
        <f>IF(D6L403C5=0,0,D6L403C10/D6L403C5)</f>
        <v>0.46672350921520378</v>
      </c>
      <c r="AF10" s="16" t="s">
        <v>30216</v>
      </c>
      <c r="AG10" s="33">
        <f>CHOOSE(MIN(D6L403C9,RUN_YEARS),B7L804C5,B7L804C14,B7L804C23,B7L804C32,B7L804C41)</f>
        <v>20540.357527142689</v>
      </c>
      <c r="AH10" s="16" t="s">
        <v>30217</v>
      </c>
      <c r="AI10" s="33">
        <f>IF(D6L403C15=0,0,D6L403C11/D6L403C15)</f>
        <v>3.5232792316544036E-5</v>
      </c>
      <c r="AJ10" s="16" t="s">
        <v>30218</v>
      </c>
      <c r="AK10" s="33">
        <f>IF(D6L403C5=0,0,D6L403C11/D6L403C5)</f>
        <v>3.3276490784796213E-2</v>
      </c>
      <c r="AL10" s="16" t="s">
        <v>30219</v>
      </c>
      <c r="AM10" s="33">
        <f>D6L403C8*CHOOSE(MIN(D6L403C9,RUN_YEARS),B7L804C4,B7L804C13,B7L804C22,B7L804C31,B7L804C40)</f>
        <v>1.2511911127255937</v>
      </c>
      <c r="AN10" s="16" t="s">
        <v>30220</v>
      </c>
      <c r="AO10" s="33">
        <f>D6L403C8-D6L403C18</f>
        <v>9.6227642502604418</v>
      </c>
      <c r="AP10" s="16" t="s">
        <v>30221</v>
      </c>
      <c r="AQ10" s="33">
        <f>CHOOSE(MIN(D6L403C9,RUN_YEARS),B7L804C2,B7L804C11,B7L804C20,B7L804C29,B7L804C38)</f>
        <v>1288.0821367117824</v>
      </c>
      <c r="AR10" s="16" t="s">
        <v>30222</v>
      </c>
      <c r="AS10" s="33">
        <f>IF(D6L403C20=0,0,D6L403C18/D6L403C20)</f>
        <v>9.7135972704321164E-4</v>
      </c>
      <c r="AT10" s="16" t="s">
        <v>30223</v>
      </c>
      <c r="AU10" s="33">
        <f>IF(D6L403C5=0,0,D6L403C18/D6L403C5)</f>
        <v>5.7531554570498591E-2</v>
      </c>
      <c r="AV10" s="16" t="s">
        <v>30224</v>
      </c>
      <c r="AW10" s="33">
        <f>CHOOSE(MIN(D6L403C9,RUN_YEARS),B7L804C1,B7L804C10,B7L804C19,B7L804C28,B7L804C37)</f>
        <v>9906.4887933452137</v>
      </c>
      <c r="AX10" s="16" t="s">
        <v>30225</v>
      </c>
      <c r="AY10" s="33">
        <f>IF(D6L403C23=0,0,D6L403C19/D6L403C23)</f>
        <v>9.7135972704321164E-4</v>
      </c>
      <c r="AZ10" s="16" t="s">
        <v>30226</v>
      </c>
      <c r="BA10" s="33">
        <f>IF(D6L403C5=0,0,D6L403C19/D6L403C5)</f>
        <v>0.44246844542950148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1.7922515448414953</v>
      </c>
      <c r="J11" s="16" t="s">
        <v>30249</v>
      </c>
      <c r="K11" s="21">
        <f>IF(FLOW_THRU_100PCT="Y",1,INDEX(VariabilityMatrix,D6L404C1,D6L404C9))</f>
        <v>0.50771724171118338</v>
      </c>
      <c r="L11" s="16" t="s">
        <v>30229</v>
      </c>
      <c r="M11" s="15">
        <f>IF(D6L404C2&lt;&gt;0,D6L404C2*D6L404C4,D6L404C3*D6L404C4)</f>
        <v>0.90995701079953129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0.45497850539976564</v>
      </c>
      <c r="R11" s="16" t="s">
        <v>30231</v>
      </c>
      <c r="S11" s="15">
        <f>D6L404C5-D6L404C7</f>
        <v>0.45497850539976564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0.42536290975044694</v>
      </c>
      <c r="X11" s="16" t="s">
        <v>30233</v>
      </c>
      <c r="Y11" s="33">
        <f>D6L404C7-D6L404C10</f>
        <v>2.9615595649318704E-2</v>
      </c>
      <c r="Z11" s="16" t="s">
        <v>30234</v>
      </c>
      <c r="AA11" s="33">
        <f>CHOOSE(MIN(D6L404C9,RUN_YEARS),B7L804C7,B7L804C16,B7L804C25,B7L804C34,B7L804C43)</f>
        <v>819819</v>
      </c>
      <c r="AB11" s="16" t="s">
        <v>30235</v>
      </c>
      <c r="AC11" s="33">
        <f>IF(D6L404C12=0,0,D6L404C10/D6L404C12)</f>
        <v>5.1884978239153639E-7</v>
      </c>
      <c r="AD11" s="16" t="s">
        <v>30236</v>
      </c>
      <c r="AE11" s="33">
        <f>IF(D6L404C5=0,0,D6L404C10/D6L404C5)</f>
        <v>0.46745385188768751</v>
      </c>
      <c r="AF11" s="16" t="s">
        <v>30237</v>
      </c>
      <c r="AG11" s="33">
        <f>CHOOSE(MIN(D6L404C9,RUN_YEARS),B7L804C5,B7L804C14,B7L804C23,B7L804C32,B7L804C41)</f>
        <v>21953.5867564088</v>
      </c>
      <c r="AH11" s="16" t="s">
        <v>30238</v>
      </c>
      <c r="AI11" s="33">
        <f>IF(D6L404C15=0,0,D6L404C11/D6L404C15)</f>
        <v>1.349009434217995E-6</v>
      </c>
      <c r="AJ11" s="16" t="s">
        <v>30239</v>
      </c>
      <c r="AK11" s="33">
        <f>IF(D6L404C5=0,0,D6L404C11/D6L404C5)</f>
        <v>3.2546148112312517E-2</v>
      </c>
      <c r="AL11" s="16" t="s">
        <v>30240</v>
      </c>
      <c r="AM11" s="33">
        <f>D6L404C8*CHOOSE(MIN(D6L404C9,RUN_YEARS),B7L804C4,B7L804C13,B7L804C22,B7L804C31,B7L804C40)</f>
        <v>5.4031160663186265E-2</v>
      </c>
      <c r="AN11" s="16" t="s">
        <v>30241</v>
      </c>
      <c r="AO11" s="33">
        <f>D6L404C8-D6L404C18</f>
        <v>0.40094734473657939</v>
      </c>
      <c r="AP11" s="16" t="s">
        <v>30242</v>
      </c>
      <c r="AQ11" s="33">
        <f>CHOOSE(MIN(D6L404C9,RUN_YEARS),B7L804C2,B7L804C11,B7L804C20,B7L804C29,B7L804C38)</f>
        <v>1442.1188394232029</v>
      </c>
      <c r="AR11" s="16" t="s">
        <v>30243</v>
      </c>
      <c r="AS11" s="33">
        <f>IF(D6L404C20=0,0,D6L404C18/D6L404C20)</f>
        <v>3.746651051642654E-5</v>
      </c>
      <c r="AT11" s="16" t="s">
        <v>30244</v>
      </c>
      <c r="AU11" s="33">
        <f>IF(D6L404C5=0,0,D6L404C18/D6L404C5)</f>
        <v>5.9377706882781121E-2</v>
      </c>
      <c r="AV11" s="16" t="s">
        <v>30245</v>
      </c>
      <c r="AW11" s="33">
        <f>CHOOSE(MIN(D6L404C9,RUN_YEARS),B7L804C1,B7L804C10,B7L804C19,B7L804C28,B7L804C37)</f>
        <v>10701.486186197964</v>
      </c>
      <c r="AX11" s="16" t="s">
        <v>30246</v>
      </c>
      <c r="AY11" s="33">
        <f>IF(D6L404C23=0,0,D6L404C19/D6L404C23)</f>
        <v>3.746651051642654E-5</v>
      </c>
      <c r="AZ11" s="16" t="s">
        <v>30247</v>
      </c>
      <c r="BA11" s="33">
        <f>IF(D6L404C5=0,0,D6L404C19/D6L404C5)</f>
        <v>0.4406222931172189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1232.4863083779687</v>
      </c>
      <c r="J12" s="16" t="s">
        <v>30270</v>
      </c>
      <c r="K12" s="21">
        <f>IF(FLOW_THRU_100PCT="Y",1,INDEX(VariabilityMatrix,D6L405C1,D6L405C9))</f>
        <v>0.23614261040853002</v>
      </c>
      <c r="L12" s="16" t="s">
        <v>30250</v>
      </c>
      <c r="M12" s="15">
        <f>IF(D6L405C2&lt;&gt;0,D6L405C2*D6L405C4,D6L405C3*D6L405C4)</f>
        <v>291.04253415314605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145.52126707657303</v>
      </c>
      <c r="R12" s="16" t="s">
        <v>30252</v>
      </c>
      <c r="S12" s="15">
        <f>D6L405C5-D6L405C7</f>
        <v>145.52126707657303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135.83639287084213</v>
      </c>
      <c r="X12" s="16" t="s">
        <v>30254</v>
      </c>
      <c r="Y12" s="33">
        <f>D6L405C7-D6L405C10</f>
        <v>9.6848742057308925</v>
      </c>
      <c r="Z12" s="16" t="s">
        <v>30255</v>
      </c>
      <c r="AA12" s="33">
        <f>CHOOSE(MIN(D6L405C9,RUN_YEARS),B7L804C7,B7L804C16,B7L804C25,B7L804C34,B7L804C43)</f>
        <v>749037.39999999991</v>
      </c>
      <c r="AB12" s="16" t="s">
        <v>30256</v>
      </c>
      <c r="AC12" s="33">
        <f>IF(D6L405C12=0,0,D6L405C10/D6L405C12)</f>
        <v>1.8134794453633711E-4</v>
      </c>
      <c r="AD12" s="16" t="s">
        <v>30257</v>
      </c>
      <c r="AE12" s="33">
        <f>IF(D6L405C5=0,0,D6L405C10/D6L405C5)</f>
        <v>0.46672350921520384</v>
      </c>
      <c r="AF12" s="16" t="s">
        <v>30258</v>
      </c>
      <c r="AG12" s="33">
        <f>CHOOSE(MIN(D6L405C9,RUN_YEARS),B7L804C5,B7L804C14,B7L804C23,B7L804C32,B7L804C41)</f>
        <v>20540.357527142689</v>
      </c>
      <c r="AH12" s="16" t="s">
        <v>30259</v>
      </c>
      <c r="AI12" s="33">
        <f>IF(D6L405C15=0,0,D6L405C11/D6L405C15)</f>
        <v>4.7150465579447621E-4</v>
      </c>
      <c r="AJ12" s="16" t="s">
        <v>30260</v>
      </c>
      <c r="AK12" s="33">
        <f>IF(D6L405C5=0,0,D6L405C11/D6L405C5)</f>
        <v>3.3276490784796178E-2</v>
      </c>
      <c r="AL12" s="16" t="s">
        <v>30261</v>
      </c>
      <c r="AM12" s="33">
        <f>D6L405C8*CHOOSE(MIN(D6L405C9,RUN_YEARS),B7L804C4,B7L804C13,B7L804C22,B7L804C31,B7L804C40)</f>
        <v>16.74412943596792</v>
      </c>
      <c r="AN12" s="16" t="s">
        <v>30262</v>
      </c>
      <c r="AO12" s="33">
        <f>D6L405C8-D6L405C18</f>
        <v>128.7771376406051</v>
      </c>
      <c r="AP12" s="16" t="s">
        <v>30263</v>
      </c>
      <c r="AQ12" s="33">
        <f>CHOOSE(MIN(D6L405C9,RUN_YEARS),B7L804C2,B7L804C11,B7L804C20,B7L804C29,B7L804C38)</f>
        <v>1288.0821367117824</v>
      </c>
      <c r="AR12" s="16" t="s">
        <v>30264</v>
      </c>
      <c r="AS12" s="33">
        <f>IF(D6L405C20=0,0,D6L405C18/D6L405C20)</f>
        <v>1.2999271520613084E-2</v>
      </c>
      <c r="AT12" s="16" t="s">
        <v>30265</v>
      </c>
      <c r="AU12" s="33">
        <f>IF(D6L405C5=0,0,D6L405C18/D6L405C5)</f>
        <v>5.7531554570498585E-2</v>
      </c>
      <c r="AV12" s="16" t="s">
        <v>30266</v>
      </c>
      <c r="AW12" s="33">
        <f>CHOOSE(MIN(D6L405C9,RUN_YEARS),B7L804C1,B7L804C10,B7L804C19,B7L804C28,B7L804C37)</f>
        <v>9906.4887933452137</v>
      </c>
      <c r="AX12" s="16" t="s">
        <v>30267</v>
      </c>
      <c r="AY12" s="33">
        <f>IF(D6L405C23=0,0,D6L405C19/D6L405C23)</f>
        <v>1.2999271520613084E-2</v>
      </c>
      <c r="AZ12" s="16" t="s">
        <v>30268</v>
      </c>
      <c r="BA12" s="33">
        <f>IF(D6L405C5=0,0,D6L405C19/D6L405C5)</f>
        <v>0.44246844542950142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403.78573283190065</v>
      </c>
      <c r="J13" s="16" t="s">
        <v>30291</v>
      </c>
      <c r="K13" s="21">
        <f>IF(FLOW_THRU_100PCT="Y",1,INDEX(VariabilityMatrix,D6L406C1,D6L406C9))</f>
        <v>0.50290014441293784</v>
      </c>
      <c r="L13" s="16" t="s">
        <v>30271</v>
      </c>
      <c r="M13" s="15">
        <f>IF(D6L406C2&lt;&gt;0,D6L406C2*D6L406C4,D6L406C3*D6L406C4)</f>
        <v>203.06390335304678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101.53195167652339</v>
      </c>
      <c r="R13" s="16" t="s">
        <v>30273</v>
      </c>
      <c r="S13" s="15">
        <f>D6L406C5-D6L406C7</f>
        <v>101.53195167652339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94.774697567870973</v>
      </c>
      <c r="X13" s="16" t="s">
        <v>30275</v>
      </c>
      <c r="Y13" s="33">
        <f>D6L406C7-D6L406C10</f>
        <v>6.7572541086524183</v>
      </c>
      <c r="Z13" s="16" t="s">
        <v>30276</v>
      </c>
      <c r="AA13" s="33">
        <f>CHOOSE(MIN(D6L406C9,RUN_YEARS),B7L804C7,B7L804C16,B7L804C25,B7L804C34,B7L804C43)</f>
        <v>749037.39999999991</v>
      </c>
      <c r="AB13" s="16" t="s">
        <v>30277</v>
      </c>
      <c r="AC13" s="33">
        <f>IF(D6L406C12=0,0,D6L406C10/D6L406C12)</f>
        <v>1.2652865873969841E-4</v>
      </c>
      <c r="AD13" s="16" t="s">
        <v>30278</v>
      </c>
      <c r="AE13" s="33">
        <f>IF(D6L406C5=0,0,D6L406C10/D6L406C5)</f>
        <v>0.46672350921520372</v>
      </c>
      <c r="AF13" s="16" t="s">
        <v>30279</v>
      </c>
      <c r="AG13" s="33">
        <f>CHOOSE(MIN(D6L406C9,RUN_YEARS),B7L804C5,B7L804C14,B7L804C23,B7L804C32,B7L804C41)</f>
        <v>20540.357527142689</v>
      </c>
      <c r="AH13" s="16" t="s">
        <v>30280</v>
      </c>
      <c r="AI13" s="33">
        <f>IF(D6L406C15=0,0,D6L406C11/D6L406C15)</f>
        <v>3.2897451272321648E-4</v>
      </c>
      <c r="AJ13" s="16" t="s">
        <v>30281</v>
      </c>
      <c r="AK13" s="33">
        <f>IF(D6L406C5=0,0,D6L406C11/D6L406C5)</f>
        <v>3.3276490784796255E-2</v>
      </c>
      <c r="AL13" s="16" t="s">
        <v>30282</v>
      </c>
      <c r="AM13" s="33">
        <f>D6L406C8*CHOOSE(MIN(D6L406C9,RUN_YEARS),B7L804C4,B7L804C13,B7L804C22,B7L804C31,B7L804C40)</f>
        <v>11.682582037054262</v>
      </c>
      <c r="AN13" s="16" t="s">
        <v>30283</v>
      </c>
      <c r="AO13" s="33">
        <f>D6L406C8-D6L406C18</f>
        <v>89.849369639469131</v>
      </c>
      <c r="AP13" s="16" t="s">
        <v>30284</v>
      </c>
      <c r="AQ13" s="33">
        <f>CHOOSE(MIN(D6L406C9,RUN_YEARS),B7L804C2,B7L804C11,B7L804C20,B7L804C29,B7L804C38)</f>
        <v>1288.0821367117824</v>
      </c>
      <c r="AR13" s="16" t="s">
        <v>30285</v>
      </c>
      <c r="AS13" s="33">
        <f>IF(D6L406C20=0,0,D6L406C18/D6L406C20)</f>
        <v>9.0697492839063604E-3</v>
      </c>
      <c r="AT13" s="16" t="s">
        <v>30286</v>
      </c>
      <c r="AU13" s="33">
        <f>IF(D6L406C5=0,0,D6L406C18/D6L406C5)</f>
        <v>5.7531554570498585E-2</v>
      </c>
      <c r="AV13" s="16" t="s">
        <v>30287</v>
      </c>
      <c r="AW13" s="33">
        <f>CHOOSE(MIN(D6L406C9,RUN_YEARS),B7L804C1,B7L804C10,B7L804C19,B7L804C28,B7L804C37)</f>
        <v>9906.4887933452137</v>
      </c>
      <c r="AX13" s="16" t="s">
        <v>30288</v>
      </c>
      <c r="AY13" s="33">
        <f>IF(D6L406C23=0,0,D6L406C19/D6L406C23)</f>
        <v>9.0697492839063604E-3</v>
      </c>
      <c r="AZ13" s="16" t="s">
        <v>30289</v>
      </c>
      <c r="BA13" s="33">
        <f>IF(D6L406C5=0,0,D6L406C19/D6L406C5)</f>
        <v>0.44246844542950142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51.688534553228727</v>
      </c>
      <c r="J14" s="16" t="s">
        <v>30312</v>
      </c>
      <c r="K14" s="21">
        <f>IF(FLOW_THRU_100PCT="Y",1,INDEX(VariabilityMatrix,D6L407C1,D6L407C9))</f>
        <v>0.50771724171118338</v>
      </c>
      <c r="L14" s="16" t="s">
        <v>30292</v>
      </c>
      <c r="M14" s="15">
        <f>IF(D6L407C2&lt;&gt;0,D6L407C2*D6L407C4,D6L407C3*D6L407C4)</f>
        <v>26.243160191458482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13.121580095729241</v>
      </c>
      <c r="R14" s="16" t="s">
        <v>30294</v>
      </c>
      <c r="S14" s="15">
        <f>D6L407C5-D6L407C7</f>
        <v>13.121580095729241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12.267466317202889</v>
      </c>
      <c r="X14" s="16" t="s">
        <v>30296</v>
      </c>
      <c r="Y14" s="33">
        <f>D6L407C7-D6L407C10</f>
        <v>0.85411377852635262</v>
      </c>
      <c r="Z14" s="16" t="s">
        <v>30297</v>
      </c>
      <c r="AA14" s="33">
        <f>CHOOSE(MIN(D6L407C9,RUN_YEARS),B7L804C7,B7L804C16,B7L804C25,B7L804C34,B7L804C43)</f>
        <v>819819</v>
      </c>
      <c r="AB14" s="16" t="s">
        <v>30298</v>
      </c>
      <c r="AC14" s="33">
        <f>IF(D6L407C12=0,0,D6L407C10/D6L407C12)</f>
        <v>1.4963627724171907E-5</v>
      </c>
      <c r="AD14" s="16" t="s">
        <v>30299</v>
      </c>
      <c r="AE14" s="33">
        <f>IF(D6L407C5=0,0,D6L407C10/D6L407C5)</f>
        <v>0.46745385188768745</v>
      </c>
      <c r="AF14" s="16" t="s">
        <v>30300</v>
      </c>
      <c r="AG14" s="33">
        <f>CHOOSE(MIN(D6L407C9,RUN_YEARS),B7L804C5,B7L804C14,B7L804C23,B7L804C32,B7L804C41)</f>
        <v>21953.5867564088</v>
      </c>
      <c r="AH14" s="16" t="s">
        <v>30301</v>
      </c>
      <c r="AI14" s="33">
        <f>IF(D6L407C15=0,0,D6L407C11/D6L407C15)</f>
        <v>3.8905432082847028E-5</v>
      </c>
      <c r="AJ14" s="16" t="s">
        <v>30302</v>
      </c>
      <c r="AK14" s="33">
        <f>IF(D6L407C5=0,0,D6L407C11/D6L407C5)</f>
        <v>3.2546148112312559E-2</v>
      </c>
      <c r="AL14" s="16" t="s">
        <v>30303</v>
      </c>
      <c r="AM14" s="33">
        <f>D6L407C8*CHOOSE(MIN(D6L407C9,RUN_YEARS),B7L804C4,B7L804C13,B7L804C22,B7L804C31,B7L804C40)</f>
        <v>1.5582586735262918</v>
      </c>
      <c r="AN14" s="16" t="s">
        <v>30304</v>
      </c>
      <c r="AO14" s="33">
        <f>D6L407C8-D6L407C18</f>
        <v>11.56332142220295</v>
      </c>
      <c r="AP14" s="16" t="s">
        <v>30305</v>
      </c>
      <c r="AQ14" s="33">
        <f>CHOOSE(MIN(D6L407C9,RUN_YEARS),B7L804C2,B7L804C11,B7L804C20,B7L804C29,B7L804C38)</f>
        <v>1442.1188394232029</v>
      </c>
      <c r="AR14" s="16" t="s">
        <v>30306</v>
      </c>
      <c r="AS14" s="33">
        <f>IF(D6L407C20=0,0,D6L407C18/D6L407C20)</f>
        <v>1.0805341632937413E-3</v>
      </c>
      <c r="AT14" s="16" t="s">
        <v>30307</v>
      </c>
      <c r="AU14" s="33">
        <f>IF(D6L407C5=0,0,D6L407C18/D6L407C5)</f>
        <v>5.9377706882781114E-2</v>
      </c>
      <c r="AV14" s="16" t="s">
        <v>30308</v>
      </c>
      <c r="AW14" s="33">
        <f>CHOOSE(MIN(D6L407C9,RUN_YEARS),B7L804C1,B7L804C10,B7L804C19,B7L804C28,B7L804C37)</f>
        <v>10701.486186197964</v>
      </c>
      <c r="AX14" s="16" t="s">
        <v>30309</v>
      </c>
      <c r="AY14" s="33">
        <f>IF(D6L407C23=0,0,D6L407C19/D6L407C23)</f>
        <v>1.0805341632937416E-3</v>
      </c>
      <c r="AZ14" s="16" t="s">
        <v>30310</v>
      </c>
      <c r="BA14" s="33">
        <f>IF(D6L407C5=0,0,D6L407C19/D6L407C5)</f>
        <v>0.4406222931172189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0.65623979641888597</v>
      </c>
      <c r="J15" s="16" t="s">
        <v>30333</v>
      </c>
      <c r="K15" s="21">
        <f>IF(FLOW_THRU_100PCT="Y",1,INDEX(VariabilityMatrix,D6L408C1,D6L408C9))</f>
        <v>0.50771724171118338</v>
      </c>
      <c r="L15" s="16" t="s">
        <v>30313</v>
      </c>
      <c r="M15" s="15">
        <f>IF(D6L408C2&lt;&gt;0,D6L408C2*D6L408C4,D6L408C3*D6L408C4)</f>
        <v>0.33318425933890528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0.16659212966945264</v>
      </c>
      <c r="R15" s="16" t="s">
        <v>30315</v>
      </c>
      <c r="S15" s="15">
        <f>D6L408C5-D6L408C7</f>
        <v>0.16659212966945264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0.15574826541631748</v>
      </c>
      <c r="X15" s="16" t="s">
        <v>30317</v>
      </c>
      <c r="Y15" s="33">
        <f>D6L408C7-D6L408C10</f>
        <v>1.084386425313516E-2</v>
      </c>
      <c r="Z15" s="16" t="s">
        <v>30318</v>
      </c>
      <c r="AA15" s="33">
        <f>CHOOSE(MIN(D6L408C9,RUN_YEARS),B7L804C7,B7L804C16,B7L804C25,B7L804C34,B7L804C43)</f>
        <v>819819</v>
      </c>
      <c r="AB15" s="16" t="s">
        <v>30319</v>
      </c>
      <c r="AC15" s="33">
        <f>IF(D6L408C12=0,0,D6L408C10/D6L408C12)</f>
        <v>1.8997884339874714E-7</v>
      </c>
      <c r="AD15" s="16" t="s">
        <v>30320</v>
      </c>
      <c r="AE15" s="33">
        <f>IF(D6L408C5=0,0,D6L408C10/D6L408C5)</f>
        <v>0.46745385188768745</v>
      </c>
      <c r="AF15" s="16" t="s">
        <v>30321</v>
      </c>
      <c r="AG15" s="33">
        <f>CHOOSE(MIN(D6L408C9,RUN_YEARS),B7L804C5,B7L804C14,B7L804C23,B7L804C32,B7L804C41)</f>
        <v>21953.5867564088</v>
      </c>
      <c r="AH15" s="16" t="s">
        <v>30322</v>
      </c>
      <c r="AI15" s="33">
        <f>IF(D6L408C15=0,0,D6L408C11/D6L408C15)</f>
        <v>4.9394499283674297E-7</v>
      </c>
      <c r="AJ15" s="16" t="s">
        <v>30323</v>
      </c>
      <c r="AK15" s="33">
        <f>IF(D6L408C5=0,0,D6L408C11/D6L408C5)</f>
        <v>3.2546148112312531E-2</v>
      </c>
      <c r="AL15" s="16" t="s">
        <v>30324</v>
      </c>
      <c r="AM15" s="33">
        <f>D6L408C8*CHOOSE(MIN(D6L408C9,RUN_YEARS),B7L804C4,B7L804C13,B7L804C22,B7L804C31,B7L804C40)</f>
        <v>1.9783717288982046E-2</v>
      </c>
      <c r="AN15" s="16" t="s">
        <v>30325</v>
      </c>
      <c r="AO15" s="33">
        <f>D6L408C8-D6L408C18</f>
        <v>0.1468084123804706</v>
      </c>
      <c r="AP15" s="16" t="s">
        <v>30326</v>
      </c>
      <c r="AQ15" s="33">
        <f>CHOOSE(MIN(D6L408C9,RUN_YEARS),B7L804C2,B7L804C11,B7L804C20,B7L804C29,B7L804C38)</f>
        <v>1442.1188394232029</v>
      </c>
      <c r="AR15" s="16" t="s">
        <v>30327</v>
      </c>
      <c r="AS15" s="33">
        <f>IF(D6L408C20=0,0,D6L408C18/D6L408C20)</f>
        <v>1.3718506927553101E-5</v>
      </c>
      <c r="AT15" s="16" t="s">
        <v>30328</v>
      </c>
      <c r="AU15" s="33">
        <f>IF(D6L408C5=0,0,D6L408C18/D6L408C5)</f>
        <v>5.9377706882781121E-2</v>
      </c>
      <c r="AV15" s="16" t="s">
        <v>30329</v>
      </c>
      <c r="AW15" s="33">
        <f>CHOOSE(MIN(D6L408C9,RUN_YEARS),B7L804C1,B7L804C10,B7L804C19,B7L804C28,B7L804C37)</f>
        <v>10701.486186197964</v>
      </c>
      <c r="AX15" s="16" t="s">
        <v>30330</v>
      </c>
      <c r="AY15" s="33">
        <f>IF(D6L408C23=0,0,D6L408C19/D6L408C23)</f>
        <v>1.3718506927553103E-5</v>
      </c>
      <c r="AZ15" s="16" t="s">
        <v>30331</v>
      </c>
      <c r="BA15" s="33">
        <f>IF(D6L408C5=0,0,D6L408C19/D6L408C5)</f>
        <v>0.4406222931172189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1.6543860413921498E-2</v>
      </c>
      <c r="J16" s="16" t="s">
        <v>30354</v>
      </c>
      <c r="K16" s="21">
        <f>IF(FLOW_THRU_100PCT="Y",1,INDEX(VariabilityMatrix,D6L409C1,D6L409C9))</f>
        <v>0.50771724171118338</v>
      </c>
      <c r="L16" s="16" t="s">
        <v>30334</v>
      </c>
      <c r="M16" s="15">
        <f>IF(D6L409C2&lt;&gt;0,D6L409C2*D6L409C4,D6L409C3*D6L409C4)</f>
        <v>8.3996031766110594E-3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4.1998015883055297E-3</v>
      </c>
      <c r="R16" s="16" t="s">
        <v>30336</v>
      </c>
      <c r="S16" s="15">
        <f>D6L409C5-D6L409C7</f>
        <v>4.1998015883055297E-3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3.9264268592348953E-3</v>
      </c>
      <c r="X16" s="16" t="s">
        <v>30338</v>
      </c>
      <c r="Y16" s="33">
        <f>D6L409C7-D6L409C10</f>
        <v>2.7337472907063443E-4</v>
      </c>
      <c r="Z16" s="16" t="s">
        <v>30339</v>
      </c>
      <c r="AA16" s="33">
        <f>CHOOSE(MIN(D6L409C9,RUN_YEARS),B7L804C7,B7L804C16,B7L804C25,B7L804C34,B7L804C43)</f>
        <v>819819</v>
      </c>
      <c r="AB16" s="16" t="s">
        <v>30340</v>
      </c>
      <c r="AC16" s="33">
        <f>IF(D6L409C12=0,0,D6L409C10/D6L409C12)</f>
        <v>4.7893826066911056E-9</v>
      </c>
      <c r="AD16" s="16" t="s">
        <v>30341</v>
      </c>
      <c r="AE16" s="33">
        <f>IF(D6L409C5=0,0,D6L409C10/D6L409C5)</f>
        <v>0.46745385188768745</v>
      </c>
      <c r="AF16" s="16" t="s">
        <v>30342</v>
      </c>
      <c r="AG16" s="33">
        <f>CHOOSE(MIN(D6L409C9,RUN_YEARS),B7L804C5,B7L804C14,B7L804C23,B7L804C32,B7L804C41)</f>
        <v>21953.5867564088</v>
      </c>
      <c r="AH16" s="16" t="s">
        <v>30343</v>
      </c>
      <c r="AI16" s="33">
        <f>IF(D6L409C15=0,0,D6L409C11/D6L409C15)</f>
        <v>1.2452394777396887E-8</v>
      </c>
      <c r="AJ16" s="16" t="s">
        <v>30344</v>
      </c>
      <c r="AK16" s="33">
        <f>IF(D6L409C5=0,0,D6L409C11/D6L409C5)</f>
        <v>3.2546148112312538E-2</v>
      </c>
      <c r="AL16" s="16" t="s">
        <v>30345</v>
      </c>
      <c r="AM16" s="33">
        <f>D6L409C8*CHOOSE(MIN(D6L409C9,RUN_YEARS),B7L804C4,B7L804C13,B7L804C22,B7L804C31,B7L804C40)</f>
        <v>4.9874917535248865E-4</v>
      </c>
      <c r="AN16" s="16" t="s">
        <v>30346</v>
      </c>
      <c r="AO16" s="33">
        <f>D6L409C8-D6L409C18</f>
        <v>3.7010524129530409E-3</v>
      </c>
      <c r="AP16" s="16" t="s">
        <v>30347</v>
      </c>
      <c r="AQ16" s="33">
        <f>CHOOSE(MIN(D6L409C9,RUN_YEARS),B7L804C2,B7L804C11,B7L804C20,B7L804C29,B7L804C38)</f>
        <v>1442.1188394232029</v>
      </c>
      <c r="AR16" s="16" t="s">
        <v>30348</v>
      </c>
      <c r="AS16" s="33">
        <f>IF(D6L409C20=0,0,D6L409C18/D6L409C20)</f>
        <v>3.458447124593219E-7</v>
      </c>
      <c r="AT16" s="16" t="s">
        <v>30349</v>
      </c>
      <c r="AU16" s="33">
        <f>IF(D6L409C5=0,0,D6L409C18/D6L409C5)</f>
        <v>5.9377706882781121E-2</v>
      </c>
      <c r="AV16" s="16" t="s">
        <v>30350</v>
      </c>
      <c r="AW16" s="33">
        <f>CHOOSE(MIN(D6L409C9,RUN_YEARS),B7L804C1,B7L804C10,B7L804C19,B7L804C28,B7L804C37)</f>
        <v>10701.486186197964</v>
      </c>
      <c r="AX16" s="16" t="s">
        <v>30351</v>
      </c>
      <c r="AY16" s="33">
        <f>IF(D6L409C23=0,0,D6L409C19/D6L409C23)</f>
        <v>3.4584471245932196E-7</v>
      </c>
      <c r="AZ16" s="16" t="s">
        <v>30352</v>
      </c>
      <c r="BA16" s="33">
        <f>IF(D6L409C5=0,0,D6L409C19/D6L409C5)</f>
        <v>0.44062229311721884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1.5440936386326729</v>
      </c>
      <c r="J17" s="16" t="s">
        <v>30375</v>
      </c>
      <c r="K17" s="21">
        <f>IF(FLOW_THRU_100PCT="Y",1,INDEX(VariabilityMatrix,D6L410C1,D6L410C9))</f>
        <v>0.50771724171118338</v>
      </c>
      <c r="L17" s="16" t="s">
        <v>30355</v>
      </c>
      <c r="M17" s="15">
        <f>IF(D6L410C2&lt;&gt;0,D6L410C2*D6L410C4,D6L410C3*D6L410C4)</f>
        <v>0.7839629631503654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0.3919814815751827</v>
      </c>
      <c r="R17" s="16" t="s">
        <v>30357</v>
      </c>
      <c r="S17" s="15">
        <f>D6L410C5-D6L410C7</f>
        <v>0.3919814815751827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0.3664665068619235</v>
      </c>
      <c r="X17" s="16" t="s">
        <v>30359</v>
      </c>
      <c r="Y17" s="33">
        <f>D6L410C7-D6L410C10</f>
        <v>2.5514974713259198E-2</v>
      </c>
      <c r="Z17" s="16" t="s">
        <v>30360</v>
      </c>
      <c r="AA17" s="33">
        <f>CHOOSE(MIN(D6L410C9,RUN_YEARS),B7L804C7,B7L804C16,B7L804C25,B7L804C34,B7L804C43)</f>
        <v>819819</v>
      </c>
      <c r="AB17" s="16" t="s">
        <v>30361</v>
      </c>
      <c r="AC17" s="33">
        <f>IF(D6L410C12=0,0,D6L410C10/D6L410C12)</f>
        <v>4.4700904329116975E-7</v>
      </c>
      <c r="AD17" s="16" t="s">
        <v>30362</v>
      </c>
      <c r="AE17" s="33">
        <f>IF(D6L410C5=0,0,D6L410C10/D6L410C5)</f>
        <v>0.46745385188768745</v>
      </c>
      <c r="AF17" s="16" t="s">
        <v>30363</v>
      </c>
      <c r="AG17" s="33">
        <f>CHOOSE(MIN(D6L410C9,RUN_YEARS),B7L804C5,B7L804C14,B7L804C23,B7L804C32,B7L804C41)</f>
        <v>21953.5867564088</v>
      </c>
      <c r="AH17" s="16" t="s">
        <v>30364</v>
      </c>
      <c r="AI17" s="33">
        <f>IF(D6L410C15=0,0,D6L410C11/D6L410C15)</f>
        <v>1.1622235125570421E-6</v>
      </c>
      <c r="AJ17" s="16" t="s">
        <v>30365</v>
      </c>
      <c r="AK17" s="33">
        <f>IF(D6L410C5=0,0,D6L410C11/D6L410C5)</f>
        <v>3.2546148112312524E-2</v>
      </c>
      <c r="AL17" s="16" t="s">
        <v>30366</v>
      </c>
      <c r="AM17" s="33">
        <f>D6L410C8*CHOOSE(MIN(D6L410C9,RUN_YEARS),B7L804C4,B7L804C13,B7L804C22,B7L804C31,B7L804C40)</f>
        <v>4.6549923032898934E-2</v>
      </c>
      <c r="AN17" s="16" t="s">
        <v>30367</v>
      </c>
      <c r="AO17" s="33">
        <f>D6L410C8-D6L410C18</f>
        <v>0.34543155854228375</v>
      </c>
      <c r="AP17" s="16" t="s">
        <v>30368</v>
      </c>
      <c r="AQ17" s="33">
        <f>CHOOSE(MIN(D6L410C9,RUN_YEARS),B7L804C2,B7L804C11,B7L804C20,B7L804C29,B7L804C38)</f>
        <v>1442.1188394232029</v>
      </c>
      <c r="AR17" s="16" t="s">
        <v>30369</v>
      </c>
      <c r="AS17" s="33">
        <f>IF(D6L410C20=0,0,D6L410C18/D6L410C20)</f>
        <v>3.2278839829536709E-5</v>
      </c>
      <c r="AT17" s="16" t="s">
        <v>30370</v>
      </c>
      <c r="AU17" s="33">
        <f>IF(D6L410C5=0,0,D6L410C18/D6L410C5)</f>
        <v>5.9377706882781121E-2</v>
      </c>
      <c r="AV17" s="16" t="s">
        <v>30371</v>
      </c>
      <c r="AW17" s="33">
        <f>CHOOSE(MIN(D6L410C9,RUN_YEARS),B7L804C1,B7L804C10,B7L804C19,B7L804C28,B7L804C37)</f>
        <v>10701.486186197964</v>
      </c>
      <c r="AX17" s="16" t="s">
        <v>30372</v>
      </c>
      <c r="AY17" s="33">
        <f>IF(D6L410C23=0,0,D6L410C19/D6L410C23)</f>
        <v>3.2278839829536709E-5</v>
      </c>
      <c r="AZ17" s="16" t="s">
        <v>30373</v>
      </c>
      <c r="BA17" s="33">
        <f>IF(D6L410C5=0,0,D6L410C19/D6L410C5)</f>
        <v>0.44062229311721884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1.4338012358731964</v>
      </c>
      <c r="J18" s="16" t="s">
        <v>30396</v>
      </c>
      <c r="K18" s="21">
        <f>IF(FLOW_THRU_100PCT="Y",1,INDEX(VariabilityMatrix,D6L411C1,D6L411C9))</f>
        <v>0.50771724171118338</v>
      </c>
      <c r="L18" s="16" t="s">
        <v>30376</v>
      </c>
      <c r="M18" s="15">
        <f>IF(D6L411C2&lt;&gt;0,D6L411C2*D6L411C4,D6L411C3*D6L411C4)</f>
        <v>0.72796560863962512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0.36398280431981256</v>
      </c>
      <c r="R18" s="16" t="s">
        <v>30378</v>
      </c>
      <c r="S18" s="15">
        <f>D6L411C5-D6L411C7</f>
        <v>0.36398280431981256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0.34029032780035756</v>
      </c>
      <c r="X18" s="16" t="s">
        <v>30380</v>
      </c>
      <c r="Y18" s="33">
        <f>D6L411C7-D6L411C10</f>
        <v>2.3692476519454997E-2</v>
      </c>
      <c r="Z18" s="16" t="s">
        <v>30381</v>
      </c>
      <c r="AA18" s="33">
        <f>CHOOSE(MIN(D6L411C9,RUN_YEARS),B7L804C7,B7L804C16,B7L804C25,B7L804C34,B7L804C43)</f>
        <v>819819</v>
      </c>
      <c r="AB18" s="16" t="s">
        <v>30382</v>
      </c>
      <c r="AC18" s="33">
        <f>IF(D6L411C12=0,0,D6L411C10/D6L411C12)</f>
        <v>4.1507982591322908E-7</v>
      </c>
      <c r="AD18" s="16" t="s">
        <v>30383</v>
      </c>
      <c r="AE18" s="33">
        <f>IF(D6L411C5=0,0,D6L411C10/D6L411C5)</f>
        <v>0.46745385188768745</v>
      </c>
      <c r="AF18" s="16" t="s">
        <v>30384</v>
      </c>
      <c r="AG18" s="33">
        <f>CHOOSE(MIN(D6L411C9,RUN_YEARS),B7L804C5,B7L804C14,B7L804C23,B7L804C32,B7L804C41)</f>
        <v>21953.5867564088</v>
      </c>
      <c r="AH18" s="16" t="s">
        <v>30385</v>
      </c>
      <c r="AI18" s="33">
        <f>IF(D6L411C15=0,0,D6L411C11/D6L411C15)</f>
        <v>1.0792075473743976E-6</v>
      </c>
      <c r="AJ18" s="16" t="s">
        <v>30386</v>
      </c>
      <c r="AK18" s="33">
        <f>IF(D6L411C5=0,0,D6L411C11/D6L411C5)</f>
        <v>3.2546148112312559E-2</v>
      </c>
      <c r="AL18" s="16" t="s">
        <v>30387</v>
      </c>
      <c r="AM18" s="33">
        <f>D6L411C8*CHOOSE(MIN(D6L411C9,RUN_YEARS),B7L804C4,B7L804C13,B7L804C22,B7L804C31,B7L804C40)</f>
        <v>4.3224928530549017E-2</v>
      </c>
      <c r="AN18" s="16" t="s">
        <v>30388</v>
      </c>
      <c r="AO18" s="33">
        <f>D6L411C8-D6L411C18</f>
        <v>0.32075787578926351</v>
      </c>
      <c r="AP18" s="16" t="s">
        <v>30389</v>
      </c>
      <c r="AQ18" s="33">
        <f>CHOOSE(MIN(D6L411C9,RUN_YEARS),B7L804C2,B7L804C11,B7L804C20,B7L804C29,B7L804C38)</f>
        <v>1442.1188394232029</v>
      </c>
      <c r="AR18" s="16" t="s">
        <v>30390</v>
      </c>
      <c r="AS18" s="33">
        <f>IF(D6L411C20=0,0,D6L411C18/D6L411C20)</f>
        <v>2.9973208413141233E-5</v>
      </c>
      <c r="AT18" s="16" t="s">
        <v>30391</v>
      </c>
      <c r="AU18" s="33">
        <f>IF(D6L411C5=0,0,D6L411C18/D6L411C5)</f>
        <v>5.9377706882781121E-2</v>
      </c>
      <c r="AV18" s="16" t="s">
        <v>30392</v>
      </c>
      <c r="AW18" s="33">
        <f>CHOOSE(MIN(D6L411C9,RUN_YEARS),B7L804C1,B7L804C10,B7L804C19,B7L804C28,B7L804C37)</f>
        <v>10701.486186197964</v>
      </c>
      <c r="AX18" s="16" t="s">
        <v>30393</v>
      </c>
      <c r="AY18" s="33">
        <f>IF(D6L411C23=0,0,D6L411C19/D6L411C23)</f>
        <v>2.9973208413141233E-5</v>
      </c>
      <c r="AZ18" s="16" t="s">
        <v>30394</v>
      </c>
      <c r="BA18" s="33">
        <f>IF(D6L411C5=0,0,D6L411C19/D6L411C5)</f>
        <v>0.44062229311721884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0.50771724171118338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819819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21953.5867564088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1442.1188394232029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10701.486186197964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10.243421603411567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8.8093425789339488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4.4046712894669744</v>
      </c>
      <c r="R20" s="16" t="s">
        <v>30420</v>
      </c>
      <c r="S20" s="15">
        <f>D6L413C5-D6L413C7</f>
        <v>4.4046712894669744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4.1179611211208886</v>
      </c>
      <c r="X20" s="16" t="s">
        <v>30422</v>
      </c>
      <c r="Y20" s="33">
        <f>D6L413C7-D6L413C10</f>
        <v>0.28671016834608576</v>
      </c>
      <c r="Z20" s="16" t="s">
        <v>30423</v>
      </c>
      <c r="AA20" s="33">
        <f>CHOOSE(MIN(D6L413C9,RUN_YEARS),B7L804C7,B7L804C16,B7L804C25,B7L804C34,B7L804C43)</f>
        <v>819819</v>
      </c>
      <c r="AB20" s="16" t="s">
        <v>30424</v>
      </c>
      <c r="AC20" s="33">
        <f>IF(D6L413C12=0,0,D6L413C10/D6L413C12)</f>
        <v>5.0230125443797823E-6</v>
      </c>
      <c r="AD20" s="16" t="s">
        <v>30425</v>
      </c>
      <c r="AE20" s="33">
        <f>IF(D6L413C5=0,0,D6L413C10/D6L413C5)</f>
        <v>0.46745385188768745</v>
      </c>
      <c r="AF20" s="16" t="s">
        <v>30426</v>
      </c>
      <c r="AG20" s="33">
        <f>CHOOSE(MIN(D6L413C9,RUN_YEARS),B7L804C5,B7L804C14,B7L804C23,B7L804C32,B7L804C41)</f>
        <v>21953.5867564088</v>
      </c>
      <c r="AH20" s="16" t="s">
        <v>30427</v>
      </c>
      <c r="AI20" s="33">
        <f>IF(D6L413C15=0,0,D6L413C11/D6L413C15)</f>
        <v>1.3059832615387457E-5</v>
      </c>
      <c r="AJ20" s="16" t="s">
        <v>30428</v>
      </c>
      <c r="AK20" s="33">
        <f>IF(D6L413C5=0,0,D6L413C11/D6L413C5)</f>
        <v>3.2546148112312559E-2</v>
      </c>
      <c r="AL20" s="16" t="s">
        <v>30429</v>
      </c>
      <c r="AM20" s="33">
        <f>D6L413C8*CHOOSE(MIN(D6L413C9,RUN_YEARS),B7L804C4,B7L804C13,B7L804C22,B7L804C31,B7L804C40)</f>
        <v>0.52307856148194309</v>
      </c>
      <c r="AN20" s="16" t="s">
        <v>30430</v>
      </c>
      <c r="AO20" s="33">
        <f>D6L413C8-D6L413C18</f>
        <v>3.8815927279850313</v>
      </c>
      <c r="AP20" s="16" t="s">
        <v>30431</v>
      </c>
      <c r="AQ20" s="33">
        <f>CHOOSE(MIN(D6L413C9,RUN_YEARS),B7L804C2,B7L804C11,B7L804C20,B7L804C29,B7L804C38)</f>
        <v>1442.1188394232029</v>
      </c>
      <c r="AR20" s="16" t="s">
        <v>30432</v>
      </c>
      <c r="AS20" s="33">
        <f>IF(D6L413C20=0,0,D6L413C18/D6L413C20)</f>
        <v>3.6271529584285596E-4</v>
      </c>
      <c r="AT20" s="16" t="s">
        <v>30433</v>
      </c>
      <c r="AU20" s="33">
        <f>IF(D6L413C5=0,0,D6L413C18/D6L413C5)</f>
        <v>5.9377706882781114E-2</v>
      </c>
      <c r="AV20" s="16" t="s">
        <v>30434</v>
      </c>
      <c r="AW20" s="33">
        <f>CHOOSE(MIN(D6L413C9,RUN_YEARS),B7L804C1,B7L804C10,B7L804C19,B7L804C28,B7L804C37)</f>
        <v>10701.486186197964</v>
      </c>
      <c r="AX20" s="16" t="s">
        <v>30435</v>
      </c>
      <c r="AY20" s="33">
        <f>IF(D6L413C23=0,0,D6L413C19/D6L413C23)</f>
        <v>3.6271529584285596E-4</v>
      </c>
      <c r="AZ20" s="16" t="s">
        <v>30436</v>
      </c>
      <c r="BA20" s="33">
        <f>IF(D6L413C5=0,0,D6L413C19/D6L413C5)</f>
        <v>0.4406222931172189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23.092521677330346</v>
      </c>
      <c r="J21" s="16" t="s">
        <v>30458</v>
      </c>
      <c r="K21" s="21">
        <f>IF(FLOW_THRU_100PCT="Y",1,INDEX(VariabilityMatrix,D6L414C1,D6L414C9))</f>
        <v>0.50290014441293784</v>
      </c>
      <c r="L21" s="16" t="s">
        <v>30438</v>
      </c>
      <c r="M21" s="15">
        <f>IF(D6L414C2&lt;&gt;0,D6L414C2*D6L414C4,D6L414C3*D6L414C4)</f>
        <v>11.613232486388329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5.8066162431941644</v>
      </c>
      <c r="R21" s="16" t="s">
        <v>30440</v>
      </c>
      <c r="S21" s="15">
        <f>D6L414C5-D6L414C7</f>
        <v>5.8066162431941644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5.4201686193791669</v>
      </c>
      <c r="X21" s="16" t="s">
        <v>30442</v>
      </c>
      <c r="Y21" s="33">
        <f>D6L414C7-D6L414C10</f>
        <v>0.38644762381499742</v>
      </c>
      <c r="Z21" s="16" t="s">
        <v>30443</v>
      </c>
      <c r="AA21" s="33">
        <f>CHOOSE(MIN(D6L414C9,RUN_YEARS),B7L804C7,B7L804C16,B7L804C25,B7L804C34,B7L804C43)</f>
        <v>749037.39999999991</v>
      </c>
      <c r="AB21" s="16" t="s">
        <v>30444</v>
      </c>
      <c r="AC21" s="33">
        <f>IF(D6L414C12=0,0,D6L414C10/D6L414C12)</f>
        <v>7.2361788869009315E-6</v>
      </c>
      <c r="AD21" s="16" t="s">
        <v>30445</v>
      </c>
      <c r="AE21" s="33">
        <f>IF(D6L414C5=0,0,D6L414C10/D6L414C5)</f>
        <v>0.46672350921520378</v>
      </c>
      <c r="AF21" s="16" t="s">
        <v>30446</v>
      </c>
      <c r="AG21" s="33">
        <f>CHOOSE(MIN(D6L414C9,RUN_YEARS),B7L804C5,B7L804C14,B7L804C23,B7L804C32,B7L804C41)</f>
        <v>20540.357527142689</v>
      </c>
      <c r="AH21" s="16" t="s">
        <v>30447</v>
      </c>
      <c r="AI21" s="33">
        <f>IF(D6L414C15=0,0,D6L414C11/D6L414C15)</f>
        <v>1.881406510594244E-5</v>
      </c>
      <c r="AJ21" s="16" t="s">
        <v>30448</v>
      </c>
      <c r="AK21" s="33">
        <f>IF(D6L414C5=0,0,D6L414C11/D6L414C5)</f>
        <v>3.3276490784796227E-2</v>
      </c>
      <c r="AL21" s="16" t="s">
        <v>30449</v>
      </c>
      <c r="AM21" s="33">
        <f>D6L414C8*CHOOSE(MIN(D6L414C9,RUN_YEARS),B7L804C4,B7L804C13,B7L804C22,B7L804C31,B7L804C40)</f>
        <v>0.66812731853053708</v>
      </c>
      <c r="AN21" s="16" t="s">
        <v>30450</v>
      </c>
      <c r="AO21" s="33">
        <f>D6L414C8-D6L414C18</f>
        <v>5.1384889246636272</v>
      </c>
      <c r="AP21" s="16" t="s">
        <v>30451</v>
      </c>
      <c r="AQ21" s="33">
        <f>CHOOSE(MIN(D6L414C9,RUN_YEARS),B7L804C2,B7L804C11,B7L804C20,B7L804C29,B7L804C38)</f>
        <v>1288.0821367117824</v>
      </c>
      <c r="AR21" s="16" t="s">
        <v>30452</v>
      </c>
      <c r="AS21" s="33">
        <f>IF(D6L414C20=0,0,D6L414C18/D6L414C20)</f>
        <v>5.1869931232501466E-4</v>
      </c>
      <c r="AT21" s="16" t="s">
        <v>30453</v>
      </c>
      <c r="AU21" s="33">
        <f>IF(D6L414C5=0,0,D6L414C18/D6L414C5)</f>
        <v>5.7531554570498585E-2</v>
      </c>
      <c r="AV21" s="16" t="s">
        <v>30454</v>
      </c>
      <c r="AW21" s="33">
        <f>CHOOSE(MIN(D6L414C9,RUN_YEARS),B7L804C1,B7L804C10,B7L804C19,B7L804C28,B7L804C37)</f>
        <v>9906.4887933452137</v>
      </c>
      <c r="AX21" s="16" t="s">
        <v>30455</v>
      </c>
      <c r="AY21" s="33">
        <f>IF(D6L414C23=0,0,D6L414C19/D6L414C23)</f>
        <v>5.1869931232501466E-4</v>
      </c>
      <c r="AZ21" s="16" t="s">
        <v>30456</v>
      </c>
      <c r="BA21" s="33">
        <f>IF(D6L414C5=0,0,D6L414C19/D6L414C5)</f>
        <v>0.44246844542950142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77.556367034152188</v>
      </c>
      <c r="J22" s="16" t="s">
        <v>30479</v>
      </c>
      <c r="K22" s="21">
        <f>IF(FLOW_THRU_100PCT="Y",1,INDEX(VariabilityMatrix,D6L415C1,D6L415C9))</f>
        <v>0.49988858922912321</v>
      </c>
      <c r="L22" s="16" t="s">
        <v>30459</v>
      </c>
      <c r="M22" s="15">
        <f>IF(D6L415C2&lt;&gt;0,D6L415C2*D6L415C4,D6L415C3*D6L415C4)</f>
        <v>38.769542902438417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19.384771451219208</v>
      </c>
      <c r="R22" s="16" t="s">
        <v>30461</v>
      </c>
      <c r="S22" s="15">
        <f>D6L415C5-D6L415C7</f>
        <v>19.384771451219208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18.115813710223147</v>
      </c>
      <c r="X22" s="16" t="s">
        <v>30463</v>
      </c>
      <c r="Y22" s="33">
        <f>D6L415C7-D6L415C10</f>
        <v>1.2689577409960613</v>
      </c>
      <c r="Z22" s="16" t="s">
        <v>30464</v>
      </c>
      <c r="AA22" s="33">
        <f>CHOOSE(MIN(D6L415C9,RUN_YEARS),B7L804C7,B7L804C16,B7L804C25,B7L804C34,B7L804C43)</f>
        <v>741129</v>
      </c>
      <c r="AB22" s="16" t="s">
        <v>30465</v>
      </c>
      <c r="AC22" s="33">
        <f>IF(D6L415C12=0,0,D6L415C10/D6L415C12)</f>
        <v>2.4443536429181893E-5</v>
      </c>
      <c r="AD22" s="16" t="s">
        <v>30466</v>
      </c>
      <c r="AE22" s="33">
        <f>IF(D6L415C5=0,0,D6L415C10/D6L415C5)</f>
        <v>0.46726921067423133</v>
      </c>
      <c r="AF22" s="16" t="s">
        <v>30467</v>
      </c>
      <c r="AG22" s="33">
        <f>CHOOSE(MIN(D6L415C9,RUN_YEARS),B7L804C5,B7L804C14,B7L804C23,B7L804C32,B7L804C41)</f>
        <v>19966.859992942667</v>
      </c>
      <c r="AH22" s="16" t="s">
        <v>30468</v>
      </c>
      <c r="AI22" s="33">
        <f>IF(D6L415C15=0,0,D6L415C11/D6L415C15)</f>
        <v>6.355319471587307E-5</v>
      </c>
      <c r="AJ22" s="16" t="s">
        <v>30469</v>
      </c>
      <c r="AK22" s="33">
        <f>IF(D6L415C5=0,0,D6L415C11/D6L415C5)</f>
        <v>3.2730789325768658E-2</v>
      </c>
      <c r="AL22" s="16" t="s">
        <v>30470</v>
      </c>
      <c r="AM22" s="33">
        <f>D6L415C8*CHOOSE(MIN(D6L415C9,RUN_YEARS),B7L804C4,B7L804C13,B7L804C22,B7L804C31,B7L804C40)</f>
        <v>2.1946971396442208</v>
      </c>
      <c r="AN22" s="16" t="s">
        <v>30471</v>
      </c>
      <c r="AO22" s="33">
        <f>D6L415C8-D6L415C18</f>
        <v>17.190074311574989</v>
      </c>
      <c r="AP22" s="16" t="s">
        <v>30472</v>
      </c>
      <c r="AQ22" s="33">
        <f>CHOOSE(MIN(D6L415C9,RUN_YEARS),B7L804C2,B7L804C11,B7L804C20,B7L804C29,B7L804C38)</f>
        <v>1236.4210294247671</v>
      </c>
      <c r="AR22" s="16" t="s">
        <v>30473</v>
      </c>
      <c r="AS22" s="33">
        <f>IF(D6L415C20=0,0,D6L415C18/D6L415C20)</f>
        <v>1.7750402875833342E-3</v>
      </c>
      <c r="AT22" s="16" t="s">
        <v>30474</v>
      </c>
      <c r="AU22" s="33">
        <f>IF(D6L415C5=0,0,D6L415C18/D6L415C5)</f>
        <v>5.660879585728066E-2</v>
      </c>
      <c r="AV22" s="16" t="s">
        <v>30475</v>
      </c>
      <c r="AW22" s="33">
        <f>CHOOSE(MIN(D6L415C9,RUN_YEARS),B7L804C1,B7L804C10,B7L804C19,B7L804C28,B7L804C37)</f>
        <v>9684.3291004841212</v>
      </c>
      <c r="AX22" s="16" t="s">
        <v>30476</v>
      </c>
      <c r="AY22" s="33">
        <f>IF(D6L415C23=0,0,D6L415C19/D6L415C23)</f>
        <v>1.7750402875833344E-3</v>
      </c>
      <c r="AZ22" s="16" t="s">
        <v>30477</v>
      </c>
      <c r="BA22" s="33">
        <f>IF(D6L415C5=0,0,D6L415C19/D6L415C5)</f>
        <v>0.44339120414271938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3685.1670494517575</v>
      </c>
      <c r="J23" s="16" t="s">
        <v>30500</v>
      </c>
      <c r="K23" s="21">
        <f>IF(FLOW_THRU_100PCT="Y",1,INDEX(VariabilityMatrix,D6L416C1,D6L416C9))</f>
        <v>0.2269679149167293</v>
      </c>
      <c r="L23" s="16" t="s">
        <v>30480</v>
      </c>
      <c r="M23" s="15">
        <f>IF(D6L416C2&lt;&gt;0,D6L416C2*D6L416C4,D6L416C3*D6L416C4)</f>
        <v>836.41468133390083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418.20734066695042</v>
      </c>
      <c r="R23" s="16" t="s">
        <v>30482</v>
      </c>
      <c r="S23" s="15">
        <f>D6L416C5-D6L416C7</f>
        <v>418.20734066695042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390.83082794323059</v>
      </c>
      <c r="X23" s="16" t="s">
        <v>30484</v>
      </c>
      <c r="Y23" s="33">
        <f>D6L416C7-D6L416C10</f>
        <v>27.376512723719827</v>
      </c>
      <c r="Z23" s="16" t="s">
        <v>30485</v>
      </c>
      <c r="AA23" s="33">
        <f>CHOOSE(MIN(D6L416C9,RUN_YEARS),B7L804C7,B7L804C16,B7L804C25,B7L804C34,B7L804C43)</f>
        <v>741129</v>
      </c>
      <c r="AB23" s="16" t="s">
        <v>30486</v>
      </c>
      <c r="AC23" s="33">
        <f>IF(D6L416C12=0,0,D6L416C10/D6L416C12)</f>
        <v>5.273452097316804E-4</v>
      </c>
      <c r="AD23" s="16" t="s">
        <v>30487</v>
      </c>
      <c r="AE23" s="33">
        <f>IF(D6L416C5=0,0,D6L416C10/D6L416C5)</f>
        <v>0.46726921067423133</v>
      </c>
      <c r="AF23" s="16" t="s">
        <v>30488</v>
      </c>
      <c r="AG23" s="33">
        <f>CHOOSE(MIN(D6L416C9,RUN_YEARS),B7L804C5,B7L804C14,B7L804C23,B7L804C32,B7L804C41)</f>
        <v>19966.859992942667</v>
      </c>
      <c r="AH23" s="16" t="s">
        <v>30489</v>
      </c>
      <c r="AI23" s="33">
        <f>IF(D6L416C15=0,0,D6L416C11/D6L416C15)</f>
        <v>1.371097545302372E-3</v>
      </c>
      <c r="AJ23" s="16" t="s">
        <v>30490</v>
      </c>
      <c r="AK23" s="33">
        <f>IF(D6L416C5=0,0,D6L416C11/D6L416C5)</f>
        <v>3.2730789325768651E-2</v>
      </c>
      <c r="AL23" s="16" t="s">
        <v>30491</v>
      </c>
      <c r="AM23" s="33">
        <f>D6L416C8*CHOOSE(MIN(D6L416C9,RUN_YEARS),B7L804C4,B7L804C13,B7L804C22,B7L804C31,B7L804C40)</f>
        <v>47.348427947663247</v>
      </c>
      <c r="AN23" s="16" t="s">
        <v>30492</v>
      </c>
      <c r="AO23" s="33">
        <f>D6L416C8-D6L416C18</f>
        <v>370.85891271928716</v>
      </c>
      <c r="AP23" s="16" t="s">
        <v>30493</v>
      </c>
      <c r="AQ23" s="33">
        <f>CHOOSE(MIN(D6L416C9,RUN_YEARS),B7L804C2,B7L804C11,B7L804C20,B7L804C29,B7L804C38)</f>
        <v>1236.4210294247671</v>
      </c>
      <c r="AR23" s="16" t="s">
        <v>30494</v>
      </c>
      <c r="AS23" s="33">
        <f>IF(D6L416C20=0,0,D6L416C18/D6L416C20)</f>
        <v>3.8294744929800853E-2</v>
      </c>
      <c r="AT23" s="16" t="s">
        <v>30495</v>
      </c>
      <c r="AU23" s="33">
        <f>IF(D6L416C5=0,0,D6L416C18/D6L416C5)</f>
        <v>5.660879585728066E-2</v>
      </c>
      <c r="AV23" s="16" t="s">
        <v>30496</v>
      </c>
      <c r="AW23" s="33">
        <f>CHOOSE(MIN(D6L416C9,RUN_YEARS),B7L804C1,B7L804C10,B7L804C19,B7L804C28,B7L804C37)</f>
        <v>9684.3291004841212</v>
      </c>
      <c r="AX23" s="16" t="s">
        <v>30497</v>
      </c>
      <c r="AY23" s="33">
        <f>IF(D6L416C23=0,0,D6L416C19/D6L416C23)</f>
        <v>3.8294744929800853E-2</v>
      </c>
      <c r="AZ23" s="16" t="s">
        <v>30498</v>
      </c>
      <c r="BA23" s="33">
        <f>IF(D6L416C5=0,0,D6L416C19/D6L416C5)</f>
        <v>0.44339120414271932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1871.9670071102844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1609.8916261148445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804.94581305742224</v>
      </c>
      <c r="R24" s="16" t="s">
        <v>30503</v>
      </c>
      <c r="S24" s="15">
        <f>D6L417C5-D6L417C7</f>
        <v>804.94581305742224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752.25278940573821</v>
      </c>
      <c r="X24" s="16" t="s">
        <v>30505</v>
      </c>
      <c r="Y24" s="33">
        <f>D6L417C7-D6L417C10</f>
        <v>52.69302365168403</v>
      </c>
      <c r="Z24" s="16" t="s">
        <v>30506</v>
      </c>
      <c r="AA24" s="33">
        <f>CHOOSE(MIN(D6L417C9,RUN_YEARS),B7L804C7,B7L804C16,B7L804C25,B7L804C34,B7L804C43)</f>
        <v>741129</v>
      </c>
      <c r="AB24" s="16" t="s">
        <v>30507</v>
      </c>
      <c r="AC24" s="33">
        <f>IF(D6L417C12=0,0,D6L417C10/D6L417C12)</f>
        <v>1.0150092486000929E-3</v>
      </c>
      <c r="AD24" s="16" t="s">
        <v>30508</v>
      </c>
      <c r="AE24" s="33">
        <f>IF(D6L417C5=0,0,D6L417C10/D6L417C5)</f>
        <v>0.46726921067423138</v>
      </c>
      <c r="AF24" s="16" t="s">
        <v>30509</v>
      </c>
      <c r="AG24" s="33">
        <f>CHOOSE(MIN(D6L417C9,RUN_YEARS),B7L804C5,B7L804C14,B7L804C23,B7L804C32,B7L804C41)</f>
        <v>19966.859992942667</v>
      </c>
      <c r="AH24" s="16" t="s">
        <v>30510</v>
      </c>
      <c r="AI24" s="33">
        <f>IF(D6L417C15=0,0,D6L417C11/D6L417C15)</f>
        <v>2.639024046360244E-3</v>
      </c>
      <c r="AJ24" s="16" t="s">
        <v>30511</v>
      </c>
      <c r="AK24" s="33">
        <f>IF(D6L417C5=0,0,D6L417C11/D6L417C5)</f>
        <v>3.2730789325768617E-2</v>
      </c>
      <c r="AL24" s="16" t="s">
        <v>30512</v>
      </c>
      <c r="AM24" s="33">
        <f>D6L417C8*CHOOSE(MIN(D6L417C9,RUN_YEARS),B7L804C4,B7L804C13,B7L804C22,B7L804C31,B7L804C40)</f>
        <v>91.134026415080839</v>
      </c>
      <c r="AN24" s="16" t="s">
        <v>30513</v>
      </c>
      <c r="AO24" s="33">
        <f>D6L417C8-D6L417C18</f>
        <v>713.81178664234142</v>
      </c>
      <c r="AP24" s="16" t="s">
        <v>30514</v>
      </c>
      <c r="AQ24" s="33">
        <f>CHOOSE(MIN(D6L417C9,RUN_YEARS),B7L804C2,B7L804C11,B7L804C20,B7L804C29,B7L804C38)</f>
        <v>1236.4210294247671</v>
      </c>
      <c r="AR24" s="16" t="s">
        <v>30515</v>
      </c>
      <c r="AS24" s="33">
        <f>IF(D6L417C20=0,0,D6L417C18/D6L417C20)</f>
        <v>7.370792330948954E-2</v>
      </c>
      <c r="AT24" s="16" t="s">
        <v>30516</v>
      </c>
      <c r="AU24" s="33">
        <f>IF(D6L417C5=0,0,D6L417C18/D6L417C5)</f>
        <v>5.6608795857280667E-2</v>
      </c>
      <c r="AV24" s="16" t="s">
        <v>30517</v>
      </c>
      <c r="AW24" s="33">
        <f>CHOOSE(MIN(D6L417C9,RUN_YEARS),B7L804C1,B7L804C10,B7L804C19,B7L804C28,B7L804C37)</f>
        <v>9684.3291004841212</v>
      </c>
      <c r="AX24" s="16" t="s">
        <v>30518</v>
      </c>
      <c r="AY24" s="33">
        <f>IF(D6L417C23=0,0,D6L417C19/D6L417C23)</f>
        <v>7.370792330948954E-2</v>
      </c>
      <c r="AZ24" s="16" t="s">
        <v>30519</v>
      </c>
      <c r="BA24" s="33">
        <f>IF(D6L417C5=0,0,D6L417C19/D6L417C5)</f>
        <v>0.44339120414271932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2621.0389344634609</v>
      </c>
      <c r="J25" s="16" t="s">
        <v>30541</v>
      </c>
      <c r="K25" s="21">
        <f>IF(FLOW_THRU_100PCT="Y",1,INDEX(VariabilityMatrix,D6L418C1,D6L418C9))</f>
        <v>0.22877107540714159</v>
      </c>
      <c r="L25" s="16" t="s">
        <v>30521</v>
      </c>
      <c r="M25" s="15">
        <f>IF(D6L418C2&lt;&gt;0,D6L418C2*D6L418C4,D6L418C3*D6L418C4)</f>
        <v>599.61789572119449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299.80894786059724</v>
      </c>
      <c r="R25" s="16" t="s">
        <v>30523</v>
      </c>
      <c r="S25" s="15">
        <f>D6L418C5-D6L418C7</f>
        <v>299.80894786059724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280.29369501566208</v>
      </c>
      <c r="X25" s="16" t="s">
        <v>30525</v>
      </c>
      <c r="Y25" s="33">
        <f>D6L418C7-D6L418C10</f>
        <v>19.515252844935162</v>
      </c>
      <c r="Z25" s="16" t="s">
        <v>30526</v>
      </c>
      <c r="AA25" s="33">
        <f>CHOOSE(MIN(D6L418C9,RUN_YEARS),B7L804C7,B7L804C16,B7L804C25,B7L804C34,B7L804C43)</f>
        <v>819819</v>
      </c>
      <c r="AB25" s="16" t="s">
        <v>30527</v>
      </c>
      <c r="AC25" s="33">
        <f>IF(D6L418C12=0,0,D6L418C10/D6L418C12)</f>
        <v>3.4189704680626098E-4</v>
      </c>
      <c r="AD25" s="16" t="s">
        <v>30528</v>
      </c>
      <c r="AE25" s="33">
        <f>IF(D6L418C5=0,0,D6L418C10/D6L418C5)</f>
        <v>0.46745385188768745</v>
      </c>
      <c r="AF25" s="16" t="s">
        <v>30529</v>
      </c>
      <c r="AG25" s="33">
        <f>CHOOSE(MIN(D6L418C9,RUN_YEARS),B7L804C5,B7L804C14,B7L804C23,B7L804C32,B7L804C41)</f>
        <v>21953.5867564088</v>
      </c>
      <c r="AH25" s="16" t="s">
        <v>30530</v>
      </c>
      <c r="AI25" s="33">
        <f>IF(D6L418C15=0,0,D6L418C11/D6L418C15)</f>
        <v>8.8893232169627915E-4</v>
      </c>
      <c r="AJ25" s="16" t="s">
        <v>30531</v>
      </c>
      <c r="AK25" s="33">
        <f>IF(D6L418C5=0,0,D6L418C11/D6L418C5)</f>
        <v>3.2546148112312524E-2</v>
      </c>
      <c r="AL25" s="16" t="s">
        <v>30532</v>
      </c>
      <c r="AM25" s="33">
        <f>D6L418C8*CHOOSE(MIN(D6L418C9,RUN_YEARS),B7L804C4,B7L804C13,B7L804C22,B7L804C31,B7L804C40)</f>
        <v>35.603935653803106</v>
      </c>
      <c r="AN25" s="16" t="s">
        <v>30533</v>
      </c>
      <c r="AO25" s="33">
        <f>D6L418C8-D6L418C18</f>
        <v>264.20501220679415</v>
      </c>
      <c r="AP25" s="16" t="s">
        <v>30534</v>
      </c>
      <c r="AQ25" s="33">
        <f>CHOOSE(MIN(D6L418C9,RUN_YEARS),B7L804C2,B7L804C11,B7L804C20,B7L804C29,B7L804C38)</f>
        <v>1442.1188394232029</v>
      </c>
      <c r="AR25" s="16" t="s">
        <v>30535</v>
      </c>
      <c r="AS25" s="33">
        <f>IF(D6L418C20=0,0,D6L418C18/D6L418C20)</f>
        <v>2.4688628066216398E-2</v>
      </c>
      <c r="AT25" s="16" t="s">
        <v>30536</v>
      </c>
      <c r="AU25" s="33">
        <f>IF(D6L418C5=0,0,D6L418C18/D6L418C5)</f>
        <v>5.9377706882781128E-2</v>
      </c>
      <c r="AV25" s="16" t="s">
        <v>30537</v>
      </c>
      <c r="AW25" s="33">
        <f>CHOOSE(MIN(D6L418C9,RUN_YEARS),B7L804C1,B7L804C10,B7L804C19,B7L804C28,B7L804C37)</f>
        <v>10701.486186197964</v>
      </c>
      <c r="AX25" s="16" t="s">
        <v>30538</v>
      </c>
      <c r="AY25" s="33">
        <f>IF(D6L418C23=0,0,D6L418C19/D6L418C23)</f>
        <v>2.4688628066216398E-2</v>
      </c>
      <c r="AZ25" s="16" t="s">
        <v>30539</v>
      </c>
      <c r="BA25" s="33">
        <f>IF(D6L418C5=0,0,D6L418C19/D6L418C5)</f>
        <v>0.4406222931172189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10690.400048965386</v>
      </c>
      <c r="J26" s="16" t="s">
        <v>30562</v>
      </c>
      <c r="K26" s="21">
        <f>IF(FLOW_THRU_100PCT="Y",1,INDEX(VariabilityMatrix,D6L419C1,D6L419C9))</f>
        <v>0.2269679149167293</v>
      </c>
      <c r="L26" s="16" t="s">
        <v>30542</v>
      </c>
      <c r="M26" s="15">
        <f>IF(D6L419C2&lt;&gt;0,D6L419C2*D6L419C4,D6L419C3*D6L419C4)</f>
        <v>2426.3778087393744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1213.1889043696872</v>
      </c>
      <c r="R26" s="16" t="s">
        <v>30544</v>
      </c>
      <c r="S26" s="15">
        <f>D6L419C5-D6L419C7</f>
        <v>1213.1889043696872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1133.7716434871186</v>
      </c>
      <c r="X26" s="16" t="s">
        <v>30546</v>
      </c>
      <c r="Y26" s="33">
        <f>D6L419C7-D6L419C10</f>
        <v>79.417260882568598</v>
      </c>
      <c r="Z26" s="16" t="s">
        <v>30547</v>
      </c>
      <c r="AA26" s="33">
        <f>CHOOSE(MIN(D6L419C9,RUN_YEARS),B7L804C7,B7L804C16,B7L804C25,B7L804C34,B7L804C43)</f>
        <v>741129</v>
      </c>
      <c r="AB26" s="16" t="s">
        <v>30548</v>
      </c>
      <c r="AC26" s="33">
        <f>IF(D6L419C12=0,0,D6L419C10/D6L419C12)</f>
        <v>1.5297898793423528E-3</v>
      </c>
      <c r="AD26" s="16" t="s">
        <v>30549</v>
      </c>
      <c r="AE26" s="33">
        <f>IF(D6L419C5=0,0,D6L419C10/D6L419C5)</f>
        <v>0.46726921067423138</v>
      </c>
      <c r="AF26" s="16" t="s">
        <v>30550</v>
      </c>
      <c r="AG26" s="33">
        <f>CHOOSE(MIN(D6L419C9,RUN_YEARS),B7L804C5,B7L804C14,B7L804C23,B7L804C32,B7L804C41)</f>
        <v>19966.859992942667</v>
      </c>
      <c r="AH26" s="16" t="s">
        <v>30551</v>
      </c>
      <c r="AI26" s="33">
        <f>IF(D6L419C15=0,0,D6L419C11/D6L419C15)</f>
        <v>3.9774536862901234E-3</v>
      </c>
      <c r="AJ26" s="16" t="s">
        <v>30552</v>
      </c>
      <c r="AK26" s="33">
        <f>IF(D6L419C5=0,0,D6L419C11/D6L419C5)</f>
        <v>3.2730789325768631E-2</v>
      </c>
      <c r="AL26" s="16" t="s">
        <v>30553</v>
      </c>
      <c r="AM26" s="33">
        <f>D6L419C8*CHOOSE(MIN(D6L419C9,RUN_YEARS),B7L804C4,B7L804C13,B7L804C22,B7L804C31,B7L804C40)</f>
        <v>137.35432604756323</v>
      </c>
      <c r="AN26" s="16" t="s">
        <v>30554</v>
      </c>
      <c r="AO26" s="33">
        <f>D6L419C8-D6L419C18</f>
        <v>1075.8345783221239</v>
      </c>
      <c r="AP26" s="16" t="s">
        <v>30555</v>
      </c>
      <c r="AQ26" s="33">
        <f>CHOOSE(MIN(D6L419C9,RUN_YEARS),B7L804C2,B7L804C11,B7L804C20,B7L804C29,B7L804C38)</f>
        <v>1236.4210294247671</v>
      </c>
      <c r="AR26" s="16" t="s">
        <v>30556</v>
      </c>
      <c r="AS26" s="33">
        <f>IF(D6L419C20=0,0,D6L419C18/D6L419C20)</f>
        <v>0.11109025386883463</v>
      </c>
      <c r="AT26" s="16" t="s">
        <v>30557</v>
      </c>
      <c r="AU26" s="33">
        <f>IF(D6L419C5=0,0,D6L419C18/D6L419C5)</f>
        <v>5.6608795857280667E-2</v>
      </c>
      <c r="AV26" s="16" t="s">
        <v>30558</v>
      </c>
      <c r="AW26" s="33">
        <f>CHOOSE(MIN(D6L419C9,RUN_YEARS),B7L804C1,B7L804C10,B7L804C19,B7L804C28,B7L804C37)</f>
        <v>9684.3291004841212</v>
      </c>
      <c r="AX26" s="16" t="s">
        <v>30559</v>
      </c>
      <c r="AY26" s="33">
        <f>IF(D6L419C23=0,0,D6L419C19/D6L419C23)</f>
        <v>0.11109025386883463</v>
      </c>
      <c r="AZ26" s="16" t="s">
        <v>30560</v>
      </c>
      <c r="BA26" s="33">
        <f>IF(D6L419C5=0,0,D6L419C19/D6L419C5)</f>
        <v>0.44339120414271932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4662.8931817834864</v>
      </c>
      <c r="J27" s="16" t="s">
        <v>30583</v>
      </c>
      <c r="K27" s="21">
        <f>IF(FLOW_THRU_100PCT="Y",1,INDEX(VariabilityMatrix,D6L420C1,D6L420C9))</f>
        <v>0.22877107540714159</v>
      </c>
      <c r="L27" s="16" t="s">
        <v>30563</v>
      </c>
      <c r="M27" s="15">
        <f>IF(D6L420C2&lt;&gt;0,D6L420C2*D6L420C4,D6L420C3*D6L420C4)</f>
        <v>1066.7350877052363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533.36754385261816</v>
      </c>
      <c r="R27" s="16" t="s">
        <v>30565</v>
      </c>
      <c r="S27" s="15">
        <f>D6L420C5-D6L420C7</f>
        <v>533.36754385261816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498.64942569156284</v>
      </c>
      <c r="X27" s="16" t="s">
        <v>30567</v>
      </c>
      <c r="Y27" s="33">
        <f>D6L420C7-D6L420C10</f>
        <v>34.718118161055315</v>
      </c>
      <c r="Z27" s="16" t="s">
        <v>30568</v>
      </c>
      <c r="AA27" s="33">
        <f>CHOOSE(MIN(D6L420C9,RUN_YEARS),B7L804C7,B7L804C16,B7L804C25,B7L804C34,B7L804C43)</f>
        <v>819819</v>
      </c>
      <c r="AB27" s="16" t="s">
        <v>30569</v>
      </c>
      <c r="AC27" s="33">
        <f>IF(D6L420C12=0,0,D6L420C10/D6L420C12)</f>
        <v>6.0824331430664924E-4</v>
      </c>
      <c r="AD27" s="16" t="s">
        <v>30570</v>
      </c>
      <c r="AE27" s="33">
        <f>IF(D6L420C5=0,0,D6L420C10/D6L420C5)</f>
        <v>0.46745385188768745</v>
      </c>
      <c r="AF27" s="16" t="s">
        <v>30571</v>
      </c>
      <c r="AG27" s="33">
        <f>CHOOSE(MIN(D6L420C9,RUN_YEARS),B7L804C5,B7L804C14,B7L804C23,B7L804C32,B7L804C41)</f>
        <v>21953.5867564088</v>
      </c>
      <c r="AH27" s="16" t="s">
        <v>30572</v>
      </c>
      <c r="AI27" s="33">
        <f>IF(D6L420C15=0,0,D6L420C11/D6L420C15)</f>
        <v>1.5814326171972892E-3</v>
      </c>
      <c r="AJ27" s="16" t="s">
        <v>30573</v>
      </c>
      <c r="AK27" s="33">
        <f>IF(D6L420C5=0,0,D6L420C11/D6L420C5)</f>
        <v>3.2546148112312524E-2</v>
      </c>
      <c r="AL27" s="16" t="s">
        <v>30574</v>
      </c>
      <c r="AM27" s="33">
        <f>D6L420C8*CHOOSE(MIN(D6L420C9,RUN_YEARS),B7L804C4,B7L804C13,B7L804C22,B7L804C31,B7L804C40)</f>
        <v>63.340283359339331</v>
      </c>
      <c r="AN27" s="16" t="s">
        <v>30575</v>
      </c>
      <c r="AO27" s="33">
        <f>D6L420C8-D6L420C18</f>
        <v>470.02726049327885</v>
      </c>
      <c r="AP27" s="16" t="s">
        <v>30576</v>
      </c>
      <c r="AQ27" s="33">
        <f>CHOOSE(MIN(D6L420C9,RUN_YEARS),B7L804C2,B7L804C11,B7L804C20,B7L804C29,B7L804C38)</f>
        <v>1442.1188394232029</v>
      </c>
      <c r="AR27" s="16" t="s">
        <v>30577</v>
      </c>
      <c r="AS27" s="33">
        <f>IF(D6L420C20=0,0,D6L420C18/D6L420C20)</f>
        <v>4.3921680812847037E-2</v>
      </c>
      <c r="AT27" s="16" t="s">
        <v>30578</v>
      </c>
      <c r="AU27" s="33">
        <f>IF(D6L420C5=0,0,D6L420C18/D6L420C5)</f>
        <v>5.9377706882781121E-2</v>
      </c>
      <c r="AV27" s="16" t="s">
        <v>30579</v>
      </c>
      <c r="AW27" s="33">
        <f>CHOOSE(MIN(D6L420C9,RUN_YEARS),B7L804C1,B7L804C10,B7L804C19,B7L804C28,B7L804C37)</f>
        <v>10701.486186197964</v>
      </c>
      <c r="AX27" s="16" t="s">
        <v>30580</v>
      </c>
      <c r="AY27" s="33">
        <f>IF(D6L420C23=0,0,D6L420C19/D6L420C23)</f>
        <v>4.3921680812847044E-2</v>
      </c>
      <c r="AZ27" s="16" t="s">
        <v>30581</v>
      </c>
      <c r="BA27" s="33">
        <f>IF(D6L420C5=0,0,D6L420C19/D6L420C5)</f>
        <v>0.4406222931172189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0.22877107540714159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819819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21953.5867564088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1442.1188394232029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10701.486186197964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0.22877107540714159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819819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21953.5867564088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1442.1188394232029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10701.486186197964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0.22877107540714159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819819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21953.5867564088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1442.1188394232029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10701.486186197964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0.22877107540714159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819819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21953.5867564088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1442.1188394232029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10701.486186197964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0.22877107540714159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819819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21953.5867564088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1442.1188394232029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10701.486186197964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6403.4902450726895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5507.0016107625133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2753.5008053812567</v>
      </c>
      <c r="R33" s="16" t="s">
        <v>30691</v>
      </c>
      <c r="S33" s="15">
        <f>D6L426C5-D6L426C7</f>
        <v>2753.5008053812567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2574.2691153026362</v>
      </c>
      <c r="X33" s="16" t="s">
        <v>30693</v>
      </c>
      <c r="Y33" s="33">
        <f>D6L426C7-D6L426C10</f>
        <v>179.23169007862043</v>
      </c>
      <c r="Z33" s="16" t="s">
        <v>30694</v>
      </c>
      <c r="AA33" s="33">
        <f>CHOOSE(MIN(D6L426C9,RUN_YEARS),B7L804C7,B7L804C16,B7L804C25,B7L804C34,B7L804C43)</f>
        <v>819819</v>
      </c>
      <c r="AB33" s="16" t="s">
        <v>30695</v>
      </c>
      <c r="AC33" s="33">
        <f>IF(D6L426C12=0,0,D6L426C10/D6L426C12)</f>
        <v>3.140045687282969E-3</v>
      </c>
      <c r="AD33" s="16" t="s">
        <v>30696</v>
      </c>
      <c r="AE33" s="33">
        <f>IF(D6L426C5=0,0,D6L426C10/D6L426C5)</f>
        <v>0.46745385188768745</v>
      </c>
      <c r="AF33" s="16" t="s">
        <v>30697</v>
      </c>
      <c r="AG33" s="33">
        <f>CHOOSE(MIN(D6L426C9,RUN_YEARS),B7L804C5,B7L804C14,B7L804C23,B7L804C32,B7L804C41)</f>
        <v>21953.5867564088</v>
      </c>
      <c r="AH33" s="16" t="s">
        <v>30698</v>
      </c>
      <c r="AI33" s="33">
        <f>IF(D6L426C15=0,0,D6L426C11/D6L426C15)</f>
        <v>8.1641187869357264E-3</v>
      </c>
      <c r="AJ33" s="16" t="s">
        <v>30699</v>
      </c>
      <c r="AK33" s="33">
        <f>IF(D6L426C5=0,0,D6L426C11/D6L426C5)</f>
        <v>3.2546148112312531E-2</v>
      </c>
      <c r="AL33" s="16" t="s">
        <v>30700</v>
      </c>
      <c r="AM33" s="33">
        <f>D6L426C8*CHOOSE(MIN(D6L426C9,RUN_YEARS),B7L804C4,B7L804C13,B7L804C22,B7L804C31,B7L804C40)</f>
        <v>326.99312744686</v>
      </c>
      <c r="AN33" s="16" t="s">
        <v>30701</v>
      </c>
      <c r="AO33" s="33">
        <f>D6L426C8-D6L426C18</f>
        <v>2426.5076779343967</v>
      </c>
      <c r="AP33" s="16" t="s">
        <v>30702</v>
      </c>
      <c r="AQ33" s="33">
        <f>CHOOSE(MIN(D6L426C9,RUN_YEARS),B7L804C2,B7L804C11,B7L804C20,B7L804C29,B7L804C38)</f>
        <v>1442.1188394232029</v>
      </c>
      <c r="AR33" s="16" t="s">
        <v>30703</v>
      </c>
      <c r="AS33" s="33">
        <f>IF(D6L426C20=0,0,D6L426C18/D6L426C20)</f>
        <v>0.22674492455673476</v>
      </c>
      <c r="AT33" s="16" t="s">
        <v>30704</v>
      </c>
      <c r="AU33" s="33">
        <f>IF(D6L426C5=0,0,D6L426C18/D6L426C5)</f>
        <v>5.9377706882781121E-2</v>
      </c>
      <c r="AV33" s="16" t="s">
        <v>30705</v>
      </c>
      <c r="AW33" s="33">
        <f>CHOOSE(MIN(D6L426C9,RUN_YEARS),B7L804C1,B7L804C10,B7L804C19,B7L804C28,B7L804C37)</f>
        <v>10701.486186197964</v>
      </c>
      <c r="AX33" s="16" t="s">
        <v>30706</v>
      </c>
      <c r="AY33" s="33">
        <f>IF(D6L426C23=0,0,D6L426C19/D6L426C23)</f>
        <v>0.22674492455673478</v>
      </c>
      <c r="AZ33" s="16" t="s">
        <v>30707</v>
      </c>
      <c r="BA33" s="33">
        <f>IF(D6L426C5=0,0,D6L426C19/D6L426C5)</f>
        <v>0.4406222931172189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1.646173837558939E-3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1.4157095003006876E-3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7.0785475015034381E-4</v>
      </c>
      <c r="R34" s="16" t="s">
        <v>30711</v>
      </c>
      <c r="S34" s="15">
        <f>D6L427C5-D6L427C7</f>
        <v>7.0785475015034381E-4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6.6151746074951279E-4</v>
      </c>
      <c r="X34" s="16" t="s">
        <v>30713</v>
      </c>
      <c r="Y34" s="33">
        <f>D6L427C7-D6L427C10</f>
        <v>4.6337289400831018E-5</v>
      </c>
      <c r="Z34" s="16" t="s">
        <v>30714</v>
      </c>
      <c r="AA34" s="33">
        <f>CHOOSE(MIN(D6L427C9,RUN_YEARS),B7L804C7,B7L804C16,B7L804C25,B7L804C34,B7L804C43)</f>
        <v>741129</v>
      </c>
      <c r="AB34" s="16" t="s">
        <v>30715</v>
      </c>
      <c r="AC34" s="33">
        <f>IF(D6L427C12=0,0,D6L427C10/D6L427C12)</f>
        <v>8.9258072582440145E-10</v>
      </c>
      <c r="AD34" s="16" t="s">
        <v>30716</v>
      </c>
      <c r="AE34" s="33">
        <f>IF(D6L427C5=0,0,D6L427C10/D6L427C5)</f>
        <v>0.46726921067423133</v>
      </c>
      <c r="AF34" s="16" t="s">
        <v>30717</v>
      </c>
      <c r="AG34" s="33">
        <f>CHOOSE(MIN(D6L427C9,RUN_YEARS),B7L804C5,B7L804C14,B7L804C23,B7L804C32,B7L804C41)</f>
        <v>19966.859992942667</v>
      </c>
      <c r="AH34" s="16" t="s">
        <v>30718</v>
      </c>
      <c r="AI34" s="33">
        <f>IF(D6L427C15=0,0,D6L427C11/D6L427C15)</f>
        <v>2.3207098871434489E-9</v>
      </c>
      <c r="AJ34" s="16" t="s">
        <v>30719</v>
      </c>
      <c r="AK34" s="33">
        <f>IF(D6L427C5=0,0,D6L427C11/D6L427C5)</f>
        <v>3.2730789325768651E-2</v>
      </c>
      <c r="AL34" s="16" t="s">
        <v>30720</v>
      </c>
      <c r="AM34" s="33">
        <f>D6L427C8*CHOOSE(MIN(D6L427C9,RUN_YEARS),B7L804C4,B7L804C13,B7L804C22,B7L804C31,B7L804C40)</f>
        <v>8.0141610095734434E-5</v>
      </c>
      <c r="AN34" s="16" t="s">
        <v>30721</v>
      </c>
      <c r="AO34" s="33">
        <f>D6L427C8-D6L427C18</f>
        <v>6.2771314005460942E-4</v>
      </c>
      <c r="AP34" s="16" t="s">
        <v>30722</v>
      </c>
      <c r="AQ34" s="33">
        <f>CHOOSE(MIN(D6L427C9,RUN_YEARS),B7L804C2,B7L804C11,B7L804C20,B7L804C29,B7L804C38)</f>
        <v>1236.4210294247671</v>
      </c>
      <c r="AR34" s="16" t="s">
        <v>30723</v>
      </c>
      <c r="AS34" s="33">
        <f>IF(D6L427C20=0,0,D6L427C18/D6L427C20)</f>
        <v>6.4817411050521796E-8</v>
      </c>
      <c r="AT34" s="16" t="s">
        <v>30724</v>
      </c>
      <c r="AU34" s="33">
        <f>IF(D6L427C5=0,0,D6L427C18/D6L427C5)</f>
        <v>5.660879585728066E-2</v>
      </c>
      <c r="AV34" s="16" t="s">
        <v>30725</v>
      </c>
      <c r="AW34" s="33">
        <f>CHOOSE(MIN(D6L427C9,RUN_YEARS),B7L804C1,B7L804C10,B7L804C19,B7L804C28,B7L804C37)</f>
        <v>9684.3291004841212</v>
      </c>
      <c r="AX34" s="16" t="s">
        <v>30726</v>
      </c>
      <c r="AY34" s="33">
        <f>IF(D6L427C23=0,0,D6L427C19/D6L427C23)</f>
        <v>6.4817411050521809E-8</v>
      </c>
      <c r="AZ34" s="16" t="s">
        <v>30727</v>
      </c>
      <c r="BA34" s="33">
        <f>IF(D6L427C5=0,0,D6L427C19/D6L427C5)</f>
        <v>0.44339120414271938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74183.187621714562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49083.164197998412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24541.582098999206</v>
      </c>
      <c r="R35" s="16" t="s">
        <v>30731</v>
      </c>
      <c r="S35" s="15">
        <f>SUM(D6L401C8:D6L427C8)-2*SUM(D6L409C8,D6L411C8,D6L422C8,D6L424C8,D6L427C8)</f>
        <v>24541.582098999206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22936.069750101004</v>
      </c>
      <c r="X35" s="16" t="s">
        <v>30733</v>
      </c>
      <c r="Y35" s="33">
        <f>SUM(D6L401C11:D6L427C11)-2*SUM(D6L409C11,D6L411C11,D6L422C11,D6L424C11,D6L427C11)</f>
        <v>1605.512348898201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3.0507182021963081E-2</v>
      </c>
      <c r="AD35" s="16" t="s">
        <v>30735</v>
      </c>
      <c r="AE35" s="33">
        <f>IF(D6L428C5=0,0,D6L428C10/D6L428C5)</f>
        <v>0.46728995827527203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7.9318673257104053E-2</v>
      </c>
      <c r="AJ35" s="16" t="s">
        <v>30737</v>
      </c>
      <c r="AK35" s="33">
        <f>IF(D6L428C5=0,0,D6L428C11/D6L428C5)</f>
        <v>3.2710041724727947E-2</v>
      </c>
      <c r="AL35" s="16" t="s">
        <v>30738</v>
      </c>
      <c r="AM35" s="33">
        <f>SUM(D6L401C18:D6L427C18)-2*SUM(D6L409C18,D6L411C18,D6L422C18,D6L424C18,D6L427C18)</f>
        <v>2799.0308494870287</v>
      </c>
      <c r="AN35" s="16" t="s">
        <v>30739</v>
      </c>
      <c r="AO35" s="33">
        <f>SUM(D6L401C19:D6L427C19)-2*SUM(D6L409C19,D6L411C19,D6L422C19,D6L424C19,D6L427C19)</f>
        <v>21742.551249512187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2.2133611585498634</v>
      </c>
      <c r="AT35" s="16" t="s">
        <v>30741</v>
      </c>
      <c r="AU35" s="33">
        <f>IF(D6L428C5=0,0,D6L428C18/D6L428C5)</f>
        <v>5.7026291911334681E-2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2.2133611585498634</v>
      </c>
      <c r="AZ35" s="16" t="s">
        <v>30743</v>
      </c>
      <c r="BA35" s="33">
        <f>IF(D6L428C5=0,0,D6L428C19/D6L428C5)</f>
        <v>0.44297370808866554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664.47652271234597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332.23826135617298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166.11913067808649</v>
      </c>
      <c r="R36" s="16" t="s">
        <v>30748</v>
      </c>
      <c r="S36" s="15">
        <f>D6L429C5-D6L429C7</f>
        <v>166.11913067808649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155.30605501541129</v>
      </c>
      <c r="X36" s="16" t="s">
        <v>30750</v>
      </c>
      <c r="Y36" s="33">
        <f>D6L429C7-D6L429C10</f>
        <v>10.813075662675203</v>
      </c>
      <c r="Z36" s="16" t="s">
        <v>30751</v>
      </c>
      <c r="AA36" s="33">
        <f>CHOOSE(MIN(D6L429C9,RUN_YEARS),B7L804C7,B7L804C16,B7L804C25,B7L804C34,B7L804C43)</f>
        <v>819819</v>
      </c>
      <c r="AB36" s="16" t="s">
        <v>30752</v>
      </c>
      <c r="AC36" s="33">
        <f>IF(D6L429C12=0,0,D6L429C10/D6L429C12)</f>
        <v>1.8943944335934066E-4</v>
      </c>
      <c r="AD36" s="16" t="s">
        <v>30753</v>
      </c>
      <c r="AE36" s="33">
        <f>IF(D6L429C5=0,0,D6L429C10/D6L429C5)</f>
        <v>0.46745385188768745</v>
      </c>
      <c r="AF36" s="16" t="s">
        <v>30754</v>
      </c>
      <c r="AG36" s="33">
        <f>CHOOSE(MIN(D6L429C9,RUN_YEARS),B7L804C5,B7L804C14,B7L804C23,B7L804C32,B7L804C41)</f>
        <v>21953.5867564088</v>
      </c>
      <c r="AH36" s="16" t="s">
        <v>30755</v>
      </c>
      <c r="AI36" s="33">
        <f>IF(D6L429C15=0,0,D6L429C11/D6L429C15)</f>
        <v>4.9254255273428597E-4</v>
      </c>
      <c r="AJ36" s="16" t="s">
        <v>30756</v>
      </c>
      <c r="AK36" s="33">
        <f>IF(D6L429C5=0,0,D6L429C11/D6L429C5)</f>
        <v>3.2546148112312517E-2</v>
      </c>
      <c r="AL36" s="16" t="s">
        <v>30757</v>
      </c>
      <c r="AM36" s="33">
        <f>D6L429C8*CHOOSE(MIN(D6L429C9,RUN_YEARS),B7L804C4,B7L804C13,B7L804C22,B7L804C31,B7L804C40)</f>
        <v>19.727546098051665</v>
      </c>
      <c r="AN36" s="16" t="s">
        <v>30758</v>
      </c>
      <c r="AO36" s="33">
        <f>D6L429C8-D6L429C18</f>
        <v>146.39158458003482</v>
      </c>
      <c r="AP36" s="16" t="s">
        <v>30759</v>
      </c>
      <c r="AQ36" s="33">
        <f>CHOOSE(MIN(D6L429C9,RUN_YEARS),B7L804C2,B7L804C11,B7L804C20,B7L804C29,B7L804C38)</f>
        <v>1442.1188394232029</v>
      </c>
      <c r="AR36" s="16" t="s">
        <v>30760</v>
      </c>
      <c r="AS36" s="33">
        <f>IF(D6L429C20=0,0,D6L429C18/D6L429C20)</f>
        <v>1.3679556468412821E-2</v>
      </c>
      <c r="AT36" s="16" t="s">
        <v>30761</v>
      </c>
      <c r="AU36" s="33">
        <f>IF(D6L429C5=0,0,D6L429C18/D6L429C5)</f>
        <v>5.9377706882781121E-2</v>
      </c>
      <c r="AV36" s="16" t="s">
        <v>30762</v>
      </c>
      <c r="AW36" s="33">
        <f>CHOOSE(MIN(D6L429C9,RUN_YEARS),B7L804C1,B7L804C10,B7L804C19,B7L804C28,B7L804C37)</f>
        <v>10701.486186197964</v>
      </c>
      <c r="AX36" s="16" t="s">
        <v>30763</v>
      </c>
      <c r="AY36" s="33">
        <f>IF(D6L429C23=0,0,D6L429C19/D6L429C23)</f>
        <v>1.3679556468412821E-2</v>
      </c>
      <c r="AZ36" s="16" t="s">
        <v>30764</v>
      </c>
      <c r="BA36" s="33">
        <f>IF(D6L429C5=0,0,D6L429C19/D6L429C5)</f>
        <v>0.44062229311721884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83.764795890818164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83.764795890818164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41.882397945409082</v>
      </c>
      <c r="R37" s="16" t="s">
        <v>30768</v>
      </c>
      <c r="S37" s="15">
        <f>D6L430C5-D6L430C7</f>
        <v>41.882397945409082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39.156176491748887</v>
      </c>
      <c r="X37" s="16" t="s">
        <v>30770</v>
      </c>
      <c r="Y37" s="33">
        <f>D6L430C7-D6L430C10</f>
        <v>2.7262214536601945</v>
      </c>
      <c r="Z37" s="16" t="s">
        <v>30771</v>
      </c>
      <c r="AA37" s="33">
        <f>CHOOSE(MIN(D6L430C9,RUN_YEARS),B7L804C7,B7L804C16,B7L804C25,B7L804C34,B7L804C43)</f>
        <v>819819</v>
      </c>
      <c r="AB37" s="16" t="s">
        <v>30772</v>
      </c>
      <c r="AC37" s="33">
        <f>IF(D6L430C12=0,0,D6L430C10/D6L430C12)</f>
        <v>4.7761977328835861E-5</v>
      </c>
      <c r="AD37" s="16" t="s">
        <v>30773</v>
      </c>
      <c r="AE37" s="33">
        <f>IF(D6L430C5=0,0,D6L430C10/D6L430C5)</f>
        <v>0.46745385188768751</v>
      </c>
      <c r="AF37" s="16" t="s">
        <v>30774</v>
      </c>
      <c r="AG37" s="33">
        <f>CHOOSE(MIN(D6L430C9,RUN_YEARS),B7L804C5,B7L804C14,B7L804C23,B7L804C32,B7L804C41)</f>
        <v>21953.5867564088</v>
      </c>
      <c r="AH37" s="16" t="s">
        <v>30775</v>
      </c>
      <c r="AI37" s="33">
        <f>IF(D6L430C15=0,0,D6L430C11/D6L430C15)</f>
        <v>1.2418114105497327E-4</v>
      </c>
      <c r="AJ37" s="16" t="s">
        <v>30776</v>
      </c>
      <c r="AK37" s="33">
        <f>IF(D6L430C5=0,0,D6L430C11/D6L430C5)</f>
        <v>3.254614811231251E-2</v>
      </c>
      <c r="AL37" s="16" t="s">
        <v>30777</v>
      </c>
      <c r="AM37" s="33">
        <f>D6L430C8*CHOOSE(MIN(D6L430C9,RUN_YEARS),B7L804C4,B7L804C13,B7L804C22,B7L804C31,B7L804C40)</f>
        <v>4.9737614975009894</v>
      </c>
      <c r="AN37" s="16" t="s">
        <v>30778</v>
      </c>
      <c r="AO37" s="33">
        <f>D6L430C8-D6L430C18</f>
        <v>36.908636447908094</v>
      </c>
      <c r="AP37" s="16" t="s">
        <v>30779</v>
      </c>
      <c r="AQ37" s="33">
        <f>CHOOSE(MIN(D6L430C9,RUN_YEARS),B7L804C2,B7L804C11,B7L804C20,B7L804C29,B7L804C38)</f>
        <v>1442.1188394232029</v>
      </c>
      <c r="AR37" s="16" t="s">
        <v>30780</v>
      </c>
      <c r="AS37" s="33">
        <f>IF(D6L430C20=0,0,D6L430C18/D6L430C20)</f>
        <v>3.448926233770249E-3</v>
      </c>
      <c r="AT37" s="16" t="s">
        <v>30781</v>
      </c>
      <c r="AU37" s="33">
        <f>IF(D6L430C5=0,0,D6L430C18/D6L430C5)</f>
        <v>5.9377706882781121E-2</v>
      </c>
      <c r="AV37" s="16" t="s">
        <v>30782</v>
      </c>
      <c r="AW37" s="33">
        <f>CHOOSE(MIN(D6L430C9,RUN_YEARS),B7L804C1,B7L804C10,B7L804C19,B7L804C28,B7L804C37)</f>
        <v>10701.486186197964</v>
      </c>
      <c r="AX37" s="16" t="s">
        <v>30783</v>
      </c>
      <c r="AY37" s="33">
        <f>IF(D6L430C23=0,0,D6L430C19/D6L430C23)</f>
        <v>3.4489262337702494E-3</v>
      </c>
      <c r="AZ37" s="16" t="s">
        <v>30784</v>
      </c>
      <c r="BA37" s="33">
        <f>IF(D6L430C5=0,0,D6L430C19/D6L430C5)</f>
        <v>0.4406222931172189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1017.2983236522376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508.64916182611881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254.32458091305941</v>
      </c>
      <c r="R38" s="16" t="s">
        <v>30788</v>
      </c>
      <c r="S38" s="15">
        <f>D6L431C5-D6L431C7</f>
        <v>254.32458091305941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237.7700099550629</v>
      </c>
      <c r="X38" s="16" t="s">
        <v>30790</v>
      </c>
      <c r="Y38" s="33">
        <f>D6L431C7-D6L431C10</f>
        <v>16.554570957996503</v>
      </c>
      <c r="Z38" s="16" t="s">
        <v>30791</v>
      </c>
      <c r="AA38" s="33">
        <f>CHOOSE(MIN(D6L431C9,RUN_YEARS),B7L804C7,B7L804C16,B7L804C25,B7L804C34,B7L804C43)</f>
        <v>819819</v>
      </c>
      <c r="AB38" s="16" t="s">
        <v>30792</v>
      </c>
      <c r="AC38" s="33">
        <f>IF(D6L431C12=0,0,D6L431C10/D6L431C12)</f>
        <v>2.9002744502757669E-4</v>
      </c>
      <c r="AD38" s="16" t="s">
        <v>30793</v>
      </c>
      <c r="AE38" s="33">
        <f>IF(D6L431C5=0,0,D6L431C10/D6L431C5)</f>
        <v>0.46745385188768745</v>
      </c>
      <c r="AF38" s="16" t="s">
        <v>30794</v>
      </c>
      <c r="AG38" s="33">
        <f>CHOOSE(MIN(D6L431C9,RUN_YEARS),B7L804C5,B7L804C14,B7L804C23,B7L804C32,B7L804C41)</f>
        <v>21953.5867564088</v>
      </c>
      <c r="AH38" s="16" t="s">
        <v>30795</v>
      </c>
      <c r="AI38" s="33">
        <f>IF(D6L431C15=0,0,D6L431C11/D6L431C15)</f>
        <v>7.540713570717008E-4</v>
      </c>
      <c r="AJ38" s="16" t="s">
        <v>30796</v>
      </c>
      <c r="AK38" s="33">
        <f>IF(D6L431C5=0,0,D6L431C11/D6L431C5)</f>
        <v>3.2546148112312559E-2</v>
      </c>
      <c r="AL38" s="16" t="s">
        <v>30797</v>
      </c>
      <c r="AM38" s="33">
        <f>D6L431C8*CHOOSE(MIN(D6L431C9,RUN_YEARS),B7L804C4,B7L804C13,B7L804C22,B7L804C31,B7L804C40)</f>
        <v>30.202420837083583</v>
      </c>
      <c r="AN38" s="16" t="s">
        <v>30798</v>
      </c>
      <c r="AO38" s="33">
        <f>D6L431C8-D6L431C18</f>
        <v>224.12216007597581</v>
      </c>
      <c r="AP38" s="16" t="s">
        <v>30799</v>
      </c>
      <c r="AQ38" s="33">
        <f>CHOOSE(MIN(D6L431C9,RUN_YEARS),B7L804C2,B7L804C11,B7L804C20,B7L804C29,B7L804C38)</f>
        <v>1442.1188394232029</v>
      </c>
      <c r="AR38" s="16" t="s">
        <v>30800</v>
      </c>
      <c r="AS38" s="33">
        <f>IF(D6L431C20=0,0,D6L431C18/D6L431C20)</f>
        <v>2.0943087359682158E-2</v>
      </c>
      <c r="AT38" s="16" t="s">
        <v>30801</v>
      </c>
      <c r="AU38" s="33">
        <f>IF(D6L431C5=0,0,D6L431C18/D6L431C5)</f>
        <v>5.9377706882781121E-2</v>
      </c>
      <c r="AV38" s="16" t="s">
        <v>30802</v>
      </c>
      <c r="AW38" s="33">
        <f>CHOOSE(MIN(D6L431C9,RUN_YEARS),B7L804C1,B7L804C10,B7L804C19,B7L804C28,B7L804C37)</f>
        <v>10701.486186197964</v>
      </c>
      <c r="AX38" s="16" t="s">
        <v>30803</v>
      </c>
      <c r="AY38" s="33">
        <f>IF(D6L431C23=0,0,D6L431C19/D6L431C23)</f>
        <v>2.0943087359682158E-2</v>
      </c>
      <c r="AZ38" s="16" t="s">
        <v>30804</v>
      </c>
      <c r="BA38" s="33">
        <f>IF(D6L431C5=0,0,D6L431C19/D6L431C5)</f>
        <v>0.44062229311721884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819819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21953.5867564088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1442.1188394232029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10701.486186197964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35681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35681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14272.400000000001</v>
      </c>
      <c r="R40" s="16" t="s">
        <v>30829</v>
      </c>
      <c r="S40" s="15">
        <f>D6L433C5-D6L433C7</f>
        <v>21408.6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13343.376711363662</v>
      </c>
      <c r="X40" s="16" t="s">
        <v>30831</v>
      </c>
      <c r="Y40" s="33">
        <f>D6L433C7-D6L433C10</f>
        <v>929.0232886363392</v>
      </c>
      <c r="Z40" s="16" t="s">
        <v>30832</v>
      </c>
      <c r="AA40" s="33">
        <f>CHOOSE(MIN(D6L433C9,RUN_YEARS),B7L804C7,B7L804C16,B7L804C25,B7L804C34,B7L804C43)</f>
        <v>819819</v>
      </c>
      <c r="AB40" s="16" t="s">
        <v>30833</v>
      </c>
      <c r="AC40" s="33">
        <f>IF(D6L433C12=0,0,D6L433C10/D6L433C12)</f>
        <v>1.6276003253600686E-2</v>
      </c>
      <c r="AD40" s="16" t="s">
        <v>30834</v>
      </c>
      <c r="AE40" s="33">
        <f>IF(D6L433C5=0,0,D6L433C10/D6L433C5)</f>
        <v>0.37396308151015001</v>
      </c>
      <c r="AF40" s="16" t="s">
        <v>30835</v>
      </c>
      <c r="AG40" s="33">
        <f>CHOOSE(MIN(D6L433C9,RUN_YEARS),B7L804C5,B7L804C14,B7L804C23,B7L804C32,B7L804C41)</f>
        <v>21953.5867564088</v>
      </c>
      <c r="AH40" s="16" t="s">
        <v>30836</v>
      </c>
      <c r="AI40" s="33">
        <f>IF(D6L433C15=0,0,D6L433C11/D6L433C15)</f>
        <v>4.2317608459361847E-2</v>
      </c>
      <c r="AJ40" s="16" t="s">
        <v>30837</v>
      </c>
      <c r="AK40" s="33">
        <f>IF(D6L433C5=0,0,D6L433C11/D6L433C5)</f>
        <v>2.6036918489850038E-2</v>
      </c>
      <c r="AL40" s="16" t="s">
        <v>30838</v>
      </c>
      <c r="AM40" s="33">
        <f>D6L433C8*CHOOSE(MIN(D6L433C9,RUN_YEARS),B7L804C4,B7L804C13,B7L804C22,B7L804C31,B7L804C40)</f>
        <v>2542.3871511414159</v>
      </c>
      <c r="AN40" s="16" t="s">
        <v>30839</v>
      </c>
      <c r="AO40" s="33">
        <f>D6L433C8-D6L433C18</f>
        <v>18866.212848858584</v>
      </c>
      <c r="AP40" s="16" t="s">
        <v>30840</v>
      </c>
      <c r="AQ40" s="33">
        <f>CHOOSE(MIN(D6L433C9,RUN_YEARS),B7L804C2,B7L804C11,B7L804C20,B7L804C29,B7L804C38)</f>
        <v>1442.1188394232029</v>
      </c>
      <c r="AR40" s="16" t="s">
        <v>30841</v>
      </c>
      <c r="AS40" s="33">
        <f>IF(D6L433C20=0,0,D6L433C18/D6L433C20)</f>
        <v>1.7629525956115253</v>
      </c>
      <c r="AT40" s="16" t="s">
        <v>30842</v>
      </c>
      <c r="AU40" s="33">
        <f>IF(D6L433C5=0,0,D6L433C18/D6L433C5)</f>
        <v>7.1253248259337348E-2</v>
      </c>
      <c r="AV40" s="16" t="s">
        <v>30843</v>
      </c>
      <c r="AW40" s="33">
        <f>CHOOSE(MIN(D6L433C9,RUN_YEARS),B7L804C1,B7L804C10,B7L804C19,B7L804C28,B7L804C37)</f>
        <v>10701.486186197964</v>
      </c>
      <c r="AX40" s="16" t="s">
        <v>30844</v>
      </c>
      <c r="AY40" s="33">
        <f>IF(D6L433C23=0,0,D6L433C19/D6L433C23)</f>
        <v>1.7629525956115253</v>
      </c>
      <c r="AZ40" s="16" t="s">
        <v>30845</v>
      </c>
      <c r="BA40" s="33">
        <f>IF(D6L433C5=0,0,D6L433C19/D6L433C5)</f>
        <v>0.52874675174066266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6292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6292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6292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819819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21953.5867564088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747.20906341291766</v>
      </c>
      <c r="AN41" s="16" t="s">
        <v>30858</v>
      </c>
      <c r="AO41" s="33">
        <f>D6L434C8-D6L434C18</f>
        <v>5544.7909365870819</v>
      </c>
      <c r="AP41" s="16" t="s">
        <v>30859</v>
      </c>
      <c r="AQ41" s="33">
        <f>CHOOSE(MIN(D6L434C9,RUN_YEARS),B7L804C2,B7L804C11,B7L804C20,B7L804C29,B7L804C38)</f>
        <v>1442.1188394232029</v>
      </c>
      <c r="AR41" s="16" t="s">
        <v>30860</v>
      </c>
      <c r="AS41" s="33">
        <f>IF(D6L434C20=0,0,D6L434C18/D6L434C20)</f>
        <v>0.51813279390467926</v>
      </c>
      <c r="AT41" s="16" t="s">
        <v>30861</v>
      </c>
      <c r="AU41" s="33">
        <f>IF(D6L434C5=0,0,D6L434C18/D6L434C5)</f>
        <v>0.11875541376556224</v>
      </c>
      <c r="AV41" s="16" t="s">
        <v>30862</v>
      </c>
      <c r="AW41" s="33">
        <f>CHOOSE(MIN(D6L434C9,RUN_YEARS),B7L804C1,B7L804C10,B7L804C19,B7L804C28,B7L804C37)</f>
        <v>10701.486186197964</v>
      </c>
      <c r="AX41" s="16" t="s">
        <v>30863</v>
      </c>
      <c r="AY41" s="33">
        <f>IF(D6L434C23=0,0,D6L434C19/D6L434C23)</f>
        <v>0.51813279390467926</v>
      </c>
      <c r="AZ41" s="16" t="s">
        <v>30864</v>
      </c>
      <c r="BA41" s="33">
        <f>IF(D6L434C5=0,0,D6L434C19/D6L434C5)</f>
        <v>0.88124458623443769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-748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-748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-748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-699.31096242398041</v>
      </c>
      <c r="X42" s="16" t="s">
        <v>30871</v>
      </c>
      <c r="Y42" s="33">
        <f>D6L435C7-D6L435C10</f>
        <v>-48.689037576019587</v>
      </c>
      <c r="Z42" s="16" t="s">
        <v>30872</v>
      </c>
      <c r="AA42" s="33">
        <f>CHOOSE(MIN(D6L435C9,RUN_YEARS),B7L804C7,B7L804C16,B7L804C25,B7L804C34,B7L804C43)</f>
        <v>819819</v>
      </c>
      <c r="AB42" s="16" t="s">
        <v>30873</v>
      </c>
      <c r="AC42" s="33">
        <f>IF(D6L435C12=0,0,D6L435C10/D6L435C12)</f>
        <v>-8.5300653244677234E-4</v>
      </c>
      <c r="AD42" s="16" t="s">
        <v>30874</v>
      </c>
      <c r="AE42" s="33">
        <f>IF(D6L435C5=0,0,D6L435C10/D6L435C5)</f>
        <v>0.93490770377537491</v>
      </c>
      <c r="AF42" s="16" t="s">
        <v>30875</v>
      </c>
      <c r="AG42" s="33">
        <f>CHOOSE(MIN(D6L435C9,RUN_YEARS),B7L804C5,B7L804C14,B7L804C23,B7L804C32,B7L804C41)</f>
        <v>21953.5867564088</v>
      </c>
      <c r="AH42" s="16" t="s">
        <v>30876</v>
      </c>
      <c r="AI42" s="33">
        <f>IF(D6L435C15=0,0,D6L435C11/D6L435C15)</f>
        <v>-2.2178169843616118E-3</v>
      </c>
      <c r="AJ42" s="16" t="s">
        <v>30877</v>
      </c>
      <c r="AK42" s="33">
        <f>IF(D6L435C5=0,0,D6L435C11/D6L435C5)</f>
        <v>6.5092296224625118E-2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1442.1188394232029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10701.486186197964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-5058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-5058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-5058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819819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21953.5867564088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-600.66488282621378</v>
      </c>
      <c r="AN43" s="16" t="s">
        <v>30899</v>
      </c>
      <c r="AO43" s="33">
        <f>D6L436C8-D6L436C18</f>
        <v>-4457.3351171737859</v>
      </c>
      <c r="AP43" s="16" t="s">
        <v>30900</v>
      </c>
      <c r="AQ43" s="33">
        <f>CHOOSE(MIN(D6L436C9,RUN_YEARS),B7L804C2,B7L804C11,B7L804C20,B7L804C29,B7L804C38)</f>
        <v>1442.1188394232029</v>
      </c>
      <c r="AR43" s="16" t="s">
        <v>30901</v>
      </c>
      <c r="AS43" s="33">
        <f>IF(D6L436C20=0,0,D6L436C18/D6L436C20)</f>
        <v>-0.41651552313570689</v>
      </c>
      <c r="AT43" s="16" t="s">
        <v>30902</v>
      </c>
      <c r="AU43" s="33">
        <f>IF(D6L436C5=0,0,D6L436C18/D6L436C5)</f>
        <v>0.11875541376556223</v>
      </c>
      <c r="AV43" s="16" t="s">
        <v>30903</v>
      </c>
      <c r="AW43" s="33">
        <f>CHOOSE(MIN(D6L436C9,RUN_YEARS),B7L804C1,B7L804C10,B7L804C19,B7L804C28,B7L804C37)</f>
        <v>10701.486186197964</v>
      </c>
      <c r="AX43" s="16" t="s">
        <v>30904</v>
      </c>
      <c r="AY43" s="33">
        <f>IF(D6L436C23=0,0,D6L436C19/D6L436C23)</f>
        <v>-0.41651552313570689</v>
      </c>
      <c r="AZ43" s="16" t="s">
        <v>30905</v>
      </c>
      <c r="BA43" s="33">
        <f>IF(D6L436C5=0,0,D6L436C19/D6L436C5)</f>
        <v>0.88124458623443769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37932.539642255404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37091.652219073112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13986.726109536556</v>
      </c>
      <c r="R44" s="16" t="s">
        <v>30909</v>
      </c>
      <c r="S44" s="15">
        <f>SUM(D6L429C8:D6L436C8)</f>
        <v>23104.926109536555</v>
      </c>
      <c r="U44" s="21" t="str">
        <f>NULL_VALUE</f>
        <v>n/a</v>
      </c>
      <c r="V44" s="16" t="s">
        <v>30910</v>
      </c>
      <c r="W44" s="33">
        <f>SUM(D6L429C10:D6L436C10)</f>
        <v>13076.297990401905</v>
      </c>
      <c r="X44" s="16" t="s">
        <v>30911</v>
      </c>
      <c r="Y44" s="33">
        <f>SUM(D6L429C11:D6L436C11)</f>
        <v>910.42811913465152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1.5950225586869669E-2</v>
      </c>
      <c r="AD44" s="16" t="s">
        <v>30913</v>
      </c>
      <c r="AE44" s="33">
        <f>IF(D6L437C5=0,0,D6L437C10/D6L437C5)</f>
        <v>0.35254018648643176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4.1470586525861199E-2</v>
      </c>
      <c r="AJ44" s="16" t="s">
        <v>30915</v>
      </c>
      <c r="AK44" s="33">
        <f>IF(D6L437C5=0,0,D6L437C11/D6L437C5)</f>
        <v>2.4545364378955731E-2</v>
      </c>
      <c r="AL44" s="16" t="s">
        <v>30916</v>
      </c>
      <c r="AM44" s="33">
        <f>SUM(D6L429C18:D6L436C18)</f>
        <v>2743.8350601607563</v>
      </c>
      <c r="AN44" s="16" t="s">
        <v>30917</v>
      </c>
      <c r="AO44" s="33">
        <f>SUM(D6L429C19:D6L436C19)</f>
        <v>20361.091049375802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1.9026414364423629</v>
      </c>
      <c r="AT44" s="16" t="s">
        <v>30919</v>
      </c>
      <c r="AU44" s="33">
        <f>IF(D6L437C5=0,0,D6L437C18/D6L437C5)</f>
        <v>7.3974463147528188E-2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1.9026414364423629</v>
      </c>
      <c r="AZ44" s="16" t="s">
        <v>30921</v>
      </c>
      <c r="BA44" s="33">
        <f>IF(D6L437C5=0,0,D6L437C19/D6L437C5)</f>
        <v>0.54893998598708438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4943.3918519493009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2471.6959259746504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1235.8479629873252</v>
      </c>
      <c r="R45" s="16" t="s">
        <v>30926</v>
      </c>
      <c r="S45" s="15">
        <f>D6L438C5-D6L438C7</f>
        <v>1235.8479629873252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1155.4037812919548</v>
      </c>
      <c r="X45" s="16" t="s">
        <v>30928</v>
      </c>
      <c r="Y45" s="33">
        <f>D6L438C7-D6L438C10</f>
        <v>80.444181695370389</v>
      </c>
      <c r="Z45" s="16" t="s">
        <v>30929</v>
      </c>
      <c r="AA45" s="33">
        <f>CHOOSE(MIN(D6L438C9,RUN_YEARS),B7L804C7,B7L804C16,B7L804C25,B7L804C34,B7L804C43)</f>
        <v>819819</v>
      </c>
      <c r="AB45" s="16" t="s">
        <v>30930</v>
      </c>
      <c r="AC45" s="33">
        <f>IF(D6L438C12=0,0,D6L438C10/D6L438C12)</f>
        <v>1.4093400876192853E-3</v>
      </c>
      <c r="AD45" s="16" t="s">
        <v>30931</v>
      </c>
      <c r="AE45" s="33">
        <f>IF(D6L438C5=0,0,D6L438C10/D6L438C5)</f>
        <v>0.46745385188768751</v>
      </c>
      <c r="AF45" s="16" t="s">
        <v>30932</v>
      </c>
      <c r="AG45" s="33">
        <f>CHOOSE(MIN(D6L438C9,RUN_YEARS),B7L804C5,B7L804C14,B7L804C23,B7L804C32,B7L804C41)</f>
        <v>21953.5867564088</v>
      </c>
      <c r="AH45" s="16" t="s">
        <v>30933</v>
      </c>
      <c r="AI45" s="33">
        <f>IF(D6L438C15=0,0,D6L438C11/D6L438C15)</f>
        <v>3.6642842278101426E-3</v>
      </c>
      <c r="AJ45" s="16" t="s">
        <v>30934</v>
      </c>
      <c r="AK45" s="33">
        <f>IF(D6L438C5=0,0,D6L438C11/D6L438C5)</f>
        <v>3.254614811231251E-2</v>
      </c>
      <c r="AL45" s="16" t="s">
        <v>30935</v>
      </c>
      <c r="AM45" s="33">
        <f>D6L438C8*CHOOSE(MIN(D6L438C9,RUN_YEARS),B7L804C4,B7L804C13,B7L804C22,B7L804C31,B7L804C40)</f>
        <v>146.76363619588705</v>
      </c>
      <c r="AN45" s="16" t="s">
        <v>30936</v>
      </c>
      <c r="AO45" s="33">
        <f>D6L438C8-D6L438C18</f>
        <v>1089.0843267914381</v>
      </c>
      <c r="AP45" s="16" t="s">
        <v>30937</v>
      </c>
      <c r="AQ45" s="33">
        <f>CHOOSE(MIN(D6L438C9,RUN_YEARS),B7L804C2,B7L804C11,B7L804C20,B7L804C29,B7L804C38)</f>
        <v>1442.1188394232029</v>
      </c>
      <c r="AR45" s="16" t="s">
        <v>30938</v>
      </c>
      <c r="AS45" s="33">
        <f>IF(D6L438C20=0,0,D6L438C18/D6L438C20)</f>
        <v>0.1017694465836029</v>
      </c>
      <c r="AT45" s="16" t="s">
        <v>30939</v>
      </c>
      <c r="AU45" s="33">
        <f>IF(D6L438C5=0,0,D6L438C18/D6L438C5)</f>
        <v>5.9377706882781114E-2</v>
      </c>
      <c r="AV45" s="16" t="s">
        <v>30940</v>
      </c>
      <c r="AW45" s="33">
        <f>CHOOSE(MIN(D6L438C9,RUN_YEARS),B7L804C1,B7L804C10,B7L804C19,B7L804C28,B7L804C37)</f>
        <v>10701.486186197964</v>
      </c>
      <c r="AX45" s="16" t="s">
        <v>30941</v>
      </c>
      <c r="AY45" s="33">
        <f>IF(D6L438C23=0,0,D6L438C19/D6L438C23)</f>
        <v>0.1017694465836029</v>
      </c>
      <c r="AZ45" s="16" t="s">
        <v>30942</v>
      </c>
      <c r="BA45" s="33">
        <f>IF(D6L438C5=0,0,D6L438C19/D6L438C5)</f>
        <v>0.44062229311721884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149456.86356186448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149456.86356186448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59782.745424745794</v>
      </c>
      <c r="R46" s="16" t="s">
        <v>30946</v>
      </c>
      <c r="S46" s="15">
        <f>D6L439C5-D6L439C7</f>
        <v>89674.118137118683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55891.349250436891</v>
      </c>
      <c r="X46" s="16" t="s">
        <v>30948</v>
      </c>
      <c r="Y46" s="33">
        <f>D6L439C7-D6L439C10</f>
        <v>3891.3961743089021</v>
      </c>
      <c r="Z46" s="16" t="s">
        <v>30949</v>
      </c>
      <c r="AA46" s="33">
        <f>CHOOSE(MIN(D6L439C9,RUN_YEARS),B7L804C7,B7L804C16,B7L804C25,B7L804C34,B7L804C43)</f>
        <v>819819</v>
      </c>
      <c r="AB46" s="16" t="s">
        <v>30950</v>
      </c>
      <c r="AC46" s="33">
        <f>IF(D6L439C12=0,0,D6L439C10/D6L439C12)</f>
        <v>6.8175230447741375E-2</v>
      </c>
      <c r="AD46" s="16" t="s">
        <v>30951</v>
      </c>
      <c r="AE46" s="33">
        <f>IF(D6L439C5=0,0,D6L439C10/D6L439C5)</f>
        <v>0.37396308151015001</v>
      </c>
      <c r="AF46" s="16" t="s">
        <v>30952</v>
      </c>
      <c r="AG46" s="33">
        <f>CHOOSE(MIN(D6L439C9,RUN_YEARS),B7L804C5,B7L804C14,B7L804C23,B7L804C32,B7L804C41)</f>
        <v>21953.5867564088</v>
      </c>
      <c r="AH46" s="16" t="s">
        <v>30953</v>
      </c>
      <c r="AI46" s="33">
        <f>IF(D6L439C15=0,0,D6L439C11/D6L439C15)</f>
        <v>0.17725559916412775</v>
      </c>
      <c r="AJ46" s="16" t="s">
        <v>30954</v>
      </c>
      <c r="AK46" s="33">
        <f>IF(D6L439C5=0,0,D6L439C11/D6L439C5)</f>
        <v>2.6036918489850028E-2</v>
      </c>
      <c r="AL46" s="16" t="s">
        <v>30955</v>
      </c>
      <c r="AM46" s="33">
        <f>D6L439C8*CHOOSE(MIN(D6L439C9,RUN_YEARS),B7L804C4,B7L804C13,B7L804C22,B7L804C31,B7L804C40)</f>
        <v>10649.287003435438</v>
      </c>
      <c r="AN46" s="16" t="s">
        <v>30956</v>
      </c>
      <c r="AO46" s="33">
        <f>D6L439C8-D6L439C18</f>
        <v>79024.831133683241</v>
      </c>
      <c r="AP46" s="16" t="s">
        <v>30957</v>
      </c>
      <c r="AQ46" s="33">
        <f>CHOOSE(MIN(D6L439C9,RUN_YEARS),B7L804C2,B7L804C11,B7L804C20,B7L804C29,B7L804C38)</f>
        <v>1442.1188394232029</v>
      </c>
      <c r="AR46" s="16" t="s">
        <v>30958</v>
      </c>
      <c r="AS46" s="33">
        <f>IF(D6L439C20=0,0,D6L439C18/D6L439C20)</f>
        <v>7.3844725637831488</v>
      </c>
      <c r="AT46" s="16" t="s">
        <v>30959</v>
      </c>
      <c r="AU46" s="33">
        <f>IF(D6L439C5=0,0,D6L439C18/D6L439C5)</f>
        <v>7.1253248259337335E-2</v>
      </c>
      <c r="AV46" s="16" t="s">
        <v>30960</v>
      </c>
      <c r="AW46" s="33">
        <f>CHOOSE(MIN(D6L439C9,RUN_YEARS),B7L804C1,B7L804C10,B7L804C19,B7L804C28,B7L804C37)</f>
        <v>10701.486186197964</v>
      </c>
      <c r="AX46" s="16" t="s">
        <v>30961</v>
      </c>
      <c r="AY46" s="33">
        <f>IF(D6L439C23=0,0,D6L439C19/D6L439C23)</f>
        <v>7.3844725637831496</v>
      </c>
      <c r="AZ46" s="16" t="s">
        <v>30962</v>
      </c>
      <c r="BA46" s="33">
        <f>IF(D6L439C5=0,0,D6L439C19/D6L439C5)</f>
        <v>0.52874675174066266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154400.25541381378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151928.55948783911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61018.593387733119</v>
      </c>
      <c r="R47" s="16" t="s">
        <v>30966</v>
      </c>
      <c r="S47" s="15">
        <f>SUM(D6L438C8:D6L439C8)</f>
        <v>90909.966100106001</v>
      </c>
      <c r="U47" s="21" t="str">
        <f>NULL_VALUE</f>
        <v>n/a</v>
      </c>
      <c r="V47" s="16" t="s">
        <v>30967</v>
      </c>
      <c r="W47" s="33">
        <f>SUM(D6L438C10:D6L439C10)</f>
        <v>57046.753031728847</v>
      </c>
      <c r="X47" s="16" t="s">
        <v>30968</v>
      </c>
      <c r="Y47" s="33">
        <f>SUM(D6L438C11:D6L439C11)</f>
        <v>3971.8403560042725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6.9584570535360657E-2</v>
      </c>
      <c r="AD47" s="16" t="s">
        <v>30970</v>
      </c>
      <c r="AE47" s="33">
        <f>IF(D6L440C5=0,0,D6L440C10/D6L440C5)</f>
        <v>0.37548406451056404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0.1809198833919379</v>
      </c>
      <c r="AJ47" s="16" t="s">
        <v>30972</v>
      </c>
      <c r="AK47" s="33">
        <f>IF(D6L440C5=0,0,D6L440C11/D6L440C5)</f>
        <v>2.6142815869469177E-2</v>
      </c>
      <c r="AL47" s="16" t="s">
        <v>30973</v>
      </c>
      <c r="AM47" s="33">
        <f>SUM(D6L438C18:D6L439C18)</f>
        <v>10796.050639631325</v>
      </c>
      <c r="AN47" s="16" t="s">
        <v>30974</v>
      </c>
      <c r="AO47" s="33">
        <f>SUM(D6L438C19:D6L439C19)</f>
        <v>80113.915460474673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7.4862420103667517</v>
      </c>
      <c r="AT47" s="16" t="s">
        <v>30976</v>
      </c>
      <c r="AU47" s="33">
        <f>IF(D6L440C5=0,0,D6L440C18/D6L440C5)</f>
        <v>7.106004740665943E-2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7.4862420103667526</v>
      </c>
      <c r="AZ47" s="16" t="s">
        <v>30978</v>
      </c>
      <c r="BA47" s="33">
        <f>IF(D6L440C5=0,0,D6L440C19/D6L440C5)</f>
        <v>0.52731307221330737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266515.98267778376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238103.37590491064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99546.901596268872</v>
      </c>
      <c r="R48" s="16" t="s">
        <v>30983</v>
      </c>
      <c r="S48" s="15">
        <f>SUM(D6L428C8,D6L437C8,D6L440C8)</f>
        <v>138556.47430864174</v>
      </c>
      <c r="U48" s="21" t="str">
        <f>NULL_VALUE</f>
        <v>n/a</v>
      </c>
      <c r="V48" s="16" t="s">
        <v>30984</v>
      </c>
      <c r="W48" s="33">
        <f>SUM(D6L428C10,D6L437C10,D6L440C10)</f>
        <v>93059.120772231749</v>
      </c>
      <c r="X48" s="16" t="s">
        <v>30985</v>
      </c>
      <c r="Y48" s="33">
        <f>SUM(D6L428C11,D6L437C11,D6L440C11)</f>
        <v>6487.7808240371251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0.11604197814419341</v>
      </c>
      <c r="AD48" s="16" t="s">
        <v>30987</v>
      </c>
      <c r="AE48" s="33">
        <f>IF(D6L441C5=0,0,D6L441C10/D6L441C5)</f>
        <v>0.39083494897357524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0.30170914317490316</v>
      </c>
      <c r="AJ48" s="16" t="s">
        <v>30989</v>
      </c>
      <c r="AK48" s="33">
        <f>IF(D6L441C5=0,0,D6L441C11/D6L441C5)</f>
        <v>2.7247748165603901E-2</v>
      </c>
      <c r="AL48" s="16" t="s">
        <v>30990</v>
      </c>
      <c r="AM48" s="33">
        <f>SUM(D6L428C18,D6L437C18,D6L440C18)</f>
        <v>16338.916549279111</v>
      </c>
      <c r="AN48" s="16" t="s">
        <v>30991</v>
      </c>
      <c r="AO48" s="33">
        <f>SUM(D6L428C19,D6L437C19,D6L440C19)</f>
        <v>122217.55775936267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11.602244605358978</v>
      </c>
      <c r="AT48" s="16" t="s">
        <v>30993</v>
      </c>
      <c r="AU48" s="33">
        <f>IF(D6L441C5=0,0,D6L441C18/D6L441C5)</f>
        <v>6.8621104119935897E-2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11.60224460535898</v>
      </c>
      <c r="AZ48" s="16" t="s">
        <v>30995</v>
      </c>
      <c r="BA48" s="33">
        <f>IF(D6L441C5=0,0,D6L441C19/D6L441C5)</f>
        <v>0.51329619874088506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4FAA14-624F-459A-87B7-8E537D4F91D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29091.906263133336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25019.039386294669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12509.519693147335</v>
      </c>
      <c r="R8" s="16" t="s">
        <v>31004</v>
      </c>
      <c r="S8" s="15">
        <f>D6L501C5-D6L501C7</f>
        <v>12509.519693147335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11721.000668030212</v>
      </c>
      <c r="X8" s="16" t="s">
        <v>31006</v>
      </c>
      <c r="Y8" s="33">
        <f>D6L501C7-D6L501C10</f>
        <v>788.51902511712251</v>
      </c>
      <c r="Z8" s="16" t="s">
        <v>31007</v>
      </c>
      <c r="AA8" s="33">
        <f>CHOOSE(MIN(D6L501C9,RUN_YEARS),B7L805C7,B7L805C16,B7L805C25,B7L805C34,B7L805C43)</f>
        <v>270999.66666666669</v>
      </c>
      <c r="AB8" s="16" t="s">
        <v>31008</v>
      </c>
      <c r="AC8" s="33">
        <f>IF(D6L501C12=0,0,D6L501C10/D6L501C12)</f>
        <v>4.325097817351637E-2</v>
      </c>
      <c r="AD8" s="16" t="s">
        <v>31009</v>
      </c>
      <c r="AE8" s="33">
        <f>IF(D6L501C5=0,0,D6L501C10/D6L501C5)</f>
        <v>0.4684832413849962</v>
      </c>
      <c r="AF8" s="16" t="s">
        <v>31010</v>
      </c>
      <c r="AG8" s="33">
        <f>CHOOSE(MIN(D6L501C9,RUN_YEARS),B7L805C5,B7L805C14,B7L805C23,B7L805C32,B7L805C41)</f>
        <v>7012.0159341892995</v>
      </c>
      <c r="AH8" s="16" t="s">
        <v>31011</v>
      </c>
      <c r="AI8" s="33">
        <f>IF(D6L501C15=0,0,D6L501C11/D6L501C15)</f>
        <v>0.11245254325114248</v>
      </c>
      <c r="AJ8" s="16" t="s">
        <v>31012</v>
      </c>
      <c r="AK8" s="33">
        <f>IF(D6L501C5=0,0,D6L501C11/D6L501C5)</f>
        <v>3.1516758615003825E-2</v>
      </c>
      <c r="AL8" s="16" t="s">
        <v>31013</v>
      </c>
      <c r="AM8" s="33">
        <f>D6L501C8*CHOOSE(MIN(D6L501C9,RUN_YEARS),B7L805C4,B7L805C13,B7L805C22,B7L805C31,B7L805C40)</f>
        <v>1549.9470707965304</v>
      </c>
      <c r="AN8" s="16" t="s">
        <v>31014</v>
      </c>
      <c r="AO8" s="33">
        <f>D6L501C8-D6L501C18</f>
        <v>10959.572622350805</v>
      </c>
      <c r="AP8" s="16" t="s">
        <v>31015</v>
      </c>
      <c r="AQ8" s="33">
        <f>CHOOSE(MIN(D6L501C9,RUN_YEARS),B7L805C2,B7L805C11,B7L805C20,B7L805C29,B7L805C38)</f>
        <v>452.10710528635201</v>
      </c>
      <c r="AR8" s="16" t="s">
        <v>31016</v>
      </c>
      <c r="AS8" s="33">
        <f>IF(D6L501C20=0,0,D6L501C18/D6L501C20)</f>
        <v>3.428274080795163</v>
      </c>
      <c r="AT8" s="16" t="s">
        <v>31017</v>
      </c>
      <c r="AU8" s="33">
        <f>IF(D6L501C5=0,0,D6L501C18/D6L501C5)</f>
        <v>6.1950702697465887E-2</v>
      </c>
      <c r="AV8" s="16" t="s">
        <v>31018</v>
      </c>
      <c r="AW8" s="33">
        <f>CHOOSE(MIN(D6L501C9,RUN_YEARS),B7L805C1,B7L805C10,B7L805C19,B7L805C28,B7L805C37)</f>
        <v>3196.8192635895703</v>
      </c>
      <c r="AX8" s="16" t="s">
        <v>31019</v>
      </c>
      <c r="AY8" s="33">
        <f>IF(D6L501C23=0,0,D6L501C19/D6L501C23)</f>
        <v>3.428274080795163</v>
      </c>
      <c r="AZ8" s="16" t="s">
        <v>31020</v>
      </c>
      <c r="BA8" s="33">
        <f>IF(D6L501C5=0,0,D6L501C19/D6L501C5)</f>
        <v>0.43804929730253411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62.657651834740967</v>
      </c>
      <c r="J9" s="16" t="s">
        <v>31041</v>
      </c>
      <c r="K9" s="21">
        <f>IF(FLOW_THRU_100PCT="Y",1,INDEX(VariabilityMatrix,D6L502C1,D6L502C9))</f>
        <v>0.50290014441293784</v>
      </c>
      <c r="L9" s="16" t="s">
        <v>31021</v>
      </c>
      <c r="M9" s="15">
        <f>IF(D6L502C2&lt;&gt;0,D6L502C2*D6L502C4,D6L502C3*D6L502C4)</f>
        <v>31.510542156266812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15.755271078133406</v>
      </c>
      <c r="R9" s="16" t="s">
        <v>31023</v>
      </c>
      <c r="S9" s="15">
        <f>D6L502C5-D6L502C7</f>
        <v>15.755271078133406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14.758229373468865</v>
      </c>
      <c r="X9" s="16" t="s">
        <v>31025</v>
      </c>
      <c r="Y9" s="33">
        <f>D6L502C7-D6L502C10</f>
        <v>0.99704170466454123</v>
      </c>
      <c r="Z9" s="16" t="s">
        <v>31026</v>
      </c>
      <c r="AA9" s="33">
        <f>CHOOSE(MIN(D6L502C9,RUN_YEARS),B7L805C7,B7L805C16,B7L805C25,B7L805C34,B7L805C43)</f>
        <v>289547.40000000002</v>
      </c>
      <c r="AB9" s="16" t="s">
        <v>31027</v>
      </c>
      <c r="AC9" s="33">
        <f>IF(D6L502C12=0,0,D6L502C10/D6L502C12)</f>
        <v>5.0969994458485428E-5</v>
      </c>
      <c r="AD9" s="16" t="s">
        <v>31028</v>
      </c>
      <c r="AE9" s="33">
        <f>IF(D6L502C5=0,0,D6L502C10/D6L502C5)</f>
        <v>0.46835847191330376</v>
      </c>
      <c r="AF9" s="16" t="s">
        <v>31029</v>
      </c>
      <c r="AG9" s="33">
        <f>CHOOSE(MIN(D6L502C9,RUN_YEARS),B7L805C5,B7L805C14,B7L805C23,B7L805C32,B7L805C41)</f>
        <v>7523.594671556606</v>
      </c>
      <c r="AH9" s="16" t="s">
        <v>31030</v>
      </c>
      <c r="AI9" s="33">
        <f>IF(D6L502C15=0,0,D6L502C11/D6L502C15)</f>
        <v>1.3252198559206231E-4</v>
      </c>
      <c r="AJ9" s="16" t="s">
        <v>31031</v>
      </c>
      <c r="AK9" s="33">
        <f>IF(D6L502C5=0,0,D6L502C11/D6L502C5)</f>
        <v>3.1641528086696208E-2</v>
      </c>
      <c r="AL9" s="16" t="s">
        <v>31032</v>
      </c>
      <c r="AM9" s="33">
        <f>D6L502C8*CHOOSE(MIN(D6L502C9,RUN_YEARS),B7L805C4,B7L805C13,B7L805C22,B7L805C31,B7L805C40)</f>
        <v>1.9889239348928267</v>
      </c>
      <c r="AN9" s="16" t="s">
        <v>31033</v>
      </c>
      <c r="AO9" s="33">
        <f>D6L502C8-D6L502C18</f>
        <v>13.76634714324058</v>
      </c>
      <c r="AP9" s="16" t="s">
        <v>31034</v>
      </c>
      <c r="AQ9" s="33">
        <f>CHOOSE(MIN(D6L502C9,RUN_YEARS),B7L805C2,B7L805C11,B7L805C20,B7L805C29,B7L805C38)</f>
        <v>497.92017550971582</v>
      </c>
      <c r="AR9" s="16" t="s">
        <v>31035</v>
      </c>
      <c r="AS9" s="33">
        <f>IF(D6L502C20=0,0,D6L502C18/D6L502C20)</f>
        <v>3.9944634355432284E-3</v>
      </c>
      <c r="AT9" s="16" t="s">
        <v>31036</v>
      </c>
      <c r="AU9" s="33">
        <f>IF(D6L502C5=0,0,D6L502C18/D6L502C5)</f>
        <v>6.3119318132622795E-2</v>
      </c>
      <c r="AV9" s="16" t="s">
        <v>31037</v>
      </c>
      <c r="AW9" s="33">
        <f>CHOOSE(MIN(D6L502C9,RUN_YEARS),B7L805C1,B7L805C10,B7L805C19,B7L805C28,B7L805C37)</f>
        <v>3446.3570302699291</v>
      </c>
      <c r="AX9" s="16" t="s">
        <v>31038</v>
      </c>
      <c r="AY9" s="33">
        <f>IF(D6L502C23=0,0,D6L502C19/D6L502C23)</f>
        <v>3.9944634355432284E-3</v>
      </c>
      <c r="AZ9" s="16" t="s">
        <v>31039</v>
      </c>
      <c r="BA9" s="33">
        <f>IF(D6L502C5=0,0,D6L502C19/D6L502C5)</f>
        <v>0.43688068186737722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29.73306476315609</v>
      </c>
      <c r="J10" s="16" t="s">
        <v>31062</v>
      </c>
      <c r="K10" s="21">
        <f>IF(FLOW_THRU_100PCT="Y",1,INDEX(VariabilityMatrix,D6L503C1,D6L503C9))</f>
        <v>0.50290014441293784</v>
      </c>
      <c r="L10" s="16" t="s">
        <v>31042</v>
      </c>
      <c r="M10" s="15">
        <f>IF(D6L503C2&lt;&gt;0,D6L503C2*D6L503C4,D6L503C3*D6L503C4)</f>
        <v>14.952762563230431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7.4763812816152155</v>
      </c>
      <c r="R10" s="16" t="s">
        <v>31044</v>
      </c>
      <c r="S10" s="15">
        <f>D6L503C5-D6L503C7</f>
        <v>7.4763812816152155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7.0032530249970604</v>
      </c>
      <c r="X10" s="16" t="s">
        <v>31046</v>
      </c>
      <c r="Y10" s="33">
        <f>D6L503C7-D6L503C10</f>
        <v>0.47312825661815516</v>
      </c>
      <c r="Z10" s="16" t="s">
        <v>31047</v>
      </c>
      <c r="AA10" s="33">
        <f>CHOOSE(MIN(D6L503C9,RUN_YEARS),B7L805C7,B7L805C16,B7L805C25,B7L805C34,B7L805C43)</f>
        <v>289547.40000000002</v>
      </c>
      <c r="AB10" s="16" t="s">
        <v>31048</v>
      </c>
      <c r="AC10" s="33">
        <f>IF(D6L503C12=0,0,D6L503C10/D6L503C12)</f>
        <v>2.418689660137532E-5</v>
      </c>
      <c r="AD10" s="16" t="s">
        <v>31049</v>
      </c>
      <c r="AE10" s="33">
        <f>IF(D6L503C5=0,0,D6L503C10/D6L503C5)</f>
        <v>0.46835847191330382</v>
      </c>
      <c r="AF10" s="16" t="s">
        <v>31050</v>
      </c>
      <c r="AG10" s="33">
        <f>CHOOSE(MIN(D6L503C9,RUN_YEARS),B7L805C5,B7L805C14,B7L805C23,B7L805C32,B7L805C41)</f>
        <v>7523.594671556606</v>
      </c>
      <c r="AH10" s="16" t="s">
        <v>31051</v>
      </c>
      <c r="AI10" s="33">
        <f>IF(D6L503C15=0,0,D6L503C11/D6L503C15)</f>
        <v>6.2885931163575898E-5</v>
      </c>
      <c r="AJ10" s="16" t="s">
        <v>31052</v>
      </c>
      <c r="AK10" s="33">
        <f>IF(D6L503C5=0,0,D6L503C11/D6L503C5)</f>
        <v>3.1641528086696201E-2</v>
      </c>
      <c r="AL10" s="16" t="s">
        <v>31053</v>
      </c>
      <c r="AM10" s="33">
        <f>D6L503C8*CHOOSE(MIN(D6L503C9,RUN_YEARS),B7L805C4,B7L805C13,B7L805C22,B7L805C31,B7L805C40)</f>
        <v>0.94380817719011389</v>
      </c>
      <c r="AN10" s="16" t="s">
        <v>31054</v>
      </c>
      <c r="AO10" s="33">
        <f>D6L503C8-D6L503C18</f>
        <v>6.5325731044251016</v>
      </c>
      <c r="AP10" s="16" t="s">
        <v>31055</v>
      </c>
      <c r="AQ10" s="33">
        <f>CHOOSE(MIN(D6L503C9,RUN_YEARS),B7L805C2,B7L805C11,B7L805C20,B7L805C29,B7L805C38)</f>
        <v>497.92017550971582</v>
      </c>
      <c r="AR10" s="16" t="s">
        <v>31056</v>
      </c>
      <c r="AS10" s="33">
        <f>IF(D6L503C20=0,0,D6L503C18/D6L503C20)</f>
        <v>1.895500973070527E-3</v>
      </c>
      <c r="AT10" s="16" t="s">
        <v>31057</v>
      </c>
      <c r="AU10" s="33">
        <f>IF(D6L503C5=0,0,D6L503C18/D6L503C5)</f>
        <v>6.3119318132622795E-2</v>
      </c>
      <c r="AV10" s="16" t="s">
        <v>31058</v>
      </c>
      <c r="AW10" s="33">
        <f>CHOOSE(MIN(D6L503C9,RUN_YEARS),B7L805C1,B7L805C10,B7L805C19,B7L805C28,B7L805C37)</f>
        <v>3446.3570302699291</v>
      </c>
      <c r="AX10" s="16" t="s">
        <v>31059</v>
      </c>
      <c r="AY10" s="33">
        <f>IF(D6L503C23=0,0,D6L503C19/D6L503C23)</f>
        <v>1.8955009730705268E-3</v>
      </c>
      <c r="AZ10" s="16" t="s">
        <v>31060</v>
      </c>
      <c r="BA10" s="33">
        <f>IF(D6L503C5=0,0,D6L503C19/D6L503C5)</f>
        <v>0.43688068186737722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1.2322614407090349</v>
      </c>
      <c r="J11" s="16" t="s">
        <v>31083</v>
      </c>
      <c r="K11" s="21">
        <f>IF(FLOW_THRU_100PCT="Y",1,INDEX(VariabilityMatrix,D6L504C1,D6L504C9))</f>
        <v>0.50771724171118338</v>
      </c>
      <c r="L11" s="16" t="s">
        <v>31063</v>
      </c>
      <c r="M11" s="15">
        <f>IF(D6L504C2&lt;&gt;0,D6L504C2*D6L504C4,D6L504C3*D6L504C4)</f>
        <v>0.62564037974384012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0.31282018987192006</v>
      </c>
      <c r="R11" s="16" t="s">
        <v>31065</v>
      </c>
      <c r="S11" s="15">
        <f>D6L504C5-D6L504C7</f>
        <v>0.31282018987192006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0.29238288163765092</v>
      </c>
      <c r="X11" s="16" t="s">
        <v>31067</v>
      </c>
      <c r="Y11" s="33">
        <f>D6L504C7-D6L504C10</f>
        <v>2.0437308234269147E-2</v>
      </c>
      <c r="Z11" s="16" t="s">
        <v>31068</v>
      </c>
      <c r="AA11" s="33">
        <f>CHOOSE(MIN(D6L504C9,RUN_YEARS),B7L805C7,B7L805C16,B7L805C25,B7L805C34,B7L805C43)</f>
        <v>264004</v>
      </c>
      <c r="AB11" s="16" t="s">
        <v>31069</v>
      </c>
      <c r="AC11" s="33">
        <f>IF(D6L504C12=0,0,D6L504C10/D6L504C12)</f>
        <v>1.1074941350799643E-6</v>
      </c>
      <c r="AD11" s="16" t="s">
        <v>31070</v>
      </c>
      <c r="AE11" s="33">
        <f>IF(D6L504C5=0,0,D6L504C10/D6L504C5)</f>
        <v>0.46733377688531402</v>
      </c>
      <c r="AF11" s="16" t="s">
        <v>31071</v>
      </c>
      <c r="AG11" s="33">
        <f>CHOOSE(MIN(D6L504C9,RUN_YEARS),B7L805C5,B7L805C14,B7L805C23,B7L805C32,B7L805C41)</f>
        <v>7097.5573757409056</v>
      </c>
      <c r="AH11" s="16" t="s">
        <v>31072</v>
      </c>
      <c r="AI11" s="33">
        <f>IF(D6L504C15=0,0,D6L504C11/D6L504C15)</f>
        <v>2.8794847512079072E-6</v>
      </c>
      <c r="AJ11" s="16" t="s">
        <v>31073</v>
      </c>
      <c r="AK11" s="33">
        <f>IF(D6L504C5=0,0,D6L504C11/D6L504C5)</f>
        <v>3.2666223114685984E-2</v>
      </c>
      <c r="AL11" s="16" t="s">
        <v>31074</v>
      </c>
      <c r="AM11" s="33">
        <f>D6L504C8*CHOOSE(MIN(D6L504C9,RUN_YEARS),B7L805C4,B7L805C13,B7L805C22,B7L805C31,B7L805C40)</f>
        <v>3.9467528286516923E-2</v>
      </c>
      <c r="AN11" s="16" t="s">
        <v>31075</v>
      </c>
      <c r="AO11" s="33">
        <f>D6L504C8-D6L504C18</f>
        <v>0.27335266158540317</v>
      </c>
      <c r="AP11" s="16" t="s">
        <v>31076</v>
      </c>
      <c r="AQ11" s="33">
        <f>CHOOSE(MIN(D6L504C9,RUN_YEARS),B7L805C2,B7L805C11,B7L805C20,B7L805C29,B7L805C38)</f>
        <v>464.40146188742057</v>
      </c>
      <c r="AR11" s="16" t="s">
        <v>31077</v>
      </c>
      <c r="AS11" s="33">
        <f>IF(D6L504C20=0,0,D6L504C18/D6L504C20)</f>
        <v>8.4985796827841543E-5</v>
      </c>
      <c r="AT11" s="16" t="s">
        <v>31078</v>
      </c>
      <c r="AU11" s="33">
        <f>IF(D6L504C5=0,0,D6L504C18/D6L504C5)</f>
        <v>6.3083409518222527E-2</v>
      </c>
      <c r="AV11" s="16" t="s">
        <v>31079</v>
      </c>
      <c r="AW11" s="33">
        <f>CHOOSE(MIN(D6L504C9,RUN_YEARS),B7L805C1,B7L805C10,B7L805C19,B7L805C28,B7L805C37)</f>
        <v>3216.451122287438</v>
      </c>
      <c r="AX11" s="16" t="s">
        <v>31080</v>
      </c>
      <c r="AY11" s="33">
        <f>IF(D6L504C23=0,0,D6L504C19/D6L504C23)</f>
        <v>8.4985796827841557E-5</v>
      </c>
      <c r="AZ11" s="16" t="s">
        <v>31081</v>
      </c>
      <c r="BA11" s="33">
        <f>IF(D6L504C5=0,0,D6L504C19/D6L504C5)</f>
        <v>0.4369165904817775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847.39519873049494</v>
      </c>
      <c r="J12" s="16" t="s">
        <v>31104</v>
      </c>
      <c r="K12" s="21">
        <f>IF(FLOW_THRU_100PCT="Y",1,INDEX(VariabilityMatrix,D6L505C1,D6L505C9))</f>
        <v>0.23614261040853002</v>
      </c>
      <c r="L12" s="16" t="s">
        <v>31084</v>
      </c>
      <c r="M12" s="15">
        <f>IF(D6L505C2&lt;&gt;0,D6L505C2*D6L505C4,D6L505C3*D6L505C4)</f>
        <v>200.10611427587415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100.05305713793707</v>
      </c>
      <c r="R12" s="16" t="s">
        <v>31086</v>
      </c>
      <c r="S12" s="15">
        <f>D6L505C5-D6L505C7</f>
        <v>100.05305713793707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93.72139390275737</v>
      </c>
      <c r="X12" s="16" t="s">
        <v>31088</v>
      </c>
      <c r="Y12" s="33">
        <f>D6L505C7-D6L505C10</f>
        <v>6.331663235179704</v>
      </c>
      <c r="Z12" s="16" t="s">
        <v>31089</v>
      </c>
      <c r="AA12" s="33">
        <f>CHOOSE(MIN(D6L505C9,RUN_YEARS),B7L805C7,B7L805C16,B7L805C25,B7L805C34,B7L805C43)</f>
        <v>289547.40000000002</v>
      </c>
      <c r="AB12" s="16" t="s">
        <v>31090</v>
      </c>
      <c r="AC12" s="33">
        <f>IF(D6L505C12=0,0,D6L505C10/D6L505C12)</f>
        <v>3.2368238810901898E-4</v>
      </c>
      <c r="AD12" s="16" t="s">
        <v>31091</v>
      </c>
      <c r="AE12" s="33">
        <f>IF(D6L505C5=0,0,D6L505C10/D6L505C5)</f>
        <v>0.46835847191330382</v>
      </c>
      <c r="AF12" s="16" t="s">
        <v>31092</v>
      </c>
      <c r="AG12" s="33">
        <f>CHOOSE(MIN(D6L505C9,RUN_YEARS),B7L805C5,B7L805C14,B7L805C23,B7L805C32,B7L805C41)</f>
        <v>7523.594671556606</v>
      </c>
      <c r="AH12" s="16" t="s">
        <v>31093</v>
      </c>
      <c r="AI12" s="33">
        <f>IF(D6L505C15=0,0,D6L505C11/D6L505C15)</f>
        <v>8.4157420908344922E-4</v>
      </c>
      <c r="AJ12" s="16" t="s">
        <v>31094</v>
      </c>
      <c r="AK12" s="33">
        <f>IF(D6L505C5=0,0,D6L505C11/D6L505C5)</f>
        <v>3.1641528086696166E-2</v>
      </c>
      <c r="AL12" s="16" t="s">
        <v>31095</v>
      </c>
      <c r="AM12" s="33">
        <f>D6L505C8*CHOOSE(MIN(D6L505C9,RUN_YEARS),B7L805C4,B7L805C13,B7L805C22,B7L805C31,B7L805C40)</f>
        <v>12.630561487261872</v>
      </c>
      <c r="AN12" s="16" t="s">
        <v>31096</v>
      </c>
      <c r="AO12" s="33">
        <f>D6L505C8-D6L505C18</f>
        <v>87.422495650675202</v>
      </c>
      <c r="AP12" s="16" t="s">
        <v>31097</v>
      </c>
      <c r="AQ12" s="33">
        <f>CHOOSE(MIN(D6L505C9,RUN_YEARS),B7L805C2,B7L805C11,B7L805C20,B7L805C29,B7L805C38)</f>
        <v>497.92017550971582</v>
      </c>
      <c r="AR12" s="16" t="s">
        <v>31098</v>
      </c>
      <c r="AS12" s="33">
        <f>IF(D6L505C20=0,0,D6L505C18/D6L505C20)</f>
        <v>2.5366639289785949E-2</v>
      </c>
      <c r="AT12" s="16" t="s">
        <v>31099</v>
      </c>
      <c r="AU12" s="33">
        <f>IF(D6L505C5=0,0,D6L505C18/D6L505C5)</f>
        <v>6.3119318132622795E-2</v>
      </c>
      <c r="AV12" s="16" t="s">
        <v>31100</v>
      </c>
      <c r="AW12" s="33">
        <f>CHOOSE(MIN(D6L505C9,RUN_YEARS),B7L805C1,B7L805C10,B7L805C19,B7L805C28,B7L805C37)</f>
        <v>3446.3570302699291</v>
      </c>
      <c r="AX12" s="16" t="s">
        <v>31101</v>
      </c>
      <c r="AY12" s="33">
        <f>IF(D6L505C23=0,0,D6L505C19/D6L505C23)</f>
        <v>2.5366639289785949E-2</v>
      </c>
      <c r="AZ12" s="16" t="s">
        <v>31102</v>
      </c>
      <c r="BA12" s="33">
        <f>IF(D6L505C5=0,0,D6L505C19/D6L505C5)</f>
        <v>0.43688068186737722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277.62263076815805</v>
      </c>
      <c r="J13" s="16" t="s">
        <v>31125</v>
      </c>
      <c r="K13" s="21">
        <f>IF(FLOW_THRU_100PCT="Y",1,INDEX(VariabilityMatrix,D6L506C1,D6L506C9))</f>
        <v>0.50290014441293784</v>
      </c>
      <c r="L13" s="16" t="s">
        <v>31105</v>
      </c>
      <c r="M13" s="15">
        <f>IF(D6L506C2&lt;&gt;0,D6L506C2*D6L506C4,D6L506C3*D6L506C4)</f>
        <v>139.61646110560639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69.808230552803195</v>
      </c>
      <c r="R13" s="16" t="s">
        <v>31107</v>
      </c>
      <c r="S13" s="15">
        <f>D6L506C5-D6L506C7</f>
        <v>69.808230552803195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65.390552377365026</v>
      </c>
      <c r="X13" s="16" t="s">
        <v>31109</v>
      </c>
      <c r="Y13" s="33">
        <f>D6L506C7-D6L506C10</f>
        <v>4.4176781754381693</v>
      </c>
      <c r="Z13" s="16" t="s">
        <v>31110</v>
      </c>
      <c r="AA13" s="33">
        <f>CHOOSE(MIN(D6L506C9,RUN_YEARS),B7L805C7,B7L805C16,B7L805C25,B7L805C34,B7L805C43)</f>
        <v>289547.40000000002</v>
      </c>
      <c r="AB13" s="16" t="s">
        <v>31111</v>
      </c>
      <c r="AC13" s="33">
        <f>IF(D6L506C12=0,0,D6L506C10/D6L506C12)</f>
        <v>2.2583712503502023E-4</v>
      </c>
      <c r="AD13" s="16" t="s">
        <v>31112</v>
      </c>
      <c r="AE13" s="33">
        <f>IF(D6L506C5=0,0,D6L506C10/D6L506C5)</f>
        <v>0.46835847191330382</v>
      </c>
      <c r="AF13" s="16" t="s">
        <v>31113</v>
      </c>
      <c r="AG13" s="33">
        <f>CHOOSE(MIN(D6L506C9,RUN_YEARS),B7L805C5,B7L805C14,B7L805C23,B7L805C32,B7L805C41)</f>
        <v>7523.594671556606</v>
      </c>
      <c r="AH13" s="16" t="s">
        <v>31114</v>
      </c>
      <c r="AI13" s="33">
        <f>IF(D6L506C15=0,0,D6L506C11/D6L506C15)</f>
        <v>5.871765250910529E-4</v>
      </c>
      <c r="AJ13" s="16" t="s">
        <v>31115</v>
      </c>
      <c r="AK13" s="33">
        <f>IF(D6L506C5=0,0,D6L506C11/D6L506C5)</f>
        <v>3.164152808669618E-2</v>
      </c>
      <c r="AL13" s="16" t="s">
        <v>31116</v>
      </c>
      <c r="AM13" s="33">
        <f>D6L506C8*CHOOSE(MIN(D6L506C9,RUN_YEARS),B7L805C4,B7L805C13,B7L805C22,B7L805C31,B7L805C40)</f>
        <v>8.812495825075727</v>
      </c>
      <c r="AN13" s="16" t="s">
        <v>31117</v>
      </c>
      <c r="AO13" s="33">
        <f>D6L506C8-D6L506C18</f>
        <v>60.995734727727466</v>
      </c>
      <c r="AP13" s="16" t="s">
        <v>31118</v>
      </c>
      <c r="AQ13" s="33">
        <f>CHOOSE(MIN(D6L506C9,RUN_YEARS),B7L805C2,B7L805C11,B7L805C20,B7L805C29,B7L805C38)</f>
        <v>497.92017550971582</v>
      </c>
      <c r="AR13" s="16" t="s">
        <v>31119</v>
      </c>
      <c r="AS13" s="33">
        <f>IF(D6L506C20=0,0,D6L506C18/D6L506C20)</f>
        <v>1.7698611662109221E-2</v>
      </c>
      <c r="AT13" s="16" t="s">
        <v>31120</v>
      </c>
      <c r="AU13" s="33">
        <f>IF(D6L506C5=0,0,D6L506C18/D6L506C5)</f>
        <v>6.3119318132622795E-2</v>
      </c>
      <c r="AV13" s="16" t="s">
        <v>31121</v>
      </c>
      <c r="AW13" s="33">
        <f>CHOOSE(MIN(D6L506C9,RUN_YEARS),B7L805C1,B7L805C10,B7L805C19,B7L805C28,B7L805C37)</f>
        <v>3446.3570302699291</v>
      </c>
      <c r="AX13" s="16" t="s">
        <v>31122</v>
      </c>
      <c r="AY13" s="33">
        <f>IF(D6L506C23=0,0,D6L506C19/D6L506C23)</f>
        <v>1.7698611662109221E-2</v>
      </c>
      <c r="AZ13" s="16" t="s">
        <v>31123</v>
      </c>
      <c r="BA13" s="33">
        <f>IF(D6L506C5=0,0,D6L506C19/D6L506C5)</f>
        <v>0.43688068186737716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35.538419950048564</v>
      </c>
      <c r="J14" s="16" t="s">
        <v>31146</v>
      </c>
      <c r="K14" s="21">
        <f>IF(FLOW_THRU_100PCT="Y",1,INDEX(VariabilityMatrix,D6L507C1,D6L507C9))</f>
        <v>0.50771724171118338</v>
      </c>
      <c r="L14" s="16" t="s">
        <v>31126</v>
      </c>
      <c r="M14" s="15">
        <f>IF(D6L507C2&lt;&gt;0,D6L507C2*D6L507C4,D6L507C3*D6L507C4)</f>
        <v>18.043468551812349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9.0217342759061747</v>
      </c>
      <c r="R14" s="16" t="s">
        <v>31128</v>
      </c>
      <c r="S14" s="15">
        <f>D6L507C5-D6L507C7</f>
        <v>9.0217342759061747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8.4323223064298531</v>
      </c>
      <c r="X14" s="16" t="s">
        <v>31130</v>
      </c>
      <c r="Y14" s="33">
        <f>D6L507C7-D6L507C10</f>
        <v>0.58941196947632157</v>
      </c>
      <c r="Z14" s="16" t="s">
        <v>31131</v>
      </c>
      <c r="AA14" s="33">
        <f>CHOOSE(MIN(D6L507C9,RUN_YEARS),B7L805C7,B7L805C16,B7L805C25,B7L805C34,B7L805C43)</f>
        <v>264004</v>
      </c>
      <c r="AB14" s="16" t="s">
        <v>31132</v>
      </c>
      <c r="AC14" s="33">
        <f>IF(D6L507C12=0,0,D6L507C10/D6L507C12)</f>
        <v>3.1940130855706176E-5</v>
      </c>
      <c r="AD14" s="16" t="s">
        <v>31133</v>
      </c>
      <c r="AE14" s="33">
        <f>IF(D6L507C5=0,0,D6L507C10/D6L507C5)</f>
        <v>0.46733377688531408</v>
      </c>
      <c r="AF14" s="16" t="s">
        <v>31134</v>
      </c>
      <c r="AG14" s="33">
        <f>CHOOSE(MIN(D6L507C9,RUN_YEARS),B7L805C5,B7L805C14,B7L805C23,B7L805C32,B7L805C41)</f>
        <v>7097.5573757409056</v>
      </c>
      <c r="AH14" s="16" t="s">
        <v>31135</v>
      </c>
      <c r="AI14" s="33">
        <f>IF(D6L507C15=0,0,D6L507C11/D6L507C15)</f>
        <v>8.3044340224835948E-5</v>
      </c>
      <c r="AJ14" s="16" t="s">
        <v>31136</v>
      </c>
      <c r="AK14" s="33">
        <f>IF(D6L507C5=0,0,D6L507C11/D6L507C5)</f>
        <v>3.2666223114685949E-2</v>
      </c>
      <c r="AL14" s="16" t="s">
        <v>31137</v>
      </c>
      <c r="AM14" s="33">
        <f>D6L507C8*CHOOSE(MIN(D6L507C9,RUN_YEARS),B7L805C4,B7L805C13,B7L805C22,B7L805C31,B7L805C40)</f>
        <v>1.1382435157831481</v>
      </c>
      <c r="AN14" s="16" t="s">
        <v>31138</v>
      </c>
      <c r="AO14" s="33">
        <f>D6L507C8-D6L507C18</f>
        <v>7.8834907601230269</v>
      </c>
      <c r="AP14" s="16" t="s">
        <v>31139</v>
      </c>
      <c r="AQ14" s="33">
        <f>CHOOSE(MIN(D6L507C9,RUN_YEARS),B7L805C2,B7L805C11,B7L805C20,B7L805C29,B7L805C38)</f>
        <v>464.40146188742057</v>
      </c>
      <c r="AR14" s="16" t="s">
        <v>31140</v>
      </c>
      <c r="AS14" s="33">
        <f>IF(D6L507C20=0,0,D6L507C18/D6L507C20)</f>
        <v>2.4509903805149504E-3</v>
      </c>
      <c r="AT14" s="16" t="s">
        <v>31141</v>
      </c>
      <c r="AU14" s="33">
        <f>IF(D6L507C5=0,0,D6L507C18/D6L507C5)</f>
        <v>6.3083409518222527E-2</v>
      </c>
      <c r="AV14" s="16" t="s">
        <v>31142</v>
      </c>
      <c r="AW14" s="33">
        <f>CHOOSE(MIN(D6L507C9,RUN_YEARS),B7L805C1,B7L805C10,B7L805C19,B7L805C28,B7L805C37)</f>
        <v>3216.451122287438</v>
      </c>
      <c r="AX14" s="16" t="s">
        <v>31143</v>
      </c>
      <c r="AY14" s="33">
        <f>IF(D6L507C23=0,0,D6L507C19/D6L507C23)</f>
        <v>2.4509903805149504E-3</v>
      </c>
      <c r="AZ14" s="16" t="s">
        <v>31144</v>
      </c>
      <c r="BA14" s="33">
        <f>IF(D6L507C5=0,0,D6L507C19/D6L507C5)</f>
        <v>0.4369165904817775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0.45119726598269277</v>
      </c>
      <c r="J15" s="16" t="s">
        <v>31167</v>
      </c>
      <c r="K15" s="21">
        <f>IF(FLOW_THRU_100PCT="Y",1,INDEX(VariabilityMatrix,D6L508C1,D6L508C9))</f>
        <v>0.50771724171118338</v>
      </c>
      <c r="L15" s="16" t="s">
        <v>31147</v>
      </c>
      <c r="M15" s="15">
        <f>IF(D6L508C2&lt;&gt;0,D6L508C2*D6L508C4,D6L508C3*D6L508C4)</f>
        <v>0.22908063135235993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0.11454031567617996</v>
      </c>
      <c r="R15" s="16" t="s">
        <v>31149</v>
      </c>
      <c r="S15" s="15">
        <f>D6L508C5-D6L508C7</f>
        <v>0.11454031567617996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0.10705711666117064</v>
      </c>
      <c r="X15" s="16" t="s">
        <v>31151</v>
      </c>
      <c r="Y15" s="33">
        <f>D6L508C7-D6L508C10</f>
        <v>7.4831990150093231E-3</v>
      </c>
      <c r="Z15" s="16" t="s">
        <v>31152</v>
      </c>
      <c r="AA15" s="33">
        <f>CHOOSE(MIN(D6L508C9,RUN_YEARS),B7L805C7,B7L805C16,B7L805C25,B7L805C34,B7L805C43)</f>
        <v>264004</v>
      </c>
      <c r="AB15" s="16" t="s">
        <v>31153</v>
      </c>
      <c r="AC15" s="33">
        <f>IF(D6L508C12=0,0,D6L508C10/D6L508C12)</f>
        <v>4.0551323715235616E-7</v>
      </c>
      <c r="AD15" s="16" t="s">
        <v>31154</v>
      </c>
      <c r="AE15" s="33">
        <f>IF(D6L508C5=0,0,D6L508C10/D6L508C5)</f>
        <v>0.46733377688531402</v>
      </c>
      <c r="AF15" s="16" t="s">
        <v>31155</v>
      </c>
      <c r="AG15" s="33">
        <f>CHOOSE(MIN(D6L508C9,RUN_YEARS),B7L805C5,B7L805C14,B7L805C23,B7L805C32,B7L805C41)</f>
        <v>7097.5573757409056</v>
      </c>
      <c r="AH15" s="16" t="s">
        <v>31156</v>
      </c>
      <c r="AI15" s="33">
        <f>IF(D6L508C15=0,0,D6L508C11/D6L508C15)</f>
        <v>1.0543344165961267E-6</v>
      </c>
      <c r="AJ15" s="16" t="s">
        <v>31157</v>
      </c>
      <c r="AK15" s="33">
        <f>IF(D6L508C5=0,0,D6L508C11/D6L508C5)</f>
        <v>3.2666223114686005E-2</v>
      </c>
      <c r="AL15" s="16" t="s">
        <v>31158</v>
      </c>
      <c r="AM15" s="33">
        <f>D6L508C8*CHOOSE(MIN(D6L508C9,RUN_YEARS),B7L805C4,B7L805C13,B7L805C22,B7L805C31,B7L805C40)</f>
        <v>1.4451187280293888E-2</v>
      </c>
      <c r="AN15" s="16" t="s">
        <v>31159</v>
      </c>
      <c r="AO15" s="33">
        <f>D6L508C8-D6L508C18</f>
        <v>0.10008912839588607</v>
      </c>
      <c r="AP15" s="16" t="s">
        <v>31160</v>
      </c>
      <c r="AQ15" s="33">
        <f>CHOOSE(MIN(D6L508C9,RUN_YEARS),B7L805C2,B7L805C11,B7L805C20,B7L805C29,B7L805C38)</f>
        <v>464.40146188742057</v>
      </c>
      <c r="AR15" s="16" t="s">
        <v>31161</v>
      </c>
      <c r="AS15" s="33">
        <f>IF(D6L508C20=0,0,D6L508C18/D6L508C20)</f>
        <v>3.1117876376963519E-5</v>
      </c>
      <c r="AT15" s="16" t="s">
        <v>31162</v>
      </c>
      <c r="AU15" s="33">
        <f>IF(D6L508C5=0,0,D6L508C18/D6L508C5)</f>
        <v>6.3083409518222527E-2</v>
      </c>
      <c r="AV15" s="16" t="s">
        <v>31163</v>
      </c>
      <c r="AW15" s="33">
        <f>CHOOSE(MIN(D6L508C9,RUN_YEARS),B7L805C1,B7L805C10,B7L805C19,B7L805C28,B7L805C37)</f>
        <v>3216.451122287438</v>
      </c>
      <c r="AX15" s="16" t="s">
        <v>31164</v>
      </c>
      <c r="AY15" s="33">
        <f>IF(D6L508C23=0,0,D6L508C19/D6L508C23)</f>
        <v>3.1117876376963519E-5</v>
      </c>
      <c r="AZ15" s="16" t="s">
        <v>31165</v>
      </c>
      <c r="BA15" s="33">
        <f>IF(D6L508C5=0,0,D6L508C19/D6L508C5)</f>
        <v>0.43691659048177744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1.1374720991160322E-2</v>
      </c>
      <c r="J16" s="16" t="s">
        <v>31188</v>
      </c>
      <c r="K16" s="21">
        <f>IF(FLOW_THRU_100PCT="Y",1,INDEX(VariabilityMatrix,D6L509C1,D6L509C9))</f>
        <v>0.50771724171118338</v>
      </c>
      <c r="L16" s="16" t="s">
        <v>31168</v>
      </c>
      <c r="M16" s="15">
        <f>IF(D6L509C2&lt;&gt;0,D6L509C2*D6L509C4,D6L509C3*D6L509C4)</f>
        <v>5.7751419668662166E-3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2.8875709834331083E-3</v>
      </c>
      <c r="R16" s="16" t="s">
        <v>31170</v>
      </c>
      <c r="S16" s="15">
        <f>D6L509C5-D6L509C7</f>
        <v>2.8875709834331083E-3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2.69891890742447E-3</v>
      </c>
      <c r="X16" s="16" t="s">
        <v>31172</v>
      </c>
      <c r="Y16" s="33">
        <f>D6L509C7-D6L509C10</f>
        <v>1.8865207600863828E-4</v>
      </c>
      <c r="Z16" s="16" t="s">
        <v>31173</v>
      </c>
      <c r="AA16" s="33">
        <f>CHOOSE(MIN(D6L509C9,RUN_YEARS),B7L805C7,B7L805C16,B7L805C25,B7L805C34,B7L805C43)</f>
        <v>264004</v>
      </c>
      <c r="AB16" s="16" t="s">
        <v>31174</v>
      </c>
      <c r="AC16" s="33">
        <f>IF(D6L509C12=0,0,D6L509C10/D6L509C12)</f>
        <v>1.0223022785353517E-8</v>
      </c>
      <c r="AD16" s="16" t="s">
        <v>31175</v>
      </c>
      <c r="AE16" s="33">
        <f>IF(D6L509C5=0,0,D6L509C10/D6L509C5)</f>
        <v>0.46733377688531402</v>
      </c>
      <c r="AF16" s="16" t="s">
        <v>31176</v>
      </c>
      <c r="AG16" s="33">
        <f>CHOOSE(MIN(D6L509C9,RUN_YEARS),B7L805C5,B7L805C14,B7L805C23,B7L805C32,B7L805C41)</f>
        <v>7097.5573757409056</v>
      </c>
      <c r="AH16" s="16" t="s">
        <v>31177</v>
      </c>
      <c r="AI16" s="33">
        <f>IF(D6L509C15=0,0,D6L509C11/D6L509C15)</f>
        <v>2.657985924191914E-8</v>
      </c>
      <c r="AJ16" s="16" t="s">
        <v>31178</v>
      </c>
      <c r="AK16" s="33">
        <f>IF(D6L509C5=0,0,D6L509C11/D6L509C5)</f>
        <v>3.2666223114685984E-2</v>
      </c>
      <c r="AL16" s="16" t="s">
        <v>31179</v>
      </c>
      <c r="AM16" s="33">
        <f>D6L509C8*CHOOSE(MIN(D6L509C9,RUN_YEARS),B7L805C4,B7L805C13,B7L805C22,B7L805C31,B7L805C40)</f>
        <v>3.6431564572169463E-4</v>
      </c>
      <c r="AN16" s="16" t="s">
        <v>31180</v>
      </c>
      <c r="AO16" s="33">
        <f>D6L509C8-D6L509C18</f>
        <v>2.5232553377114138E-3</v>
      </c>
      <c r="AP16" s="16" t="s">
        <v>31181</v>
      </c>
      <c r="AQ16" s="33">
        <f>CHOOSE(MIN(D6L509C9,RUN_YEARS),B7L805C2,B7L805C11,B7L805C20,B7L805C29,B7L805C38)</f>
        <v>464.40146188742057</v>
      </c>
      <c r="AR16" s="16" t="s">
        <v>31182</v>
      </c>
      <c r="AS16" s="33">
        <f>IF(D6L509C20=0,0,D6L509C18/D6L509C20)</f>
        <v>7.8448427841084497E-7</v>
      </c>
      <c r="AT16" s="16" t="s">
        <v>31183</v>
      </c>
      <c r="AU16" s="33">
        <f>IF(D6L509C5=0,0,D6L509C18/D6L509C5)</f>
        <v>6.3083409518222527E-2</v>
      </c>
      <c r="AV16" s="16" t="s">
        <v>31184</v>
      </c>
      <c r="AW16" s="33">
        <f>CHOOSE(MIN(D6L509C9,RUN_YEARS),B7L805C1,B7L805C10,B7L805C19,B7L805C28,B7L805C37)</f>
        <v>3216.451122287438</v>
      </c>
      <c r="AX16" s="16" t="s">
        <v>31185</v>
      </c>
      <c r="AY16" s="33">
        <f>IF(D6L509C23=0,0,D6L509C19/D6L509C23)</f>
        <v>7.8448427841084518E-7</v>
      </c>
      <c r="AZ16" s="16" t="s">
        <v>31186</v>
      </c>
      <c r="BA16" s="33">
        <f>IF(D6L509C5=0,0,D6L509C19/D6L509C5)</f>
        <v>0.4369165904817775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1.06164062584163</v>
      </c>
      <c r="J17" s="16" t="s">
        <v>31209</v>
      </c>
      <c r="K17" s="21">
        <f>IF(FLOW_THRU_100PCT="Y",1,INDEX(VariabilityMatrix,D6L510C1,D6L510C9))</f>
        <v>0.50771724171118338</v>
      </c>
      <c r="L17" s="16" t="s">
        <v>31189</v>
      </c>
      <c r="M17" s="15">
        <f>IF(D6L510C2&lt;&gt;0,D6L510C2*D6L510C4,D6L510C3*D6L510C4)</f>
        <v>0.5390132502408469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0.26950662512042345</v>
      </c>
      <c r="R17" s="16" t="s">
        <v>31191</v>
      </c>
      <c r="S17" s="15">
        <f>D6L510C5-D6L510C7</f>
        <v>0.26950662512042345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0.25189909802628385</v>
      </c>
      <c r="X17" s="16" t="s">
        <v>31193</v>
      </c>
      <c r="Y17" s="33">
        <f>D6L510C7-D6L510C10</f>
        <v>1.7607527094139597E-2</v>
      </c>
      <c r="Z17" s="16" t="s">
        <v>31194</v>
      </c>
      <c r="AA17" s="33">
        <f>CHOOSE(MIN(D6L510C9,RUN_YEARS),B7L805C7,B7L805C16,B7L805C25,B7L805C34,B7L805C43)</f>
        <v>264004</v>
      </c>
      <c r="AB17" s="16" t="s">
        <v>31195</v>
      </c>
      <c r="AC17" s="33">
        <f>IF(D6L510C12=0,0,D6L510C10/D6L510C12)</f>
        <v>9.5414879329966159E-7</v>
      </c>
      <c r="AD17" s="16" t="s">
        <v>31196</v>
      </c>
      <c r="AE17" s="33">
        <f>IF(D6L510C5=0,0,D6L510C10/D6L510C5)</f>
        <v>0.46733377688531397</v>
      </c>
      <c r="AF17" s="16" t="s">
        <v>31197</v>
      </c>
      <c r="AG17" s="33">
        <f>CHOOSE(MIN(D6L510C9,RUN_YEARS),B7L805C5,B7L805C14,B7L805C23,B7L805C32,B7L805C41)</f>
        <v>7097.5573757409056</v>
      </c>
      <c r="AH17" s="16" t="s">
        <v>31198</v>
      </c>
      <c r="AI17" s="33">
        <f>IF(D6L510C15=0,0,D6L510C11/D6L510C15)</f>
        <v>2.4807868625791232E-6</v>
      </c>
      <c r="AJ17" s="16" t="s">
        <v>31199</v>
      </c>
      <c r="AK17" s="33">
        <f>IF(D6L510C5=0,0,D6L510C11/D6L510C5)</f>
        <v>3.2666223114686026E-2</v>
      </c>
      <c r="AL17" s="16" t="s">
        <v>31200</v>
      </c>
      <c r="AM17" s="33">
        <f>D6L510C8*CHOOSE(MIN(D6L510C9,RUN_YEARS),B7L805C4,B7L805C13,B7L805C22,B7L805C31,B7L805C40)</f>
        <v>3.40027936006915E-2</v>
      </c>
      <c r="AN17" s="16" t="s">
        <v>31201</v>
      </c>
      <c r="AO17" s="33">
        <f>D6L510C8-D6L510C18</f>
        <v>0.23550383151973195</v>
      </c>
      <c r="AP17" s="16" t="s">
        <v>31202</v>
      </c>
      <c r="AQ17" s="33">
        <f>CHOOSE(MIN(D6L510C9,RUN_YEARS),B7L805C2,B7L805C11,B7L805C20,B7L805C29,B7L805C38)</f>
        <v>464.40146188742057</v>
      </c>
      <c r="AR17" s="16" t="s">
        <v>31203</v>
      </c>
      <c r="AS17" s="33">
        <f>IF(D6L510C20=0,0,D6L510C18/D6L510C20)</f>
        <v>7.3218532651678857E-5</v>
      </c>
      <c r="AT17" s="16" t="s">
        <v>31204</v>
      </c>
      <c r="AU17" s="33">
        <f>IF(D6L510C5=0,0,D6L510C18/D6L510C5)</f>
        <v>6.3083409518222527E-2</v>
      </c>
      <c r="AV17" s="16" t="s">
        <v>31205</v>
      </c>
      <c r="AW17" s="33">
        <f>CHOOSE(MIN(D6L510C9,RUN_YEARS),B7L805C1,B7L805C10,B7L805C19,B7L805C28,B7L805C37)</f>
        <v>3216.451122287438</v>
      </c>
      <c r="AX17" s="16" t="s">
        <v>31206</v>
      </c>
      <c r="AY17" s="33">
        <f>IF(D6L510C23=0,0,D6L510C19/D6L510C23)</f>
        <v>7.3218532651678884E-5</v>
      </c>
      <c r="AZ17" s="16" t="s">
        <v>31207</v>
      </c>
      <c r="BA17" s="33">
        <f>IF(D6L510C5=0,0,D6L510C19/D6L510C5)</f>
        <v>0.4369165904817775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0.98580915256722801</v>
      </c>
      <c r="J18" s="16" t="s">
        <v>31230</v>
      </c>
      <c r="K18" s="21">
        <f>IF(FLOW_THRU_100PCT="Y",1,INDEX(VariabilityMatrix,D6L511C1,D6L511C9))</f>
        <v>0.50771724171118338</v>
      </c>
      <c r="L18" s="16" t="s">
        <v>31210</v>
      </c>
      <c r="M18" s="15">
        <f>IF(D6L511C2&lt;&gt;0,D6L511C2*D6L511C4,D6L511C3*D6L511C4)</f>
        <v>0.50051230379507217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0.25025615189753608</v>
      </c>
      <c r="R18" s="16" t="s">
        <v>31212</v>
      </c>
      <c r="S18" s="15">
        <f>D6L511C5-D6L511C7</f>
        <v>0.25025615189753608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0.23390630531012077</v>
      </c>
      <c r="X18" s="16" t="s">
        <v>31214</v>
      </c>
      <c r="Y18" s="33">
        <f>D6L511C7-D6L511C10</f>
        <v>1.6349846587415312E-2</v>
      </c>
      <c r="Z18" s="16" t="s">
        <v>31215</v>
      </c>
      <c r="AA18" s="33">
        <f>CHOOSE(MIN(D6L511C9,RUN_YEARS),B7L805C7,B7L805C16,B7L805C25,B7L805C34,B7L805C43)</f>
        <v>264004</v>
      </c>
      <c r="AB18" s="16" t="s">
        <v>31216</v>
      </c>
      <c r="AC18" s="33">
        <f>IF(D6L511C12=0,0,D6L511C10/D6L511C12)</f>
        <v>8.8599530806397163E-7</v>
      </c>
      <c r="AD18" s="16" t="s">
        <v>31217</v>
      </c>
      <c r="AE18" s="33">
        <f>IF(D6L511C5=0,0,D6L511C10/D6L511C5)</f>
        <v>0.46733377688531402</v>
      </c>
      <c r="AF18" s="16" t="s">
        <v>31218</v>
      </c>
      <c r="AG18" s="33">
        <f>CHOOSE(MIN(D6L511C9,RUN_YEARS),B7L805C5,B7L805C14,B7L805C23,B7L805C32,B7L805C41)</f>
        <v>7097.5573757409056</v>
      </c>
      <c r="AH18" s="16" t="s">
        <v>31219</v>
      </c>
      <c r="AI18" s="33">
        <f>IF(D6L511C15=0,0,D6L511C11/D6L511C15)</f>
        <v>2.3035878009663249E-6</v>
      </c>
      <c r="AJ18" s="16" t="s">
        <v>31220</v>
      </c>
      <c r="AK18" s="33">
        <f>IF(D6L511C5=0,0,D6L511C11/D6L511C5)</f>
        <v>3.266622311468597E-2</v>
      </c>
      <c r="AL18" s="16" t="s">
        <v>31221</v>
      </c>
      <c r="AM18" s="33">
        <f>D6L511C8*CHOOSE(MIN(D6L511C9,RUN_YEARS),B7L805C4,B7L805C13,B7L805C22,B7L805C31,B7L805C40)</f>
        <v>3.1574022629213543E-2</v>
      </c>
      <c r="AN18" s="16" t="s">
        <v>31222</v>
      </c>
      <c r="AO18" s="33">
        <f>D6L511C8-D6L511C18</f>
        <v>0.21868212926832253</v>
      </c>
      <c r="AP18" s="16" t="s">
        <v>31223</v>
      </c>
      <c r="AQ18" s="33">
        <f>CHOOSE(MIN(D6L511C9,RUN_YEARS),B7L805C2,B7L805C11,B7L805C20,B7L805C29,B7L805C38)</f>
        <v>464.40146188742057</v>
      </c>
      <c r="AR18" s="16" t="s">
        <v>31224</v>
      </c>
      <c r="AS18" s="33">
        <f>IF(D6L511C20=0,0,D6L511C18/D6L511C20)</f>
        <v>6.7988637462273248E-5</v>
      </c>
      <c r="AT18" s="16" t="s">
        <v>31225</v>
      </c>
      <c r="AU18" s="33">
        <f>IF(D6L511C5=0,0,D6L511C18/D6L511C5)</f>
        <v>6.3083409518222527E-2</v>
      </c>
      <c r="AV18" s="16" t="s">
        <v>31226</v>
      </c>
      <c r="AW18" s="33">
        <f>CHOOSE(MIN(D6L511C9,RUN_YEARS),B7L805C1,B7L805C10,B7L805C19,B7L805C28,B7L805C37)</f>
        <v>3216.451122287438</v>
      </c>
      <c r="AX18" s="16" t="s">
        <v>31227</v>
      </c>
      <c r="AY18" s="33">
        <f>IF(D6L511C23=0,0,D6L511C19/D6L511C23)</f>
        <v>6.7988637462273248E-5</v>
      </c>
      <c r="AZ18" s="16" t="s">
        <v>31228</v>
      </c>
      <c r="BA18" s="33">
        <f>IF(D6L511C5=0,0,D6L511C19/D6L511C5)</f>
        <v>0.43691659048177744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0.50771724171118338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264004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7097.5573757409056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464.40146188742057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3216.451122287438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7.0428581853594201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6.0568580394091009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3.0284290197045505</v>
      </c>
      <c r="R20" s="16" t="s">
        <v>31254</v>
      </c>
      <c r="S20" s="15">
        <f>D6L513C5-D6L513C7</f>
        <v>3.0284290197045505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2.8305743436152335</v>
      </c>
      <c r="X20" s="16" t="s">
        <v>31256</v>
      </c>
      <c r="Y20" s="33">
        <f>D6L513C7-D6L513C10</f>
        <v>0.19785467608931695</v>
      </c>
      <c r="Z20" s="16" t="s">
        <v>31257</v>
      </c>
      <c r="AA20" s="33">
        <f>CHOOSE(MIN(D6L513C9,RUN_YEARS),B7L805C7,B7L805C16,B7L805C25,B7L805C34,B7L805C43)</f>
        <v>264004</v>
      </c>
      <c r="AB20" s="16" t="s">
        <v>31258</v>
      </c>
      <c r="AC20" s="33">
        <f>IF(D6L513C12=0,0,D6L513C10/D6L513C12)</f>
        <v>1.0721710063541588E-5</v>
      </c>
      <c r="AD20" s="16" t="s">
        <v>31259</v>
      </c>
      <c r="AE20" s="33">
        <f>IF(D6L513C5=0,0,D6L513C10/D6L513C5)</f>
        <v>0.46733377688531408</v>
      </c>
      <c r="AF20" s="16" t="s">
        <v>31260</v>
      </c>
      <c r="AG20" s="33">
        <f>CHOOSE(MIN(D6L513C9,RUN_YEARS),B7L805C5,B7L805C14,B7L805C23,B7L805C32,B7L805C41)</f>
        <v>7097.5573757409056</v>
      </c>
      <c r="AH20" s="16" t="s">
        <v>31261</v>
      </c>
      <c r="AI20" s="33">
        <f>IF(D6L513C15=0,0,D6L513C11/D6L513C15)</f>
        <v>2.7876446165208086E-5</v>
      </c>
      <c r="AJ20" s="16" t="s">
        <v>31262</v>
      </c>
      <c r="AK20" s="33">
        <f>IF(D6L513C5=0,0,D6L513C11/D6L513C5)</f>
        <v>3.2666223114685942E-2</v>
      </c>
      <c r="AL20" s="16" t="s">
        <v>31263</v>
      </c>
      <c r="AM20" s="33">
        <f>D6L513C8*CHOOSE(MIN(D6L513C9,RUN_YEARS),B7L805C4,B7L805C13,B7L805C22,B7L805C31,B7L805C40)</f>
        <v>0.38208725609378269</v>
      </c>
      <c r="AN20" s="16" t="s">
        <v>31264</v>
      </c>
      <c r="AO20" s="33">
        <f>D6L513C8-D6L513C18</f>
        <v>2.646341763610768</v>
      </c>
      <c r="AP20" s="16" t="s">
        <v>31265</v>
      </c>
      <c r="AQ20" s="33">
        <f>CHOOSE(MIN(D6L513C9,RUN_YEARS),B7L805C2,B7L805C11,B7L805C20,B7L805C29,B7L805C38)</f>
        <v>464.40146188742057</v>
      </c>
      <c r="AR20" s="16" t="s">
        <v>31266</v>
      </c>
      <c r="AS20" s="33">
        <f>IF(D6L513C20=0,0,D6L513C18/D6L513C20)</f>
        <v>8.2275205280556943E-4</v>
      </c>
      <c r="AT20" s="16" t="s">
        <v>31267</v>
      </c>
      <c r="AU20" s="33">
        <f>IF(D6L513C5=0,0,D6L513C18/D6L513C5)</f>
        <v>6.3083409518222527E-2</v>
      </c>
      <c r="AV20" s="16" t="s">
        <v>31268</v>
      </c>
      <c r="AW20" s="33">
        <f>CHOOSE(MIN(D6L513C9,RUN_YEARS),B7L805C1,B7L805C10,B7L805C19,B7L805C28,B7L805C37)</f>
        <v>3216.451122287438</v>
      </c>
      <c r="AX20" s="16" t="s">
        <v>31269</v>
      </c>
      <c r="AY20" s="33">
        <f>IF(D6L513C23=0,0,D6L513C19/D6L513C23)</f>
        <v>8.2275205280556965E-4</v>
      </c>
      <c r="AZ20" s="16" t="s">
        <v>31270</v>
      </c>
      <c r="BA20" s="33">
        <f>IF(D6L513C5=0,0,D6L513C19/D6L513C5)</f>
        <v>0.4369165904817775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15.877248990865469</v>
      </c>
      <c r="J21" s="16" t="s">
        <v>31292</v>
      </c>
      <c r="K21" s="21">
        <f>IF(FLOW_THRU_100PCT="Y",1,INDEX(VariabilityMatrix,D6L514C1,D6L514C9))</f>
        <v>0.50290014441293784</v>
      </c>
      <c r="L21" s="16" t="s">
        <v>31272</v>
      </c>
      <c r="M21" s="15">
        <f>IF(D6L514C2&lt;&gt;0,D6L514C2*D6L514C4,D6L514C3*D6L514C4)</f>
        <v>7.9846708103864161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3.9923354051932081</v>
      </c>
      <c r="R21" s="16" t="s">
        <v>31274</v>
      </c>
      <c r="S21" s="15">
        <f>D6L514C5-D6L514C7</f>
        <v>3.9923354051932081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3.7396882194833432</v>
      </c>
      <c r="X21" s="16" t="s">
        <v>31276</v>
      </c>
      <c r="Y21" s="33">
        <f>D6L514C7-D6L514C10</f>
        <v>0.25264718570986489</v>
      </c>
      <c r="Z21" s="16" t="s">
        <v>31277</v>
      </c>
      <c r="AA21" s="33">
        <f>CHOOSE(MIN(D6L514C9,RUN_YEARS),B7L805C7,B7L805C16,B7L805C25,B7L805C34,B7L805C43)</f>
        <v>289547.40000000002</v>
      </c>
      <c r="AB21" s="16" t="s">
        <v>31278</v>
      </c>
      <c r="AC21" s="33">
        <f>IF(D6L514C12=0,0,D6L514C10/D6L514C12)</f>
        <v>1.2915633915149447E-5</v>
      </c>
      <c r="AD21" s="16" t="s">
        <v>31279</v>
      </c>
      <c r="AE21" s="33">
        <f>IF(D6L514C5=0,0,D6L514C10/D6L514C5)</f>
        <v>0.46835847191330382</v>
      </c>
      <c r="AF21" s="16" t="s">
        <v>31280</v>
      </c>
      <c r="AG21" s="33">
        <f>CHOOSE(MIN(D6L514C9,RUN_YEARS),B7L805C5,B7L805C14,B7L805C23,B7L805C32,B7L805C41)</f>
        <v>7523.594671556606</v>
      </c>
      <c r="AH21" s="16" t="s">
        <v>31281</v>
      </c>
      <c r="AI21" s="33">
        <f>IF(D6L514C15=0,0,D6L514C11/D6L514C15)</f>
        <v>3.3580648179388567E-5</v>
      </c>
      <c r="AJ21" s="16" t="s">
        <v>31282</v>
      </c>
      <c r="AK21" s="33">
        <f>IF(D6L514C5=0,0,D6L514C11/D6L514C5)</f>
        <v>3.1641528086696173E-2</v>
      </c>
      <c r="AL21" s="16" t="s">
        <v>31283</v>
      </c>
      <c r="AM21" s="33">
        <f>D6L514C8*CHOOSE(MIN(D6L514C9,RUN_YEARS),B7L805C4,B7L805C13,B7L805C22,B7L805C31,B7L805C40)</f>
        <v>0.50398697706504725</v>
      </c>
      <c r="AN21" s="16" t="s">
        <v>31284</v>
      </c>
      <c r="AO21" s="33">
        <f>D6L514C8-D6L514C18</f>
        <v>3.4883484281281607</v>
      </c>
      <c r="AP21" s="16" t="s">
        <v>31285</v>
      </c>
      <c r="AQ21" s="33">
        <f>CHOOSE(MIN(D6L514C9,RUN_YEARS),B7L805C2,B7L805C11,B7L805C20,B7L805C29,B7L805C38)</f>
        <v>497.92017550971582</v>
      </c>
      <c r="AR21" s="16" t="s">
        <v>31286</v>
      </c>
      <c r="AS21" s="33">
        <f>IF(D6L514C20=0,0,D6L514C18/D6L514C20)</f>
        <v>1.0121842854612607E-3</v>
      </c>
      <c r="AT21" s="16" t="s">
        <v>31287</v>
      </c>
      <c r="AU21" s="33">
        <f>IF(D6L514C5=0,0,D6L514C18/D6L514C5)</f>
        <v>6.3119318132622795E-2</v>
      </c>
      <c r="AV21" s="16" t="s">
        <v>31288</v>
      </c>
      <c r="AW21" s="33">
        <f>CHOOSE(MIN(D6L514C9,RUN_YEARS),B7L805C1,B7L805C10,B7L805C19,B7L805C28,B7L805C37)</f>
        <v>3446.3570302699291</v>
      </c>
      <c r="AX21" s="16" t="s">
        <v>31289</v>
      </c>
      <c r="AY21" s="33">
        <f>IF(D6L514C23=0,0,D6L514C19/D6L514C23)</f>
        <v>1.0121842854612607E-3</v>
      </c>
      <c r="AZ21" s="16" t="s">
        <v>31290</v>
      </c>
      <c r="BA21" s="33">
        <f>IF(D6L514C5=0,0,D6L514C19/D6L514C5)</f>
        <v>0.43688068186737722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53.323832166714716</v>
      </c>
      <c r="J22" s="16" t="s">
        <v>31313</v>
      </c>
      <c r="K22" s="21">
        <f>IF(FLOW_THRU_100PCT="Y",1,INDEX(VariabilityMatrix,D6L515C1,D6L515C9))</f>
        <v>0.49988858922912321</v>
      </c>
      <c r="L22" s="16" t="s">
        <v>31293</v>
      </c>
      <c r="M22" s="15">
        <f>IF(D6L515C2&lt;&gt;0,D6L515C2*D6L515C4,D6L515C3*D6L515C4)</f>
        <v>26.655975234109562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13.327987617054781</v>
      </c>
      <c r="R22" s="16" t="s">
        <v>31295</v>
      </c>
      <c r="S22" s="15">
        <f>D6L515C5-D6L515C7</f>
        <v>13.327987617054781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12.487877679953829</v>
      </c>
      <c r="X22" s="16" t="s">
        <v>31297</v>
      </c>
      <c r="Y22" s="33">
        <f>D6L515C7-D6L515C10</f>
        <v>0.8401099371009515</v>
      </c>
      <c r="Z22" s="16" t="s">
        <v>31298</v>
      </c>
      <c r="AA22" s="33">
        <f>CHOOSE(MIN(D6L515C9,RUN_YEARS),B7L805C7,B7L805C16,B7L805C25,B7L805C34,B7L805C43)</f>
        <v>270999.66666666669</v>
      </c>
      <c r="AB22" s="16" t="s">
        <v>31299</v>
      </c>
      <c r="AC22" s="33">
        <f>IF(D6L515C12=0,0,D6L515C10/D6L515C12)</f>
        <v>4.6080786126257826E-5</v>
      </c>
      <c r="AD22" s="16" t="s">
        <v>31300</v>
      </c>
      <c r="AE22" s="33">
        <f>IF(D6L515C5=0,0,D6L515C10/D6L515C5)</f>
        <v>0.46848324138499614</v>
      </c>
      <c r="AF22" s="16" t="s">
        <v>31301</v>
      </c>
      <c r="AG22" s="33">
        <f>CHOOSE(MIN(D6L515C9,RUN_YEARS),B7L805C5,B7L805C14,B7L805C23,B7L805C32,B7L805C41)</f>
        <v>7012.0159341892995</v>
      </c>
      <c r="AH22" s="16" t="s">
        <v>31302</v>
      </c>
      <c r="AI22" s="33">
        <f>IF(D6L515C15=0,0,D6L515C11/D6L515C15)</f>
        <v>1.1981004392827033E-4</v>
      </c>
      <c r="AJ22" s="16" t="s">
        <v>31303</v>
      </c>
      <c r="AK22" s="33">
        <f>IF(D6L515C5=0,0,D6L515C11/D6L515C5)</f>
        <v>3.1516758615003838E-2</v>
      </c>
      <c r="AL22" s="16" t="s">
        <v>31304</v>
      </c>
      <c r="AM22" s="33">
        <f>D6L515C8*CHOOSE(MIN(D6L515C9,RUN_YEARS),B7L805C4,B7L805C13,B7L805C22,B7L805C31,B7L805C40)</f>
        <v>1.651356396839335</v>
      </c>
      <c r="AN22" s="16" t="s">
        <v>31305</v>
      </c>
      <c r="AO22" s="33">
        <f>D6L515C8-D6L515C18</f>
        <v>11.676631220215446</v>
      </c>
      <c r="AP22" s="16" t="s">
        <v>31306</v>
      </c>
      <c r="AQ22" s="33">
        <f>CHOOSE(MIN(D6L515C9,RUN_YEARS),B7L805C2,B7L805C11,B7L805C20,B7L805C29,B7L805C38)</f>
        <v>452.10710528635201</v>
      </c>
      <c r="AR22" s="16" t="s">
        <v>31307</v>
      </c>
      <c r="AS22" s="33">
        <f>IF(D6L515C20=0,0,D6L515C18/D6L515C20)</f>
        <v>3.6525778461132833E-3</v>
      </c>
      <c r="AT22" s="16" t="s">
        <v>31308</v>
      </c>
      <c r="AU22" s="33">
        <f>IF(D6L515C5=0,0,D6L515C18/D6L515C5)</f>
        <v>6.195070269746588E-2</v>
      </c>
      <c r="AV22" s="16" t="s">
        <v>31309</v>
      </c>
      <c r="AW22" s="33">
        <f>CHOOSE(MIN(D6L515C9,RUN_YEARS),B7L805C1,B7L805C10,B7L805C19,B7L805C28,B7L805C37)</f>
        <v>3196.8192635895703</v>
      </c>
      <c r="AX22" s="16" t="s">
        <v>31310</v>
      </c>
      <c r="AY22" s="33">
        <f>IF(D6L515C23=0,0,D6L515C19/D6L515C23)</f>
        <v>3.6525778461132838E-3</v>
      </c>
      <c r="AZ22" s="16" t="s">
        <v>31311</v>
      </c>
      <c r="BA22" s="33">
        <f>IF(D6L515C5=0,0,D6L515C19/D6L515C5)</f>
        <v>0.43804929730253411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2533.7343246717605</v>
      </c>
      <c r="J23" s="16" t="s">
        <v>31334</v>
      </c>
      <c r="K23" s="21">
        <f>IF(FLOW_THRU_100PCT="Y",1,INDEX(VariabilityMatrix,D6L516C1,D6L516C9))</f>
        <v>0.2269679149167293</v>
      </c>
      <c r="L23" s="16" t="s">
        <v>31314</v>
      </c>
      <c r="M23" s="15">
        <f>IF(D6L516C2&lt;&gt;0,D6L516C2*D6L516C4,D6L516C3*D6L516C4)</f>
        <v>575.07639662369672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287.53819831184836</v>
      </c>
      <c r="R23" s="16" t="s">
        <v>31316</v>
      </c>
      <c r="S23" s="15">
        <f>D6L516C5-D6L516C7</f>
        <v>287.53819831184836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269.41365433427308</v>
      </c>
      <c r="X23" s="16" t="s">
        <v>31318</v>
      </c>
      <c r="Y23" s="33">
        <f>D6L516C7-D6L516C10</f>
        <v>18.124543977575286</v>
      </c>
      <c r="Z23" s="16" t="s">
        <v>31319</v>
      </c>
      <c r="AA23" s="33">
        <f>CHOOSE(MIN(D6L516C9,RUN_YEARS),B7L805C7,B7L805C16,B7L805C25,B7L805C34,B7L805C43)</f>
        <v>270999.66666666669</v>
      </c>
      <c r="AB23" s="16" t="s">
        <v>31320</v>
      </c>
      <c r="AC23" s="33">
        <f>IF(D6L516C12=0,0,D6L516C10/D6L516C12)</f>
        <v>9.9414754877044024E-4</v>
      </c>
      <c r="AD23" s="16" t="s">
        <v>31321</v>
      </c>
      <c r="AE23" s="33">
        <f>IF(D6L516C5=0,0,D6L516C10/D6L516C5)</f>
        <v>0.46848324138499614</v>
      </c>
      <c r="AF23" s="16" t="s">
        <v>31322</v>
      </c>
      <c r="AG23" s="33">
        <f>CHOOSE(MIN(D6L516C9,RUN_YEARS),B7L805C5,B7L805C14,B7L805C23,B7L805C32,B7L805C41)</f>
        <v>7012.0159341892995</v>
      </c>
      <c r="AH23" s="16" t="s">
        <v>31323</v>
      </c>
      <c r="AI23" s="33">
        <f>IF(D6L516C15=0,0,D6L516C11/D6L516C15)</f>
        <v>2.5847836268031487E-3</v>
      </c>
      <c r="AJ23" s="16" t="s">
        <v>31324</v>
      </c>
      <c r="AK23" s="33">
        <f>IF(D6L516C5=0,0,D6L516C11/D6L516C5)</f>
        <v>3.1516758615003887E-2</v>
      </c>
      <c r="AL23" s="16" t="s">
        <v>31325</v>
      </c>
      <c r="AM23" s="33">
        <f>D6L516C8*CHOOSE(MIN(D6L516C9,RUN_YEARS),B7L805C4,B7L805C13,B7L805C22,B7L805C31,B7L805C40)</f>
        <v>35.626386875564613</v>
      </c>
      <c r="AN23" s="16" t="s">
        <v>31326</v>
      </c>
      <c r="AO23" s="33">
        <f>D6L516C8-D6L516C18</f>
        <v>251.91181143628376</v>
      </c>
      <c r="AP23" s="16" t="s">
        <v>31327</v>
      </c>
      <c r="AQ23" s="33">
        <f>CHOOSE(MIN(D6L516C9,RUN_YEARS),B7L805C2,B7L805C11,B7L805C20,B7L805C29,B7L805C38)</f>
        <v>452.10710528635201</v>
      </c>
      <c r="AR23" s="16" t="s">
        <v>31328</v>
      </c>
      <c r="AS23" s="33">
        <f>IF(D6L516C20=0,0,D6L516C18/D6L516C20)</f>
        <v>7.8800767470796229E-2</v>
      </c>
      <c r="AT23" s="16" t="s">
        <v>31329</v>
      </c>
      <c r="AU23" s="33">
        <f>IF(D6L516C5=0,0,D6L516C18/D6L516C5)</f>
        <v>6.1950702697465894E-2</v>
      </c>
      <c r="AV23" s="16" t="s">
        <v>31330</v>
      </c>
      <c r="AW23" s="33">
        <f>CHOOSE(MIN(D6L516C9,RUN_YEARS),B7L805C1,B7L805C10,B7L805C19,B7L805C28,B7L805C37)</f>
        <v>3196.8192635895703</v>
      </c>
      <c r="AX23" s="16" t="s">
        <v>31331</v>
      </c>
      <c r="AY23" s="33">
        <f>IF(D6L516C23=0,0,D6L516C19/D6L516C23)</f>
        <v>7.8800767470796229E-2</v>
      </c>
      <c r="AZ23" s="16" t="s">
        <v>31332</v>
      </c>
      <c r="BA23" s="33">
        <f>IF(D6L516C5=0,0,D6L516C19/D6L516C5)</f>
        <v>0.43804929730253411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1287.0697574683948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1106.8799914228196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553.43999571140978</v>
      </c>
      <c r="R24" s="16" t="s">
        <v>31337</v>
      </c>
      <c r="S24" s="15">
        <f>D6L517C5-D6L517C7</f>
        <v>553.43999571140978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518.55472620595924</v>
      </c>
      <c r="X24" s="16" t="s">
        <v>31339</v>
      </c>
      <c r="Y24" s="33">
        <f>D6L517C7-D6L517C10</f>
        <v>34.885269505450538</v>
      </c>
      <c r="Z24" s="16" t="s">
        <v>31340</v>
      </c>
      <c r="AA24" s="33">
        <f>CHOOSE(MIN(D6L517C9,RUN_YEARS),B7L805C7,B7L805C16,B7L805C25,B7L805C34,B7L805C43)</f>
        <v>270999.66666666669</v>
      </c>
      <c r="AB24" s="16" t="s">
        <v>31341</v>
      </c>
      <c r="AC24" s="33">
        <f>IF(D6L517C12=0,0,D6L517C10/D6L517C12)</f>
        <v>1.9134884281750378E-3</v>
      </c>
      <c r="AD24" s="16" t="s">
        <v>31342</v>
      </c>
      <c r="AE24" s="33">
        <f>IF(D6L517C5=0,0,D6L517C10/D6L517C5)</f>
        <v>0.46848324138499614</v>
      </c>
      <c r="AF24" s="16" t="s">
        <v>31343</v>
      </c>
      <c r="AG24" s="33">
        <f>CHOOSE(MIN(D6L517C9,RUN_YEARS),B7L805C5,B7L805C14,B7L805C23,B7L805C32,B7L805C41)</f>
        <v>7012.0159341892995</v>
      </c>
      <c r="AH24" s="16" t="s">
        <v>31344</v>
      </c>
      <c r="AI24" s="33">
        <f>IF(D6L517C15=0,0,D6L517C11/D6L517C15)</f>
        <v>4.9750699132551004E-3</v>
      </c>
      <c r="AJ24" s="16" t="s">
        <v>31345</v>
      </c>
      <c r="AK24" s="33">
        <f>IF(D6L517C5=0,0,D6L517C11/D6L517C5)</f>
        <v>3.1516758615003852E-2</v>
      </c>
      <c r="AL24" s="16" t="s">
        <v>31346</v>
      </c>
      <c r="AM24" s="33">
        <f>D6L517C8*CHOOSE(MIN(D6L517C9,RUN_YEARS),B7L805C4,B7L805C13,B7L805C22,B7L805C31,B7L805C40)</f>
        <v>68.571993270408683</v>
      </c>
      <c r="AN24" s="16" t="s">
        <v>31347</v>
      </c>
      <c r="AO24" s="33">
        <f>D6L517C8-D6L517C18</f>
        <v>484.86800244100107</v>
      </c>
      <c r="AP24" s="16" t="s">
        <v>31348</v>
      </c>
      <c r="AQ24" s="33">
        <f>CHOOSE(MIN(D6L517C9,RUN_YEARS),B7L805C2,B7L805C11,B7L805C20,B7L805C29,B7L805C38)</f>
        <v>452.10710528635201</v>
      </c>
      <c r="AR24" s="16" t="s">
        <v>31349</v>
      </c>
      <c r="AS24" s="33">
        <f>IF(D6L517C20=0,0,D6L517C18/D6L517C20)</f>
        <v>0.15167200972649411</v>
      </c>
      <c r="AT24" s="16" t="s">
        <v>31350</v>
      </c>
      <c r="AU24" s="33">
        <f>IF(D6L517C5=0,0,D6L517C18/D6L517C5)</f>
        <v>6.1950702697465887E-2</v>
      </c>
      <c r="AV24" s="16" t="s">
        <v>31351</v>
      </c>
      <c r="AW24" s="33">
        <f>CHOOSE(MIN(D6L517C9,RUN_YEARS),B7L805C1,B7L805C10,B7L805C19,B7L805C28,B7L805C37)</f>
        <v>3196.8192635895703</v>
      </c>
      <c r="AX24" s="16" t="s">
        <v>31352</v>
      </c>
      <c r="AY24" s="33">
        <f>IF(D6L517C23=0,0,D6L517C19/D6L517C23)</f>
        <v>0.15167200972649411</v>
      </c>
      <c r="AZ24" s="16" t="s">
        <v>31353</v>
      </c>
      <c r="BA24" s="33">
        <f>IF(D6L517C5=0,0,D6L517C19/D6L517C5)</f>
        <v>0.43804929730253411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1802.0936976355392</v>
      </c>
      <c r="J25" s="16" t="s">
        <v>31375</v>
      </c>
      <c r="K25" s="21">
        <f>IF(FLOW_THRU_100PCT="Y",1,INDEX(VariabilityMatrix,D6L518C1,D6L518C9))</f>
        <v>0.22877107540714159</v>
      </c>
      <c r="L25" s="16" t="s">
        <v>31355</v>
      </c>
      <c r="M25" s="15">
        <f>IF(D6L518C2&lt;&gt;0,D6L518C2*D6L518C4,D6L518C3*D6L518C4)</f>
        <v>412.26691319251455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206.13345659625728</v>
      </c>
      <c r="R25" s="16" t="s">
        <v>31357</v>
      </c>
      <c r="S25" s="15">
        <f>D6L518C5-D6L518C7</f>
        <v>206.13345659625728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192.66625362710772</v>
      </c>
      <c r="X25" s="16" t="s">
        <v>31359</v>
      </c>
      <c r="Y25" s="33">
        <f>D6L518C7-D6L518C10</f>
        <v>13.467202969149554</v>
      </c>
      <c r="Z25" s="16" t="s">
        <v>31360</v>
      </c>
      <c r="AA25" s="33">
        <f>CHOOSE(MIN(D6L518C9,RUN_YEARS),B7L805C7,B7L805C16,B7L805C25,B7L805C34,B7L805C43)</f>
        <v>264004</v>
      </c>
      <c r="AB25" s="16" t="s">
        <v>31361</v>
      </c>
      <c r="AC25" s="33">
        <f>IF(D6L518C12=0,0,D6L518C10/D6L518C12)</f>
        <v>7.2978535790028834E-4</v>
      </c>
      <c r="AD25" s="16" t="s">
        <v>31362</v>
      </c>
      <c r="AE25" s="33">
        <f>IF(D6L518C5=0,0,D6L518C10/D6L518C5)</f>
        <v>0.46733377688531402</v>
      </c>
      <c r="AF25" s="16" t="s">
        <v>31363</v>
      </c>
      <c r="AG25" s="33">
        <f>CHOOSE(MIN(D6L518C9,RUN_YEARS),B7L805C5,B7L805C14,B7L805C23,B7L805C32,B7L805C41)</f>
        <v>7097.5573757409056</v>
      </c>
      <c r="AH25" s="16" t="s">
        <v>31364</v>
      </c>
      <c r="AI25" s="33">
        <f>IF(D6L518C15=0,0,D6L518C11/D6L518C15)</f>
        <v>1.8974419305407488E-3</v>
      </c>
      <c r="AJ25" s="16" t="s">
        <v>31365</v>
      </c>
      <c r="AK25" s="33">
        <f>IF(D6L518C5=0,0,D6L518C11/D6L518C5)</f>
        <v>3.266622311468597E-2</v>
      </c>
      <c r="AL25" s="16" t="s">
        <v>31366</v>
      </c>
      <c r="AM25" s="33">
        <f>D6L518C8*CHOOSE(MIN(D6L518C9,RUN_YEARS),B7L805C4,B7L805C13,B7L805C22,B7L805C31,B7L805C40)</f>
        <v>26.007202515736893</v>
      </c>
      <c r="AN25" s="16" t="s">
        <v>31367</v>
      </c>
      <c r="AO25" s="33">
        <f>D6L518C8-D6L518C18</f>
        <v>180.12625408052037</v>
      </c>
      <c r="AP25" s="16" t="s">
        <v>31368</v>
      </c>
      <c r="AQ25" s="33">
        <f>CHOOSE(MIN(D6L518C9,RUN_YEARS),B7L805C2,B7L805C11,B7L805C20,B7L805C29,B7L805C38)</f>
        <v>464.40146188742057</v>
      </c>
      <c r="AR25" s="16" t="s">
        <v>31369</v>
      </c>
      <c r="AS25" s="33">
        <f>IF(D6L518C20=0,0,D6L518C18/D6L518C20)</f>
        <v>5.6001551782456527E-2</v>
      </c>
      <c r="AT25" s="16" t="s">
        <v>31370</v>
      </c>
      <c r="AU25" s="33">
        <f>IF(D6L518C5=0,0,D6L518C18/D6L518C5)</f>
        <v>6.3083409518222527E-2</v>
      </c>
      <c r="AV25" s="16" t="s">
        <v>31371</v>
      </c>
      <c r="AW25" s="33">
        <f>CHOOSE(MIN(D6L518C9,RUN_YEARS),B7L805C1,B7L805C10,B7L805C19,B7L805C28,B7L805C37)</f>
        <v>3216.451122287438</v>
      </c>
      <c r="AX25" s="16" t="s">
        <v>31372</v>
      </c>
      <c r="AY25" s="33">
        <f>IF(D6L518C23=0,0,D6L518C19/D6L518C23)</f>
        <v>5.6001551782456527E-2</v>
      </c>
      <c r="AZ25" s="16" t="s">
        <v>31373</v>
      </c>
      <c r="BA25" s="33">
        <f>IF(D6L518C5=0,0,D6L518C19/D6L518C5)</f>
        <v>0.43691659048177744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7350.1779390342554</v>
      </c>
      <c r="J26" s="16" t="s">
        <v>31396</v>
      </c>
      <c r="K26" s="21">
        <f>IF(FLOW_THRU_100PCT="Y",1,INDEX(VariabilityMatrix,D6L519C1,D6L519C9))</f>
        <v>0.2269679149167293</v>
      </c>
      <c r="L26" s="16" t="s">
        <v>31376</v>
      </c>
      <c r="M26" s="15">
        <f>IF(D6L519C2&lt;&gt;0,D6L519C2*D6L519C4,D6L519C3*D6L519C4)</f>
        <v>1668.2545610895475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834.12728054477373</v>
      </c>
      <c r="R26" s="16" t="s">
        <v>31378</v>
      </c>
      <c r="S26" s="15">
        <f>D6L519C5-D6L519C7</f>
        <v>834.12728054477373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781.54930423453527</v>
      </c>
      <c r="X26" s="16" t="s">
        <v>31380</v>
      </c>
      <c r="Y26" s="33">
        <f>D6L519C7-D6L519C10</f>
        <v>52.577976310238455</v>
      </c>
      <c r="Z26" s="16" t="s">
        <v>31381</v>
      </c>
      <c r="AA26" s="33">
        <f>CHOOSE(MIN(D6L519C9,RUN_YEARS),B7L805C7,B7L805C16,B7L805C25,B7L805C34,B7L805C43)</f>
        <v>270999.66666666669</v>
      </c>
      <c r="AB26" s="16" t="s">
        <v>31382</v>
      </c>
      <c r="AC26" s="33">
        <f>IF(D6L519C12=0,0,D6L519C10/D6L519C12)</f>
        <v>2.8839493193762917E-3</v>
      </c>
      <c r="AD26" s="16" t="s">
        <v>31383</v>
      </c>
      <c r="AE26" s="33">
        <f>IF(D6L519C5=0,0,D6L519C10/D6L519C5)</f>
        <v>0.46848324138499614</v>
      </c>
      <c r="AF26" s="16" t="s">
        <v>31384</v>
      </c>
      <c r="AG26" s="33">
        <f>CHOOSE(MIN(D6L519C9,RUN_YEARS),B7L805C5,B7L805C14,B7L805C23,B7L805C32,B7L805C41)</f>
        <v>7012.0159341892995</v>
      </c>
      <c r="AH26" s="16" t="s">
        <v>31385</v>
      </c>
      <c r="AI26" s="33">
        <f>IF(D6L519C15=0,0,D6L519C11/D6L519C15)</f>
        <v>7.4982682303783594E-3</v>
      </c>
      <c r="AJ26" s="16" t="s">
        <v>31386</v>
      </c>
      <c r="AK26" s="33">
        <f>IF(D6L519C5=0,0,D6L519C11/D6L519C5)</f>
        <v>3.1516758615003845E-2</v>
      </c>
      <c r="AL26" s="16" t="s">
        <v>31387</v>
      </c>
      <c r="AM26" s="33">
        <f>D6L519C8*CHOOSE(MIN(D6L519C9,RUN_YEARS),B7L805C4,B7L805C13,B7L805C22,B7L805C31,B7L805C40)</f>
        <v>103.34954233774999</v>
      </c>
      <c r="AN26" s="16" t="s">
        <v>31388</v>
      </c>
      <c r="AO26" s="33">
        <f>D6L519C8-D6L519C18</f>
        <v>730.77773820702373</v>
      </c>
      <c r="AP26" s="16" t="s">
        <v>31389</v>
      </c>
      <c r="AQ26" s="33">
        <f>CHOOSE(MIN(D6L519C9,RUN_YEARS),B7L805C2,B7L805C11,B7L805C20,B7L805C29,B7L805C38)</f>
        <v>452.10710528635201</v>
      </c>
      <c r="AR26" s="16" t="s">
        <v>31390</v>
      </c>
      <c r="AS26" s="33">
        <f>IF(D6L519C20=0,0,D6L519C18/D6L519C20)</f>
        <v>0.22859526233787297</v>
      </c>
      <c r="AT26" s="16" t="s">
        <v>31391</v>
      </c>
      <c r="AU26" s="33">
        <f>IF(D6L519C5=0,0,D6L519C18/D6L519C5)</f>
        <v>6.1950702697465887E-2</v>
      </c>
      <c r="AV26" s="16" t="s">
        <v>31392</v>
      </c>
      <c r="AW26" s="33">
        <f>CHOOSE(MIN(D6L519C9,RUN_YEARS),B7L805C1,B7L805C10,B7L805C19,B7L805C28,B7L805C37)</f>
        <v>3196.8192635895703</v>
      </c>
      <c r="AX26" s="16" t="s">
        <v>31393</v>
      </c>
      <c r="AY26" s="33">
        <f>IF(D6L519C23=0,0,D6L519C19/D6L519C23)</f>
        <v>0.22859526233787297</v>
      </c>
      <c r="AZ26" s="16" t="s">
        <v>31394</v>
      </c>
      <c r="BA26" s="33">
        <f>IF(D6L519C5=0,0,D6L519C19/D6L519C5)</f>
        <v>0.43804929730253411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3205.9693219932565</v>
      </c>
      <c r="J27" s="16" t="s">
        <v>31417</v>
      </c>
      <c r="K27" s="21">
        <f>IF(FLOW_THRU_100PCT="Y",1,INDEX(VariabilityMatrix,D6L520C1,D6L520C9))</f>
        <v>0.22877107540714159</v>
      </c>
      <c r="L27" s="16" t="s">
        <v>31397</v>
      </c>
      <c r="M27" s="15">
        <f>IF(D6L520C2&lt;&gt;0,D6L520C2*D6L520C4,D6L520C3*D6L520C4)</f>
        <v>733.43304951470191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366.71652475735095</v>
      </c>
      <c r="R27" s="16" t="s">
        <v>31399</v>
      </c>
      <c r="S27" s="15">
        <f>D6L520C5-D6L520C7</f>
        <v>366.71652475735095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342.75803712221915</v>
      </c>
      <c r="X27" s="16" t="s">
        <v>31401</v>
      </c>
      <c r="Y27" s="33">
        <f>D6L520C7-D6L520C10</f>
        <v>23.958487635131803</v>
      </c>
      <c r="Z27" s="16" t="s">
        <v>31402</v>
      </c>
      <c r="AA27" s="33">
        <f>CHOOSE(MIN(D6L520C9,RUN_YEARS),B7L805C7,B7L805C16,B7L805C25,B7L805C34,B7L805C43)</f>
        <v>264004</v>
      </c>
      <c r="AB27" s="16" t="s">
        <v>31403</v>
      </c>
      <c r="AC27" s="33">
        <f>IF(D6L520C12=0,0,D6L520C10/D6L520C12)</f>
        <v>1.2983062268837561E-3</v>
      </c>
      <c r="AD27" s="16" t="s">
        <v>31404</v>
      </c>
      <c r="AE27" s="33">
        <f>IF(D6L520C5=0,0,D6L520C10/D6L520C5)</f>
        <v>0.46733377688531397</v>
      </c>
      <c r="AF27" s="16" t="s">
        <v>31405</v>
      </c>
      <c r="AG27" s="33">
        <f>CHOOSE(MIN(D6L520C9,RUN_YEARS),B7L805C5,B7L805C14,B7L805C23,B7L805C32,B7L805C41)</f>
        <v>7097.5573757409056</v>
      </c>
      <c r="AH27" s="16" t="s">
        <v>31406</v>
      </c>
      <c r="AI27" s="33">
        <f>IF(D6L520C15=0,0,D6L520C11/D6L520C15)</f>
        <v>3.3755961898977683E-3</v>
      </c>
      <c r="AJ27" s="16" t="s">
        <v>31407</v>
      </c>
      <c r="AK27" s="33">
        <f>IF(D6L520C5=0,0,D6L520C11/D6L520C5)</f>
        <v>3.2666223114686005E-2</v>
      </c>
      <c r="AL27" s="16" t="s">
        <v>31408</v>
      </c>
      <c r="AM27" s="33">
        <f>D6L520C8*CHOOSE(MIN(D6L520C9,RUN_YEARS),B7L805C4,B7L805C13,B7L805C22,B7L805C31,B7L805C40)</f>
        <v>46.267457416734722</v>
      </c>
      <c r="AN27" s="16" t="s">
        <v>31409</v>
      </c>
      <c r="AO27" s="33">
        <f>D6L520C8-D6L520C18</f>
        <v>320.44906734061624</v>
      </c>
      <c r="AP27" s="16" t="s">
        <v>31410</v>
      </c>
      <c r="AQ27" s="33">
        <f>CHOOSE(MIN(D6L520C9,RUN_YEARS),B7L805C2,B7L805C11,B7L805C20,B7L805C29,B7L805C38)</f>
        <v>464.40146188742057</v>
      </c>
      <c r="AR27" s="16" t="s">
        <v>31411</v>
      </c>
      <c r="AS27" s="33">
        <f>IF(D6L520C20=0,0,D6L520C18/D6L520C20)</f>
        <v>9.9628147656328436E-2</v>
      </c>
      <c r="AT27" s="16" t="s">
        <v>31412</v>
      </c>
      <c r="AU27" s="33">
        <f>IF(D6L520C5=0,0,D6L520C18/D6L520C5)</f>
        <v>6.3083409518222527E-2</v>
      </c>
      <c r="AV27" s="16" t="s">
        <v>31413</v>
      </c>
      <c r="AW27" s="33">
        <f>CHOOSE(MIN(D6L520C9,RUN_YEARS),B7L805C1,B7L805C10,B7L805C19,B7L805C28,B7L805C37)</f>
        <v>3216.451122287438</v>
      </c>
      <c r="AX27" s="16" t="s">
        <v>31414</v>
      </c>
      <c r="AY27" s="33">
        <f>IF(D6L520C23=0,0,D6L520C19/D6L520C23)</f>
        <v>9.962814765632845E-2</v>
      </c>
      <c r="AZ27" s="16" t="s">
        <v>31415</v>
      </c>
      <c r="BA27" s="33">
        <f>IF(D6L520C5=0,0,D6L520C19/D6L520C5)</f>
        <v>0.4369165904817775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0.22877107540714159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264004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7097.5573757409056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464.40146188742057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3216.451122287438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0.22877107540714159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264004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7097.5573757409056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464.40146188742057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3216.451122287438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0.22877107540714159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264004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7097.5573757409056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464.40146188742057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3216.451122287438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0.22877107540714159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264004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7097.5573757409056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464.40146188742057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3216.451122287438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0.22877107540714159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264004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7097.5573757409056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464.40146188742057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3216.451122287438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4402.7157558719655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3786.3355500498901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1893.1677750249451</v>
      </c>
      <c r="R33" s="16" t="s">
        <v>31525</v>
      </c>
      <c r="S33" s="15">
        <f>D6L526C5-D6L526C7</f>
        <v>1893.1677750249451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1769.482493159948</v>
      </c>
      <c r="X33" s="16" t="s">
        <v>31527</v>
      </c>
      <c r="Y33" s="33">
        <f>D6L526C7-D6L526C10</f>
        <v>123.68528186499702</v>
      </c>
      <c r="Z33" s="16" t="s">
        <v>31528</v>
      </c>
      <c r="AA33" s="33">
        <f>CHOOSE(MIN(D6L526C9,RUN_YEARS),B7L805C7,B7L805C16,B7L805C25,B7L805C34,B7L805C43)</f>
        <v>264004</v>
      </c>
      <c r="AB33" s="16" t="s">
        <v>31529</v>
      </c>
      <c r="AC33" s="33">
        <f>IF(D6L526C12=0,0,D6L526C10/D6L526C12)</f>
        <v>6.7024836485808856E-3</v>
      </c>
      <c r="AD33" s="16" t="s">
        <v>31530</v>
      </c>
      <c r="AE33" s="33">
        <f>IF(D6L526C5=0,0,D6L526C10/D6L526C5)</f>
        <v>0.46733377688531402</v>
      </c>
      <c r="AF33" s="16" t="s">
        <v>31531</v>
      </c>
      <c r="AG33" s="33">
        <f>CHOOSE(MIN(D6L526C9,RUN_YEARS),B7L805C5,B7L805C14,B7L805C23,B7L805C32,B7L805C41)</f>
        <v>7097.5573757409056</v>
      </c>
      <c r="AH33" s="16" t="s">
        <v>31532</v>
      </c>
      <c r="AI33" s="33">
        <f>IF(D6L526C15=0,0,D6L526C11/D6L526C15)</f>
        <v>1.7426457486310304E-2</v>
      </c>
      <c r="AJ33" s="16" t="s">
        <v>31533</v>
      </c>
      <c r="AK33" s="33">
        <f>IF(D6L526C5=0,0,D6L526C11/D6L526C5)</f>
        <v>3.2666223114685991E-2</v>
      </c>
      <c r="AL33" s="16" t="s">
        <v>31534</v>
      </c>
      <c r="AM33" s="33">
        <f>D6L526C8*CHOOSE(MIN(D6L526C9,RUN_YEARS),B7L805C4,B7L805C13,B7L805C22,B7L805C31,B7L805C40)</f>
        <v>238.85495607720156</v>
      </c>
      <c r="AN33" s="16" t="s">
        <v>31535</v>
      </c>
      <c r="AO33" s="33">
        <f>D6L526C8-D6L526C18</f>
        <v>1654.3128189477434</v>
      </c>
      <c r="AP33" s="16" t="s">
        <v>31536</v>
      </c>
      <c r="AQ33" s="33">
        <f>CHOOSE(MIN(D6L526C9,RUN_YEARS),B7L805C2,B7L805C11,B7L805C20,B7L805C29,B7L805C38)</f>
        <v>464.40146188742057</v>
      </c>
      <c r="AR33" s="16" t="s">
        <v>31537</v>
      </c>
      <c r="AS33" s="33">
        <f>IF(D6L526C20=0,0,D6L526C18/D6L526C20)</f>
        <v>0.51432860505315203</v>
      </c>
      <c r="AT33" s="16" t="s">
        <v>31538</v>
      </c>
      <c r="AU33" s="33">
        <f>IF(D6L526C5=0,0,D6L526C18/D6L526C5)</f>
        <v>6.3083409518222527E-2</v>
      </c>
      <c r="AV33" s="16" t="s">
        <v>31539</v>
      </c>
      <c r="AW33" s="33">
        <f>CHOOSE(MIN(D6L526C9,RUN_YEARS),B7L805C1,B7L805C10,B7L805C19,B7L805C28,B7L805C37)</f>
        <v>3216.451122287438</v>
      </c>
      <c r="AX33" s="16" t="s">
        <v>31540</v>
      </c>
      <c r="AY33" s="33">
        <f>IF(D6L526C23=0,0,D6L526C19/D6L526C23)</f>
        <v>0.51432860505315203</v>
      </c>
      <c r="AZ33" s="16" t="s">
        <v>31541</v>
      </c>
      <c r="BA33" s="33">
        <f>IF(D6L526C5=0,0,D6L526C19/D6L526C5)</f>
        <v>0.43691659048177744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1.1318258034517686E-3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9.7337019096852093E-4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4.8668509548426047E-4</v>
      </c>
      <c r="R34" s="16" t="s">
        <v>31545</v>
      </c>
      <c r="S34" s="15">
        <f>D6L527C5-D6L527C7</f>
        <v>4.8668509548426047E-4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4.5600762213246536E-4</v>
      </c>
      <c r="X34" s="16" t="s">
        <v>31547</v>
      </c>
      <c r="Y34" s="33">
        <f>D6L527C7-D6L527C10</f>
        <v>3.0677473351795102E-5</v>
      </c>
      <c r="Z34" s="16" t="s">
        <v>31548</v>
      </c>
      <c r="AA34" s="33">
        <f>CHOOSE(MIN(D6L527C9,RUN_YEARS),B7L805C7,B7L805C16,B7L805C25,B7L805C34,B7L805C43)</f>
        <v>270999.66666666669</v>
      </c>
      <c r="AB34" s="16" t="s">
        <v>31549</v>
      </c>
      <c r="AC34" s="33">
        <f>IF(D6L527C12=0,0,D6L527C10/D6L527C12)</f>
        <v>1.6826870222440569E-9</v>
      </c>
      <c r="AD34" s="16" t="s">
        <v>31550</v>
      </c>
      <c r="AE34" s="33">
        <f>IF(D6L527C5=0,0,D6L527C10/D6L527C5)</f>
        <v>0.46848324138499614</v>
      </c>
      <c r="AF34" s="16" t="s">
        <v>31551</v>
      </c>
      <c r="AG34" s="33">
        <f>CHOOSE(MIN(D6L527C9,RUN_YEARS),B7L805C5,B7L805C14,B7L805C23,B7L805C32,B7L805C41)</f>
        <v>7012.0159341892995</v>
      </c>
      <c r="AH34" s="16" t="s">
        <v>31552</v>
      </c>
      <c r="AI34" s="33">
        <f>IF(D6L527C15=0,0,D6L527C11/D6L527C15)</f>
        <v>4.3749862578345535E-9</v>
      </c>
      <c r="AJ34" s="16" t="s">
        <v>31553</v>
      </c>
      <c r="AK34" s="33">
        <f>IF(D6L527C5=0,0,D6L527C11/D6L527C5)</f>
        <v>3.151675861500388E-2</v>
      </c>
      <c r="AL34" s="16" t="s">
        <v>31554</v>
      </c>
      <c r="AM34" s="33">
        <f>D6L527C8*CHOOSE(MIN(D6L527C9,RUN_YEARS),B7L805C4,B7L805C13,B7L805C22,B7L805C31,B7L805C40)</f>
        <v>6.0300967315266436E-5</v>
      </c>
      <c r="AN34" s="16" t="s">
        <v>31555</v>
      </c>
      <c r="AO34" s="33">
        <f>D6L527C8-D6L527C18</f>
        <v>4.26384128168994E-4</v>
      </c>
      <c r="AP34" s="16" t="s">
        <v>31556</v>
      </c>
      <c r="AQ34" s="33">
        <f>CHOOSE(MIN(D6L527C9,RUN_YEARS),B7L805C2,B7L805C11,B7L805C20,B7L805C29,B7L805C38)</f>
        <v>452.10710528635201</v>
      </c>
      <c r="AR34" s="16" t="s">
        <v>31557</v>
      </c>
      <c r="AS34" s="33">
        <f>IF(D6L527C20=0,0,D6L527C18/D6L527C20)</f>
        <v>1.3337761475142817E-7</v>
      </c>
      <c r="AT34" s="16" t="s">
        <v>31558</v>
      </c>
      <c r="AU34" s="33">
        <f>IF(D6L527C5=0,0,D6L527C18/D6L527C5)</f>
        <v>6.1950702697465887E-2</v>
      </c>
      <c r="AV34" s="16" t="s">
        <v>31559</v>
      </c>
      <c r="AW34" s="33">
        <f>CHOOSE(MIN(D6L527C9,RUN_YEARS),B7L805C1,B7L805C10,B7L805C19,B7L805C28,B7L805C37)</f>
        <v>3196.8192635895703</v>
      </c>
      <c r="AX34" s="16" t="s">
        <v>31560</v>
      </c>
      <c r="AY34" s="33">
        <f>IF(D6L527C23=0,0,D6L527C19/D6L527C23)</f>
        <v>1.3337761475142817E-7</v>
      </c>
      <c r="AZ34" s="16" t="s">
        <v>31561</v>
      </c>
      <c r="BA34" s="33">
        <f>IF(D6L527C5=0,0,D6L527C19/D6L527C5)</f>
        <v>0.43804929730253406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51004.604748831211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33747.099174369905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16873.549587184953</v>
      </c>
      <c r="R35" s="16" t="s">
        <v>31565</v>
      </c>
      <c r="S35" s="15">
        <f>SUM(D6L501C8:D6L527C8)-2*SUM(D6L509C8,D6L511C8,D6L522C8,D6L524C8,D6L527C8)</f>
        <v>16873.549587184953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15804.20330580681</v>
      </c>
      <c r="X35" s="16" t="s">
        <v>31567</v>
      </c>
      <c r="Y35" s="33">
        <f>SUM(D6L501C11:D6L527C11)-2*SUM(D6L509C11,D6L511C11,D6L522C11,D6L524C11,D6L527C11)</f>
        <v>1069.3462813781489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5.8501042623515284E-2</v>
      </c>
      <c r="AD35" s="16" t="s">
        <v>31569</v>
      </c>
      <c r="AE35" s="33">
        <f>IF(D6L528C5=0,0,D6L528C10/D6L528C5)</f>
        <v>0.46831294222200037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0.15210271082113969</v>
      </c>
      <c r="AJ35" s="16" t="s">
        <v>31571</v>
      </c>
      <c r="AK35" s="33">
        <f>IF(D6L528C5=0,0,D6L528C11/D6L528C5)</f>
        <v>3.1687057777999808E-2</v>
      </c>
      <c r="AL35" s="16" t="s">
        <v>31572</v>
      </c>
      <c r="AM35" s="33">
        <f>SUM(D6L501C18:D6L527C18)-2*SUM(D6L509C18,D6L511C18,D6L522C18,D6L524C18,D6L527C18)</f>
        <v>2096.7319957300542</v>
      </c>
      <c r="AN35" s="16" t="s">
        <v>31573</v>
      </c>
      <c r="AO35" s="33">
        <f>SUM(D6L501C19:D6L527C19)-2*SUM(D6L509C19,D6L511C19,D6L522C19,D6L524C19,D6L527C19)</f>
        <v>14776.817591454907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4.6143145604541687</v>
      </c>
      <c r="AT35" s="16" t="s">
        <v>31575</v>
      </c>
      <c r="AU35" s="33">
        <f>IF(D6L528C5=0,0,D6L528C18/D6L528C5)</f>
        <v>6.2130732626716277E-2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4.6143145604541687</v>
      </c>
      <c r="AZ35" s="16" t="s">
        <v>31577</v>
      </c>
      <c r="BA35" s="33">
        <f>IF(D6L528C5=0,0,D6L528C19/D6L528C5)</f>
        <v>0.43786926737328397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456.86042204932778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228.43021102466389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114.21510551233195</v>
      </c>
      <c r="R36" s="16" t="s">
        <v>31582</v>
      </c>
      <c r="S36" s="15">
        <f>D6L529C5-D6L529C7</f>
        <v>114.21510551233195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106.75315327286548</v>
      </c>
      <c r="X36" s="16" t="s">
        <v>31584</v>
      </c>
      <c r="Y36" s="33">
        <f>D6L529C7-D6L529C10</f>
        <v>7.4619522394664699</v>
      </c>
      <c r="Z36" s="16" t="s">
        <v>31585</v>
      </c>
      <c r="AA36" s="33">
        <f>CHOOSE(MIN(D6L529C9,RUN_YEARS),B7L805C7,B7L805C16,B7L805C25,B7L805C34,B7L805C43)</f>
        <v>264004</v>
      </c>
      <c r="AB36" s="16" t="s">
        <v>31586</v>
      </c>
      <c r="AC36" s="33">
        <f>IF(D6L529C12=0,0,D6L529C10/D6L529C12)</f>
        <v>4.04361878126337E-4</v>
      </c>
      <c r="AD36" s="16" t="s">
        <v>31587</v>
      </c>
      <c r="AE36" s="33">
        <f>IF(D6L529C5=0,0,D6L529C10/D6L529C5)</f>
        <v>0.46733377688531402</v>
      </c>
      <c r="AF36" s="16" t="s">
        <v>31588</v>
      </c>
      <c r="AG36" s="33">
        <f>CHOOSE(MIN(D6L529C9,RUN_YEARS),B7L805C5,B7L805C14,B7L805C23,B7L805C32,B7L805C41)</f>
        <v>7097.5573757409056</v>
      </c>
      <c r="AH36" s="16" t="s">
        <v>31589</v>
      </c>
      <c r="AI36" s="33">
        <f>IF(D6L529C15=0,0,D6L529C11/D6L529C15)</f>
        <v>1.0513408831284757E-3</v>
      </c>
      <c r="AJ36" s="16" t="s">
        <v>31590</v>
      </c>
      <c r="AK36" s="33">
        <f>IF(D6L529C5=0,0,D6L529C11/D6L529C5)</f>
        <v>3.266622311468597E-2</v>
      </c>
      <c r="AL36" s="16" t="s">
        <v>31591</v>
      </c>
      <c r="AM36" s="33">
        <f>D6L529C8*CHOOSE(MIN(D6L529C9,RUN_YEARS),B7L805C4,B7L805C13,B7L805C22,B7L805C31,B7L805C40)</f>
        <v>14.410156548402863</v>
      </c>
      <c r="AN36" s="16" t="s">
        <v>31592</v>
      </c>
      <c r="AO36" s="33">
        <f>D6L529C8-D6L529C18</f>
        <v>99.804948963929078</v>
      </c>
      <c r="AP36" s="16" t="s">
        <v>31593</v>
      </c>
      <c r="AQ36" s="33">
        <f>CHOOSE(MIN(D6L529C9,RUN_YEARS),B7L805C2,B7L805C11,B7L805C20,B7L805C29,B7L805C38)</f>
        <v>464.40146188742057</v>
      </c>
      <c r="AR36" s="16" t="s">
        <v>31594</v>
      </c>
      <c r="AS36" s="33">
        <f>IF(D6L529C20=0,0,D6L529C18/D6L529C20)</f>
        <v>3.1029524519231917E-2</v>
      </c>
      <c r="AT36" s="16" t="s">
        <v>31595</v>
      </c>
      <c r="AU36" s="33">
        <f>IF(D6L529C5=0,0,D6L529C18/D6L529C5)</f>
        <v>6.3083409518222527E-2</v>
      </c>
      <c r="AV36" s="16" t="s">
        <v>31596</v>
      </c>
      <c r="AW36" s="33">
        <f>CHOOSE(MIN(D6L529C9,RUN_YEARS),B7L805C1,B7L805C10,B7L805C19,B7L805C28,B7L805C37)</f>
        <v>3216.451122287438</v>
      </c>
      <c r="AX36" s="16" t="s">
        <v>31597</v>
      </c>
      <c r="AY36" s="33">
        <f>IF(D6L529C23=0,0,D6L529C19/D6L529C23)</f>
        <v>3.1029524519231917E-2</v>
      </c>
      <c r="AZ36" s="16" t="s">
        <v>31598</v>
      </c>
      <c r="BA36" s="33">
        <f>IF(D6L529C5=0,0,D6L529C19/D6L529C5)</f>
        <v>0.43691659048177744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57.592433585680915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57.592433585680915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28.796216792840458</v>
      </c>
      <c r="R37" s="16" t="s">
        <v>31602</v>
      </c>
      <c r="S37" s="15">
        <f>D6L530C5-D6L530C7</f>
        <v>28.796216792840458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26.91488950761287</v>
      </c>
      <c r="X37" s="16" t="s">
        <v>31604</v>
      </c>
      <c r="Y37" s="33">
        <f>D6L530C7-D6L530C10</f>
        <v>1.881327285227588</v>
      </c>
      <c r="Z37" s="16" t="s">
        <v>31605</v>
      </c>
      <c r="AA37" s="33">
        <f>CHOOSE(MIN(D6L530C9,RUN_YEARS),B7L805C7,B7L805C16,B7L805C25,B7L805C34,B7L805C43)</f>
        <v>264004</v>
      </c>
      <c r="AB37" s="16" t="s">
        <v>31606</v>
      </c>
      <c r="AC37" s="33">
        <f>IF(D6L530C12=0,0,D6L530C10/D6L530C12)</f>
        <v>1.0194879436528563E-4</v>
      </c>
      <c r="AD37" s="16" t="s">
        <v>31607</v>
      </c>
      <c r="AE37" s="33">
        <f>IF(D6L530C5=0,0,D6L530C10/D6L530C5)</f>
        <v>0.46733377688531402</v>
      </c>
      <c r="AF37" s="16" t="s">
        <v>31608</v>
      </c>
      <c r="AG37" s="33">
        <f>CHOOSE(MIN(D6L530C9,RUN_YEARS),B7L805C5,B7L805C14,B7L805C23,B7L805C32,B7L805C41)</f>
        <v>7097.5573757409056</v>
      </c>
      <c r="AH37" s="16" t="s">
        <v>31609</v>
      </c>
      <c r="AI37" s="33">
        <f>IF(D6L530C15=0,0,D6L530C11/D6L530C15)</f>
        <v>2.6506686534974271E-4</v>
      </c>
      <c r="AJ37" s="16" t="s">
        <v>31610</v>
      </c>
      <c r="AK37" s="33">
        <f>IF(D6L530C5=0,0,D6L530C11/D6L530C5)</f>
        <v>3.2666223114685998E-2</v>
      </c>
      <c r="AL37" s="16" t="s">
        <v>31611</v>
      </c>
      <c r="AM37" s="33">
        <f>D6L530C8*CHOOSE(MIN(D6L530C9,RUN_YEARS),B7L805C4,B7L805C13,B7L805C22,B7L805C31,B7L805C40)</f>
        <v>3.6331270730365421</v>
      </c>
      <c r="AN37" s="16" t="s">
        <v>31612</v>
      </c>
      <c r="AO37" s="33">
        <f>D6L530C8-D6L530C18</f>
        <v>25.163089719803914</v>
      </c>
      <c r="AP37" s="16" t="s">
        <v>31613</v>
      </c>
      <c r="AQ37" s="33">
        <f>CHOOSE(MIN(D6L530C9,RUN_YEARS),B7L805C2,B7L805C11,B7L805C20,B7L805C29,B7L805C38)</f>
        <v>464.40146188742057</v>
      </c>
      <c r="AR37" s="16" t="s">
        <v>31614</v>
      </c>
      <c r="AS37" s="33">
        <f>IF(D6L530C20=0,0,D6L530C18/D6L530C20)</f>
        <v>7.8232464175947806E-3</v>
      </c>
      <c r="AT37" s="16" t="s">
        <v>31615</v>
      </c>
      <c r="AU37" s="33">
        <f>IF(D6L530C5=0,0,D6L530C18/D6L530C5)</f>
        <v>6.3083409518222527E-2</v>
      </c>
      <c r="AV37" s="16" t="s">
        <v>31616</v>
      </c>
      <c r="AW37" s="33">
        <f>CHOOSE(MIN(D6L530C9,RUN_YEARS),B7L805C1,B7L805C10,B7L805C19,B7L805C28,B7L805C37)</f>
        <v>3216.451122287438</v>
      </c>
      <c r="AX37" s="16" t="s">
        <v>31617</v>
      </c>
      <c r="AY37" s="33">
        <f>IF(D6L530C23=0,0,D6L530C19/D6L530C23)</f>
        <v>7.8232464175947806E-3</v>
      </c>
      <c r="AZ37" s="16" t="s">
        <v>31618</v>
      </c>
      <c r="BA37" s="33">
        <f>IF(D6L530C5=0,0,D6L530C19/D6L530C5)</f>
        <v>0.43691659048177744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381.13404866968733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190.56702433484367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95.283512167421833</v>
      </c>
      <c r="R38" s="16" t="s">
        <v>31622</v>
      </c>
      <c r="S38" s="15">
        <f>D6L531C5-D6L531C7</f>
        <v>95.283512167421833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89.058407232198036</v>
      </c>
      <c r="X38" s="16" t="s">
        <v>31624</v>
      </c>
      <c r="Y38" s="33">
        <f>D6L531C7-D6L531C10</f>
        <v>6.225104935223797</v>
      </c>
      <c r="Z38" s="16" t="s">
        <v>31625</v>
      </c>
      <c r="AA38" s="33">
        <f>CHOOSE(MIN(D6L531C9,RUN_YEARS),B7L805C7,B7L805C16,B7L805C25,B7L805C34,B7L805C43)</f>
        <v>264004</v>
      </c>
      <c r="AB38" s="16" t="s">
        <v>31626</v>
      </c>
      <c r="AC38" s="33">
        <f>IF(D6L531C12=0,0,D6L531C10/D6L531C12)</f>
        <v>3.3733734046528856E-4</v>
      </c>
      <c r="AD38" s="16" t="s">
        <v>31627</v>
      </c>
      <c r="AE38" s="33">
        <f>IF(D6L531C5=0,0,D6L531C10/D6L531C5)</f>
        <v>0.46733377688531402</v>
      </c>
      <c r="AF38" s="16" t="s">
        <v>31628</v>
      </c>
      <c r="AG38" s="33">
        <f>CHOOSE(MIN(D6L531C9,RUN_YEARS),B7L805C5,B7L805C14,B7L805C23,B7L805C32,B7L805C41)</f>
        <v>7097.5573757409056</v>
      </c>
      <c r="AH38" s="16" t="s">
        <v>31629</v>
      </c>
      <c r="AI38" s="33">
        <f>IF(D6L531C15=0,0,D6L531C11/D6L531C15)</f>
        <v>8.7707708520975015E-4</v>
      </c>
      <c r="AJ38" s="16" t="s">
        <v>31630</v>
      </c>
      <c r="AK38" s="33">
        <f>IF(D6L531C5=0,0,D6L531C11/D6L531C5)</f>
        <v>3.2666223114685984E-2</v>
      </c>
      <c r="AL38" s="16" t="s">
        <v>31631</v>
      </c>
      <c r="AM38" s="33">
        <f>D6L531C8*CHOOSE(MIN(D6L531C9,RUN_YEARS),B7L805C4,B7L805C13,B7L805C22,B7L805C31,B7L805C40)</f>
        <v>12.02161763678402</v>
      </c>
      <c r="AN38" s="16" t="s">
        <v>31632</v>
      </c>
      <c r="AO38" s="33">
        <f>D6L531C8-D6L531C18</f>
        <v>83.261894530637818</v>
      </c>
      <c r="AP38" s="16" t="s">
        <v>31633</v>
      </c>
      <c r="AQ38" s="33">
        <f>CHOOSE(MIN(D6L531C9,RUN_YEARS),B7L805C2,B7L805C11,B7L805C20,B7L805C29,B7L805C38)</f>
        <v>464.40146188742057</v>
      </c>
      <c r="AR38" s="16" t="s">
        <v>31634</v>
      </c>
      <c r="AS38" s="33">
        <f>IF(D6L531C20=0,0,D6L531C18/D6L531C20)</f>
        <v>2.5886261399621264E-2</v>
      </c>
      <c r="AT38" s="16" t="s">
        <v>31635</v>
      </c>
      <c r="AU38" s="33">
        <f>IF(D6L531C5=0,0,D6L531C18/D6L531C5)</f>
        <v>6.3083409518222527E-2</v>
      </c>
      <c r="AV38" s="16" t="s">
        <v>31636</v>
      </c>
      <c r="AW38" s="33">
        <f>CHOOSE(MIN(D6L531C9,RUN_YEARS),B7L805C1,B7L805C10,B7L805C19,B7L805C28,B7L805C37)</f>
        <v>3216.451122287438</v>
      </c>
      <c r="AX38" s="16" t="s">
        <v>31637</v>
      </c>
      <c r="AY38" s="33">
        <f>IF(D6L531C23=0,0,D6L531C19/D6L531C23)</f>
        <v>2.5886261399621271E-2</v>
      </c>
      <c r="AZ38" s="16" t="s">
        <v>31638</v>
      </c>
      <c r="BA38" s="33">
        <f>IF(D6L531C5=0,0,D6L531C19/D6L531C5)</f>
        <v>0.4369165904817775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264004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7097.5573757409056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464.40146188742057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3216.451122287438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13368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13368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5347.2000000000007</v>
      </c>
      <c r="R40" s="16" t="s">
        <v>31663</v>
      </c>
      <c r="S40" s="15">
        <f>D6L533C5-D6L533C7</f>
        <v>8020.7999999999993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4997.8543435223028</v>
      </c>
      <c r="X40" s="16" t="s">
        <v>31665</v>
      </c>
      <c r="Y40" s="33">
        <f>D6L533C7-D6L533C10</f>
        <v>349.34565647769796</v>
      </c>
      <c r="Z40" s="16" t="s">
        <v>31666</v>
      </c>
      <c r="AA40" s="33">
        <f>CHOOSE(MIN(D6L533C9,RUN_YEARS),B7L805C7,B7L805C16,B7L805C25,B7L805C34,B7L805C43)</f>
        <v>264004</v>
      </c>
      <c r="AB40" s="16" t="s">
        <v>31667</v>
      </c>
      <c r="AC40" s="33">
        <f>IF(D6L533C12=0,0,D6L533C10/D6L533C12)</f>
        <v>1.8930979619711453E-2</v>
      </c>
      <c r="AD40" s="16" t="s">
        <v>31668</v>
      </c>
      <c r="AE40" s="33">
        <f>IF(D6L533C5=0,0,D6L533C10/D6L533C5)</f>
        <v>0.37386702150825124</v>
      </c>
      <c r="AF40" s="16" t="s">
        <v>31669</v>
      </c>
      <c r="AG40" s="33">
        <f>CHOOSE(MIN(D6L533C9,RUN_YEARS),B7L805C5,B7L805C14,B7L805C23,B7L805C32,B7L805C41)</f>
        <v>7097.5573757409056</v>
      </c>
      <c r="AH40" s="16" t="s">
        <v>31670</v>
      </c>
      <c r="AI40" s="33">
        <f>IF(D6L533C15=0,0,D6L533C11/D6L533C15)</f>
        <v>4.9220547011249796E-2</v>
      </c>
      <c r="AJ40" s="16" t="s">
        <v>31671</v>
      </c>
      <c r="AK40" s="33">
        <f>IF(D6L533C5=0,0,D6L533C11/D6L533C5)</f>
        <v>2.6132978491748799E-2</v>
      </c>
      <c r="AL40" s="16" t="s">
        <v>31672</v>
      </c>
      <c r="AM40" s="33">
        <f>D6L533C8*CHOOSE(MIN(D6L533C9,RUN_YEARS),B7L805C4,B7L805C13,B7L805C22,B7L805C31,B7L805C40)</f>
        <v>1011.9588221275184</v>
      </c>
      <c r="AN40" s="16" t="s">
        <v>31673</v>
      </c>
      <c r="AO40" s="33">
        <f>D6L533C8-D6L533C18</f>
        <v>7008.8411778724812</v>
      </c>
      <c r="AP40" s="16" t="s">
        <v>31674</v>
      </c>
      <c r="AQ40" s="33">
        <f>CHOOSE(MIN(D6L533C9,RUN_YEARS),B7L805C2,B7L805C11,B7L805C20,B7L805C29,B7L805C38)</f>
        <v>464.40146188742057</v>
      </c>
      <c r="AR40" s="16" t="s">
        <v>31675</v>
      </c>
      <c r="AS40" s="33">
        <f>IF(D6L533C20=0,0,D6L533C18/D6L533C20)</f>
        <v>2.179060371633446</v>
      </c>
      <c r="AT40" s="16" t="s">
        <v>31676</v>
      </c>
      <c r="AU40" s="33">
        <f>IF(D6L533C5=0,0,D6L533C18/D6L533C5)</f>
        <v>7.5700091421867025E-2</v>
      </c>
      <c r="AV40" s="16" t="s">
        <v>31677</v>
      </c>
      <c r="AW40" s="33">
        <f>CHOOSE(MIN(D6L533C9,RUN_YEARS),B7L805C1,B7L805C10,B7L805C19,B7L805C28,B7L805C37)</f>
        <v>3216.451122287438</v>
      </c>
      <c r="AX40" s="16" t="s">
        <v>31678</v>
      </c>
      <c r="AY40" s="33">
        <f>IF(D6L533C23=0,0,D6L533C19/D6L533C23)</f>
        <v>2.1790603716334465</v>
      </c>
      <c r="AZ40" s="16" t="s">
        <v>31679</v>
      </c>
      <c r="BA40" s="33">
        <f>IF(D6L533C5=0,0,D6L533C19/D6L533C5)</f>
        <v>0.52429990857813291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16383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16383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16383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264004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7097.5573757409056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2066.9909962740794</v>
      </c>
      <c r="AN41" s="16" t="s">
        <v>31692</v>
      </c>
      <c r="AO41" s="33">
        <f>D6L534C8-D6L534C18</f>
        <v>14316.009003725922</v>
      </c>
      <c r="AP41" s="16" t="s">
        <v>31693</v>
      </c>
      <c r="AQ41" s="33">
        <f>CHOOSE(MIN(D6L534C9,RUN_YEARS),B7L805C2,B7L805C11,B7L805C20,B7L805C29,B7L805C38)</f>
        <v>464.40146188742057</v>
      </c>
      <c r="AR41" s="16" t="s">
        <v>31694</v>
      </c>
      <c r="AS41" s="33">
        <f>IF(D6L534C20=0,0,D6L534C18/D6L534C20)</f>
        <v>4.4508709939745108</v>
      </c>
      <c r="AT41" s="16" t="s">
        <v>31695</v>
      </c>
      <c r="AU41" s="33">
        <f>IF(D6L534C5=0,0,D6L534C18/D6L534C5)</f>
        <v>0.12616681903644505</v>
      </c>
      <c r="AV41" s="16" t="s">
        <v>31696</v>
      </c>
      <c r="AW41" s="33">
        <f>CHOOSE(MIN(D6L534C9,RUN_YEARS),B7L805C1,B7L805C10,B7L805C19,B7L805C28,B7L805C37)</f>
        <v>3216.451122287438</v>
      </c>
      <c r="AX41" s="16" t="s">
        <v>31697</v>
      </c>
      <c r="AY41" s="33">
        <f>IF(D6L534C23=0,0,D6L534C19/D6L534C23)</f>
        <v>4.4508709939745117</v>
      </c>
      <c r="AZ41" s="16" t="s">
        <v>31698</v>
      </c>
      <c r="BA41" s="33">
        <f>IF(D6L534C5=0,0,D6L534C19/D6L534C5)</f>
        <v>0.873833180963555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-1679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-1679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-1679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-1569.3068227808844</v>
      </c>
      <c r="X42" s="16" t="s">
        <v>31705</v>
      </c>
      <c r="Y42" s="33">
        <f>D6L535C7-D6L535C10</f>
        <v>-109.69317721911557</v>
      </c>
      <c r="Z42" s="16" t="s">
        <v>31706</v>
      </c>
      <c r="AA42" s="33">
        <f>CHOOSE(MIN(D6L535C9,RUN_YEARS),B7L805C7,B7L805C16,B7L805C25,B7L805C34,B7L805C43)</f>
        <v>264004</v>
      </c>
      <c r="AB42" s="16" t="s">
        <v>31707</v>
      </c>
      <c r="AC42" s="33">
        <f>IF(D6L535C12=0,0,D6L535C10/D6L535C12)</f>
        <v>-5.9442539612312101E-3</v>
      </c>
      <c r="AD42" s="16" t="s">
        <v>31708</v>
      </c>
      <c r="AE42" s="33">
        <f>IF(D6L535C5=0,0,D6L535C10/D6L535C5)</f>
        <v>0.93466755377062805</v>
      </c>
      <c r="AF42" s="16" t="s">
        <v>31709</v>
      </c>
      <c r="AG42" s="33">
        <f>CHOOSE(MIN(D6L535C9,RUN_YEARS),B7L805C5,B7L805C14,B7L805C23,B7L805C32,B7L805C41)</f>
        <v>7097.5573757409056</v>
      </c>
      <c r="AH42" s="16" t="s">
        <v>31710</v>
      </c>
      <c r="AI42" s="33">
        <f>IF(D6L535C15=0,0,D6L535C11/D6L535C15)</f>
        <v>-1.545506029920115E-2</v>
      </c>
      <c r="AJ42" s="16" t="s">
        <v>31711</v>
      </c>
      <c r="AK42" s="33">
        <f>IF(D6L535C5=0,0,D6L535C11/D6L535C5)</f>
        <v>6.5332446229371982E-2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464.40146188742057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3216.451122287438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-6443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-6443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-6443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264004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7097.5573757409056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-812.89281505181543</v>
      </c>
      <c r="AN43" s="16" t="s">
        <v>31733</v>
      </c>
      <c r="AO43" s="33">
        <f>D6L536C8-D6L536C18</f>
        <v>-5630.107184948185</v>
      </c>
      <c r="AP43" s="16" t="s">
        <v>31734</v>
      </c>
      <c r="AQ43" s="33">
        <f>CHOOSE(MIN(D6L536C9,RUN_YEARS),B7L805C2,B7L805C11,B7L805C20,B7L805C29,B7L805C38)</f>
        <v>464.40146188742057</v>
      </c>
      <c r="AR43" s="16" t="s">
        <v>31735</v>
      </c>
      <c r="AS43" s="33">
        <f>IF(D6L536C20=0,0,D6L536C18/D6L536C20)</f>
        <v>-1.7504096816320436</v>
      </c>
      <c r="AT43" s="16" t="s">
        <v>31736</v>
      </c>
      <c r="AU43" s="33">
        <f>IF(D6L536C5=0,0,D6L536C18/D6L536C5)</f>
        <v>0.12616681903644505</v>
      </c>
      <c r="AV43" s="16" t="s">
        <v>31737</v>
      </c>
      <c r="AW43" s="33">
        <f>CHOOSE(MIN(D6L536C9,RUN_YEARS),B7L805C1,B7L805C10,B7L805C19,B7L805C28,B7L805C37)</f>
        <v>3216.451122287438</v>
      </c>
      <c r="AX43" s="16" t="s">
        <v>31738</v>
      </c>
      <c r="AY43" s="33">
        <f>IF(D6L536C23=0,0,D6L536C19/D6L536C23)</f>
        <v>-1.750409681632044</v>
      </c>
      <c r="AZ43" s="16" t="s">
        <v>31739</v>
      </c>
      <c r="BA43" s="33">
        <f>IF(D6L536C5=0,0,D6L536C19/D6L536C5)</f>
        <v>0.873833180963555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22524.586904304699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22105.589668945191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3906.4948344725954</v>
      </c>
      <c r="R44" s="16" t="s">
        <v>31743</v>
      </c>
      <c r="S44" s="15">
        <f>SUM(D6L529C8:D6L536C8)</f>
        <v>18199.094834472591</v>
      </c>
      <c r="U44" s="21" t="str">
        <f>NULL_VALUE</f>
        <v>n/a</v>
      </c>
      <c r="V44" s="16" t="s">
        <v>31744</v>
      </c>
      <c r="W44" s="33">
        <f>SUM(D6L529C10:D6L536C10)</f>
        <v>3651.273970754095</v>
      </c>
      <c r="X44" s="16" t="s">
        <v>31745</v>
      </c>
      <c r="Y44" s="33">
        <f>SUM(D6L529C11:D6L536C11)</f>
        <v>255.22086371850025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1.3830373671437156E-2</v>
      </c>
      <c r="AD44" s="16" t="s">
        <v>31747</v>
      </c>
      <c r="AE44" s="33">
        <f>IF(D6L537C5=0,0,D6L537C10/D6L537C5)</f>
        <v>0.16517423988393079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3.5958971545736615E-2</v>
      </c>
      <c r="AJ44" s="16" t="s">
        <v>31749</v>
      </c>
      <c r="AK44" s="33">
        <f>IF(D6L537C5=0,0,D6L537C11/D6L537C5)</f>
        <v>1.1545535203570916E-2</v>
      </c>
      <c r="AL44" s="16" t="s">
        <v>31750</v>
      </c>
      <c r="AM44" s="33">
        <f>SUM(D6L529C18:D6L536C18)</f>
        <v>2296.1219046080055</v>
      </c>
      <c r="AN44" s="16" t="s">
        <v>31751</v>
      </c>
      <c r="AO44" s="33">
        <f>SUM(D6L529C19:D6L536C19)</f>
        <v>15902.972929864587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4.9442607163123613</v>
      </c>
      <c r="AT44" s="16" t="s">
        <v>31753</v>
      </c>
      <c r="AU44" s="33">
        <f>IF(D6L537C5=0,0,D6L537C18/D6L537C5)</f>
        <v>0.10387064715281893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4.9442607163123622</v>
      </c>
      <c r="AZ44" s="16" t="s">
        <v>31755</v>
      </c>
      <c r="BA44" s="33">
        <f>IF(D6L537C5=0,0,D6L537C19/D6L537C5)</f>
        <v>0.71940957775967918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2635.1391663211721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1317.569583160586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658.78479158029302</v>
      </c>
      <c r="R45" s="16" t="s">
        <v>31760</v>
      </c>
      <c r="S45" s="15">
        <f>D6L538C5-D6L538C7</f>
        <v>658.78479158029302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615.74476960764548</v>
      </c>
      <c r="X45" s="16" t="s">
        <v>31762</v>
      </c>
      <c r="Y45" s="33">
        <f>D6L538C7-D6L538C10</f>
        <v>43.040021972647537</v>
      </c>
      <c r="Z45" s="16" t="s">
        <v>31763</v>
      </c>
      <c r="AA45" s="33">
        <f>CHOOSE(MIN(D6L538C9,RUN_YEARS),B7L805C7,B7L805C16,B7L805C25,B7L805C34,B7L805C43)</f>
        <v>264004</v>
      </c>
      <c r="AB45" s="16" t="s">
        <v>31764</v>
      </c>
      <c r="AC45" s="33">
        <f>IF(D6L538C12=0,0,D6L538C10/D6L538C12)</f>
        <v>2.3323312131923964E-3</v>
      </c>
      <c r="AD45" s="16" t="s">
        <v>31765</v>
      </c>
      <c r="AE45" s="33">
        <f>IF(D6L538C5=0,0,D6L538C10/D6L538C5)</f>
        <v>0.46733377688531402</v>
      </c>
      <c r="AF45" s="16" t="s">
        <v>31766</v>
      </c>
      <c r="AG45" s="33">
        <f>CHOOSE(MIN(D6L538C9,RUN_YEARS),B7L805C5,B7L805C14,B7L805C23,B7L805C32,B7L805C41)</f>
        <v>7097.5573757409056</v>
      </c>
      <c r="AH45" s="16" t="s">
        <v>31767</v>
      </c>
      <c r="AI45" s="33">
        <f>IF(D6L538C15=0,0,D6L538C11/D6L538C15)</f>
        <v>6.064061154300234E-3</v>
      </c>
      <c r="AJ45" s="16" t="s">
        <v>31768</v>
      </c>
      <c r="AK45" s="33">
        <f>IF(D6L538C5=0,0,D6L538C11/D6L538C5)</f>
        <v>3.2666223114686005E-2</v>
      </c>
      <c r="AL45" s="16" t="s">
        <v>31769</v>
      </c>
      <c r="AM45" s="33">
        <f>D6L538C8*CHOOSE(MIN(D6L538C9,RUN_YEARS),B7L805C4,B7L805C13,B7L805C22,B7L805C31,B7L805C40)</f>
        <v>83.116781583272996</v>
      </c>
      <c r="AN45" s="16" t="s">
        <v>31770</v>
      </c>
      <c r="AO45" s="33">
        <f>D6L538C8-D6L538C18</f>
        <v>575.66800999702002</v>
      </c>
      <c r="AP45" s="16" t="s">
        <v>31771</v>
      </c>
      <c r="AQ45" s="33">
        <f>CHOOSE(MIN(D6L538C9,RUN_YEARS),B7L805C2,B7L805C11,B7L805C20,B7L805C29,B7L805C38)</f>
        <v>464.40146188742057</v>
      </c>
      <c r="AR45" s="16" t="s">
        <v>31772</v>
      </c>
      <c r="AS45" s="33">
        <f>IF(D6L538C20=0,0,D6L538C18/D6L538C20)</f>
        <v>0.1789761411289916</v>
      </c>
      <c r="AT45" s="16" t="s">
        <v>31773</v>
      </c>
      <c r="AU45" s="33">
        <f>IF(D6L538C5=0,0,D6L538C18/D6L538C5)</f>
        <v>6.3083409518222527E-2</v>
      </c>
      <c r="AV45" s="16" t="s">
        <v>31774</v>
      </c>
      <c r="AW45" s="33">
        <f>CHOOSE(MIN(D6L538C9,RUN_YEARS),B7L805C1,B7L805C10,B7L805C19,B7L805C28,B7L805C37)</f>
        <v>3216.451122287438</v>
      </c>
      <c r="AX45" s="16" t="s">
        <v>31775</v>
      </c>
      <c r="AY45" s="33">
        <f>IF(D6L538C23=0,0,D6L538C19/D6L538C23)</f>
        <v>0.17897614112899163</v>
      </c>
      <c r="AZ45" s="16" t="s">
        <v>31776</v>
      </c>
      <c r="BA45" s="33">
        <f>IF(D6L538C5=0,0,D6L538C19/D6L538C5)</f>
        <v>0.4369165904817775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72914.117539061583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72914.117539061583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29165.647015624636</v>
      </c>
      <c r="R46" s="16" t="s">
        <v>31780</v>
      </c>
      <c r="S46" s="15">
        <f>D6L539C5-D6L539C7</f>
        <v>43748.470523436947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27260.183950231498</v>
      </c>
      <c r="X46" s="16" t="s">
        <v>31782</v>
      </c>
      <c r="Y46" s="33">
        <f>D6L539C7-D6L539C10</f>
        <v>1905.4630653931381</v>
      </c>
      <c r="Z46" s="16" t="s">
        <v>31783</v>
      </c>
      <c r="AA46" s="33">
        <f>CHOOSE(MIN(D6L539C9,RUN_YEARS),B7L805C7,B7L805C16,B7L805C25,B7L805C34,B7L805C43)</f>
        <v>264004</v>
      </c>
      <c r="AB46" s="16" t="s">
        <v>31784</v>
      </c>
      <c r="AC46" s="33">
        <f>IF(D6L539C12=0,0,D6L539C10/D6L539C12)</f>
        <v>0.10325670804317927</v>
      </c>
      <c r="AD46" s="16" t="s">
        <v>31785</v>
      </c>
      <c r="AE46" s="33">
        <f>IF(D6L539C5=0,0,D6L539C10/D6L539C5)</f>
        <v>0.3738670215082513</v>
      </c>
      <c r="AF46" s="16" t="s">
        <v>31786</v>
      </c>
      <c r="AG46" s="33">
        <f>CHOOSE(MIN(D6L539C9,RUN_YEARS),B7L805C5,B7L805C14,B7L805C23,B7L805C32,B7L805C41)</f>
        <v>7097.5573757409056</v>
      </c>
      <c r="AH46" s="16" t="s">
        <v>31787</v>
      </c>
      <c r="AI46" s="33">
        <f>IF(D6L539C15=0,0,D6L539C11/D6L539C15)</f>
        <v>0.26846744091226582</v>
      </c>
      <c r="AJ46" s="16" t="s">
        <v>31788</v>
      </c>
      <c r="AK46" s="33">
        <f>IF(D6L539C5=0,0,D6L539C11/D6L539C5)</f>
        <v>2.6132978491748771E-2</v>
      </c>
      <c r="AL46" s="16" t="s">
        <v>31789</v>
      </c>
      <c r="AM46" s="33">
        <f>D6L539C8*CHOOSE(MIN(D6L539C9,RUN_YEARS),B7L805C4,B7L805C13,B7L805C22,B7L805C31,B7L805C40)</f>
        <v>5519.6053636517199</v>
      </c>
      <c r="AN46" s="16" t="s">
        <v>31790</v>
      </c>
      <c r="AO46" s="33">
        <f>D6L539C8-D6L539C18</f>
        <v>38228.865159785229</v>
      </c>
      <c r="AP46" s="16" t="s">
        <v>31791</v>
      </c>
      <c r="AQ46" s="33">
        <f>CHOOSE(MIN(D6L539C9,RUN_YEARS),B7L805C2,B7L805C11,B7L805C20,B7L805C29,B7L805C38)</f>
        <v>464.40146188742057</v>
      </c>
      <c r="AR46" s="16" t="s">
        <v>31792</v>
      </c>
      <c r="AS46" s="33">
        <f>IF(D6L539C20=0,0,D6L539C18/D6L539C20)</f>
        <v>11.885417718581113</v>
      </c>
      <c r="AT46" s="16" t="s">
        <v>31793</v>
      </c>
      <c r="AU46" s="33">
        <f>IF(D6L539C5=0,0,D6L539C18/D6L539C5)</f>
        <v>7.5700091421867025E-2</v>
      </c>
      <c r="AV46" s="16" t="s">
        <v>31794</v>
      </c>
      <c r="AW46" s="33">
        <f>CHOOSE(MIN(D6L539C9,RUN_YEARS),B7L805C1,B7L805C10,B7L805C19,B7L805C28,B7L805C37)</f>
        <v>3216.451122287438</v>
      </c>
      <c r="AX46" s="16" t="s">
        <v>31795</v>
      </c>
      <c r="AY46" s="33">
        <f>IF(D6L539C23=0,0,D6L539C19/D6L539C23)</f>
        <v>11.885417718581115</v>
      </c>
      <c r="AZ46" s="16" t="s">
        <v>31796</v>
      </c>
      <c r="BA46" s="33">
        <f>IF(D6L539C5=0,0,D6L539C19/D6L539C5)</f>
        <v>0.52429990857813302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75549.256705382752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74231.687122222167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29824.431807204928</v>
      </c>
      <c r="R47" s="16" t="s">
        <v>31800</v>
      </c>
      <c r="S47" s="15">
        <f>SUM(D6L538C8:D6L539C8)</f>
        <v>44407.255315017239</v>
      </c>
      <c r="U47" s="21" t="str">
        <f>NULL_VALUE</f>
        <v>n/a</v>
      </c>
      <c r="V47" s="16" t="s">
        <v>31801</v>
      </c>
      <c r="W47" s="33">
        <f>SUM(D6L538C10:D6L539C10)</f>
        <v>27875.928719839143</v>
      </c>
      <c r="X47" s="16" t="s">
        <v>31802</v>
      </c>
      <c r="Y47" s="33">
        <f>SUM(D6L538C11:D6L539C11)</f>
        <v>1948.5030873657856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0.10558903925637167</v>
      </c>
      <c r="AD47" s="16" t="s">
        <v>31804</v>
      </c>
      <c r="AE47" s="33">
        <f>IF(D6L540C5=0,0,D6L540C10/D6L540C5)</f>
        <v>0.375526002446119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0.27453150206656607</v>
      </c>
      <c r="AJ47" s="16" t="s">
        <v>31806</v>
      </c>
      <c r="AK47" s="33">
        <f>IF(D6L540C5=0,0,D6L540C11/D6L540C5)</f>
        <v>2.6248939811344761E-2</v>
      </c>
      <c r="AL47" s="16" t="s">
        <v>31807</v>
      </c>
      <c r="AM47" s="33">
        <f>SUM(D6L538C18:D6L539C18)</f>
        <v>5602.7221452349931</v>
      </c>
      <c r="AN47" s="16" t="s">
        <v>31808</v>
      </c>
      <c r="AO47" s="33">
        <f>SUM(D6L538C19:D6L539C19)</f>
        <v>38804.533169782248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12.064393859710105</v>
      </c>
      <c r="AT47" s="16" t="s">
        <v>31810</v>
      </c>
      <c r="AU47" s="33">
        <f>IF(D6L540C5=0,0,D6L540C18/D6L540C5)</f>
        <v>7.5476152603269467E-2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12.064393859710107</v>
      </c>
      <c r="AZ47" s="16" t="s">
        <v>31812</v>
      </c>
      <c r="BA47" s="33">
        <f>IF(D6L540C5=0,0,D6L540C19/D6L540C5)</f>
        <v>0.52274890513926675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149078.44835851865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130084.37596553727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50604.476228862477</v>
      </c>
      <c r="R48" s="16" t="s">
        <v>31817</v>
      </c>
      <c r="S48" s="15">
        <f>SUM(D6L528C8,D6L537C8,D6L540C8)</f>
        <v>79479.899736674794</v>
      </c>
      <c r="U48" s="21" t="str">
        <f>NULL_VALUE</f>
        <v>n/a</v>
      </c>
      <c r="V48" s="16" t="s">
        <v>31818</v>
      </c>
      <c r="W48" s="33">
        <f>SUM(D6L528C10,D6L537C10,D6L540C10)</f>
        <v>47331.405996400048</v>
      </c>
      <c r="X48" s="16" t="s">
        <v>31819</v>
      </c>
      <c r="Y48" s="33">
        <f>SUM(D6L528C11,D6L537C11,D6L540C11)</f>
        <v>3273.0702324624349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0.1779204555513241</v>
      </c>
      <c r="AD48" s="16" t="s">
        <v>31821</v>
      </c>
      <c r="AE48" s="33">
        <f>IF(D6L541C5=0,0,D6L541C10/D6L541C5)</f>
        <v>0.3638515820603957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0.46259318443344238</v>
      </c>
      <c r="AJ48" s="16" t="s">
        <v>31823</v>
      </c>
      <c r="AK48" s="33">
        <f>IF(D6L541C5=0,0,D6L541C11/D6L541C5)</f>
        <v>2.5161132596965806E-2</v>
      </c>
      <c r="AL48" s="16" t="s">
        <v>31824</v>
      </c>
      <c r="AM48" s="33">
        <f>SUM(D6L528C18,D6L537C18,D6L540C18)</f>
        <v>9995.5760455730524</v>
      </c>
      <c r="AN48" s="16" t="s">
        <v>31825</v>
      </c>
      <c r="AO48" s="33">
        <f>SUM(D6L528C19,D6L537C19,D6L540C19)</f>
        <v>69484.323691101745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21.622969136476634</v>
      </c>
      <c r="AT48" s="16" t="s">
        <v>31827</v>
      </c>
      <c r="AU48" s="33">
        <f>IF(D6L541C5=0,0,D6L541C18/D6L541C5)</f>
        <v>7.6839174354198694E-2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21.622969136476637</v>
      </c>
      <c r="AZ48" s="16" t="s">
        <v>31829</v>
      </c>
      <c r="BA48" s="33">
        <f>IF(D6L541C5=0,0,D6L541C19/D6L541C5)</f>
        <v>0.53414811098843984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BECEF-E8A0-49DC-8109-D5992590FB1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40598.223258733335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34914.472002510665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17457.236001255333</v>
      </c>
      <c r="R8" s="16" t="s">
        <v>31838</v>
      </c>
      <c r="S8" s="15">
        <f>D6L601C5-D6L601C7</f>
        <v>17457.236001255333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16758.245631974707</v>
      </c>
      <c r="X8" s="16" t="s">
        <v>31840</v>
      </c>
      <c r="Y8" s="33">
        <f>D6L601C7-D6L601C10</f>
        <v>698.9903692806256</v>
      </c>
      <c r="Z8" s="16" t="s">
        <v>31841</v>
      </c>
      <c r="AA8" s="33">
        <f>CHOOSE(MIN(D6L601C9,RUN_YEARS),B7L806C7,B7L806C16,B7L806C25,B7L806C34,B7L806C43)</f>
        <v>488926.33333333337</v>
      </c>
      <c r="AB8" s="16" t="s">
        <v>31842</v>
      </c>
      <c r="AC8" s="33">
        <f>IF(D6L601C12=0,0,D6L601C10/D6L601C12)</f>
        <v>3.4275604502057994E-2</v>
      </c>
      <c r="AD8" s="16" t="s">
        <v>31843</v>
      </c>
      <c r="AE8" s="33">
        <f>IF(D6L601C5=0,0,D6L601C10/D6L601C5)</f>
        <v>0.4799799243926598</v>
      </c>
      <c r="AF8" s="16" t="s">
        <v>31844</v>
      </c>
      <c r="AG8" s="33">
        <f>CHOOSE(MIN(D6L601C9,RUN_YEARS),B7L806C5,B7L806C14,B7L806C23,B7L806C32,B7L806C41)</f>
        <v>7843.5509345189148</v>
      </c>
      <c r="AH8" s="16" t="s">
        <v>31845</v>
      </c>
      <c r="AI8" s="33">
        <f>IF(D6L601C15=0,0,D6L601C11/D6L601C15)</f>
        <v>8.9116571705350728E-2</v>
      </c>
      <c r="AJ8" s="16" t="s">
        <v>31846</v>
      </c>
      <c r="AK8" s="33">
        <f>IF(D6L601C5=0,0,D6L601C11/D6L601C5)</f>
        <v>2.0020075607340187E-2</v>
      </c>
      <c r="AL8" s="16" t="s">
        <v>31847</v>
      </c>
      <c r="AM8" s="33">
        <f>D6L601C8*CHOOSE(MIN(D6L601C9,RUN_YEARS),B7L806C4,B7L806C13,B7L806C22,B7L806C31,B7L806C40)</f>
        <v>3238.2094311324263</v>
      </c>
      <c r="AN8" s="16" t="s">
        <v>31848</v>
      </c>
      <c r="AO8" s="33">
        <f>D6L601C8-D6L601C18</f>
        <v>14219.026570122907</v>
      </c>
      <c r="AP8" s="16" t="s">
        <v>31849</v>
      </c>
      <c r="AQ8" s="33">
        <f>CHOOSE(MIN(D6L601C9,RUN_YEARS),B7L806C2,B7L806C11,B7L806C20,B7L806C29,B7L806C38)</f>
        <v>815.67284558137237</v>
      </c>
      <c r="AR8" s="16" t="s">
        <v>31850</v>
      </c>
      <c r="AS8" s="33">
        <f>IF(D6L601C20=0,0,D6L601C18/D6L601C20)</f>
        <v>3.9699855753128404</v>
      </c>
      <c r="AT8" s="16" t="s">
        <v>31851</v>
      </c>
      <c r="AU8" s="33">
        <f>IF(D6L601C5=0,0,D6L601C18/D6L601C5)</f>
        <v>9.2746911106075719E-2</v>
      </c>
      <c r="AV8" s="16" t="s">
        <v>31852</v>
      </c>
      <c r="AW8" s="33">
        <f>CHOOSE(MIN(D6L601C9,RUN_YEARS),B7L806C1,B7L806C10,B7L806C19,B7L806C28,B7L806C37)</f>
        <v>3581.6317969876818</v>
      </c>
      <c r="AX8" s="16" t="s">
        <v>31853</v>
      </c>
      <c r="AY8" s="33">
        <f>IF(D6L601C23=0,0,D6L601C19/D6L601C23)</f>
        <v>3.9699855753128412</v>
      </c>
      <c r="AZ8" s="16" t="s">
        <v>31854</v>
      </c>
      <c r="BA8" s="33">
        <f>IF(D6L601C5=0,0,D6L601C19/D6L601C5)</f>
        <v>0.40725308889392431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87.439761253404299</v>
      </c>
      <c r="J9" s="16" t="s">
        <v>31875</v>
      </c>
      <c r="K9" s="21">
        <f>IF(FLOW_THRU_100PCT="Y",1,INDEX(VariabilityMatrix,D6L602C1,D6L602C9))</f>
        <v>0.50290014441293784</v>
      </c>
      <c r="L9" s="16" t="s">
        <v>31855</v>
      </c>
      <c r="M9" s="15">
        <f>IF(D6L602C2&lt;&gt;0,D6L602C2*D6L602C4,D6L602C3*D6L602C4)</f>
        <v>43.973468561769828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21.986734280884914</v>
      </c>
      <c r="R9" s="16" t="s">
        <v>31857</v>
      </c>
      <c r="S9" s="15">
        <f>D6L602C5-D6L602C7</f>
        <v>21.986734280884914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21.088799218090777</v>
      </c>
      <c r="X9" s="16" t="s">
        <v>31859</v>
      </c>
      <c r="Y9" s="33">
        <f>D6L602C7-D6L602C10</f>
        <v>0.89793506279413648</v>
      </c>
      <c r="Z9" s="16" t="s">
        <v>31860</v>
      </c>
      <c r="AA9" s="33">
        <f>CHOOSE(MIN(D6L602C9,RUN_YEARS),B7L806C7,B7L806C16,B7L806C25,B7L806C34,B7L806C43)</f>
        <v>545992.80000000005</v>
      </c>
      <c r="AB9" s="16" t="s">
        <v>31861</v>
      </c>
      <c r="AC9" s="33">
        <f>IF(D6L602C12=0,0,D6L602C10/D6L602C12)</f>
        <v>3.8624683728596379E-5</v>
      </c>
      <c r="AD9" s="16" t="s">
        <v>31862</v>
      </c>
      <c r="AE9" s="33">
        <f>IF(D6L602C5=0,0,D6L602C10/D6L602C5)</f>
        <v>0.47958007198061253</v>
      </c>
      <c r="AF9" s="16" t="s">
        <v>31863</v>
      </c>
      <c r="AG9" s="33">
        <f>CHOOSE(MIN(D6L602C9,RUN_YEARS),B7L806C5,B7L806C14,B7L806C23,B7L806C32,B7L806C41)</f>
        <v>8941.4231055700657</v>
      </c>
      <c r="AH9" s="16" t="s">
        <v>31864</v>
      </c>
      <c r="AI9" s="33">
        <f>IF(D6L602C15=0,0,D6L602C11/D6L602C15)</f>
        <v>1.0042417769435016E-4</v>
      </c>
      <c r="AJ9" s="16" t="s">
        <v>31865</v>
      </c>
      <c r="AK9" s="33">
        <f>IF(D6L602C5=0,0,D6L602C11/D6L602C5)</f>
        <v>2.041992801938744E-2</v>
      </c>
      <c r="AL9" s="16" t="s">
        <v>31866</v>
      </c>
      <c r="AM9" s="33">
        <f>D6L602C8*CHOOSE(MIN(D6L602C9,RUN_YEARS),B7L806C4,B7L806C13,B7L806C22,B7L806C31,B7L806C40)</f>
        <v>4.1098099901937202</v>
      </c>
      <c r="AN9" s="16" t="s">
        <v>31867</v>
      </c>
      <c r="AO9" s="33">
        <f>D6L602C8-D6L602C18</f>
        <v>17.876924290691193</v>
      </c>
      <c r="AP9" s="16" t="s">
        <v>31868</v>
      </c>
      <c r="AQ9" s="33">
        <f>CHOOSE(MIN(D6L602C9,RUN_YEARS),B7L806C2,B7L806C11,B7L806C20,B7L806C29,B7L806C38)</f>
        <v>938.91649796558761</v>
      </c>
      <c r="AR9" s="16" t="s">
        <v>31869</v>
      </c>
      <c r="AS9" s="33">
        <f>IF(D6L602C20=0,0,D6L602C18/D6L602C20)</f>
        <v>4.3771836996140947E-3</v>
      </c>
      <c r="AT9" s="16" t="s">
        <v>31870</v>
      </c>
      <c r="AU9" s="33">
        <f>IF(D6L602C5=0,0,D6L602C18/D6L602C5)</f>
        <v>9.3461128371546187E-2</v>
      </c>
      <c r="AV9" s="16" t="s">
        <v>31871</v>
      </c>
      <c r="AW9" s="33">
        <f>CHOOSE(MIN(D6L602C9,RUN_YEARS),B7L806C1,B7L806C10,B7L806C19,B7L806C28,B7L806C37)</f>
        <v>4084.1156134861949</v>
      </c>
      <c r="AX9" s="16" t="s">
        <v>31872</v>
      </c>
      <c r="AY9" s="33">
        <f>IF(D6L602C23=0,0,D6L602C19/D6L602C23)</f>
        <v>4.3771836996140956E-3</v>
      </c>
      <c r="AZ9" s="16" t="s">
        <v>31873</v>
      </c>
      <c r="BA9" s="33">
        <f>IF(D6L602C5=0,0,D6L602C19/D6L602C5)</f>
        <v>0.40653887162845381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41.49297026130926</v>
      </c>
      <c r="J10" s="16" t="s">
        <v>31896</v>
      </c>
      <c r="K10" s="21">
        <f>IF(FLOW_THRU_100PCT="Y",1,INDEX(VariabilityMatrix,D6L603C1,D6L603C9))</f>
        <v>0.50290014441293784</v>
      </c>
      <c r="L10" s="16" t="s">
        <v>31876</v>
      </c>
      <c r="M10" s="15">
        <f>IF(D6L603C2&lt;&gt;0,D6L603C2*D6L603C4,D6L603C3*D6L603C4)</f>
        <v>20.866820736534162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10.433410368267081</v>
      </c>
      <c r="R10" s="16" t="s">
        <v>31878</v>
      </c>
      <c r="S10" s="15">
        <f>D6L603C5-D6L603C7</f>
        <v>10.433410368267081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10.007311390833591</v>
      </c>
      <c r="X10" s="16" t="s">
        <v>31880</v>
      </c>
      <c r="Y10" s="33">
        <f>D6L603C7-D6L603C10</f>
        <v>0.42609897743349023</v>
      </c>
      <c r="Z10" s="16" t="s">
        <v>31881</v>
      </c>
      <c r="AA10" s="33">
        <f>CHOOSE(MIN(D6L603C9,RUN_YEARS),B7L806C7,B7L806C16,B7L806C25,B7L806C34,B7L806C43)</f>
        <v>545992.80000000005</v>
      </c>
      <c r="AB10" s="16" t="s">
        <v>31882</v>
      </c>
      <c r="AC10" s="33">
        <f>IF(D6L603C12=0,0,D6L603C10/D6L603C12)</f>
        <v>1.8328650837215418E-5</v>
      </c>
      <c r="AD10" s="16" t="s">
        <v>31883</v>
      </c>
      <c r="AE10" s="33">
        <f>IF(D6L603C5=0,0,D6L603C10/D6L603C5)</f>
        <v>0.47958007198061248</v>
      </c>
      <c r="AF10" s="16" t="s">
        <v>31884</v>
      </c>
      <c r="AG10" s="33">
        <f>CHOOSE(MIN(D6L603C9,RUN_YEARS),B7L806C5,B7L806C14,B7L806C23,B7L806C32,B7L806C41)</f>
        <v>8941.4231055700657</v>
      </c>
      <c r="AH10" s="16" t="s">
        <v>31885</v>
      </c>
      <c r="AI10" s="33">
        <f>IF(D6L603C15=0,0,D6L603C11/D6L603C15)</f>
        <v>4.7654492176760049E-5</v>
      </c>
      <c r="AJ10" s="16" t="s">
        <v>31886</v>
      </c>
      <c r="AK10" s="33">
        <f>IF(D6L603C5=0,0,D6L603C11/D6L603C5)</f>
        <v>2.0419928019387509E-2</v>
      </c>
      <c r="AL10" s="16" t="s">
        <v>31887</v>
      </c>
      <c r="AM10" s="33">
        <f>D6L603C8*CHOOSE(MIN(D6L603C9,RUN_YEARS),B7L806C4,B7L806C13,B7L806C22,B7L806C31,B7L806C40)</f>
        <v>1.9502366115632612</v>
      </c>
      <c r="AN10" s="16" t="s">
        <v>31888</v>
      </c>
      <c r="AO10" s="33">
        <f>D6L603C8-D6L603C18</f>
        <v>8.4831737567038203</v>
      </c>
      <c r="AP10" s="16" t="s">
        <v>31889</v>
      </c>
      <c r="AQ10" s="33">
        <f>CHOOSE(MIN(D6L603C9,RUN_YEARS),B7L806C2,B7L806C11,B7L806C20,B7L806C29,B7L806C38)</f>
        <v>938.91649796558761</v>
      </c>
      <c r="AR10" s="16" t="s">
        <v>31890</v>
      </c>
      <c r="AS10" s="33">
        <f>IF(D6L603C20=0,0,D6L603C18/D6L603C20)</f>
        <v>2.0771140093809913E-3</v>
      </c>
      <c r="AT10" s="16" t="s">
        <v>31891</v>
      </c>
      <c r="AU10" s="33">
        <f>IF(D6L603C5=0,0,D6L603C18/D6L603C5)</f>
        <v>9.3461128371546187E-2</v>
      </c>
      <c r="AV10" s="16" t="s">
        <v>31892</v>
      </c>
      <c r="AW10" s="33">
        <f>CHOOSE(MIN(D6L603C9,RUN_YEARS),B7L806C1,B7L806C10,B7L806C19,B7L806C28,B7L806C37)</f>
        <v>4084.1156134861949</v>
      </c>
      <c r="AX10" s="16" t="s">
        <v>31893</v>
      </c>
      <c r="AY10" s="33">
        <f>IF(D6L603C23=0,0,D6L603C19/D6L603C23)</f>
        <v>2.0771140093809922E-3</v>
      </c>
      <c r="AZ10" s="16" t="s">
        <v>31894</v>
      </c>
      <c r="BA10" s="33">
        <f>IF(D6L603C5=0,0,D6L603C19/D6L603C5)</f>
        <v>0.40653887162845381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1.7196406667386799</v>
      </c>
      <c r="J11" s="16" t="s">
        <v>31917</v>
      </c>
      <c r="K11" s="21">
        <f>IF(FLOW_THRU_100PCT="Y",1,INDEX(VariabilityMatrix,D6L604C1,D6L604C9))</f>
        <v>0.50771724171118338</v>
      </c>
      <c r="L11" s="16" t="s">
        <v>31897</v>
      </c>
      <c r="M11" s="15">
        <f>IF(D6L604C2&lt;&gt;0,D6L604C2*D6L604C4,D6L604C3*D6L604C4)</f>
        <v>0.87309121605094286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0.43654560802547143</v>
      </c>
      <c r="R11" s="16" t="s">
        <v>31899</v>
      </c>
      <c r="S11" s="15">
        <f>D6L604C5-D6L604C7</f>
        <v>0.43654560802547143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0.41889193806879937</v>
      </c>
      <c r="X11" s="16" t="s">
        <v>31901</v>
      </c>
      <c r="Y11" s="33">
        <f>D6L604C7-D6L604C10</f>
        <v>1.7653669956672058E-2</v>
      </c>
      <c r="Z11" s="16" t="s">
        <v>31902</v>
      </c>
      <c r="AA11" s="33">
        <f>CHOOSE(MIN(D6L604C9,RUN_YEARS),B7L806C7,B7L806C16,B7L806C25,B7L806C34,B7L806C43)</f>
        <v>450962</v>
      </c>
      <c r="AB11" s="16" t="s">
        <v>31903</v>
      </c>
      <c r="AC11" s="33">
        <f>IF(D6L604C12=0,0,D6L604C10/D6L604C12)</f>
        <v>9.2888522329774879E-7</v>
      </c>
      <c r="AD11" s="16" t="s">
        <v>31904</v>
      </c>
      <c r="AE11" s="33">
        <f>IF(D6L604C5=0,0,D6L604C10/D6L604C5)</f>
        <v>0.47978026850788746</v>
      </c>
      <c r="AF11" s="16" t="s">
        <v>31905</v>
      </c>
      <c r="AG11" s="33">
        <f>CHOOSE(MIN(D6L604C9,RUN_YEARS),B7L806C5,B7L806C14,B7L806C23,B7L806C32,B7L806C41)</f>
        <v>7309.7008004421805</v>
      </c>
      <c r="AH11" s="16" t="s">
        <v>31906</v>
      </c>
      <c r="AI11" s="33">
        <f>IF(D6L604C15=0,0,D6L604C11/D6L604C15)</f>
        <v>2.4151015805741526E-6</v>
      </c>
      <c r="AJ11" s="16" t="s">
        <v>31907</v>
      </c>
      <c r="AK11" s="33">
        <f>IF(D6L604C5=0,0,D6L604C11/D6L604C5)</f>
        <v>2.0219731492112512E-2</v>
      </c>
      <c r="AL11" s="16" t="s">
        <v>31908</v>
      </c>
      <c r="AM11" s="33">
        <f>D6L604C8*CHOOSE(MIN(D6L604C9,RUN_YEARS),B7L806C4,B7L806C13,B7L806C22,B7L806C31,B7L806C40)</f>
        <v>8.3934614243448918E-2</v>
      </c>
      <c r="AN11" s="16" t="s">
        <v>31909</v>
      </c>
      <c r="AO11" s="33">
        <f>D6L604C8-D6L604C18</f>
        <v>0.35261099378202254</v>
      </c>
      <c r="AP11" s="16" t="s">
        <v>31910</v>
      </c>
      <c r="AQ11" s="33">
        <f>CHOOSE(MIN(D6L604C9,RUN_YEARS),B7L806C2,B7L806C11,B7L806C20,B7L806C29,B7L806C38)</f>
        <v>793.27363242858053</v>
      </c>
      <c r="AR11" s="16" t="s">
        <v>31911</v>
      </c>
      <c r="AS11" s="33">
        <f>IF(D6L604C20=0,0,D6L604C18/D6L604C20)</f>
        <v>1.0580789630746446E-4</v>
      </c>
      <c r="AT11" s="16" t="s">
        <v>31912</v>
      </c>
      <c r="AU11" s="33">
        <f>IF(D6L604C5=0,0,D6L604C18/D6L604C5)</f>
        <v>9.6134988762218321E-2</v>
      </c>
      <c r="AV11" s="16" t="s">
        <v>31913</v>
      </c>
      <c r="AW11" s="33">
        <f>CHOOSE(MIN(D6L604C9,RUN_YEARS),B7L806C1,B7L806C10,B7L806C19,B7L806C28,B7L806C37)</f>
        <v>3332.5584014767601</v>
      </c>
      <c r="AX11" s="16" t="s">
        <v>31914</v>
      </c>
      <c r="AY11" s="33">
        <f>IF(D6L604C23=0,0,D6L604C19/D6L604C23)</f>
        <v>1.0580789630746446E-4</v>
      </c>
      <c r="AZ11" s="16" t="s">
        <v>31915</v>
      </c>
      <c r="BA11" s="33">
        <f>IF(D6L604C5=0,0,D6L604C19/D6L604C5)</f>
        <v>0.40386501123778173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1182.5536338275688</v>
      </c>
      <c r="J12" s="16" t="s">
        <v>31938</v>
      </c>
      <c r="K12" s="21">
        <f>IF(FLOW_THRU_100PCT="Y",1,INDEX(VariabilityMatrix,D6L605C1,D6L605C9))</f>
        <v>0.23614261040853002</v>
      </c>
      <c r="L12" s="16" t="s">
        <v>31918</v>
      </c>
      <c r="M12" s="15">
        <f>IF(D6L605C2&lt;&gt;0,D6L605C2*D6L605C4,D6L605C3*D6L605C4)</f>
        <v>279.25130204013504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139.62565102006752</v>
      </c>
      <c r="R12" s="16" t="s">
        <v>31920</v>
      </c>
      <c r="S12" s="15">
        <f>D6L605C5-D6L605C7</f>
        <v>139.62565102006752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133.92335953308773</v>
      </c>
      <c r="X12" s="16" t="s">
        <v>31922</v>
      </c>
      <c r="Y12" s="33">
        <f>D6L605C7-D6L605C10</f>
        <v>5.7022914869797887</v>
      </c>
      <c r="Z12" s="16" t="s">
        <v>31923</v>
      </c>
      <c r="AA12" s="33">
        <f>CHOOSE(MIN(D6L605C9,RUN_YEARS),B7L806C7,B7L806C16,B7L806C25,B7L806C34,B7L806C43)</f>
        <v>545992.80000000005</v>
      </c>
      <c r="AB12" s="16" t="s">
        <v>31924</v>
      </c>
      <c r="AC12" s="33">
        <f>IF(D6L605C12=0,0,D6L605C10/D6L605C12)</f>
        <v>2.4528411278150139E-4</v>
      </c>
      <c r="AD12" s="16" t="s">
        <v>31925</v>
      </c>
      <c r="AE12" s="33">
        <f>IF(D6L605C5=0,0,D6L605C10/D6L605C5)</f>
        <v>0.47958007198061253</v>
      </c>
      <c r="AF12" s="16" t="s">
        <v>31926</v>
      </c>
      <c r="AG12" s="33">
        <f>CHOOSE(MIN(D6L605C9,RUN_YEARS),B7L806C5,B7L806C14,B7L806C23,B7L806C32,B7L806C41)</f>
        <v>8941.4231055700657</v>
      </c>
      <c r="AH12" s="16" t="s">
        <v>31927</v>
      </c>
      <c r="AI12" s="33">
        <f>IF(D6L605C15=0,0,D6L605C11/D6L605C15)</f>
        <v>6.37738693231902E-4</v>
      </c>
      <c r="AJ12" s="16" t="s">
        <v>31928</v>
      </c>
      <c r="AK12" s="33">
        <f>IF(D6L605C5=0,0,D6L605C11/D6L605C5)</f>
        <v>2.0419928019387475E-2</v>
      </c>
      <c r="AL12" s="16" t="s">
        <v>31929</v>
      </c>
      <c r="AM12" s="33">
        <f>D6L605C8*CHOOSE(MIN(D6L605C9,RUN_YEARS),B7L806C4,B7L806C13,B7L806C22,B7L806C31,B7L806C40)</f>
        <v>26.099141787894478</v>
      </c>
      <c r="AN12" s="16" t="s">
        <v>31930</v>
      </c>
      <c r="AO12" s="33">
        <f>D6L605C8-D6L605C18</f>
        <v>113.52650923217304</v>
      </c>
      <c r="AP12" s="16" t="s">
        <v>31931</v>
      </c>
      <c r="AQ12" s="33">
        <f>CHOOSE(MIN(D6L605C9,RUN_YEARS),B7L806C2,B7L806C11,B7L806C20,B7L806C29,B7L806C38)</f>
        <v>938.91649796558761</v>
      </c>
      <c r="AR12" s="16" t="s">
        <v>31932</v>
      </c>
      <c r="AS12" s="33">
        <f>IF(D6L605C20=0,0,D6L605C18/D6L605C20)</f>
        <v>2.7797085091640431E-2</v>
      </c>
      <c r="AT12" s="16" t="s">
        <v>31933</v>
      </c>
      <c r="AU12" s="33">
        <f>IF(D6L605C5=0,0,D6L605C18/D6L605C5)</f>
        <v>9.3461128371546187E-2</v>
      </c>
      <c r="AV12" s="16" t="s">
        <v>31934</v>
      </c>
      <c r="AW12" s="33">
        <f>CHOOSE(MIN(D6L605C9,RUN_YEARS),B7L806C1,B7L806C10,B7L806C19,B7L806C28,B7L806C37)</f>
        <v>4084.1156134861949</v>
      </c>
      <c r="AX12" s="16" t="s">
        <v>31935</v>
      </c>
      <c r="AY12" s="33">
        <f>IF(D6L605C23=0,0,D6L605C19/D6L605C23)</f>
        <v>2.7797085091640437E-2</v>
      </c>
      <c r="AZ12" s="16" t="s">
        <v>31936</v>
      </c>
      <c r="BA12" s="33">
        <f>IF(D6L605C5=0,0,D6L605C19/D6L605C5)</f>
        <v>0.40653887162845381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387.42684799193466</v>
      </c>
      <c r="J13" s="16" t="s">
        <v>31959</v>
      </c>
      <c r="K13" s="21">
        <f>IF(FLOW_THRU_100PCT="Y",1,INDEX(VariabilityMatrix,D6L606C1,D6L606C9))</f>
        <v>0.50290014441293784</v>
      </c>
      <c r="L13" s="16" t="s">
        <v>31939</v>
      </c>
      <c r="M13" s="15">
        <f>IF(D6L606C2&lt;&gt;0,D6L606C2*D6L606C4,D6L606C3*D6L606C4)</f>
        <v>194.83701780459327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97.418508902296637</v>
      </c>
      <c r="R13" s="16" t="s">
        <v>31941</v>
      </c>
      <c r="S13" s="15">
        <f>D6L606C5-D6L606C7</f>
        <v>97.418508902296637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93.439951023214732</v>
      </c>
      <c r="X13" s="16" t="s">
        <v>31943</v>
      </c>
      <c r="Y13" s="33">
        <f>D6L606C7-D6L606C10</f>
        <v>3.9785578790819045</v>
      </c>
      <c r="Z13" s="16" t="s">
        <v>31944</v>
      </c>
      <c r="AA13" s="33">
        <f>CHOOSE(MIN(D6L606C9,RUN_YEARS),B7L806C7,B7L806C16,B7L806C25,B7L806C34,B7L806C43)</f>
        <v>545992.80000000005</v>
      </c>
      <c r="AB13" s="16" t="s">
        <v>31945</v>
      </c>
      <c r="AC13" s="33">
        <f>IF(D6L606C12=0,0,D6L606C10/D6L606C12)</f>
        <v>1.7113769819531452E-4</v>
      </c>
      <c r="AD13" s="16" t="s">
        <v>31946</v>
      </c>
      <c r="AE13" s="33">
        <f>IF(D6L606C5=0,0,D6L606C10/D6L606C5)</f>
        <v>0.47958007198061253</v>
      </c>
      <c r="AF13" s="16" t="s">
        <v>31947</v>
      </c>
      <c r="AG13" s="33">
        <f>CHOOSE(MIN(D6L606C9,RUN_YEARS),B7L806C5,B7L806C14,B7L806C23,B7L806C32,B7L806C41)</f>
        <v>8941.4231055700657</v>
      </c>
      <c r="AH13" s="16" t="s">
        <v>31948</v>
      </c>
      <c r="AI13" s="33">
        <f>IF(D6L606C15=0,0,D6L606C11/D6L606C15)</f>
        <v>4.4495801530781596E-4</v>
      </c>
      <c r="AJ13" s="16" t="s">
        <v>31949</v>
      </c>
      <c r="AK13" s="33">
        <f>IF(D6L606C5=0,0,D6L606C11/D6L606C5)</f>
        <v>2.0419928019387443E-2</v>
      </c>
      <c r="AL13" s="16" t="s">
        <v>31950</v>
      </c>
      <c r="AM13" s="33">
        <f>D6L606C8*CHOOSE(MIN(D6L606C9,RUN_YEARS),B7L806C4,B7L806C13,B7L806C22,B7L806C31,B7L806C40)</f>
        <v>18.20968753256432</v>
      </c>
      <c r="AN13" s="16" t="s">
        <v>31951</v>
      </c>
      <c r="AO13" s="33">
        <f>D6L606C8-D6L606C18</f>
        <v>79.20882136973232</v>
      </c>
      <c r="AP13" s="16" t="s">
        <v>31952</v>
      </c>
      <c r="AQ13" s="33">
        <f>CHOOSE(MIN(D6L606C9,RUN_YEARS),B7L806C2,B7L806C11,B7L806C20,B7L806C29,B7L806C38)</f>
        <v>938.91649796558761</v>
      </c>
      <c r="AR13" s="16" t="s">
        <v>31953</v>
      </c>
      <c r="AS13" s="33">
        <f>IF(D6L606C20=0,0,D6L606C18/D6L606C20)</f>
        <v>1.9394363153720756E-2</v>
      </c>
      <c r="AT13" s="16" t="s">
        <v>31954</v>
      </c>
      <c r="AU13" s="33">
        <f>IF(D6L606C5=0,0,D6L606C18/D6L606C5)</f>
        <v>9.3461128371546173E-2</v>
      </c>
      <c r="AV13" s="16" t="s">
        <v>31955</v>
      </c>
      <c r="AW13" s="33">
        <f>CHOOSE(MIN(D6L606C9,RUN_YEARS),B7L806C1,B7L806C10,B7L806C19,B7L806C28,B7L806C37)</f>
        <v>4084.1156134861949</v>
      </c>
      <c r="AX13" s="16" t="s">
        <v>31956</v>
      </c>
      <c r="AY13" s="33">
        <f>IF(D6L606C23=0,0,D6L606C19/D6L606C23)</f>
        <v>1.939436315372076E-2</v>
      </c>
      <c r="AZ13" s="16" t="s">
        <v>31957</v>
      </c>
      <c r="BA13" s="33">
        <f>IF(D6L606C5=0,0,D6L606C19/D6L606C5)</f>
        <v>0.40653887162845381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49.594436828743532</v>
      </c>
      <c r="J14" s="16" t="s">
        <v>31980</v>
      </c>
      <c r="K14" s="21">
        <f>IF(FLOW_THRU_100PCT="Y",1,INDEX(VariabilityMatrix,D6L607C1,D6L607C9))</f>
        <v>0.50771724171118338</v>
      </c>
      <c r="L14" s="16" t="s">
        <v>31960</v>
      </c>
      <c r="M14" s="15">
        <f>IF(D6L607C2&lt;&gt;0,D6L607C2*D6L607C4,D6L607C3*D6L607C4)</f>
        <v>25.179950670909196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12.589975335454598</v>
      </c>
      <c r="R14" s="16" t="s">
        <v>31962</v>
      </c>
      <c r="S14" s="15">
        <f>D6L607C5-D6L607C7</f>
        <v>12.589975335454598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12.080843493904176</v>
      </c>
      <c r="X14" s="16" t="s">
        <v>31964</v>
      </c>
      <c r="Y14" s="33">
        <f>D6L607C7-D6L607C10</f>
        <v>0.50913184155042224</v>
      </c>
      <c r="Z14" s="16" t="s">
        <v>31965</v>
      </c>
      <c r="AA14" s="33">
        <f>CHOOSE(MIN(D6L607C9,RUN_YEARS),B7L806C7,B7L806C16,B7L806C25,B7L806C34,B7L806C43)</f>
        <v>450962</v>
      </c>
      <c r="AB14" s="16" t="s">
        <v>31966</v>
      </c>
      <c r="AC14" s="33">
        <f>IF(D6L607C12=0,0,D6L607C10/D6L607C12)</f>
        <v>2.6789049839907077E-5</v>
      </c>
      <c r="AD14" s="16" t="s">
        <v>31967</v>
      </c>
      <c r="AE14" s="33">
        <f>IF(D6L607C5=0,0,D6L607C10/D6L607C5)</f>
        <v>0.47978026850788746</v>
      </c>
      <c r="AF14" s="16" t="s">
        <v>31968</v>
      </c>
      <c r="AG14" s="33">
        <f>CHOOSE(MIN(D6L607C9,RUN_YEARS),B7L806C5,B7L806C14,B7L806C23,B7L806C32,B7L806C41)</f>
        <v>7309.7008004421805</v>
      </c>
      <c r="AH14" s="16" t="s">
        <v>31969</v>
      </c>
      <c r="AI14" s="33">
        <f>IF(D6L607C15=0,0,D6L607C11/D6L607C15)</f>
        <v>6.9651529583758575E-5</v>
      </c>
      <c r="AJ14" s="16" t="s">
        <v>31970</v>
      </c>
      <c r="AK14" s="33">
        <f>IF(D6L607C5=0,0,D6L607C11/D6L607C5)</f>
        <v>2.0219731492112512E-2</v>
      </c>
      <c r="AL14" s="16" t="s">
        <v>31971</v>
      </c>
      <c r="AM14" s="33">
        <f>D6L607C8*CHOOSE(MIN(D6L607C9,RUN_YEARS),B7L806C4,B7L806C13,B7L806C22,B7L806C31,B7L806C40)</f>
        <v>2.4206742747810672</v>
      </c>
      <c r="AN14" s="16" t="s">
        <v>31972</v>
      </c>
      <c r="AO14" s="33">
        <f>D6L607C8-D6L607C18</f>
        <v>10.169301060673531</v>
      </c>
      <c r="AP14" s="16" t="s">
        <v>31973</v>
      </c>
      <c r="AQ14" s="33">
        <f>CHOOSE(MIN(D6L607C9,RUN_YEARS),B7L806C2,B7L806C11,B7L806C20,B7L806C29,B7L806C38)</f>
        <v>793.27363242858053</v>
      </c>
      <c r="AR14" s="16" t="s">
        <v>31974</v>
      </c>
      <c r="AS14" s="33">
        <f>IF(D6L607C20=0,0,D6L607C18/D6L607C20)</f>
        <v>3.0514997295072754E-3</v>
      </c>
      <c r="AT14" s="16" t="s">
        <v>31975</v>
      </c>
      <c r="AU14" s="33">
        <f>IF(D6L607C5=0,0,D6L607C18/D6L607C5)</f>
        <v>9.6134988762218321E-2</v>
      </c>
      <c r="AV14" s="16" t="s">
        <v>31976</v>
      </c>
      <c r="AW14" s="33">
        <f>CHOOSE(MIN(D6L607C9,RUN_YEARS),B7L806C1,B7L806C10,B7L806C19,B7L806C28,B7L806C37)</f>
        <v>3332.5584014767601</v>
      </c>
      <c r="AX14" s="16" t="s">
        <v>31977</v>
      </c>
      <c r="AY14" s="33">
        <f>IF(D6L607C23=0,0,D6L607C19/D6L607C23)</f>
        <v>3.0514997295072754E-3</v>
      </c>
      <c r="AZ14" s="16" t="s">
        <v>31978</v>
      </c>
      <c r="BA14" s="33">
        <f>IF(D6L607C5=0,0,D6L607C19/D6L607C5)</f>
        <v>0.40386501123778168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0.62965304412893208</v>
      </c>
      <c r="J15" s="16" t="s">
        <v>32001</v>
      </c>
      <c r="K15" s="21">
        <f>IF(FLOW_THRU_100PCT="Y",1,INDEX(VariabilityMatrix,D6L608C1,D6L608C9))</f>
        <v>0.50771724171118338</v>
      </c>
      <c r="L15" s="16" t="s">
        <v>31981</v>
      </c>
      <c r="M15" s="15">
        <f>IF(D6L608C2&lt;&gt;0,D6L608C2*D6L608C4,D6L608C3*D6L608C4)</f>
        <v>0.31968570680019143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0.15984285340009571</v>
      </c>
      <c r="R15" s="16" t="s">
        <v>31983</v>
      </c>
      <c r="S15" s="15">
        <f>D6L608C5-D6L608C7</f>
        <v>0.15984285340009571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0.15337889424672965</v>
      </c>
      <c r="X15" s="16" t="s">
        <v>31985</v>
      </c>
      <c r="Y15" s="33">
        <f>D6L608C7-D6L608C10</f>
        <v>6.4639591533660612E-3</v>
      </c>
      <c r="Z15" s="16" t="s">
        <v>31986</v>
      </c>
      <c r="AA15" s="33">
        <f>CHOOSE(MIN(D6L608C9,RUN_YEARS),B7L806C7,B7L806C16,B7L806C25,B7L806C34,B7L806C43)</f>
        <v>450962</v>
      </c>
      <c r="AB15" s="16" t="s">
        <v>31987</v>
      </c>
      <c r="AC15" s="33">
        <f>IF(D6L608C12=0,0,D6L608C10/D6L608C12)</f>
        <v>3.4011489714594502E-7</v>
      </c>
      <c r="AD15" s="16" t="s">
        <v>31988</v>
      </c>
      <c r="AE15" s="33">
        <f>IF(D6L608C5=0,0,D6L608C10/D6L608C5)</f>
        <v>0.47978026850788752</v>
      </c>
      <c r="AF15" s="16" t="s">
        <v>31989</v>
      </c>
      <c r="AG15" s="33">
        <f>CHOOSE(MIN(D6L608C9,RUN_YEARS),B7L806C5,B7L806C14,B7L806C23,B7L806C32,B7L806C41)</f>
        <v>7309.7008004421805</v>
      </c>
      <c r="AH15" s="16" t="s">
        <v>31990</v>
      </c>
      <c r="AI15" s="33">
        <f>IF(D6L608C15=0,0,D6L608C11/D6L608C15)</f>
        <v>8.8429873257945683E-7</v>
      </c>
      <c r="AJ15" s="16" t="s">
        <v>31991</v>
      </c>
      <c r="AK15" s="33">
        <f>IF(D6L608C5=0,0,D6L608C11/D6L608C5)</f>
        <v>2.021973149211246E-2</v>
      </c>
      <c r="AL15" s="16" t="s">
        <v>31992</v>
      </c>
      <c r="AM15" s="33">
        <f>D6L608C8*CHOOSE(MIN(D6L608C9,RUN_YEARS),B7L806C4,B7L806C13,B7L806C22,B7L806C31,B7L806C40)</f>
        <v>3.0732981830678224E-2</v>
      </c>
      <c r="AN15" s="16" t="s">
        <v>31993</v>
      </c>
      <c r="AO15" s="33">
        <f>D6L608C8-D6L608C18</f>
        <v>0.1291098715694175</v>
      </c>
      <c r="AP15" s="16" t="s">
        <v>31994</v>
      </c>
      <c r="AQ15" s="33">
        <f>CHOOSE(MIN(D6L608C9,RUN_YEARS),B7L806C2,B7L806C11,B7L806C20,B7L806C29,B7L806C38)</f>
        <v>793.27363242858053</v>
      </c>
      <c r="AR15" s="16" t="s">
        <v>31995</v>
      </c>
      <c r="AS15" s="33">
        <f>IF(D6L608C20=0,0,D6L608C18/D6L608C20)</f>
        <v>3.8741968186425448E-5</v>
      </c>
      <c r="AT15" s="16" t="s">
        <v>31996</v>
      </c>
      <c r="AU15" s="33">
        <f>IF(D6L608C5=0,0,D6L608C18/D6L608C5)</f>
        <v>9.6134988762218321E-2</v>
      </c>
      <c r="AV15" s="16" t="s">
        <v>31997</v>
      </c>
      <c r="AW15" s="33">
        <f>CHOOSE(MIN(D6L608C9,RUN_YEARS),B7L806C1,B7L806C10,B7L806C19,B7L806C28,B7L806C37)</f>
        <v>3332.5584014767601</v>
      </c>
      <c r="AX15" s="16" t="s">
        <v>31998</v>
      </c>
      <c r="AY15" s="33">
        <f>IF(D6L608C23=0,0,D6L608C19/D6L608C23)</f>
        <v>3.8741968186425455E-5</v>
      </c>
      <c r="AZ15" s="16" t="s">
        <v>31999</v>
      </c>
      <c r="BA15" s="33">
        <f>IF(D6L608C5=0,0,D6L608C19/D6L608C5)</f>
        <v>0.40386501123778173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1.5873606154510892E-2</v>
      </c>
      <c r="J16" s="16" t="s">
        <v>32022</v>
      </c>
      <c r="K16" s="21">
        <f>IF(FLOW_THRU_100PCT="Y",1,INDEX(VariabilityMatrix,D6L609C1,D6L609C9))</f>
        <v>0.50771724171118338</v>
      </c>
      <c r="L16" s="16" t="s">
        <v>32002</v>
      </c>
      <c r="M16" s="15">
        <f>IF(D6L609C2&lt;&gt;0,D6L609C2*D6L609C4,D6L609C3*D6L609C4)</f>
        <v>8.0593035327779349E-3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4.0296517663889675E-3</v>
      </c>
      <c r="R16" s="16" t="s">
        <v>32004</v>
      </c>
      <c r="S16" s="15">
        <f>D6L609C5-D6L609C7</f>
        <v>4.0296517663889675E-3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3.8666948129427643E-3</v>
      </c>
      <c r="X16" s="16" t="s">
        <v>32006</v>
      </c>
      <c r="Y16" s="33">
        <f>D6L609C7-D6L609C10</f>
        <v>1.6295695344620319E-4</v>
      </c>
      <c r="Z16" s="16" t="s">
        <v>32007</v>
      </c>
      <c r="AA16" s="33">
        <f>CHOOSE(MIN(D6L609C9,RUN_YEARS),B7L806C7,B7L806C16,B7L806C25,B7L806C34,B7L806C43)</f>
        <v>450962</v>
      </c>
      <c r="AB16" s="16" t="s">
        <v>32008</v>
      </c>
      <c r="AC16" s="33">
        <f>IF(D6L609C12=0,0,D6L609C10/D6L609C12)</f>
        <v>8.5743251381330666E-9</v>
      </c>
      <c r="AD16" s="16" t="s">
        <v>32009</v>
      </c>
      <c r="AE16" s="33">
        <f>IF(D6L609C5=0,0,D6L609C10/D6L609C5)</f>
        <v>0.47978026850788752</v>
      </c>
      <c r="AF16" s="16" t="s">
        <v>32010</v>
      </c>
      <c r="AG16" s="33">
        <f>CHOOSE(MIN(D6L609C9,RUN_YEARS),B7L806C5,B7L806C14,B7L806C23,B7L806C32,B7L806C41)</f>
        <v>7309.7008004421805</v>
      </c>
      <c r="AH16" s="16" t="s">
        <v>32011</v>
      </c>
      <c r="AI16" s="33">
        <f>IF(D6L609C15=0,0,D6L609C11/D6L609C15)</f>
        <v>2.2293245359145965E-8</v>
      </c>
      <c r="AJ16" s="16" t="s">
        <v>32012</v>
      </c>
      <c r="AK16" s="33">
        <f>IF(D6L609C5=0,0,D6L609C11/D6L609C5)</f>
        <v>2.0219731492112456E-2</v>
      </c>
      <c r="AL16" s="16" t="s">
        <v>32013</v>
      </c>
      <c r="AM16" s="33">
        <f>D6L609C8*CHOOSE(MIN(D6L609C9,RUN_YEARS),B7L806C4,B7L806C13,B7L806C22,B7L806C31,B7L806C40)</f>
        <v>7.7478105455491321E-4</v>
      </c>
      <c r="AN16" s="16" t="s">
        <v>32014</v>
      </c>
      <c r="AO16" s="33">
        <f>D6L609C8-D6L609C18</f>
        <v>3.2548707118340544E-3</v>
      </c>
      <c r="AP16" s="16" t="s">
        <v>32015</v>
      </c>
      <c r="AQ16" s="33">
        <f>CHOOSE(MIN(D6L609C9,RUN_YEARS),B7L806C2,B7L806C11,B7L806C20,B7L806C29,B7L806C38)</f>
        <v>793.27363242858053</v>
      </c>
      <c r="AR16" s="16" t="s">
        <v>32016</v>
      </c>
      <c r="AS16" s="33">
        <f>IF(D6L609C20=0,0,D6L609C18/D6L609C20)</f>
        <v>9.7668827360736437E-7</v>
      </c>
      <c r="AT16" s="16" t="s">
        <v>32017</v>
      </c>
      <c r="AU16" s="33">
        <f>IF(D6L609C5=0,0,D6L609C18/D6L609C5)</f>
        <v>9.6134988762218321E-2</v>
      </c>
      <c r="AV16" s="16" t="s">
        <v>32018</v>
      </c>
      <c r="AW16" s="33">
        <f>CHOOSE(MIN(D6L609C9,RUN_YEARS),B7L806C1,B7L806C10,B7L806C19,B7L806C28,B7L806C37)</f>
        <v>3332.5584014767601</v>
      </c>
      <c r="AX16" s="16" t="s">
        <v>32019</v>
      </c>
      <c r="AY16" s="33">
        <f>IF(D6L609C23=0,0,D6L609C19/D6L609C23)</f>
        <v>9.7668827360736437E-7</v>
      </c>
      <c r="AZ16" s="16" t="s">
        <v>32020</v>
      </c>
      <c r="BA16" s="33">
        <f>IF(D6L609C5=0,0,D6L609C19/D6L609C5)</f>
        <v>0.40386501123778168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1.4815365744210165</v>
      </c>
      <c r="J17" s="16" t="s">
        <v>32043</v>
      </c>
      <c r="K17" s="21">
        <f>IF(FLOW_THRU_100PCT="Y",1,INDEX(VariabilityMatrix,D6L610C1,D6L610C9))</f>
        <v>0.50771724171118338</v>
      </c>
      <c r="L17" s="16" t="s">
        <v>32023</v>
      </c>
      <c r="M17" s="15">
        <f>IF(D6L610C2&lt;&gt;0,D6L610C2*D6L610C4,D6L610C3*D6L610C4)</f>
        <v>0.75220166305927383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0.37610083152963691</v>
      </c>
      <c r="R17" s="16" t="s">
        <v>32025</v>
      </c>
      <c r="S17" s="15">
        <f>D6L610C5-D6L610C7</f>
        <v>0.37610083152963691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0.36089151587465795</v>
      </c>
      <c r="X17" s="16" t="s">
        <v>32027</v>
      </c>
      <c r="Y17" s="33">
        <f>D6L610C7-D6L610C10</f>
        <v>1.5209315654978961E-2</v>
      </c>
      <c r="Z17" s="16" t="s">
        <v>32028</v>
      </c>
      <c r="AA17" s="33">
        <f>CHOOSE(MIN(D6L610C9,RUN_YEARS),B7L806C7,B7L806C16,B7L806C25,B7L806C34,B7L806C43)</f>
        <v>450962</v>
      </c>
      <c r="AB17" s="16" t="s">
        <v>32029</v>
      </c>
      <c r="AC17" s="33">
        <f>IF(D6L610C12=0,0,D6L610C10/D6L610C12)</f>
        <v>8.002703462257528E-7</v>
      </c>
      <c r="AD17" s="16" t="s">
        <v>32030</v>
      </c>
      <c r="AE17" s="33">
        <f>IF(D6L610C5=0,0,D6L610C10/D6L610C5)</f>
        <v>0.47978026850788752</v>
      </c>
      <c r="AF17" s="16" t="s">
        <v>32031</v>
      </c>
      <c r="AG17" s="33">
        <f>CHOOSE(MIN(D6L610C9,RUN_YEARS),B7L806C5,B7L806C14,B7L806C23,B7L806C32,B7L806C41)</f>
        <v>7309.7008004421805</v>
      </c>
      <c r="AH17" s="16" t="s">
        <v>32032</v>
      </c>
      <c r="AI17" s="33">
        <f>IF(D6L610C15=0,0,D6L610C11/D6L610C15)</f>
        <v>2.0807029001869565E-6</v>
      </c>
      <c r="AJ17" s="16" t="s">
        <v>32033</v>
      </c>
      <c r="AK17" s="33">
        <f>IF(D6L610C5=0,0,D6L610C11/D6L610C5)</f>
        <v>2.0219731492112456E-2</v>
      </c>
      <c r="AL17" s="16" t="s">
        <v>32034</v>
      </c>
      <c r="AM17" s="33">
        <f>D6L610C8*CHOOSE(MIN(D6L610C9,RUN_YEARS),B7L806C4,B7L806C13,B7L806C22,B7L806C31,B7L806C40)</f>
        <v>7.2312898425125227E-2</v>
      </c>
      <c r="AN17" s="16" t="s">
        <v>32035</v>
      </c>
      <c r="AO17" s="33">
        <f>D6L610C8-D6L610C18</f>
        <v>0.30378793310451169</v>
      </c>
      <c r="AP17" s="16" t="s">
        <v>32036</v>
      </c>
      <c r="AQ17" s="33">
        <f>CHOOSE(MIN(D6L610C9,RUN_YEARS),B7L806C2,B7L806C11,B7L806C20,B7L806C29,B7L806C38)</f>
        <v>793.27363242858053</v>
      </c>
      <c r="AR17" s="16" t="s">
        <v>32037</v>
      </c>
      <c r="AS17" s="33">
        <f>IF(D6L610C20=0,0,D6L610C18/D6L610C20)</f>
        <v>9.1157572203354003E-5</v>
      </c>
      <c r="AT17" s="16" t="s">
        <v>32038</v>
      </c>
      <c r="AU17" s="33">
        <f>IF(D6L610C5=0,0,D6L610C18/D6L610C5)</f>
        <v>9.6134988762218335E-2</v>
      </c>
      <c r="AV17" s="16" t="s">
        <v>32039</v>
      </c>
      <c r="AW17" s="33">
        <f>CHOOSE(MIN(D6L610C9,RUN_YEARS),B7L806C1,B7L806C10,B7L806C19,B7L806C28,B7L806C37)</f>
        <v>3332.5584014767601</v>
      </c>
      <c r="AX17" s="16" t="s">
        <v>32040</v>
      </c>
      <c r="AY17" s="33">
        <f>IF(D6L610C23=0,0,D6L610C19/D6L610C23)</f>
        <v>9.1157572203353989E-5</v>
      </c>
      <c r="AZ17" s="16" t="s">
        <v>32041</v>
      </c>
      <c r="BA17" s="33">
        <f>IF(D6L610C5=0,0,D6L610C19/D6L610C5)</f>
        <v>0.40386501123778168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1.3757125333909441</v>
      </c>
      <c r="J18" s="16" t="s">
        <v>32064</v>
      </c>
      <c r="K18" s="21">
        <f>IF(FLOW_THRU_100PCT="Y",1,INDEX(VariabilityMatrix,D6L611C1,D6L611C9))</f>
        <v>0.50771724171118338</v>
      </c>
      <c r="L18" s="16" t="s">
        <v>32044</v>
      </c>
      <c r="M18" s="15">
        <f>IF(D6L611C2&lt;&gt;0,D6L611C2*D6L611C4,D6L611C3*D6L611C4)</f>
        <v>0.69847297284075438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0.34923648642037719</v>
      </c>
      <c r="R18" s="16" t="s">
        <v>32046</v>
      </c>
      <c r="S18" s="15">
        <f>D6L611C5-D6L611C7</f>
        <v>0.34923648642037719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0.33511355045503954</v>
      </c>
      <c r="X18" s="16" t="s">
        <v>32048</v>
      </c>
      <c r="Y18" s="33">
        <f>D6L611C7-D6L611C10</f>
        <v>1.4122935965337646E-2</v>
      </c>
      <c r="Z18" s="16" t="s">
        <v>32049</v>
      </c>
      <c r="AA18" s="33">
        <f>CHOOSE(MIN(D6L611C9,RUN_YEARS),B7L806C7,B7L806C16,B7L806C25,B7L806C34,B7L806C43)</f>
        <v>450962</v>
      </c>
      <c r="AB18" s="16" t="s">
        <v>32050</v>
      </c>
      <c r="AC18" s="33">
        <f>IF(D6L611C12=0,0,D6L611C10/D6L611C12)</f>
        <v>7.4310817863819914E-7</v>
      </c>
      <c r="AD18" s="16" t="s">
        <v>32051</v>
      </c>
      <c r="AE18" s="33">
        <f>IF(D6L611C5=0,0,D6L611C10/D6L611C5)</f>
        <v>0.47978026850788746</v>
      </c>
      <c r="AF18" s="16" t="s">
        <v>32052</v>
      </c>
      <c r="AG18" s="33">
        <f>CHOOSE(MIN(D6L611C9,RUN_YEARS),B7L806C5,B7L806C14,B7L806C23,B7L806C32,B7L806C41)</f>
        <v>7309.7008004421805</v>
      </c>
      <c r="AH18" s="16" t="s">
        <v>32053</v>
      </c>
      <c r="AI18" s="33">
        <f>IF(D6L611C15=0,0,D6L611C11/D6L611C15)</f>
        <v>1.9320812644593222E-6</v>
      </c>
      <c r="AJ18" s="16" t="s">
        <v>32054</v>
      </c>
      <c r="AK18" s="33">
        <f>IF(D6L611C5=0,0,D6L611C11/D6L611C5)</f>
        <v>2.0219731492112508E-2</v>
      </c>
      <c r="AL18" s="16" t="s">
        <v>32055</v>
      </c>
      <c r="AM18" s="33">
        <f>D6L611C8*CHOOSE(MIN(D6L611C9,RUN_YEARS),B7L806C4,B7L806C13,B7L806C22,B7L806C31,B7L806C40)</f>
        <v>6.7147691394759151E-2</v>
      </c>
      <c r="AN18" s="16" t="s">
        <v>32056</v>
      </c>
      <c r="AO18" s="33">
        <f>D6L611C8-D6L611C18</f>
        <v>0.28208879502561801</v>
      </c>
      <c r="AP18" s="16" t="s">
        <v>32057</v>
      </c>
      <c r="AQ18" s="33">
        <f>CHOOSE(MIN(D6L611C9,RUN_YEARS),B7L806C2,B7L806C11,B7L806C20,B7L806C29,B7L806C38)</f>
        <v>793.27363242858053</v>
      </c>
      <c r="AR18" s="16" t="s">
        <v>32058</v>
      </c>
      <c r="AS18" s="33">
        <f>IF(D6L611C20=0,0,D6L611C18/D6L611C20)</f>
        <v>8.4646317045971578E-5</v>
      </c>
      <c r="AT18" s="16" t="s">
        <v>32059</v>
      </c>
      <c r="AU18" s="33">
        <f>IF(D6L611C5=0,0,D6L611C18/D6L611C5)</f>
        <v>9.6134988762218335E-2</v>
      </c>
      <c r="AV18" s="16" t="s">
        <v>32060</v>
      </c>
      <c r="AW18" s="33">
        <f>CHOOSE(MIN(D6L611C9,RUN_YEARS),B7L806C1,B7L806C10,B7L806C19,B7L806C28,B7L806C37)</f>
        <v>3332.5584014767601</v>
      </c>
      <c r="AX18" s="16" t="s">
        <v>32061</v>
      </c>
      <c r="AY18" s="33">
        <f>IF(D6L611C23=0,0,D6L611C19/D6L611C23)</f>
        <v>8.4646317045971564E-5</v>
      </c>
      <c r="AZ18" s="16" t="s">
        <v>32062</v>
      </c>
      <c r="BA18" s="33">
        <f>IF(D6L611C5=0,0,D6L611C19/D6L611C5)</f>
        <v>0.40386501123778162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0.50771724171118338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450962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7309.7008004421805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793.27363242858053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3332.5584014767601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9.8284219123571273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8.4524428446271287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4.2262214223135643</v>
      </c>
      <c r="R20" s="16" t="s">
        <v>32088</v>
      </c>
      <c r="S20" s="15">
        <f>D6L613C5-D6L613C7</f>
        <v>4.2262214223135643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4.0553152975427764</v>
      </c>
      <c r="X20" s="16" t="s">
        <v>32090</v>
      </c>
      <c r="Y20" s="33">
        <f>D6L613C7-D6L613C10</f>
        <v>0.17090612477078793</v>
      </c>
      <c r="Z20" s="16" t="s">
        <v>32091</v>
      </c>
      <c r="AA20" s="33">
        <f>CHOOSE(MIN(D6L613C9,RUN_YEARS),B7L806C7,B7L806C16,B7L806C25,B7L806C34,B7L806C43)</f>
        <v>450962</v>
      </c>
      <c r="AB20" s="16" t="s">
        <v>32092</v>
      </c>
      <c r="AC20" s="33">
        <f>IF(D6L613C12=0,0,D6L613C10/D6L613C12)</f>
        <v>8.9925876183420699E-6</v>
      </c>
      <c r="AD20" s="16" t="s">
        <v>32093</v>
      </c>
      <c r="AE20" s="33">
        <f>IF(D6L613C5=0,0,D6L613C10/D6L613C5)</f>
        <v>0.47978026850788752</v>
      </c>
      <c r="AF20" s="16" t="s">
        <v>32094</v>
      </c>
      <c r="AG20" s="33">
        <f>CHOOSE(MIN(D6L613C9,RUN_YEARS),B7L806C5,B7L806C14,B7L806C23,B7L806C32,B7L806C41)</f>
        <v>7309.7008004421805</v>
      </c>
      <c r="AH20" s="16" t="s">
        <v>32095</v>
      </c>
      <c r="AI20" s="33">
        <f>IF(D6L613C15=0,0,D6L613C11/D6L613C15)</f>
        <v>2.3380727807689397E-5</v>
      </c>
      <c r="AJ20" s="16" t="s">
        <v>32096</v>
      </c>
      <c r="AK20" s="33">
        <f>IF(D6L613C5=0,0,D6L613C11/D6L613C5)</f>
        <v>2.0219731492112477E-2</v>
      </c>
      <c r="AL20" s="16" t="s">
        <v>32097</v>
      </c>
      <c r="AM20" s="33">
        <f>D6L613C8*CHOOSE(MIN(D6L613C9,RUN_YEARS),B7L806C4,B7L806C13,B7L806C22,B7L806C31,B7L806C40)</f>
        <v>0.81257549788152172</v>
      </c>
      <c r="AN20" s="16" t="s">
        <v>32098</v>
      </c>
      <c r="AO20" s="33">
        <f>D6L613C8-D6L613C18</f>
        <v>3.4136459244320427</v>
      </c>
      <c r="AP20" s="16" t="s">
        <v>32099</v>
      </c>
      <c r="AQ20" s="33">
        <f>CHOOSE(MIN(D6L613C9,RUN_YEARS),B7L806C2,B7L806C11,B7L806C20,B7L806C29,B7L806C38)</f>
        <v>793.27363242858053</v>
      </c>
      <c r="AR20" s="16" t="s">
        <v>32100</v>
      </c>
      <c r="AS20" s="33">
        <f>IF(D6L613C20=0,0,D6L613C18/D6L613C20)</f>
        <v>1.0243319135590694E-3</v>
      </c>
      <c r="AT20" s="16" t="s">
        <v>32101</v>
      </c>
      <c r="AU20" s="33">
        <f>IF(D6L613C5=0,0,D6L613C18/D6L613C5)</f>
        <v>9.6134988762218321E-2</v>
      </c>
      <c r="AV20" s="16" t="s">
        <v>32102</v>
      </c>
      <c r="AW20" s="33">
        <f>CHOOSE(MIN(D6L613C9,RUN_YEARS),B7L806C1,B7L806C10,B7L806C19,B7L806C28,B7L806C37)</f>
        <v>3332.5584014767601</v>
      </c>
      <c r="AX20" s="16" t="s">
        <v>32103</v>
      </c>
      <c r="AY20" s="33">
        <f>IF(D6L613C23=0,0,D6L613C19/D6L613C23)</f>
        <v>1.0243319135590694E-3</v>
      </c>
      <c r="AZ20" s="16" t="s">
        <v>32104</v>
      </c>
      <c r="BA20" s="33">
        <f>IF(D6L613C5=0,0,D6L613C19/D6L613C5)</f>
        <v>0.40386501123778168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22.15695642064226</v>
      </c>
      <c r="J21" s="16" t="s">
        <v>32126</v>
      </c>
      <c r="K21" s="21">
        <f>IF(FLOW_THRU_100PCT="Y",1,INDEX(VariabilityMatrix,D6L614C1,D6L614C9))</f>
        <v>0.50290014441293784</v>
      </c>
      <c r="L21" s="16" t="s">
        <v>32106</v>
      </c>
      <c r="M21" s="15">
        <f>IF(D6L614C2&lt;&gt;0,D6L614C2*D6L614C4,D6L614C3*D6L614C4)</f>
        <v>11.142736583692162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5.5713682918460812</v>
      </c>
      <c r="R21" s="16" t="s">
        <v>32108</v>
      </c>
      <c r="S21" s="15">
        <f>D6L614C5-D6L614C7</f>
        <v>5.5713682918460812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5.3438344128680919</v>
      </c>
      <c r="X21" s="16" t="s">
        <v>32110</v>
      </c>
      <c r="Y21" s="33">
        <f>D6L614C7-D6L614C10</f>
        <v>0.22753387897798927</v>
      </c>
      <c r="Z21" s="16" t="s">
        <v>32111</v>
      </c>
      <c r="AA21" s="33">
        <f>CHOOSE(MIN(D6L614C9,RUN_YEARS),B7L806C7,B7L806C16,B7L806C25,B7L806C34,B7L806C43)</f>
        <v>545992.80000000005</v>
      </c>
      <c r="AB21" s="16" t="s">
        <v>32112</v>
      </c>
      <c r="AC21" s="33">
        <f>IF(D6L614C12=0,0,D6L614C10/D6L614C12)</f>
        <v>9.7873715786510216E-6</v>
      </c>
      <c r="AD21" s="16" t="s">
        <v>32113</v>
      </c>
      <c r="AE21" s="33">
        <f>IF(D6L614C5=0,0,D6L614C10/D6L614C5)</f>
        <v>0.47958007198061253</v>
      </c>
      <c r="AF21" s="16" t="s">
        <v>32114</v>
      </c>
      <c r="AG21" s="33">
        <f>CHOOSE(MIN(D6L614C9,RUN_YEARS),B7L806C5,B7L806C14,B7L806C23,B7L806C32,B7L806C41)</f>
        <v>8941.4231055700657</v>
      </c>
      <c r="AH21" s="16" t="s">
        <v>32115</v>
      </c>
      <c r="AI21" s="33">
        <f>IF(D6L614C15=0,0,D6L614C11/D6L614C15)</f>
        <v>2.5447166104492569E-5</v>
      </c>
      <c r="AJ21" s="16" t="s">
        <v>32116</v>
      </c>
      <c r="AK21" s="33">
        <f>IF(D6L614C5=0,0,D6L614C11/D6L614C5)</f>
        <v>2.0419928019387457E-2</v>
      </c>
      <c r="AL21" s="16" t="s">
        <v>32117</v>
      </c>
      <c r="AM21" s="33">
        <f>D6L614C8*CHOOSE(MIN(D6L614C9,RUN_YEARS),B7L806C4,B7L806C13,B7L806C22,B7L806C31,B7L806C40)</f>
        <v>1.0414127342587771</v>
      </c>
      <c r="AN21" s="16" t="s">
        <v>32118</v>
      </c>
      <c r="AO21" s="33">
        <f>D6L614C8-D6L614C18</f>
        <v>4.5299555575873036</v>
      </c>
      <c r="AP21" s="16" t="s">
        <v>32119</v>
      </c>
      <c r="AQ21" s="33">
        <f>CHOOSE(MIN(D6L614C9,RUN_YEARS),B7L806C2,B7L806C11,B7L806C20,B7L806C29,B7L806C38)</f>
        <v>938.91649796558761</v>
      </c>
      <c r="AR21" s="16" t="s">
        <v>32120</v>
      </c>
      <c r="AS21" s="33">
        <f>IF(D6L614C20=0,0,D6L614C18/D6L614C20)</f>
        <v>1.1091643788508083E-3</v>
      </c>
      <c r="AT21" s="16" t="s">
        <v>32121</v>
      </c>
      <c r="AU21" s="33">
        <f>IF(D6L614C5=0,0,D6L614C18/D6L614C5)</f>
        <v>9.3461128371546187E-2</v>
      </c>
      <c r="AV21" s="16" t="s">
        <v>32122</v>
      </c>
      <c r="AW21" s="33">
        <f>CHOOSE(MIN(D6L614C9,RUN_YEARS),B7L806C1,B7L806C10,B7L806C19,B7L806C28,B7L806C37)</f>
        <v>4084.1156134861949</v>
      </c>
      <c r="AX21" s="16" t="s">
        <v>32123</v>
      </c>
      <c r="AY21" s="33">
        <f>IF(D6L614C23=0,0,D6L614C19/D6L614C23)</f>
        <v>1.1091643788508083E-3</v>
      </c>
      <c r="AZ21" s="16" t="s">
        <v>32124</v>
      </c>
      <c r="BA21" s="33">
        <f>IF(D6L614C5=0,0,D6L614C19/D6L614C5)</f>
        <v>0.40653887162845376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74.414265732009312</v>
      </c>
      <c r="J22" s="16" t="s">
        <v>32147</v>
      </c>
      <c r="K22" s="21">
        <f>IF(FLOW_THRU_100PCT="Y",1,INDEX(VariabilityMatrix,D6L615C1,D6L615C9))</f>
        <v>0.49988858922912321</v>
      </c>
      <c r="L22" s="16" t="s">
        <v>32127</v>
      </c>
      <c r="M22" s="15">
        <f>IF(D6L615C2&lt;&gt;0,D6L615C2*D6L615C4,D6L615C3*D6L615C4)</f>
        <v>37.198842315295224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18.599421157647612</v>
      </c>
      <c r="R22" s="16" t="s">
        <v>32129</v>
      </c>
      <c r="S22" s="15">
        <f>D6L615C5-D6L615C7</f>
        <v>18.599421157647612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17.854697521989877</v>
      </c>
      <c r="X22" s="16" t="s">
        <v>32131</v>
      </c>
      <c r="Y22" s="33">
        <f>D6L615C7-D6L615C10</f>
        <v>0.74472363565773492</v>
      </c>
      <c r="Z22" s="16" t="s">
        <v>32132</v>
      </c>
      <c r="AA22" s="33">
        <f>CHOOSE(MIN(D6L615C9,RUN_YEARS),B7L806C7,B7L806C16,B7L806C25,B7L806C34,B7L806C43)</f>
        <v>488926.33333333337</v>
      </c>
      <c r="AB22" s="16" t="s">
        <v>32133</v>
      </c>
      <c r="AC22" s="33">
        <f>IF(D6L615C12=0,0,D6L615C10/D6L615C12)</f>
        <v>3.6518175243829937E-5</v>
      </c>
      <c r="AD22" s="16" t="s">
        <v>32134</v>
      </c>
      <c r="AE22" s="33">
        <f>IF(D6L615C5=0,0,D6L615C10/D6L615C5)</f>
        <v>0.47997992439265985</v>
      </c>
      <c r="AF22" s="16" t="s">
        <v>32135</v>
      </c>
      <c r="AG22" s="33">
        <f>CHOOSE(MIN(D6L615C9,RUN_YEARS),B7L806C5,B7L806C14,B7L806C23,B7L806C32,B7L806C41)</f>
        <v>7843.5509345189148</v>
      </c>
      <c r="AH22" s="16" t="s">
        <v>32136</v>
      </c>
      <c r="AI22" s="33">
        <f>IF(D6L615C15=0,0,D6L615C11/D6L615C15)</f>
        <v>9.4947255633957657E-5</v>
      </c>
      <c r="AJ22" s="16" t="s">
        <v>32137</v>
      </c>
      <c r="AK22" s="33">
        <f>IF(D6L615C5=0,0,D6L615C11/D6L615C5)</f>
        <v>2.0020075607340163E-2</v>
      </c>
      <c r="AL22" s="16" t="s">
        <v>32138</v>
      </c>
      <c r="AM22" s="33">
        <f>D6L615C8*CHOOSE(MIN(D6L615C9,RUN_YEARS),B7L806C4,B7L806C13,B7L806C22,B7L806C31,B7L806C40)</f>
        <v>3.4500777214656142</v>
      </c>
      <c r="AN22" s="16" t="s">
        <v>32139</v>
      </c>
      <c r="AO22" s="33">
        <f>D6L615C8-D6L615C18</f>
        <v>15.149343436181997</v>
      </c>
      <c r="AP22" s="16" t="s">
        <v>32140</v>
      </c>
      <c r="AQ22" s="33">
        <f>CHOOSE(MIN(D6L615C9,RUN_YEARS),B7L806C2,B7L806C11,B7L806C20,B7L806C29,B7L806C38)</f>
        <v>815.67284558137237</v>
      </c>
      <c r="AR22" s="16" t="s">
        <v>32141</v>
      </c>
      <c r="AS22" s="33">
        <f>IF(D6L615C20=0,0,D6L615C18/D6L615C20)</f>
        <v>4.2297322267809039E-3</v>
      </c>
      <c r="AT22" s="16" t="s">
        <v>32142</v>
      </c>
      <c r="AU22" s="33">
        <f>IF(D6L615C5=0,0,D6L615C18/D6L615C5)</f>
        <v>9.2746911106075719E-2</v>
      </c>
      <c r="AV22" s="16" t="s">
        <v>32143</v>
      </c>
      <c r="AW22" s="33">
        <f>CHOOSE(MIN(D6L615C9,RUN_YEARS),B7L806C1,B7L806C10,B7L806C19,B7L806C28,B7L806C37)</f>
        <v>3581.6317969876818</v>
      </c>
      <c r="AX22" s="16" t="s">
        <v>32144</v>
      </c>
      <c r="AY22" s="33">
        <f>IF(D6L615C23=0,0,D6L615C19/D6L615C23)</f>
        <v>4.2297322267809039E-3</v>
      </c>
      <c r="AZ22" s="16" t="s">
        <v>32145</v>
      </c>
      <c r="BA22" s="33">
        <f>IF(D6L615C5=0,0,D6L615C19/D6L615C5)</f>
        <v>0.40725308889392425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3535.8670161018526</v>
      </c>
      <c r="J23" s="16" t="s">
        <v>32168</v>
      </c>
      <c r="K23" s="21">
        <f>IF(FLOW_THRU_100PCT="Y",1,INDEX(VariabilityMatrix,D6L616C1,D6L616C9))</f>
        <v>0.2269679149167293</v>
      </c>
      <c r="L23" s="16" t="s">
        <v>32148</v>
      </c>
      <c r="M23" s="15">
        <f>IF(D6L616C2&lt;&gt;0,D6L616C2*D6L616C4,D6L616C3*D6L616C4)</f>
        <v>802.52836406747474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401.26418203373737</v>
      </c>
      <c r="R23" s="16" t="s">
        <v>32150</v>
      </c>
      <c r="S23" s="15">
        <f>D6L616C5-D6L616C7</f>
        <v>401.26418203373737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385.19750350807152</v>
      </c>
      <c r="X23" s="16" t="s">
        <v>32152</v>
      </c>
      <c r="Y23" s="33">
        <f>D6L616C7-D6L616C10</f>
        <v>16.06667852566585</v>
      </c>
      <c r="Z23" s="16" t="s">
        <v>32153</v>
      </c>
      <c r="AA23" s="33">
        <f>CHOOSE(MIN(D6L616C9,RUN_YEARS),B7L806C7,B7L806C16,B7L806C25,B7L806C34,B7L806C43)</f>
        <v>488926.33333333337</v>
      </c>
      <c r="AB23" s="16" t="s">
        <v>32154</v>
      </c>
      <c r="AC23" s="33">
        <f>IF(D6L616C12=0,0,D6L616C10/D6L616C12)</f>
        <v>7.878436427875055E-4</v>
      </c>
      <c r="AD23" s="16" t="s">
        <v>32155</v>
      </c>
      <c r="AE23" s="33">
        <f>IF(D6L616C5=0,0,D6L616C10/D6L616C5)</f>
        <v>0.47997992439265985</v>
      </c>
      <c r="AF23" s="16" t="s">
        <v>32156</v>
      </c>
      <c r="AG23" s="33">
        <f>CHOOSE(MIN(D6L616C9,RUN_YEARS),B7L806C5,B7L806C14,B7L806C23,B7L806C32,B7L806C41)</f>
        <v>7843.5509345189148</v>
      </c>
      <c r="AH23" s="16" t="s">
        <v>32157</v>
      </c>
      <c r="AI23" s="33">
        <f>IF(D6L616C15=0,0,D6L616C11/D6L616C15)</f>
        <v>2.0483934712475097E-3</v>
      </c>
      <c r="AJ23" s="16" t="s">
        <v>32158</v>
      </c>
      <c r="AK23" s="33">
        <f>IF(D6L616C5=0,0,D6L616C11/D6L616C5)</f>
        <v>2.0020075607340156E-2</v>
      </c>
      <c r="AL23" s="16" t="s">
        <v>32159</v>
      </c>
      <c r="AM23" s="33">
        <f>D6L616C8*CHOOSE(MIN(D6L616C9,RUN_YEARS),B7L806C4,B7L806C13,B7L806C22,B7L806C31,B7L806C40)</f>
        <v>74.432026842270446</v>
      </c>
      <c r="AN23" s="16" t="s">
        <v>32160</v>
      </c>
      <c r="AO23" s="33">
        <f>D6L616C8-D6L616C18</f>
        <v>326.83215519146694</v>
      </c>
      <c r="AP23" s="16" t="s">
        <v>32161</v>
      </c>
      <c r="AQ23" s="33">
        <f>CHOOSE(MIN(D6L616C9,RUN_YEARS),B7L806C2,B7L806C11,B7L806C20,B7L806C29,B7L806C38)</f>
        <v>815.67284558137237</v>
      </c>
      <c r="AR23" s="16" t="s">
        <v>32162</v>
      </c>
      <c r="AS23" s="33">
        <f>IF(D6L616C20=0,0,D6L616C18/D6L616C20)</f>
        <v>9.1252304456965069E-2</v>
      </c>
      <c r="AT23" s="16" t="s">
        <v>32163</v>
      </c>
      <c r="AU23" s="33">
        <f>IF(D6L616C5=0,0,D6L616C18/D6L616C5)</f>
        <v>9.2746911106075719E-2</v>
      </c>
      <c r="AV23" s="16" t="s">
        <v>32164</v>
      </c>
      <c r="AW23" s="33">
        <f>CHOOSE(MIN(D6L616C9,RUN_YEARS),B7L806C1,B7L806C10,B7L806C19,B7L806C28,B7L806C37)</f>
        <v>3581.6317969876818</v>
      </c>
      <c r="AX23" s="16" t="s">
        <v>32165</v>
      </c>
      <c r="AY23" s="33">
        <f>IF(D6L616C23=0,0,D6L616C19/D6L616C23)</f>
        <v>9.1252304456965097E-2</v>
      </c>
      <c r="AZ23" s="16" t="s">
        <v>32166</v>
      </c>
      <c r="BA23" s="33">
        <f>IF(D6L616C5=0,0,D6L616C19/D6L616C5)</f>
        <v>0.40725308889392431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1796.1265546040497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1544.6688369594826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772.33441847974132</v>
      </c>
      <c r="R24" s="16" t="s">
        <v>32171</v>
      </c>
      <c r="S24" s="15">
        <f>D6L617C5-D6L617C7</f>
        <v>772.33441847974132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741.41003157551029</v>
      </c>
      <c r="X24" s="16" t="s">
        <v>32173</v>
      </c>
      <c r="Y24" s="33">
        <f>D6L617C7-D6L617C10</f>
        <v>30.924386904231028</v>
      </c>
      <c r="Z24" s="16" t="s">
        <v>32174</v>
      </c>
      <c r="AA24" s="33">
        <f>CHOOSE(MIN(D6L617C9,RUN_YEARS),B7L806C7,B7L806C16,B7L806C25,B7L806C34,B7L806C43)</f>
        <v>488926.33333333337</v>
      </c>
      <c r="AB24" s="16" t="s">
        <v>32175</v>
      </c>
      <c r="AC24" s="33">
        <f>IF(D6L617C12=0,0,D6L617C10/D6L617C12)</f>
        <v>1.5164043763419919E-3</v>
      </c>
      <c r="AD24" s="16" t="s">
        <v>32176</v>
      </c>
      <c r="AE24" s="33">
        <f>IF(D6L617C5=0,0,D6L617C10/D6L617C5)</f>
        <v>0.47997992439265985</v>
      </c>
      <c r="AF24" s="16" t="s">
        <v>32177</v>
      </c>
      <c r="AG24" s="33">
        <f>CHOOSE(MIN(D6L617C9,RUN_YEARS),B7L806C5,B7L806C14,B7L806C23,B7L806C32,B7L806C41)</f>
        <v>7843.5509345189148</v>
      </c>
      <c r="AH24" s="16" t="s">
        <v>32178</v>
      </c>
      <c r="AI24" s="33">
        <f>IF(D6L617C15=0,0,D6L617C11/D6L617C15)</f>
        <v>3.9426513784891716E-3</v>
      </c>
      <c r="AJ24" s="16" t="s">
        <v>32179</v>
      </c>
      <c r="AK24" s="33">
        <f>IF(D6L617C5=0,0,D6L617C11/D6L617C5)</f>
        <v>2.0020075607340156E-2</v>
      </c>
      <c r="AL24" s="16" t="s">
        <v>32180</v>
      </c>
      <c r="AM24" s="33">
        <f>D6L617C8*CHOOSE(MIN(D6L617C9,RUN_YEARS),B7L806C4,B7L806C13,B7L806C22,B7L806C31,B7L806C40)</f>
        <v>143.26326330980649</v>
      </c>
      <c r="AN24" s="16" t="s">
        <v>32181</v>
      </c>
      <c r="AO24" s="33">
        <f>D6L617C8-D6L617C18</f>
        <v>629.07115516993485</v>
      </c>
      <c r="AP24" s="16" t="s">
        <v>32182</v>
      </c>
      <c r="AQ24" s="33">
        <f>CHOOSE(MIN(D6L617C9,RUN_YEARS),B7L806C2,B7L806C11,B7L806C20,B7L806C29,B7L806C38)</f>
        <v>815.67284558137237</v>
      </c>
      <c r="AR24" s="16" t="s">
        <v>32183</v>
      </c>
      <c r="AS24" s="33">
        <f>IF(D6L617C20=0,0,D6L617C18/D6L617C20)</f>
        <v>0.17563814228447844</v>
      </c>
      <c r="AT24" s="16" t="s">
        <v>32184</v>
      </c>
      <c r="AU24" s="33">
        <f>IF(D6L617C5=0,0,D6L617C18/D6L617C5)</f>
        <v>9.2746911106075705E-2</v>
      </c>
      <c r="AV24" s="16" t="s">
        <v>32185</v>
      </c>
      <c r="AW24" s="33">
        <f>CHOOSE(MIN(D6L617C9,RUN_YEARS),B7L806C1,B7L806C10,B7L806C19,B7L806C28,B7L806C37)</f>
        <v>3581.6317969876818</v>
      </c>
      <c r="AX24" s="16" t="s">
        <v>32186</v>
      </c>
      <c r="AY24" s="33">
        <f>IF(D6L617C23=0,0,D6L617C19/D6L617C23)</f>
        <v>0.17563814228447849</v>
      </c>
      <c r="AZ24" s="16" t="s">
        <v>32187</v>
      </c>
      <c r="BA24" s="33">
        <f>IF(D6L617C5=0,0,D6L617C19/D6L617C5)</f>
        <v>0.40725308889392431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2514.8507494841638</v>
      </c>
      <c r="J25" s="16" t="s">
        <v>32209</v>
      </c>
      <c r="K25" s="21">
        <f>IF(FLOW_THRU_100PCT="Y",1,INDEX(VariabilityMatrix,D6L618C1,D6L618C9))</f>
        <v>0.22877107540714159</v>
      </c>
      <c r="L25" s="16" t="s">
        <v>32189</v>
      </c>
      <c r="M25" s="15">
        <f>IF(D6L618C2&lt;&gt;0,D6L618C2*D6L618C4,D6L618C3*D6L618C4)</f>
        <v>575.32511044794819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287.6625552239741</v>
      </c>
      <c r="R25" s="16" t="s">
        <v>32191</v>
      </c>
      <c r="S25" s="15">
        <f>D6L618C5-D6L618C7</f>
        <v>287.6625552239741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276.02963597004663</v>
      </c>
      <c r="X25" s="16" t="s">
        <v>32193</v>
      </c>
      <c r="Y25" s="33">
        <f>D6L618C7-D6L618C10</f>
        <v>11.632919253927469</v>
      </c>
      <c r="Z25" s="16" t="s">
        <v>32194</v>
      </c>
      <c r="AA25" s="33">
        <f>CHOOSE(MIN(D6L618C9,RUN_YEARS),B7L806C7,B7L806C16,B7L806C25,B7L806C34,B7L806C43)</f>
        <v>450962</v>
      </c>
      <c r="AB25" s="16" t="s">
        <v>32195</v>
      </c>
      <c r="AC25" s="33">
        <f>IF(D6L618C12=0,0,D6L618C10/D6L618C12)</f>
        <v>6.1209067719685168E-4</v>
      </c>
      <c r="AD25" s="16" t="s">
        <v>32196</v>
      </c>
      <c r="AE25" s="33">
        <f>IF(D6L618C5=0,0,D6L618C10/D6L618C5)</f>
        <v>0.47978026850788752</v>
      </c>
      <c r="AF25" s="16" t="s">
        <v>32197</v>
      </c>
      <c r="AG25" s="33">
        <f>CHOOSE(MIN(D6L618C9,RUN_YEARS),B7L806C5,B7L806C14,B7L806C23,B7L806C32,B7L806C41)</f>
        <v>7309.7008004421805</v>
      </c>
      <c r="AH25" s="16" t="s">
        <v>32198</v>
      </c>
      <c r="AI25" s="33">
        <f>IF(D6L618C15=0,0,D6L618C11/D6L618C15)</f>
        <v>1.5914357607118156E-3</v>
      </c>
      <c r="AJ25" s="16" t="s">
        <v>32199</v>
      </c>
      <c r="AK25" s="33">
        <f>IF(D6L618C5=0,0,D6L618C11/D6L618C5)</f>
        <v>2.021973149211248E-2</v>
      </c>
      <c r="AL25" s="16" t="s">
        <v>32200</v>
      </c>
      <c r="AM25" s="33">
        <f>D6L618C8*CHOOSE(MIN(D6L618C9,RUN_YEARS),B7L806C4,B7L806C13,B7L806C22,B7L806C31,B7L806C40)</f>
        <v>55.308873027535512</v>
      </c>
      <c r="AN25" s="16" t="s">
        <v>32201</v>
      </c>
      <c r="AO25" s="33">
        <f>D6L618C8-D6L618C18</f>
        <v>232.35368219643857</v>
      </c>
      <c r="AP25" s="16" t="s">
        <v>32202</v>
      </c>
      <c r="AQ25" s="33">
        <f>CHOOSE(MIN(D6L618C9,RUN_YEARS),B7L806C2,B7L806C11,B7L806C20,B7L806C29,B7L806C38)</f>
        <v>793.27363242858053</v>
      </c>
      <c r="AR25" s="16" t="s">
        <v>32203</v>
      </c>
      <c r="AS25" s="33">
        <f>IF(D6L618C20=0,0,D6L618C18/D6L618C20)</f>
        <v>6.9722313671524996E-2</v>
      </c>
      <c r="AT25" s="16" t="s">
        <v>32204</v>
      </c>
      <c r="AU25" s="33">
        <f>IF(D6L618C5=0,0,D6L618C18/D6L618C5)</f>
        <v>9.6134988762218321E-2</v>
      </c>
      <c r="AV25" s="16" t="s">
        <v>32205</v>
      </c>
      <c r="AW25" s="33">
        <f>CHOOSE(MIN(D6L618C9,RUN_YEARS),B7L806C1,B7L806C10,B7L806C19,B7L806C28,B7L806C37)</f>
        <v>3332.5584014767601</v>
      </c>
      <c r="AX25" s="16" t="s">
        <v>32206</v>
      </c>
      <c r="AY25" s="33">
        <f>IF(D6L618C23=0,0,D6L618C19/D6L618C23)</f>
        <v>6.9722313671524982E-2</v>
      </c>
      <c r="AZ25" s="16" t="s">
        <v>32207</v>
      </c>
      <c r="BA25" s="33">
        <f>IF(D6L618C5=0,0,D6L618C19/D6L618C5)</f>
        <v>0.40386501123778168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10257.291573171377</v>
      </c>
      <c r="J26" s="16" t="s">
        <v>32230</v>
      </c>
      <c r="K26" s="21">
        <f>IF(FLOW_THRU_100PCT="Y",1,INDEX(VariabilityMatrix,D6L619C1,D6L619C9))</f>
        <v>0.2269679149167293</v>
      </c>
      <c r="L26" s="16" t="s">
        <v>32210</v>
      </c>
      <c r="M26" s="15">
        <f>IF(D6L619C2&lt;&gt;0,D6L619C2*D6L619C4,D6L619C3*D6L619C4)</f>
        <v>2328.0760810556453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1164.0380405278227</v>
      </c>
      <c r="R26" s="16" t="s">
        <v>32212</v>
      </c>
      <c r="S26" s="15">
        <f>D6L619C5-D6L619C7</f>
        <v>1164.0380405278227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1117.4297813654484</v>
      </c>
      <c r="X26" s="16" t="s">
        <v>32214</v>
      </c>
      <c r="Y26" s="33">
        <f>D6L619C7-D6L619C10</f>
        <v>46.608259162374225</v>
      </c>
      <c r="Z26" s="16" t="s">
        <v>32215</v>
      </c>
      <c r="AA26" s="33">
        <f>CHOOSE(MIN(D6L619C9,RUN_YEARS),B7L806C7,B7L806C16,B7L806C25,B7L806C34,B7L806C43)</f>
        <v>488926.33333333337</v>
      </c>
      <c r="AB26" s="16" t="s">
        <v>32216</v>
      </c>
      <c r="AC26" s="33">
        <f>IF(D6L619C12=0,0,D6L619C10/D6L619C12)</f>
        <v>2.2854767787760426E-3</v>
      </c>
      <c r="AD26" s="16" t="s">
        <v>32217</v>
      </c>
      <c r="AE26" s="33">
        <f>IF(D6L619C5=0,0,D6L619C10/D6L619C5)</f>
        <v>0.47997992439265985</v>
      </c>
      <c r="AF26" s="16" t="s">
        <v>32218</v>
      </c>
      <c r="AG26" s="33">
        <f>CHOOSE(MIN(D6L619C9,RUN_YEARS),B7L806C5,B7L806C14,B7L806C23,B7L806C32,B7L806C41)</f>
        <v>7843.5509345189148</v>
      </c>
      <c r="AH26" s="16" t="s">
        <v>32219</v>
      </c>
      <c r="AI26" s="33">
        <f>IF(D6L619C15=0,0,D6L619C11/D6L619C15)</f>
        <v>5.9422396248177039E-3</v>
      </c>
      <c r="AJ26" s="16" t="s">
        <v>32220</v>
      </c>
      <c r="AK26" s="33">
        <f>IF(D6L619C5=0,0,D6L619C11/D6L619C5)</f>
        <v>2.0020075607340173E-2</v>
      </c>
      <c r="AL26" s="16" t="s">
        <v>32221</v>
      </c>
      <c r="AM26" s="33">
        <f>D6L619C8*CHOOSE(MIN(D6L619C9,RUN_YEARS),B7L806C4,B7L806C13,B7L806C22,B7L806C31,B7L806C40)</f>
        <v>215.92186533784906</v>
      </c>
      <c r="AN26" s="16" t="s">
        <v>32222</v>
      </c>
      <c r="AO26" s="33">
        <f>D6L619C8-D6L619C18</f>
        <v>948.11617518997355</v>
      </c>
      <c r="AP26" s="16" t="s">
        <v>32223</v>
      </c>
      <c r="AQ26" s="33">
        <f>CHOOSE(MIN(D6L619C9,RUN_YEARS),B7L806C2,B7L806C11,B7L806C20,B7L806C29,B7L806C38)</f>
        <v>815.67284558137237</v>
      </c>
      <c r="AR26" s="16" t="s">
        <v>32224</v>
      </c>
      <c r="AS26" s="33">
        <f>IF(D6L619C20=0,0,D6L619C18/D6L619C20)</f>
        <v>0.26471626033345552</v>
      </c>
      <c r="AT26" s="16" t="s">
        <v>32225</v>
      </c>
      <c r="AU26" s="33">
        <f>IF(D6L619C5=0,0,D6L619C18/D6L619C5)</f>
        <v>9.2746911106075719E-2</v>
      </c>
      <c r="AV26" s="16" t="s">
        <v>32226</v>
      </c>
      <c r="AW26" s="33">
        <f>CHOOSE(MIN(D6L619C9,RUN_YEARS),B7L806C1,B7L806C10,B7L806C19,B7L806C28,B7L806C37)</f>
        <v>3581.6317969876818</v>
      </c>
      <c r="AX26" s="16" t="s">
        <v>32227</v>
      </c>
      <c r="AY26" s="33">
        <f>IF(D6L619C23=0,0,D6L619C19/D6L619C23)</f>
        <v>0.26471626033345558</v>
      </c>
      <c r="AZ26" s="16" t="s">
        <v>32228</v>
      </c>
      <c r="BA26" s="33">
        <f>IF(D6L619C5=0,0,D6L619C19/D6L619C5)</f>
        <v>0.40725308889392425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4473.9817706573922</v>
      </c>
      <c r="J27" s="16" t="s">
        <v>32251</v>
      </c>
      <c r="K27" s="21">
        <f>IF(FLOW_THRU_100PCT="Y",1,INDEX(VariabilityMatrix,D6L620C1,D6L620C9))</f>
        <v>0.22877107540714159</v>
      </c>
      <c r="L27" s="16" t="s">
        <v>32231</v>
      </c>
      <c r="M27" s="15">
        <f>IF(D6L620C2&lt;&gt;0,D6L620C2*D6L620C4,D6L620C3*D6L620C4)</f>
        <v>1023.5176210252391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511.75881051261956</v>
      </c>
      <c r="R27" s="16" t="s">
        <v>32233</v>
      </c>
      <c r="S27" s="15">
        <f>D6L620C5-D6L620C7</f>
        <v>511.75881051261956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491.06355903804348</v>
      </c>
      <c r="X27" s="16" t="s">
        <v>32235</v>
      </c>
      <c r="Y27" s="33">
        <f>D6L620C7-D6L620C10</f>
        <v>20.695251474576082</v>
      </c>
      <c r="Z27" s="16" t="s">
        <v>32236</v>
      </c>
      <c r="AA27" s="33">
        <f>CHOOSE(MIN(D6L620C9,RUN_YEARS),B7L806C7,B7L806C16,B7L806C25,B7L806C34,B7L806C43)</f>
        <v>450962</v>
      </c>
      <c r="AB27" s="16" t="s">
        <v>32237</v>
      </c>
      <c r="AC27" s="33">
        <f>IF(D6L620C12=0,0,D6L620C10/D6L620C12)</f>
        <v>1.0889244748738109E-3</v>
      </c>
      <c r="AD27" s="16" t="s">
        <v>32238</v>
      </c>
      <c r="AE27" s="33">
        <f>IF(D6L620C5=0,0,D6L620C10/D6L620C5)</f>
        <v>0.47978026850788752</v>
      </c>
      <c r="AF27" s="16" t="s">
        <v>32239</v>
      </c>
      <c r="AG27" s="33">
        <f>CHOOSE(MIN(D6L620C9,RUN_YEARS),B7L806C5,B7L806C14,B7L806C23,B7L806C32,B7L806C41)</f>
        <v>7309.7008004421805</v>
      </c>
      <c r="AH27" s="16" t="s">
        <v>32240</v>
      </c>
      <c r="AI27" s="33">
        <f>IF(D6L620C15=0,0,D6L620C11/D6L620C15)</f>
        <v>2.8312036346719114E-3</v>
      </c>
      <c r="AJ27" s="16" t="s">
        <v>32241</v>
      </c>
      <c r="AK27" s="33">
        <f>IF(D6L620C5=0,0,D6L620C11/D6L620C5)</f>
        <v>2.0219731492112487E-2</v>
      </c>
      <c r="AL27" s="16" t="s">
        <v>32242</v>
      </c>
      <c r="AM27" s="33">
        <f>D6L620C8*CHOOSE(MIN(D6L620C9,RUN_YEARS),B7L806C4,B7L806C13,B7L806C22,B7L806C31,B7L806C40)</f>
        <v>98.395854995193787</v>
      </c>
      <c r="AN27" s="16" t="s">
        <v>32243</v>
      </c>
      <c r="AO27" s="33">
        <f>D6L620C8-D6L620C18</f>
        <v>413.3629555174258</v>
      </c>
      <c r="AP27" s="16" t="s">
        <v>32244</v>
      </c>
      <c r="AQ27" s="33">
        <f>CHOOSE(MIN(D6L620C9,RUN_YEARS),B7L806C2,B7L806C11,B7L806C20,B7L806C29,B7L806C38)</f>
        <v>793.27363242858053</v>
      </c>
      <c r="AR27" s="16" t="s">
        <v>32245</v>
      </c>
      <c r="AS27" s="33">
        <f>IF(D6L620C20=0,0,D6L620C18/D6L620C20)</f>
        <v>0.12403772289009303</v>
      </c>
      <c r="AT27" s="16" t="s">
        <v>32246</v>
      </c>
      <c r="AU27" s="33">
        <f>IF(D6L620C5=0,0,D6L620C18/D6L620C5)</f>
        <v>9.6134988762218321E-2</v>
      </c>
      <c r="AV27" s="16" t="s">
        <v>32247</v>
      </c>
      <c r="AW27" s="33">
        <f>CHOOSE(MIN(D6L620C9,RUN_YEARS),B7L806C1,B7L806C10,B7L806C19,B7L806C28,B7L806C37)</f>
        <v>3332.5584014767601</v>
      </c>
      <c r="AX27" s="16" t="s">
        <v>32248</v>
      </c>
      <c r="AY27" s="33">
        <f>IF(D6L620C23=0,0,D6L620C19/D6L620C23)</f>
        <v>0.12403772289009304</v>
      </c>
      <c r="AZ27" s="16" t="s">
        <v>32249</v>
      </c>
      <c r="BA27" s="33">
        <f>IF(D6L620C5=0,0,D6L620C19/D6L620C5)</f>
        <v>0.40386501123778173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0.22877107540714159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450962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7309.7008004421805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793.27363242858053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3332.5584014767601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0.22877107540714159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450962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7309.7008004421805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793.27363242858053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3332.5584014767601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0.22877107540714159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450962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7309.7008004421805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793.27363242858053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3332.5584014767601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0.22877107540714159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450962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7309.7008004421805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793.27363242858053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3332.5584014767601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0.22877107540714159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450962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7309.7008004421805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793.27363242858053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3332.5584014767601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6144.0606739526029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5283.8921795992383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2641.9460897996191</v>
      </c>
      <c r="R33" s="16" t="s">
        <v>32359</v>
      </c>
      <c r="S33" s="15">
        <f>D6L626C5-D6L626C7</f>
        <v>2641.9460897996191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2535.1072086948498</v>
      </c>
      <c r="X33" s="16" t="s">
        <v>32361</v>
      </c>
      <c r="Y33" s="33">
        <f>D6L626C7-D6L626C10</f>
        <v>106.83888110476937</v>
      </c>
      <c r="Z33" s="16" t="s">
        <v>32362</v>
      </c>
      <c r="AA33" s="33">
        <f>CHOOSE(MIN(D6L626C9,RUN_YEARS),B7L806C7,B7L806C16,B7L806C25,B7L806C34,B7L806C43)</f>
        <v>450962</v>
      </c>
      <c r="AB33" s="16" t="s">
        <v>32363</v>
      </c>
      <c r="AC33" s="33">
        <f>IF(D6L626C12=0,0,D6L626C10/D6L626C12)</f>
        <v>5.6215539417841191E-3</v>
      </c>
      <c r="AD33" s="16" t="s">
        <v>32364</v>
      </c>
      <c r="AE33" s="33">
        <f>IF(D6L626C5=0,0,D6L626C10/D6L626C5)</f>
        <v>0.47978026850788758</v>
      </c>
      <c r="AF33" s="16" t="s">
        <v>32365</v>
      </c>
      <c r="AG33" s="33">
        <f>CHOOSE(MIN(D6L626C9,RUN_YEARS),B7L806C5,B7L806C14,B7L806C23,B7L806C32,B7L806C41)</f>
        <v>7309.7008004421805</v>
      </c>
      <c r="AH33" s="16" t="s">
        <v>32366</v>
      </c>
      <c r="AI33" s="33">
        <f>IF(D6L626C15=0,0,D6L626C11/D6L626C15)</f>
        <v>1.4616040248638692E-2</v>
      </c>
      <c r="AJ33" s="16" t="s">
        <v>32367</v>
      </c>
      <c r="AK33" s="33">
        <f>IF(D6L626C5=0,0,D6L626C11/D6L626C5)</f>
        <v>2.0219731492112442E-2</v>
      </c>
      <c r="AL33" s="16" t="s">
        <v>32368</v>
      </c>
      <c r="AM33" s="33">
        <f>D6L626C8*CHOOSE(MIN(D6L626C9,RUN_YEARS),B7L806C4,B7L806C13,B7L806C22,B7L806C31,B7L806C40)</f>
        <v>507.96691530654601</v>
      </c>
      <c r="AN33" s="16" t="s">
        <v>32369</v>
      </c>
      <c r="AO33" s="33">
        <f>D6L626C8-D6L626C18</f>
        <v>2133.9791744930731</v>
      </c>
      <c r="AP33" s="16" t="s">
        <v>32370</v>
      </c>
      <c r="AQ33" s="33">
        <f>CHOOSE(MIN(D6L626C9,RUN_YEARS),B7L806C2,B7L806C11,B7L806C20,B7L806C29,B7L806C38)</f>
        <v>793.27363242858053</v>
      </c>
      <c r="AR33" s="16" t="s">
        <v>32371</v>
      </c>
      <c r="AS33" s="33">
        <f>IF(D6L626C20=0,0,D6L626C18/D6L626C20)</f>
        <v>0.64034261891627786</v>
      </c>
      <c r="AT33" s="16" t="s">
        <v>32372</v>
      </c>
      <c r="AU33" s="33">
        <f>IF(D6L626C5=0,0,D6L626C18/D6L626C5)</f>
        <v>9.6134988762218321E-2</v>
      </c>
      <c r="AV33" s="16" t="s">
        <v>32373</v>
      </c>
      <c r="AW33" s="33">
        <f>CHOOSE(MIN(D6L626C9,RUN_YEARS),B7L806C1,B7L806C10,B7L806C19,B7L806C28,B7L806C37)</f>
        <v>3332.5584014767601</v>
      </c>
      <c r="AX33" s="16" t="s">
        <v>32374</v>
      </c>
      <c r="AY33" s="33">
        <f>IF(D6L626C23=0,0,D6L626C19/D6L626C23)</f>
        <v>0.64034261891627786</v>
      </c>
      <c r="AZ33" s="16" t="s">
        <v>32375</v>
      </c>
      <c r="BA33" s="33">
        <f>IF(D6L626C5=0,0,D6L626C19/D6L626C5)</f>
        <v>0.40386501123778168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1.5794811190066405E-3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1.3583537623457107E-3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6.7917688117285536E-4</v>
      </c>
      <c r="R34" s="16" t="s">
        <v>32379</v>
      </c>
      <c r="S34" s="15">
        <f>D6L627C5-D6L627C7</f>
        <v>6.7917688117285536E-4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6.5198253614917926E-4</v>
      </c>
      <c r="X34" s="16" t="s">
        <v>32381</v>
      </c>
      <c r="Y34" s="33">
        <f>D6L627C7-D6L627C10</f>
        <v>2.7194345023676104E-5</v>
      </c>
      <c r="Z34" s="16" t="s">
        <v>32382</v>
      </c>
      <c r="AA34" s="33">
        <f>CHOOSE(MIN(D6L627C9,RUN_YEARS),B7L806C7,B7L806C16,B7L806C25,B7L806C34,B7L806C43)</f>
        <v>488926.33333333337</v>
      </c>
      <c r="AB34" s="16" t="s">
        <v>32383</v>
      </c>
      <c r="AC34" s="33">
        <f>IF(D6L627C12=0,0,D6L627C10/D6L627C12)</f>
        <v>1.333498508260302E-9</v>
      </c>
      <c r="AD34" s="16" t="s">
        <v>32384</v>
      </c>
      <c r="AE34" s="33">
        <f>IF(D6L627C5=0,0,D6L627C10/D6L627C5)</f>
        <v>0.47997992439265985</v>
      </c>
      <c r="AF34" s="16" t="s">
        <v>32385</v>
      </c>
      <c r="AG34" s="33">
        <f>CHOOSE(MIN(D6L627C9,RUN_YEARS),B7L806C5,B7L806C14,B7L806C23,B7L806C32,B7L806C41)</f>
        <v>7843.5509345189148</v>
      </c>
      <c r="AH34" s="16" t="s">
        <v>32386</v>
      </c>
      <c r="AI34" s="33">
        <f>IF(D6L627C15=0,0,D6L627C11/D6L627C15)</f>
        <v>3.4670961214767803E-9</v>
      </c>
      <c r="AJ34" s="16" t="s">
        <v>32387</v>
      </c>
      <c r="AK34" s="33">
        <f>IF(D6L627C5=0,0,D6L627C11/D6L627C5)</f>
        <v>2.0020075607340166E-2</v>
      </c>
      <c r="AL34" s="16" t="s">
        <v>32388</v>
      </c>
      <c r="AM34" s="33">
        <f>D6L627C8*CHOOSE(MIN(D6L627C9,RUN_YEARS),B7L806C4,B7L806C13,B7L806C22,B7L806C31,B7L806C40)</f>
        <v>1.2598311564688113E-4</v>
      </c>
      <c r="AN34" s="16" t="s">
        <v>32389</v>
      </c>
      <c r="AO34" s="33">
        <f>D6L627C8-D6L627C18</f>
        <v>5.5319376552597421E-4</v>
      </c>
      <c r="AP34" s="16" t="s">
        <v>32390</v>
      </c>
      <c r="AQ34" s="33">
        <f>CHOOSE(MIN(D6L627C9,RUN_YEARS),B7L806C2,B7L806C11,B7L806C20,B7L806C29,B7L806C38)</f>
        <v>815.67284558137237</v>
      </c>
      <c r="AR34" s="16" t="s">
        <v>32391</v>
      </c>
      <c r="AS34" s="33">
        <f>IF(D6L627C20=0,0,D6L627C18/D6L627C20)</f>
        <v>1.5445299709234089E-7</v>
      </c>
      <c r="AT34" s="16" t="s">
        <v>32392</v>
      </c>
      <c r="AU34" s="33">
        <f>IF(D6L627C5=0,0,D6L627C18/D6L627C5)</f>
        <v>9.2746911106075705E-2</v>
      </c>
      <c r="AV34" s="16" t="s">
        <v>32393</v>
      </c>
      <c r="AW34" s="33">
        <f>CHOOSE(MIN(D6L627C9,RUN_YEARS),B7L806C1,B7L806C10,B7L806C19,B7L806C28,B7L806C37)</f>
        <v>3581.6317969876818</v>
      </c>
      <c r="AX34" s="16" t="s">
        <v>32394</v>
      </c>
      <c r="AY34" s="33">
        <f>IF(D6L627C23=0,0,D6L627C19/D6L627C23)</f>
        <v>1.5445299709234091E-7</v>
      </c>
      <c r="AZ34" s="16" t="s">
        <v>32395</v>
      </c>
      <c r="BA34" s="33">
        <f>IF(D6L627C5=0,0,D6L627C19/D6L627C5)</f>
        <v>0.40725308889392425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71177.746555597376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47094.61986517904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23547.30993258952</v>
      </c>
      <c r="R35" s="16" t="s">
        <v>32399</v>
      </c>
      <c r="S35" s="15">
        <f>SUM(D6L601C8:D6L627C8)-2*SUM(D6L609C8,D6L611C8,D6L622C8,D6L624C8,D6L627C8)</f>
        <v>23547.30993258952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22602.870994138597</v>
      </c>
      <c r="X35" s="16" t="s">
        <v>32401</v>
      </c>
      <c r="Y35" s="33">
        <f>SUM(D6L601C11:D6L627C11)-2*SUM(D6L609C11,D6L611C11,D6L622C11,D6L624C11,D6L627C11)</f>
        <v>944.43893845091702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4.6744676978106067E-2</v>
      </c>
      <c r="AD35" s="16" t="s">
        <v>32403</v>
      </c>
      <c r="AE35" s="33">
        <f>IF(D6L628C5=0,0,D6L628C10/D6L628C5)</f>
        <v>0.47994592713234269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0.12153616014307565</v>
      </c>
      <c r="AJ35" s="16" t="s">
        <v>32405</v>
      </c>
      <c r="AK35" s="33">
        <f>IF(D6L628C5=0,0,D6L628C11/D6L628C5)</f>
        <v>2.0054072867657206E-2</v>
      </c>
      <c r="AL35" s="16" t="s">
        <v>32406</v>
      </c>
      <c r="AM35" s="33">
        <f>SUM(D6L601C18:D6L627C18)-2*SUM(D6L609C18,D6L611C18,D6L622C18,D6L624C18,D6L627C18)</f>
        <v>4391.7107781411642</v>
      </c>
      <c r="AN35" s="16" t="s">
        <v>32407</v>
      </c>
      <c r="AO35" s="33">
        <f>SUM(D6L601C19:D6L627C19)-2*SUM(D6L609C19,D6L611C19,D6L622C19,D6L624C19,D6L627C19)</f>
        <v>19155.599154448348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5.3989053420470698</v>
      </c>
      <c r="AT35" s="16" t="s">
        <v>32409</v>
      </c>
      <c r="AU35" s="33">
        <f>IF(D6L628C5=0,0,D6L628C18/D6L628C5)</f>
        <v>9.3252919138398657E-2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5.3989053420470707</v>
      </c>
      <c r="AZ35" s="16" t="s">
        <v>32411</v>
      </c>
      <c r="BA35" s="33">
        <f>IF(D6L628C5=0,0,D6L628C19/D6L628C5)</f>
        <v>0.40674708086160116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637.55606953616211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318.77803476808106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159.38901738404053</v>
      </c>
      <c r="R36" s="16" t="s">
        <v>32416</v>
      </c>
      <c r="S36" s="15">
        <f>D6L629C5-D6L629C7</f>
        <v>159.38901738404053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152.94341111544662</v>
      </c>
      <c r="X36" s="16" t="s">
        <v>32418</v>
      </c>
      <c r="Y36" s="33">
        <f>D6L629C7-D6L629C10</f>
        <v>6.445606268593906</v>
      </c>
      <c r="Z36" s="16" t="s">
        <v>32419</v>
      </c>
      <c r="AA36" s="33">
        <f>CHOOSE(MIN(D6L629C9,RUN_YEARS),B7L806C7,B7L806C16,B7L806C25,B7L806C34,B7L806C43)</f>
        <v>450962</v>
      </c>
      <c r="AB36" s="16" t="s">
        <v>32420</v>
      </c>
      <c r="AC36" s="33">
        <f>IF(D6L629C12=0,0,D6L629C10/D6L629C12)</f>
        <v>3.3914922125466586E-4</v>
      </c>
      <c r="AD36" s="16" t="s">
        <v>32421</v>
      </c>
      <c r="AE36" s="33">
        <f>IF(D6L629C5=0,0,D6L629C10/D6L629C5)</f>
        <v>0.47978026850788746</v>
      </c>
      <c r="AF36" s="16" t="s">
        <v>32422</v>
      </c>
      <c r="AG36" s="33">
        <f>CHOOSE(MIN(D6L629C9,RUN_YEARS),B7L806C5,B7L806C14,B7L806C23,B7L806C32,B7L806C41)</f>
        <v>7309.7008004421805</v>
      </c>
      <c r="AH36" s="16" t="s">
        <v>32423</v>
      </c>
      <c r="AI36" s="33">
        <f>IF(D6L629C15=0,0,D6L629C11/D6L629C15)</f>
        <v>8.817879752621334E-4</v>
      </c>
      <c r="AJ36" s="16" t="s">
        <v>32424</v>
      </c>
      <c r="AK36" s="33">
        <f>IF(D6L629C5=0,0,D6L629C11/D6L629C5)</f>
        <v>2.0219731492112512E-2</v>
      </c>
      <c r="AL36" s="16" t="s">
        <v>32425</v>
      </c>
      <c r="AM36" s="33">
        <f>D6L629C8*CHOOSE(MIN(D6L629C9,RUN_YEARS),B7L806C4,B7L806C13,B7L806C22,B7L806C31,B7L806C40)</f>
        <v>30.645722790071513</v>
      </c>
      <c r="AN36" s="16" t="s">
        <v>32426</v>
      </c>
      <c r="AO36" s="33">
        <f>D6L629C8-D6L629C18</f>
        <v>128.74329459396901</v>
      </c>
      <c r="AP36" s="16" t="s">
        <v>32427</v>
      </c>
      <c r="AQ36" s="33">
        <f>CHOOSE(MIN(D6L629C9,RUN_YEARS),B7L806C2,B7L806C11,B7L806C20,B7L806C29,B7L806C38)</f>
        <v>793.27363242858053</v>
      </c>
      <c r="AR36" s="16" t="s">
        <v>32428</v>
      </c>
      <c r="AS36" s="33">
        <f>IF(D6L629C20=0,0,D6L629C18/D6L629C20)</f>
        <v>3.8631969521349986E-2</v>
      </c>
      <c r="AT36" s="16" t="s">
        <v>32429</v>
      </c>
      <c r="AU36" s="33">
        <f>IF(D6L629C5=0,0,D6L629C18/D6L629C5)</f>
        <v>9.6134988762218321E-2</v>
      </c>
      <c r="AV36" s="16" t="s">
        <v>32430</v>
      </c>
      <c r="AW36" s="33">
        <f>CHOOSE(MIN(D6L629C9,RUN_YEARS),B7L806C1,B7L806C10,B7L806C19,B7L806C28,B7L806C37)</f>
        <v>3332.5584014767601</v>
      </c>
      <c r="AX36" s="16" t="s">
        <v>32431</v>
      </c>
      <c r="AY36" s="33">
        <f>IF(D6L629C23=0,0,D6L629C19/D6L629C23)</f>
        <v>3.8631969521349979E-2</v>
      </c>
      <c r="AZ36" s="16" t="s">
        <v>32432</v>
      </c>
      <c r="BA36" s="33">
        <f>IF(D6L629C5=0,0,D6L629C19/D6L629C5)</f>
        <v>0.40386501123778168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80.371167691003549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80.371167691003549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40.185583845501775</v>
      </c>
      <c r="R37" s="16" t="s">
        <v>32436</v>
      </c>
      <c r="S37" s="15">
        <f>D6L630C5-D6L630C7</f>
        <v>40.185583845501775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38.560500415082139</v>
      </c>
      <c r="X37" s="16" t="s">
        <v>32438</v>
      </c>
      <c r="Y37" s="33">
        <f>D6L630C7-D6L630C10</f>
        <v>1.625083430419636</v>
      </c>
      <c r="Z37" s="16" t="s">
        <v>32439</v>
      </c>
      <c r="AA37" s="33">
        <f>CHOOSE(MIN(D6L630C9,RUN_YEARS),B7L806C7,B7L806C16,B7L806C25,B7L806C34,B7L806C43)</f>
        <v>450962</v>
      </c>
      <c r="AB37" s="16" t="s">
        <v>32440</v>
      </c>
      <c r="AC37" s="33">
        <f>IF(D6L630C12=0,0,D6L630C10/D6L630C12)</f>
        <v>8.5507205518607198E-5</v>
      </c>
      <c r="AD37" s="16" t="s">
        <v>32441</v>
      </c>
      <c r="AE37" s="33">
        <f>IF(D6L630C5=0,0,D6L630C10/D6L630C5)</f>
        <v>0.47978026850788752</v>
      </c>
      <c r="AF37" s="16" t="s">
        <v>32442</v>
      </c>
      <c r="AG37" s="33">
        <f>CHOOSE(MIN(D6L630C9,RUN_YEARS),B7L806C5,B7L806C14,B7L806C23,B7L806C32,B7L806C41)</f>
        <v>7309.7008004421805</v>
      </c>
      <c r="AH37" s="16" t="s">
        <v>32443</v>
      </c>
      <c r="AI37" s="33">
        <f>IF(D6L630C15=0,0,D6L630C11/D6L630C15)</f>
        <v>2.2231873434837865E-4</v>
      </c>
      <c r="AJ37" s="16" t="s">
        <v>32444</v>
      </c>
      <c r="AK37" s="33">
        <f>IF(D6L630C5=0,0,D6L630C11/D6L630C5)</f>
        <v>2.021973149211246E-2</v>
      </c>
      <c r="AL37" s="16" t="s">
        <v>32445</v>
      </c>
      <c r="AM37" s="33">
        <f>D6L630C8*CHOOSE(MIN(D6L630C9,RUN_YEARS),B7L806C4,B7L806C13,B7L806C22,B7L806C31,B7L806C40)</f>
        <v>7.7264813027809902</v>
      </c>
      <c r="AN37" s="16" t="s">
        <v>32446</v>
      </c>
      <c r="AO37" s="33">
        <f>D6L630C8-D6L630C18</f>
        <v>32.459102542720785</v>
      </c>
      <c r="AP37" s="16" t="s">
        <v>32447</v>
      </c>
      <c r="AQ37" s="33">
        <f>CHOOSE(MIN(D6L630C9,RUN_YEARS),B7L806C2,B7L806C11,B7L806C20,B7L806C29,B7L806C38)</f>
        <v>793.27363242858053</v>
      </c>
      <c r="AR37" s="16" t="s">
        <v>32448</v>
      </c>
      <c r="AS37" s="33">
        <f>IF(D6L630C20=0,0,D6L630C18/D6L630C20)</f>
        <v>9.7399951125649135E-3</v>
      </c>
      <c r="AT37" s="16" t="s">
        <v>32449</v>
      </c>
      <c r="AU37" s="33">
        <f>IF(D6L630C5=0,0,D6L630C18/D6L630C5)</f>
        <v>9.6134988762218321E-2</v>
      </c>
      <c r="AV37" s="16" t="s">
        <v>32450</v>
      </c>
      <c r="AW37" s="33">
        <f>CHOOSE(MIN(D6L630C9,RUN_YEARS),B7L806C1,B7L806C10,B7L806C19,B7L806C28,B7L806C37)</f>
        <v>3332.5584014767601</v>
      </c>
      <c r="AX37" s="16" t="s">
        <v>32451</v>
      </c>
      <c r="AY37" s="33">
        <f>IF(D6L630C23=0,0,D6L630C19/D6L630C23)</f>
        <v>9.7399951125649135E-3</v>
      </c>
      <c r="AZ37" s="16" t="s">
        <v>32452</v>
      </c>
      <c r="BA37" s="33">
        <f>IF(D6L630C5=0,0,D6L630C19/D6L630C5)</f>
        <v>0.40386501123778168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695.78061966898929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347.89030983449464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173.94515491724732</v>
      </c>
      <c r="R38" s="16" t="s">
        <v>32456</v>
      </c>
      <c r="S38" s="15">
        <f>D6L631C5-D6L631C7</f>
        <v>173.94515491724732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166.91090626368603</v>
      </c>
      <c r="X38" s="16" t="s">
        <v>32458</v>
      </c>
      <c r="Y38" s="33">
        <f>D6L631C7-D6L631C10</f>
        <v>7.034248653561292</v>
      </c>
      <c r="Z38" s="16" t="s">
        <v>32459</v>
      </c>
      <c r="AA38" s="33">
        <f>CHOOSE(MIN(D6L631C9,RUN_YEARS),B7L806C7,B7L806C16,B7L806C25,B7L806C34,B7L806C43)</f>
        <v>450962</v>
      </c>
      <c r="AB38" s="16" t="s">
        <v>32460</v>
      </c>
      <c r="AC38" s="33">
        <f>IF(D6L631C12=0,0,D6L631C10/D6L631C12)</f>
        <v>3.701218866859869E-4</v>
      </c>
      <c r="AD38" s="16" t="s">
        <v>32461</v>
      </c>
      <c r="AE38" s="33">
        <f>IF(D6L631C5=0,0,D6L631C10/D6L631C5)</f>
        <v>0.47978026850788752</v>
      </c>
      <c r="AF38" s="16" t="s">
        <v>32462</v>
      </c>
      <c r="AG38" s="33">
        <f>CHOOSE(MIN(D6L631C9,RUN_YEARS),B7L806C5,B7L806C14,B7L806C23,B7L806C32,B7L806C41)</f>
        <v>7309.7008004421805</v>
      </c>
      <c r="AH38" s="16" t="s">
        <v>32463</v>
      </c>
      <c r="AI38" s="33">
        <f>IF(D6L631C15=0,0,D6L631C11/D6L631C15)</f>
        <v>9.6231690538356571E-4</v>
      </c>
      <c r="AJ38" s="16" t="s">
        <v>32464</v>
      </c>
      <c r="AK38" s="33">
        <f>IF(D6L631C5=0,0,D6L631C11/D6L631C5)</f>
        <v>2.021973149211246E-2</v>
      </c>
      <c r="AL38" s="16" t="s">
        <v>32465</v>
      </c>
      <c r="AM38" s="33">
        <f>D6L631C8*CHOOSE(MIN(D6L631C9,RUN_YEARS),B7L806C4,B7L806C13,B7L806C22,B7L806C31,B7L806C40)</f>
        <v>33.444431026423793</v>
      </c>
      <c r="AN38" s="16" t="s">
        <v>32466</v>
      </c>
      <c r="AO38" s="33">
        <f>D6L631C8-D6L631C18</f>
        <v>140.50072389082354</v>
      </c>
      <c r="AP38" s="16" t="s">
        <v>32467</v>
      </c>
      <c r="AQ38" s="33">
        <f>CHOOSE(MIN(D6L631C9,RUN_YEARS),B7L806C2,B7L806C11,B7L806C20,B7L806C29,B7L806C38)</f>
        <v>793.27363242858053</v>
      </c>
      <c r="AR38" s="16" t="s">
        <v>32468</v>
      </c>
      <c r="AS38" s="33">
        <f>IF(D6L631C20=0,0,D6L631C18/D6L631C20)</f>
        <v>4.2160018509672118E-2</v>
      </c>
      <c r="AT38" s="16" t="s">
        <v>32469</v>
      </c>
      <c r="AU38" s="33">
        <f>IF(D6L631C5=0,0,D6L631C18/D6L631C5)</f>
        <v>9.6134988762218321E-2</v>
      </c>
      <c r="AV38" s="16" t="s">
        <v>32470</v>
      </c>
      <c r="AW38" s="33">
        <f>CHOOSE(MIN(D6L631C9,RUN_YEARS),B7L806C1,B7L806C10,B7L806C19,B7L806C28,B7L806C37)</f>
        <v>3332.5584014767601</v>
      </c>
      <c r="AX38" s="16" t="s">
        <v>32471</v>
      </c>
      <c r="AY38" s="33">
        <f>IF(D6L631C23=0,0,D6L631C19/D6L631C23)</f>
        <v>4.2160018509672118E-2</v>
      </c>
      <c r="AZ38" s="16" t="s">
        <v>32472</v>
      </c>
      <c r="BA38" s="33">
        <f>IF(D6L631C5=0,0,D6L631C19/D6L631C5)</f>
        <v>0.40386501123778168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450962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7309.7008004421805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793.27363242858053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3332.5584014767601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24404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24404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9761.6</v>
      </c>
      <c r="R40" s="16" t="s">
        <v>32497</v>
      </c>
      <c r="S40" s="15">
        <f>D6L633C5-D6L633C7</f>
        <v>14642.4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9366.8461381331908</v>
      </c>
      <c r="X40" s="16" t="s">
        <v>32499</v>
      </c>
      <c r="Y40" s="33">
        <f>D6L633C7-D6L633C10</f>
        <v>394.75386186680953</v>
      </c>
      <c r="Z40" s="16" t="s">
        <v>32500</v>
      </c>
      <c r="AA40" s="33">
        <f>CHOOSE(MIN(D6L633C9,RUN_YEARS),B7L806C7,B7L806C16,B7L806C25,B7L806C34,B7L806C43)</f>
        <v>450962</v>
      </c>
      <c r="AB40" s="16" t="s">
        <v>32501</v>
      </c>
      <c r="AC40" s="33">
        <f>IF(D6L633C12=0,0,D6L633C10/D6L633C12)</f>
        <v>2.0770810263687829E-2</v>
      </c>
      <c r="AD40" s="16" t="s">
        <v>32502</v>
      </c>
      <c r="AE40" s="33">
        <f>IF(D6L633C5=0,0,D6L633C10/D6L633C5)</f>
        <v>0.38382421480631007</v>
      </c>
      <c r="AF40" s="16" t="s">
        <v>32503</v>
      </c>
      <c r="AG40" s="33">
        <f>CHOOSE(MIN(D6L633C9,RUN_YEARS),B7L806C5,B7L806C14,B7L806C23,B7L806C32,B7L806C41)</f>
        <v>7309.7008004421805</v>
      </c>
      <c r="AH40" s="16" t="s">
        <v>32504</v>
      </c>
      <c r="AI40" s="33">
        <f>IF(D6L633C15=0,0,D6L633C11/D6L633C15)</f>
        <v>5.4004106685588277E-2</v>
      </c>
      <c r="AJ40" s="16" t="s">
        <v>32505</v>
      </c>
      <c r="AK40" s="33">
        <f>IF(D6L633C5=0,0,D6L633C11/D6L633C5)</f>
        <v>1.6175785193689951E-2</v>
      </c>
      <c r="AL40" s="16" t="s">
        <v>32506</v>
      </c>
      <c r="AM40" s="33">
        <f>D6L633C8*CHOOSE(MIN(D6L633C9,RUN_YEARS),B7L806C4,B7L806C13,B7L806C22,B7L806C31,B7L806C40)</f>
        <v>2815.2939189038111</v>
      </c>
      <c r="AN40" s="16" t="s">
        <v>32507</v>
      </c>
      <c r="AO40" s="33">
        <f>D6L633C8-D6L633C18</f>
        <v>11827.106081096188</v>
      </c>
      <c r="AP40" s="16" t="s">
        <v>32508</v>
      </c>
      <c r="AQ40" s="33">
        <f>CHOOSE(MIN(D6L633C9,RUN_YEARS),B7L806C2,B7L806C11,B7L806C20,B7L806C29,B7L806C38)</f>
        <v>793.27363242858053</v>
      </c>
      <c r="AR40" s="16" t="s">
        <v>32509</v>
      </c>
      <c r="AS40" s="33">
        <f>IF(D6L633C20=0,0,D6L633C18/D6L633C20)</f>
        <v>3.5489568842530206</v>
      </c>
      <c r="AT40" s="16" t="s">
        <v>32510</v>
      </c>
      <c r="AU40" s="33">
        <f>IF(D6L633C5=0,0,D6L633C18/D6L633C5)</f>
        <v>0.11536198651466199</v>
      </c>
      <c r="AV40" s="16" t="s">
        <v>32511</v>
      </c>
      <c r="AW40" s="33">
        <f>CHOOSE(MIN(D6L633C9,RUN_YEARS),B7L806C1,B7L806C10,B7L806C19,B7L806C28,B7L806C37)</f>
        <v>3332.5584014767601</v>
      </c>
      <c r="AX40" s="16" t="s">
        <v>32512</v>
      </c>
      <c r="AY40" s="33">
        <f>IF(D6L633C23=0,0,D6L633C19/D6L633C23)</f>
        <v>3.5489568842530201</v>
      </c>
      <c r="AZ40" s="16" t="s">
        <v>32513</v>
      </c>
      <c r="BA40" s="33">
        <f>IF(D6L633C5=0,0,D6L633C19/D6L633C5)</f>
        <v>0.48463801348533797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3124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3124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3124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450962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7309.7008004421805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600.65140978634008</v>
      </c>
      <c r="AN41" s="16" t="s">
        <v>32526</v>
      </c>
      <c r="AO41" s="33">
        <f>D6L634C8-D6L634C18</f>
        <v>2523.3485902136599</v>
      </c>
      <c r="AP41" s="16" t="s">
        <v>32527</v>
      </c>
      <c r="AQ41" s="33">
        <f>CHOOSE(MIN(D6L634C9,RUN_YEARS),B7L806C2,B7L806C11,B7L806C20,B7L806C29,B7L806C38)</f>
        <v>793.27363242858053</v>
      </c>
      <c r="AR41" s="16" t="s">
        <v>32528</v>
      </c>
      <c r="AS41" s="33">
        <f>IF(D6L634C20=0,0,D6L634C18/D6L634C20)</f>
        <v>0.75718060607594628</v>
      </c>
      <c r="AT41" s="16" t="s">
        <v>32529</v>
      </c>
      <c r="AU41" s="33">
        <f>IF(D6L634C5=0,0,D6L634C18/D6L634C5)</f>
        <v>0.19226997752443664</v>
      </c>
      <c r="AV41" s="16" t="s">
        <v>32530</v>
      </c>
      <c r="AW41" s="33">
        <f>CHOOSE(MIN(D6L634C9,RUN_YEARS),B7L806C1,B7L806C10,B7L806C19,B7L806C28,B7L806C37)</f>
        <v>3332.5584014767601</v>
      </c>
      <c r="AX41" s="16" t="s">
        <v>32531</v>
      </c>
      <c r="AY41" s="33">
        <f>IF(D6L634C23=0,0,D6L634C19/D6L634C23)</f>
        <v>0.75718060607594628</v>
      </c>
      <c r="AZ41" s="16" t="s">
        <v>32532</v>
      </c>
      <c r="BA41" s="33">
        <f>IF(D6L634C5=0,0,D6L634C19/D6L634C5)</f>
        <v>0.80773002247556336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3331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3331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3331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3196.2961487995467</v>
      </c>
      <c r="X42" s="16" t="s">
        <v>32539</v>
      </c>
      <c r="Y42" s="33">
        <f>D6L635C7-D6L635C10</f>
        <v>134.7038512004533</v>
      </c>
      <c r="Z42" s="16" t="s">
        <v>32540</v>
      </c>
      <c r="AA42" s="33">
        <f>CHOOSE(MIN(D6L635C9,RUN_YEARS),B7L806C7,B7L806C16,B7L806C25,B7L806C34,B7L806C43)</f>
        <v>450962</v>
      </c>
      <c r="AB42" s="16" t="s">
        <v>32541</v>
      </c>
      <c r="AC42" s="33">
        <f>IF(D6L635C12=0,0,D6L635C10/D6L635C12)</f>
        <v>7.0877283425200945E-3</v>
      </c>
      <c r="AD42" s="16" t="s">
        <v>32542</v>
      </c>
      <c r="AE42" s="33">
        <f>IF(D6L635C5=0,0,D6L635C10/D6L635C5)</f>
        <v>0.95956053701577504</v>
      </c>
      <c r="AF42" s="16" t="s">
        <v>32543</v>
      </c>
      <c r="AG42" s="33">
        <f>CHOOSE(MIN(D6L635C9,RUN_YEARS),B7L806C5,B7L806C14,B7L806C23,B7L806C32,B7L806C41)</f>
        <v>7309.7008004421805</v>
      </c>
      <c r="AH42" s="16" t="s">
        <v>32544</v>
      </c>
      <c r="AI42" s="33">
        <f>IF(D6L635C15=0,0,D6L635C11/D6L635C15)</f>
        <v>1.8428093690552254E-2</v>
      </c>
      <c r="AJ42" s="16" t="s">
        <v>32545</v>
      </c>
      <c r="AK42" s="33">
        <f>IF(D6L635C5=0,0,D6L635C11/D6L635C5)</f>
        <v>4.0439462984224947E-2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793.27363242858053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3332.5584014767601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8416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8416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8416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450962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7309.7008004421805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1618.1441308456588</v>
      </c>
      <c r="AN43" s="16" t="s">
        <v>32567</v>
      </c>
      <c r="AO43" s="33">
        <f>D6L636C8-D6L636C18</f>
        <v>6797.8558691543412</v>
      </c>
      <c r="AP43" s="16" t="s">
        <v>32568</v>
      </c>
      <c r="AQ43" s="33">
        <f>CHOOSE(MIN(D6L636C9,RUN_YEARS),B7L806C2,B7L806C11,B7L806C20,B7L806C29,B7L806C38)</f>
        <v>793.27363242858053</v>
      </c>
      <c r="AR43" s="16" t="s">
        <v>32569</v>
      </c>
      <c r="AS43" s="33">
        <f>IF(D6L636C20=0,0,D6L636C18/D6L636C20)</f>
        <v>2.0398309797487721</v>
      </c>
      <c r="AT43" s="16" t="s">
        <v>32570</v>
      </c>
      <c r="AU43" s="33">
        <f>IF(D6L636C5=0,0,D6L636C18/D6L636C5)</f>
        <v>0.19226997752443664</v>
      </c>
      <c r="AV43" s="16" t="s">
        <v>32571</v>
      </c>
      <c r="AW43" s="33">
        <f>CHOOSE(MIN(D6L636C9,RUN_YEARS),B7L806C1,B7L806C10,B7L806C19,B7L806C28,B7L806C37)</f>
        <v>3332.5584014767601</v>
      </c>
      <c r="AX43" s="16" t="s">
        <v>32572</v>
      </c>
      <c r="AY43" s="33">
        <f>IF(D6L636C23=0,0,D6L636C19/D6L636C23)</f>
        <v>2.0398309797487721</v>
      </c>
      <c r="AZ43" s="16" t="s">
        <v>32573</v>
      </c>
      <c r="BA43" s="33">
        <f>IF(D6L636C5=0,0,D6L636C19/D6L636C5)</f>
        <v>0.80773002247556336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40688.707856896159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40022.039512293581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13466.119756146791</v>
      </c>
      <c r="R44" s="16" t="s">
        <v>32577</v>
      </c>
      <c r="S44" s="15">
        <f>SUM(D6L629C8:D6L636C8)</f>
        <v>26555.919756146788</v>
      </c>
      <c r="U44" s="21" t="str">
        <f>NULL_VALUE</f>
        <v>n/a</v>
      </c>
      <c r="V44" s="16" t="s">
        <v>32578</v>
      </c>
      <c r="W44" s="33">
        <f>SUM(D6L629C10:D6L636C10)</f>
        <v>12921.557104726953</v>
      </c>
      <c r="X44" s="16" t="s">
        <v>32579</v>
      </c>
      <c r="Y44" s="33">
        <f>SUM(D6L629C11:D6L636C11)</f>
        <v>544.56265141983772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2.8653316919667184E-2</v>
      </c>
      <c r="AD44" s="16" t="s">
        <v>32581</v>
      </c>
      <c r="AE44" s="33">
        <f>IF(D6L637C5=0,0,D6L637C10/D6L637C5)</f>
        <v>0.32286103512435532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7.4498623991134605E-2</v>
      </c>
      <c r="AJ44" s="16" t="s">
        <v>32583</v>
      </c>
      <c r="AK44" s="33">
        <f>IF(D6L637C5=0,0,D6L637C11/D6L637C5)</f>
        <v>1.3606569231749528E-2</v>
      </c>
      <c r="AL44" s="16" t="s">
        <v>32584</v>
      </c>
      <c r="AM44" s="33">
        <f>SUM(D6L629C18:D6L636C18)</f>
        <v>5105.9060946550862</v>
      </c>
      <c r="AN44" s="16" t="s">
        <v>32585</v>
      </c>
      <c r="AO44" s="33">
        <f>SUM(D6L629C19:D6L636C19)</f>
        <v>21450.013661491703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6.4365004532213259</v>
      </c>
      <c r="AT44" s="16" t="s">
        <v>32587</v>
      </c>
      <c r="AU44" s="33">
        <f>IF(D6L637C5=0,0,D6L637C18/D6L637C5)</f>
        <v>0.12757735879718732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6.436500453221325</v>
      </c>
      <c r="AZ44" s="16" t="s">
        <v>32589</v>
      </c>
      <c r="BA44" s="33">
        <f>IF(D6L637C5=0,0,D6L637C19/D6L637C5)</f>
        <v>0.53595503684670787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4070.6128065978501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2035.306403298925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1017.6532016494625</v>
      </c>
      <c r="R45" s="16" t="s">
        <v>32594</v>
      </c>
      <c r="S45" s="15">
        <f>D6L638C5-D6L638C7</f>
        <v>1017.6532016494625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976.49985267058105</v>
      </c>
      <c r="X45" s="16" t="s">
        <v>32596</v>
      </c>
      <c r="Y45" s="33">
        <f>D6L638C7-D6L638C10</f>
        <v>41.153348978881468</v>
      </c>
      <c r="Z45" s="16" t="s">
        <v>32597</v>
      </c>
      <c r="AA45" s="33">
        <f>CHOOSE(MIN(D6L638C9,RUN_YEARS),B7L806C7,B7L806C16,B7L806C25,B7L806C34,B7L806C43)</f>
        <v>450962</v>
      </c>
      <c r="AB45" s="16" t="s">
        <v>32598</v>
      </c>
      <c r="AC45" s="33">
        <f>IF(D6L638C12=0,0,D6L638C10/D6L638C12)</f>
        <v>2.1653705914701929E-3</v>
      </c>
      <c r="AD45" s="16" t="s">
        <v>32599</v>
      </c>
      <c r="AE45" s="33">
        <f>IF(D6L638C5=0,0,D6L638C10/D6L638C5)</f>
        <v>0.47978026850788752</v>
      </c>
      <c r="AF45" s="16" t="s">
        <v>32600</v>
      </c>
      <c r="AG45" s="33">
        <f>CHOOSE(MIN(D6L638C9,RUN_YEARS),B7L806C5,B7L806C14,B7L806C23,B7L806C32,B7L806C41)</f>
        <v>7309.7008004421805</v>
      </c>
      <c r="AH45" s="16" t="s">
        <v>32601</v>
      </c>
      <c r="AI45" s="33">
        <f>IF(D6L638C15=0,0,D6L638C11/D6L638C15)</f>
        <v>5.629963537822507E-3</v>
      </c>
      <c r="AJ45" s="16" t="s">
        <v>32602</v>
      </c>
      <c r="AK45" s="33">
        <f>IF(D6L638C5=0,0,D6L638C11/D6L638C5)</f>
        <v>2.0219731492112484E-2</v>
      </c>
      <c r="AL45" s="16" t="s">
        <v>32603</v>
      </c>
      <c r="AM45" s="33">
        <f>D6L638C8*CHOOSE(MIN(D6L638C9,RUN_YEARS),B7L806C4,B7L806C13,B7L806C22,B7L806C31,B7L806C40)</f>
        <v>195.66415820881315</v>
      </c>
      <c r="AN45" s="16" t="s">
        <v>32604</v>
      </c>
      <c r="AO45" s="33">
        <f>D6L638C8-D6L638C18</f>
        <v>821.98904344064931</v>
      </c>
      <c r="AP45" s="16" t="s">
        <v>32605</v>
      </c>
      <c r="AQ45" s="33">
        <f>CHOOSE(MIN(D6L638C9,RUN_YEARS),B7L806C2,B7L806C11,B7L806C20,B7L806C29,B7L806C38)</f>
        <v>793.27363242858053</v>
      </c>
      <c r="AR45" s="16" t="s">
        <v>32606</v>
      </c>
      <c r="AS45" s="33">
        <f>IF(D6L638C20=0,0,D6L638C18/D6L638C20)</f>
        <v>0.24665405505763996</v>
      </c>
      <c r="AT45" s="16" t="s">
        <v>32607</v>
      </c>
      <c r="AU45" s="33">
        <f>IF(D6L638C5=0,0,D6L638C18/D6L638C5)</f>
        <v>9.6134988762218321E-2</v>
      </c>
      <c r="AV45" s="16" t="s">
        <v>32608</v>
      </c>
      <c r="AW45" s="33">
        <f>CHOOSE(MIN(D6L638C9,RUN_YEARS),B7L806C1,B7L806C10,B7L806C19,B7L806C28,B7L806C37)</f>
        <v>3332.5584014767601</v>
      </c>
      <c r="AX45" s="16" t="s">
        <v>32609</v>
      </c>
      <c r="AY45" s="33">
        <f>IF(D6L638C23=0,0,D6L638C19/D6L638C23)</f>
        <v>0.24665405505763993</v>
      </c>
      <c r="AZ45" s="16" t="s">
        <v>32610</v>
      </c>
      <c r="BA45" s="33">
        <f>IF(D6L638C5=0,0,D6L638C19/D6L638C5)</f>
        <v>0.40386501123778162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73289.470738480726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73289.470738480726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29315.788295392293</v>
      </c>
      <c r="R46" s="16" t="s">
        <v>32614</v>
      </c>
      <c r="S46" s="15">
        <f>D6L639C5-D6L639C7</f>
        <v>43973.68244308843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28130.2735597674</v>
      </c>
      <c r="X46" s="16" t="s">
        <v>32616</v>
      </c>
      <c r="Y46" s="33">
        <f>D6L639C7-D6L639C10</f>
        <v>1185.5147356248926</v>
      </c>
      <c r="Z46" s="16" t="s">
        <v>32617</v>
      </c>
      <c r="AA46" s="33">
        <f>CHOOSE(MIN(D6L639C9,RUN_YEARS),B7L806C7,B7L806C16,B7L806C25,B7L806C34,B7L806C43)</f>
        <v>450962</v>
      </c>
      <c r="AB46" s="16" t="s">
        <v>32618</v>
      </c>
      <c r="AC46" s="33">
        <f>IF(D6L639C12=0,0,D6L639C10/D6L639C12)</f>
        <v>6.2378367932924284E-2</v>
      </c>
      <c r="AD46" s="16" t="s">
        <v>32619</v>
      </c>
      <c r="AE46" s="33">
        <f>IF(D6L639C5=0,0,D6L639C10/D6L639C5)</f>
        <v>0.38382421480631002</v>
      </c>
      <c r="AF46" s="16" t="s">
        <v>32620</v>
      </c>
      <c r="AG46" s="33">
        <f>CHOOSE(MIN(D6L639C9,RUN_YEARS),B7L806C5,B7L806C14,B7L806C23,B7L806C32,B7L806C41)</f>
        <v>7309.7008004421805</v>
      </c>
      <c r="AH46" s="16" t="s">
        <v>32621</v>
      </c>
      <c r="AI46" s="33">
        <f>IF(D6L639C15=0,0,D6L639C11/D6L639C15)</f>
        <v>0.16218375662560336</v>
      </c>
      <c r="AJ46" s="16" t="s">
        <v>32622</v>
      </c>
      <c r="AK46" s="33">
        <f>IF(D6L639C5=0,0,D6L639C11/D6L639C5)</f>
        <v>1.6175785193689996E-2</v>
      </c>
      <c r="AL46" s="16" t="s">
        <v>32623</v>
      </c>
      <c r="AM46" s="33">
        <f>D6L639C8*CHOOSE(MIN(D6L639C9,RUN_YEARS),B7L806C4,B7L806C13,B7L806C22,B7L806C31,B7L806C40)</f>
        <v>8454.8189349993263</v>
      </c>
      <c r="AN46" s="16" t="s">
        <v>32624</v>
      </c>
      <c r="AO46" s="33">
        <f>D6L639C8-D6L639C18</f>
        <v>35518.863508089104</v>
      </c>
      <c r="AP46" s="16" t="s">
        <v>32625</v>
      </c>
      <c r="AQ46" s="33">
        <f>CHOOSE(MIN(D6L639C9,RUN_YEARS),B7L806C2,B7L806C11,B7L806C20,B7L806C29,B7L806C38)</f>
        <v>793.27363242858053</v>
      </c>
      <c r="AR46" s="16" t="s">
        <v>32626</v>
      </c>
      <c r="AS46" s="33">
        <f>IF(D6L639C20=0,0,D6L639C18/D6L639C20)</f>
        <v>10.658136851360082</v>
      </c>
      <c r="AT46" s="16" t="s">
        <v>32627</v>
      </c>
      <c r="AU46" s="33">
        <f>IF(D6L639C5=0,0,D6L639C18/D6L639C5)</f>
        <v>0.11536198651466197</v>
      </c>
      <c r="AV46" s="16" t="s">
        <v>32628</v>
      </c>
      <c r="AW46" s="33">
        <f>CHOOSE(MIN(D6L639C9,RUN_YEARS),B7L806C1,B7L806C10,B7L806C19,B7L806C28,B7L806C37)</f>
        <v>3332.5584014767601</v>
      </c>
      <c r="AX46" s="16" t="s">
        <v>32629</v>
      </c>
      <c r="AY46" s="33">
        <f>IF(D6L639C23=0,0,D6L639C19/D6L639C23)</f>
        <v>10.658136851360082</v>
      </c>
      <c r="AZ46" s="16" t="s">
        <v>32630</v>
      </c>
      <c r="BA46" s="33">
        <f>IF(D6L639C5=0,0,D6L639C19/D6L639C5)</f>
        <v>0.48463801348533797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77360.083545078582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75324.777141779647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30333.441497041757</v>
      </c>
      <c r="R47" s="16" t="s">
        <v>32634</v>
      </c>
      <c r="S47" s="15">
        <f>SUM(D6L638C8:D6L639C8)</f>
        <v>44991.33564473789</v>
      </c>
      <c r="U47" s="21" t="str">
        <f>NULL_VALUE</f>
        <v>n/a</v>
      </c>
      <c r="V47" s="16" t="s">
        <v>32635</v>
      </c>
      <c r="W47" s="33">
        <f>SUM(D6L638C10:D6L639C10)</f>
        <v>29106.773412437982</v>
      </c>
      <c r="X47" s="16" t="s">
        <v>32636</v>
      </c>
      <c r="Y47" s="33">
        <f>SUM(D6L638C11:D6L639C11)</f>
        <v>1226.6680846037741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6.4543738524394476E-2</v>
      </c>
      <c r="AD47" s="16" t="s">
        <v>32638</v>
      </c>
      <c r="AE47" s="33">
        <f>IF(D6L640C5=0,0,D6L640C10/D6L640C5)</f>
        <v>0.38641698677251868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0.16781372016342586</v>
      </c>
      <c r="AJ47" s="16" t="s">
        <v>32640</v>
      </c>
      <c r="AK47" s="33">
        <f>IF(D6L640C5=0,0,D6L640C11/D6L640C5)</f>
        <v>1.6285054282933819E-2</v>
      </c>
      <c r="AL47" s="16" t="s">
        <v>32641</v>
      </c>
      <c r="AM47" s="33">
        <f>SUM(D6L638C18:D6L639C18)</f>
        <v>8650.4830932081386</v>
      </c>
      <c r="AN47" s="16" t="s">
        <v>32642</v>
      </c>
      <c r="AO47" s="33">
        <f>SUM(D6L638C19:D6L639C19)</f>
        <v>36340.852551529752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10.904790906417722</v>
      </c>
      <c r="AT47" s="16" t="s">
        <v>32644</v>
      </c>
      <c r="AU47" s="33">
        <f>IF(D6L640C5=0,0,D6L640C18/D6L640C5)</f>
        <v>0.11484246514166002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10.904790906417722</v>
      </c>
      <c r="AZ47" s="16" t="s">
        <v>32646</v>
      </c>
      <c r="BA47" s="33">
        <f>IF(D6L640C5=0,0,D6L640C19/D6L640C5)</f>
        <v>0.48245549380288749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189226.53795757212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162441.43651925225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67346.871185778058</v>
      </c>
      <c r="R48" s="16" t="s">
        <v>32651</v>
      </c>
      <c r="S48" s="15">
        <f>SUM(D6L628C8,D6L637C8,D6L640C8)</f>
        <v>95094.565333474195</v>
      </c>
      <c r="U48" s="21" t="str">
        <f>NULL_VALUE</f>
        <v>n/a</v>
      </c>
      <c r="V48" s="16" t="s">
        <v>32652</v>
      </c>
      <c r="W48" s="33">
        <f>SUM(D6L628C10,D6L637C10,D6L640C10)</f>
        <v>64631.20151130353</v>
      </c>
      <c r="X48" s="16" t="s">
        <v>32653</v>
      </c>
      <c r="Y48" s="33">
        <f>SUM(D6L628C11,D6L637C11,D6L640C11)</f>
        <v>2715.6696744745286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0.13994173242216773</v>
      </c>
      <c r="AD48" s="16" t="s">
        <v>32655</v>
      </c>
      <c r="AE48" s="33">
        <f>IF(D6L641C5=0,0,D6L641C10/D6L641C5)</f>
        <v>0.3978738608584243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0.36384850429763615</v>
      </c>
      <c r="AJ48" s="16" t="s">
        <v>32657</v>
      </c>
      <c r="AK48" s="33">
        <f>IF(D6L641C5=0,0,D6L641C11/D6L641C5)</f>
        <v>1.6717838334018135E-2</v>
      </c>
      <c r="AL48" s="16" t="s">
        <v>32658</v>
      </c>
      <c r="AM48" s="33">
        <f>SUM(D6L628C18,D6L637C18,D6L640C18)</f>
        <v>18148.099966004389</v>
      </c>
      <c r="AN48" s="16" t="s">
        <v>32659</v>
      </c>
      <c r="AO48" s="33">
        <f>SUM(D6L628C19,D6L637C19,D6L640C19)</f>
        <v>76946.465367469806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22.740196701686116</v>
      </c>
      <c r="AT48" s="16" t="s">
        <v>32661</v>
      </c>
      <c r="AU48" s="33">
        <f>IF(D6L641C5=0,0,D6L641C18/D6L641C5)</f>
        <v>0.11172087833545791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22.740196701686116</v>
      </c>
      <c r="AZ48" s="16" t="s">
        <v>32663</v>
      </c>
      <c r="BA48" s="33">
        <f>IF(D6L641C5=0,0,D6L641C19/D6L641C5)</f>
        <v>0.47368742247209972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AF6DE2-01DC-4E95-A415-C0DD4D0796B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9550.4965745999998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8213.4270541559999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4106.713527078</v>
      </c>
      <c r="R8" s="16" t="s">
        <v>32673</v>
      </c>
      <c r="S8" s="15">
        <f>D6L701C5-D6L701C7</f>
        <v>4106.713527078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3807.4131569697374</v>
      </c>
      <c r="X8" s="16" t="s">
        <v>32675</v>
      </c>
      <c r="Y8" s="33">
        <f>D6L701C7-D6L701C10</f>
        <v>299.30037010826254</v>
      </c>
      <c r="Z8" s="16" t="s">
        <v>32676</v>
      </c>
      <c r="AA8" s="33">
        <f>CHOOSE(MIN(D6L701C9,RUN_YEARS),B7L807C7,B7L807C16,B7L807C25,B7L807C34,B7L807C43)</f>
        <v>172641</v>
      </c>
      <c r="AB8" s="16" t="s">
        <v>32677</v>
      </c>
      <c r="AC8" s="33">
        <f>IF(D6L701C12=0,0,D6L701C10/D6L701C12)</f>
        <v>2.2053933636678062E-2</v>
      </c>
      <c r="AD8" s="16" t="s">
        <v>32678</v>
      </c>
      <c r="AE8" s="33">
        <f>IF(D6L701C5=0,0,D6L701C10/D6L701C5)</f>
        <v>0.46355962399923961</v>
      </c>
      <c r="AF8" s="16" t="s">
        <v>32679</v>
      </c>
      <c r="AG8" s="33">
        <f>CHOOSE(MIN(D6L701C9,RUN_YEARS),B7L807C5,B7L807C14,B7L807C23,B7L807C32,B7L807C41)</f>
        <v>5219.7276395747704</v>
      </c>
      <c r="AH8" s="16" t="s">
        <v>32680</v>
      </c>
      <c r="AI8" s="33">
        <f>IF(D6L701C15=0,0,D6L701C11/D6L701C15)</f>
        <v>5.7340227455363033E-2</v>
      </c>
      <c r="AJ8" s="16" t="s">
        <v>32681</v>
      </c>
      <c r="AK8" s="33">
        <f>IF(D6L701C5=0,0,D6L701C11/D6L701C5)</f>
        <v>3.6440376000760409E-2</v>
      </c>
      <c r="AL8" s="16" t="s">
        <v>32682</v>
      </c>
      <c r="AM8" s="33">
        <f>D6L701C8*CHOOSE(MIN(D6L701C9,RUN_YEARS),B7L807C4,B7L807C13,B7L807C22,B7L807C31,B7L807C40)</f>
        <v>419.39995496914537</v>
      </c>
      <c r="AN8" s="16" t="s">
        <v>32683</v>
      </c>
      <c r="AO8" s="33">
        <f>D6L701C8-D6L701C18</f>
        <v>3687.3135721088547</v>
      </c>
      <c r="AP8" s="16" t="s">
        <v>32684</v>
      </c>
      <c r="AQ8" s="33">
        <f>CHOOSE(MIN(D6L701C9,RUN_YEARS),B7L807C2,B7L807C11,B7L807C20,B7L807C29,B7L807C38)</f>
        <v>288.01593641717062</v>
      </c>
      <c r="AR8" s="16" t="s">
        <v>32685</v>
      </c>
      <c r="AS8" s="33">
        <f>IF(D6L701C20=0,0,D6L701C18/D6L701C20)</f>
        <v>1.4561692668341599</v>
      </c>
      <c r="AT8" s="16" t="s">
        <v>32686</v>
      </c>
      <c r="AU8" s="33">
        <f>IF(D6L701C5=0,0,D6L701C18/D6L701C5)</f>
        <v>5.1062723538395423E-2</v>
      </c>
      <c r="AV8" s="16" t="s">
        <v>32687</v>
      </c>
      <c r="AW8" s="33">
        <f>CHOOSE(MIN(D6L701C9,RUN_YEARS),B7L807C1,B7L807C10,B7L807C19,B7L807C28,B7L807C37)</f>
        <v>2532.2012049638975</v>
      </c>
      <c r="AX8" s="16" t="s">
        <v>32688</v>
      </c>
      <c r="AY8" s="33">
        <f>IF(D6L701C23=0,0,D6L701C19/D6L701C23)</f>
        <v>1.4561692668341599</v>
      </c>
      <c r="AZ8" s="16" t="s">
        <v>32689</v>
      </c>
      <c r="BA8" s="33">
        <f>IF(D6L701C5=0,0,D6L701C19/D6L701C5)</f>
        <v>0.44893727646160458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20.569696733091327</v>
      </c>
      <c r="J9" s="16" t="s">
        <v>32710</v>
      </c>
      <c r="K9" s="21">
        <f>IF(FLOW_THRU_100PCT="Y",1,INDEX(VariabilityMatrix,D6L702C1,D6L702C9))</f>
        <v>0.50290014441293784</v>
      </c>
      <c r="L9" s="16" t="s">
        <v>32690</v>
      </c>
      <c r="M9" s="15">
        <f>IF(D6L702C2&lt;&gt;0,D6L702C2*D6L702C4,D6L702C3*D6L702C4)</f>
        <v>10.344503457601965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5.1722517288009824</v>
      </c>
      <c r="R9" s="16" t="s">
        <v>32692</v>
      </c>
      <c r="S9" s="15">
        <f>D6L702C5-D6L702C7</f>
        <v>5.1722517288009824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4.7905753032516589</v>
      </c>
      <c r="X9" s="16" t="s">
        <v>32694</v>
      </c>
      <c r="Y9" s="33">
        <f>D6L702C7-D6L702C10</f>
        <v>0.38167642554932346</v>
      </c>
      <c r="Z9" s="16" t="s">
        <v>32695</v>
      </c>
      <c r="AA9" s="33">
        <f>CHOOSE(MIN(D6L702C9,RUN_YEARS),B7L807C7,B7L807C16,B7L807C25,B7L807C34,B7L807C43)</f>
        <v>184163.8</v>
      </c>
      <c r="AB9" s="16" t="s">
        <v>32696</v>
      </c>
      <c r="AC9" s="33">
        <f>IF(D6L702C12=0,0,D6L702C10/D6L702C12)</f>
        <v>2.6012578493990996E-5</v>
      </c>
      <c r="AD9" s="16" t="s">
        <v>32697</v>
      </c>
      <c r="AE9" s="33">
        <f>IF(D6L702C5=0,0,D6L702C10/D6L702C5)</f>
        <v>0.46310345613845416</v>
      </c>
      <c r="AF9" s="16" t="s">
        <v>32698</v>
      </c>
      <c r="AG9" s="33">
        <f>CHOOSE(MIN(D6L702C9,RUN_YEARS),B7L807C5,B7L807C14,B7L807C23,B7L807C32,B7L807C41)</f>
        <v>5643.3707733045103</v>
      </c>
      <c r="AH9" s="16" t="s">
        <v>32699</v>
      </c>
      <c r="AI9" s="33">
        <f>IF(D6L702C15=0,0,D6L702C11/D6L702C15)</f>
        <v>6.7632704084376596E-5</v>
      </c>
      <c r="AJ9" s="16" t="s">
        <v>32700</v>
      </c>
      <c r="AK9" s="33">
        <f>IF(D6L702C5=0,0,D6L702C11/D6L702C5)</f>
        <v>3.6896543861545839E-2</v>
      </c>
      <c r="AL9" s="16" t="s">
        <v>32701</v>
      </c>
      <c r="AM9" s="33">
        <f>D6L702C8*CHOOSE(MIN(D6L702C9,RUN_YEARS),B7L807C4,B7L807C13,B7L807C22,B7L807C31,B7L807C40)</f>
        <v>0.53528234024883337</v>
      </c>
      <c r="AN9" s="16" t="s">
        <v>32702</v>
      </c>
      <c r="AO9" s="33">
        <f>D6L702C8-D6L702C18</f>
        <v>4.6369693885521492</v>
      </c>
      <c r="AP9" s="16" t="s">
        <v>32703</v>
      </c>
      <c r="AQ9" s="33">
        <f>CHOOSE(MIN(D6L702C9,RUN_YEARS),B7L807C2,B7L807C11,B7L807C20,B7L807C29,B7L807C38)</f>
        <v>316.69727173698055</v>
      </c>
      <c r="AR9" s="16" t="s">
        <v>32704</v>
      </c>
      <c r="AS9" s="33">
        <f>IF(D6L702C20=0,0,D6L702C18/D6L702C20)</f>
        <v>1.6902019310522805E-3</v>
      </c>
      <c r="AT9" s="16" t="s">
        <v>32705</v>
      </c>
      <c r="AU9" s="33">
        <f>IF(D6L702C5=0,0,D6L702C18/D6L702C5)</f>
        <v>5.1745580872271379E-2</v>
      </c>
      <c r="AV9" s="16" t="s">
        <v>32706</v>
      </c>
      <c r="AW9" s="33">
        <f>CHOOSE(MIN(D6L702C9,RUN_YEARS),B7L807C1,B7L807C10,B7L807C19,B7L807C28,B7L807C37)</f>
        <v>2743.4410666335471</v>
      </c>
      <c r="AX9" s="16" t="s">
        <v>32707</v>
      </c>
      <c r="AY9" s="33">
        <f>IF(D6L702C23=0,0,D6L702C19/D6L702C23)</f>
        <v>1.6902019310522805E-3</v>
      </c>
      <c r="AZ9" s="16" t="s">
        <v>32708</v>
      </c>
      <c r="BA9" s="33">
        <f>IF(D6L702C5=0,0,D6L702C19/D6L702C5)</f>
        <v>0.44825441912772862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9.7609806179231686</v>
      </c>
      <c r="J10" s="16" t="s">
        <v>32731</v>
      </c>
      <c r="K10" s="21">
        <f>IF(FLOW_THRU_100PCT="Y",1,INDEX(VariabilityMatrix,D6L703C1,D6L703C9))</f>
        <v>0.50290014441293784</v>
      </c>
      <c r="L10" s="16" t="s">
        <v>32711</v>
      </c>
      <c r="M10" s="15">
        <f>IF(D6L703C2&lt;&gt;0,D6L703C2*D6L703C4,D6L703C3*D6L703C4)</f>
        <v>4.9087985623654484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2.4543992811827242</v>
      </c>
      <c r="R10" s="16" t="s">
        <v>32713</v>
      </c>
      <c r="S10" s="15">
        <f>D6L703C5-D6L703C7</f>
        <v>2.4543992811827242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2.2732815797189141</v>
      </c>
      <c r="X10" s="16" t="s">
        <v>32715</v>
      </c>
      <c r="Y10" s="33">
        <f>D6L703C7-D6L703C10</f>
        <v>0.18111770146381012</v>
      </c>
      <c r="Z10" s="16" t="s">
        <v>32716</v>
      </c>
      <c r="AA10" s="33">
        <f>CHOOSE(MIN(D6L703C9,RUN_YEARS),B7L807C7,B7L807C16,B7L807C25,B7L807C34,B7L807C43)</f>
        <v>184163.8</v>
      </c>
      <c r="AB10" s="16" t="s">
        <v>32717</v>
      </c>
      <c r="AC10" s="33">
        <f>IF(D6L703C12=0,0,D6L703C10/D6L703C12)</f>
        <v>1.2343802526440669E-5</v>
      </c>
      <c r="AD10" s="16" t="s">
        <v>32718</v>
      </c>
      <c r="AE10" s="33">
        <f>IF(D6L703C5=0,0,D6L703C10/D6L703C5)</f>
        <v>0.46310345613845411</v>
      </c>
      <c r="AF10" s="16" t="s">
        <v>32719</v>
      </c>
      <c r="AG10" s="33">
        <f>CHOOSE(MIN(D6L703C9,RUN_YEARS),B7L807C5,B7L807C14,B7L807C23,B7L807C32,B7L807C41)</f>
        <v>5643.3707733045103</v>
      </c>
      <c r="AH10" s="16" t="s">
        <v>32720</v>
      </c>
      <c r="AI10" s="33">
        <f>IF(D6L703C15=0,0,D6L703C11/D6L703C15)</f>
        <v>3.2093886568745784E-5</v>
      </c>
      <c r="AJ10" s="16" t="s">
        <v>32721</v>
      </c>
      <c r="AK10" s="33">
        <f>IF(D6L703C5=0,0,D6L703C11/D6L703C5)</f>
        <v>3.689654386154588E-2</v>
      </c>
      <c r="AL10" s="16" t="s">
        <v>32722</v>
      </c>
      <c r="AM10" s="33">
        <f>D6L703C8*CHOOSE(MIN(D6L703C9,RUN_YEARS),B7L807C4,B7L807C13,B7L807C22,B7L807C31,B7L807C40)</f>
        <v>0.25400863299457077</v>
      </c>
      <c r="AN10" s="16" t="s">
        <v>32723</v>
      </c>
      <c r="AO10" s="33">
        <f>D6L703C8-D6L703C18</f>
        <v>2.2003906481881534</v>
      </c>
      <c r="AP10" s="16" t="s">
        <v>32724</v>
      </c>
      <c r="AQ10" s="33">
        <f>CHOOSE(MIN(D6L703C9,RUN_YEARS),B7L807C2,B7L807C11,B7L807C20,B7L807C29,B7L807C38)</f>
        <v>316.69727173698055</v>
      </c>
      <c r="AR10" s="16" t="s">
        <v>32725</v>
      </c>
      <c r="AS10" s="33">
        <f>IF(D6L703C20=0,0,D6L703C18/D6L703C20)</f>
        <v>8.0205500856201511E-4</v>
      </c>
      <c r="AT10" s="16" t="s">
        <v>32726</v>
      </c>
      <c r="AU10" s="33">
        <f>IF(D6L703C5=0,0,D6L703C18/D6L703C5)</f>
        <v>5.1745580872271373E-2</v>
      </c>
      <c r="AV10" s="16" t="s">
        <v>32727</v>
      </c>
      <c r="AW10" s="33">
        <f>CHOOSE(MIN(D6L703C9,RUN_YEARS),B7L807C1,B7L807C10,B7L807C19,B7L807C28,B7L807C37)</f>
        <v>2743.4410666335471</v>
      </c>
      <c r="AX10" s="16" t="s">
        <v>32728</v>
      </c>
      <c r="AY10" s="33">
        <f>IF(D6L703C23=0,0,D6L703C19/D6L703C23)</f>
        <v>8.0205500856201511E-4</v>
      </c>
      <c r="AZ10" s="16" t="s">
        <v>32729</v>
      </c>
      <c r="BA10" s="33">
        <f>IF(D6L703C5=0,0,D6L703C19/D6L703C5)</f>
        <v>0.44825441912772862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0.40453549389498655</v>
      </c>
      <c r="J11" s="16" t="s">
        <v>32752</v>
      </c>
      <c r="K11" s="21">
        <f>IF(FLOW_THRU_100PCT="Y",1,INDEX(VariabilityMatrix,D6L704C1,D6L704C9))</f>
        <v>0.50771724171118338</v>
      </c>
      <c r="L11" s="16" t="s">
        <v>32732</v>
      </c>
      <c r="M11" s="15">
        <f>IF(D6L704C2&lt;&gt;0,D6L704C2*D6L704C4,D6L704C3*D6L704C4)</f>
        <v>0.20538964513463384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0.10269482256731692</v>
      </c>
      <c r="R11" s="16" t="s">
        <v>32734</v>
      </c>
      <c r="S11" s="15">
        <f>D6L704C5-D6L704C7</f>
        <v>0.10269482256731692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9.5144876632798941E-2</v>
      </c>
      <c r="X11" s="16" t="s">
        <v>32736</v>
      </c>
      <c r="Y11" s="33">
        <f>D6L704C7-D6L704C10</f>
        <v>7.5499459345179792E-3</v>
      </c>
      <c r="Z11" s="16" t="s">
        <v>32737</v>
      </c>
      <c r="AA11" s="33">
        <f>CHOOSE(MIN(D6L704C9,RUN_YEARS),B7L807C7,B7L807C16,B7L807C25,B7L807C34,B7L807C43)</f>
        <v>182318</v>
      </c>
      <c r="AB11" s="16" t="s">
        <v>32738</v>
      </c>
      <c r="AC11" s="33">
        <f>IF(D6L704C12=0,0,D6L704C10/D6L704C12)</f>
        <v>5.2186222223147981E-7</v>
      </c>
      <c r="AD11" s="16" t="s">
        <v>32739</v>
      </c>
      <c r="AE11" s="33">
        <f>IF(D6L704C5=0,0,D6L704C10/D6L704C5)</f>
        <v>0.46324086382461516</v>
      </c>
      <c r="AF11" s="16" t="s">
        <v>32740</v>
      </c>
      <c r="AG11" s="33">
        <f>CHOOSE(MIN(D6L704C9,RUN_YEARS),B7L807C5,B7L807C14,B7L807C23,B7L807C32,B7L807C41)</f>
        <v>5564.3524971270162</v>
      </c>
      <c r="AH11" s="16" t="s">
        <v>32741</v>
      </c>
      <c r="AI11" s="33">
        <f>IF(D6L704C15=0,0,D6L704C11/D6L704C15)</f>
        <v>1.3568417778018491E-6</v>
      </c>
      <c r="AJ11" s="16" t="s">
        <v>32742</v>
      </c>
      <c r="AK11" s="33">
        <f>IF(D6L704C5=0,0,D6L704C11/D6L704C5)</f>
        <v>3.6759136175384864E-2</v>
      </c>
      <c r="AL11" s="16" t="s">
        <v>32743</v>
      </c>
      <c r="AM11" s="33">
        <f>D6L704C8*CHOOSE(MIN(D6L704C9,RUN_YEARS),B7L807C4,B7L807C13,B7L807C22,B7L807C31,B7L807C40)</f>
        <v>1.0868916172569833E-2</v>
      </c>
      <c r="AN11" s="16" t="s">
        <v>32744</v>
      </c>
      <c r="AO11" s="33">
        <f>D6L704C8-D6L704C18</f>
        <v>9.1825906394747081E-2</v>
      </c>
      <c r="AP11" s="16" t="s">
        <v>32745</v>
      </c>
      <c r="AQ11" s="33">
        <f>CHOOSE(MIN(D6L704C9,RUN_YEARS),B7L807C2,B7L807C11,B7L807C20,B7L807C29,B7L807C38)</f>
        <v>320.71008669713621</v>
      </c>
      <c r="AR11" s="16" t="s">
        <v>32746</v>
      </c>
      <c r="AS11" s="33">
        <f>IF(D6L704C20=0,0,D6L704C18/D6L704C20)</f>
        <v>3.3890160064824949E-5</v>
      </c>
      <c r="AT11" s="16" t="s">
        <v>32747</v>
      </c>
      <c r="AU11" s="33">
        <f>IF(D6L704C5=0,0,D6L704C18/D6L704C5)</f>
        <v>5.2918520626710312E-2</v>
      </c>
      <c r="AV11" s="16" t="s">
        <v>32748</v>
      </c>
      <c r="AW11" s="33">
        <f>CHOOSE(MIN(D6L704C9,RUN_YEARS),B7L807C1,B7L807C10,B7L807C19,B7L807C28,B7L807C37)</f>
        <v>2709.5152757940032</v>
      </c>
      <c r="AX11" s="16" t="s">
        <v>32749</v>
      </c>
      <c r="AY11" s="33">
        <f>IF(D6L704C23=0,0,D6L704C19/D6L704C23)</f>
        <v>3.3890160064824949E-5</v>
      </c>
      <c r="AZ11" s="16" t="s">
        <v>32750</v>
      </c>
      <c r="BA11" s="33">
        <f>IF(D6L704C5=0,0,D6L704C19/D6L704C5)</f>
        <v>0.44708147937328963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278.18888420742553</v>
      </c>
      <c r="J12" s="16" t="s">
        <v>32773</v>
      </c>
      <c r="K12" s="21">
        <f>IF(FLOW_THRU_100PCT="Y",1,INDEX(VariabilityMatrix,D6L705C1,D6L705C9))</f>
        <v>0.23614261040853002</v>
      </c>
      <c r="L12" s="16" t="s">
        <v>32753</v>
      </c>
      <c r="M12" s="15">
        <f>IF(D6L705C2&lt;&gt;0,D6L705C2*D6L705C4,D6L705C3*D6L705C4)</f>
        <v>65.69224930337775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32.846124651688875</v>
      </c>
      <c r="R12" s="16" t="s">
        <v>32755</v>
      </c>
      <c r="S12" s="15">
        <f>D6L705C5-D6L705C7</f>
        <v>32.846124651688875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30.422307693903193</v>
      </c>
      <c r="X12" s="16" t="s">
        <v>32757</v>
      </c>
      <c r="Y12" s="33">
        <f>D6L705C7-D6L705C10</f>
        <v>2.4238169577856823</v>
      </c>
      <c r="Z12" s="16" t="s">
        <v>32758</v>
      </c>
      <c r="AA12" s="33">
        <f>CHOOSE(MIN(D6L705C9,RUN_YEARS),B7L807C7,B7L807C16,B7L807C25,B7L807C34,B7L807C43)</f>
        <v>184163.8</v>
      </c>
      <c r="AB12" s="16" t="s">
        <v>32759</v>
      </c>
      <c r="AC12" s="33">
        <f>IF(D6L705C12=0,0,D6L705C10/D6L705C12)</f>
        <v>1.651915723606007E-4</v>
      </c>
      <c r="AD12" s="16" t="s">
        <v>32760</v>
      </c>
      <c r="AE12" s="33">
        <f>IF(D6L705C5=0,0,D6L705C10/D6L705C5)</f>
        <v>0.46310345613845416</v>
      </c>
      <c r="AF12" s="16" t="s">
        <v>32761</v>
      </c>
      <c r="AG12" s="33">
        <f>CHOOSE(MIN(D6L705C9,RUN_YEARS),B7L807C5,B7L807C14,B7L807C23,B7L807C32,B7L807C41)</f>
        <v>5643.3707733045103</v>
      </c>
      <c r="AH12" s="16" t="s">
        <v>32762</v>
      </c>
      <c r="AI12" s="33">
        <f>IF(D6L705C15=0,0,D6L705C11/D6L705C15)</f>
        <v>4.2949808813756208E-4</v>
      </c>
      <c r="AJ12" s="16" t="s">
        <v>32763</v>
      </c>
      <c r="AK12" s="33">
        <f>IF(D6L705C5=0,0,D6L705C11/D6L705C5)</f>
        <v>3.6896543861545852E-2</v>
      </c>
      <c r="AL12" s="16" t="s">
        <v>32764</v>
      </c>
      <c r="AM12" s="33">
        <f>D6L705C8*CHOOSE(MIN(D6L705C9,RUN_YEARS),B7L807C4,B7L807C13,B7L807C22,B7L807C31,B7L807C40)</f>
        <v>3.3992835990093466</v>
      </c>
      <c r="AN12" s="16" t="s">
        <v>32765</v>
      </c>
      <c r="AO12" s="33">
        <f>D6L705C8-D6L705C18</f>
        <v>29.446841052679527</v>
      </c>
      <c r="AP12" s="16" t="s">
        <v>32766</v>
      </c>
      <c r="AQ12" s="33">
        <f>CHOOSE(MIN(D6L705C9,RUN_YEARS),B7L807C2,B7L807C11,B7L807C20,B7L807C29,B7L807C38)</f>
        <v>316.69727173698055</v>
      </c>
      <c r="AR12" s="16" t="s">
        <v>32767</v>
      </c>
      <c r="AS12" s="33">
        <f>IF(D6L705C20=0,0,D6L705C18/D6L705C20)</f>
        <v>1.0733542415333711E-2</v>
      </c>
      <c r="AT12" s="16" t="s">
        <v>32768</v>
      </c>
      <c r="AU12" s="33">
        <f>IF(D6L705C5=0,0,D6L705C18/D6L705C5)</f>
        <v>5.1745580872271379E-2</v>
      </c>
      <c r="AV12" s="16" t="s">
        <v>32769</v>
      </c>
      <c r="AW12" s="33">
        <f>CHOOSE(MIN(D6L705C9,RUN_YEARS),B7L807C1,B7L807C10,B7L807C19,B7L807C28,B7L807C37)</f>
        <v>2743.4410666335471</v>
      </c>
      <c r="AX12" s="16" t="s">
        <v>32770</v>
      </c>
      <c r="AY12" s="33">
        <f>IF(D6L705C23=0,0,D6L705C19/D6L705C23)</f>
        <v>1.0733542415333709E-2</v>
      </c>
      <c r="AZ12" s="16" t="s">
        <v>32771</v>
      </c>
      <c r="BA12" s="33">
        <f>IF(D6L705C5=0,0,D6L705C19/D6L705C5)</f>
        <v>0.44825441912772862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91.139919130798191</v>
      </c>
      <c r="J13" s="16" t="s">
        <v>32794</v>
      </c>
      <c r="K13" s="21">
        <f>IF(FLOW_THRU_100PCT="Y",1,INDEX(VariabilityMatrix,D6L706C1,D6L706C9))</f>
        <v>0.50290014441293784</v>
      </c>
      <c r="L13" s="16" t="s">
        <v>32774</v>
      </c>
      <c r="M13" s="15">
        <f>IF(D6L706C2&lt;&gt;0,D6L706C2*D6L706C4,D6L706C3*D6L706C4)</f>
        <v>45.834278492661888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22.917139246330944</v>
      </c>
      <c r="R13" s="16" t="s">
        <v>32776</v>
      </c>
      <c r="S13" s="15">
        <f>D6L706C5-D6L706C7</f>
        <v>22.917139246330944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21.226012779564137</v>
      </c>
      <c r="X13" s="16" t="s">
        <v>32778</v>
      </c>
      <c r="Y13" s="33">
        <f>D6L706C7-D6L706C10</f>
        <v>1.6911264667668071</v>
      </c>
      <c r="Z13" s="16" t="s">
        <v>32779</v>
      </c>
      <c r="AA13" s="33">
        <f>CHOOSE(MIN(D6L706C9,RUN_YEARS),B7L807C7,B7L807C16,B7L807C25,B7L807C34,B7L807C43)</f>
        <v>184163.8</v>
      </c>
      <c r="AB13" s="16" t="s">
        <v>32780</v>
      </c>
      <c r="AC13" s="33">
        <f>IF(D6L706C12=0,0,D6L706C10/D6L706C12)</f>
        <v>1.1525616206640033E-4</v>
      </c>
      <c r="AD13" s="16" t="s">
        <v>32781</v>
      </c>
      <c r="AE13" s="33">
        <f>IF(D6L706C5=0,0,D6L706C10/D6L706C5)</f>
        <v>0.46310345613845416</v>
      </c>
      <c r="AF13" s="16" t="s">
        <v>32782</v>
      </c>
      <c r="AG13" s="33">
        <f>CHOOSE(MIN(D6L706C9,RUN_YEARS),B7L807C5,B7L807C14,B7L807C23,B7L807C32,B7L807C41)</f>
        <v>5643.3707733045103</v>
      </c>
      <c r="AH13" s="16" t="s">
        <v>32783</v>
      </c>
      <c r="AI13" s="33">
        <f>IF(D6L706C15=0,0,D6L706C11/D6L706C15)</f>
        <v>2.9966602137264104E-4</v>
      </c>
      <c r="AJ13" s="16" t="s">
        <v>32784</v>
      </c>
      <c r="AK13" s="33">
        <f>IF(D6L706C5=0,0,D6L706C11/D6L706C5)</f>
        <v>3.6896543861545852E-2</v>
      </c>
      <c r="AL13" s="16" t="s">
        <v>32785</v>
      </c>
      <c r="AM13" s="33">
        <f>D6L706C8*CHOOSE(MIN(D6L706C9,RUN_YEARS),B7L807C4,B7L807C13,B7L807C22,B7L807C31,B7L807C40)</f>
        <v>2.3717213644642445</v>
      </c>
      <c r="AN13" s="16" t="s">
        <v>32786</v>
      </c>
      <c r="AO13" s="33">
        <f>D6L706C8-D6L706C18</f>
        <v>20.545417881866697</v>
      </c>
      <c r="AP13" s="16" t="s">
        <v>32787</v>
      </c>
      <c r="AQ13" s="33">
        <f>CHOOSE(MIN(D6L706C9,RUN_YEARS),B7L807C2,B7L807C11,B7L807C20,B7L807C29,B7L807C38)</f>
        <v>316.69727173698055</v>
      </c>
      <c r="AR13" s="16" t="s">
        <v>32788</v>
      </c>
      <c r="AS13" s="33">
        <f>IF(D6L706C20=0,0,D6L706C18/D6L706C20)</f>
        <v>7.4889226277704618E-3</v>
      </c>
      <c r="AT13" s="16" t="s">
        <v>32789</v>
      </c>
      <c r="AU13" s="33">
        <f>IF(D6L706C5=0,0,D6L706C18/D6L706C5)</f>
        <v>5.1745580872271379E-2</v>
      </c>
      <c r="AV13" s="16" t="s">
        <v>32790</v>
      </c>
      <c r="AW13" s="33">
        <f>CHOOSE(MIN(D6L706C9,RUN_YEARS),B7L807C1,B7L807C10,B7L807C19,B7L807C28,B7L807C37)</f>
        <v>2743.4410666335471</v>
      </c>
      <c r="AX13" s="16" t="s">
        <v>32791</v>
      </c>
      <c r="AY13" s="33">
        <f>IF(D6L706C23=0,0,D6L706C19/D6L706C23)</f>
        <v>7.48892262777046E-3</v>
      </c>
      <c r="AZ13" s="16" t="s">
        <v>32792</v>
      </c>
      <c r="BA13" s="33">
        <f>IF(D6L706C5=0,0,D6L706C19/D6L706C5)</f>
        <v>0.44825441912772857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11.666803643931413</v>
      </c>
      <c r="J14" s="16" t="s">
        <v>32815</v>
      </c>
      <c r="K14" s="21">
        <f>IF(FLOW_THRU_100PCT="Y",1,INDEX(VariabilityMatrix,D6L707C1,D6L707C9))</f>
        <v>0.50771724171118338</v>
      </c>
      <c r="L14" s="16" t="s">
        <v>32795</v>
      </c>
      <c r="M14" s="15">
        <f>IF(D6L707C2&lt;&gt;0,D6L707C2*D6L707C4,D6L707C3*D6L707C4)</f>
        <v>5.9234373656828403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2.9617186828414201</v>
      </c>
      <c r="R14" s="16" t="s">
        <v>32797</v>
      </c>
      <c r="S14" s="15">
        <f>D6L707C5-D6L707C7</f>
        <v>2.9617186828414201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2.7439782420899217</v>
      </c>
      <c r="X14" s="16" t="s">
        <v>32799</v>
      </c>
      <c r="Y14" s="33">
        <f>D6L707C7-D6L707C10</f>
        <v>0.21774044075149845</v>
      </c>
      <c r="Z14" s="16" t="s">
        <v>32800</v>
      </c>
      <c r="AA14" s="33">
        <f>CHOOSE(MIN(D6L707C9,RUN_YEARS),B7L807C7,B7L807C16,B7L807C25,B7L807C34,B7L807C43)</f>
        <v>182318</v>
      </c>
      <c r="AB14" s="16" t="s">
        <v>32801</v>
      </c>
      <c r="AC14" s="33">
        <f>IF(D6L707C12=0,0,D6L707C10/D6L707C12)</f>
        <v>1.505050648915588E-5</v>
      </c>
      <c r="AD14" s="16" t="s">
        <v>32802</v>
      </c>
      <c r="AE14" s="33">
        <f>IF(D6L707C5=0,0,D6L707C10/D6L707C5)</f>
        <v>0.46324086382461516</v>
      </c>
      <c r="AF14" s="16" t="s">
        <v>32803</v>
      </c>
      <c r="AG14" s="33">
        <f>CHOOSE(MIN(D6L707C9,RUN_YEARS),B7L807C5,B7L807C14,B7L807C23,B7L807C32,B7L807C41)</f>
        <v>5564.3524971270162</v>
      </c>
      <c r="AH14" s="16" t="s">
        <v>32804</v>
      </c>
      <c r="AI14" s="33">
        <f>IF(D6L707C15=0,0,D6L707C11/D6L707C15)</f>
        <v>3.9131316871805313E-5</v>
      </c>
      <c r="AJ14" s="16" t="s">
        <v>32805</v>
      </c>
      <c r="AK14" s="33">
        <f>IF(D6L707C5=0,0,D6L707C11/D6L707C5)</f>
        <v>3.675913617538485E-2</v>
      </c>
      <c r="AL14" s="16" t="s">
        <v>32806</v>
      </c>
      <c r="AM14" s="33">
        <f>D6L707C8*CHOOSE(MIN(D6L707C9,RUN_YEARS),B7L807C4,B7L807C13,B7L807C22,B7L807C31,B7L807C40)</f>
        <v>0.31345954241691398</v>
      </c>
      <c r="AN14" s="16" t="s">
        <v>32807</v>
      </c>
      <c r="AO14" s="33">
        <f>D6L707C8-D6L707C18</f>
        <v>2.6482591404245062</v>
      </c>
      <c r="AP14" s="16" t="s">
        <v>32808</v>
      </c>
      <c r="AQ14" s="33">
        <f>CHOOSE(MIN(D6L707C9,RUN_YEARS),B7L807C2,B7L807C11,B7L807C20,B7L807C29,B7L807C38)</f>
        <v>320.71008669713621</v>
      </c>
      <c r="AR14" s="16" t="s">
        <v>32809</v>
      </c>
      <c r="AS14" s="33">
        <f>IF(D6L707C20=0,0,D6L707C18/D6L707C20)</f>
        <v>9.7739221626955163E-4</v>
      </c>
      <c r="AT14" s="16" t="s">
        <v>32810</v>
      </c>
      <c r="AU14" s="33">
        <f>IF(D6L707C5=0,0,D6L707C18/D6L707C5)</f>
        <v>5.2918520626710312E-2</v>
      </c>
      <c r="AV14" s="16" t="s">
        <v>32811</v>
      </c>
      <c r="AW14" s="33">
        <f>CHOOSE(MIN(D6L707C9,RUN_YEARS),B7L807C1,B7L807C10,B7L807C19,B7L807C28,B7L807C37)</f>
        <v>2709.5152757940032</v>
      </c>
      <c r="AX14" s="16" t="s">
        <v>32812</v>
      </c>
      <c r="AY14" s="33">
        <f>IF(D6L707C23=0,0,D6L707C19/D6L707C23)</f>
        <v>9.7739221626955163E-4</v>
      </c>
      <c r="AZ14" s="16" t="s">
        <v>32813</v>
      </c>
      <c r="BA14" s="33">
        <f>IF(D6L707C5=0,0,D6L707C19/D6L707C5)</f>
        <v>0.44708147937328968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0.1481222269953951</v>
      </c>
      <c r="J15" s="16" t="s">
        <v>32836</v>
      </c>
      <c r="K15" s="21">
        <f>IF(FLOW_THRU_100PCT="Y",1,INDEX(VariabilityMatrix,D6L708C1,D6L708C9))</f>
        <v>0.50771724171118338</v>
      </c>
      <c r="L15" s="16" t="s">
        <v>32816</v>
      </c>
      <c r="M15" s="15">
        <f>IF(D6L708C2&lt;&gt;0,D6L708C2*D6L708C4,D6L708C3*D6L708C4)</f>
        <v>7.5204208526219785E-2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3.7602104263109892E-2</v>
      </c>
      <c r="R15" s="16" t="s">
        <v>32818</v>
      </c>
      <c r="S15" s="15">
        <f>D6L708C5-D6L708C7</f>
        <v>3.7602104263109892E-2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3.4837662520932539E-2</v>
      </c>
      <c r="X15" s="16" t="s">
        <v>32820</v>
      </c>
      <c r="Y15" s="33">
        <f>D6L708C7-D6L708C10</f>
        <v>2.7644417421773537E-3</v>
      </c>
      <c r="Z15" s="16" t="s">
        <v>32821</v>
      </c>
      <c r="AA15" s="33">
        <f>CHOOSE(MIN(D6L708C9,RUN_YEARS),B7L807C7,B7L807C16,B7L807C25,B7L807C34,B7L807C43)</f>
        <v>182318</v>
      </c>
      <c r="AB15" s="16" t="s">
        <v>32822</v>
      </c>
      <c r="AC15" s="33">
        <f>IF(D6L708C12=0,0,D6L708C10/D6L708C12)</f>
        <v>1.9108185983244956E-7</v>
      </c>
      <c r="AD15" s="16" t="s">
        <v>32823</v>
      </c>
      <c r="AE15" s="33">
        <f>IF(D6L708C5=0,0,D6L708C10/D6L708C5)</f>
        <v>0.4632408638246151</v>
      </c>
      <c r="AF15" s="16" t="s">
        <v>32824</v>
      </c>
      <c r="AG15" s="33">
        <f>CHOOSE(MIN(D6L708C9,RUN_YEARS),B7L807C5,B7L807C14,B7L807C23,B7L807C32,B7L807C41)</f>
        <v>5564.3524971270162</v>
      </c>
      <c r="AH15" s="16" t="s">
        <v>32825</v>
      </c>
      <c r="AI15" s="33">
        <f>IF(D6L708C15=0,0,D6L708C11/D6L708C15)</f>
        <v>4.9681283556436961E-7</v>
      </c>
      <c r="AJ15" s="16" t="s">
        <v>32826</v>
      </c>
      <c r="AK15" s="33">
        <f>IF(D6L708C5=0,0,D6L708C11/D6L708C5)</f>
        <v>3.6759136175384878E-2</v>
      </c>
      <c r="AL15" s="16" t="s">
        <v>32827</v>
      </c>
      <c r="AM15" s="33">
        <f>D6L708C8*CHOOSE(MIN(D6L708C9,RUN_YEARS),B7L807C4,B7L807C13,B7L807C22,B7L807C31,B7L807C40)</f>
        <v>3.9796954601101853E-3</v>
      </c>
      <c r="AN15" s="16" t="s">
        <v>32828</v>
      </c>
      <c r="AO15" s="33">
        <f>D6L708C8-D6L708C18</f>
        <v>3.3622408802999708E-2</v>
      </c>
      <c r="AP15" s="16" t="s">
        <v>32829</v>
      </c>
      <c r="AQ15" s="33">
        <f>CHOOSE(MIN(D6L708C9,RUN_YEARS),B7L807C2,B7L807C11,B7L807C20,B7L807C29,B7L807C38)</f>
        <v>320.71008669713621</v>
      </c>
      <c r="AR15" s="16" t="s">
        <v>32830</v>
      </c>
      <c r="AS15" s="33">
        <f>IF(D6L708C20=0,0,D6L708C18/D6L708C20)</f>
        <v>1.2409012454505137E-5</v>
      </c>
      <c r="AT15" s="16" t="s">
        <v>32831</v>
      </c>
      <c r="AU15" s="33">
        <f>IF(D6L708C5=0,0,D6L708C18/D6L708C5)</f>
        <v>5.2918520626710312E-2</v>
      </c>
      <c r="AV15" s="16" t="s">
        <v>32832</v>
      </c>
      <c r="AW15" s="33">
        <f>CHOOSE(MIN(D6L708C9,RUN_YEARS),B7L807C1,B7L807C10,B7L807C19,B7L807C28,B7L807C37)</f>
        <v>2709.5152757940032</v>
      </c>
      <c r="AX15" s="16" t="s">
        <v>32833</v>
      </c>
      <c r="AY15" s="33">
        <f>IF(D6L708C23=0,0,D6L708C19/D6L708C23)</f>
        <v>1.2409012454505137E-5</v>
      </c>
      <c r="AZ15" s="16" t="s">
        <v>32834</v>
      </c>
      <c r="BA15" s="33">
        <f>IF(D6L708C5=0,0,D6L708C19/D6L708C5)</f>
        <v>0.44708147937328968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3.734173789799876E-3</v>
      </c>
      <c r="J16" s="16" t="s">
        <v>32857</v>
      </c>
      <c r="K16" s="21">
        <f>IF(FLOW_THRU_100PCT="Y",1,INDEX(VariabilityMatrix,D6L709C1,D6L709C9))</f>
        <v>0.50771724171118338</v>
      </c>
      <c r="L16" s="16" t="s">
        <v>32837</v>
      </c>
      <c r="M16" s="15">
        <f>IF(D6L709C2&lt;&gt;0,D6L709C2*D6L709C4,D6L709C3*D6L709C4)</f>
        <v>1.8959044166273894E-3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9.479522083136947E-4</v>
      </c>
      <c r="R16" s="16" t="s">
        <v>32839</v>
      </c>
      <c r="S16" s="15">
        <f>D6L709C5-D6L709C7</f>
        <v>9.479522083136947E-4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8.7826039968737495E-4</v>
      </c>
      <c r="X16" s="16" t="s">
        <v>32841</v>
      </c>
      <c r="Y16" s="33">
        <f>D6L709C7-D6L709C10</f>
        <v>6.9691808626319747E-5</v>
      </c>
      <c r="Z16" s="16" t="s">
        <v>32842</v>
      </c>
      <c r="AA16" s="33">
        <f>CHOOSE(MIN(D6L709C9,RUN_YEARS),B7L807C7,B7L807C16,B7L807C25,B7L807C34,B7L807C43)</f>
        <v>182318</v>
      </c>
      <c r="AB16" s="16" t="s">
        <v>32843</v>
      </c>
      <c r="AC16" s="33">
        <f>IF(D6L709C12=0,0,D6L709C10/D6L709C12)</f>
        <v>4.8171897436751995E-9</v>
      </c>
      <c r="AD16" s="16" t="s">
        <v>32844</v>
      </c>
      <c r="AE16" s="33">
        <f>IF(D6L709C5=0,0,D6L709C10/D6L709C5)</f>
        <v>0.46324086382461516</v>
      </c>
      <c r="AF16" s="16" t="s">
        <v>32845</v>
      </c>
      <c r="AG16" s="33">
        <f>CHOOSE(MIN(D6L709C9,RUN_YEARS),B7L807C5,B7L807C14,B7L807C23,B7L807C32,B7L807C41)</f>
        <v>5564.3524971270162</v>
      </c>
      <c r="AH16" s="16" t="s">
        <v>32846</v>
      </c>
      <c r="AI16" s="33">
        <f>IF(D6L709C15=0,0,D6L709C11/D6L709C15)</f>
        <v>1.2524693333555519E-8</v>
      </c>
      <c r="AJ16" s="16" t="s">
        <v>32847</v>
      </c>
      <c r="AK16" s="33">
        <f>IF(D6L709C5=0,0,D6L709C11/D6L709C5)</f>
        <v>3.6759136175384829E-2</v>
      </c>
      <c r="AL16" s="16" t="s">
        <v>32848</v>
      </c>
      <c r="AM16" s="33">
        <f>D6L709C8*CHOOSE(MIN(D6L709C9,RUN_YEARS),B7L807C4,B7L807C13,B7L807C22,B7L807C31,B7L807C40)</f>
        <v>1.0032845697756769E-4</v>
      </c>
      <c r="AN16" s="16" t="s">
        <v>32849</v>
      </c>
      <c r="AO16" s="33">
        <f>D6L709C8-D6L709C18</f>
        <v>8.4762375133612703E-4</v>
      </c>
      <c r="AP16" s="16" t="s">
        <v>32850</v>
      </c>
      <c r="AQ16" s="33">
        <f>CHOOSE(MIN(D6L709C9,RUN_YEARS),B7L807C2,B7L807C11,B7L807C20,B7L807C29,B7L807C38)</f>
        <v>320.71008669713621</v>
      </c>
      <c r="AR16" s="16" t="s">
        <v>32851</v>
      </c>
      <c r="AS16" s="33">
        <f>IF(D6L709C20=0,0,D6L709C18/D6L709C20)</f>
        <v>3.1283224675223029E-7</v>
      </c>
      <c r="AT16" s="16" t="s">
        <v>32852</v>
      </c>
      <c r="AU16" s="33">
        <f>IF(D6L709C5=0,0,D6L709C18/D6L709C5)</f>
        <v>5.2918520626710312E-2</v>
      </c>
      <c r="AV16" s="16" t="s">
        <v>32853</v>
      </c>
      <c r="AW16" s="33">
        <f>CHOOSE(MIN(D6L709C9,RUN_YEARS),B7L807C1,B7L807C10,B7L807C19,B7L807C28,B7L807C37)</f>
        <v>2709.5152757940032</v>
      </c>
      <c r="AX16" s="16" t="s">
        <v>32854</v>
      </c>
      <c r="AY16" s="33">
        <f>IF(D6L709C23=0,0,D6L709C19/D6L709C23)</f>
        <v>3.1283224675223034E-7</v>
      </c>
      <c r="AZ16" s="16" t="s">
        <v>32855</v>
      </c>
      <c r="BA16" s="33">
        <f>IF(D6L709C5=0,0,D6L709C19/D6L709C5)</f>
        <v>0.44708147937328968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0.34852288704798845</v>
      </c>
      <c r="J17" s="16" t="s">
        <v>32878</v>
      </c>
      <c r="K17" s="21">
        <f>IF(FLOW_THRU_100PCT="Y",1,INDEX(VariabilityMatrix,D6L710C1,D6L710C9))</f>
        <v>0.50771724171118338</v>
      </c>
      <c r="L17" s="16" t="s">
        <v>32858</v>
      </c>
      <c r="M17" s="15">
        <f>IF(D6L710C2&lt;&gt;0,D6L710C2*D6L710C4,D6L710C3*D6L710C4)</f>
        <v>0.17695107888522302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8.8475539442611509E-2</v>
      </c>
      <c r="R17" s="16" t="s">
        <v>32860</v>
      </c>
      <c r="S17" s="15">
        <f>D6L710C5-D6L710C7</f>
        <v>8.8475539442611509E-2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8.197097063748833E-2</v>
      </c>
      <c r="X17" s="16" t="s">
        <v>32862</v>
      </c>
      <c r="Y17" s="33">
        <f>D6L710C7-D6L710C10</f>
        <v>6.5045688051231787E-3</v>
      </c>
      <c r="Z17" s="16" t="s">
        <v>32863</v>
      </c>
      <c r="AA17" s="33">
        <f>CHOOSE(MIN(D6L710C9,RUN_YEARS),B7L807C7,B7L807C16,B7L807C25,B7L807C34,B7L807C43)</f>
        <v>182318</v>
      </c>
      <c r="AB17" s="16" t="s">
        <v>32864</v>
      </c>
      <c r="AC17" s="33">
        <f>IF(D6L710C12=0,0,D6L710C10/D6L710C12)</f>
        <v>4.4960437607635192E-7</v>
      </c>
      <c r="AD17" s="16" t="s">
        <v>32865</v>
      </c>
      <c r="AE17" s="33">
        <f>IF(D6L710C5=0,0,D6L710C10/D6L710C5)</f>
        <v>0.46324086382461516</v>
      </c>
      <c r="AF17" s="16" t="s">
        <v>32866</v>
      </c>
      <c r="AG17" s="33">
        <f>CHOOSE(MIN(D6L710C9,RUN_YEARS),B7L807C5,B7L807C14,B7L807C23,B7L807C32,B7L807C41)</f>
        <v>5564.3524971270162</v>
      </c>
      <c r="AH17" s="16" t="s">
        <v>32867</v>
      </c>
      <c r="AI17" s="33">
        <f>IF(D6L710C15=0,0,D6L710C11/D6L710C15)</f>
        <v>1.1689713777985155E-6</v>
      </c>
      <c r="AJ17" s="16" t="s">
        <v>32868</v>
      </c>
      <c r="AK17" s="33">
        <f>IF(D6L710C5=0,0,D6L710C11/D6L710C5)</f>
        <v>3.6759136175384843E-2</v>
      </c>
      <c r="AL17" s="16" t="s">
        <v>32869</v>
      </c>
      <c r="AM17" s="33">
        <f>D6L710C8*CHOOSE(MIN(D6L710C9,RUN_YEARS),B7L807C4,B7L807C13,B7L807C22,B7L807C31,B7L807C40)</f>
        <v>9.3639893179063172E-3</v>
      </c>
      <c r="AN17" s="16" t="s">
        <v>32870</v>
      </c>
      <c r="AO17" s="33">
        <f>D6L710C8-D6L710C18</f>
        <v>7.9111550124705193E-2</v>
      </c>
      <c r="AP17" s="16" t="s">
        <v>32871</v>
      </c>
      <c r="AQ17" s="33">
        <f>CHOOSE(MIN(D6L710C9,RUN_YEARS),B7L807C2,B7L807C11,B7L807C20,B7L807C29,B7L807C38)</f>
        <v>320.71008669713621</v>
      </c>
      <c r="AR17" s="16" t="s">
        <v>32872</v>
      </c>
      <c r="AS17" s="33">
        <f>IF(D6L710C20=0,0,D6L710C18/D6L710C20)</f>
        <v>2.9197676363541494E-5</v>
      </c>
      <c r="AT17" s="16" t="s">
        <v>32873</v>
      </c>
      <c r="AU17" s="33">
        <f>IF(D6L710C5=0,0,D6L710C18/D6L710C5)</f>
        <v>5.2918520626710305E-2</v>
      </c>
      <c r="AV17" s="16" t="s">
        <v>32874</v>
      </c>
      <c r="AW17" s="33">
        <f>CHOOSE(MIN(D6L710C9,RUN_YEARS),B7L807C1,B7L807C10,B7L807C19,B7L807C28,B7L807C37)</f>
        <v>2709.5152757940032</v>
      </c>
      <c r="AX17" s="16" t="s">
        <v>32875</v>
      </c>
      <c r="AY17" s="33">
        <f>IF(D6L710C23=0,0,D6L710C19/D6L710C23)</f>
        <v>2.91976763635415E-5</v>
      </c>
      <c r="AZ17" s="16" t="s">
        <v>32876</v>
      </c>
      <c r="BA17" s="33">
        <f>IF(D6L710C5=0,0,D6L710C19/D6L710C5)</f>
        <v>0.44708147937328968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0.32362839511598929</v>
      </c>
      <c r="J18" s="16" t="s">
        <v>32899</v>
      </c>
      <c r="K18" s="21">
        <f>IF(FLOW_THRU_100PCT="Y",1,INDEX(VariabilityMatrix,D6L711C1,D6L711C9))</f>
        <v>0.50771724171118338</v>
      </c>
      <c r="L18" s="16" t="s">
        <v>32879</v>
      </c>
      <c r="M18" s="15">
        <f>IF(D6L711C2&lt;&gt;0,D6L711C2*D6L711C4,D6L711C3*D6L711C4)</f>
        <v>0.16431171610770709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8.2155858053853545E-2</v>
      </c>
      <c r="R18" s="16" t="s">
        <v>32881</v>
      </c>
      <c r="S18" s="15">
        <f>D6L711C5-D6L711C7</f>
        <v>8.2155858053853545E-2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7.6115901306239159E-2</v>
      </c>
      <c r="X18" s="16" t="s">
        <v>32883</v>
      </c>
      <c r="Y18" s="33">
        <f>D6L711C7-D6L711C10</f>
        <v>6.0399567476143862E-3</v>
      </c>
      <c r="Z18" s="16" t="s">
        <v>32884</v>
      </c>
      <c r="AA18" s="33">
        <f>CHOOSE(MIN(D6L711C9,RUN_YEARS),B7L807C7,B7L807C16,B7L807C25,B7L807C34,B7L807C43)</f>
        <v>182318</v>
      </c>
      <c r="AB18" s="16" t="s">
        <v>32885</v>
      </c>
      <c r="AC18" s="33">
        <f>IF(D6L711C12=0,0,D6L711C10/D6L711C12)</f>
        <v>4.1748977778518392E-7</v>
      </c>
      <c r="AD18" s="16" t="s">
        <v>32886</v>
      </c>
      <c r="AE18" s="33">
        <f>IF(D6L711C5=0,0,D6L711C10/D6L711C5)</f>
        <v>0.4632408638246151</v>
      </c>
      <c r="AF18" s="16" t="s">
        <v>32887</v>
      </c>
      <c r="AG18" s="33">
        <f>CHOOSE(MIN(D6L711C9,RUN_YEARS),B7L807C5,B7L807C14,B7L807C23,B7L807C32,B7L807C41)</f>
        <v>5564.3524971270162</v>
      </c>
      <c r="AH18" s="16" t="s">
        <v>32888</v>
      </c>
      <c r="AI18" s="33">
        <f>IF(D6L711C15=0,0,D6L711C11/D6L711C15)</f>
        <v>1.0854734222414797E-6</v>
      </c>
      <c r="AJ18" s="16" t="s">
        <v>32889</v>
      </c>
      <c r="AK18" s="33">
        <f>IF(D6L711C5=0,0,D6L711C11/D6L711C5)</f>
        <v>3.6759136175384878E-2</v>
      </c>
      <c r="AL18" s="16" t="s">
        <v>32890</v>
      </c>
      <c r="AM18" s="33">
        <f>D6L711C8*CHOOSE(MIN(D6L711C9,RUN_YEARS),B7L807C4,B7L807C13,B7L807C22,B7L807C31,B7L807C40)</f>
        <v>8.6951329380558669E-3</v>
      </c>
      <c r="AN18" s="16" t="s">
        <v>32891</v>
      </c>
      <c r="AO18" s="33">
        <f>D6L711C8-D6L711C18</f>
        <v>7.3460725115797681E-2</v>
      </c>
      <c r="AP18" s="16" t="s">
        <v>32892</v>
      </c>
      <c r="AQ18" s="33">
        <f>CHOOSE(MIN(D6L711C9,RUN_YEARS),B7L807C2,B7L807C11,B7L807C20,B7L807C29,B7L807C38)</f>
        <v>320.71008669713621</v>
      </c>
      <c r="AR18" s="16" t="s">
        <v>32893</v>
      </c>
      <c r="AS18" s="33">
        <f>IF(D6L711C20=0,0,D6L711C18/D6L711C20)</f>
        <v>2.7112128051859962E-5</v>
      </c>
      <c r="AT18" s="16" t="s">
        <v>32894</v>
      </c>
      <c r="AU18" s="33">
        <f>IF(D6L711C5=0,0,D6L711C18/D6L711C5)</f>
        <v>5.2918520626710312E-2</v>
      </c>
      <c r="AV18" s="16" t="s">
        <v>32895</v>
      </c>
      <c r="AW18" s="33">
        <f>CHOOSE(MIN(D6L711C9,RUN_YEARS),B7L807C1,B7L807C10,B7L807C19,B7L807C28,B7L807C37)</f>
        <v>2709.5152757940032</v>
      </c>
      <c r="AX18" s="16" t="s">
        <v>32896</v>
      </c>
      <c r="AY18" s="33">
        <f>IF(D6L711C23=0,0,D6L711C19/D6L711C23)</f>
        <v>2.7112128051859966E-5</v>
      </c>
      <c r="AZ18" s="16" t="s">
        <v>32897</v>
      </c>
      <c r="BA18" s="33">
        <f>IF(D6L711C5=0,0,D6L711C19/D6L711C5)</f>
        <v>0.44708147937328968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0.50771724171118338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182318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5564.3524971270162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320.71008669713621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2709.5152757940032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2.3120792555250103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1.9883881597515087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0.99419407987575437</v>
      </c>
      <c r="R20" s="16" t="s">
        <v>32923</v>
      </c>
      <c r="S20" s="15">
        <f>D6L713C5-D6L713C7</f>
        <v>0.99419407987575437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0.92110264874192582</v>
      </c>
      <c r="X20" s="16" t="s">
        <v>32925</v>
      </c>
      <c r="Y20" s="33">
        <f>D6L713C7-D6L713C10</f>
        <v>7.3091431133828544E-2</v>
      </c>
      <c r="Z20" s="16" t="s">
        <v>32926</v>
      </c>
      <c r="AA20" s="33">
        <f>CHOOSE(MIN(D6L713C9,RUN_YEARS),B7L807C7,B7L807C16,B7L807C25,B7L807C34,B7L807C43)</f>
        <v>182318</v>
      </c>
      <c r="AB20" s="16" t="s">
        <v>32927</v>
      </c>
      <c r="AC20" s="33">
        <f>IF(D6L713C12=0,0,D6L713C10/D6L713C12)</f>
        <v>5.0521761358830497E-6</v>
      </c>
      <c r="AD20" s="16" t="s">
        <v>32928</v>
      </c>
      <c r="AE20" s="33">
        <f>IF(D6L713C5=0,0,D6L713C10/D6L713C5)</f>
        <v>0.46324086382461516</v>
      </c>
      <c r="AF20" s="16" t="s">
        <v>32929</v>
      </c>
      <c r="AG20" s="33">
        <f>CHOOSE(MIN(D6L713C9,RUN_YEARS),B7L807C5,B7L807C14,B7L807C23,B7L807C32,B7L807C41)</f>
        <v>5564.3524971270162</v>
      </c>
      <c r="AH20" s="16" t="s">
        <v>32930</v>
      </c>
      <c r="AI20" s="33">
        <f>IF(D6L713C15=0,0,D6L713C11/D6L713C15)</f>
        <v>1.3135657953295927E-5</v>
      </c>
      <c r="AJ20" s="16" t="s">
        <v>32931</v>
      </c>
      <c r="AK20" s="33">
        <f>IF(D6L713C5=0,0,D6L713C11/D6L713C5)</f>
        <v>3.6759136175384823E-2</v>
      </c>
      <c r="AL20" s="16" t="s">
        <v>32932</v>
      </c>
      <c r="AM20" s="33">
        <f>D6L713C8*CHOOSE(MIN(D6L713C9,RUN_YEARS),B7L807C4,B7L807C13,B7L807C22,B7L807C31,B7L807C40)</f>
        <v>0.10522255984571677</v>
      </c>
      <c r="AN20" s="16" t="s">
        <v>32933</v>
      </c>
      <c r="AO20" s="33">
        <f>D6L713C8-D6L713C18</f>
        <v>0.88897152003003765</v>
      </c>
      <c r="AP20" s="16" t="s">
        <v>32934</v>
      </c>
      <c r="AQ20" s="33">
        <f>CHOOSE(MIN(D6L713C9,RUN_YEARS),B7L807C2,B7L807C11,B7L807C20,B7L807C29,B7L807C38)</f>
        <v>320.71008669713621</v>
      </c>
      <c r="AR20" s="16" t="s">
        <v>32935</v>
      </c>
      <c r="AS20" s="33">
        <f>IF(D6L713C20=0,0,D6L713C18/D6L713C20)</f>
        <v>3.2809245549262717E-4</v>
      </c>
      <c r="AT20" s="16" t="s">
        <v>32936</v>
      </c>
      <c r="AU20" s="33">
        <f>IF(D6L713C5=0,0,D6L713C18/D6L713C5)</f>
        <v>5.2918520626710312E-2</v>
      </c>
      <c r="AV20" s="16" t="s">
        <v>32937</v>
      </c>
      <c r="AW20" s="33">
        <f>CHOOSE(MIN(D6L713C9,RUN_YEARS),B7L807C1,B7L807C10,B7L807C19,B7L807C28,B7L807C37)</f>
        <v>2709.5152757940032</v>
      </c>
      <c r="AX20" s="16" t="s">
        <v>32938</v>
      </c>
      <c r="AY20" s="33">
        <f>IF(D6L713C23=0,0,D6L713C19/D6L713C23)</f>
        <v>3.2809245549262727E-4</v>
      </c>
      <c r="AZ20" s="16" t="s">
        <v>32939</v>
      </c>
      <c r="BA20" s="33">
        <f>IF(D6L713C5=0,0,D6L713C19/D6L713C5)</f>
        <v>0.44708147937328974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5.2122954999855713</v>
      </c>
      <c r="J21" s="16" t="s">
        <v>32961</v>
      </c>
      <c r="K21" s="21">
        <f>IF(FLOW_THRU_100PCT="Y",1,INDEX(VariabilityMatrix,D6L714C1,D6L714C9))</f>
        <v>0.50290014441293784</v>
      </c>
      <c r="L21" s="16" t="s">
        <v>32941</v>
      </c>
      <c r="M21" s="15">
        <f>IF(D6L714C2&lt;&gt;0,D6L714C2*D6L714C4,D6L714C3*D6L714C4)</f>
        <v>2.6212641596656501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1.310632079832825</v>
      </c>
      <c r="R21" s="16" t="s">
        <v>32943</v>
      </c>
      <c r="S21" s="15">
        <f>D6L714C5-D6L714C7</f>
        <v>1.310632079832825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1.2139164917930232</v>
      </c>
      <c r="X21" s="16" t="s">
        <v>32945</v>
      </c>
      <c r="Y21" s="33">
        <f>D6L714C7-D6L714C10</f>
        <v>9.6715588039801847E-2</v>
      </c>
      <c r="Z21" s="16" t="s">
        <v>32946</v>
      </c>
      <c r="AA21" s="33">
        <f>CHOOSE(MIN(D6L714C9,RUN_YEARS),B7L807C7,B7L807C16,B7L807C25,B7L807C34,B7L807C43)</f>
        <v>184163.8</v>
      </c>
      <c r="AB21" s="16" t="s">
        <v>32947</v>
      </c>
      <c r="AC21" s="33">
        <f>IF(D6L714C12=0,0,D6L714C10/D6L714C12)</f>
        <v>6.5915043661839259E-6</v>
      </c>
      <c r="AD21" s="16" t="s">
        <v>32948</v>
      </c>
      <c r="AE21" s="33">
        <f>IF(D6L714C5=0,0,D6L714C10/D6L714C5)</f>
        <v>0.46310345613845411</v>
      </c>
      <c r="AF21" s="16" t="s">
        <v>32949</v>
      </c>
      <c r="AG21" s="33">
        <f>CHOOSE(MIN(D6L714C9,RUN_YEARS),B7L807C5,B7L807C14,B7L807C23,B7L807C32,B7L807C41)</f>
        <v>5643.3707733045103</v>
      </c>
      <c r="AH21" s="16" t="s">
        <v>32950</v>
      </c>
      <c r="AI21" s="33">
        <f>IF(D6L714C15=0,0,D6L714C11/D6L714C15)</f>
        <v>1.7137911352078227E-5</v>
      </c>
      <c r="AJ21" s="16" t="s">
        <v>32951</v>
      </c>
      <c r="AK21" s="33">
        <f>IF(D6L714C5=0,0,D6L714C11/D6L714C5)</f>
        <v>3.6896543861545873E-2</v>
      </c>
      <c r="AL21" s="16" t="s">
        <v>32952</v>
      </c>
      <c r="AM21" s="33">
        <f>D6L714C8*CHOOSE(MIN(D6L714C9,RUN_YEARS),B7L807C4,B7L807C13,B7L807C22,B7L807C31,B7L807C40)</f>
        <v>0.13563883656156536</v>
      </c>
      <c r="AN21" s="16" t="s">
        <v>32953</v>
      </c>
      <c r="AO21" s="33">
        <f>D6L714C8-D6L714C18</f>
        <v>1.1749932432712598</v>
      </c>
      <c r="AP21" s="16" t="s">
        <v>32954</v>
      </c>
      <c r="AQ21" s="33">
        <f>CHOOSE(MIN(D6L714C9,RUN_YEARS),B7L807C2,B7L807C11,B7L807C20,B7L807C29,B7L807C38)</f>
        <v>316.69727173698055</v>
      </c>
      <c r="AR21" s="16" t="s">
        <v>32955</v>
      </c>
      <c r="AS21" s="33">
        <f>IF(D6L714C20=0,0,D6L714C18/D6L714C20)</f>
        <v>4.2829177472111102E-4</v>
      </c>
      <c r="AT21" s="16" t="s">
        <v>32956</v>
      </c>
      <c r="AU21" s="33">
        <f>IF(D6L714C5=0,0,D6L714C18/D6L714C5)</f>
        <v>5.1745580872271373E-2</v>
      </c>
      <c r="AV21" s="16" t="s">
        <v>32957</v>
      </c>
      <c r="AW21" s="33">
        <f>CHOOSE(MIN(D6L714C9,RUN_YEARS),B7L807C1,B7L807C10,B7L807C19,B7L807C28,B7L807C37)</f>
        <v>2743.4410666335471</v>
      </c>
      <c r="AX21" s="16" t="s">
        <v>32958</v>
      </c>
      <c r="AY21" s="33">
        <f>IF(D6L714C23=0,0,D6L714C19/D6L714C23)</f>
        <v>4.2829177472111107E-4</v>
      </c>
      <c r="AZ21" s="16" t="s">
        <v>32959</v>
      </c>
      <c r="BA21" s="33">
        <f>IF(D6L714C5=0,0,D6L714C19/D6L714C5)</f>
        <v>0.44825441912772868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17.505524452281232</v>
      </c>
      <c r="J22" s="16" t="s">
        <v>32982</v>
      </c>
      <c r="K22" s="21">
        <f>IF(FLOW_THRU_100PCT="Y",1,INDEX(VariabilityMatrix,D6L715C1,D6L715C9))</f>
        <v>0.49988858922912321</v>
      </c>
      <c r="L22" s="16" t="s">
        <v>32962</v>
      </c>
      <c r="M22" s="15">
        <f>IF(D6L715C2&lt;&gt;0,D6L715C2*D6L715C4,D6L715C3*D6L715C4)</f>
        <v>8.7508119221667844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4.3754059610833922</v>
      </c>
      <c r="R22" s="16" t="s">
        <v>32964</v>
      </c>
      <c r="S22" s="15">
        <f>D6L715C5-D6L715C7</f>
        <v>4.3754059610833922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4.056523084327698</v>
      </c>
      <c r="X22" s="16" t="s">
        <v>32966</v>
      </c>
      <c r="Y22" s="33">
        <f>D6L715C7-D6L715C10</f>
        <v>0.31888287675569416</v>
      </c>
      <c r="Z22" s="16" t="s">
        <v>32967</v>
      </c>
      <c r="AA22" s="33">
        <f>CHOOSE(MIN(D6L715C9,RUN_YEARS),B7L807C7,B7L807C16,B7L807C25,B7L807C34,B7L807C43)</f>
        <v>172641</v>
      </c>
      <c r="AB22" s="16" t="s">
        <v>32968</v>
      </c>
      <c r="AC22" s="33">
        <f>IF(D6L715C12=0,0,D6L715C10/D6L715C12)</f>
        <v>2.3496869714191287E-5</v>
      </c>
      <c r="AD22" s="16" t="s">
        <v>32969</v>
      </c>
      <c r="AE22" s="33">
        <f>IF(D6L715C5=0,0,D6L715C10/D6L715C5)</f>
        <v>0.46355962399923961</v>
      </c>
      <c r="AF22" s="16" t="s">
        <v>32970</v>
      </c>
      <c r="AG22" s="33">
        <f>CHOOSE(MIN(D6L715C9,RUN_YEARS),B7L807C5,B7L807C14,B7L807C23,B7L807C32,B7L807C41)</f>
        <v>5219.7276395747704</v>
      </c>
      <c r="AH22" s="16" t="s">
        <v>32971</v>
      </c>
      <c r="AI22" s="33">
        <f>IF(D6L715C15=0,0,D6L715C11/D6L715C15)</f>
        <v>6.1091861256897345E-5</v>
      </c>
      <c r="AJ22" s="16" t="s">
        <v>32972</v>
      </c>
      <c r="AK22" s="33">
        <f>IF(D6L715C5=0,0,D6L715C11/D6L715C5)</f>
        <v>3.6440376000760361E-2</v>
      </c>
      <c r="AL22" s="16" t="s">
        <v>32973</v>
      </c>
      <c r="AM22" s="33">
        <f>D6L715C8*CHOOSE(MIN(D6L715C9,RUN_YEARS),B7L807C4,B7L807C13,B7L807C22,B7L807C31,B7L807C40)</f>
        <v>0.44684028991809716</v>
      </c>
      <c r="AN22" s="16" t="s">
        <v>32974</v>
      </c>
      <c r="AO22" s="33">
        <f>D6L715C8-D6L715C18</f>
        <v>3.9285656711652952</v>
      </c>
      <c r="AP22" s="16" t="s">
        <v>32975</v>
      </c>
      <c r="AQ22" s="33">
        <f>CHOOSE(MIN(D6L715C9,RUN_YEARS),B7L807C2,B7L807C11,B7L807C20,B7L807C29,B7L807C38)</f>
        <v>288.01593641717062</v>
      </c>
      <c r="AR22" s="16" t="s">
        <v>32976</v>
      </c>
      <c r="AS22" s="33">
        <f>IF(D6L715C20=0,0,D6L715C18/D6L715C20)</f>
        <v>1.5514429356814504E-3</v>
      </c>
      <c r="AT22" s="16" t="s">
        <v>32977</v>
      </c>
      <c r="AU22" s="33">
        <f>IF(D6L715C5=0,0,D6L715C18/D6L715C5)</f>
        <v>5.1062723538395423E-2</v>
      </c>
      <c r="AV22" s="16" t="s">
        <v>32978</v>
      </c>
      <c r="AW22" s="33">
        <f>CHOOSE(MIN(D6L715C9,RUN_YEARS),B7L807C1,B7L807C10,B7L807C19,B7L807C28,B7L807C37)</f>
        <v>2532.2012049638975</v>
      </c>
      <c r="AX22" s="16" t="s">
        <v>32979</v>
      </c>
      <c r="AY22" s="33">
        <f>IF(D6L715C23=0,0,D6L715C19/D6L715C23)</f>
        <v>1.5514429356814504E-3</v>
      </c>
      <c r="AZ22" s="16" t="s">
        <v>32980</v>
      </c>
      <c r="BA22" s="33">
        <f>IF(D6L715C5=0,0,D6L715C19/D6L715C5)</f>
        <v>0.44893727646160458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831.79220948437796</v>
      </c>
      <c r="J23" s="16" t="s">
        <v>33003</v>
      </c>
      <c r="K23" s="21">
        <f>IF(FLOW_THRU_100PCT="Y",1,INDEX(VariabilityMatrix,D6L716C1,D6L716C9))</f>
        <v>0.2269679149167293</v>
      </c>
      <c r="L23" s="16" t="s">
        <v>32983</v>
      </c>
      <c r="M23" s="15">
        <f>IF(D6L716C2&lt;&gt;0,D6L716C2*D6L716C4,D6L716C3*D6L716C4)</f>
        <v>188.79014343064856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94.395071715324278</v>
      </c>
      <c r="R23" s="16" t="s">
        <v>32985</v>
      </c>
      <c r="S23" s="15">
        <f>D6L716C5-D6L716C7</f>
        <v>94.395071715324278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87.515487903473954</v>
      </c>
      <c r="X23" s="16" t="s">
        <v>32987</v>
      </c>
      <c r="Y23" s="33">
        <f>D6L716C7-D6L716C10</f>
        <v>6.8795838118503241</v>
      </c>
      <c r="Z23" s="16" t="s">
        <v>32988</v>
      </c>
      <c r="AA23" s="33">
        <f>CHOOSE(MIN(D6L716C9,RUN_YEARS),B7L807C7,B7L807C16,B7L807C25,B7L807C34,B7L807C43)</f>
        <v>172641</v>
      </c>
      <c r="AB23" s="16" t="s">
        <v>32989</v>
      </c>
      <c r="AC23" s="33">
        <f>IF(D6L716C12=0,0,D6L716C10/D6L716C12)</f>
        <v>5.0692180828119601E-4</v>
      </c>
      <c r="AD23" s="16" t="s">
        <v>32990</v>
      </c>
      <c r="AE23" s="33">
        <f>IF(D6L716C5=0,0,D6L716C10/D6L716C5)</f>
        <v>0.46355962399923956</v>
      </c>
      <c r="AF23" s="16" t="s">
        <v>32991</v>
      </c>
      <c r="AG23" s="33">
        <f>CHOOSE(MIN(D6L716C9,RUN_YEARS),B7L807C5,B7L807C14,B7L807C23,B7L807C32,B7L807C41)</f>
        <v>5219.7276395747704</v>
      </c>
      <c r="AH23" s="16" t="s">
        <v>32992</v>
      </c>
      <c r="AI23" s="33">
        <f>IF(D6L716C15=0,0,D6L716C11/D6L716C15)</f>
        <v>1.3179967015311119E-3</v>
      </c>
      <c r="AJ23" s="16" t="s">
        <v>32993</v>
      </c>
      <c r="AK23" s="33">
        <f>IF(D6L716C5=0,0,D6L716C11/D6L716C5)</f>
        <v>3.6440376000760423E-2</v>
      </c>
      <c r="AL23" s="16" t="s">
        <v>32994</v>
      </c>
      <c r="AM23" s="33">
        <f>D6L716C8*CHOOSE(MIN(D6L716C9,RUN_YEARS),B7L807C4,B7L807C13,B7L807C22,B7L807C31,B7L807C40)</f>
        <v>9.6401389007732252</v>
      </c>
      <c r="AN23" s="16" t="s">
        <v>32995</v>
      </c>
      <c r="AO23" s="33">
        <f>D6L716C8-D6L716C18</f>
        <v>84.754932814551054</v>
      </c>
      <c r="AP23" s="16" t="s">
        <v>32996</v>
      </c>
      <c r="AQ23" s="33">
        <f>CHOOSE(MIN(D6L716C9,RUN_YEARS),B7L807C2,B7L807C11,B7L807C20,B7L807C29,B7L807C38)</f>
        <v>288.01593641717062</v>
      </c>
      <c r="AR23" s="16" t="s">
        <v>32997</v>
      </c>
      <c r="AS23" s="33">
        <f>IF(D6L716C20=0,0,D6L716C18/D6L716C20)</f>
        <v>3.3470852414257277E-2</v>
      </c>
      <c r="AT23" s="16" t="s">
        <v>32998</v>
      </c>
      <c r="AU23" s="33">
        <f>IF(D6L716C5=0,0,D6L716C18/D6L716C5)</f>
        <v>5.1062723538395416E-2</v>
      </c>
      <c r="AV23" s="16" t="s">
        <v>32999</v>
      </c>
      <c r="AW23" s="33">
        <f>CHOOSE(MIN(D6L716C9,RUN_YEARS),B7L807C1,B7L807C10,B7L807C19,B7L807C28,B7L807C37)</f>
        <v>2532.2012049638975</v>
      </c>
      <c r="AX23" s="16" t="s">
        <v>33000</v>
      </c>
      <c r="AY23" s="33">
        <f>IF(D6L716C23=0,0,D6L716C19/D6L716C23)</f>
        <v>3.3470852414257277E-2</v>
      </c>
      <c r="AZ23" s="16" t="s">
        <v>33001</v>
      </c>
      <c r="BA23" s="33">
        <f>IF(D6L716C5=0,0,D6L716C19/D6L716C5)</f>
        <v>0.44893727646160458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422.52835543988965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363.37438567830509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181.68719283915254</v>
      </c>
      <c r="R24" s="16" t="s">
        <v>33006</v>
      </c>
      <c r="S24" s="15">
        <f>D6L717C5-D6L717C7</f>
        <v>181.68719283915254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168.44569359598978</v>
      </c>
      <c r="X24" s="16" t="s">
        <v>33008</v>
      </c>
      <c r="Y24" s="33">
        <f>D6L717C7-D6L717C10</f>
        <v>13.241499243162764</v>
      </c>
      <c r="Z24" s="16" t="s">
        <v>33009</v>
      </c>
      <c r="AA24" s="33">
        <f>CHOOSE(MIN(D6L717C9,RUN_YEARS),B7L807C7,B7L807C16,B7L807C25,B7L807C34,B7L807C43)</f>
        <v>172641</v>
      </c>
      <c r="AB24" s="16" t="s">
        <v>33010</v>
      </c>
      <c r="AC24" s="33">
        <f>IF(D6L717C12=0,0,D6L717C10/D6L717C12)</f>
        <v>9.7569924638984821E-4</v>
      </c>
      <c r="AD24" s="16" t="s">
        <v>33011</v>
      </c>
      <c r="AE24" s="33">
        <f>IF(D6L717C5=0,0,D6L717C10/D6L717C5)</f>
        <v>0.46355962399923961</v>
      </c>
      <c r="AF24" s="16" t="s">
        <v>33012</v>
      </c>
      <c r="AG24" s="33">
        <f>CHOOSE(MIN(D6L717C9,RUN_YEARS),B7L807C5,B7L807C14,B7L807C23,B7L807C32,B7L807C41)</f>
        <v>5219.7276395747704</v>
      </c>
      <c r="AH24" s="16" t="s">
        <v>33013</v>
      </c>
      <c r="AI24" s="33">
        <f>IF(D6L717C15=0,0,D6L717C11/D6L717C15)</f>
        <v>2.5368180406136085E-3</v>
      </c>
      <c r="AJ24" s="16" t="s">
        <v>33014</v>
      </c>
      <c r="AK24" s="33">
        <f>IF(D6L717C5=0,0,D6L717C11/D6L717C5)</f>
        <v>3.6440376000760402E-2</v>
      </c>
      <c r="AL24" s="16" t="s">
        <v>33015</v>
      </c>
      <c r="AM24" s="33">
        <f>D6L717C8*CHOOSE(MIN(D6L717C9,RUN_YEARS),B7L807C4,B7L807C13,B7L807C22,B7L807C31,B7L807C40)</f>
        <v>18.554885796825566</v>
      </c>
      <c r="AN24" s="16" t="s">
        <v>33016</v>
      </c>
      <c r="AO24" s="33">
        <f>D6L717C8-D6L717C18</f>
        <v>163.13230704232697</v>
      </c>
      <c r="AP24" s="16" t="s">
        <v>33017</v>
      </c>
      <c r="AQ24" s="33">
        <f>CHOOSE(MIN(D6L717C9,RUN_YEARS),B7L807C2,B7L807C11,B7L807C20,B7L807C29,B7L807C38)</f>
        <v>288.01593641717062</v>
      </c>
      <c r="AR24" s="16" t="s">
        <v>33018</v>
      </c>
      <c r="AS24" s="33">
        <f>IF(D6L717C20=0,0,D6L717C18/D6L717C20)</f>
        <v>6.4423121955134222E-2</v>
      </c>
      <c r="AT24" s="16" t="s">
        <v>33019</v>
      </c>
      <c r="AU24" s="33">
        <f>IF(D6L717C5=0,0,D6L717C18/D6L717C5)</f>
        <v>5.1062723538395423E-2</v>
      </c>
      <c r="AV24" s="16" t="s">
        <v>33020</v>
      </c>
      <c r="AW24" s="33">
        <f>CHOOSE(MIN(D6L717C9,RUN_YEARS),B7L807C1,B7L807C10,B7L807C19,B7L807C28,B7L807C37)</f>
        <v>2532.2012049638975</v>
      </c>
      <c r="AX24" s="16" t="s">
        <v>33021</v>
      </c>
      <c r="AY24" s="33">
        <f>IF(D6L717C23=0,0,D6L717C19/D6L717C23)</f>
        <v>6.4423121955134208E-2</v>
      </c>
      <c r="AZ24" s="16" t="s">
        <v>33022</v>
      </c>
      <c r="BA24" s="33">
        <f>IF(D6L717C5=0,0,D6L717C19/D6L717C5)</f>
        <v>0.44893727646160458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591.6040540865805</v>
      </c>
      <c r="J25" s="16" t="s">
        <v>33044</v>
      </c>
      <c r="K25" s="21">
        <f>IF(FLOW_THRU_100PCT="Y",1,INDEX(VariabilityMatrix,D6L718C1,D6L718C9))</f>
        <v>0.22877107540714159</v>
      </c>
      <c r="L25" s="16" t="s">
        <v>33024</v>
      </c>
      <c r="M25" s="15">
        <f>IF(D6L718C2&lt;&gt;0,D6L718C2*D6L718C4,D6L718C3*D6L718C4)</f>
        <v>135.34189566861178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67.670947834305892</v>
      </c>
      <c r="R25" s="16" t="s">
        <v>33026</v>
      </c>
      <c r="S25" s="15">
        <f>D6L718C5-D6L718C7</f>
        <v>67.670947834305892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62.695896661188662</v>
      </c>
      <c r="X25" s="16" t="s">
        <v>33028</v>
      </c>
      <c r="Y25" s="33">
        <f>D6L718C7-D6L718C10</f>
        <v>4.9750511731172296</v>
      </c>
      <c r="Z25" s="16" t="s">
        <v>33029</v>
      </c>
      <c r="AA25" s="33">
        <f>CHOOSE(MIN(D6L718C9,RUN_YEARS),B7L807C7,B7L807C16,B7L807C25,B7L807C34,B7L807C43)</f>
        <v>182318</v>
      </c>
      <c r="AB25" s="16" t="s">
        <v>33030</v>
      </c>
      <c r="AC25" s="33">
        <f>IF(D6L718C12=0,0,D6L718C10/D6L718C12)</f>
        <v>3.4388209974434044E-4</v>
      </c>
      <c r="AD25" s="16" t="s">
        <v>33031</v>
      </c>
      <c r="AE25" s="33">
        <f>IF(D6L718C5=0,0,D6L718C10/D6L718C5)</f>
        <v>0.46324086382461516</v>
      </c>
      <c r="AF25" s="16" t="s">
        <v>33032</v>
      </c>
      <c r="AG25" s="33">
        <f>CHOOSE(MIN(D6L718C9,RUN_YEARS),B7L807C5,B7L807C14,B7L807C23,B7L807C32,B7L807C41)</f>
        <v>5564.3524971270162</v>
      </c>
      <c r="AH25" s="16" t="s">
        <v>33033</v>
      </c>
      <c r="AI25" s="33">
        <f>IF(D6L718C15=0,0,D6L718C11/D6L718C15)</f>
        <v>8.9409345933528573E-4</v>
      </c>
      <c r="AJ25" s="16" t="s">
        <v>33034</v>
      </c>
      <c r="AK25" s="33">
        <f>IF(D6L718C5=0,0,D6L718C11/D6L718C5)</f>
        <v>3.675913617538485E-2</v>
      </c>
      <c r="AL25" s="16" t="s">
        <v>33035</v>
      </c>
      <c r="AM25" s="33">
        <f>D6L718C8*CHOOSE(MIN(D6L718C9,RUN_YEARS),B7L807C4,B7L807C13,B7L807C22,B7L807C31,B7L807C40)</f>
        <v>7.1620928975975078</v>
      </c>
      <c r="AN25" s="16" t="s">
        <v>33036</v>
      </c>
      <c r="AO25" s="33">
        <f>D6L718C8-D6L718C18</f>
        <v>60.508854936708381</v>
      </c>
      <c r="AP25" s="16" t="s">
        <v>33037</v>
      </c>
      <c r="AQ25" s="33">
        <f>CHOOSE(MIN(D6L718C9,RUN_YEARS),B7L807C2,B7L807C11,B7L807C20,B7L807C29,B7L807C38)</f>
        <v>320.71008669713621</v>
      </c>
      <c r="AR25" s="16" t="s">
        <v>33038</v>
      </c>
      <c r="AS25" s="33">
        <f>IF(D6L718C20=0,0,D6L718C18/D6L718C20)</f>
        <v>2.2331985162540452E-2</v>
      </c>
      <c r="AT25" s="16" t="s">
        <v>33039</v>
      </c>
      <c r="AU25" s="33">
        <f>IF(D6L718C5=0,0,D6L718C18/D6L718C5)</f>
        <v>5.2918520626710312E-2</v>
      </c>
      <c r="AV25" s="16" t="s">
        <v>33040</v>
      </c>
      <c r="AW25" s="33">
        <f>CHOOSE(MIN(D6L718C9,RUN_YEARS),B7L807C1,B7L807C10,B7L807C19,B7L807C28,B7L807C37)</f>
        <v>2709.5152757940032</v>
      </c>
      <c r="AX25" s="16" t="s">
        <v>33041</v>
      </c>
      <c r="AY25" s="33">
        <f>IF(D6L718C23=0,0,D6L718C19/D6L718C23)</f>
        <v>2.2331985162540452E-2</v>
      </c>
      <c r="AZ25" s="16" t="s">
        <v>33042</v>
      </c>
      <c r="BA25" s="33">
        <f>IF(D6L718C5=0,0,D6L718C19/D6L718C5)</f>
        <v>0.44708147937328968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2412.9683560270928</v>
      </c>
      <c r="J26" s="16" t="s">
        <v>33065</v>
      </c>
      <c r="K26" s="21">
        <f>IF(FLOW_THRU_100PCT="Y",1,INDEX(VariabilityMatrix,D6L719C1,D6L719C9))</f>
        <v>0.2269679149167293</v>
      </c>
      <c r="L26" s="16" t="s">
        <v>33045</v>
      </c>
      <c r="M26" s="15">
        <f>IF(D6L719C2&lt;&gt;0,D6L719C2*D6L719C4,D6L719C3*D6L719C4)</f>
        <v>547.66639652751735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273.83319826375867</v>
      </c>
      <c r="R26" s="16" t="s">
        <v>33047</v>
      </c>
      <c r="S26" s="15">
        <f>D6L719C5-D6L719C7</f>
        <v>273.83319826375867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253.8760288513144</v>
      </c>
      <c r="X26" s="16" t="s">
        <v>33049</v>
      </c>
      <c r="Y26" s="33">
        <f>D6L719C7-D6L719C10</f>
        <v>19.957169412444273</v>
      </c>
      <c r="Z26" s="16" t="s">
        <v>33050</v>
      </c>
      <c r="AA26" s="33">
        <f>CHOOSE(MIN(D6L719C9,RUN_YEARS),B7L807C7,B7L807C16,B7L807C25,B7L807C34,B7L807C43)</f>
        <v>172641</v>
      </c>
      <c r="AB26" s="16" t="s">
        <v>33051</v>
      </c>
      <c r="AC26" s="33">
        <f>IF(D6L719C12=0,0,D6L719C10/D6L719C12)</f>
        <v>1.4705430856593418E-3</v>
      </c>
      <c r="AD26" s="16" t="s">
        <v>33052</v>
      </c>
      <c r="AE26" s="33">
        <f>IF(D6L719C5=0,0,D6L719C10/D6L719C5)</f>
        <v>0.46355962399923961</v>
      </c>
      <c r="AF26" s="16" t="s">
        <v>33053</v>
      </c>
      <c r="AG26" s="33">
        <f>CHOOSE(MIN(D6L719C9,RUN_YEARS),B7L807C5,B7L807C14,B7L807C23,B7L807C32,B7L807C41)</f>
        <v>5219.7276395747704</v>
      </c>
      <c r="AH26" s="16" t="s">
        <v>33054</v>
      </c>
      <c r="AI26" s="33">
        <f>IF(D6L719C15=0,0,D6L719C11/D6L719C15)</f>
        <v>3.8234120227142927E-3</v>
      </c>
      <c r="AJ26" s="16" t="s">
        <v>33055</v>
      </c>
      <c r="AK26" s="33">
        <f>IF(D6L719C5=0,0,D6L719C11/D6L719C5)</f>
        <v>3.6440376000760402E-2</v>
      </c>
      <c r="AL26" s="16" t="s">
        <v>33056</v>
      </c>
      <c r="AM26" s="33">
        <f>D6L719C8*CHOOSE(MIN(D6L719C9,RUN_YEARS),B7L807C4,B7L807C13,B7L807C22,B7L807C31,B7L807C40)</f>
        <v>27.965337797153861</v>
      </c>
      <c r="AN26" s="16" t="s">
        <v>33057</v>
      </c>
      <c r="AO26" s="33">
        <f>D6L719C8-D6L719C18</f>
        <v>245.86786046660481</v>
      </c>
      <c r="AP26" s="16" t="s">
        <v>33058</v>
      </c>
      <c r="AQ26" s="33">
        <f>CHOOSE(MIN(D6L719C9,RUN_YEARS),B7L807C2,B7L807C11,B7L807C20,B7L807C29,B7L807C38)</f>
        <v>288.01593641717062</v>
      </c>
      <c r="AR26" s="16" t="s">
        <v>33059</v>
      </c>
      <c r="AS26" s="33">
        <f>IF(D6L719C20=0,0,D6L719C18/D6L719C20)</f>
        <v>9.7096494537885769E-2</v>
      </c>
      <c r="AT26" s="16" t="s">
        <v>33060</v>
      </c>
      <c r="AU26" s="33">
        <f>IF(D6L719C5=0,0,D6L719C18/D6L719C5)</f>
        <v>5.1062723538395423E-2</v>
      </c>
      <c r="AV26" s="16" t="s">
        <v>33061</v>
      </c>
      <c r="AW26" s="33">
        <f>CHOOSE(MIN(D6L719C9,RUN_YEARS),B7L807C1,B7L807C10,B7L807C19,B7L807C28,B7L807C37)</f>
        <v>2532.2012049638975</v>
      </c>
      <c r="AX26" s="16" t="s">
        <v>33062</v>
      </c>
      <c r="AY26" s="33">
        <f>IF(D6L719C23=0,0,D6L719C19/D6L719C23)</f>
        <v>9.7096494537885755E-2</v>
      </c>
      <c r="AZ26" s="16" t="s">
        <v>33063</v>
      </c>
      <c r="BA26" s="33">
        <f>IF(D6L719C5=0,0,D6L719C19/D6L719C5)</f>
        <v>0.44893727646160458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1052.4782649520164</v>
      </c>
      <c r="J27" s="16" t="s">
        <v>33086</v>
      </c>
      <c r="K27" s="21">
        <f>IF(FLOW_THRU_100PCT="Y",1,INDEX(VariabilityMatrix,D6L720C1,D6L720C9))</f>
        <v>0.22877107540714159</v>
      </c>
      <c r="L27" s="16" t="s">
        <v>33066</v>
      </c>
      <c r="M27" s="15">
        <f>IF(D6L720C2&lt;&gt;0,D6L720C2*D6L720C4,D6L720C3*D6L720C4)</f>
        <v>240.77658451571529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120.38829225785764</v>
      </c>
      <c r="R27" s="16" t="s">
        <v>33068</v>
      </c>
      <c r="S27" s="15">
        <f>D6L720C5-D6L720C7</f>
        <v>120.38829225785764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111.53755299980041</v>
      </c>
      <c r="X27" s="16" t="s">
        <v>33070</v>
      </c>
      <c r="Y27" s="33">
        <f>D6L720C7-D6L720C10</f>
        <v>8.8507392580572315</v>
      </c>
      <c r="Z27" s="16" t="s">
        <v>33071</v>
      </c>
      <c r="AA27" s="33">
        <f>CHOOSE(MIN(D6L720C9,RUN_YEARS),B7L807C7,B7L807C16,B7L807C25,B7L807C34,B7L807C43)</f>
        <v>182318</v>
      </c>
      <c r="AB27" s="16" t="s">
        <v>33072</v>
      </c>
      <c r="AC27" s="33">
        <f>IF(D6L720C12=0,0,D6L720C10/D6L720C12)</f>
        <v>6.1177477264889044E-4</v>
      </c>
      <c r="AD27" s="16" t="s">
        <v>33073</v>
      </c>
      <c r="AE27" s="33">
        <f>IF(D6L720C5=0,0,D6L720C10/D6L720C5)</f>
        <v>0.46324086382461516</v>
      </c>
      <c r="AF27" s="16" t="s">
        <v>33074</v>
      </c>
      <c r="AG27" s="33">
        <f>CHOOSE(MIN(D6L720C9,RUN_YEARS),B7L807C5,B7L807C14,B7L807C23,B7L807C32,B7L807C41)</f>
        <v>5564.3524971270162</v>
      </c>
      <c r="AH27" s="16" t="s">
        <v>33075</v>
      </c>
      <c r="AI27" s="33">
        <f>IF(D6L720C15=0,0,D6L720C11/D6L720C15)</f>
        <v>1.5906144088871151E-3</v>
      </c>
      <c r="AJ27" s="16" t="s">
        <v>33076</v>
      </c>
      <c r="AK27" s="33">
        <f>IF(D6L720C5=0,0,D6L720C11/D6L720C5)</f>
        <v>3.6759136175384823E-2</v>
      </c>
      <c r="AL27" s="16" t="s">
        <v>33077</v>
      </c>
      <c r="AM27" s="33">
        <f>D6L720C8*CHOOSE(MIN(D6L720C9,RUN_YEARS),B7L807C4,B7L807C13,B7L807C22,B7L807C31,B7L807C40)</f>
        <v>12.741540654123739</v>
      </c>
      <c r="AN27" s="16" t="s">
        <v>33078</v>
      </c>
      <c r="AO27" s="33">
        <f>D6L720C8-D6L720C18</f>
        <v>107.6467516037339</v>
      </c>
      <c r="AP27" s="16" t="s">
        <v>33079</v>
      </c>
      <c r="AQ27" s="33">
        <f>CHOOSE(MIN(D6L720C9,RUN_YEARS),B7L807C2,B7L807C11,B7L807C20,B7L807C29,B7L807C38)</f>
        <v>320.71008669713621</v>
      </c>
      <c r="AR27" s="16" t="s">
        <v>33080</v>
      </c>
      <c r="AS27" s="33">
        <f>IF(D6L720C20=0,0,D6L720C18/D6L720C20)</f>
        <v>3.9729154718343054E-2</v>
      </c>
      <c r="AT27" s="16" t="s">
        <v>33081</v>
      </c>
      <c r="AU27" s="33">
        <f>IF(D6L720C5=0,0,D6L720C18/D6L720C5)</f>
        <v>5.2918520626710312E-2</v>
      </c>
      <c r="AV27" s="16" t="s">
        <v>33082</v>
      </c>
      <c r="AW27" s="33">
        <f>CHOOSE(MIN(D6L720C9,RUN_YEARS),B7L807C1,B7L807C10,B7L807C19,B7L807C28,B7L807C37)</f>
        <v>2709.5152757940032</v>
      </c>
      <c r="AX27" s="16" t="s">
        <v>33083</v>
      </c>
      <c r="AY27" s="33">
        <f>IF(D6L720C23=0,0,D6L720C19/D6L720C23)</f>
        <v>3.9729154718343054E-2</v>
      </c>
      <c r="AZ27" s="16" t="s">
        <v>33084</v>
      </c>
      <c r="BA27" s="33">
        <f>IF(D6L720C5=0,0,D6L720C19/D6L720C5)</f>
        <v>0.44708147937328968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0.22877107540714159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182318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5564.3524971270162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320.71008669713621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2709.5152757940032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0.22877107540714159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182318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5564.3524971270162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320.71008669713621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2709.5152757940032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0.22877107540714159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182318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5564.3524971270162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320.71008669713621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2709.5152757940032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0.22877107540714159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182318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5564.3524971270162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320.71008669713621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2709.5152757940032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0.22877107540714159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182318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5564.3524971270162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320.71008669713621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2709.5152757940032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1445.3546414274701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1243.0049916276243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621.50249581381217</v>
      </c>
      <c r="R33" s="16" t="s">
        <v>33194</v>
      </c>
      <c r="S33" s="15">
        <f>D6L726C5-D6L726C7</f>
        <v>621.50249581381217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575.81070605988918</v>
      </c>
      <c r="X33" s="16" t="s">
        <v>33196</v>
      </c>
      <c r="Y33" s="33">
        <f>D6L726C7-D6L726C10</f>
        <v>45.69178975392299</v>
      </c>
      <c r="Z33" s="16" t="s">
        <v>33197</v>
      </c>
      <c r="AA33" s="33">
        <f>CHOOSE(MIN(D6L726C9,RUN_YEARS),B7L807C7,B7L807C16,B7L807C25,B7L807C34,B7L807C43)</f>
        <v>182318</v>
      </c>
      <c r="AB33" s="16" t="s">
        <v>33198</v>
      </c>
      <c r="AC33" s="33">
        <f>IF(D6L726C12=0,0,D6L726C10/D6L726C12)</f>
        <v>3.1582767804599061E-3</v>
      </c>
      <c r="AD33" s="16" t="s">
        <v>33199</v>
      </c>
      <c r="AE33" s="33">
        <f>IF(D6L726C5=0,0,D6L726C10/D6L726C5)</f>
        <v>0.4632408638246151</v>
      </c>
      <c r="AF33" s="16" t="s">
        <v>33200</v>
      </c>
      <c r="AG33" s="33">
        <f>CHOOSE(MIN(D6L726C9,RUN_YEARS),B7L807C5,B7L807C14,B7L807C23,B7L807C32,B7L807C41)</f>
        <v>5564.3524971270162</v>
      </c>
      <c r="AH33" s="16" t="s">
        <v>33201</v>
      </c>
      <c r="AI33" s="33">
        <f>IF(D6L726C15=0,0,D6L726C11/D6L726C15)</f>
        <v>8.2115196291957689E-3</v>
      </c>
      <c r="AJ33" s="16" t="s">
        <v>33202</v>
      </c>
      <c r="AK33" s="33">
        <f>IF(D6L726C5=0,0,D6L726C11/D6L726C5)</f>
        <v>3.6759136175384885E-2</v>
      </c>
      <c r="AL33" s="16" t="s">
        <v>33203</v>
      </c>
      <c r="AM33" s="33">
        <f>D6L726C8*CHOOSE(MIN(D6L726C9,RUN_YEARS),B7L807C4,B7L807C13,B7L807C22,B7L807C31,B7L807C40)</f>
        <v>65.777985288550312</v>
      </c>
      <c r="AN33" s="16" t="s">
        <v>33204</v>
      </c>
      <c r="AO33" s="33">
        <f>D6L726C8-D6L726C18</f>
        <v>555.72451052526185</v>
      </c>
      <c r="AP33" s="16" t="s">
        <v>33205</v>
      </c>
      <c r="AQ33" s="33">
        <f>CHOOSE(MIN(D6L726C9,RUN_YEARS),B7L807C2,B7L807C11,B7L807C20,B7L807C29,B7L807C38)</f>
        <v>320.71008669713621</v>
      </c>
      <c r="AR33" s="16" t="s">
        <v>33206</v>
      </c>
      <c r="AS33" s="33">
        <f>IF(D6L726C20=0,0,D6L726C18/D6L726C20)</f>
        <v>0.2051010804367622</v>
      </c>
      <c r="AT33" s="16" t="s">
        <v>33207</v>
      </c>
      <c r="AU33" s="33">
        <f>IF(D6L726C5=0,0,D6L726C18/D6L726C5)</f>
        <v>5.2918520626710305E-2</v>
      </c>
      <c r="AV33" s="16" t="s">
        <v>33208</v>
      </c>
      <c r="AW33" s="33">
        <f>CHOOSE(MIN(D6L726C9,RUN_YEARS),B7L807C1,B7L807C10,B7L807C19,B7L807C28,B7L807C37)</f>
        <v>2709.5152757940032</v>
      </c>
      <c r="AX33" s="16" t="s">
        <v>33209</v>
      </c>
      <c r="AY33" s="33">
        <f>IF(D6L726C23=0,0,D6L726C19/D6L726C23)</f>
        <v>0.20510108043676223</v>
      </c>
      <c r="AZ33" s="16" t="s">
        <v>33210</v>
      </c>
      <c r="BA33" s="33">
        <f>IF(D6L726C5=0,0,D6L726C19/D6L726C5)</f>
        <v>0.44708147937328968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3.7156377313810897E-4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3.1954484489877372E-4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1.5977242244938686E-4</v>
      </c>
      <c r="R34" s="16" t="s">
        <v>33214</v>
      </c>
      <c r="S34" s="15">
        <f>D6L727C5-D6L727C7</f>
        <v>1.5977242244938686E-4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1.4812808815217089E-4</v>
      </c>
      <c r="X34" s="16" t="s">
        <v>33216</v>
      </c>
      <c r="Y34" s="33">
        <f>D6L727C7-D6L727C10</f>
        <v>1.1644334297215966E-5</v>
      </c>
      <c r="Z34" s="16" t="s">
        <v>33217</v>
      </c>
      <c r="AA34" s="33">
        <f>CHOOSE(MIN(D6L727C9,RUN_YEARS),B7L807C7,B7L807C16,B7L807C25,B7L807C34,B7L807C43)</f>
        <v>172641</v>
      </c>
      <c r="AB34" s="16" t="s">
        <v>33218</v>
      </c>
      <c r="AC34" s="33">
        <f>IF(D6L727C12=0,0,D6L727C10/D6L727C12)</f>
        <v>8.5801222277541779E-10</v>
      </c>
      <c r="AD34" s="16" t="s">
        <v>33219</v>
      </c>
      <c r="AE34" s="33">
        <f>IF(D6L727C5=0,0,D6L727C10/D6L727C5)</f>
        <v>0.46355962399923961</v>
      </c>
      <c r="AF34" s="16" t="s">
        <v>33220</v>
      </c>
      <c r="AG34" s="33">
        <f>CHOOSE(MIN(D6L727C9,RUN_YEARS),B7L807C5,B7L807C14,B7L807C23,B7L807C32,B7L807C41)</f>
        <v>5219.7276395747704</v>
      </c>
      <c r="AH34" s="16" t="s">
        <v>33221</v>
      </c>
      <c r="AI34" s="33">
        <f>IF(D6L727C15=0,0,D6L727C11/D6L727C15)</f>
        <v>2.2308317792160862E-9</v>
      </c>
      <c r="AJ34" s="16" t="s">
        <v>33222</v>
      </c>
      <c r="AK34" s="33">
        <f>IF(D6L727C5=0,0,D6L727C11/D6L727C5)</f>
        <v>3.6440376000760361E-2</v>
      </c>
      <c r="AL34" s="16" t="s">
        <v>33223</v>
      </c>
      <c r="AM34" s="33">
        <f>D6L727C8*CHOOSE(MIN(D6L727C9,RUN_YEARS),B7L807C4,B7L807C13,B7L807C22,B7L807C31,B7L807C40)</f>
        <v>1.6316830073185529E-5</v>
      </c>
      <c r="AN34" s="16" t="s">
        <v>33224</v>
      </c>
      <c r="AO34" s="33">
        <f>D6L727C8-D6L727C18</f>
        <v>1.4345559237620133E-4</v>
      </c>
      <c r="AP34" s="16" t="s">
        <v>33225</v>
      </c>
      <c r="AQ34" s="33">
        <f>CHOOSE(MIN(D6L727C9,RUN_YEARS),B7L807C2,B7L807C11,B7L807C20,B7L807C29,B7L807C38)</f>
        <v>288.01593641717062</v>
      </c>
      <c r="AR34" s="16" t="s">
        <v>33226</v>
      </c>
      <c r="AS34" s="33">
        <f>IF(D6L727C20=0,0,D6L727C18/D6L727C20)</f>
        <v>5.6652525121220237E-8</v>
      </c>
      <c r="AT34" s="16" t="s">
        <v>33227</v>
      </c>
      <c r="AU34" s="33">
        <f>IF(D6L727C5=0,0,D6L727C18/D6L727C5)</f>
        <v>5.1062723538395423E-2</v>
      </c>
      <c r="AV34" s="16" t="s">
        <v>33228</v>
      </c>
      <c r="AW34" s="33">
        <f>CHOOSE(MIN(D6L727C9,RUN_YEARS),B7L807C1,B7L807C10,B7L807C19,B7L807C28,B7L807C37)</f>
        <v>2532.2012049638975</v>
      </c>
      <c r="AX34" s="16" t="s">
        <v>33229</v>
      </c>
      <c r="AY34" s="33">
        <f>IF(D6L727C23=0,0,D6L727C19/D6L727C23)</f>
        <v>5.6652525121220224E-8</v>
      </c>
      <c r="AZ34" s="16" t="s">
        <v>33230</v>
      </c>
      <c r="BA34" s="33">
        <f>IF(D6L727C5=0,0,D6L727C19/D6L727C5)</f>
        <v>0.44893727646160458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16744.152086033646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11078.73620079487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5539.3681003974352</v>
      </c>
      <c r="R35" s="16" t="s">
        <v>33234</v>
      </c>
      <c r="S35" s="15">
        <f>SUM(D6L701C8:D6L727C8)-2*SUM(D6L709C8,D6L711C8,D6L722C8,D6L724C8,D6L727C8)</f>
        <v>5539.3681003974352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5135.0770320847796</v>
      </c>
      <c r="X35" s="16" t="s">
        <v>33236</v>
      </c>
      <c r="Y35" s="33">
        <f>SUM(D6L701C11:D6L727C11)-2*SUM(D6L709C11,D6L711C11,D6L722C11,D6L724C11,D6L727C11)</f>
        <v>404.29106831265494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2.9490765985492825E-2</v>
      </c>
      <c r="AD35" s="16" t="s">
        <v>33238</v>
      </c>
      <c r="AE35" s="33">
        <f>IF(D6L728C5=0,0,D6L728C10/D6L728C5)</f>
        <v>0.46350747404892184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7.6675991562281429E-2</v>
      </c>
      <c r="AJ35" s="16" t="s">
        <v>33240</v>
      </c>
      <c r="AK35" s="33">
        <f>IF(D6L728C5=0,0,D6L728C11/D6L728C5)</f>
        <v>3.6492525951078075E-2</v>
      </c>
      <c r="AL35" s="16" t="s">
        <v>33241</v>
      </c>
      <c r="AM35" s="33">
        <f>SUM(D6L701C18:D6L727C18)-2*SUM(D6L709C18,D6L711C18,D6L722C18,D6L724C18,D6L727C18)</f>
        <v>568.81879429235437</v>
      </c>
      <c r="AN35" s="16" t="s">
        <v>33242</v>
      </c>
      <c r="AO35" s="33">
        <f>SUM(D6L701C19:D6L727C19)-2*SUM(D6L709C19,D6L711C19,D6L722C19,D6L724C19,D6L727C19)</f>
        <v>4970.549306105082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1.9423699126600256</v>
      </c>
      <c r="AT35" s="16" t="s">
        <v>33244</v>
      </c>
      <c r="AU35" s="33">
        <f>IF(D6L728C5=0,0,D6L728C18/D6L728C5)</f>
        <v>5.134329259067863E-2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1.9423699126600256</v>
      </c>
      <c r="AZ35" s="16" t="s">
        <v>33246</v>
      </c>
      <c r="BA35" s="33">
        <f>IF(D6L728C5=0,0,D6L728C19/D6L728C5)</f>
        <v>0.44865670740932145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149.98136788931316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74.990683944656581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37.495341972328291</v>
      </c>
      <c r="R36" s="16" t="s">
        <v>33251</v>
      </c>
      <c r="S36" s="15">
        <f>D6L729C5-D6L729C7</f>
        <v>37.495341972328291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34.738749209321412</v>
      </c>
      <c r="X36" s="16" t="s">
        <v>33253</v>
      </c>
      <c r="Y36" s="33">
        <f>D6L729C7-D6L729C10</f>
        <v>2.7565927630068785</v>
      </c>
      <c r="Z36" s="16" t="s">
        <v>33254</v>
      </c>
      <c r="AA36" s="33">
        <f>CHOOSE(MIN(D6L729C9,RUN_YEARS),B7L807C7,B7L807C16,B7L807C25,B7L807C34,B7L807C43)</f>
        <v>182318</v>
      </c>
      <c r="AB36" s="16" t="s">
        <v>33255</v>
      </c>
      <c r="AC36" s="33">
        <f>IF(D6L729C12=0,0,D6L729C10/D6L729C12)</f>
        <v>1.9053932803848997E-4</v>
      </c>
      <c r="AD36" s="16" t="s">
        <v>33256</v>
      </c>
      <c r="AE36" s="33">
        <f>IF(D6L729C5=0,0,D6L729C10/D6L729C5)</f>
        <v>0.46324086382461516</v>
      </c>
      <c r="AF36" s="16" t="s">
        <v>33257</v>
      </c>
      <c r="AG36" s="33">
        <f>CHOOSE(MIN(D6L729C9,RUN_YEARS),B7L807C5,B7L807C14,B7L807C23,B7L807C32,B7L807C41)</f>
        <v>5564.3524971270162</v>
      </c>
      <c r="AH36" s="16" t="s">
        <v>33258</v>
      </c>
      <c r="AI36" s="33">
        <f>IF(D6L729C15=0,0,D6L729C11/D6L729C15)</f>
        <v>4.954022529000744E-4</v>
      </c>
      <c r="AJ36" s="16" t="s">
        <v>33259</v>
      </c>
      <c r="AK36" s="33">
        <f>IF(D6L729C5=0,0,D6L729C11/D6L729C5)</f>
        <v>3.6759136175384864E-2</v>
      </c>
      <c r="AL36" s="16" t="s">
        <v>33260</v>
      </c>
      <c r="AM36" s="33">
        <f>D6L729C8*CHOOSE(MIN(D6L729C9,RUN_YEARS),B7L807C4,B7L807C13,B7L807C22,B7L807C31,B7L807C40)</f>
        <v>3.9683960551364232</v>
      </c>
      <c r="AN36" s="16" t="s">
        <v>33261</v>
      </c>
      <c r="AO36" s="33">
        <f>D6L729C8-D6L729C18</f>
        <v>33.526945917191867</v>
      </c>
      <c r="AP36" s="16" t="s">
        <v>33262</v>
      </c>
      <c r="AQ36" s="33">
        <f>CHOOSE(MIN(D6L729C9,RUN_YEARS),B7L807C2,B7L807C11,B7L807C20,B7L807C29,B7L807C38)</f>
        <v>320.71008669713621</v>
      </c>
      <c r="AR36" s="16" t="s">
        <v>33263</v>
      </c>
      <c r="AS36" s="33">
        <f>IF(D6L729C20=0,0,D6L729C18/D6L729C20)</f>
        <v>1.2373779995525969E-2</v>
      </c>
      <c r="AT36" s="16" t="s">
        <v>33264</v>
      </c>
      <c r="AU36" s="33">
        <f>IF(D6L729C5=0,0,D6L729C18/D6L729C5)</f>
        <v>5.2918520626710312E-2</v>
      </c>
      <c r="AV36" s="16" t="s">
        <v>33265</v>
      </c>
      <c r="AW36" s="33">
        <f>CHOOSE(MIN(D6L729C9,RUN_YEARS),B7L807C1,B7L807C10,B7L807C19,B7L807C28,B7L807C37)</f>
        <v>2709.5152757940032</v>
      </c>
      <c r="AX36" s="16" t="s">
        <v>33266</v>
      </c>
      <c r="AY36" s="33">
        <f>IF(D6L729C23=0,0,D6L729C19/D6L729C23)</f>
        <v>1.237377999552597E-2</v>
      </c>
      <c r="AZ36" s="16" t="s">
        <v>33267</v>
      </c>
      <c r="BA36" s="33">
        <f>IF(D6L729C5=0,0,D6L729C19/D6L729C5)</f>
        <v>0.44708147937328968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18.906851091430749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18.906851091430749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9.4534255457153744</v>
      </c>
      <c r="R37" s="16" t="s">
        <v>33271</v>
      </c>
      <c r="S37" s="15">
        <f>D6L730C5-D6L730C7</f>
        <v>9.4534255457153744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8.7584260317977485</v>
      </c>
      <c r="X37" s="16" t="s">
        <v>33273</v>
      </c>
      <c r="Y37" s="33">
        <f>D6L730C7-D6L730C10</f>
        <v>0.69499951391762593</v>
      </c>
      <c r="Z37" s="16" t="s">
        <v>33274</v>
      </c>
      <c r="AA37" s="33">
        <f>CHOOSE(MIN(D6L730C9,RUN_YEARS),B7L807C7,B7L807C16,B7L807C25,B7L807C34,B7L807C43)</f>
        <v>182318</v>
      </c>
      <c r="AB37" s="16" t="s">
        <v>33275</v>
      </c>
      <c r="AC37" s="33">
        <f>IF(D6L730C12=0,0,D6L730C10/D6L730C12)</f>
        <v>4.8039283185410924E-5</v>
      </c>
      <c r="AD37" s="16" t="s">
        <v>33276</v>
      </c>
      <c r="AE37" s="33">
        <f>IF(D6L730C5=0,0,D6L730C10/D6L730C5)</f>
        <v>0.46324086382461516</v>
      </c>
      <c r="AF37" s="16" t="s">
        <v>33277</v>
      </c>
      <c r="AG37" s="33">
        <f>CHOOSE(MIN(D6L730C9,RUN_YEARS),B7L807C5,B7L807C14,B7L807C23,B7L807C32,B7L807C41)</f>
        <v>5564.3524971270162</v>
      </c>
      <c r="AH37" s="16" t="s">
        <v>33278</v>
      </c>
      <c r="AI37" s="33">
        <f>IF(D6L730C15=0,0,D6L730C11/D6L730C15)</f>
        <v>1.2490213628206834E-4</v>
      </c>
      <c r="AJ37" s="16" t="s">
        <v>33279</v>
      </c>
      <c r="AK37" s="33">
        <f>IF(D6L730C5=0,0,D6L730C11/D6L730C5)</f>
        <v>3.6759136175384816E-2</v>
      </c>
      <c r="AL37" s="16" t="s">
        <v>33280</v>
      </c>
      <c r="AM37" s="33">
        <f>D6L730C8*CHOOSE(MIN(D6L730C9,RUN_YEARS),B7L807C4,B7L807C13,B7L807C22,B7L807C31,B7L807C40)</f>
        <v>1.0005225894680185</v>
      </c>
      <c r="AN37" s="16" t="s">
        <v>33281</v>
      </c>
      <c r="AO37" s="33">
        <f>D6L730C8-D6L730C18</f>
        <v>8.4529029562473568</v>
      </c>
      <c r="AP37" s="16" t="s">
        <v>33282</v>
      </c>
      <c r="AQ37" s="33">
        <f>CHOOSE(MIN(D6L730C9,RUN_YEARS),B7L807C2,B7L807C11,B7L807C20,B7L807C29,B7L807C38)</f>
        <v>320.71008669713621</v>
      </c>
      <c r="AR37" s="16" t="s">
        <v>33283</v>
      </c>
      <c r="AS37" s="33">
        <f>IF(D6L730C20=0,0,D6L730C18/D6L730C20)</f>
        <v>3.1197103894423685E-3</v>
      </c>
      <c r="AT37" s="16" t="s">
        <v>33284</v>
      </c>
      <c r="AU37" s="33">
        <f>IF(D6L730C5=0,0,D6L730C18/D6L730C5)</f>
        <v>5.2918520626710319E-2</v>
      </c>
      <c r="AV37" s="16" t="s">
        <v>33285</v>
      </c>
      <c r="AW37" s="33">
        <f>CHOOSE(MIN(D6L730C9,RUN_YEARS),B7L807C1,B7L807C10,B7L807C19,B7L807C28,B7L807C37)</f>
        <v>2709.5152757940032</v>
      </c>
      <c r="AX37" s="16" t="s">
        <v>33286</v>
      </c>
      <c r="AY37" s="33">
        <f>IF(D6L730C23=0,0,D6L730C19/D6L730C23)</f>
        <v>3.1197103894423689E-3</v>
      </c>
      <c r="AZ37" s="16" t="s">
        <v>33287</v>
      </c>
      <c r="BA37" s="33">
        <f>IF(D6L730C5=0,0,D6L730C19/D6L730C5)</f>
        <v>0.44708147937328974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595.67876113523164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297.83938056761582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148.91969028380791</v>
      </c>
      <c r="R38" s="16" t="s">
        <v>33291</v>
      </c>
      <c r="S38" s="15">
        <f>D6L731C5-D6L731C7</f>
        <v>148.91969028380791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137.97137193513066</v>
      </c>
      <c r="X38" s="16" t="s">
        <v>33293</v>
      </c>
      <c r="Y38" s="33">
        <f>D6L731C7-D6L731C10</f>
        <v>10.948318348677248</v>
      </c>
      <c r="Z38" s="16" t="s">
        <v>33294</v>
      </c>
      <c r="AA38" s="33">
        <f>CHOOSE(MIN(D6L731C9,RUN_YEARS),B7L807C7,B7L807C16,B7L807C25,B7L807C34,B7L807C43)</f>
        <v>182318</v>
      </c>
      <c r="AB38" s="16" t="s">
        <v>33295</v>
      </c>
      <c r="AC38" s="33">
        <f>IF(D6L731C12=0,0,D6L731C10/D6L731C12)</f>
        <v>7.5676220633799553E-4</v>
      </c>
      <c r="AD38" s="16" t="s">
        <v>33296</v>
      </c>
      <c r="AE38" s="33">
        <f>IF(D6L731C5=0,0,D6L731C10/D6L731C5)</f>
        <v>0.46324086382461521</v>
      </c>
      <c r="AF38" s="16" t="s">
        <v>33297</v>
      </c>
      <c r="AG38" s="33">
        <f>CHOOSE(MIN(D6L731C9,RUN_YEARS),B7L807C5,B7L807C14,B7L807C23,B7L807C32,B7L807C41)</f>
        <v>5564.3524971270162</v>
      </c>
      <c r="AH38" s="16" t="s">
        <v>33298</v>
      </c>
      <c r="AI38" s="33">
        <f>IF(D6L731C15=0,0,D6L731C11/D6L731C15)</f>
        <v>1.9675817364787867E-3</v>
      </c>
      <c r="AJ38" s="16" t="s">
        <v>33299</v>
      </c>
      <c r="AK38" s="33">
        <f>IF(D6L731C5=0,0,D6L731C11/D6L731C5)</f>
        <v>3.6759136175384802E-2</v>
      </c>
      <c r="AL38" s="16" t="s">
        <v>33300</v>
      </c>
      <c r="AM38" s="33">
        <f>D6L731C8*CHOOSE(MIN(D6L731C9,RUN_YEARS),B7L807C4,B7L807C13,B7L807C22,B7L807C31,B7L807C40)</f>
        <v>15.761219404014</v>
      </c>
      <c r="AN38" s="16" t="s">
        <v>33301</v>
      </c>
      <c r="AO38" s="33">
        <f>D6L731C8-D6L731C18</f>
        <v>133.15847087979392</v>
      </c>
      <c r="AP38" s="16" t="s">
        <v>33302</v>
      </c>
      <c r="AQ38" s="33">
        <f>CHOOSE(MIN(D6L731C9,RUN_YEARS),B7L807C2,B7L807C11,B7L807C20,B7L807C29,B7L807C38)</f>
        <v>320.71008669713621</v>
      </c>
      <c r="AR38" s="16" t="s">
        <v>33303</v>
      </c>
      <c r="AS38" s="33">
        <f>IF(D6L731C20=0,0,D6L731C18/D6L731C20)</f>
        <v>4.9144757392361557E-2</v>
      </c>
      <c r="AT38" s="16" t="s">
        <v>33304</v>
      </c>
      <c r="AU38" s="33">
        <f>IF(D6L731C5=0,0,D6L731C18/D6L731C5)</f>
        <v>5.2918520626710312E-2</v>
      </c>
      <c r="AV38" s="16" t="s">
        <v>33305</v>
      </c>
      <c r="AW38" s="33">
        <f>CHOOSE(MIN(D6L731C9,RUN_YEARS),B7L807C1,B7L807C10,B7L807C19,B7L807C28,B7L807C37)</f>
        <v>2709.5152757940032</v>
      </c>
      <c r="AX38" s="16" t="s">
        <v>33306</v>
      </c>
      <c r="AY38" s="33">
        <f>IF(D6L731C23=0,0,D6L731C19/D6L731C23)</f>
        <v>4.9144757392361564E-2</v>
      </c>
      <c r="AZ38" s="16" t="s">
        <v>33307</v>
      </c>
      <c r="BA38" s="33">
        <f>IF(D6L731C5=0,0,D6L731C19/D6L731C5)</f>
        <v>0.44708147937328974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182318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5564.3524971270162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320.71008669713621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2709.5152757940032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20893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20893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8357.2000000000007</v>
      </c>
      <c r="R40" s="16" t="s">
        <v>33332</v>
      </c>
      <c r="S40" s="15">
        <f>D6L733C5-D6L733C7</f>
        <v>12535.8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7742.7930943101483</v>
      </c>
      <c r="X40" s="16" t="s">
        <v>33334</v>
      </c>
      <c r="Y40" s="33">
        <f>D6L733C7-D6L733C10</f>
        <v>614.40690568985247</v>
      </c>
      <c r="Z40" s="16" t="s">
        <v>33335</v>
      </c>
      <c r="AA40" s="33">
        <f>CHOOSE(MIN(D6L733C9,RUN_YEARS),B7L807C7,B7L807C16,B7L807C25,B7L807C34,B7L807C43)</f>
        <v>182318</v>
      </c>
      <c r="AB40" s="16" t="s">
        <v>33336</v>
      </c>
      <c r="AC40" s="33">
        <f>IF(D6L733C12=0,0,D6L733C10/D6L733C12)</f>
        <v>4.2468615793888415E-2</v>
      </c>
      <c r="AD40" s="16" t="s">
        <v>33337</v>
      </c>
      <c r="AE40" s="33">
        <f>IF(D6L733C5=0,0,D6L733C10/D6L733C5)</f>
        <v>0.37059269105969217</v>
      </c>
      <c r="AF40" s="16" t="s">
        <v>33338</v>
      </c>
      <c r="AG40" s="33">
        <f>CHOOSE(MIN(D6L733C9,RUN_YEARS),B7L807C5,B7L807C14,B7L807C23,B7L807C32,B7L807C41)</f>
        <v>5564.3524971270162</v>
      </c>
      <c r="AH40" s="16" t="s">
        <v>33339</v>
      </c>
      <c r="AI40" s="33">
        <f>IF(D6L733C15=0,0,D6L733C11/D6L733C15)</f>
        <v>0.11041840106410993</v>
      </c>
      <c r="AJ40" s="16" t="s">
        <v>33340</v>
      </c>
      <c r="AK40" s="33">
        <f>IF(D6L733C5=0,0,D6L733C11/D6L733C5)</f>
        <v>2.9407308940307877E-2</v>
      </c>
      <c r="AL40" s="16" t="s">
        <v>33341</v>
      </c>
      <c r="AM40" s="33">
        <f>D6L733C8*CHOOSE(MIN(D6L733C9,RUN_YEARS),B7L807C4,B7L807C13,B7L807C22,B7L807C31,B7L807C40)</f>
        <v>1326.7519817446303</v>
      </c>
      <c r="AN40" s="16" t="s">
        <v>33342</v>
      </c>
      <c r="AO40" s="33">
        <f>D6L733C8-D6L733C18</f>
        <v>11209.048018255369</v>
      </c>
      <c r="AP40" s="16" t="s">
        <v>33343</v>
      </c>
      <c r="AQ40" s="33">
        <f>CHOOSE(MIN(D6L733C9,RUN_YEARS),B7L807C2,B7L807C11,B7L807C20,B7L807C29,B7L807C38)</f>
        <v>320.71008669713621</v>
      </c>
      <c r="AR40" s="16" t="s">
        <v>33344</v>
      </c>
      <c r="AS40" s="33">
        <f>IF(D6L733C20=0,0,D6L733C18/D6L733C20)</f>
        <v>4.1369200308238314</v>
      </c>
      <c r="AT40" s="16" t="s">
        <v>33345</v>
      </c>
      <c r="AU40" s="33">
        <f>IF(D6L733C5=0,0,D6L733C18/D6L733C5)</f>
        <v>6.3502224752052375E-2</v>
      </c>
      <c r="AV40" s="16" t="s">
        <v>33346</v>
      </c>
      <c r="AW40" s="33">
        <f>CHOOSE(MIN(D6L733C9,RUN_YEARS),B7L807C1,B7L807C10,B7L807C19,B7L807C28,B7L807C37)</f>
        <v>2709.5152757940032</v>
      </c>
      <c r="AX40" s="16" t="s">
        <v>33347</v>
      </c>
      <c r="AY40" s="33">
        <f>IF(D6L733C23=0,0,D6L733C19/D6L733C23)</f>
        <v>4.1369200308238314</v>
      </c>
      <c r="AZ40" s="16" t="s">
        <v>33348</v>
      </c>
      <c r="BA40" s="33">
        <f>IF(D6L733C5=0,0,D6L733C19/D6L733C5)</f>
        <v>0.53649777524794762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3995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3995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3995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182318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5564.3524971270162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422.81897980741542</v>
      </c>
      <c r="AN41" s="16" t="s">
        <v>33361</v>
      </c>
      <c r="AO41" s="33">
        <f>D6L734C8-D6L734C18</f>
        <v>3572.1810201925846</v>
      </c>
      <c r="AP41" s="16" t="s">
        <v>33362</v>
      </c>
      <c r="AQ41" s="33">
        <f>CHOOSE(MIN(D6L734C9,RUN_YEARS),B7L807C2,B7L807C11,B7L807C20,B7L807C29,B7L807C38)</f>
        <v>320.71008669713621</v>
      </c>
      <c r="AR41" s="16" t="s">
        <v>33363</v>
      </c>
      <c r="AS41" s="33">
        <f>IF(D6L734C20=0,0,D6L734C18/D6L734C20)</f>
        <v>1.3183837906748039</v>
      </c>
      <c r="AT41" s="16" t="s">
        <v>33364</v>
      </c>
      <c r="AU41" s="33">
        <f>IF(D6L734C5=0,0,D6L734C18/D6L734C5)</f>
        <v>0.10583704125342062</v>
      </c>
      <c r="AV41" s="16" t="s">
        <v>33365</v>
      </c>
      <c r="AW41" s="33">
        <f>CHOOSE(MIN(D6L734C9,RUN_YEARS),B7L807C1,B7L807C10,B7L807C19,B7L807C28,B7L807C37)</f>
        <v>2709.5152757940032</v>
      </c>
      <c r="AX41" s="16" t="s">
        <v>33366</v>
      </c>
      <c r="AY41" s="33">
        <f>IF(D6L734C23=0,0,D6L734C19/D6L734C23)</f>
        <v>1.3183837906748039</v>
      </c>
      <c r="AZ41" s="16" t="s">
        <v>33367</v>
      </c>
      <c r="BA41" s="33">
        <f>IF(D6L734C5=0,0,D6L734C19/D6L734C5)</f>
        <v>0.89416295874657936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-424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-424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-424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-392.82825252327365</v>
      </c>
      <c r="X42" s="16" t="s">
        <v>33374</v>
      </c>
      <c r="Y42" s="33">
        <f>D6L735C7-D6L735C10</f>
        <v>-31.171747476726352</v>
      </c>
      <c r="Z42" s="16" t="s">
        <v>33375</v>
      </c>
      <c r="AA42" s="33">
        <f>CHOOSE(MIN(D6L735C9,RUN_YEARS),B7L807C7,B7L807C16,B7L807C25,B7L807C34,B7L807C43)</f>
        <v>182318</v>
      </c>
      <c r="AB42" s="16" t="s">
        <v>33376</v>
      </c>
      <c r="AC42" s="33">
        <f>IF(D6L735C12=0,0,D6L735C10/D6L735C12)</f>
        <v>-2.1546323046724605E-3</v>
      </c>
      <c r="AD42" s="16" t="s">
        <v>33377</v>
      </c>
      <c r="AE42" s="33">
        <f>IF(D6L735C5=0,0,D6L735C10/D6L735C5)</f>
        <v>0.92648172764923031</v>
      </c>
      <c r="AF42" s="16" t="s">
        <v>33378</v>
      </c>
      <c r="AG42" s="33">
        <f>CHOOSE(MIN(D6L735C9,RUN_YEARS),B7L807C5,B7L807C14,B7L807C23,B7L807C32,B7L807C41)</f>
        <v>5564.3524971270162</v>
      </c>
      <c r="AH42" s="16" t="s">
        <v>33379</v>
      </c>
      <c r="AI42" s="33">
        <f>IF(D6L735C15=0,0,D6L735C11/D6L735C15)</f>
        <v>-5.6020439921484009E-3</v>
      </c>
      <c r="AJ42" s="16" t="s">
        <v>33380</v>
      </c>
      <c r="AK42" s="33">
        <f>IF(D6L735C5=0,0,D6L735C11/D6L735C5)</f>
        <v>7.3518272350769701E-2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320.71008669713621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2709.5152757940032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-2243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-2243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-2243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182318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5564.3524971270162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-237.39248353142247</v>
      </c>
      <c r="AN43" s="16" t="s">
        <v>33402</v>
      </c>
      <c r="AO43" s="33">
        <f>D6L736C8-D6L736C18</f>
        <v>-2005.6075164685776</v>
      </c>
      <c r="AP43" s="16" t="s">
        <v>33403</v>
      </c>
      <c r="AQ43" s="33">
        <f>CHOOSE(MIN(D6L736C9,RUN_YEARS),B7L807C2,B7L807C11,B7L807C20,B7L807C29,B7L807C38)</f>
        <v>320.71008669713621</v>
      </c>
      <c r="AR43" s="16" t="s">
        <v>33404</v>
      </c>
      <c r="AS43" s="33">
        <f>IF(D6L736C20=0,0,D6L736C18/D6L736C20)</f>
        <v>-0.7402089718356909</v>
      </c>
      <c r="AT43" s="16" t="s">
        <v>33405</v>
      </c>
      <c r="AU43" s="33">
        <f>IF(D6L736C5=0,0,D6L736C18/D6L736C5)</f>
        <v>0.10583704125342062</v>
      </c>
      <c r="AV43" s="16" t="s">
        <v>33406</v>
      </c>
      <c r="AW43" s="33">
        <f>CHOOSE(MIN(D6L736C9,RUN_YEARS),B7L807C1,B7L807C10,B7L807C19,B7L807C28,B7L807C37)</f>
        <v>2709.5152757940032</v>
      </c>
      <c r="AX43" s="16" t="s">
        <v>33407</v>
      </c>
      <c r="AY43" s="33">
        <f>IF(D6L736C23=0,0,D6L736C19/D6L736C23)</f>
        <v>-0.7402089718356909</v>
      </c>
      <c r="AZ43" s="16" t="s">
        <v>33408</v>
      </c>
      <c r="BA43" s="33">
        <f>IF(D6L736C5=0,0,D6L736C19/D6L736C5)</f>
        <v>0.89416295874657936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22985.566980115975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22612.736915603702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8129.0684578018518</v>
      </c>
      <c r="R44" s="16" t="s">
        <v>33412</v>
      </c>
      <c r="S44" s="15">
        <f>SUM(D6L729C8:D6L736C8)</f>
        <v>14483.66845780185</v>
      </c>
      <c r="U44" s="21" t="str">
        <f>NULL_VALUE</f>
        <v>n/a</v>
      </c>
      <c r="V44" s="16" t="s">
        <v>33413</v>
      </c>
      <c r="W44" s="33">
        <f>SUM(D6L729C10:D6L736C10)</f>
        <v>7531.4333889631243</v>
      </c>
      <c r="X44" s="16" t="s">
        <v>33414</v>
      </c>
      <c r="Y44" s="33">
        <f>SUM(D6L729C11:D6L736C11)</f>
        <v>597.63506883872788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4.1309324306777855E-2</v>
      </c>
      <c r="AD44" s="16" t="s">
        <v>33416</v>
      </c>
      <c r="AE44" s="33">
        <f>IF(D6L737C5=0,0,D6L737C10/D6L737C5)</f>
        <v>0.33306155805342302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0.10740424319762244</v>
      </c>
      <c r="AJ44" s="16" t="s">
        <v>33418</v>
      </c>
      <c r="AK44" s="33">
        <f>IF(D6L737C5=0,0,D6L737C11/D6L737C5)</f>
        <v>2.6429134654033654E-2</v>
      </c>
      <c r="AL44" s="16" t="s">
        <v>33419</v>
      </c>
      <c r="AM44" s="33">
        <f>SUM(D6L729C18:D6L736C18)</f>
        <v>1532.9086160692418</v>
      </c>
      <c r="AN44" s="16" t="s">
        <v>33420</v>
      </c>
      <c r="AO44" s="33">
        <f>SUM(D6L729C19:D6L736C19)</f>
        <v>12950.75984173261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4.7797330974402739</v>
      </c>
      <c r="AT44" s="16" t="s">
        <v>33422</v>
      </c>
      <c r="AU44" s="33">
        <f>IF(D6L737C5=0,0,D6L737C18/D6L737C5)</f>
        <v>6.7789609979120785E-2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4.7797330974402739</v>
      </c>
      <c r="AZ44" s="16" t="s">
        <v>33424</v>
      </c>
      <c r="BA44" s="33">
        <f>IF(D6L737C5=0,0,D6L737C19/D6L737C5)</f>
        <v>0.57271969731342265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1994.0439813519004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997.02199067595018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498.51099533797509</v>
      </c>
      <c r="R45" s="16" t="s">
        <v>33429</v>
      </c>
      <c r="S45" s="15">
        <f>D6L738C5-D6L738C7</f>
        <v>498.51099533797509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461.86132821286458</v>
      </c>
      <c r="X45" s="16" t="s">
        <v>33431</v>
      </c>
      <c r="Y45" s="33">
        <f>D6L738C7-D6L738C10</f>
        <v>36.649667125110511</v>
      </c>
      <c r="Z45" s="16" t="s">
        <v>33432</v>
      </c>
      <c r="AA45" s="33">
        <f>CHOOSE(MIN(D6L738C9,RUN_YEARS),B7L807C7,B7L807C16,B7L807C25,B7L807C34,B7L807C43)</f>
        <v>182318</v>
      </c>
      <c r="AB45" s="16" t="s">
        <v>33433</v>
      </c>
      <c r="AC45" s="33">
        <f>IF(D6L738C12=0,0,D6L738C10/D6L738C12)</f>
        <v>2.5332733367679802E-3</v>
      </c>
      <c r="AD45" s="16" t="s">
        <v>33434</v>
      </c>
      <c r="AE45" s="33">
        <f>IF(D6L738C5=0,0,D6L738C10/D6L738C5)</f>
        <v>0.46324086382461516</v>
      </c>
      <c r="AF45" s="16" t="s">
        <v>33435</v>
      </c>
      <c r="AG45" s="33">
        <f>CHOOSE(MIN(D6L738C9,RUN_YEARS),B7L807C5,B7L807C14,B7L807C23,B7L807C32,B7L807C41)</f>
        <v>5564.3524971270162</v>
      </c>
      <c r="AH45" s="16" t="s">
        <v>33436</v>
      </c>
      <c r="AI45" s="33">
        <f>IF(D6L738C15=0,0,D6L738C11/D6L738C15)</f>
        <v>6.5865106755967472E-3</v>
      </c>
      <c r="AJ45" s="16" t="s">
        <v>33437</v>
      </c>
      <c r="AK45" s="33">
        <f>IF(D6L738C5=0,0,D6L738C11/D6L738C5)</f>
        <v>3.6759136175384823E-2</v>
      </c>
      <c r="AL45" s="16" t="s">
        <v>33438</v>
      </c>
      <c r="AM45" s="33">
        <f>D6L738C8*CHOOSE(MIN(D6L738C9,RUN_YEARS),B7L807C4,B7L807C13,B7L807C22,B7L807C31,B7L807C40)</f>
        <v>52.760928778869044</v>
      </c>
      <c r="AN45" s="16" t="s">
        <v>33439</v>
      </c>
      <c r="AO45" s="33">
        <f>D6L738C8-D6L738C18</f>
        <v>445.75006655910602</v>
      </c>
      <c r="AP45" s="16" t="s">
        <v>33440</v>
      </c>
      <c r="AQ45" s="33">
        <f>CHOOSE(MIN(D6L738C9,RUN_YEARS),B7L807C2,B7L807C11,B7L807C20,B7L807C29,B7L807C38)</f>
        <v>320.71008669713621</v>
      </c>
      <c r="AR45" s="16" t="s">
        <v>33441</v>
      </c>
      <c r="AS45" s="33">
        <f>IF(D6L738C20=0,0,D6L738C18/D6L738C20)</f>
        <v>0.16451284498792215</v>
      </c>
      <c r="AT45" s="16" t="s">
        <v>33442</v>
      </c>
      <c r="AU45" s="33">
        <f>IF(D6L738C5=0,0,D6L738C18/D6L738C5)</f>
        <v>5.2918520626710312E-2</v>
      </c>
      <c r="AV45" s="16" t="s">
        <v>33443</v>
      </c>
      <c r="AW45" s="33">
        <f>CHOOSE(MIN(D6L738C9,RUN_YEARS),B7L807C1,B7L807C10,B7L807C19,B7L807C28,B7L807C37)</f>
        <v>2709.5152757940032</v>
      </c>
      <c r="AX45" s="16" t="s">
        <v>33444</v>
      </c>
      <c r="AY45" s="33">
        <f>IF(D6L738C23=0,0,D6L738C19/D6L738C23)</f>
        <v>0.16451284498792215</v>
      </c>
      <c r="AZ45" s="16" t="s">
        <v>33445</v>
      </c>
      <c r="BA45" s="33">
        <f>IF(D6L738C5=0,0,D6L738C19/D6L738C5)</f>
        <v>0.44708147937328968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74428.961606492638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74428.961606492638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29771.584642597056</v>
      </c>
      <c r="R46" s="16" t="s">
        <v>33449</v>
      </c>
      <c r="S46" s="15">
        <f>D6L739C5-D6L739C7</f>
        <v>44657.376963895586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27582.829174528611</v>
      </c>
      <c r="X46" s="16" t="s">
        <v>33451</v>
      </c>
      <c r="Y46" s="33">
        <f>D6L739C7-D6L739C10</f>
        <v>2188.7554680684443</v>
      </c>
      <c r="Z46" s="16" t="s">
        <v>33452</v>
      </c>
      <c r="AA46" s="33">
        <f>CHOOSE(MIN(D6L739C9,RUN_YEARS),B7L807C7,B7L807C16,B7L807C25,B7L807C34,B7L807C43)</f>
        <v>182318</v>
      </c>
      <c r="AB46" s="16" t="s">
        <v>33453</v>
      </c>
      <c r="AC46" s="33">
        <f>IF(D6L739C12=0,0,D6L739C10/D6L739C12)</f>
        <v>0.15128966517035405</v>
      </c>
      <c r="AD46" s="16" t="s">
        <v>33454</v>
      </c>
      <c r="AE46" s="33">
        <f>IF(D6L739C5=0,0,D6L739C10/D6L739C5)</f>
        <v>0.37059269105969211</v>
      </c>
      <c r="AF46" s="16" t="s">
        <v>33455</v>
      </c>
      <c r="AG46" s="33">
        <f>CHOOSE(MIN(D6L739C9,RUN_YEARS),B7L807C5,B7L807C14,B7L807C23,B7L807C32,B7L807C41)</f>
        <v>5564.3524971270162</v>
      </c>
      <c r="AH46" s="16" t="s">
        <v>33456</v>
      </c>
      <c r="AI46" s="33">
        <f>IF(D6L739C15=0,0,D6L739C11/D6L739C15)</f>
        <v>0.39335312944292106</v>
      </c>
      <c r="AJ46" s="16" t="s">
        <v>33457</v>
      </c>
      <c r="AK46" s="33">
        <f>IF(D6L739C5=0,0,D6L739C11/D6L739C5)</f>
        <v>2.9407308940307898E-2</v>
      </c>
      <c r="AL46" s="16" t="s">
        <v>33458</v>
      </c>
      <c r="AM46" s="33">
        <f>D6L739C8*CHOOSE(MIN(D6L739C9,RUN_YEARS),B7L807C4,B7L807C13,B7L807C22,B7L807C31,B7L807C40)</f>
        <v>4726.4046479973731</v>
      </c>
      <c r="AN46" s="16" t="s">
        <v>33459</v>
      </c>
      <c r="AO46" s="33">
        <f>D6L739C8-D6L739C18</f>
        <v>39930.972315898209</v>
      </c>
      <c r="AP46" s="16" t="s">
        <v>33460</v>
      </c>
      <c r="AQ46" s="33">
        <f>CHOOSE(MIN(D6L739C9,RUN_YEARS),B7L807C2,B7L807C11,B7L807C20,B7L807C29,B7L807C38)</f>
        <v>320.71008669713621</v>
      </c>
      <c r="AR46" s="16" t="s">
        <v>33461</v>
      </c>
      <c r="AS46" s="33">
        <f>IF(D6L739C20=0,0,D6L739C18/D6L739C20)</f>
        <v>14.737312120964788</v>
      </c>
      <c r="AT46" s="16" t="s">
        <v>33462</v>
      </c>
      <c r="AU46" s="33">
        <f>IF(D6L739C5=0,0,D6L739C18/D6L739C5)</f>
        <v>6.3502224752052375E-2</v>
      </c>
      <c r="AV46" s="16" t="s">
        <v>33463</v>
      </c>
      <c r="AW46" s="33">
        <f>CHOOSE(MIN(D6L739C9,RUN_YEARS),B7L807C1,B7L807C10,B7L807C19,B7L807C28,B7L807C37)</f>
        <v>2709.5152757940032</v>
      </c>
      <c r="AX46" s="16" t="s">
        <v>33464</v>
      </c>
      <c r="AY46" s="33">
        <f>IF(D6L739C23=0,0,D6L739C19/D6L739C23)</f>
        <v>14.737312120964786</v>
      </c>
      <c r="AZ46" s="16" t="s">
        <v>33465</v>
      </c>
      <c r="BA46" s="33">
        <f>IF(D6L739C5=0,0,D6L739C19/D6L739C5)</f>
        <v>0.53649777524794762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76423.005587844542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75425.983597168582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30270.095637935032</v>
      </c>
      <c r="R47" s="16" t="s">
        <v>33469</v>
      </c>
      <c r="S47" s="15">
        <f>SUM(D6L738C8:D6L739C8)</f>
        <v>45155.887959233558</v>
      </c>
      <c r="U47" s="21" t="str">
        <f>NULL_VALUE</f>
        <v>n/a</v>
      </c>
      <c r="V47" s="16" t="s">
        <v>33470</v>
      </c>
      <c r="W47" s="33">
        <f>SUM(D6L738C10:D6L739C10)</f>
        <v>28044.690502741476</v>
      </c>
      <c r="X47" s="16" t="s">
        <v>33471</v>
      </c>
      <c r="Y47" s="33">
        <f>SUM(D6L738C11:D6L739C11)</f>
        <v>2225.405135193555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0.15382293850712203</v>
      </c>
      <c r="AD47" s="16" t="s">
        <v>33473</v>
      </c>
      <c r="AE47" s="33">
        <f>IF(D6L740C5=0,0,D6L740C10/D6L740C5)</f>
        <v>0.37181736538592847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0.39993964011851779</v>
      </c>
      <c r="AJ47" s="16" t="s">
        <v>33475</v>
      </c>
      <c r="AK47" s="33">
        <f>IF(D6L740C5=0,0,D6L740C11/D6L740C5)</f>
        <v>2.950448942209213E-2</v>
      </c>
      <c r="AL47" s="16" t="s">
        <v>33476</v>
      </c>
      <c r="AM47" s="33">
        <f>SUM(D6L738C18:D6L739C18)</f>
        <v>4779.1655767762422</v>
      </c>
      <c r="AN47" s="16" t="s">
        <v>33477</v>
      </c>
      <c r="AO47" s="33">
        <f>SUM(D6L738C19:D6L739C19)</f>
        <v>40376.722382457316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14.901824965952709</v>
      </c>
      <c r="AT47" s="16" t="s">
        <v>33479</v>
      </c>
      <c r="AU47" s="33">
        <f>IF(D6L740C5=0,0,D6L740C18/D6L740C5)</f>
        <v>6.336232355020488E-2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14.901824965952708</v>
      </c>
      <c r="AZ47" s="16" t="s">
        <v>33481</v>
      </c>
      <c r="BA47" s="33">
        <f>IF(D6L740C5=0,0,D6L740C19/D6L740C5)</f>
        <v>0.5353158216417746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116152.72465399417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109117.45671356715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43938.532196134314</v>
      </c>
      <c r="R48" s="16" t="s">
        <v>33486</v>
      </c>
      <c r="S48" s="15">
        <f>SUM(D6L728C8,D6L737C8,D6L740C8)</f>
        <v>65178.924517432839</v>
      </c>
      <c r="U48" s="21" t="str">
        <f>NULL_VALUE</f>
        <v>n/a</v>
      </c>
      <c r="V48" s="16" t="s">
        <v>33487</v>
      </c>
      <c r="W48" s="33">
        <f>SUM(D6L728C10,D6L737C10,D6L740C10)</f>
        <v>40711.20092378938</v>
      </c>
      <c r="X48" s="16" t="s">
        <v>33488</v>
      </c>
      <c r="Y48" s="33">
        <f>SUM(D6L728C11,D6L737C11,D6L740C11)</f>
        <v>3227.331272344938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0.22462302879939272</v>
      </c>
      <c r="AD48" s="16" t="s">
        <v>33490</v>
      </c>
      <c r="AE48" s="33">
        <f>IF(D6L741C5=0,0,D6L741C10/D6L741C5)</f>
        <v>0.37309521455083128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0.58401987487842166</v>
      </c>
      <c r="AJ48" s="16" t="s">
        <v>33492</v>
      </c>
      <c r="AK48" s="33">
        <f>IF(D6L741C5=0,0,D6L741C11/D6L741C5)</f>
        <v>2.957667241838919E-2</v>
      </c>
      <c r="AL48" s="16" t="s">
        <v>33493</v>
      </c>
      <c r="AM48" s="33">
        <f>SUM(D6L728C18,D6L737C18,D6L740C18)</f>
        <v>6880.8929871378386</v>
      </c>
      <c r="AN48" s="16" t="s">
        <v>33494</v>
      </c>
      <c r="AO48" s="33">
        <f>SUM(D6L728C19,D6L737C19,D6L740C19)</f>
        <v>58298.031530295004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21.623927976053011</v>
      </c>
      <c r="AT48" s="16" t="s">
        <v>33496</v>
      </c>
      <c r="AU48" s="33">
        <f>IF(D6L741C5=0,0,D6L741C18/D6L741C5)</f>
        <v>6.3059506648877939E-2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21.623927976053007</v>
      </c>
      <c r="AZ48" s="16" t="s">
        <v>33498</v>
      </c>
      <c r="BA48" s="33">
        <f>IF(D6L741C5=0,0,D6L741C19/D6L741C5)</f>
        <v>0.53426860638190166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9AA151-1C53-49FB-A73C-7B1859DB69C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24517.699370799997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21085.221458887998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10542.610729443999</v>
      </c>
      <c r="R8" s="16" t="s">
        <v>33509</v>
      </c>
      <c r="S8" s="15">
        <f>D6L801C5-D6L801C7</f>
        <v>10542.610729443999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8359.4710388900221</v>
      </c>
      <c r="X8" s="16" t="s">
        <v>33511</v>
      </c>
      <c r="Y8" s="33">
        <f>D6L801C7-D6L801C10</f>
        <v>2183.1396905539768</v>
      </c>
      <c r="Z8" s="16" t="s">
        <v>33512</v>
      </c>
      <c r="AA8" s="33">
        <f>CHOOSE(MIN(D6L801C9,RUN_YEARS),B7L808C7,B7L808C16,B7L808C25,B7L808C34,B7L808C43)</f>
        <v>160658</v>
      </c>
      <c r="AB8" s="16" t="s">
        <v>33513</v>
      </c>
      <c r="AC8" s="33">
        <f>IF(D6L801C12=0,0,D6L801C10/D6L801C12)</f>
        <v>5.203270947534528E-2</v>
      </c>
      <c r="AD8" s="16" t="s">
        <v>33514</v>
      </c>
      <c r="AE8" s="33">
        <f>IF(D6L801C5=0,0,D6L801C10/D6L801C5)</f>
        <v>0.39646114484447476</v>
      </c>
      <c r="AF8" s="16" t="s">
        <v>33515</v>
      </c>
      <c r="AG8" s="33">
        <f>CHOOSE(MIN(D6L801C9,RUN_YEARS),B7L808C5,B7L808C14,B7L808C23,B7L808C32,B7L808C41)</f>
        <v>16137.332078572439</v>
      </c>
      <c r="AH8" s="16" t="s">
        <v>33516</v>
      </c>
      <c r="AI8" s="33">
        <f>IF(D6L801C15=0,0,D6L801C11/D6L801C15)</f>
        <v>0.13528504463589774</v>
      </c>
      <c r="AJ8" s="16" t="s">
        <v>33517</v>
      </c>
      <c r="AK8" s="33">
        <f>IF(D6L801C5=0,0,D6L801C11/D6L801C5)</f>
        <v>0.10353885515552523</v>
      </c>
      <c r="AL8" s="16" t="s">
        <v>33518</v>
      </c>
      <c r="AM8" s="33">
        <f>D6L801C8*CHOOSE(MIN(D6L801C9,RUN_YEARS),B7L808C4,B7L808C13,B7L808C22,B7L808C31,B7L808C40)</f>
        <v>353.51181730654338</v>
      </c>
      <c r="AN8" s="16" t="s">
        <v>33519</v>
      </c>
      <c r="AO8" s="33">
        <f>D6L801C8-D6L801C18</f>
        <v>10189.098912137455</v>
      </c>
      <c r="AP8" s="16" t="s">
        <v>33520</v>
      </c>
      <c r="AQ8" s="33">
        <f>CHOOSE(MIN(D6L801C9,RUN_YEARS),B7L808C2,B7L808C11,B7L808C20,B7L808C29,B7L808C38)</f>
        <v>268.02476997300636</v>
      </c>
      <c r="AR8" s="16" t="s">
        <v>33521</v>
      </c>
      <c r="AS8" s="33">
        <f>IF(D6L801C20=0,0,D6L801C18/D6L801C20)</f>
        <v>1.3189520406720121</v>
      </c>
      <c r="AT8" s="16" t="s">
        <v>33522</v>
      </c>
      <c r="AU8" s="33">
        <f>IF(D6L801C5=0,0,D6L801C18/D6L801C5)</f>
        <v>1.6765857451192596E-2</v>
      </c>
      <c r="AV8" s="16" t="s">
        <v>33523</v>
      </c>
      <c r="AW8" s="33">
        <f>CHOOSE(MIN(D6L801C9,RUN_YEARS),B7L808C1,B7L808C10,B7L808C19,B7L808C28,B7L808C37)</f>
        <v>7725.1473881840793</v>
      </c>
      <c r="AX8" s="16" t="s">
        <v>33524</v>
      </c>
      <c r="AY8" s="33">
        <f>IF(D6L801C23=0,0,D6L801C19/D6L801C23)</f>
        <v>1.3189520406720121</v>
      </c>
      <c r="AZ8" s="16" t="s">
        <v>33525</v>
      </c>
      <c r="BA8" s="33">
        <f>IF(D6L801C5=0,0,D6L801C19/D6L801C5)</f>
        <v>0.48323414254880737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52.805802997901438</v>
      </c>
      <c r="J9" s="16" t="s">
        <v>33546</v>
      </c>
      <c r="K9" s="21">
        <f>IF(FLOW_THRU_100PCT="Y",1,INDEX(VariabilityMatrix,D6L802C1,D6L802C9))</f>
        <v>0.50290014441293784</v>
      </c>
      <c r="L9" s="16" t="s">
        <v>33526</v>
      </c>
      <c r="M9" s="15">
        <f>IF(D6L802C2&lt;&gt;0,D6L802C2*D6L802C4,D6L802C3*D6L802C4)</f>
        <v>26.556045953485778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13.278022976742889</v>
      </c>
      <c r="R9" s="16" t="s">
        <v>33528</v>
      </c>
      <c r="S9" s="15">
        <f>D6L802C5-D6L802C7</f>
        <v>13.278022976742889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10.599577693793812</v>
      </c>
      <c r="X9" s="16" t="s">
        <v>33530</v>
      </c>
      <c r="Y9" s="33">
        <f>D6L802C7-D6L802C10</f>
        <v>2.6784452829490775</v>
      </c>
      <c r="Z9" s="16" t="s">
        <v>33531</v>
      </c>
      <c r="AA9" s="33">
        <f>CHOOSE(MIN(D6L802C9,RUN_YEARS),B7L808C7,B7L808C16,B7L808C25,B7L808C34,B7L808C43)</f>
        <v>173017.2</v>
      </c>
      <c r="AB9" s="16" t="s">
        <v>33532</v>
      </c>
      <c r="AC9" s="33">
        <f>IF(D6L802C12=0,0,D6L802C10/D6L802C12)</f>
        <v>6.1263144322031633E-5</v>
      </c>
      <c r="AD9" s="16" t="s">
        <v>33533</v>
      </c>
      <c r="AE9" s="33">
        <f>IF(D6L802C5=0,0,D6L802C10/D6L802C5)</f>
        <v>0.39913990630832219</v>
      </c>
      <c r="AF9" s="16" t="s">
        <v>33534</v>
      </c>
      <c r="AG9" s="33">
        <f>CHOOSE(MIN(D6L802C9,RUN_YEARS),B7L808C5,B7L808C14,B7L808C23,B7L808C32,B7L808C41)</f>
        <v>16815.514026795525</v>
      </c>
      <c r="AH9" s="16" t="s">
        <v>33535</v>
      </c>
      <c r="AI9" s="33">
        <f>IF(D6L802C15=0,0,D6L802C11/D6L802C15)</f>
        <v>1.5928417523728233E-4</v>
      </c>
      <c r="AJ9" s="16" t="s">
        <v>33536</v>
      </c>
      <c r="AK9" s="33">
        <f>IF(D6L802C5=0,0,D6L802C11/D6L802C5)</f>
        <v>0.10086009369167782</v>
      </c>
      <c r="AL9" s="16" t="s">
        <v>33537</v>
      </c>
      <c r="AM9" s="33">
        <f>D6L802C8*CHOOSE(MIN(D6L802C9,RUN_YEARS),B7L808C4,B7L808C13,B7L808C22,B7L808C31,B7L808C40)</f>
        <v>0.47303931226717666</v>
      </c>
      <c r="AN9" s="16" t="s">
        <v>33538</v>
      </c>
      <c r="AO9" s="33">
        <f>D6L802C8-D6L802C18</f>
        <v>12.804983664475712</v>
      </c>
      <c r="AP9" s="16" t="s">
        <v>33539</v>
      </c>
      <c r="AQ9" s="33">
        <f>CHOOSE(MIN(D6L802C9,RUN_YEARS),B7L808C2,B7L808C11,B7L808C20,B7L808C29,B7L808C38)</f>
        <v>297.52902146660477</v>
      </c>
      <c r="AR9" s="16" t="s">
        <v>33540</v>
      </c>
      <c r="AS9" s="33">
        <f>IF(D6L802C20=0,0,D6L802C18/D6L802C20)</f>
        <v>1.5898930125721248E-3</v>
      </c>
      <c r="AT9" s="16" t="s">
        <v>33541</v>
      </c>
      <c r="AU9" s="33">
        <f>IF(D6L802C5=0,0,D6L802C18/D6L802C5)</f>
        <v>1.7812866911577435E-2</v>
      </c>
      <c r="AV9" s="16" t="s">
        <v>33542</v>
      </c>
      <c r="AW9" s="33">
        <f>CHOOSE(MIN(D6L802C9,RUN_YEARS),B7L808C1,B7L808C10,B7L808C19,B7L808C28,B7L808C37)</f>
        <v>8053.990780021004</v>
      </c>
      <c r="AX9" s="16" t="s">
        <v>33543</v>
      </c>
      <c r="AY9" s="33">
        <f>IF(D6L802C23=0,0,D6L802C19/D6L802C23)</f>
        <v>1.5898930125721248E-3</v>
      </c>
      <c r="AZ9" s="16" t="s">
        <v>33544</v>
      </c>
      <c r="BA9" s="33">
        <f>IF(D6L802C5=0,0,D6L802C19/D6L802C5)</f>
        <v>0.48218713308842254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25.058046614133161</v>
      </c>
      <c r="J10" s="16" t="s">
        <v>33567</v>
      </c>
      <c r="K10" s="21">
        <f>IF(FLOW_THRU_100PCT="Y",1,INDEX(VariabilityMatrix,D6L803C1,D6L803C9))</f>
        <v>0.50290014441293784</v>
      </c>
      <c r="L10" s="16" t="s">
        <v>33547</v>
      </c>
      <c r="M10" s="15">
        <f>IF(D6L803C2&lt;&gt;0,D6L803C2*D6L803C4,D6L803C3*D6L803C4)</f>
        <v>12.601695260953695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6.3008476304768477</v>
      </c>
      <c r="R10" s="16" t="s">
        <v>33549</v>
      </c>
      <c r="S10" s="15">
        <f>D6L803C5-D6L803C7</f>
        <v>6.3008476304768477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5.0298394657830858</v>
      </c>
      <c r="X10" s="16" t="s">
        <v>33551</v>
      </c>
      <c r="Y10" s="33">
        <f>D6L803C7-D6L803C10</f>
        <v>1.2710081646937619</v>
      </c>
      <c r="Z10" s="16" t="s">
        <v>33552</v>
      </c>
      <c r="AA10" s="33">
        <f>CHOOSE(MIN(D6L803C9,RUN_YEARS),B7L808C7,B7L808C16,B7L808C25,B7L808C34,B7L808C43)</f>
        <v>173017.2</v>
      </c>
      <c r="AB10" s="16" t="s">
        <v>33553</v>
      </c>
      <c r="AC10" s="33">
        <f>IF(D6L803C12=0,0,D6L803C10/D6L803C12)</f>
        <v>2.9071326236831285E-5</v>
      </c>
      <c r="AD10" s="16" t="s">
        <v>33554</v>
      </c>
      <c r="AE10" s="33">
        <f>IF(D6L803C5=0,0,D6L803C10/D6L803C5)</f>
        <v>0.39913990630832219</v>
      </c>
      <c r="AF10" s="16" t="s">
        <v>33555</v>
      </c>
      <c r="AG10" s="33">
        <f>CHOOSE(MIN(D6L803C9,RUN_YEARS),B7L808C5,B7L808C14,B7L808C23,B7L808C32,B7L808C41)</f>
        <v>16815.514026795525</v>
      </c>
      <c r="AH10" s="16" t="s">
        <v>33556</v>
      </c>
      <c r="AI10" s="33">
        <f>IF(D6L803C15=0,0,D6L803C11/D6L803C15)</f>
        <v>7.5585448215761356E-5</v>
      </c>
      <c r="AJ10" s="16" t="s">
        <v>33557</v>
      </c>
      <c r="AK10" s="33">
        <f>IF(D6L803C5=0,0,D6L803C11/D6L803C5)</f>
        <v>0.1008600936916778</v>
      </c>
      <c r="AL10" s="16" t="s">
        <v>33558</v>
      </c>
      <c r="AM10" s="33">
        <f>D6L803C8*CHOOSE(MIN(D6L803C9,RUN_YEARS),B7L808C4,B7L808C13,B7L808C22,B7L808C31,B7L808C40)</f>
        <v>0.22447232054362426</v>
      </c>
      <c r="AN10" s="16" t="s">
        <v>33559</v>
      </c>
      <c r="AO10" s="33">
        <f>D6L803C8-D6L803C18</f>
        <v>6.0763753099332236</v>
      </c>
      <c r="AP10" s="16" t="s">
        <v>33560</v>
      </c>
      <c r="AQ10" s="33">
        <f>CHOOSE(MIN(D6L803C9,RUN_YEARS),B7L808C2,B7L808C11,B7L808C20,B7L808C29,B7L808C38)</f>
        <v>297.52902146660477</v>
      </c>
      <c r="AR10" s="16" t="s">
        <v>33561</v>
      </c>
      <c r="AS10" s="33">
        <f>IF(D6L803C20=0,0,D6L803C18/D6L803C20)</f>
        <v>7.5445521057790137E-4</v>
      </c>
      <c r="AT10" s="16" t="s">
        <v>33562</v>
      </c>
      <c r="AU10" s="33">
        <f>IF(D6L803C5=0,0,D6L803C18/D6L803C5)</f>
        <v>1.7812866911577435E-2</v>
      </c>
      <c r="AV10" s="16" t="s">
        <v>33563</v>
      </c>
      <c r="AW10" s="33">
        <f>CHOOSE(MIN(D6L803C9,RUN_YEARS),B7L808C1,B7L808C10,B7L808C19,B7L808C28,B7L808C37)</f>
        <v>8053.990780021004</v>
      </c>
      <c r="AX10" s="16" t="s">
        <v>33564</v>
      </c>
      <c r="AY10" s="33">
        <f>IF(D6L803C23=0,0,D6L803C19/D6L803C23)</f>
        <v>7.5445521057790148E-4</v>
      </c>
      <c r="AZ10" s="16" t="s">
        <v>33565</v>
      </c>
      <c r="BA10" s="33">
        <f>IF(D6L803C5=0,0,D6L803C19/D6L803C5)</f>
        <v>0.48218713308842259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1.0385093117056883</v>
      </c>
      <c r="J11" s="16" t="s">
        <v>33588</v>
      </c>
      <c r="K11" s="21">
        <f>IF(FLOW_THRU_100PCT="Y",1,INDEX(VariabilityMatrix,D6L804C1,D6L804C9))</f>
        <v>0.50771724171118338</v>
      </c>
      <c r="L11" s="16" t="s">
        <v>33568</v>
      </c>
      <c r="M11" s="15">
        <f>IF(D6L804C2&lt;&gt;0,D6L804C2*D6L804C4,D6L804C3*D6L804C4)</f>
        <v>0.52726908323059163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0.26363454161529581</v>
      </c>
      <c r="R11" s="16" t="s">
        <v>33570</v>
      </c>
      <c r="S11" s="15">
        <f>D6L804C5-D6L804C7</f>
        <v>0.26363454161529581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0.20633110888715955</v>
      </c>
      <c r="X11" s="16" t="s">
        <v>33572</v>
      </c>
      <c r="Y11" s="33">
        <f>D6L804C7-D6L804C10</f>
        <v>5.7303432728136261E-2</v>
      </c>
      <c r="Z11" s="16" t="s">
        <v>33573</v>
      </c>
      <c r="AA11" s="33">
        <f>CHOOSE(MIN(D6L804C9,RUN_YEARS),B7L808C7,B7L808C16,B7L808C25,B7L808C34,B7L808C43)</f>
        <v>155294</v>
      </c>
      <c r="AB11" s="16" t="s">
        <v>33574</v>
      </c>
      <c r="AC11" s="33">
        <f>IF(D6L804C12=0,0,D6L804C10/D6L804C12)</f>
        <v>1.3286482986281475E-6</v>
      </c>
      <c r="AD11" s="16" t="s">
        <v>33575</v>
      </c>
      <c r="AE11" s="33">
        <f>IF(D6L804C5=0,0,D6L804C10/D6L804C5)</f>
        <v>0.39132032476276324</v>
      </c>
      <c r="AF11" s="16" t="s">
        <v>33576</v>
      </c>
      <c r="AG11" s="33">
        <f>CHOOSE(MIN(D6L804C9,RUN_YEARS),B7L808C5,B7L808C14,B7L808C23,B7L808C32,B7L808C41)</f>
        <v>16588.12331395028</v>
      </c>
      <c r="AH11" s="16" t="s">
        <v>33577</v>
      </c>
      <c r="AI11" s="33">
        <f>IF(D6L804C15=0,0,D6L804C11/D6L804C15)</f>
        <v>3.4544855764331831E-6</v>
      </c>
      <c r="AJ11" s="16" t="s">
        <v>33578</v>
      </c>
      <c r="AK11" s="33">
        <f>IF(D6L804C5=0,0,D6L804C11/D6L804C5)</f>
        <v>0.10867967523723676</v>
      </c>
      <c r="AL11" s="16" t="s">
        <v>33579</v>
      </c>
      <c r="AM11" s="33">
        <f>D6L804C8*CHOOSE(MIN(D6L804C9,RUN_YEARS),B7L808C4,B7L808C13,B7L808C22,B7L808C31,B7L808C40)</f>
        <v>8.7670506237068121E-3</v>
      </c>
      <c r="AN11" s="16" t="s">
        <v>33580</v>
      </c>
      <c r="AO11" s="33">
        <f>D6L804C8-D6L804C18</f>
        <v>0.25486749099158901</v>
      </c>
      <c r="AP11" s="16" t="s">
        <v>33581</v>
      </c>
      <c r="AQ11" s="33">
        <f>CHOOSE(MIN(D6L804C9,RUN_YEARS),B7L808C2,B7L808C11,B7L808C20,B7L808C29,B7L808C38)</f>
        <v>273.17298458487409</v>
      </c>
      <c r="AR11" s="16" t="s">
        <v>33582</v>
      </c>
      <c r="AS11" s="33">
        <f>IF(D6L804C20=0,0,D6L804C18/D6L804C20)</f>
        <v>3.2093402782964119E-5</v>
      </c>
      <c r="AT11" s="16" t="s">
        <v>33583</v>
      </c>
      <c r="AU11" s="33">
        <f>IF(D6L804C5=0,0,D6L804C18/D6L804C5)</f>
        <v>1.6627279889029071E-2</v>
      </c>
      <c r="AV11" s="16" t="s">
        <v>33584</v>
      </c>
      <c r="AW11" s="33">
        <f>CHOOSE(MIN(D6L804C9,RUN_YEARS),B7L808C1,B7L808C10,B7L808C19,B7L808C28,B7L808C37)</f>
        <v>7941.4293559073221</v>
      </c>
      <c r="AX11" s="16" t="s">
        <v>33585</v>
      </c>
      <c r="AY11" s="33">
        <f>IF(D6L804C23=0,0,D6L804C19/D6L804C23)</f>
        <v>3.2093402782964119E-5</v>
      </c>
      <c r="AZ11" s="16" t="s">
        <v>33586</v>
      </c>
      <c r="BA11" s="33">
        <f>IF(D6L804C5=0,0,D6L804C19/D6L804C5)</f>
        <v>0.48337272011097093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714.15673290073016</v>
      </c>
      <c r="J12" s="16" t="s">
        <v>33609</v>
      </c>
      <c r="K12" s="21">
        <f>IF(FLOW_THRU_100PCT="Y",1,INDEX(VariabilityMatrix,D6L805C1,D6L805C9))</f>
        <v>0.23614261040853002</v>
      </c>
      <c r="L12" s="16" t="s">
        <v>33589</v>
      </c>
      <c r="M12" s="15">
        <f>IF(D6L805C2&lt;&gt;0,D6L805C2*D6L805C4,D6L805C3*D6L805C4)</f>
        <v>168.64283514800576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84.321417574002879</v>
      </c>
      <c r="R12" s="16" t="s">
        <v>33591</v>
      </c>
      <c r="S12" s="15">
        <f>D6L805C5-D6L805C7</f>
        <v>84.321417574002879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67.312085420544847</v>
      </c>
      <c r="X12" s="16" t="s">
        <v>33593</v>
      </c>
      <c r="Y12" s="33">
        <f>D6L805C7-D6L805C10</f>
        <v>17.009332153458033</v>
      </c>
      <c r="Z12" s="16" t="s">
        <v>33594</v>
      </c>
      <c r="AA12" s="33">
        <f>CHOOSE(MIN(D6L805C9,RUN_YEARS),B7L808C7,B7L808C16,B7L808C25,B7L808C34,B7L808C43)</f>
        <v>173017.2</v>
      </c>
      <c r="AB12" s="16" t="s">
        <v>33595</v>
      </c>
      <c r="AC12" s="33">
        <f>IF(D6L805C12=0,0,D6L805C10/D6L805C12)</f>
        <v>3.8904851899432453E-4</v>
      </c>
      <c r="AD12" s="16" t="s">
        <v>33596</v>
      </c>
      <c r="AE12" s="33">
        <f>IF(D6L805C5=0,0,D6L805C10/D6L805C5)</f>
        <v>0.39913990630832219</v>
      </c>
      <c r="AF12" s="16" t="s">
        <v>33597</v>
      </c>
      <c r="AG12" s="33">
        <f>CHOOSE(MIN(D6L805C9,RUN_YEARS),B7L808C5,B7L808C14,B7L808C23,B7L808C32,B7L808C41)</f>
        <v>16815.514026795525</v>
      </c>
      <c r="AH12" s="16" t="s">
        <v>33598</v>
      </c>
      <c r="AI12" s="33">
        <f>IF(D6L805C15=0,0,D6L805C11/D6L805C15)</f>
        <v>1.0115261493852438E-3</v>
      </c>
      <c r="AJ12" s="16" t="s">
        <v>33599</v>
      </c>
      <c r="AK12" s="33">
        <f>IF(D6L805C5=0,0,D6L805C11/D6L805C5)</f>
        <v>0.10086009369167778</v>
      </c>
      <c r="AL12" s="16" t="s">
        <v>33600</v>
      </c>
      <c r="AM12" s="33">
        <f>D6L805C8*CHOOSE(MIN(D6L805C9,RUN_YEARS),B7L808C4,B7L808C13,B7L808C22,B7L808C31,B7L808C40)</f>
        <v>3.0040123780825199</v>
      </c>
      <c r="AN12" s="16" t="s">
        <v>33601</v>
      </c>
      <c r="AO12" s="33">
        <f>D6L805C8-D6L805C18</f>
        <v>81.317405195920358</v>
      </c>
      <c r="AP12" s="16" t="s">
        <v>33602</v>
      </c>
      <c r="AQ12" s="33">
        <f>CHOOSE(MIN(D6L805C9,RUN_YEARS),B7L808C2,B7L808C11,B7L808C20,B7L808C29,B7L808C38)</f>
        <v>297.52902146660477</v>
      </c>
      <c r="AR12" s="16" t="s">
        <v>33603</v>
      </c>
      <c r="AS12" s="33">
        <f>IF(D6L805C20=0,0,D6L805C18/D6L805C20)</f>
        <v>1.0096535669948741E-2</v>
      </c>
      <c r="AT12" s="16" t="s">
        <v>33604</v>
      </c>
      <c r="AU12" s="33">
        <f>IF(D6L805C5=0,0,D6L805C18/D6L805C5)</f>
        <v>1.7812866911577435E-2</v>
      </c>
      <c r="AV12" s="16" t="s">
        <v>33605</v>
      </c>
      <c r="AW12" s="33">
        <f>CHOOSE(MIN(D6L805C9,RUN_YEARS),B7L808C1,B7L808C10,B7L808C19,B7L808C28,B7L808C37)</f>
        <v>8053.990780021004</v>
      </c>
      <c r="AX12" s="16" t="s">
        <v>33606</v>
      </c>
      <c r="AY12" s="33">
        <f>IF(D6L805C23=0,0,D6L805C19/D6L805C23)</f>
        <v>1.0096535669948743E-2</v>
      </c>
      <c r="AZ12" s="16" t="s">
        <v>33607</v>
      </c>
      <c r="BA12" s="33">
        <f>IF(D6L805C5=0,0,D6L805C19/D6L805C5)</f>
        <v>0.48218713308842254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233.97119934797968</v>
      </c>
      <c r="J13" s="16" t="s">
        <v>33630</v>
      </c>
      <c r="K13" s="21">
        <f>IF(FLOW_THRU_100PCT="Y",1,INDEX(VariabilityMatrix,D6L806C1,D6L806C9))</f>
        <v>0.50290014441293784</v>
      </c>
      <c r="L13" s="16" t="s">
        <v>33610</v>
      </c>
      <c r="M13" s="15">
        <f>IF(D6L806C2&lt;&gt;0,D6L806C2*D6L806C4,D6L806C3*D6L806C4)</f>
        <v>117.66414994056724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58.832074970283621</v>
      </c>
      <c r="R13" s="16" t="s">
        <v>33612</v>
      </c>
      <c r="S13" s="15">
        <f>D6L806C5-D6L806C7</f>
        <v>58.832074970283621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46.964457783126385</v>
      </c>
      <c r="X13" s="16" t="s">
        <v>33614</v>
      </c>
      <c r="Y13" s="33">
        <f>D6L806C7-D6L806C10</f>
        <v>11.867617187157236</v>
      </c>
      <c r="Z13" s="16" t="s">
        <v>33615</v>
      </c>
      <c r="AA13" s="33">
        <f>CHOOSE(MIN(D6L806C9,RUN_YEARS),B7L808C7,B7L808C16,B7L808C25,B7L808C34,B7L808C43)</f>
        <v>173017.2</v>
      </c>
      <c r="AB13" s="16" t="s">
        <v>33616</v>
      </c>
      <c r="AC13" s="33">
        <f>IF(D6L806C12=0,0,D6L806C10/D6L806C12)</f>
        <v>2.7144386675501846E-4</v>
      </c>
      <c r="AD13" s="16" t="s">
        <v>33617</v>
      </c>
      <c r="AE13" s="33">
        <f>IF(D6L806C5=0,0,D6L806C10/D6L806C5)</f>
        <v>0.39913990630832219</v>
      </c>
      <c r="AF13" s="16" t="s">
        <v>33618</v>
      </c>
      <c r="AG13" s="33">
        <f>CHOOSE(MIN(D6L806C9,RUN_YEARS),B7L808C5,B7L808C14,B7L808C23,B7L808C32,B7L808C41)</f>
        <v>16815.514026795525</v>
      </c>
      <c r="AH13" s="16" t="s">
        <v>33619</v>
      </c>
      <c r="AI13" s="33">
        <f>IF(D6L806C15=0,0,D6L806C11/D6L806C15)</f>
        <v>7.0575405356304815E-4</v>
      </c>
      <c r="AJ13" s="16" t="s">
        <v>33620</v>
      </c>
      <c r="AK13" s="33">
        <f>IF(D6L806C5=0,0,D6L806C11/D6L806C5)</f>
        <v>0.1008600936916778</v>
      </c>
      <c r="AL13" s="16" t="s">
        <v>33621</v>
      </c>
      <c r="AM13" s="33">
        <f>D6L806C8*CHOOSE(MIN(D6L806C9,RUN_YEARS),B7L808C4,B7L808C13,B7L808C22,B7L808C31,B7L808C40)</f>
        <v>2.0959358431552162</v>
      </c>
      <c r="AN13" s="16" t="s">
        <v>33622</v>
      </c>
      <c r="AO13" s="33">
        <f>D6L806C8-D6L806C18</f>
        <v>56.736139127128403</v>
      </c>
      <c r="AP13" s="16" t="s">
        <v>33623</v>
      </c>
      <c r="AQ13" s="33">
        <f>CHOOSE(MIN(D6L806C9,RUN_YEARS),B7L808C2,B7L808C11,B7L808C20,B7L808C29,B7L808C38)</f>
        <v>297.52902146660477</v>
      </c>
      <c r="AR13" s="16" t="s">
        <v>33624</v>
      </c>
      <c r="AS13" s="33">
        <f>IF(D6L806C20=0,0,D6L806C18/D6L806C20)</f>
        <v>7.0444753013462523E-3</v>
      </c>
      <c r="AT13" s="16" t="s">
        <v>33625</v>
      </c>
      <c r="AU13" s="33">
        <f>IF(D6L806C5=0,0,D6L806C18/D6L806C5)</f>
        <v>1.7812866911577435E-2</v>
      </c>
      <c r="AV13" s="16" t="s">
        <v>33626</v>
      </c>
      <c r="AW13" s="33">
        <f>CHOOSE(MIN(D6L806C9,RUN_YEARS),B7L808C1,B7L808C10,B7L808C19,B7L808C28,B7L808C37)</f>
        <v>8053.990780021004</v>
      </c>
      <c r="AX13" s="16" t="s">
        <v>33627</v>
      </c>
      <c r="AY13" s="33">
        <f>IF(D6L806C23=0,0,D6L806C19/D6L806C23)</f>
        <v>7.0444753013462532E-3</v>
      </c>
      <c r="AZ13" s="16" t="s">
        <v>33628</v>
      </c>
      <c r="BA13" s="33">
        <f>IF(D6L806C5=0,0,D6L806C19/D6L806C5)</f>
        <v>0.48218713308842254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29.950608549592051</v>
      </c>
      <c r="J14" s="16" t="s">
        <v>33651</v>
      </c>
      <c r="K14" s="21">
        <f>IF(FLOW_THRU_100PCT="Y",1,INDEX(VariabilityMatrix,D6L807C1,D6L807C9))</f>
        <v>0.50771724171118338</v>
      </c>
      <c r="L14" s="16" t="s">
        <v>33631</v>
      </c>
      <c r="M14" s="15">
        <f>IF(D6L807C2&lt;&gt;0,D6L807C2*D6L807C4,D6L807C3*D6L807C4)</f>
        <v>15.206440360370262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7.6032201801851311</v>
      </c>
      <c r="R14" s="16" t="s">
        <v>33633</v>
      </c>
      <c r="S14" s="15">
        <f>D6L807C5-D6L807C7</f>
        <v>7.6032201801851311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5.9505891803056814</v>
      </c>
      <c r="X14" s="16" t="s">
        <v>33635</v>
      </c>
      <c r="Y14" s="33">
        <f>D6L807C7-D6L807C10</f>
        <v>1.6526309998794497</v>
      </c>
      <c r="Z14" s="16" t="s">
        <v>33636</v>
      </c>
      <c r="AA14" s="33">
        <f>CHOOSE(MIN(D6L807C9,RUN_YEARS),B7L808C7,B7L808C16,B7L808C25,B7L808C34,B7L808C43)</f>
        <v>155294</v>
      </c>
      <c r="AB14" s="16" t="s">
        <v>33637</v>
      </c>
      <c r="AC14" s="33">
        <f>IF(D6L807C12=0,0,D6L807C10/D6L807C12)</f>
        <v>3.8318216932435775E-5</v>
      </c>
      <c r="AD14" s="16" t="s">
        <v>33638</v>
      </c>
      <c r="AE14" s="33">
        <f>IF(D6L807C5=0,0,D6L807C10/D6L807C5)</f>
        <v>0.39132032476276324</v>
      </c>
      <c r="AF14" s="16" t="s">
        <v>33639</v>
      </c>
      <c r="AG14" s="33">
        <f>CHOOSE(MIN(D6L807C9,RUN_YEARS),B7L808C5,B7L808C14,B7L808C23,B7L808C32,B7L808C41)</f>
        <v>16588.12331395028</v>
      </c>
      <c r="AH14" s="16" t="s">
        <v>33640</v>
      </c>
      <c r="AI14" s="33">
        <f>IF(D6L807C15=0,0,D6L807C11/D6L807C15)</f>
        <v>9.9627364024333003E-5</v>
      </c>
      <c r="AJ14" s="16" t="s">
        <v>33641</v>
      </c>
      <c r="AK14" s="33">
        <f>IF(D6L807C5=0,0,D6L807C11/D6L807C5)</f>
        <v>0.10867967523723676</v>
      </c>
      <c r="AL14" s="16" t="s">
        <v>33642</v>
      </c>
      <c r="AM14" s="33">
        <f>D6L807C8*CHOOSE(MIN(D6L807C9,RUN_YEARS),B7L808C4,B7L808C13,B7L808C22,B7L808C31,B7L808C40)</f>
        <v>0.25284173998770443</v>
      </c>
      <c r="AN14" s="16" t="s">
        <v>33643</v>
      </c>
      <c r="AO14" s="33">
        <f>D6L807C8-D6L807C18</f>
        <v>7.350378440197427</v>
      </c>
      <c r="AP14" s="16" t="s">
        <v>33644</v>
      </c>
      <c r="AQ14" s="33">
        <f>CHOOSE(MIN(D6L807C9,RUN_YEARS),B7L808C2,B7L808C11,B7L808C20,B7L808C29,B7L808C38)</f>
        <v>273.17298458487409</v>
      </c>
      <c r="AR14" s="16" t="s">
        <v>33645</v>
      </c>
      <c r="AS14" s="33">
        <f>IF(D6L807C20=0,0,D6L807C18/D6L807C20)</f>
        <v>9.2557373626068508E-4</v>
      </c>
      <c r="AT14" s="16" t="s">
        <v>33646</v>
      </c>
      <c r="AU14" s="33">
        <f>IF(D6L807C5=0,0,D6L807C18/D6L807C5)</f>
        <v>1.6627279889029071E-2</v>
      </c>
      <c r="AV14" s="16" t="s">
        <v>33647</v>
      </c>
      <c r="AW14" s="33">
        <f>CHOOSE(MIN(D6L807C9,RUN_YEARS),B7L808C1,B7L808C10,B7L808C19,B7L808C28,B7L808C37)</f>
        <v>7941.4293559073221</v>
      </c>
      <c r="AX14" s="16" t="s">
        <v>33648</v>
      </c>
      <c r="AY14" s="33">
        <f>IF(D6L807C23=0,0,D6L807C19/D6L807C23)</f>
        <v>9.2557373626068519E-4</v>
      </c>
      <c r="AZ14" s="16" t="s">
        <v>33649</v>
      </c>
      <c r="BA14" s="33">
        <f>IF(D6L807C5=0,0,D6L807C19/D6L807C5)</f>
        <v>0.48337272011097093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0.38025417874762124</v>
      </c>
      <c r="J15" s="16" t="s">
        <v>33672</v>
      </c>
      <c r="K15" s="21">
        <f>IF(FLOW_THRU_100PCT="Y",1,INDEX(VariabilityMatrix,D6L808C1,D6L808C9))</f>
        <v>0.50771724171118338</v>
      </c>
      <c r="L15" s="16" t="s">
        <v>33652</v>
      </c>
      <c r="M15" s="15">
        <f>IF(D6L808C2&lt;&gt;0,D6L808C2*D6L808C4,D6L808C3*D6L808C4)</f>
        <v>0.19306160278289355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9.6530801391446777E-2</v>
      </c>
      <c r="R15" s="16" t="s">
        <v>33654</v>
      </c>
      <c r="S15" s="15">
        <f>D6L808C5-D6L808C7</f>
        <v>9.6530801391446777E-2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7.5548929100221499E-2</v>
      </c>
      <c r="X15" s="16" t="s">
        <v>33656</v>
      </c>
      <c r="Y15" s="33">
        <f>D6L808C7-D6L808C10</f>
        <v>2.0981872291225279E-2</v>
      </c>
      <c r="Z15" s="16" t="s">
        <v>33657</v>
      </c>
      <c r="AA15" s="33">
        <f>CHOOSE(MIN(D6L808C9,RUN_YEARS),B7L808C7,B7L808C16,B7L808C25,B7L808C34,B7L808C43)</f>
        <v>155294</v>
      </c>
      <c r="AB15" s="16" t="s">
        <v>33658</v>
      </c>
      <c r="AC15" s="33">
        <f>IF(D6L808C12=0,0,D6L808C10/D6L808C12)</f>
        <v>4.8648968472846017E-7</v>
      </c>
      <c r="AD15" s="16" t="s">
        <v>33659</v>
      </c>
      <c r="AE15" s="33">
        <f>IF(D6L808C5=0,0,D6L808C10/D6L808C5)</f>
        <v>0.39132032476276324</v>
      </c>
      <c r="AF15" s="16" t="s">
        <v>33660</v>
      </c>
      <c r="AG15" s="33">
        <f>CHOOSE(MIN(D6L808C9,RUN_YEARS),B7L808C5,B7L808C14,B7L808C23,B7L808C32,B7L808C41)</f>
        <v>16588.12331395028</v>
      </c>
      <c r="AH15" s="16" t="s">
        <v>33661</v>
      </c>
      <c r="AI15" s="33">
        <f>IF(D6L808C15=0,0,D6L808C11/D6L808C15)</f>
        <v>1.2648731802939965E-6</v>
      </c>
      <c r="AJ15" s="16" t="s">
        <v>33662</v>
      </c>
      <c r="AK15" s="33">
        <f>IF(D6L808C5=0,0,D6L808C11/D6L808C5)</f>
        <v>0.10867967523723678</v>
      </c>
      <c r="AL15" s="16" t="s">
        <v>33663</v>
      </c>
      <c r="AM15" s="33">
        <f>D6L808C8*CHOOSE(MIN(D6L808C9,RUN_YEARS),B7L808C4,B7L808C13,B7L808C22,B7L808C31,B7L808C40)</f>
        <v>3.2100893052957251E-3</v>
      </c>
      <c r="AN15" s="16" t="s">
        <v>33664</v>
      </c>
      <c r="AO15" s="33">
        <f>D6L808C8-D6L808C18</f>
        <v>9.3320712086151059E-2</v>
      </c>
      <c r="AP15" s="16" t="s">
        <v>33665</v>
      </c>
      <c r="AQ15" s="33">
        <f>CHOOSE(MIN(D6L808C9,RUN_YEARS),B7L808C2,B7L808C11,B7L808C20,B7L808C29,B7L808C38)</f>
        <v>273.17298458487409</v>
      </c>
      <c r="AR15" s="16" t="s">
        <v>33666</v>
      </c>
      <c r="AS15" s="33">
        <f>IF(D6L808C20=0,0,D6L808C18/D6L808C20)</f>
        <v>1.1751122865146862E-5</v>
      </c>
      <c r="AT15" s="16" t="s">
        <v>33667</v>
      </c>
      <c r="AU15" s="33">
        <f>IF(D6L808C5=0,0,D6L808C18/D6L808C5)</f>
        <v>1.6627279889029071E-2</v>
      </c>
      <c r="AV15" s="16" t="s">
        <v>33668</v>
      </c>
      <c r="AW15" s="33">
        <f>CHOOSE(MIN(D6L808C9,RUN_YEARS),B7L808C1,B7L808C10,B7L808C19,B7L808C28,B7L808C37)</f>
        <v>7941.4293559073221</v>
      </c>
      <c r="AX15" s="16" t="s">
        <v>33669</v>
      </c>
      <c r="AY15" s="33">
        <f>IF(D6L808C23=0,0,D6L808C19/D6L808C23)</f>
        <v>1.1751122865146862E-5</v>
      </c>
      <c r="AZ15" s="16" t="s">
        <v>33670</v>
      </c>
      <c r="BA15" s="33">
        <f>IF(D6L808C5=0,0,D6L808C19/D6L808C5)</f>
        <v>0.48337272011097099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9.5862398003601999E-3</v>
      </c>
      <c r="J16" s="16" t="s">
        <v>33693</v>
      </c>
      <c r="K16" s="21">
        <f>IF(FLOW_THRU_100PCT="Y",1,INDEX(VariabilityMatrix,D6L809C1,D6L809C9))</f>
        <v>0.50771724171118338</v>
      </c>
      <c r="L16" s="16" t="s">
        <v>33673</v>
      </c>
      <c r="M16" s="15">
        <f>IF(D6L809C2&lt;&gt;0,D6L809C2*D6L809C4,D6L809C3*D6L809C4)</f>
        <v>4.8670992298208461E-3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2.4335496149104231E-3</v>
      </c>
      <c r="R16" s="16" t="s">
        <v>33675</v>
      </c>
      <c r="S16" s="15">
        <f>D6L809C5-D6L809C7</f>
        <v>2.4335496149104231E-3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1.9045948512660883E-3</v>
      </c>
      <c r="X16" s="16" t="s">
        <v>33677</v>
      </c>
      <c r="Y16" s="33">
        <f>D6L809C7-D6L809C10</f>
        <v>5.2895476364433472E-4</v>
      </c>
      <c r="Z16" s="16" t="s">
        <v>33678</v>
      </c>
      <c r="AA16" s="33">
        <f>CHOOSE(MIN(D6L809C9,RUN_YEARS),B7L808C7,B7L808C16,B7L808C25,B7L808C34,B7L808C43)</f>
        <v>155294</v>
      </c>
      <c r="AB16" s="16" t="s">
        <v>33679</v>
      </c>
      <c r="AC16" s="33">
        <f>IF(D6L809C12=0,0,D6L809C10/D6L809C12)</f>
        <v>1.2264445833490594E-8</v>
      </c>
      <c r="AD16" s="16" t="s">
        <v>33680</v>
      </c>
      <c r="AE16" s="33">
        <f>IF(D6L809C5=0,0,D6L809C10/D6L809C5)</f>
        <v>0.39132032476276324</v>
      </c>
      <c r="AF16" s="16" t="s">
        <v>33681</v>
      </c>
      <c r="AG16" s="33">
        <f>CHOOSE(MIN(D6L809C9,RUN_YEARS),B7L808C5,B7L808C14,B7L808C23,B7L808C32,B7L808C41)</f>
        <v>16588.12331395028</v>
      </c>
      <c r="AH16" s="16" t="s">
        <v>33682</v>
      </c>
      <c r="AI16" s="33">
        <f>IF(D6L809C15=0,0,D6L809C11/D6L809C15)</f>
        <v>3.1887559167075537E-8</v>
      </c>
      <c r="AJ16" s="16" t="s">
        <v>33683</v>
      </c>
      <c r="AK16" s="33">
        <f>IF(D6L809C5=0,0,D6L809C11/D6L809C5)</f>
        <v>0.10867967523723676</v>
      </c>
      <c r="AL16" s="16" t="s">
        <v>33684</v>
      </c>
      <c r="AM16" s="33">
        <f>D6L809C8*CHOOSE(MIN(D6L809C9,RUN_YEARS),B7L808C4,B7L808C13,B7L808C22,B7L808C31,B7L808C40)</f>
        <v>8.092662114190903E-5</v>
      </c>
      <c r="AN16" s="16" t="s">
        <v>33685</v>
      </c>
      <c r="AO16" s="33">
        <f>D6L809C8-D6L809C18</f>
        <v>2.3526229937685141E-3</v>
      </c>
      <c r="AP16" s="16" t="s">
        <v>33686</v>
      </c>
      <c r="AQ16" s="33">
        <f>CHOOSE(MIN(D6L809C9,RUN_YEARS),B7L808C2,B7L808C11,B7L808C20,B7L808C29,B7L808C38)</f>
        <v>273.17298458487409</v>
      </c>
      <c r="AR16" s="16" t="s">
        <v>33687</v>
      </c>
      <c r="AS16" s="33">
        <f>IF(D6L809C20=0,0,D6L809C18/D6L809C20)</f>
        <v>2.9624679491966876E-7</v>
      </c>
      <c r="AT16" s="16" t="s">
        <v>33688</v>
      </c>
      <c r="AU16" s="33">
        <f>IF(D6L809C5=0,0,D6L809C18/D6L809C5)</f>
        <v>1.6627279889029071E-2</v>
      </c>
      <c r="AV16" s="16" t="s">
        <v>33689</v>
      </c>
      <c r="AW16" s="33">
        <f>CHOOSE(MIN(D6L809C9,RUN_YEARS),B7L808C1,B7L808C10,B7L808C19,B7L808C28,B7L808C37)</f>
        <v>7941.4293559073221</v>
      </c>
      <c r="AX16" s="16" t="s">
        <v>33690</v>
      </c>
      <c r="AY16" s="33">
        <f>IF(D6L809C23=0,0,D6L809C19/D6L809C23)</f>
        <v>2.9624679491966881E-7</v>
      </c>
      <c r="AZ16" s="16" t="s">
        <v>33691</v>
      </c>
      <c r="BA16" s="33">
        <f>IF(D6L809C5=0,0,D6L809C19/D6L809C5)</f>
        <v>0.48337272011097093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0.89471571470028521</v>
      </c>
      <c r="J17" s="16" t="s">
        <v>33714</v>
      </c>
      <c r="K17" s="21">
        <f>IF(FLOW_THRU_100PCT="Y",1,INDEX(VariabilityMatrix,D6L810C1,D6L810C9))</f>
        <v>0.50771724171118338</v>
      </c>
      <c r="L17" s="16" t="s">
        <v>33694</v>
      </c>
      <c r="M17" s="15">
        <f>IF(D6L810C2&lt;&gt;0,D6L810C2*D6L810C4,D6L810C3*D6L810C4)</f>
        <v>0.45426259478327891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0.22713129739163945</v>
      </c>
      <c r="R17" s="16" t="s">
        <v>33696</v>
      </c>
      <c r="S17" s="15">
        <f>D6L810C5-D6L810C7</f>
        <v>0.22713129739163945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0.17776218611816821</v>
      </c>
      <c r="X17" s="16" t="s">
        <v>33698</v>
      </c>
      <c r="Y17" s="33">
        <f>D6L810C7-D6L810C10</f>
        <v>4.9369111273471239E-2</v>
      </c>
      <c r="Z17" s="16" t="s">
        <v>33699</v>
      </c>
      <c r="AA17" s="33">
        <f>CHOOSE(MIN(D6L810C9,RUN_YEARS),B7L808C7,B7L808C16,B7L808C25,B7L808C34,B7L808C43)</f>
        <v>155294</v>
      </c>
      <c r="AB17" s="16" t="s">
        <v>33700</v>
      </c>
      <c r="AC17" s="33">
        <f>IF(D6L810C12=0,0,D6L810C10/D6L810C12)</f>
        <v>1.1446816111257885E-6</v>
      </c>
      <c r="AD17" s="16" t="s">
        <v>33701</v>
      </c>
      <c r="AE17" s="33">
        <f>IF(D6L810C5=0,0,D6L810C10/D6L810C5)</f>
        <v>0.39132032476276324</v>
      </c>
      <c r="AF17" s="16" t="s">
        <v>33702</v>
      </c>
      <c r="AG17" s="33">
        <f>CHOOSE(MIN(D6L810C9,RUN_YEARS),B7L808C5,B7L808C14,B7L808C23,B7L808C32,B7L808C41)</f>
        <v>16588.12331395028</v>
      </c>
      <c r="AH17" s="16" t="s">
        <v>33703</v>
      </c>
      <c r="AI17" s="33">
        <f>IF(D6L810C15=0,0,D6L810C11/D6L810C15)</f>
        <v>2.9761721889270503E-6</v>
      </c>
      <c r="AJ17" s="16" t="s">
        <v>33704</v>
      </c>
      <c r="AK17" s="33">
        <f>IF(D6L810C5=0,0,D6L810C11/D6L810C5)</f>
        <v>0.10867967523723678</v>
      </c>
      <c r="AL17" s="16" t="s">
        <v>33705</v>
      </c>
      <c r="AM17" s="33">
        <f>D6L810C8*CHOOSE(MIN(D6L810C9,RUN_YEARS),B7L808C4,B7L808C13,B7L808C22,B7L808C31,B7L808C40)</f>
        <v>7.5531513065781753E-3</v>
      </c>
      <c r="AN17" s="16" t="s">
        <v>33706</v>
      </c>
      <c r="AO17" s="33">
        <f>D6L810C8-D6L810C18</f>
        <v>0.21957814608506127</v>
      </c>
      <c r="AP17" s="16" t="s">
        <v>33707</v>
      </c>
      <c r="AQ17" s="33">
        <f>CHOOSE(MIN(D6L810C9,RUN_YEARS),B7L808C2,B7L808C11,B7L808C20,B7L808C29,B7L808C38)</f>
        <v>273.17298458487409</v>
      </c>
      <c r="AR17" s="16" t="s">
        <v>33708</v>
      </c>
      <c r="AS17" s="33">
        <f>IF(D6L810C20=0,0,D6L810C18/D6L810C20)</f>
        <v>2.764970085916908E-5</v>
      </c>
      <c r="AT17" s="16" t="s">
        <v>33709</v>
      </c>
      <c r="AU17" s="33">
        <f>IF(D6L810C5=0,0,D6L810C18/D6L810C5)</f>
        <v>1.6627279889029071E-2</v>
      </c>
      <c r="AV17" s="16" t="s">
        <v>33710</v>
      </c>
      <c r="AW17" s="33">
        <f>CHOOSE(MIN(D6L810C9,RUN_YEARS),B7L808C1,B7L808C10,B7L808C19,B7L808C28,B7L808C37)</f>
        <v>7941.4293559073221</v>
      </c>
      <c r="AX17" s="16" t="s">
        <v>33711</v>
      </c>
      <c r="AY17" s="33">
        <f>IF(D6L810C23=0,0,D6L810C19/D6L810C23)</f>
        <v>2.7649700859169083E-5</v>
      </c>
      <c r="AZ17" s="16" t="s">
        <v>33712</v>
      </c>
      <c r="BA17" s="33">
        <f>IF(D6L810C5=0,0,D6L810C19/D6L810C5)</f>
        <v>0.48337272011097088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0.83080744936455075</v>
      </c>
      <c r="J18" s="16" t="s">
        <v>33735</v>
      </c>
      <c r="K18" s="21">
        <f>IF(FLOW_THRU_100PCT="Y",1,INDEX(VariabilityMatrix,D6L811C1,D6L811C9))</f>
        <v>0.50771724171118338</v>
      </c>
      <c r="L18" s="16" t="s">
        <v>33715</v>
      </c>
      <c r="M18" s="15">
        <f>IF(D6L811C2&lt;&gt;0,D6L811C2*D6L811C4,D6L811C3*D6L811C4)</f>
        <v>0.42181526658447338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0.21090763329223669</v>
      </c>
      <c r="R18" s="16" t="s">
        <v>33717</v>
      </c>
      <c r="S18" s="15">
        <f>D6L811C5-D6L811C7</f>
        <v>0.21090763329223669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0.16506488710972766</v>
      </c>
      <c r="X18" s="16" t="s">
        <v>33719</v>
      </c>
      <c r="Y18" s="33">
        <f>D6L811C7-D6L811C10</f>
        <v>4.5842746182509025E-2</v>
      </c>
      <c r="Z18" s="16" t="s">
        <v>33720</v>
      </c>
      <c r="AA18" s="33">
        <f>CHOOSE(MIN(D6L811C9,RUN_YEARS),B7L808C7,B7L808C16,B7L808C25,B7L808C34,B7L808C43)</f>
        <v>155294</v>
      </c>
      <c r="AB18" s="16" t="s">
        <v>33721</v>
      </c>
      <c r="AC18" s="33">
        <f>IF(D6L811C12=0,0,D6L811C10/D6L811C12)</f>
        <v>1.0629186389025181E-6</v>
      </c>
      <c r="AD18" s="16" t="s">
        <v>33722</v>
      </c>
      <c r="AE18" s="33">
        <f>IF(D6L811C5=0,0,D6L811C10/D6L811C5)</f>
        <v>0.39132032476276324</v>
      </c>
      <c r="AF18" s="16" t="s">
        <v>33723</v>
      </c>
      <c r="AG18" s="33">
        <f>CHOOSE(MIN(D6L811C9,RUN_YEARS),B7L808C5,B7L808C14,B7L808C23,B7L808C32,B7L808C41)</f>
        <v>16588.12331395028</v>
      </c>
      <c r="AH18" s="16" t="s">
        <v>33724</v>
      </c>
      <c r="AI18" s="33">
        <f>IF(D6L811C15=0,0,D6L811C11/D6L811C15)</f>
        <v>2.7635884611465478E-6</v>
      </c>
      <c r="AJ18" s="16" t="s">
        <v>33725</v>
      </c>
      <c r="AK18" s="33">
        <f>IF(D6L811C5=0,0,D6L811C11/D6L811C5)</f>
        <v>0.10867967523723679</v>
      </c>
      <c r="AL18" s="16" t="s">
        <v>33726</v>
      </c>
      <c r="AM18" s="33">
        <f>D6L811C8*CHOOSE(MIN(D6L811C9,RUN_YEARS),B7L808C4,B7L808C13,B7L808C22,B7L808C31,B7L808C40)</f>
        <v>7.0136404989654504E-3</v>
      </c>
      <c r="AN18" s="16" t="s">
        <v>33727</v>
      </c>
      <c r="AO18" s="33">
        <f>D6L811C8-D6L811C18</f>
        <v>0.20389399279327125</v>
      </c>
      <c r="AP18" s="16" t="s">
        <v>33728</v>
      </c>
      <c r="AQ18" s="33">
        <f>CHOOSE(MIN(D6L811C9,RUN_YEARS),B7L808C2,B7L808C11,B7L808C20,B7L808C29,B7L808C38)</f>
        <v>273.17298458487409</v>
      </c>
      <c r="AR18" s="16" t="s">
        <v>33729</v>
      </c>
      <c r="AS18" s="33">
        <f>IF(D6L811C20=0,0,D6L811C18/D6L811C20)</f>
        <v>2.5674722226371297E-5</v>
      </c>
      <c r="AT18" s="16" t="s">
        <v>33730</v>
      </c>
      <c r="AU18" s="33">
        <f>IF(D6L811C5=0,0,D6L811C18/D6L811C5)</f>
        <v>1.6627279889029071E-2</v>
      </c>
      <c r="AV18" s="16" t="s">
        <v>33731</v>
      </c>
      <c r="AW18" s="33">
        <f>CHOOSE(MIN(D6L811C9,RUN_YEARS),B7L808C1,B7L808C10,B7L808C19,B7L808C28,B7L808C37)</f>
        <v>7941.4293559073221</v>
      </c>
      <c r="AX18" s="16" t="s">
        <v>33732</v>
      </c>
      <c r="AY18" s="33">
        <f>IF(D6L811C23=0,0,D6L811C19/D6L811C23)</f>
        <v>2.56747222263713E-5</v>
      </c>
      <c r="AZ18" s="16" t="s">
        <v>33733</v>
      </c>
      <c r="BA18" s="33">
        <f>IF(D6L811C5=0,0,D6L811C19/D6L811C5)</f>
        <v>0.48337272011097093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0.50771724171118338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155294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16588.12331395028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273.17298458487409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7941.4293559073221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5.935488659216599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5.1045202469262749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2.5522601234631375</v>
      </c>
      <c r="R20" s="16" t="s">
        <v>33759</v>
      </c>
      <c r="S20" s="15">
        <f>D6L813C5-D6L813C7</f>
        <v>2.5522601234631375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1.9975025207852903</v>
      </c>
      <c r="X20" s="16" t="s">
        <v>33761</v>
      </c>
      <c r="Y20" s="33">
        <f>D6L813C7-D6L813C10</f>
        <v>0.55475760267784713</v>
      </c>
      <c r="Z20" s="16" t="s">
        <v>33762</v>
      </c>
      <c r="AA20" s="33">
        <f>CHOOSE(MIN(D6L813C9,RUN_YEARS),B7L808C7,B7L808C16,B7L808C25,B7L808C34,B7L808C43)</f>
        <v>155294</v>
      </c>
      <c r="AB20" s="16" t="s">
        <v>33763</v>
      </c>
      <c r="AC20" s="33">
        <f>IF(D6L813C12=0,0,D6L813C10/D6L813C12)</f>
        <v>1.2862715370750257E-5</v>
      </c>
      <c r="AD20" s="16" t="s">
        <v>33764</v>
      </c>
      <c r="AE20" s="33">
        <f>IF(D6L813C5=0,0,D6L813C10/D6L813C5)</f>
        <v>0.39132032476276324</v>
      </c>
      <c r="AF20" s="16" t="s">
        <v>33765</v>
      </c>
      <c r="AG20" s="33">
        <f>CHOOSE(MIN(D6L813C9,RUN_YEARS),B7L808C5,B7L808C14,B7L808C23,B7L808C32,B7L808C41)</f>
        <v>16588.12331395028</v>
      </c>
      <c r="AH20" s="16" t="s">
        <v>33766</v>
      </c>
      <c r="AI20" s="33">
        <f>IF(D6L813C15=0,0,D6L813C11/D6L813C15)</f>
        <v>3.344305996395066E-5</v>
      </c>
      <c r="AJ20" s="16" t="s">
        <v>33767</v>
      </c>
      <c r="AK20" s="33">
        <f>IF(D6L813C5=0,0,D6L813C11/D6L813C5)</f>
        <v>0.10867967523723676</v>
      </c>
      <c r="AL20" s="16" t="s">
        <v>33768</v>
      </c>
      <c r="AM20" s="33">
        <f>D6L813C8*CHOOSE(MIN(D6L813C9,RUN_YEARS),B7L808C4,B7L808C13,B7L808C22,B7L808C31,B7L808C40)</f>
        <v>8.4874286844858954E-2</v>
      </c>
      <c r="AN20" s="16" t="s">
        <v>33769</v>
      </c>
      <c r="AO20" s="33">
        <f>D6L813C8-D6L813C18</f>
        <v>2.4673858366182784</v>
      </c>
      <c r="AP20" s="16" t="s">
        <v>33770</v>
      </c>
      <c r="AQ20" s="33">
        <f>CHOOSE(MIN(D6L813C9,RUN_YEARS),B7L808C2,B7L808C11,B7L808C20,B7L808C29,B7L808C38)</f>
        <v>273.17298458487409</v>
      </c>
      <c r="AR20" s="16" t="s">
        <v>33771</v>
      </c>
      <c r="AS20" s="33">
        <f>IF(D6L813C20=0,0,D6L813C18/D6L813C20)</f>
        <v>3.1069795197295123E-4</v>
      </c>
      <c r="AT20" s="16" t="s">
        <v>33772</v>
      </c>
      <c r="AU20" s="33">
        <f>IF(D6L813C5=0,0,D6L813C18/D6L813C5)</f>
        <v>1.6627279889029071E-2</v>
      </c>
      <c r="AV20" s="16" t="s">
        <v>33773</v>
      </c>
      <c r="AW20" s="33">
        <f>CHOOSE(MIN(D6L813C9,RUN_YEARS),B7L808C1,B7L808C10,B7L808C19,B7L808C28,B7L808C37)</f>
        <v>7941.4293559073221</v>
      </c>
      <c r="AX20" s="16" t="s">
        <v>33774</v>
      </c>
      <c r="AY20" s="33">
        <f>IF(D6L813C23=0,0,D6L813C19/D6L813C23)</f>
        <v>3.1069795197295123E-4</v>
      </c>
      <c r="AZ20" s="16" t="s">
        <v>33775</v>
      </c>
      <c r="BA20" s="33">
        <f>IF(D6L813C5=0,0,D6L813C19/D6L813C5)</f>
        <v>0.48337272011097088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13.380821939698173</v>
      </c>
      <c r="J21" s="16" t="s">
        <v>33797</v>
      </c>
      <c r="K21" s="21">
        <f>IF(FLOW_THRU_100PCT="Y",1,INDEX(VariabilityMatrix,D6L814C1,D6L814C9))</f>
        <v>0.50290014441293784</v>
      </c>
      <c r="L21" s="16" t="s">
        <v>33777</v>
      </c>
      <c r="M21" s="15">
        <f>IF(D6L814C2&lt;&gt;0,D6L814C2*D6L814C4,D6L814C3*D6L814C4)</f>
        <v>6.7292172858380184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3.3646086429190092</v>
      </c>
      <c r="R21" s="16" t="s">
        <v>33779</v>
      </c>
      <c r="S21" s="15">
        <f>D6L814C5-D6L814C7</f>
        <v>3.3646086429190092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2.6858991569977286</v>
      </c>
      <c r="X21" s="16" t="s">
        <v>33781</v>
      </c>
      <c r="Y21" s="33">
        <f>D6L814C7-D6L814C10</f>
        <v>0.67870948592128055</v>
      </c>
      <c r="Z21" s="16" t="s">
        <v>33782</v>
      </c>
      <c r="AA21" s="33">
        <f>CHOOSE(MIN(D6L814C9,RUN_YEARS),B7L808C7,B7L808C16,B7L808C25,B7L808C34,B7L808C43)</f>
        <v>173017.2</v>
      </c>
      <c r="AB21" s="16" t="s">
        <v>33783</v>
      </c>
      <c r="AC21" s="33">
        <f>IF(D6L814C12=0,0,D6L814C10/D6L814C12)</f>
        <v>1.5523885237986329E-5</v>
      </c>
      <c r="AD21" s="16" t="s">
        <v>33784</v>
      </c>
      <c r="AE21" s="33">
        <f>IF(D6L814C5=0,0,D6L814C10/D6L814C5)</f>
        <v>0.39913990630832219</v>
      </c>
      <c r="AF21" s="16" t="s">
        <v>33785</v>
      </c>
      <c r="AG21" s="33">
        <f>CHOOSE(MIN(D6L814C9,RUN_YEARS),B7L808C5,B7L808C14,B7L808C23,B7L808C32,B7L808C41)</f>
        <v>16815.514026795525</v>
      </c>
      <c r="AH21" s="16" t="s">
        <v>33786</v>
      </c>
      <c r="AI21" s="33">
        <f>IF(D6L814C15=0,0,D6L814C11/D6L814C15)</f>
        <v>4.0362101618764487E-5</v>
      </c>
      <c r="AJ21" s="16" t="s">
        <v>33787</v>
      </c>
      <c r="AK21" s="33">
        <f>IF(D6L814C5=0,0,D6L814C11/D6L814C5)</f>
        <v>0.10086009369167784</v>
      </c>
      <c r="AL21" s="16" t="s">
        <v>33788</v>
      </c>
      <c r="AM21" s="33">
        <f>D6L814C8*CHOOSE(MIN(D6L814C9,RUN_YEARS),B7L808C4,B7L808C13,B7L808C22,B7L808C31,B7L808C40)</f>
        <v>0.11986665193171896</v>
      </c>
      <c r="AN21" s="16" t="s">
        <v>33789</v>
      </c>
      <c r="AO21" s="33">
        <f>D6L814C8-D6L814C18</f>
        <v>3.2447419909872903</v>
      </c>
      <c r="AP21" s="16" t="s">
        <v>33790</v>
      </c>
      <c r="AQ21" s="33">
        <f>CHOOSE(MIN(D6L814C9,RUN_YEARS),B7L808C2,B7L808C11,B7L808C20,B7L808C29,B7L808C38)</f>
        <v>297.52902146660477</v>
      </c>
      <c r="AR21" s="16" t="s">
        <v>33791</v>
      </c>
      <c r="AS21" s="33">
        <f>IF(D6L814C20=0,0,D6L814C18/D6L814C20)</f>
        <v>4.0287381493362329E-4</v>
      </c>
      <c r="AT21" s="16" t="s">
        <v>33792</v>
      </c>
      <c r="AU21" s="33">
        <f>IF(D6L814C5=0,0,D6L814C18/D6L814C5)</f>
        <v>1.7812866911577435E-2</v>
      </c>
      <c r="AV21" s="16" t="s">
        <v>33793</v>
      </c>
      <c r="AW21" s="33">
        <f>CHOOSE(MIN(D6L814C9,RUN_YEARS),B7L808C1,B7L808C10,B7L808C19,B7L808C28,B7L808C37)</f>
        <v>8053.990780021004</v>
      </c>
      <c r="AX21" s="16" t="s">
        <v>33794</v>
      </c>
      <c r="AY21" s="33">
        <f>IF(D6L814C23=0,0,D6L814C19/D6L814C23)</f>
        <v>4.0287381493362329E-4</v>
      </c>
      <c r="AZ21" s="16" t="s">
        <v>33795</v>
      </c>
      <c r="BA21" s="33">
        <f>IF(D6L814C5=0,0,D6L814C19/D6L814C5)</f>
        <v>0.48218713308842259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44.93956753941827</v>
      </c>
      <c r="J22" s="16" t="s">
        <v>33818</v>
      </c>
      <c r="K22" s="21">
        <f>IF(FLOW_THRU_100PCT="Y",1,INDEX(VariabilityMatrix,D6L815C1,D6L815C9))</f>
        <v>0.49988858922912321</v>
      </c>
      <c r="L22" s="16" t="s">
        <v>33798</v>
      </c>
      <c r="M22" s="15">
        <f>IF(D6L815C2&lt;&gt;0,D6L815C2*D6L815C4,D6L815C3*D6L815C4)</f>
        <v>22.4647770178467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11.23238850892335</v>
      </c>
      <c r="R22" s="16" t="s">
        <v>33800</v>
      </c>
      <c r="S22" s="15">
        <f>D6L815C5-D6L815C7</f>
        <v>11.23238850892335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8.9064112151713477</v>
      </c>
      <c r="X22" s="16" t="s">
        <v>33802</v>
      </c>
      <c r="Y22" s="33">
        <f>D6L815C7-D6L815C10</f>
        <v>2.3259772937520022</v>
      </c>
      <c r="Z22" s="16" t="s">
        <v>33803</v>
      </c>
      <c r="AA22" s="33">
        <f>CHOOSE(MIN(D6L815C9,RUN_YEARS),B7L808C7,B7L808C16,B7L808C25,B7L808C34,B7L808C43)</f>
        <v>160658</v>
      </c>
      <c r="AB22" s="16" t="s">
        <v>33804</v>
      </c>
      <c r="AC22" s="33">
        <f>IF(D6L815C12=0,0,D6L815C10/D6L815C12)</f>
        <v>5.5437085082419474E-5</v>
      </c>
      <c r="AD22" s="16" t="s">
        <v>33805</v>
      </c>
      <c r="AE22" s="33">
        <f>IF(D6L815C5=0,0,D6L815C10/D6L815C5)</f>
        <v>0.39646114484447476</v>
      </c>
      <c r="AF22" s="16" t="s">
        <v>33806</v>
      </c>
      <c r="AG22" s="33">
        <f>CHOOSE(MIN(D6L815C9,RUN_YEARS),B7L808C5,B7L808C14,B7L808C23,B7L808C32,B7L808C41)</f>
        <v>16137.332078572439</v>
      </c>
      <c r="AH22" s="16" t="s">
        <v>33807</v>
      </c>
      <c r="AI22" s="33">
        <f>IF(D6L815C15=0,0,D6L815C11/D6L815C15)</f>
        <v>1.4413642121429069E-4</v>
      </c>
      <c r="AJ22" s="16" t="s">
        <v>33808</v>
      </c>
      <c r="AK22" s="33">
        <f>IF(D6L815C5=0,0,D6L815C11/D6L815C5)</f>
        <v>0.10353885515552526</v>
      </c>
      <c r="AL22" s="16" t="s">
        <v>33809</v>
      </c>
      <c r="AM22" s="33">
        <f>D6L815C8*CHOOSE(MIN(D6L815C9,RUN_YEARS),B7L808C4,B7L808C13,B7L808C22,B7L808C31,B7L808C40)</f>
        <v>0.37664124915404529</v>
      </c>
      <c r="AN22" s="16" t="s">
        <v>33810</v>
      </c>
      <c r="AO22" s="33">
        <f>D6L815C8-D6L815C18</f>
        <v>10.855747259769304</v>
      </c>
      <c r="AP22" s="16" t="s">
        <v>33811</v>
      </c>
      <c r="AQ22" s="33">
        <f>CHOOSE(MIN(D6L815C9,RUN_YEARS),B7L808C2,B7L808C11,B7L808C20,B7L808C29,B7L808C38)</f>
        <v>268.02476997300636</v>
      </c>
      <c r="AR22" s="16" t="s">
        <v>33812</v>
      </c>
      <c r="AS22" s="33">
        <f>IF(D6L815C20=0,0,D6L815C18/D6L815C20)</f>
        <v>1.4052479149295719E-3</v>
      </c>
      <c r="AT22" s="16" t="s">
        <v>33813</v>
      </c>
      <c r="AU22" s="33">
        <f>IF(D6L815C5=0,0,D6L815C18/D6L815C5)</f>
        <v>1.6765857451192596E-2</v>
      </c>
      <c r="AV22" s="16" t="s">
        <v>33814</v>
      </c>
      <c r="AW22" s="33">
        <f>CHOOSE(MIN(D6L815C9,RUN_YEARS),B7L808C1,B7L808C10,B7L808C19,B7L808C28,B7L808C37)</f>
        <v>7725.1473881840793</v>
      </c>
      <c r="AX22" s="16" t="s">
        <v>33815</v>
      </c>
      <c r="AY22" s="33">
        <f>IF(D6L815C23=0,0,D6L815C19/D6L815C23)</f>
        <v>1.4052479149295717E-3</v>
      </c>
      <c r="AZ22" s="16" t="s">
        <v>33816</v>
      </c>
      <c r="BA22" s="33">
        <f>IF(D6L815C5=0,0,D6L815C19/D6L815C5)</f>
        <v>0.48323414254880737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2135.3477457234326</v>
      </c>
      <c r="J23" s="16" t="s">
        <v>33839</v>
      </c>
      <c r="K23" s="21">
        <f>IF(FLOW_THRU_100PCT="Y",1,INDEX(VariabilityMatrix,D6L816C1,D6L816C9))</f>
        <v>0.2269679149167293</v>
      </c>
      <c r="L23" s="16" t="s">
        <v>33819</v>
      </c>
      <c r="M23" s="15">
        <f>IF(D6L816C2&lt;&gt;0,D6L816C2*D6L816C4,D6L816C3*D6L816C4)</f>
        <v>484.65542546898575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242.32771273449288</v>
      </c>
      <c r="R23" s="16" t="s">
        <v>33821</v>
      </c>
      <c r="S23" s="15">
        <f>D6L816C5-D6L816C7</f>
        <v>242.32771273449288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192.14704483652011</v>
      </c>
      <c r="X23" s="16" t="s">
        <v>33823</v>
      </c>
      <c r="Y23" s="33">
        <f>D6L816C7-D6L816C10</f>
        <v>50.180667897972768</v>
      </c>
      <c r="Z23" s="16" t="s">
        <v>33824</v>
      </c>
      <c r="AA23" s="33">
        <f>CHOOSE(MIN(D6L816C9,RUN_YEARS),B7L808C7,B7L808C16,B7L808C25,B7L808C34,B7L808C43)</f>
        <v>160658</v>
      </c>
      <c r="AB23" s="16" t="s">
        <v>33825</v>
      </c>
      <c r="AC23" s="33">
        <f>IF(D6L816C12=0,0,D6L816C10/D6L816C12)</f>
        <v>1.1960004782614008E-3</v>
      </c>
      <c r="AD23" s="16" t="s">
        <v>33826</v>
      </c>
      <c r="AE23" s="33">
        <f>IF(D6L816C5=0,0,D6L816C10/D6L816C5)</f>
        <v>0.39646114484447476</v>
      </c>
      <c r="AF23" s="16" t="s">
        <v>33827</v>
      </c>
      <c r="AG23" s="33">
        <f>CHOOSE(MIN(D6L816C9,RUN_YEARS),B7L808C5,B7L808C14,B7L808C23,B7L808C32,B7L808C41)</f>
        <v>16137.332078572439</v>
      </c>
      <c r="AH23" s="16" t="s">
        <v>33828</v>
      </c>
      <c r="AI23" s="33">
        <f>IF(D6L816C15=0,0,D6L816C11/D6L816C15)</f>
        <v>3.1096012434796419E-3</v>
      </c>
      <c r="AJ23" s="16" t="s">
        <v>33829</v>
      </c>
      <c r="AK23" s="33">
        <f>IF(D6L816C5=0,0,D6L816C11/D6L816C5)</f>
        <v>0.10353885515552523</v>
      </c>
      <c r="AL23" s="16" t="s">
        <v>33830</v>
      </c>
      <c r="AM23" s="33">
        <f>D6L816C8*CHOOSE(MIN(D6L816C9,RUN_YEARS),B7L808C4,B7L808C13,B7L808C22,B7L808C31,B7L808C40)</f>
        <v>8.1256637763601134</v>
      </c>
      <c r="AN23" s="16" t="s">
        <v>33831</v>
      </c>
      <c r="AO23" s="33">
        <f>D6L816C8-D6L816C18</f>
        <v>234.20204895813276</v>
      </c>
      <c r="AP23" s="16" t="s">
        <v>33832</v>
      </c>
      <c r="AQ23" s="33">
        <f>CHOOSE(MIN(D6L816C9,RUN_YEARS),B7L808C2,B7L808C11,B7L808C20,B7L808C29,B7L808C38)</f>
        <v>268.02476997300636</v>
      </c>
      <c r="AR23" s="16" t="s">
        <v>33833</v>
      </c>
      <c r="AS23" s="33">
        <f>IF(D6L816C20=0,0,D6L816C18/D6L816C20)</f>
        <v>3.0316838914472254E-2</v>
      </c>
      <c r="AT23" s="16" t="s">
        <v>33834</v>
      </c>
      <c r="AU23" s="33">
        <f>IF(D6L816C5=0,0,D6L816C18/D6L816C5)</f>
        <v>1.6765857451192596E-2</v>
      </c>
      <c r="AV23" s="16" t="s">
        <v>33835</v>
      </c>
      <c r="AW23" s="33">
        <f>CHOOSE(MIN(D6L816C9,RUN_YEARS),B7L808C1,B7L808C10,B7L808C19,B7L808C28,B7L808C37)</f>
        <v>7725.1473881840793</v>
      </c>
      <c r="AX23" s="16" t="s">
        <v>33836</v>
      </c>
      <c r="AY23" s="33">
        <f>IF(D6L816C23=0,0,D6L816C19/D6L816C23)</f>
        <v>3.031683891447225E-2</v>
      </c>
      <c r="AZ23" s="16" t="s">
        <v>33837</v>
      </c>
      <c r="BA23" s="33">
        <f>IF(D6L816C5=0,0,D6L816C19/D6L816C5)</f>
        <v>0.48323414254880742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1084.6999539128803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932.84196036507706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466.42098018253853</v>
      </c>
      <c r="R24" s="16" t="s">
        <v>33842</v>
      </c>
      <c r="S24" s="15">
        <f>D6L817C5-D6L817C7</f>
        <v>466.42098018253853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369.83559156530259</v>
      </c>
      <c r="X24" s="16" t="s">
        <v>33844</v>
      </c>
      <c r="Y24" s="33">
        <f>D6L817C7-D6L817C10</f>
        <v>96.585388617235935</v>
      </c>
      <c r="Z24" s="16" t="s">
        <v>33845</v>
      </c>
      <c r="AA24" s="33">
        <f>CHOOSE(MIN(D6L817C9,RUN_YEARS),B7L808C7,B7L808C16,B7L808C25,B7L808C34,B7L808C43)</f>
        <v>160658</v>
      </c>
      <c r="AB24" s="16" t="s">
        <v>33846</v>
      </c>
      <c r="AC24" s="33">
        <f>IF(D6L817C12=0,0,D6L817C10/D6L817C12)</f>
        <v>2.3020054498705486E-3</v>
      </c>
      <c r="AD24" s="16" t="s">
        <v>33847</v>
      </c>
      <c r="AE24" s="33">
        <f>IF(D6L817C5=0,0,D6L817C10/D6L817C5)</f>
        <v>0.39646114484447476</v>
      </c>
      <c r="AF24" s="16" t="s">
        <v>33848</v>
      </c>
      <c r="AG24" s="33">
        <f>CHOOSE(MIN(D6L817C9,RUN_YEARS),B7L808C5,B7L808C14,B7L808C23,B7L808C32,B7L808C41)</f>
        <v>16137.332078572439</v>
      </c>
      <c r="AH24" s="16" t="s">
        <v>33849</v>
      </c>
      <c r="AI24" s="33">
        <f>IF(D6L817C15=0,0,D6L817C11/D6L817C15)</f>
        <v>5.9852141696634274E-3</v>
      </c>
      <c r="AJ24" s="16" t="s">
        <v>33850</v>
      </c>
      <c r="AK24" s="33">
        <f>IF(D6L817C5=0,0,D6L817C11/D6L817C5)</f>
        <v>0.10353885515552524</v>
      </c>
      <c r="AL24" s="16" t="s">
        <v>33851</v>
      </c>
      <c r="AM24" s="33">
        <f>D6L817C8*CHOOSE(MIN(D6L817C9,RUN_YEARS),B7L808C4,B7L808C13,B7L808C22,B7L808C31,B7L808C40)</f>
        <v>15.639895331971935</v>
      </c>
      <c r="AN24" s="16" t="s">
        <v>33852</v>
      </c>
      <c r="AO24" s="33">
        <f>D6L817C8-D6L817C18</f>
        <v>450.78108485056657</v>
      </c>
      <c r="AP24" s="16" t="s">
        <v>33853</v>
      </c>
      <c r="AQ24" s="33">
        <f>CHOOSE(MIN(D6L817C9,RUN_YEARS),B7L808C2,B7L808C11,B7L808C20,B7L808C29,B7L808C38)</f>
        <v>268.02476997300636</v>
      </c>
      <c r="AR24" s="16" t="s">
        <v>33854</v>
      </c>
      <c r="AS24" s="33">
        <f>IF(D6L817C20=0,0,D6L817C18/D6L817C20)</f>
        <v>5.835242516408868E-2</v>
      </c>
      <c r="AT24" s="16" t="s">
        <v>33855</v>
      </c>
      <c r="AU24" s="33">
        <f>IF(D6L817C5=0,0,D6L817C18/D6L817C5)</f>
        <v>1.6765857451192596E-2</v>
      </c>
      <c r="AV24" s="16" t="s">
        <v>33856</v>
      </c>
      <c r="AW24" s="33">
        <f>CHOOSE(MIN(D6L817C9,RUN_YEARS),B7L808C1,B7L808C10,B7L808C19,B7L808C28,B7L808C37)</f>
        <v>7725.1473881840793</v>
      </c>
      <c r="AX24" s="16" t="s">
        <v>33857</v>
      </c>
      <c r="AY24" s="33">
        <f>IF(D6L817C23=0,0,D6L817C19/D6L817C23)</f>
        <v>5.8352425164088673E-2</v>
      </c>
      <c r="AZ24" s="16" t="s">
        <v>33858</v>
      </c>
      <c r="BA24" s="33">
        <f>IF(D6L817C5=0,0,D6L817C19/D6L817C5)</f>
        <v>0.48323414254880737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1518.7451491493553</v>
      </c>
      <c r="J25" s="16" t="s">
        <v>33880</v>
      </c>
      <c r="K25" s="21">
        <f>IF(FLOW_THRU_100PCT="Y",1,INDEX(VariabilityMatrix,D6L818C1,D6L818C9))</f>
        <v>0.22877107540714159</v>
      </c>
      <c r="L25" s="16" t="s">
        <v>33860</v>
      </c>
      <c r="M25" s="15">
        <f>IF(D6L818C2&lt;&gt;0,D6L818C2*D6L818C4,D6L818C3*D6L818C4)</f>
        <v>347.44496104027763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173.72248052013882</v>
      </c>
      <c r="R25" s="16" t="s">
        <v>33862</v>
      </c>
      <c r="S25" s="15">
        <f>D6L818C5-D6L818C7</f>
        <v>173.72248052013882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135.96227499146707</v>
      </c>
      <c r="X25" s="16" t="s">
        <v>33864</v>
      </c>
      <c r="Y25" s="33">
        <f>D6L818C7-D6L818C10</f>
        <v>37.760205528671747</v>
      </c>
      <c r="Z25" s="16" t="s">
        <v>33865</v>
      </c>
      <c r="AA25" s="33">
        <f>CHOOSE(MIN(D6L818C9,RUN_YEARS),B7L808C7,B7L808C16,B7L808C25,B7L808C34,B7L808C43)</f>
        <v>155294</v>
      </c>
      <c r="AB25" s="16" t="s">
        <v>33866</v>
      </c>
      <c r="AC25" s="33">
        <f>IF(D6L818C12=0,0,D6L818C10/D6L818C12)</f>
        <v>8.7551531283544157E-4</v>
      </c>
      <c r="AD25" s="16" t="s">
        <v>33867</v>
      </c>
      <c r="AE25" s="33">
        <f>IF(D6L818C5=0,0,D6L818C10/D6L818C5)</f>
        <v>0.39132032476276324</v>
      </c>
      <c r="AF25" s="16" t="s">
        <v>33868</v>
      </c>
      <c r="AG25" s="33">
        <f>CHOOSE(MIN(D6L818C9,RUN_YEARS),B7L808C5,B7L808C14,B7L808C23,B7L808C32,B7L808C41)</f>
        <v>16588.12331395028</v>
      </c>
      <c r="AH25" s="16" t="s">
        <v>33869</v>
      </c>
      <c r="AI25" s="33">
        <f>IF(D6L818C15=0,0,D6L818C11/D6L818C15)</f>
        <v>2.2763398133721475E-3</v>
      </c>
      <c r="AJ25" s="16" t="s">
        <v>33870</v>
      </c>
      <c r="AK25" s="33">
        <f>IF(D6L818C5=0,0,D6L818C11/D6L818C5)</f>
        <v>0.10867967523723675</v>
      </c>
      <c r="AL25" s="16" t="s">
        <v>33871</v>
      </c>
      <c r="AM25" s="33">
        <f>D6L818C8*CHOOSE(MIN(D6L818C9,RUN_YEARS),B7L808C4,B7L808C13,B7L808C22,B7L808C31,B7L808C40)</f>
        <v>5.7770646132494976</v>
      </c>
      <c r="AN25" s="16" t="s">
        <v>33872</v>
      </c>
      <c r="AO25" s="33">
        <f>D6L818C8-D6L818C18</f>
        <v>167.94541590688931</v>
      </c>
      <c r="AP25" s="16" t="s">
        <v>33873</v>
      </c>
      <c r="AQ25" s="33">
        <f>CHOOSE(MIN(D6L818C9,RUN_YEARS),B7L808C2,B7L808C11,B7L808C20,B7L808C29,B7L808C38)</f>
        <v>273.17298458487409</v>
      </c>
      <c r="AR25" s="16" t="s">
        <v>33874</v>
      </c>
      <c r="AS25" s="33">
        <f>IF(D6L818C20=0,0,D6L818C18/D6L818C20)</f>
        <v>2.1148008548607336E-2</v>
      </c>
      <c r="AT25" s="16" t="s">
        <v>33875</v>
      </c>
      <c r="AU25" s="33">
        <f>IF(D6L818C5=0,0,D6L818C18/D6L818C5)</f>
        <v>1.6627279889029071E-2</v>
      </c>
      <c r="AV25" s="16" t="s">
        <v>33876</v>
      </c>
      <c r="AW25" s="33">
        <f>CHOOSE(MIN(D6L818C9,RUN_YEARS),B7L808C1,B7L808C10,B7L808C19,B7L808C28,B7L808C37)</f>
        <v>7941.4293559073221</v>
      </c>
      <c r="AX25" s="16" t="s">
        <v>33877</v>
      </c>
      <c r="AY25" s="33">
        <f>IF(D6L818C23=0,0,D6L818C19/D6L818C23)</f>
        <v>2.1148008548607336E-2</v>
      </c>
      <c r="AZ25" s="16" t="s">
        <v>33878</v>
      </c>
      <c r="BA25" s="33">
        <f>IF(D6L818C5=0,0,D6L818C19/D6L818C5)</f>
        <v>0.48337272011097088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6194.4876145671578</v>
      </c>
      <c r="J26" s="16" t="s">
        <v>33901</v>
      </c>
      <c r="K26" s="21">
        <f>IF(FLOW_THRU_100PCT="Y",1,INDEX(VariabilityMatrix,D6L819C1,D6L819C9))</f>
        <v>0.2269679149167293</v>
      </c>
      <c r="L26" s="16" t="s">
        <v>33881</v>
      </c>
      <c r="M26" s="15">
        <f>IF(D6L819C2&lt;&gt;0,D6L819C2*D6L819C4,D6L819C3*D6L819C4)</f>
        <v>1405.9499378558121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702.97496892790605</v>
      </c>
      <c r="R26" s="16" t="s">
        <v>33883</v>
      </c>
      <c r="S26" s="15">
        <f>D6L819C5-D6L819C7</f>
        <v>702.97496892790605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557.40452195633338</v>
      </c>
      <c r="X26" s="16" t="s">
        <v>33885</v>
      </c>
      <c r="Y26" s="33">
        <f>D6L819C7-D6L819C10</f>
        <v>145.57044697157266</v>
      </c>
      <c r="Z26" s="16" t="s">
        <v>33886</v>
      </c>
      <c r="AA26" s="33">
        <f>CHOOSE(MIN(D6L819C9,RUN_YEARS),B7L808C7,B7L808C16,B7L808C25,B7L808C34,B7L808C43)</f>
        <v>160658</v>
      </c>
      <c r="AB26" s="16" t="s">
        <v>33887</v>
      </c>
      <c r="AC26" s="33">
        <f>IF(D6L819C12=0,0,D6L819C10/D6L819C12)</f>
        <v>3.4695099027520159E-3</v>
      </c>
      <c r="AD26" s="16" t="s">
        <v>33888</v>
      </c>
      <c r="AE26" s="33">
        <f>IF(D6L819C5=0,0,D6L819C10/D6L819C5)</f>
        <v>0.39646114484447476</v>
      </c>
      <c r="AF26" s="16" t="s">
        <v>33889</v>
      </c>
      <c r="AG26" s="33">
        <f>CHOOSE(MIN(D6L819C9,RUN_YEARS),B7L808C5,B7L808C14,B7L808C23,B7L808C32,B7L808C41)</f>
        <v>16137.332078572439</v>
      </c>
      <c r="AH26" s="16" t="s">
        <v>33890</v>
      </c>
      <c r="AI26" s="33">
        <f>IF(D6L819C15=0,0,D6L819C11/D6L819C15)</f>
        <v>9.0207257471552442E-3</v>
      </c>
      <c r="AJ26" s="16" t="s">
        <v>33891</v>
      </c>
      <c r="AK26" s="33">
        <f>IF(D6L819C5=0,0,D6L819C11/D6L819C5)</f>
        <v>0.10353885515552526</v>
      </c>
      <c r="AL26" s="16" t="s">
        <v>33892</v>
      </c>
      <c r="AM26" s="33">
        <f>D6L819C8*CHOOSE(MIN(D6L819C9,RUN_YEARS),B7L808C4,B7L808C13,B7L808C22,B7L808C31,B7L808C40)</f>
        <v>23.571956241603633</v>
      </c>
      <c r="AN26" s="16" t="s">
        <v>33893</v>
      </c>
      <c r="AO26" s="33">
        <f>D6L819C8-D6L819C18</f>
        <v>679.40301268630242</v>
      </c>
      <c r="AP26" s="16" t="s">
        <v>33894</v>
      </c>
      <c r="AQ26" s="33">
        <f>CHOOSE(MIN(D6L819C9,RUN_YEARS),B7L808C2,B7L808C11,B7L808C20,B7L808C29,B7L808C38)</f>
        <v>268.02476997300636</v>
      </c>
      <c r="AR26" s="16" t="s">
        <v>33895</v>
      </c>
      <c r="AS26" s="33">
        <f>IF(D6L819C20=0,0,D6L819C18/D6L819C20)</f>
        <v>8.7946932083843007E-2</v>
      </c>
      <c r="AT26" s="16" t="s">
        <v>33896</v>
      </c>
      <c r="AU26" s="33">
        <f>IF(D6L819C5=0,0,D6L819C18/D6L819C5)</f>
        <v>1.6765857451192596E-2</v>
      </c>
      <c r="AV26" s="16" t="s">
        <v>33897</v>
      </c>
      <c r="AW26" s="33">
        <f>CHOOSE(MIN(D6L819C9,RUN_YEARS),B7L808C1,B7L808C10,B7L808C19,B7L808C28,B7L808C37)</f>
        <v>7725.1473881840793</v>
      </c>
      <c r="AX26" s="16" t="s">
        <v>33898</v>
      </c>
      <c r="AY26" s="33">
        <f>IF(D6L819C23=0,0,D6L819C19/D6L819C23)</f>
        <v>8.7946932083843007E-2</v>
      </c>
      <c r="AZ26" s="16" t="s">
        <v>33899</v>
      </c>
      <c r="BA26" s="33">
        <f>IF(D6L819C5=0,0,D6L819C19/D6L819C5)</f>
        <v>0.48323414254880742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2701.8852363156293</v>
      </c>
      <c r="J27" s="16" t="s">
        <v>33922</v>
      </c>
      <c r="K27" s="21">
        <f>IF(FLOW_THRU_100PCT="Y",1,INDEX(VariabilityMatrix,D6L820C1,D6L820C9))</f>
        <v>0.22877107540714159</v>
      </c>
      <c r="L27" s="16" t="s">
        <v>33902</v>
      </c>
      <c r="M27" s="15">
        <f>IF(D6L820C2&lt;&gt;0,D6L820C2*D6L820C4,D6L820C3*D6L820C4)</f>
        <v>618.11319113860543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309.05659556930271</v>
      </c>
      <c r="R27" s="16" t="s">
        <v>33904</v>
      </c>
      <c r="S27" s="15">
        <f>D6L820C5-D6L820C7</f>
        <v>309.05659556930271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241.88025469650702</v>
      </c>
      <c r="X27" s="16" t="s">
        <v>33906</v>
      </c>
      <c r="Y27" s="33">
        <f>D6L820C7-D6L820C10</f>
        <v>67.176340872795691</v>
      </c>
      <c r="Z27" s="16" t="s">
        <v>33907</v>
      </c>
      <c r="AA27" s="33">
        <f>CHOOSE(MIN(D6L820C9,RUN_YEARS),B7L808C7,B7L808C16,B7L808C25,B7L808C34,B7L808C43)</f>
        <v>155294</v>
      </c>
      <c r="AB27" s="16" t="s">
        <v>33908</v>
      </c>
      <c r="AC27" s="33">
        <f>IF(D6L820C12=0,0,D6L820C10/D6L820C12)</f>
        <v>1.5575634261240424E-3</v>
      </c>
      <c r="AD27" s="16" t="s">
        <v>33909</v>
      </c>
      <c r="AE27" s="33">
        <f>IF(D6L820C5=0,0,D6L820C10/D6L820C5)</f>
        <v>0.39132032476276324</v>
      </c>
      <c r="AF27" s="16" t="s">
        <v>33910</v>
      </c>
      <c r="AG27" s="33">
        <f>CHOOSE(MIN(D6L820C9,RUN_YEARS),B7L808C5,B7L808C14,B7L808C23,B7L808C32,B7L808C41)</f>
        <v>16588.12331395028</v>
      </c>
      <c r="AH27" s="16" t="s">
        <v>33911</v>
      </c>
      <c r="AI27" s="33">
        <f>IF(D6L820C15=0,0,D6L820C11/D6L820C15)</f>
        <v>4.0496649079225094E-3</v>
      </c>
      <c r="AJ27" s="16" t="s">
        <v>33912</v>
      </c>
      <c r="AK27" s="33">
        <f>IF(D6L820C5=0,0,D6L820C11/D6L820C5)</f>
        <v>0.10867967523723676</v>
      </c>
      <c r="AL27" s="16" t="s">
        <v>33913</v>
      </c>
      <c r="AM27" s="33">
        <f>D6L820C8*CHOOSE(MIN(D6L820C9,RUN_YEARS),B7L808C4,B7L808C13,B7L808C22,B7L808C31,B7L808C40)</f>
        <v>10.277541032162516</v>
      </c>
      <c r="AN27" s="16" t="s">
        <v>33914</v>
      </c>
      <c r="AO27" s="33">
        <f>D6L820C8-D6L820C18</f>
        <v>298.77905453714021</v>
      </c>
      <c r="AP27" s="16" t="s">
        <v>33915</v>
      </c>
      <c r="AQ27" s="33">
        <f>CHOOSE(MIN(D6L820C9,RUN_YEARS),B7L808C2,B7L808C11,B7L808C20,B7L808C29,B7L808C38)</f>
        <v>273.17298458487409</v>
      </c>
      <c r="AR27" s="16" t="s">
        <v>33916</v>
      </c>
      <c r="AS27" s="33">
        <f>IF(D6L820C20=0,0,D6L820C18/D6L820C20)</f>
        <v>3.7622830997657869E-2</v>
      </c>
      <c r="AT27" s="16" t="s">
        <v>33917</v>
      </c>
      <c r="AU27" s="33">
        <f>IF(D6L820C5=0,0,D6L820C18/D6L820C5)</f>
        <v>1.6627279889029071E-2</v>
      </c>
      <c r="AV27" s="16" t="s">
        <v>33918</v>
      </c>
      <c r="AW27" s="33">
        <f>CHOOSE(MIN(D6L820C9,RUN_YEARS),B7L808C1,B7L808C10,B7L808C19,B7L808C28,B7L808C37)</f>
        <v>7941.4293559073221</v>
      </c>
      <c r="AX27" s="16" t="s">
        <v>33919</v>
      </c>
      <c r="AY27" s="33">
        <f>IF(D6L820C23=0,0,D6L820C19/D6L820C23)</f>
        <v>3.7622830997657876E-2</v>
      </c>
      <c r="AZ27" s="16" t="s">
        <v>33920</v>
      </c>
      <c r="BA27" s="33">
        <f>IF(D6L820C5=0,0,D6L820C19/D6L820C5)</f>
        <v>0.48337272011097093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0.22877107540714159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155294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16588.12331395028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273.17298458487409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7941.4293559073221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0.22877107540714159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155294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16588.12331395028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273.17298458487409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7941.4293559073221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0.22877107540714159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155294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16588.12331395028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273.17298458487409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7941.4293559073221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0.22877107540714159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155294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16588.12331395028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273.17298458487409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7941.4293559073221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0.22877107540714159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155294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16588.12331395028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273.17298458487409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7941.4293559073221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3710.4636712770434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3190.9987572982573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1595.4993786491286</v>
      </c>
      <c r="R33" s="16" t="s">
        <v>34030</v>
      </c>
      <c r="S33" s="15">
        <f>D6L826C5-D6L826C7</f>
        <v>1595.4993786491286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1248.7026700235278</v>
      </c>
      <c r="X33" s="16" t="s">
        <v>34032</v>
      </c>
      <c r="Y33" s="33">
        <f>D6L826C7-D6L826C10</f>
        <v>346.79670862560079</v>
      </c>
      <c r="Z33" s="16" t="s">
        <v>34033</v>
      </c>
      <c r="AA33" s="33">
        <f>CHOOSE(MIN(D6L826C9,RUN_YEARS),B7L808C7,B7L808C16,B7L808C25,B7L808C34,B7L808C43)</f>
        <v>155294</v>
      </c>
      <c r="AB33" s="16" t="s">
        <v>34034</v>
      </c>
      <c r="AC33" s="33">
        <f>IF(D6L826C12=0,0,D6L826C10/D6L826C12)</f>
        <v>8.040894497041276E-3</v>
      </c>
      <c r="AD33" s="16" t="s">
        <v>34035</v>
      </c>
      <c r="AE33" s="33">
        <f>IF(D6L826C5=0,0,D6L826C10/D6L826C5)</f>
        <v>0.39132032476276318</v>
      </c>
      <c r="AF33" s="16" t="s">
        <v>34036</v>
      </c>
      <c r="AG33" s="33">
        <f>CHOOSE(MIN(D6L826C9,RUN_YEARS),B7L808C5,B7L808C14,B7L808C23,B7L808C32,B7L808C41)</f>
        <v>16588.12331395028</v>
      </c>
      <c r="AH33" s="16" t="s">
        <v>34037</v>
      </c>
      <c r="AI33" s="33">
        <f>IF(D6L826C15=0,0,D6L826C11/D6L826C15)</f>
        <v>2.0906325692307319E-2</v>
      </c>
      <c r="AJ33" s="16" t="s">
        <v>34038</v>
      </c>
      <c r="AK33" s="33">
        <f>IF(D6L826C5=0,0,D6L826C11/D6L826C5)</f>
        <v>0.10867967523723679</v>
      </c>
      <c r="AL33" s="16" t="s">
        <v>34039</v>
      </c>
      <c r="AM33" s="33">
        <f>D6L826C8*CHOOSE(MIN(D6L826C9,RUN_YEARS),B7L808C4,B7L808C13,B7L808C22,B7L808C31,B7L808C40)</f>
        <v>53.057629463142071</v>
      </c>
      <c r="AN33" s="16" t="s">
        <v>34040</v>
      </c>
      <c r="AO33" s="33">
        <f>D6L826C8-D6L826C18</f>
        <v>1542.4417491859865</v>
      </c>
      <c r="AP33" s="16" t="s">
        <v>34041</v>
      </c>
      <c r="AQ33" s="33">
        <f>CHOOSE(MIN(D6L826C9,RUN_YEARS),B7L808C2,B7L808C11,B7L808C20,B7L808C29,B7L808C38)</f>
        <v>273.17298458487409</v>
      </c>
      <c r="AR33" s="16" t="s">
        <v>34042</v>
      </c>
      <c r="AS33" s="33">
        <f>IF(D6L826C20=0,0,D6L826C18/D6L826C20)</f>
        <v>0.19422722032257628</v>
      </c>
      <c r="AT33" s="16" t="s">
        <v>34043</v>
      </c>
      <c r="AU33" s="33">
        <f>IF(D6L826C5=0,0,D6L826C18/D6L826C5)</f>
        <v>1.6627279889029071E-2</v>
      </c>
      <c r="AV33" s="16" t="s">
        <v>34044</v>
      </c>
      <c r="AW33" s="33">
        <f>CHOOSE(MIN(D6L826C9,RUN_YEARS),B7L808C1,B7L808C10,B7L808C19,B7L808C28,B7L808C37)</f>
        <v>7941.4293559073221</v>
      </c>
      <c r="AX33" s="16" t="s">
        <v>34045</v>
      </c>
      <c r="AY33" s="33">
        <f>IF(D6L826C23=0,0,D6L826C19/D6L826C23)</f>
        <v>0.19422722032257628</v>
      </c>
      <c r="AZ33" s="16" t="s">
        <v>34046</v>
      </c>
      <c r="BA33" s="33">
        <f>IF(D6L826C5=0,0,D6L826C19/D6L826C5)</f>
        <v>0.48337272011097093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9.5386546822167045E-4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8.2032430267063659E-4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4.1016215133531829E-4</v>
      </c>
      <c r="R34" s="16" t="s">
        <v>34050</v>
      </c>
      <c r="S34" s="15">
        <f>D6L827C5-D6L827C7</f>
        <v>4.1016215133531829E-4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3.25226712180546E-4</v>
      </c>
      <c r="X34" s="16" t="s">
        <v>34052</v>
      </c>
      <c r="Y34" s="33">
        <f>D6L827C7-D6L827C10</f>
        <v>8.4935439154772293E-5</v>
      </c>
      <c r="Z34" s="16" t="s">
        <v>34053</v>
      </c>
      <c r="AA34" s="33">
        <f>CHOOSE(MIN(D6L827C9,RUN_YEARS),B7L808C7,B7L808C16,B7L808C25,B7L808C34,B7L808C43)</f>
        <v>160658</v>
      </c>
      <c r="AB34" s="16" t="s">
        <v>34054</v>
      </c>
      <c r="AC34" s="33">
        <f>IF(D6L827C12=0,0,D6L827C10/D6L827C12)</f>
        <v>2.0243418452896587E-9</v>
      </c>
      <c r="AD34" s="16" t="s">
        <v>34055</v>
      </c>
      <c r="AE34" s="33">
        <f>IF(D6L827C5=0,0,D6L827C10/D6L827C5)</f>
        <v>0.39646114484447476</v>
      </c>
      <c r="AF34" s="16" t="s">
        <v>34056</v>
      </c>
      <c r="AG34" s="33">
        <f>CHOOSE(MIN(D6L827C9,RUN_YEARS),B7L808C5,B7L808C14,B7L808C23,B7L808C32,B7L808C41)</f>
        <v>16137.332078572439</v>
      </c>
      <c r="AH34" s="16" t="s">
        <v>34057</v>
      </c>
      <c r="AI34" s="33">
        <f>IF(D6L827C15=0,0,D6L827C11/D6L827C15)</f>
        <v>5.2632887977531144E-9</v>
      </c>
      <c r="AJ34" s="16" t="s">
        <v>34058</v>
      </c>
      <c r="AK34" s="33">
        <f>IF(D6L827C5=0,0,D6L827C11/D6L827C5)</f>
        <v>0.10353885515552524</v>
      </c>
      <c r="AL34" s="16" t="s">
        <v>34059</v>
      </c>
      <c r="AM34" s="33">
        <f>D6L827C8*CHOOSE(MIN(D6L827C9,RUN_YEARS),B7L808C4,B7L808C13,B7L808C22,B7L808C31,B7L808C40)</f>
        <v>1.3753440322324863E-5</v>
      </c>
      <c r="AN34" s="16" t="s">
        <v>34060</v>
      </c>
      <c r="AO34" s="33">
        <f>D6L827C8-D6L827C18</f>
        <v>3.9640871101299344E-4</v>
      </c>
      <c r="AP34" s="16" t="s">
        <v>34061</v>
      </c>
      <c r="AQ34" s="33">
        <f>CHOOSE(MIN(D6L827C9,RUN_YEARS),B7L808C2,B7L808C11,B7L808C20,B7L808C29,B7L808C38)</f>
        <v>268.02476997300636</v>
      </c>
      <c r="AR34" s="16" t="s">
        <v>34062</v>
      </c>
      <c r="AS34" s="33">
        <f>IF(D6L827C20=0,0,D6L827C18/D6L827C20)</f>
        <v>5.131406445646802E-8</v>
      </c>
      <c r="AT34" s="16" t="s">
        <v>34063</v>
      </c>
      <c r="AU34" s="33">
        <f>IF(D6L827C5=0,0,D6L827C18/D6L827C5)</f>
        <v>1.6765857451192596E-2</v>
      </c>
      <c r="AV34" s="16" t="s">
        <v>34064</v>
      </c>
      <c r="AW34" s="33">
        <f>CHOOSE(MIN(D6L827C9,RUN_YEARS),B7L808C1,B7L808C10,B7L808C19,B7L808C28,B7L808C37)</f>
        <v>7725.1473881840793</v>
      </c>
      <c r="AX34" s="16" t="s">
        <v>34065</v>
      </c>
      <c r="AY34" s="33">
        <f>IF(D6L827C23=0,0,D6L827C19/D6L827C23)</f>
        <v>5.131406445646802E-8</v>
      </c>
      <c r="AZ34" s="16" t="s">
        <v>34066</v>
      </c>
      <c r="BA34" s="33">
        <f>IF(D6L827C5=0,0,D6L827C19/D6L827C5)</f>
        <v>0.48323414254880742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42984.999141944689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28440.942463859683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14220.471231929841</v>
      </c>
      <c r="R35" s="16" t="s">
        <v>34070</v>
      </c>
      <c r="S35" s="15">
        <f>SUM(D6L801C8:D6L827C8)-2*SUM(D6L809C8,D6L811C8,D6L822C8,D6L824C8,D6L827C8)</f>
        <v>14220.471231929841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11255.142106911622</v>
      </c>
      <c r="X35" s="16" t="s">
        <v>34072</v>
      </c>
      <c r="Y35" s="33">
        <f>SUM(D6L801C11:D6L827C11)-2*SUM(D6L809C11,D6L811C11,D6L822C11,D6L824C11,D6L827C11)</f>
        <v>2965.3291250182224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7.03490499133297E-2</v>
      </c>
      <c r="AD35" s="16" t="s">
        <v>34074</v>
      </c>
      <c r="AE35" s="33">
        <f>IF(D6L828C5=0,0,D6L828C10/D6L828C5)</f>
        <v>0.39573731149077407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0.18290752977465724</v>
      </c>
      <c r="AJ35" s="16" t="s">
        <v>34076</v>
      </c>
      <c r="AK35" s="33">
        <f>IF(D6L828C5=0,0,D6L828C11/D6L828C5)</f>
        <v>0.10426268850922606</v>
      </c>
      <c r="AL35" s="16" t="s">
        <v>34077</v>
      </c>
      <c r="AM35" s="33">
        <f>SUM(D6L801C18:D6L827C18)-2*SUM(D6L809C18,D6L811C18,D6L822C18,D6L824C18,D6L827C18)</f>
        <v>476.60567351767509</v>
      </c>
      <c r="AN35" s="16" t="s">
        <v>34078</v>
      </c>
      <c r="AO35" s="33">
        <f>SUM(D6L801C19:D6L827C19)-2*SUM(D6L809C19,D6L811C19,D6L822C19,D6L824C19,D6L827C19)</f>
        <v>13743.86555841217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1.7711415212592212</v>
      </c>
      <c r="AT35" s="16" t="s">
        <v>34080</v>
      </c>
      <c r="AU35" s="33">
        <f>IF(D6L828C5=0,0,D6L828C18/D6L828C5)</f>
        <v>1.6757731362921774E-2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1.7711415212592212</v>
      </c>
      <c r="AZ35" s="16" t="s">
        <v>34082</v>
      </c>
      <c r="BA35" s="33">
        <f>IF(D6L828C5=0,0,D6L828C19/D6L828C5)</f>
        <v>0.48324226863707836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385.02689995316263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192.51344997658131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96.256724988290657</v>
      </c>
      <c r="R36" s="16" t="s">
        <v>34087</v>
      </c>
      <c r="S36" s="15">
        <f>D6L829C5-D6L829C7</f>
        <v>96.256724988290657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75.334425766035778</v>
      </c>
      <c r="X36" s="16" t="s">
        <v>34089</v>
      </c>
      <c r="Y36" s="33">
        <f>D6L829C7-D6L829C10</f>
        <v>20.922299222254878</v>
      </c>
      <c r="Z36" s="16" t="s">
        <v>34090</v>
      </c>
      <c r="AA36" s="33">
        <f>CHOOSE(MIN(D6L829C9,RUN_YEARS),B7L808C7,B7L808C16,B7L808C25,B7L808C34,B7L808C43)</f>
        <v>155294</v>
      </c>
      <c r="AB36" s="16" t="s">
        <v>34091</v>
      </c>
      <c r="AC36" s="33">
        <f>IF(D6L829C12=0,0,D6L829C10/D6L829C12)</f>
        <v>4.8510841221190631E-4</v>
      </c>
      <c r="AD36" s="16" t="s">
        <v>34092</v>
      </c>
      <c r="AE36" s="33">
        <f>IF(D6L829C5=0,0,D6L829C10/D6L829C5)</f>
        <v>0.39132032476276324</v>
      </c>
      <c r="AF36" s="16" t="s">
        <v>34093</v>
      </c>
      <c r="AG36" s="33">
        <f>CHOOSE(MIN(D6L829C9,RUN_YEARS),B7L808C5,B7L808C14,B7L808C23,B7L808C32,B7L808C41)</f>
        <v>16588.12331395028</v>
      </c>
      <c r="AH36" s="16" t="s">
        <v>34094</v>
      </c>
      <c r="AI36" s="33">
        <f>IF(D6L829C15=0,0,D6L829C11/D6L829C15)</f>
        <v>1.2612818717509559E-3</v>
      </c>
      <c r="AJ36" s="16" t="s">
        <v>34095</v>
      </c>
      <c r="AK36" s="33">
        <f>IF(D6L829C5=0,0,D6L829C11/D6L829C5)</f>
        <v>0.10867967523723675</v>
      </c>
      <c r="AL36" s="16" t="s">
        <v>34096</v>
      </c>
      <c r="AM36" s="33">
        <f>D6L829C8*CHOOSE(MIN(D6L829C9,RUN_YEARS),B7L808C4,B7L808C13,B7L808C22,B7L808C31,B7L808C40)</f>
        <v>3.2009750151632144</v>
      </c>
      <c r="AN36" s="16" t="s">
        <v>34097</v>
      </c>
      <c r="AO36" s="33">
        <f>D6L829C8-D6L829C18</f>
        <v>93.055749973127448</v>
      </c>
      <c r="AP36" s="16" t="s">
        <v>34098</v>
      </c>
      <c r="AQ36" s="33">
        <f>CHOOSE(MIN(D6L829C9,RUN_YEARS),B7L808C2,B7L808C11,B7L808C20,B7L808C29,B7L808C38)</f>
        <v>273.17298458487409</v>
      </c>
      <c r="AR36" s="16" t="s">
        <v>34099</v>
      </c>
      <c r="AS36" s="33">
        <f>IF(D6L829C20=0,0,D6L829C18/D6L829C20)</f>
        <v>1.1717758328216678E-2</v>
      </c>
      <c r="AT36" s="16" t="s">
        <v>34100</v>
      </c>
      <c r="AU36" s="33">
        <f>IF(D6L829C5=0,0,D6L829C18/D6L829C5)</f>
        <v>1.6627279889029071E-2</v>
      </c>
      <c r="AV36" s="16" t="s">
        <v>34101</v>
      </c>
      <c r="AW36" s="33">
        <f>CHOOSE(MIN(D6L829C9,RUN_YEARS),B7L808C1,B7L808C10,B7L808C19,B7L808C28,B7L808C37)</f>
        <v>7941.4293559073221</v>
      </c>
      <c r="AX36" s="16" t="s">
        <v>34102</v>
      </c>
      <c r="AY36" s="33">
        <f>IF(D6L829C23=0,0,D6L829C19/D6L829C23)</f>
        <v>1.171775832821668E-2</v>
      </c>
      <c r="AZ36" s="16" t="s">
        <v>34103</v>
      </c>
      <c r="BA36" s="33">
        <f>IF(D6L829C5=0,0,D6L829C19/D6L829C5)</f>
        <v>0.48337272011097093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48.53700406961255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48.53700406961255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24.268502034806275</v>
      </c>
      <c r="R37" s="16" t="s">
        <v>34107</v>
      </c>
      <c r="S37" s="15">
        <f>D6L830C5-D6L830C7</f>
        <v>24.268502034806275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18.993516195532344</v>
      </c>
      <c r="X37" s="16" t="s">
        <v>34109</v>
      </c>
      <c r="Y37" s="33">
        <f>D6L830C7-D6L830C10</f>
        <v>5.2749858392739313</v>
      </c>
      <c r="Z37" s="16" t="s">
        <v>34110</v>
      </c>
      <c r="AA37" s="33">
        <f>CHOOSE(MIN(D6L830C9,RUN_YEARS),B7L808C7,B7L808C16,B7L808C25,B7L808C34,B7L808C43)</f>
        <v>155294</v>
      </c>
      <c r="AB37" s="16" t="s">
        <v>34111</v>
      </c>
      <c r="AC37" s="33">
        <f>IF(D6L830C12=0,0,D6L830C10/D6L830C12)</f>
        <v>1.2230682573397778E-4</v>
      </c>
      <c r="AD37" s="16" t="s">
        <v>34112</v>
      </c>
      <c r="AE37" s="33">
        <f>IF(D6L830C5=0,0,D6L830C10/D6L830C5)</f>
        <v>0.39132032476276324</v>
      </c>
      <c r="AF37" s="16" t="s">
        <v>34113</v>
      </c>
      <c r="AG37" s="33">
        <f>CHOOSE(MIN(D6L830C9,RUN_YEARS),B7L808C5,B7L808C14,B7L808C23,B7L808C32,B7L808C41)</f>
        <v>16588.12331395028</v>
      </c>
      <c r="AH37" s="16" t="s">
        <v>34114</v>
      </c>
      <c r="AI37" s="33">
        <f>IF(D6L830C15=0,0,D6L830C11/D6L830C15)</f>
        <v>3.1799774690834218E-4</v>
      </c>
      <c r="AJ37" s="16" t="s">
        <v>34115</v>
      </c>
      <c r="AK37" s="33">
        <f>IF(D6L830C5=0,0,D6L830C11/D6L830C5)</f>
        <v>0.10867967523723676</v>
      </c>
      <c r="AL37" s="16" t="s">
        <v>34116</v>
      </c>
      <c r="AM37" s="33">
        <f>D6L830C8*CHOOSE(MIN(D6L830C9,RUN_YEARS),B7L808C4,B7L808C13,B7L808C22,B7L808C31,B7L808C40)</f>
        <v>0.80703835164039095</v>
      </c>
      <c r="AN37" s="16" t="s">
        <v>34117</v>
      </c>
      <c r="AO37" s="33">
        <f>D6L830C8-D6L830C18</f>
        <v>23.461463683165885</v>
      </c>
      <c r="AP37" s="16" t="s">
        <v>34118</v>
      </c>
      <c r="AQ37" s="33">
        <f>CHOOSE(MIN(D6L830C9,RUN_YEARS),B7L808C2,B7L808C11,B7L808C20,B7L808C29,B7L808C38)</f>
        <v>273.17298458487409</v>
      </c>
      <c r="AR37" s="16" t="s">
        <v>34119</v>
      </c>
      <c r="AS37" s="33">
        <f>IF(D6L830C20=0,0,D6L830C18/D6L830C20)</f>
        <v>2.9543124583377182E-3</v>
      </c>
      <c r="AT37" s="16" t="s">
        <v>34120</v>
      </c>
      <c r="AU37" s="33">
        <f>IF(D6L830C5=0,0,D6L830C18/D6L830C5)</f>
        <v>1.6627279889029071E-2</v>
      </c>
      <c r="AV37" s="16" t="s">
        <v>34121</v>
      </c>
      <c r="AW37" s="33">
        <f>CHOOSE(MIN(D6L830C9,RUN_YEARS),B7L808C1,B7L808C10,B7L808C19,B7L808C28,B7L808C37)</f>
        <v>7941.4293559073221</v>
      </c>
      <c r="AX37" s="16" t="s">
        <v>34122</v>
      </c>
      <c r="AY37" s="33">
        <f>IF(D6L830C23=0,0,D6L830C19/D6L830C23)</f>
        <v>2.9543124583377186E-3</v>
      </c>
      <c r="AZ37" s="16" t="s">
        <v>34123</v>
      </c>
      <c r="BA37" s="33">
        <f>IF(D6L830C5=0,0,D6L830C19/D6L830C5)</f>
        <v>0.48337272011097093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393.27970282388293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196.63985141194146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98.319925705970732</v>
      </c>
      <c r="R38" s="16" t="s">
        <v>34127</v>
      </c>
      <c r="S38" s="15">
        <f>D6L831C5-D6L831C7</f>
        <v>98.319925705970732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76.949170515822445</v>
      </c>
      <c r="X38" s="16" t="s">
        <v>34129</v>
      </c>
      <c r="Y38" s="33">
        <f>D6L831C7-D6L831C10</f>
        <v>21.370755190148287</v>
      </c>
      <c r="Z38" s="16" t="s">
        <v>34130</v>
      </c>
      <c r="AA38" s="33">
        <f>CHOOSE(MIN(D6L831C9,RUN_YEARS),B7L808C7,B7L808C16,B7L808C25,B7L808C34,B7L808C43)</f>
        <v>155294</v>
      </c>
      <c r="AB38" s="16" t="s">
        <v>34131</v>
      </c>
      <c r="AC38" s="33">
        <f>IF(D6L831C12=0,0,D6L831C10/D6L831C12)</f>
        <v>4.9550639764461249E-4</v>
      </c>
      <c r="AD38" s="16" t="s">
        <v>34132</v>
      </c>
      <c r="AE38" s="33">
        <f>IF(D6L831C5=0,0,D6L831C10/D6L831C5)</f>
        <v>0.39132032476276324</v>
      </c>
      <c r="AF38" s="16" t="s">
        <v>34133</v>
      </c>
      <c r="AG38" s="33">
        <f>CHOOSE(MIN(D6L831C9,RUN_YEARS),B7L808C5,B7L808C14,B7L808C23,B7L808C32,B7L808C41)</f>
        <v>16588.12331395028</v>
      </c>
      <c r="AH38" s="16" t="s">
        <v>34134</v>
      </c>
      <c r="AI38" s="33">
        <f>IF(D6L831C15=0,0,D6L831C11/D6L831C15)</f>
        <v>1.2883166338759919E-3</v>
      </c>
      <c r="AJ38" s="16" t="s">
        <v>34135</v>
      </c>
      <c r="AK38" s="33">
        <f>IF(D6L831C5=0,0,D6L831C11/D6L831C5)</f>
        <v>0.10867967523723675</v>
      </c>
      <c r="AL38" s="16" t="s">
        <v>34136</v>
      </c>
      <c r="AM38" s="33">
        <f>D6L831C8*CHOOSE(MIN(D6L831C9,RUN_YEARS),B7L808C4,B7L808C13,B7L808C22,B7L808C31,B7L808C40)</f>
        <v>3.2695858467634391</v>
      </c>
      <c r="AN38" s="16" t="s">
        <v>34137</v>
      </c>
      <c r="AO38" s="33">
        <f>D6L831C8-D6L831C18</f>
        <v>95.050339859207298</v>
      </c>
      <c r="AP38" s="16" t="s">
        <v>34138</v>
      </c>
      <c r="AQ38" s="33">
        <f>CHOOSE(MIN(D6L831C9,RUN_YEARS),B7L808C2,B7L808C11,B7L808C20,B7L808C29,B7L808C38)</f>
        <v>273.17298458487409</v>
      </c>
      <c r="AR38" s="16" t="s">
        <v>34139</v>
      </c>
      <c r="AS38" s="33">
        <f>IF(D6L831C20=0,0,D6L831C18/D6L831C20)</f>
        <v>1.1968920908237132E-2</v>
      </c>
      <c r="AT38" s="16" t="s">
        <v>34140</v>
      </c>
      <c r="AU38" s="33">
        <f>IF(D6L831C5=0,0,D6L831C18/D6L831C5)</f>
        <v>1.6627279889029071E-2</v>
      </c>
      <c r="AV38" s="16" t="s">
        <v>34141</v>
      </c>
      <c r="AW38" s="33">
        <f>CHOOSE(MIN(D6L831C9,RUN_YEARS),B7L808C1,B7L808C10,B7L808C19,B7L808C28,B7L808C37)</f>
        <v>7941.4293559073221</v>
      </c>
      <c r="AX38" s="16" t="s">
        <v>34142</v>
      </c>
      <c r="AY38" s="33">
        <f>IF(D6L831C23=0,0,D6L831C19/D6L831C23)</f>
        <v>1.1968920908237134E-2</v>
      </c>
      <c r="AZ38" s="16" t="s">
        <v>34143</v>
      </c>
      <c r="BA38" s="33">
        <f>IF(D6L831C5=0,0,D6L831C19/D6L831C5)</f>
        <v>0.48337272011097093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155294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16588.12331395028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273.17298458487409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7941.4293559073221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13794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13794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5517.6</v>
      </c>
      <c r="R40" s="16" t="s">
        <v>34168</v>
      </c>
      <c r="S40" s="15">
        <f>D6L833C5-D6L833C7</f>
        <v>8276.4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4318.2980478220452</v>
      </c>
      <c r="X40" s="16" t="s">
        <v>34170</v>
      </c>
      <c r="Y40" s="33">
        <f>D6L833C7-D6L833C10</f>
        <v>1199.3019521779552</v>
      </c>
      <c r="Z40" s="16" t="s">
        <v>34171</v>
      </c>
      <c r="AA40" s="33">
        <f>CHOOSE(MIN(D6L833C9,RUN_YEARS),B7L808C7,B7L808C16,B7L808C25,B7L808C34,B7L808C43)</f>
        <v>155294</v>
      </c>
      <c r="AB40" s="16" t="s">
        <v>34172</v>
      </c>
      <c r="AC40" s="33">
        <f>IF(D6L833C12=0,0,D6L833C10/D6L833C12)</f>
        <v>2.78072433437354E-2</v>
      </c>
      <c r="AD40" s="16" t="s">
        <v>34173</v>
      </c>
      <c r="AE40" s="33">
        <f>IF(D6L833C5=0,0,D6L833C10/D6L833C5)</f>
        <v>0.31305625981021062</v>
      </c>
      <c r="AF40" s="16" t="s">
        <v>34174</v>
      </c>
      <c r="AG40" s="33">
        <f>CHOOSE(MIN(D6L833C9,RUN_YEARS),B7L808C5,B7L808C14,B7L808C23,B7L808C32,B7L808C41)</f>
        <v>16588.12331395028</v>
      </c>
      <c r="AH40" s="16" t="s">
        <v>34175</v>
      </c>
      <c r="AI40" s="33">
        <f>IF(D6L833C15=0,0,D6L833C11/D6L833C15)</f>
        <v>7.2298832693712026E-2</v>
      </c>
      <c r="AJ40" s="16" t="s">
        <v>34176</v>
      </c>
      <c r="AK40" s="33">
        <f>IF(D6L833C5=0,0,D6L833C11/D6L833C5)</f>
        <v>8.6943740189789412E-2</v>
      </c>
      <c r="AL40" s="16" t="s">
        <v>34177</v>
      </c>
      <c r="AM40" s="33">
        <f>D6L833C8*CHOOSE(MIN(D6L833C9,RUN_YEARS),B7L808C4,B7L808C13,B7L808C22,B7L808C31,B7L808C40)</f>
        <v>275.22803854712038</v>
      </c>
      <c r="AN40" s="16" t="s">
        <v>34178</v>
      </c>
      <c r="AO40" s="33">
        <f>D6L833C8-D6L833C18</f>
        <v>8001.1719614528793</v>
      </c>
      <c r="AP40" s="16" t="s">
        <v>34179</v>
      </c>
      <c r="AQ40" s="33">
        <f>CHOOSE(MIN(D6L833C9,RUN_YEARS),B7L808C2,B7L808C11,B7L808C20,B7L808C29,B7L808C38)</f>
        <v>273.17298458487409</v>
      </c>
      <c r="AR40" s="16" t="s">
        <v>34180</v>
      </c>
      <c r="AS40" s="33">
        <f>IF(D6L833C20=0,0,D6L833C18/D6L833C20)</f>
        <v>1.0075229033550637</v>
      </c>
      <c r="AT40" s="16" t="s">
        <v>34181</v>
      </c>
      <c r="AU40" s="33">
        <f>IF(D6L833C5=0,0,D6L833C18/D6L833C5)</f>
        <v>1.9952735866834884E-2</v>
      </c>
      <c r="AV40" s="16" t="s">
        <v>34182</v>
      </c>
      <c r="AW40" s="33">
        <f>CHOOSE(MIN(D6L833C9,RUN_YEARS),B7L808C1,B7L808C10,B7L808C19,B7L808C28,B7L808C37)</f>
        <v>7941.4293559073221</v>
      </c>
      <c r="AX40" s="16" t="s">
        <v>34183</v>
      </c>
      <c r="AY40" s="33">
        <f>IF(D6L833C23=0,0,D6L833C19/D6L833C23)</f>
        <v>1.0075229033550637</v>
      </c>
      <c r="AZ40" s="16" t="s">
        <v>34184</v>
      </c>
      <c r="BA40" s="33">
        <f>IF(D6L833C5=0,0,D6L833C19/D6L833C5)</f>
        <v>0.5800472641331651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3229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3229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3229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155294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16588.12331395028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107.37897352334974</v>
      </c>
      <c r="AN41" s="16" t="s">
        <v>34197</v>
      </c>
      <c r="AO41" s="33">
        <f>D6L834C8-D6L834C18</f>
        <v>3121.6210264766501</v>
      </c>
      <c r="AP41" s="16" t="s">
        <v>34198</v>
      </c>
      <c r="AQ41" s="33">
        <f>CHOOSE(MIN(D6L834C9,RUN_YEARS),B7L808C2,B7L808C11,B7L808C20,B7L808C29,B7L808C38)</f>
        <v>273.17298458487409</v>
      </c>
      <c r="AR41" s="16" t="s">
        <v>34199</v>
      </c>
      <c r="AS41" s="33">
        <f>IF(D6L834C20=0,0,D6L834C18/D6L834C20)</f>
        <v>0.3930805005719275</v>
      </c>
      <c r="AT41" s="16" t="s">
        <v>34200</v>
      </c>
      <c r="AU41" s="33">
        <f>IF(D6L834C5=0,0,D6L834C18/D6L834C5)</f>
        <v>3.3254559778058142E-2</v>
      </c>
      <c r="AV41" s="16" t="s">
        <v>34201</v>
      </c>
      <c r="AW41" s="33">
        <f>CHOOSE(MIN(D6L834C9,RUN_YEARS),B7L808C1,B7L808C10,B7L808C19,B7L808C28,B7L808C37)</f>
        <v>7941.4293559073221</v>
      </c>
      <c r="AX41" s="16" t="s">
        <v>34202</v>
      </c>
      <c r="AY41" s="33">
        <f>IF(D6L834C23=0,0,D6L834C19/D6L834C23)</f>
        <v>0.3930805005719275</v>
      </c>
      <c r="AZ41" s="16" t="s">
        <v>34203</v>
      </c>
      <c r="BA41" s="33">
        <f>IF(D6L834C5=0,0,D6L834C19/D6L834C5)</f>
        <v>0.96674544022194175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26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26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26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20.348656887663687</v>
      </c>
      <c r="X42" s="16" t="s">
        <v>34210</v>
      </c>
      <c r="Y42" s="33">
        <f>D6L835C7-D6L835C10</f>
        <v>5.6513431123363134</v>
      </c>
      <c r="Z42" s="16" t="s">
        <v>34211</v>
      </c>
      <c r="AA42" s="33">
        <f>CHOOSE(MIN(D6L835C9,RUN_YEARS),B7L808C7,B7L808C16,B7L808C25,B7L808C34,B7L808C43)</f>
        <v>155294</v>
      </c>
      <c r="AB42" s="16" t="s">
        <v>34212</v>
      </c>
      <c r="AC42" s="33">
        <f>IF(D6L835C12=0,0,D6L835C10/D6L835C12)</f>
        <v>1.3103311710474123E-4</v>
      </c>
      <c r="AD42" s="16" t="s">
        <v>34213</v>
      </c>
      <c r="AE42" s="33">
        <f>IF(D6L835C5=0,0,D6L835C10/D6L835C5)</f>
        <v>0.78264064952552637</v>
      </c>
      <c r="AF42" s="16" t="s">
        <v>34214</v>
      </c>
      <c r="AG42" s="33">
        <f>CHOOSE(MIN(D6L835C9,RUN_YEARS),B7L808C5,B7L808C14,B7L808C23,B7L808C32,B7L808C41)</f>
        <v>16588.12331395028</v>
      </c>
      <c r="AH42" s="16" t="s">
        <v>34215</v>
      </c>
      <c r="AI42" s="33">
        <f>IF(D6L835C15=0,0,D6L835C11/D6L835C15)</f>
        <v>3.4068610447232731E-4</v>
      </c>
      <c r="AJ42" s="16" t="s">
        <v>34216</v>
      </c>
      <c r="AK42" s="33">
        <f>IF(D6L835C5=0,0,D6L835C11/D6L835C5)</f>
        <v>0.21735935047447358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273.17298458487409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7941.4293559073221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-747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-747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-747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155294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16588.12331395028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-24.841156154209433</v>
      </c>
      <c r="AN43" s="16" t="s">
        <v>34238</v>
      </c>
      <c r="AO43" s="33">
        <f>D6L836C8-D6L836C18</f>
        <v>-722.15884384579056</v>
      </c>
      <c r="AP43" s="16" t="s">
        <v>34239</v>
      </c>
      <c r="AQ43" s="33">
        <f>CHOOSE(MIN(D6L836C9,RUN_YEARS),B7L808C2,B7L808C11,B7L808C20,B7L808C29,B7L808C38)</f>
        <v>273.17298458487409</v>
      </c>
      <c r="AR43" s="16" t="s">
        <v>34240</v>
      </c>
      <c r="AS43" s="33">
        <f>IF(D6L836C20=0,0,D6L836C18/D6L836C20)</f>
        <v>-9.0935625248445298E-2</v>
      </c>
      <c r="AT43" s="16" t="s">
        <v>34241</v>
      </c>
      <c r="AU43" s="33">
        <f>IF(D6L836C5=0,0,D6L836C18/D6L836C5)</f>
        <v>3.3254559778058142E-2</v>
      </c>
      <c r="AV43" s="16" t="s">
        <v>34242</v>
      </c>
      <c r="AW43" s="33">
        <f>CHOOSE(MIN(D6L836C9,RUN_YEARS),B7L808C1,B7L808C10,B7L808C19,B7L808C28,B7L808C37)</f>
        <v>7941.4293559073221</v>
      </c>
      <c r="AX43" s="16" t="s">
        <v>34243</v>
      </c>
      <c r="AY43" s="33">
        <f>IF(D6L836C23=0,0,D6L836C19/D6L836C23)</f>
        <v>-9.0935625248445298E-2</v>
      </c>
      <c r="AZ43" s="16" t="s">
        <v>34244</v>
      </c>
      <c r="BA43" s="33">
        <f>IF(D6L836C5=0,0,D6L836C19/D6L836C5)</f>
        <v>0.96674544022194187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17128.843606846658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16739.690305458134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5762.4451527290676</v>
      </c>
      <c r="R44" s="16" t="s">
        <v>34248</v>
      </c>
      <c r="S44" s="15">
        <f>SUM(D6L829C8:D6L836C8)</f>
        <v>10977.245152729067</v>
      </c>
      <c r="U44" s="21" t="str">
        <f>NULL_VALUE</f>
        <v>n/a</v>
      </c>
      <c r="V44" s="16" t="s">
        <v>34249</v>
      </c>
      <c r="W44" s="33">
        <f>SUM(D6L829C10:D6L836C10)</f>
        <v>4509.9238171870993</v>
      </c>
      <c r="X44" s="16" t="s">
        <v>34250</v>
      </c>
      <c r="Y44" s="33">
        <f>SUM(D6L829C11:D6L836C11)</f>
        <v>1252.5213355419685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2.9041198096430638E-2</v>
      </c>
      <c r="AD44" s="16" t="s">
        <v>34252</v>
      </c>
      <c r="AE44" s="33">
        <f>IF(D6L837C5=0,0,D6L837C10/D6L837C5)</f>
        <v>0.2694150091723379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7.5507115050719636E-2</v>
      </c>
      <c r="AJ44" s="16" t="s">
        <v>34254</v>
      </c>
      <c r="AK44" s="33">
        <f>IF(D6L837C5=0,0,D6L837C11/D6L837C5)</f>
        <v>7.4823447309151955E-2</v>
      </c>
      <c r="AL44" s="16" t="s">
        <v>34255</v>
      </c>
      <c r="AM44" s="33">
        <f>SUM(D6L829C18:D6L836C18)</f>
        <v>365.04345512982775</v>
      </c>
      <c r="AN44" s="16" t="s">
        <v>34256</v>
      </c>
      <c r="AO44" s="33">
        <f>SUM(D6L829C19:D6L836C19)</f>
        <v>10612.201697599239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1.3363087703733376</v>
      </c>
      <c r="AT44" s="16" t="s">
        <v>34258</v>
      </c>
      <c r="AU44" s="33">
        <f>IF(D6L837C5=0,0,D6L837C18/D6L837C5)</f>
        <v>2.1807061449087971E-2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1.3363087703733376</v>
      </c>
      <c r="AZ44" s="16" t="s">
        <v>34260</v>
      </c>
      <c r="BA44" s="33">
        <f>IF(D6L837C5=0,0,D6L837C19/D6L837C5)</f>
        <v>0.63395448206942218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2393.724821332069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1196.8624106660345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598.43120533301726</v>
      </c>
      <c r="R45" s="16" t="s">
        <v>34265</v>
      </c>
      <c r="S45" s="15">
        <f>D6L838C5-D6L838C7</f>
        <v>598.43120533301726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468.35658723817636</v>
      </c>
      <c r="X45" s="16" t="s">
        <v>34267</v>
      </c>
      <c r="Y45" s="33">
        <f>D6L838C7-D6L838C10</f>
        <v>130.0746180948409</v>
      </c>
      <c r="Z45" s="16" t="s">
        <v>34268</v>
      </c>
      <c r="AA45" s="33">
        <f>CHOOSE(MIN(D6L838C9,RUN_YEARS),B7L808C7,B7L808C16,B7L808C25,B7L808C34,B7L808C43)</f>
        <v>155294</v>
      </c>
      <c r="AB45" s="16" t="s">
        <v>34269</v>
      </c>
      <c r="AC45" s="33">
        <f>IF(D6L838C12=0,0,D6L838C10/D6L838C12)</f>
        <v>3.0159348541358736E-3</v>
      </c>
      <c r="AD45" s="16" t="s">
        <v>34270</v>
      </c>
      <c r="AE45" s="33">
        <f>IF(D6L838C5=0,0,D6L838C10/D6L838C5)</f>
        <v>0.39132032476276324</v>
      </c>
      <c r="AF45" s="16" t="s">
        <v>34271</v>
      </c>
      <c r="AG45" s="33">
        <f>CHOOSE(MIN(D6L838C9,RUN_YEARS),B7L808C5,B7L808C14,B7L808C23,B7L808C32,B7L808C41)</f>
        <v>16588.12331395028</v>
      </c>
      <c r="AH45" s="16" t="s">
        <v>34272</v>
      </c>
      <c r="AI45" s="33">
        <f>IF(D6L838C15=0,0,D6L838C11/D6L838C15)</f>
        <v>7.8414306207532682E-3</v>
      </c>
      <c r="AJ45" s="16" t="s">
        <v>34273</v>
      </c>
      <c r="AK45" s="33">
        <f>IF(D6L838C5=0,0,D6L838C11/D6L838C5)</f>
        <v>0.10867967523723673</v>
      </c>
      <c r="AL45" s="16" t="s">
        <v>34274</v>
      </c>
      <c r="AM45" s="33">
        <f>D6L838C8*CHOOSE(MIN(D6L838C9,RUN_YEARS),B7L808C4,B7L808C13,B7L808C22,B7L808C31,B7L808C40)</f>
        <v>19.90056629080221</v>
      </c>
      <c r="AN45" s="16" t="s">
        <v>34275</v>
      </c>
      <c r="AO45" s="33">
        <f>D6L838C8-D6L838C18</f>
        <v>578.53063904221506</v>
      </c>
      <c r="AP45" s="16" t="s">
        <v>34276</v>
      </c>
      <c r="AQ45" s="33">
        <f>CHOOSE(MIN(D6L838C9,RUN_YEARS),B7L808C2,B7L808C11,B7L808C20,B7L808C29,B7L808C38)</f>
        <v>273.17298458487409</v>
      </c>
      <c r="AR45" s="16" t="s">
        <v>34277</v>
      </c>
      <c r="AS45" s="33">
        <f>IF(D6L838C20=0,0,D6L838C18/D6L838C20)</f>
        <v>7.2849686512903175E-2</v>
      </c>
      <c r="AT45" s="16" t="s">
        <v>34278</v>
      </c>
      <c r="AU45" s="33">
        <f>IF(D6L838C5=0,0,D6L838C18/D6L838C5)</f>
        <v>1.6627279889029071E-2</v>
      </c>
      <c r="AV45" s="16" t="s">
        <v>34279</v>
      </c>
      <c r="AW45" s="33">
        <f>CHOOSE(MIN(D6L838C9,RUN_YEARS),B7L808C1,B7L808C10,B7L808C19,B7L808C28,B7L808C37)</f>
        <v>7941.4293559073221</v>
      </c>
      <c r="AX45" s="16" t="s">
        <v>34280</v>
      </c>
      <c r="AY45" s="33">
        <f>IF(D6L838C23=0,0,D6L838C19/D6L838C23)</f>
        <v>7.2849686512903189E-2</v>
      </c>
      <c r="AZ45" s="16" t="s">
        <v>34281</v>
      </c>
      <c r="BA45" s="33">
        <f>IF(D6L838C5=0,0,D6L838C19/D6L838C5)</f>
        <v>0.48337272011097093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40124.80849027884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40124.80849027884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16049.923396111537</v>
      </c>
      <c r="R46" s="16" t="s">
        <v>34285</v>
      </c>
      <c r="S46" s="15">
        <f>D6L839C5-D6L839C7</f>
        <v>24074.885094167301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12561.322471567677</v>
      </c>
      <c r="X46" s="16" t="s">
        <v>34287</v>
      </c>
      <c r="Y46" s="33">
        <f>D6L839C7-D6L839C10</f>
        <v>3488.6009245438599</v>
      </c>
      <c r="Z46" s="16" t="s">
        <v>34288</v>
      </c>
      <c r="AA46" s="33">
        <f>CHOOSE(MIN(D6L839C9,RUN_YEARS),B7L808C7,B7L808C16,B7L808C25,B7L808C34,B7L808C43)</f>
        <v>155294</v>
      </c>
      <c r="AB46" s="16" t="s">
        <v>34289</v>
      </c>
      <c r="AC46" s="33">
        <f>IF(D6L839C12=0,0,D6L839C10/D6L839C12)</f>
        <v>8.0887365072492667E-2</v>
      </c>
      <c r="AD46" s="16" t="s">
        <v>34290</v>
      </c>
      <c r="AE46" s="33">
        <f>IF(D6L839C5=0,0,D6L839C10/D6L839C5)</f>
        <v>0.31305625981021062</v>
      </c>
      <c r="AF46" s="16" t="s">
        <v>34291</v>
      </c>
      <c r="AG46" s="33">
        <f>CHOOSE(MIN(D6L839C9,RUN_YEARS),B7L808C5,B7L808C14,B7L808C23,B7L808C32,B7L808C41)</f>
        <v>16588.12331395028</v>
      </c>
      <c r="AH46" s="16" t="s">
        <v>34292</v>
      </c>
      <c r="AI46" s="33">
        <f>IF(D6L839C15=0,0,D6L839C11/D6L839C15)</f>
        <v>0.21030714918848092</v>
      </c>
      <c r="AJ46" s="16" t="s">
        <v>34293</v>
      </c>
      <c r="AK46" s="33">
        <f>IF(D6L839C5=0,0,D6L839C11/D6L839C5)</f>
        <v>8.6943740189789412E-2</v>
      </c>
      <c r="AL46" s="16" t="s">
        <v>34294</v>
      </c>
      <c r="AM46" s="33">
        <f>D6L839C8*CHOOSE(MIN(D6L839C9,RUN_YEARS),B7L808C4,B7L808C13,B7L808C22,B7L808C31,B7L808C40)</f>
        <v>800.59970551386743</v>
      </c>
      <c r="AN46" s="16" t="s">
        <v>34295</v>
      </c>
      <c r="AO46" s="33">
        <f>D6L839C8-D6L839C18</f>
        <v>23274.285388653432</v>
      </c>
      <c r="AP46" s="16" t="s">
        <v>34296</v>
      </c>
      <c r="AQ46" s="33">
        <f>CHOOSE(MIN(D6L839C9,RUN_YEARS),B7L808C2,B7L808C11,B7L808C20,B7L808C29,B7L808C38)</f>
        <v>273.17298458487409</v>
      </c>
      <c r="AR46" s="16" t="s">
        <v>34297</v>
      </c>
      <c r="AS46" s="33">
        <f>IF(D6L839C20=0,0,D6L839C18/D6L839C20)</f>
        <v>2.9307426088655677</v>
      </c>
      <c r="AT46" s="16" t="s">
        <v>34298</v>
      </c>
      <c r="AU46" s="33">
        <f>IF(D6L839C5=0,0,D6L839C18/D6L839C5)</f>
        <v>1.9952735866834884E-2</v>
      </c>
      <c r="AV46" s="16" t="s">
        <v>34299</v>
      </c>
      <c r="AW46" s="33">
        <f>CHOOSE(MIN(D6L839C9,RUN_YEARS),B7L808C1,B7L808C10,B7L808C19,B7L808C28,B7L808C37)</f>
        <v>7941.4293559073221</v>
      </c>
      <c r="AX46" s="16" t="s">
        <v>34300</v>
      </c>
      <c r="AY46" s="33">
        <f>IF(D6L839C23=0,0,D6L839C19/D6L839C23)</f>
        <v>2.9307426088655681</v>
      </c>
      <c r="AZ46" s="16" t="s">
        <v>34301</v>
      </c>
      <c r="BA46" s="33">
        <f>IF(D6L839C5=0,0,D6L839C19/D6L839C5)</f>
        <v>0.58004726413316499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42518.53331161091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41321.670900944875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16648.354601444553</v>
      </c>
      <c r="R47" s="16" t="s">
        <v>34305</v>
      </c>
      <c r="S47" s="15">
        <f>SUM(D6L838C8:D6L839C8)</f>
        <v>24673.316299500319</v>
      </c>
      <c r="U47" s="21" t="str">
        <f>NULL_VALUE</f>
        <v>n/a</v>
      </c>
      <c r="V47" s="16" t="s">
        <v>34306</v>
      </c>
      <c r="W47" s="33">
        <f>SUM(D6L838C10:D6L839C10)</f>
        <v>13029.679058805854</v>
      </c>
      <c r="X47" s="16" t="s">
        <v>34307</v>
      </c>
      <c r="Y47" s="33">
        <f>SUM(D6L838C11:D6L839C11)</f>
        <v>3618.6755426387008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8.3903299926628538E-2</v>
      </c>
      <c r="AD47" s="16" t="s">
        <v>34309</v>
      </c>
      <c r="AE47" s="33">
        <f>IF(D6L840C5=0,0,D6L840C10/D6L840C5)</f>
        <v>0.31532314097462871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0.21814857980923419</v>
      </c>
      <c r="AJ47" s="16" t="s">
        <v>34311</v>
      </c>
      <c r="AK47" s="33">
        <f>IF(D6L840C5=0,0,D6L840C11/D6L840C5)</f>
        <v>8.7573311140134821E-2</v>
      </c>
      <c r="AL47" s="16" t="s">
        <v>34312</v>
      </c>
      <c r="AM47" s="33">
        <f>SUM(D6L838C18:D6L839C18)</f>
        <v>820.50027180466964</v>
      </c>
      <c r="AN47" s="16" t="s">
        <v>34313</v>
      </c>
      <c r="AO47" s="33">
        <f>SUM(D6L838C19:D6L839C19)</f>
        <v>23852.816027695648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3.0035922953784708</v>
      </c>
      <c r="AT47" s="16" t="s">
        <v>34315</v>
      </c>
      <c r="AU47" s="33">
        <f>IF(D6L840C5=0,0,D6L840C18/D6L840C5)</f>
        <v>1.9856415626840197E-2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3.0035922953784713</v>
      </c>
      <c r="AZ47" s="16" t="s">
        <v>34317</v>
      </c>
      <c r="BA47" s="33">
        <f>IF(D6L840C5=0,0,D6L840C19/D6L840C5)</f>
        <v>0.57724713225839619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102632.37606040225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86502.303670262685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36631.27098610346</v>
      </c>
      <c r="R48" s="16" t="s">
        <v>34322</v>
      </c>
      <c r="S48" s="15">
        <f>SUM(D6L828C8,D6L837C8,D6L840C8)</f>
        <v>49871.032684159232</v>
      </c>
      <c r="U48" s="21" t="str">
        <f>NULL_VALUE</f>
        <v>n/a</v>
      </c>
      <c r="V48" s="16" t="s">
        <v>34323</v>
      </c>
      <c r="W48" s="33">
        <f>SUM(D6L828C10,D6L837C10,D6L840C10)</f>
        <v>28794.744982904576</v>
      </c>
      <c r="X48" s="16" t="s">
        <v>34324</v>
      </c>
      <c r="Y48" s="33">
        <f>SUM(D6L828C11,D6L837C11,D6L840C11)</f>
        <v>7836.5260031988919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0.18329354793638888</v>
      </c>
      <c r="AD48" s="16" t="s">
        <v>34326</v>
      </c>
      <c r="AE48" s="33">
        <f>IF(D6L841C5=0,0,D6L841C10/D6L841C5)</f>
        <v>0.33287836001069976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0.47656322463461109</v>
      </c>
      <c r="AJ48" s="16" t="s">
        <v>34328</v>
      </c>
      <c r="AK48" s="33">
        <f>IF(D6L841C5=0,0,D6L841C11/D6L841C5)</f>
        <v>9.0593263655392012E-2</v>
      </c>
      <c r="AL48" s="16" t="s">
        <v>34329</v>
      </c>
      <c r="AM48" s="33">
        <f>SUM(D6L828C18,D6L837C18,D6L840C18)</f>
        <v>1662.1494004521724</v>
      </c>
      <c r="AN48" s="16" t="s">
        <v>34330</v>
      </c>
      <c r="AO48" s="33">
        <f>SUM(D6L828C19,D6L837C19,D6L840C19)</f>
        <v>48208.883283707059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6.1110425870110294</v>
      </c>
      <c r="AT48" s="16" t="s">
        <v>34332</v>
      </c>
      <c r="AU48" s="33">
        <f>IF(D6L841C5=0,0,D6L841C18/D6L841C5)</f>
        <v>1.9215088268494027E-2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6.1110425870110303</v>
      </c>
      <c r="AZ48" s="16" t="s">
        <v>34334</v>
      </c>
      <c r="BA48" s="33">
        <f>IF(D6L841C5=0,0,D6L841C19/D6L841C5)</f>
        <v>0.55731328806541436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AFA2D2-998A-477E-AC5A-4CAE2E6C883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321.05876706666669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276.11053967733335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138.05526983866667</v>
      </c>
      <c r="R8" s="16" t="s">
        <v>34344</v>
      </c>
      <c r="S8" s="15">
        <f>D6L901C5-D6L901C7</f>
        <v>138.05526983866667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133.42558262787756</v>
      </c>
      <c r="X8" s="16" t="s">
        <v>34346</v>
      </c>
      <c r="Y8" s="33">
        <f>D6L901C7-D6L901C10</f>
        <v>4.6296872107891147</v>
      </c>
      <c r="Z8" s="16" t="s">
        <v>34347</v>
      </c>
      <c r="AA8" s="33">
        <f>CHOOSE(MIN(D6L901C9,RUN_YEARS),B7L809C7,B7L809C16,B7L809C25,B7L809C34,B7L809C43)</f>
        <v>31399</v>
      </c>
      <c r="AB8" s="16" t="s">
        <v>34348</v>
      </c>
      <c r="AC8" s="33">
        <f>IF(D6L901C12=0,0,D6L901C10/D6L901C12)</f>
        <v>4.2493577065472648E-3</v>
      </c>
      <c r="AD8" s="16" t="s">
        <v>34349</v>
      </c>
      <c r="AE8" s="33">
        <f>IF(D6L901C5=0,0,D6L901C10/D6L901C5)</f>
        <v>0.48323248646647304</v>
      </c>
      <c r="AF8" s="16" t="s">
        <v>34350</v>
      </c>
      <c r="AG8" s="33">
        <f>CHOOSE(MIN(D6L901C9,RUN_YEARS),B7L809C5,B7L809C14,B7L809C23,B7L809C32,B7L809C41)</f>
        <v>419.03954672561815</v>
      </c>
      <c r="AH8" s="16" t="s">
        <v>34351</v>
      </c>
      <c r="AI8" s="33">
        <f>IF(D6L901C15=0,0,D6L901C11/D6L901C15)</f>
        <v>1.1048330037022916E-2</v>
      </c>
      <c r="AJ8" s="16" t="s">
        <v>34352</v>
      </c>
      <c r="AK8" s="33">
        <f>IF(D6L901C5=0,0,D6L901C11/D6L901C5)</f>
        <v>1.6767513533526943E-2</v>
      </c>
      <c r="AL8" s="16" t="s">
        <v>34353</v>
      </c>
      <c r="AM8" s="33">
        <f>D6L901C8*CHOOSE(MIN(D6L901C9,RUN_YEARS),B7L809C4,B7L809C13,B7L809C22,B7L809C31,B7L809C40)</f>
        <v>30.655058356183517</v>
      </c>
      <c r="AN8" s="16" t="s">
        <v>34354</v>
      </c>
      <c r="AO8" s="33">
        <f>D6L901C8-D6L901C18</f>
        <v>107.40021148248316</v>
      </c>
      <c r="AP8" s="16" t="s">
        <v>34355</v>
      </c>
      <c r="AQ8" s="33">
        <f>CHOOSE(MIN(D6L901C9,RUN_YEARS),B7L809C2,B7L809C11,B7L809C20,B7L809C29,B7L809C38)</f>
        <v>52.382761844305463</v>
      </c>
      <c r="AR8" s="16" t="s">
        <v>34356</v>
      </c>
      <c r="AS8" s="33">
        <f>IF(D6L901C20=0,0,D6L901C18/D6L901C20)</f>
        <v>0.58521271649054973</v>
      </c>
      <c r="AT8" s="16" t="s">
        <v>34357</v>
      </c>
      <c r="AU8" s="33">
        <f>IF(D6L901C5=0,0,D6L901C18/D6L901C5)</f>
        <v>0.11102458599373805</v>
      </c>
      <c r="AV8" s="16" t="s">
        <v>34358</v>
      </c>
      <c r="AW8" s="33">
        <f>CHOOSE(MIN(D6L901C9,RUN_YEARS),B7L809C1,B7L809C10,B7L809C19,B7L809C28,B7L809C37)</f>
        <v>183.5233727089003</v>
      </c>
      <c r="AX8" s="16" t="s">
        <v>34359</v>
      </c>
      <c r="AY8" s="33">
        <f>IF(D6L901C23=0,0,D6L901C19/D6L901C23)</f>
        <v>0.58521271649054973</v>
      </c>
      <c r="AZ8" s="16" t="s">
        <v>34360</v>
      </c>
      <c r="BA8" s="33">
        <f>IF(D6L901C5=0,0,D6L901C19/D6L901C5)</f>
        <v>0.38897541400626195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0.69149090002559788</v>
      </c>
      <c r="J9" s="16" t="s">
        <v>34381</v>
      </c>
      <c r="K9" s="21">
        <f>IF(FLOW_THRU_100PCT="Y",1,INDEX(VariabilityMatrix,D6L902C1,D6L902C9))</f>
        <v>0.50290014441293784</v>
      </c>
      <c r="L9" s="16" t="s">
        <v>34361</v>
      </c>
      <c r="M9" s="15">
        <f>IF(D6L902C2&lt;&gt;0,D6L902C2*D6L902C4,D6L902C3*D6L902C4)</f>
        <v>0.34775087348310552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0.17387543674155276</v>
      </c>
      <c r="R9" s="16" t="s">
        <v>34363</v>
      </c>
      <c r="S9" s="15">
        <f>D6L902C5-D6L902C7</f>
        <v>0.17387543674155276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0.16825995656725379</v>
      </c>
      <c r="X9" s="16" t="s">
        <v>34365</v>
      </c>
      <c r="Y9" s="33">
        <f>D6L902C7-D6L902C10</f>
        <v>5.6154801742989702E-3</v>
      </c>
      <c r="Z9" s="16" t="s">
        <v>34366</v>
      </c>
      <c r="AA9" s="33">
        <f>CHOOSE(MIN(D6L902C9,RUN_YEARS),B7L809C7,B7L809C16,B7L809C25,B7L809C34,B7L809C43)</f>
        <v>35973.800000000003</v>
      </c>
      <c r="AB9" s="16" t="s">
        <v>34367</v>
      </c>
      <c r="AC9" s="33">
        <f>IF(D6L902C12=0,0,D6L902C10/D6L902C12)</f>
        <v>4.6772917113914505E-6</v>
      </c>
      <c r="AD9" s="16" t="s">
        <v>34368</v>
      </c>
      <c r="AE9" s="33">
        <f>IF(D6L902C5=0,0,D6L902C10/D6L902C5)</f>
        <v>0.48385200267635908</v>
      </c>
      <c r="AF9" s="16" t="s">
        <v>34369</v>
      </c>
      <c r="AG9" s="33">
        <f>CHOOSE(MIN(D6L902C9,RUN_YEARS),B7L809C5,B7L809C14,B7L809C23,B7L809C32,B7L809C41)</f>
        <v>461.76296034260872</v>
      </c>
      <c r="AH9" s="16" t="s">
        <v>34370</v>
      </c>
      <c r="AI9" s="33">
        <f>IF(D6L902C15=0,0,D6L902C11/D6L902C15)</f>
        <v>1.2160958449617787E-5</v>
      </c>
      <c r="AJ9" s="16" t="s">
        <v>34371</v>
      </c>
      <c r="AK9" s="33">
        <f>IF(D6L902C5=0,0,D6L902C11/D6L902C5)</f>
        <v>1.6147997323640893E-2</v>
      </c>
      <c r="AL9" s="16" t="s">
        <v>34372</v>
      </c>
      <c r="AM9" s="33">
        <f>D6L902C8*CHOOSE(MIN(D6L902C9,RUN_YEARS),B7L809C4,B7L809C13,B7L809C22,B7L809C31,B7L809C40)</f>
        <v>4.0537127204917485E-2</v>
      </c>
      <c r="AN9" s="16" t="s">
        <v>34373</v>
      </c>
      <c r="AO9" s="33">
        <f>D6L902C8-D6L902C18</f>
        <v>0.13333830953663528</v>
      </c>
      <c r="AP9" s="16" t="s">
        <v>34374</v>
      </c>
      <c r="AQ9" s="33">
        <f>CHOOSE(MIN(D6L902C9,RUN_YEARS),B7L809C2,B7L809C11,B7L809C20,B7L809C29,B7L809C38)</f>
        <v>61.862343815732466</v>
      </c>
      <c r="AR9" s="16" t="s">
        <v>34375</v>
      </c>
      <c r="AS9" s="33">
        <f>IF(D6L902C20=0,0,D6L902C18/D6L902C20)</f>
        <v>6.5527952393243014E-4</v>
      </c>
      <c r="AT9" s="16" t="s">
        <v>34376</v>
      </c>
      <c r="AU9" s="33">
        <f>IF(D6L902C5=0,0,D6L902C18/D6L902C5)</f>
        <v>0.11656944754413928</v>
      </c>
      <c r="AV9" s="16" t="s">
        <v>34377</v>
      </c>
      <c r="AW9" s="33">
        <f>CHOOSE(MIN(D6L902C9,RUN_YEARS),B7L809C1,B7L809C10,B7L809C19,B7L809C28,B7L809C37)</f>
        <v>203.48310097720162</v>
      </c>
      <c r="AX9" s="16" t="s">
        <v>34378</v>
      </c>
      <c r="AY9" s="33">
        <f>IF(D6L902C23=0,0,D6L902C19/D6L902C23)</f>
        <v>6.5527952393243014E-4</v>
      </c>
      <c r="AZ9" s="16" t="s">
        <v>34379</v>
      </c>
      <c r="BA9" s="33">
        <f>IF(D6L902C5=0,0,D6L902C19/D6L902C5)</f>
        <v>0.38343055245586072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0.32813460306207137</v>
      </c>
      <c r="J10" s="16" t="s">
        <v>34402</v>
      </c>
      <c r="K10" s="21">
        <f>IF(FLOW_THRU_100PCT="Y",1,INDEX(VariabilityMatrix,D6L903C1,D6L903C9))</f>
        <v>0.50290014441293784</v>
      </c>
      <c r="L10" s="16" t="s">
        <v>34382</v>
      </c>
      <c r="M10" s="15">
        <f>IF(D6L903C2&lt;&gt;0,D6L903C2*D6L903C4,D6L903C3*D6L903C4)</f>
        <v>0.16501893926679773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8.2509469633398863E-2</v>
      </c>
      <c r="R10" s="16" t="s">
        <v>34384</v>
      </c>
      <c r="S10" s="15">
        <f>D6L903C5-D6L903C7</f>
        <v>8.2509469633398863E-2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7.9844744243768556E-2</v>
      </c>
      <c r="X10" s="16" t="s">
        <v>34386</v>
      </c>
      <c r="Y10" s="33">
        <f>D6L903C7-D6L903C10</f>
        <v>2.6647253896303069E-3</v>
      </c>
      <c r="Z10" s="16" t="s">
        <v>34387</v>
      </c>
      <c r="AA10" s="33">
        <f>CHOOSE(MIN(D6L903C9,RUN_YEARS),B7L809C7,B7L809C16,B7L809C25,B7L809C34,B7L809C43)</f>
        <v>35973.800000000003</v>
      </c>
      <c r="AB10" s="16" t="s">
        <v>34388</v>
      </c>
      <c r="AC10" s="33">
        <f>IF(D6L903C12=0,0,D6L903C10/D6L903C12)</f>
        <v>2.2195248832141323E-6</v>
      </c>
      <c r="AD10" s="16" t="s">
        <v>34389</v>
      </c>
      <c r="AE10" s="33">
        <f>IF(D6L903C5=0,0,D6L903C10/D6L903C5)</f>
        <v>0.48385200267635914</v>
      </c>
      <c r="AF10" s="16" t="s">
        <v>34390</v>
      </c>
      <c r="AG10" s="33">
        <f>CHOOSE(MIN(D6L903C9,RUN_YEARS),B7L809C5,B7L809C14,B7L809C23,B7L809C32,B7L809C41)</f>
        <v>461.76296034260872</v>
      </c>
      <c r="AH10" s="16" t="s">
        <v>34391</v>
      </c>
      <c r="AI10" s="33">
        <f>IF(D6L903C15=0,0,D6L903C11/D6L903C15)</f>
        <v>5.7707646963567471E-6</v>
      </c>
      <c r="AJ10" s="16" t="s">
        <v>34392</v>
      </c>
      <c r="AK10" s="33">
        <f>IF(D6L903C5=0,0,D6L903C11/D6L903C5)</f>
        <v>1.6147997323640882E-2</v>
      </c>
      <c r="AL10" s="16" t="s">
        <v>34393</v>
      </c>
      <c r="AM10" s="33">
        <f>D6L903C8*CHOOSE(MIN(D6L903C9,RUN_YEARS),B7L809C4,B7L809C13,B7L809C22,B7L809C31,B7L809C40)</f>
        <v>1.9236166584650483E-2</v>
      </c>
      <c r="AN10" s="16" t="s">
        <v>34394</v>
      </c>
      <c r="AO10" s="33">
        <f>D6L903C8-D6L903C18</f>
        <v>6.3273303048748383E-2</v>
      </c>
      <c r="AP10" s="16" t="s">
        <v>34395</v>
      </c>
      <c r="AQ10" s="33">
        <f>CHOOSE(MIN(D6L903C9,RUN_YEARS),B7L809C2,B7L809C11,B7L809C20,B7L809C29,B7L809C38)</f>
        <v>61.862343815732466</v>
      </c>
      <c r="AR10" s="16" t="s">
        <v>34396</v>
      </c>
      <c r="AS10" s="33">
        <f>IF(D6L903C20=0,0,D6L903C18/D6L903C20)</f>
        <v>3.1095114407479751E-4</v>
      </c>
      <c r="AT10" s="16" t="s">
        <v>34397</v>
      </c>
      <c r="AU10" s="33">
        <f>IF(D6L903C5=0,0,D6L903C18/D6L903C5)</f>
        <v>0.11656944754413928</v>
      </c>
      <c r="AV10" s="16" t="s">
        <v>34398</v>
      </c>
      <c r="AW10" s="33">
        <f>CHOOSE(MIN(D6L903C9,RUN_YEARS),B7L809C1,B7L809C10,B7L809C19,B7L809C28,B7L809C37)</f>
        <v>203.48310097720162</v>
      </c>
      <c r="AX10" s="16" t="s">
        <v>34399</v>
      </c>
      <c r="AY10" s="33">
        <f>IF(D6L903C23=0,0,D6L903C19/D6L903C23)</f>
        <v>3.1095114407479746E-4</v>
      </c>
      <c r="AZ10" s="16" t="s">
        <v>34400</v>
      </c>
      <c r="BA10" s="33">
        <f>IF(D6L903C5=0,0,D6L903C19/D6L903C5)</f>
        <v>0.38343055245586072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1.3599257995657588E-2</v>
      </c>
      <c r="J11" s="16" t="s">
        <v>34423</v>
      </c>
      <c r="K11" s="21">
        <f>IF(FLOW_THRU_100PCT="Y",1,INDEX(VariabilityMatrix,D6L904C1,D6L904C9))</f>
        <v>0.50771724171118338</v>
      </c>
      <c r="L11" s="16" t="s">
        <v>34403</v>
      </c>
      <c r="M11" s="15">
        <f>IF(D6L904C2&lt;&gt;0,D6L904C2*D6L904C4,D6L904C3*D6L904C4)</f>
        <v>6.9045777588740264E-3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3.4522888794370132E-3</v>
      </c>
      <c r="R11" s="16" t="s">
        <v>34405</v>
      </c>
      <c r="S11" s="15">
        <f>D6L904C5-D6L904C7</f>
        <v>3.4522888794370132E-3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3.3374075156160747E-3</v>
      </c>
      <c r="X11" s="16" t="s">
        <v>34407</v>
      </c>
      <c r="Y11" s="33">
        <f>D6L904C7-D6L904C10</f>
        <v>1.1488136382093849E-4</v>
      </c>
      <c r="Z11" s="16" t="s">
        <v>34408</v>
      </c>
      <c r="AA11" s="33">
        <f>CHOOSE(MIN(D6L904C9,RUN_YEARS),B7L809C7,B7L809C16,B7L809C25,B7L809C34,B7L809C43)</f>
        <v>33097</v>
      </c>
      <c r="AB11" s="16" t="s">
        <v>34409</v>
      </c>
      <c r="AC11" s="33">
        <f>IF(D6L904C12=0,0,D6L904C10/D6L904C12)</f>
        <v>1.008371609395436E-7</v>
      </c>
      <c r="AD11" s="16" t="s">
        <v>34410</v>
      </c>
      <c r="AE11" s="33">
        <f>IF(D6L904C5=0,0,D6L904C10/D6L904C5)</f>
        <v>0.4833615656405218</v>
      </c>
      <c r="AF11" s="16" t="s">
        <v>34411</v>
      </c>
      <c r="AG11" s="33">
        <f>CHOOSE(MIN(D6L904C9,RUN_YEARS),B7L809C5,B7L809C14,B7L809C23,B7L809C32,B7L809C41)</f>
        <v>438.1831015415176</v>
      </c>
      <c r="AH11" s="16" t="s">
        <v>34412</v>
      </c>
      <c r="AI11" s="33">
        <f>IF(D6L904C15=0,0,D6L904C11/D6L904C15)</f>
        <v>2.621766184428122E-7</v>
      </c>
      <c r="AJ11" s="16" t="s">
        <v>34413</v>
      </c>
      <c r="AK11" s="33">
        <f>IF(D6L904C5=0,0,D6L904C11/D6L904C5)</f>
        <v>1.6638434359478187E-2</v>
      </c>
      <c r="AL11" s="16" t="s">
        <v>34414</v>
      </c>
      <c r="AM11" s="33">
        <f>D6L904C8*CHOOSE(MIN(D6L904C9,RUN_YEARS),B7L809C4,B7L809C13,B7L809C22,B7L809C31,B7L809C40)</f>
        <v>8.0594329773434319E-4</v>
      </c>
      <c r="AN11" s="16" t="s">
        <v>34415</v>
      </c>
      <c r="AO11" s="33">
        <f>D6L904C8-D6L904C18</f>
        <v>2.64634558170267E-3</v>
      </c>
      <c r="AP11" s="16" t="s">
        <v>34416</v>
      </c>
      <c r="AQ11" s="33">
        <f>CHOOSE(MIN(D6L904C9,RUN_YEARS),B7L809C2,B7L809C11,B7L809C20,B7L809C29,B7L809C38)</f>
        <v>58.219932971045743</v>
      </c>
      <c r="AR11" s="16" t="s">
        <v>34417</v>
      </c>
      <c r="AS11" s="33">
        <f>IF(D6L904C20=0,0,D6L904C18/D6L904C20)</f>
        <v>1.3843081855404392E-5</v>
      </c>
      <c r="AT11" s="16" t="s">
        <v>34418</v>
      </c>
      <c r="AU11" s="33">
        <f>IF(D6L904C5=0,0,D6L904C18/D6L904C5)</f>
        <v>0.11672593544167334</v>
      </c>
      <c r="AV11" s="16" t="s">
        <v>34419</v>
      </c>
      <c r="AW11" s="33">
        <f>CHOOSE(MIN(D6L904C9,RUN_YEARS),B7L809C1,B7L809C10,B7L809C19,B7L809C28,B7L809C37)</f>
        <v>191.16737221845776</v>
      </c>
      <c r="AX11" s="16" t="s">
        <v>34420</v>
      </c>
      <c r="AY11" s="33">
        <f>IF(D6L904C23=0,0,D6L904C19/D6L904C23)</f>
        <v>1.384308185540439E-5</v>
      </c>
      <c r="AZ11" s="16" t="s">
        <v>34421</v>
      </c>
      <c r="BA11" s="33">
        <f>IF(D6L904C5=0,0,D6L904C19/D6L904C5)</f>
        <v>0.38327406455832669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9.3518676728103518</v>
      </c>
      <c r="J12" s="16" t="s">
        <v>34444</v>
      </c>
      <c r="K12" s="21">
        <f>IF(FLOW_THRU_100PCT="Y",1,INDEX(VariabilityMatrix,D6L905C1,D6L905C9))</f>
        <v>0.23614261040853002</v>
      </c>
      <c r="L12" s="16" t="s">
        <v>34424</v>
      </c>
      <c r="M12" s="15">
        <f>IF(D6L905C2&lt;&gt;0,D6L905C2*D6L905C4,D6L905C3*D6L905C4)</f>
        <v>2.208374444452581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1.1041872222262905</v>
      </c>
      <c r="R12" s="16" t="s">
        <v>34426</v>
      </c>
      <c r="S12" s="15">
        <f>D6L905C5-D6L905C7</f>
        <v>1.1041872222262905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1.0685263976076733</v>
      </c>
      <c r="X12" s="16" t="s">
        <v>34428</v>
      </c>
      <c r="Y12" s="33">
        <f>D6L905C7-D6L905C10</f>
        <v>3.5660824618617193E-2</v>
      </c>
      <c r="Z12" s="16" t="s">
        <v>34429</v>
      </c>
      <c r="AA12" s="33">
        <f>CHOOSE(MIN(D6L905C9,RUN_YEARS),B7L809C7,B7L809C16,B7L809C25,B7L809C34,B7L809C43)</f>
        <v>35973.800000000003</v>
      </c>
      <c r="AB12" s="16" t="s">
        <v>34430</v>
      </c>
      <c r="AC12" s="33">
        <f>IF(D6L905C12=0,0,D6L905C10/D6L905C12)</f>
        <v>2.9702905937311965E-5</v>
      </c>
      <c r="AD12" s="16" t="s">
        <v>34431</v>
      </c>
      <c r="AE12" s="33">
        <f>IF(D6L905C5=0,0,D6L905C10/D6L905C5)</f>
        <v>0.48385200267635914</v>
      </c>
      <c r="AF12" s="16" t="s">
        <v>34432</v>
      </c>
      <c r="AG12" s="33">
        <f>CHOOSE(MIN(D6L905C9,RUN_YEARS),B7L809C5,B7L809C14,B7L809C23,B7L809C32,B7L809C41)</f>
        <v>461.76296034260872</v>
      </c>
      <c r="AH12" s="16" t="s">
        <v>34433</v>
      </c>
      <c r="AI12" s="33">
        <f>IF(D6L905C15=0,0,D6L905C11/D6L905C15)</f>
        <v>7.7227555437011148E-5</v>
      </c>
      <c r="AJ12" s="16" t="s">
        <v>34434</v>
      </c>
      <c r="AK12" s="33">
        <f>IF(D6L905C5=0,0,D6L905C11/D6L905C5)</f>
        <v>1.6147997323640879E-2</v>
      </c>
      <c r="AL12" s="16" t="s">
        <v>34435</v>
      </c>
      <c r="AM12" s="33">
        <f>D6L905C8*CHOOSE(MIN(D6L905C9,RUN_YEARS),B7L809C4,B7L809C13,B7L809C22,B7L809C31,B7L809C40)</f>
        <v>0.25742898896043287</v>
      </c>
      <c r="AN12" s="16" t="s">
        <v>34436</v>
      </c>
      <c r="AO12" s="33">
        <f>D6L905C8-D6L905C18</f>
        <v>0.84675823326585764</v>
      </c>
      <c r="AP12" s="16" t="s">
        <v>34437</v>
      </c>
      <c r="AQ12" s="33">
        <f>CHOOSE(MIN(D6L905C9,RUN_YEARS),B7L809C2,B7L809C11,B7L809C20,B7L809C29,B7L809C38)</f>
        <v>61.862343815732466</v>
      </c>
      <c r="AR12" s="16" t="s">
        <v>34438</v>
      </c>
      <c r="AS12" s="33">
        <f>IF(D6L905C20=0,0,D6L905C18/D6L905C20)</f>
        <v>4.1613196830567719E-3</v>
      </c>
      <c r="AT12" s="16" t="s">
        <v>34439</v>
      </c>
      <c r="AU12" s="33">
        <f>IF(D6L905C5=0,0,D6L905C18/D6L905C5)</f>
        <v>0.11656944754413928</v>
      </c>
      <c r="AV12" s="16" t="s">
        <v>34440</v>
      </c>
      <c r="AW12" s="33">
        <f>CHOOSE(MIN(D6L905C9,RUN_YEARS),B7L809C1,B7L809C10,B7L809C19,B7L809C28,B7L809C37)</f>
        <v>203.48310097720162</v>
      </c>
      <c r="AX12" s="16" t="s">
        <v>34441</v>
      </c>
      <c r="AY12" s="33">
        <f>IF(D6L905C23=0,0,D6L905C19/D6L905C23)</f>
        <v>4.161319683056771E-3</v>
      </c>
      <c r="AZ12" s="16" t="s">
        <v>34442</v>
      </c>
      <c r="BA12" s="33">
        <f>IF(D6L905C5=0,0,D6L905C19/D6L905C5)</f>
        <v>0.38343055245586072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3.0638480248777342</v>
      </c>
      <c r="J13" s="16" t="s">
        <v>34465</v>
      </c>
      <c r="K13" s="21">
        <f>IF(FLOW_THRU_100PCT="Y",1,INDEX(VariabilityMatrix,D6L906C1,D6L906C9))</f>
        <v>0.50290014441293784</v>
      </c>
      <c r="L13" s="16" t="s">
        <v>34445</v>
      </c>
      <c r="M13" s="15">
        <f>IF(D6L906C2&lt;&gt;0,D6L906C2*D6L906C4,D6L906C3*D6L906C4)</f>
        <v>1.5408096141703069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0.77040480708515346</v>
      </c>
      <c r="R13" s="16" t="s">
        <v>34447</v>
      </c>
      <c r="S13" s="15">
        <f>D6L906C5-D6L906C7</f>
        <v>0.77040480708515346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0.7455238175592912</v>
      </c>
      <c r="X13" s="16" t="s">
        <v>34449</v>
      </c>
      <c r="Y13" s="33">
        <f>D6L906C7-D6L906C10</f>
        <v>2.4880989525862263E-2</v>
      </c>
      <c r="Z13" s="16" t="s">
        <v>34450</v>
      </c>
      <c r="AA13" s="33">
        <f>CHOOSE(MIN(D6L906C9,RUN_YEARS),B7L809C7,B7L809C16,B7L809C25,B7L809C34,B7L809C43)</f>
        <v>35973.800000000003</v>
      </c>
      <c r="AB13" s="16" t="s">
        <v>34451</v>
      </c>
      <c r="AC13" s="33">
        <f>IF(D6L906C12=0,0,D6L906C10/D6L906C12)</f>
        <v>2.07240774552394E-5</v>
      </c>
      <c r="AD13" s="16" t="s">
        <v>34452</v>
      </c>
      <c r="AE13" s="33">
        <f>IF(D6L906C5=0,0,D6L906C10/D6L906C5)</f>
        <v>0.48385200267635914</v>
      </c>
      <c r="AF13" s="16" t="s">
        <v>34453</v>
      </c>
      <c r="AG13" s="33">
        <f>CHOOSE(MIN(D6L906C9,RUN_YEARS),B7L809C5,B7L809C14,B7L809C23,B7L809C32,B7L809C41)</f>
        <v>461.76296034260872</v>
      </c>
      <c r="AH13" s="16" t="s">
        <v>34454</v>
      </c>
      <c r="AI13" s="33">
        <f>IF(D6L906C15=0,0,D6L906C11/D6L906C15)</f>
        <v>5.3882601383622483E-5</v>
      </c>
      <c r="AJ13" s="16" t="s">
        <v>34455</v>
      </c>
      <c r="AK13" s="33">
        <f>IF(D6L906C5=0,0,D6L906C11/D6L906C5)</f>
        <v>1.6147997323640886E-2</v>
      </c>
      <c r="AL13" s="16" t="s">
        <v>34456</v>
      </c>
      <c r="AM13" s="33">
        <f>D6L906C8*CHOOSE(MIN(D6L906C9,RUN_YEARS),B7L809C4,B7L809C13,B7L809C22,B7L809C31,B7L809C40)</f>
        <v>0.17961132549453107</v>
      </c>
      <c r="AN13" s="16" t="s">
        <v>34457</v>
      </c>
      <c r="AO13" s="33">
        <f>D6L906C8-D6L906C18</f>
        <v>0.59079348159062239</v>
      </c>
      <c r="AP13" s="16" t="s">
        <v>34458</v>
      </c>
      <c r="AQ13" s="33">
        <f>CHOOSE(MIN(D6L906C9,RUN_YEARS),B7L809C2,B7L809C11,B7L809C20,B7L809C29,B7L809C38)</f>
        <v>61.862343815732466</v>
      </c>
      <c r="AR13" s="16" t="s">
        <v>34459</v>
      </c>
      <c r="AS13" s="33">
        <f>IF(D6L906C20=0,0,D6L906C18/D6L906C20)</f>
        <v>2.9034031757596192E-3</v>
      </c>
      <c r="AT13" s="16" t="s">
        <v>34460</v>
      </c>
      <c r="AU13" s="33">
        <f>IF(D6L906C5=0,0,D6L906C18/D6L906C5)</f>
        <v>0.11656944754413928</v>
      </c>
      <c r="AV13" s="16" t="s">
        <v>34461</v>
      </c>
      <c r="AW13" s="33">
        <f>CHOOSE(MIN(D6L906C9,RUN_YEARS),B7L809C1,B7L809C10,B7L809C19,B7L809C28,B7L809C37)</f>
        <v>203.48310097720162</v>
      </c>
      <c r="AX13" s="16" t="s">
        <v>34462</v>
      </c>
      <c r="AY13" s="33">
        <f>IF(D6L906C23=0,0,D6L906C19/D6L906C23)</f>
        <v>2.9034031757596188E-3</v>
      </c>
      <c r="AZ13" s="16" t="s">
        <v>34463</v>
      </c>
      <c r="BA13" s="33">
        <f>IF(D6L906C5=0,0,D6L906C19/D6L906C5)</f>
        <v>0.38343055245586072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0.39220260059476486</v>
      </c>
      <c r="J14" s="16" t="s">
        <v>34486</v>
      </c>
      <c r="K14" s="21">
        <f>IF(FLOW_THRU_100PCT="Y",1,INDEX(VariabilityMatrix,D6L907C1,D6L907C9))</f>
        <v>0.50771724171118338</v>
      </c>
      <c r="L14" s="16" t="s">
        <v>34466</v>
      </c>
      <c r="M14" s="15">
        <f>IF(D6L907C2&lt;&gt;0,D6L907C2*D6L907C4,D6L907C3*D6L907C4)</f>
        <v>0.19912802256592693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9.9564011282963466E-2</v>
      </c>
      <c r="R14" s="16" t="s">
        <v>34468</v>
      </c>
      <c r="S14" s="15">
        <f>D6L907C5-D6L907C7</f>
        <v>9.9564011282963466E-2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9.6250832750367596E-2</v>
      </c>
      <c r="X14" s="16" t="s">
        <v>34470</v>
      </c>
      <c r="Y14" s="33">
        <f>D6L907C7-D6L907C10</f>
        <v>3.3131785325958701E-3</v>
      </c>
      <c r="Z14" s="16" t="s">
        <v>34471</v>
      </c>
      <c r="AA14" s="33">
        <f>CHOOSE(MIN(D6L907C9,RUN_YEARS),B7L809C7,B7L809C16,B7L809C25,B7L809C34,B7L809C43)</f>
        <v>33097</v>
      </c>
      <c r="AB14" s="16" t="s">
        <v>34472</v>
      </c>
      <c r="AC14" s="33">
        <f>IF(D6L907C12=0,0,D6L907C10/D6L907C12)</f>
        <v>2.9081437214964378E-6</v>
      </c>
      <c r="AD14" s="16" t="s">
        <v>34473</v>
      </c>
      <c r="AE14" s="33">
        <f>IF(D6L907C5=0,0,D6L907C10/D6L907C5)</f>
        <v>0.4833615656405218</v>
      </c>
      <c r="AF14" s="16" t="s">
        <v>34474</v>
      </c>
      <c r="AG14" s="33">
        <f>CHOOSE(MIN(D6L907C9,RUN_YEARS),B7L809C5,B7L809C14,B7L809C23,B7L809C32,B7L809C41)</f>
        <v>438.1831015415176</v>
      </c>
      <c r="AH14" s="16" t="s">
        <v>34475</v>
      </c>
      <c r="AI14" s="33">
        <f>IF(D6L907C15=0,0,D6L907C11/D6L907C15)</f>
        <v>7.5611736758907128E-6</v>
      </c>
      <c r="AJ14" s="16" t="s">
        <v>34476</v>
      </c>
      <c r="AK14" s="33">
        <f>IF(D6L907C5=0,0,D6L907C11/D6L907C5)</f>
        <v>1.6638434359478205E-2</v>
      </c>
      <c r="AL14" s="16" t="s">
        <v>34477</v>
      </c>
      <c r="AM14" s="33">
        <f>D6L907C8*CHOOSE(MIN(D6L907C9,RUN_YEARS),B7L809C4,B7L809C13,B7L809C22,B7L809C31,B7L809C40)</f>
        <v>2.324340470665846E-2</v>
      </c>
      <c r="AN14" s="16" t="s">
        <v>34478</v>
      </c>
      <c r="AO14" s="33">
        <f>D6L907C8-D6L907C18</f>
        <v>7.6320606576305003E-2</v>
      </c>
      <c r="AP14" s="16" t="s">
        <v>34479</v>
      </c>
      <c r="AQ14" s="33">
        <f>CHOOSE(MIN(D6L907C9,RUN_YEARS),B7L809C2,B7L809C11,B7L809C20,B7L809C29,B7L809C38)</f>
        <v>58.219932971045743</v>
      </c>
      <c r="AR14" s="16" t="s">
        <v>34480</v>
      </c>
      <c r="AS14" s="33">
        <f>IF(D6L907C20=0,0,D6L907C18/D6L907C20)</f>
        <v>3.992344807098627E-4</v>
      </c>
      <c r="AT14" s="16" t="s">
        <v>34481</v>
      </c>
      <c r="AU14" s="33">
        <f>IF(D6L907C5=0,0,D6L907C18/D6L907C5)</f>
        <v>0.11672593544167334</v>
      </c>
      <c r="AV14" s="16" t="s">
        <v>34482</v>
      </c>
      <c r="AW14" s="33">
        <f>CHOOSE(MIN(D6L907C9,RUN_YEARS),B7L809C1,B7L809C10,B7L809C19,B7L809C28,B7L809C37)</f>
        <v>191.16737221845776</v>
      </c>
      <c r="AX14" s="16" t="s">
        <v>34483</v>
      </c>
      <c r="AY14" s="33">
        <f>IF(D6L907C23=0,0,D6L907C19/D6L907C23)</f>
        <v>3.9923448070986264E-4</v>
      </c>
      <c r="AZ14" s="16" t="s">
        <v>34484</v>
      </c>
      <c r="BA14" s="33">
        <f>IF(D6L907C5=0,0,D6L907C19/D6L907C5)</f>
        <v>0.38327406455832663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4.9794206199484711E-3</v>
      </c>
      <c r="J15" s="16" t="s">
        <v>34507</v>
      </c>
      <c r="K15" s="21">
        <f>IF(FLOW_THRU_100PCT="Y",1,INDEX(VariabilityMatrix,D6L908C1,D6L908C9))</f>
        <v>0.50771724171118338</v>
      </c>
      <c r="L15" s="16" t="s">
        <v>34487</v>
      </c>
      <c r="M15" s="15">
        <f>IF(D6L908C2&lt;&gt;0,D6L908C2*D6L908C4,D6L908C3*D6L908C4)</f>
        <v>2.5281377024800283E-3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1.2640688512400142E-3</v>
      </c>
      <c r="R15" s="16" t="s">
        <v>34489</v>
      </c>
      <c r="S15" s="15">
        <f>D6L908C5-D6L908C7</f>
        <v>1.2640688512400142E-3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1.2220045980255781E-3</v>
      </c>
      <c r="X15" s="16" t="s">
        <v>34491</v>
      </c>
      <c r="Y15" s="33">
        <f>D6L908C7-D6L908C10</f>
        <v>4.2064253214436041E-5</v>
      </c>
      <c r="Z15" s="16" t="s">
        <v>34492</v>
      </c>
      <c r="AA15" s="33">
        <f>CHOOSE(MIN(D6L908C9,RUN_YEARS),B7L809C7,B7L809C16,B7L809C25,B7L809C34,B7L809C43)</f>
        <v>33097</v>
      </c>
      <c r="AB15" s="16" t="s">
        <v>34493</v>
      </c>
      <c r="AC15" s="33">
        <f>IF(D6L908C12=0,0,D6L908C10/D6L908C12)</f>
        <v>3.6921914313248272E-8</v>
      </c>
      <c r="AD15" s="16" t="s">
        <v>34494</v>
      </c>
      <c r="AE15" s="33">
        <f>IF(D6L908C5=0,0,D6L908C10/D6L908C5)</f>
        <v>0.4833615656405218</v>
      </c>
      <c r="AF15" s="16" t="s">
        <v>34495</v>
      </c>
      <c r="AG15" s="33">
        <f>CHOOSE(MIN(D6L908C9,RUN_YEARS),B7L809C5,B7L809C14,B7L809C23,B7L809C32,B7L809C41)</f>
        <v>438.1831015415176</v>
      </c>
      <c r="AH15" s="16" t="s">
        <v>34496</v>
      </c>
      <c r="AI15" s="33">
        <f>IF(D6L908C15=0,0,D6L908C11/D6L908C15)</f>
        <v>9.5996977214445308E-8</v>
      </c>
      <c r="AJ15" s="16" t="s">
        <v>34497</v>
      </c>
      <c r="AK15" s="33">
        <f>IF(D6L908C5=0,0,D6L908C11/D6L908C5)</f>
        <v>1.6638434359478226E-2</v>
      </c>
      <c r="AL15" s="16" t="s">
        <v>34498</v>
      </c>
      <c r="AM15" s="33">
        <f>D6L908C8*CHOOSE(MIN(D6L908C9,RUN_YEARS),B7L809C4,B7L809C13,B7L809C22,B7L809C31,B7L809C40)</f>
        <v>2.9509923824734416E-4</v>
      </c>
      <c r="AN15" s="16" t="s">
        <v>34499</v>
      </c>
      <c r="AO15" s="33">
        <f>D6L908C8-D6L908C18</f>
        <v>9.6896961299266994E-4</v>
      </c>
      <c r="AP15" s="16" t="s">
        <v>34500</v>
      </c>
      <c r="AQ15" s="33">
        <f>CHOOSE(MIN(D6L908C9,RUN_YEARS),B7L809C2,B7L809C11,B7L809C20,B7L809C29,B7L809C38)</f>
        <v>58.219932971045743</v>
      </c>
      <c r="AR15" s="16" t="s">
        <v>34501</v>
      </c>
      <c r="AS15" s="33">
        <f>IF(D6L908C20=0,0,D6L908C18/D6L908C20)</f>
        <v>5.0686976639788397E-6</v>
      </c>
      <c r="AT15" s="16" t="s">
        <v>34502</v>
      </c>
      <c r="AU15" s="33">
        <f>IF(D6L908C5=0,0,D6L908C18/D6L908C5)</f>
        <v>0.11672593544167334</v>
      </c>
      <c r="AV15" s="16" t="s">
        <v>34503</v>
      </c>
      <c r="AW15" s="33">
        <f>CHOOSE(MIN(D6L908C9,RUN_YEARS),B7L809C1,B7L809C10,B7L809C19,B7L809C28,B7L809C37)</f>
        <v>191.16737221845776</v>
      </c>
      <c r="AX15" s="16" t="s">
        <v>34504</v>
      </c>
      <c r="AY15" s="33">
        <f>IF(D6L908C23=0,0,D6L908C19/D6L908C23)</f>
        <v>5.0686976639788388E-6</v>
      </c>
      <c r="AZ15" s="16" t="s">
        <v>34505</v>
      </c>
      <c r="BA15" s="33">
        <f>IF(D6L908C5=0,0,D6L908C19/D6L908C5)</f>
        <v>0.38327406455832663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1.2553161226760851E-4</v>
      </c>
      <c r="J16" s="16" t="s">
        <v>34528</v>
      </c>
      <c r="K16" s="21">
        <f>IF(FLOW_THRU_100PCT="Y",1,INDEX(VariabilityMatrix,D6L909C1,D6L909C9))</f>
        <v>0.50771724171118338</v>
      </c>
      <c r="L16" s="16" t="s">
        <v>34508</v>
      </c>
      <c r="M16" s="15">
        <f>IF(D6L909C2&lt;&gt;0,D6L909C2*D6L909C4,D6L909C3*D6L909C4)</f>
        <v>6.3734563928067935E-5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3.1867281964033968E-5</v>
      </c>
      <c r="R16" s="16" t="s">
        <v>34510</v>
      </c>
      <c r="S16" s="15">
        <f>D6L909C5-D6L909C7</f>
        <v>3.1867281964033968E-5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3.0806838605686842E-5</v>
      </c>
      <c r="X16" s="16" t="s">
        <v>34512</v>
      </c>
      <c r="Y16" s="33">
        <f>D6L909C7-D6L909C10</f>
        <v>1.060443358347126E-6</v>
      </c>
      <c r="Z16" s="16" t="s">
        <v>34513</v>
      </c>
      <c r="AA16" s="33">
        <f>CHOOSE(MIN(D6L909C9,RUN_YEARS),B7L809C7,B7L809C16,B7L809C25,B7L809C34,B7L809C43)</f>
        <v>33097</v>
      </c>
      <c r="AB16" s="16" t="s">
        <v>34514</v>
      </c>
      <c r="AC16" s="33">
        <f>IF(D6L909C12=0,0,D6L909C10/D6L909C12)</f>
        <v>9.30804562518864E-10</v>
      </c>
      <c r="AD16" s="16" t="s">
        <v>34515</v>
      </c>
      <c r="AE16" s="33">
        <f>IF(D6L909C5=0,0,D6L909C10/D6L909C5)</f>
        <v>0.4833615656405218</v>
      </c>
      <c r="AF16" s="16" t="s">
        <v>34516</v>
      </c>
      <c r="AG16" s="33">
        <f>CHOOSE(MIN(D6L909C9,RUN_YEARS),B7L809C5,B7L809C14,B7L809C23,B7L809C32,B7L809C41)</f>
        <v>438.1831015415176</v>
      </c>
      <c r="AH16" s="16" t="s">
        <v>34517</v>
      </c>
      <c r="AI16" s="33">
        <f>IF(D6L909C15=0,0,D6L909C11/D6L909C15)</f>
        <v>2.420091862549039E-9</v>
      </c>
      <c r="AJ16" s="16" t="s">
        <v>34518</v>
      </c>
      <c r="AK16" s="33">
        <f>IF(D6L909C5=0,0,D6L909C11/D6L909C5)</f>
        <v>1.6638434359478208E-2</v>
      </c>
      <c r="AL16" s="16" t="s">
        <v>34519</v>
      </c>
      <c r="AM16" s="33">
        <f>D6L909C8*CHOOSE(MIN(D6L909C9,RUN_YEARS),B7L809C4,B7L809C13,B7L809C22,B7L809C31,B7L809C40)</f>
        <v>7.4394765944708606E-6</v>
      </c>
      <c r="AN16" s="16" t="s">
        <v>34520</v>
      </c>
      <c r="AO16" s="33">
        <f>D6L909C8-D6L909C18</f>
        <v>2.4427805369563108E-5</v>
      </c>
      <c r="AP16" s="16" t="s">
        <v>34521</v>
      </c>
      <c r="AQ16" s="33">
        <f>CHOOSE(MIN(D6L909C9,RUN_YEARS),B7L809C2,B7L809C11,B7L809C20,B7L809C29,B7L809C38)</f>
        <v>58.219932971045743</v>
      </c>
      <c r="AR16" s="16" t="s">
        <v>34522</v>
      </c>
      <c r="AS16" s="33">
        <f>IF(D6L909C20=0,0,D6L909C18/D6L909C20)</f>
        <v>1.277822940498867E-7</v>
      </c>
      <c r="AT16" s="16" t="s">
        <v>34523</v>
      </c>
      <c r="AU16" s="33">
        <f>IF(D6L909C5=0,0,D6L909C18/D6L909C5)</f>
        <v>0.11672593544167334</v>
      </c>
      <c r="AV16" s="16" t="s">
        <v>34524</v>
      </c>
      <c r="AW16" s="33">
        <f>CHOOSE(MIN(D6L909C9,RUN_YEARS),B7L809C1,B7L809C10,B7L809C19,B7L809C28,B7L809C37)</f>
        <v>191.16737221845776</v>
      </c>
      <c r="AX16" s="16" t="s">
        <v>34525</v>
      </c>
      <c r="AY16" s="33">
        <f>IF(D6L909C23=0,0,D6L909C19/D6L909C23)</f>
        <v>1.2778229404988667E-7</v>
      </c>
      <c r="AZ16" s="16" t="s">
        <v>34526</v>
      </c>
      <c r="BA16" s="33">
        <f>IF(D6L909C5=0,0,D6L909C19/D6L909C5)</f>
        <v>0.38327406455832669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1.171628381164346E-2</v>
      </c>
      <c r="J17" s="16" t="s">
        <v>34549</v>
      </c>
      <c r="K17" s="21">
        <f>IF(FLOW_THRU_100PCT="Y",1,INDEX(VariabilityMatrix,D6L910C1,D6L910C9))</f>
        <v>0.50771724171118338</v>
      </c>
      <c r="L17" s="16" t="s">
        <v>34529</v>
      </c>
      <c r="M17" s="15">
        <f>IF(D6L910C2&lt;&gt;0,D6L910C2*D6L910C4,D6L910C3*D6L910C4)</f>
        <v>5.9485592999530077E-3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2.9742796499765039E-3</v>
      </c>
      <c r="R17" s="16" t="s">
        <v>34531</v>
      </c>
      <c r="S17" s="15">
        <f>D6L910C5-D6L910C7</f>
        <v>2.9742796499765039E-3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2.8753049365307722E-3</v>
      </c>
      <c r="X17" s="16" t="s">
        <v>34533</v>
      </c>
      <c r="Y17" s="33">
        <f>D6L910C7-D6L910C10</f>
        <v>9.8974713445731683E-5</v>
      </c>
      <c r="Z17" s="16" t="s">
        <v>34534</v>
      </c>
      <c r="AA17" s="33">
        <f>CHOOSE(MIN(D6L910C9,RUN_YEARS),B7L809C7,B7L809C16,B7L809C25,B7L809C34,B7L809C43)</f>
        <v>33097</v>
      </c>
      <c r="AB17" s="16" t="s">
        <v>34535</v>
      </c>
      <c r="AC17" s="33">
        <f>IF(D6L910C12=0,0,D6L910C10/D6L910C12)</f>
        <v>8.6875092501760644E-8</v>
      </c>
      <c r="AD17" s="16" t="s">
        <v>34536</v>
      </c>
      <c r="AE17" s="33">
        <f>IF(D6L910C5=0,0,D6L910C10/D6L910C5)</f>
        <v>0.4833615656405218</v>
      </c>
      <c r="AF17" s="16" t="s">
        <v>34537</v>
      </c>
      <c r="AG17" s="33">
        <f>CHOOSE(MIN(D6L910C9,RUN_YEARS),B7L809C5,B7L809C14,B7L809C23,B7L809C32,B7L809C41)</f>
        <v>438.1831015415176</v>
      </c>
      <c r="AH17" s="16" t="s">
        <v>34538</v>
      </c>
      <c r="AI17" s="33">
        <f>IF(D6L910C15=0,0,D6L910C11/D6L910C15)</f>
        <v>2.2587524050457679E-7</v>
      </c>
      <c r="AJ17" s="16" t="s">
        <v>34539</v>
      </c>
      <c r="AK17" s="33">
        <f>IF(D6L910C5=0,0,D6L910C11/D6L910C5)</f>
        <v>1.6638434359478194E-2</v>
      </c>
      <c r="AL17" s="16" t="s">
        <v>34540</v>
      </c>
      <c r="AM17" s="33">
        <f>D6L910C8*CHOOSE(MIN(D6L910C9,RUN_YEARS),B7L809C4,B7L809C13,B7L809C22,B7L809C31,B7L809C40)</f>
        <v>6.9435114881728028E-4</v>
      </c>
      <c r="AN17" s="16" t="s">
        <v>34541</v>
      </c>
      <c r="AO17" s="33">
        <f>D6L910C8-D6L910C18</f>
        <v>2.2799285011592236E-3</v>
      </c>
      <c r="AP17" s="16" t="s">
        <v>34542</v>
      </c>
      <c r="AQ17" s="33">
        <f>CHOOSE(MIN(D6L910C9,RUN_YEARS),B7L809C2,B7L809C11,B7L809C20,B7L809C29,B7L809C38)</f>
        <v>58.219932971045743</v>
      </c>
      <c r="AR17" s="16" t="s">
        <v>34543</v>
      </c>
      <c r="AS17" s="33">
        <f>IF(D6L910C20=0,0,D6L910C18/D6L910C20)</f>
        <v>1.192634744465609E-5</v>
      </c>
      <c r="AT17" s="16" t="s">
        <v>34544</v>
      </c>
      <c r="AU17" s="33">
        <f>IF(D6L910C5=0,0,D6L910C18/D6L910C5)</f>
        <v>0.11672593544167333</v>
      </c>
      <c r="AV17" s="16" t="s">
        <v>34545</v>
      </c>
      <c r="AW17" s="33">
        <f>CHOOSE(MIN(D6L910C9,RUN_YEARS),B7L809C1,B7L809C10,B7L809C19,B7L809C28,B7L809C37)</f>
        <v>191.16737221845776</v>
      </c>
      <c r="AX17" s="16" t="s">
        <v>34546</v>
      </c>
      <c r="AY17" s="33">
        <f>IF(D6L910C23=0,0,D6L910C19/D6L910C23)</f>
        <v>1.1926347444656092E-5</v>
      </c>
      <c r="AZ17" s="16" t="s">
        <v>34547</v>
      </c>
      <c r="BA17" s="33">
        <f>IF(D6L910C5=0,0,D6L910C19/D6L910C5)</f>
        <v>0.38327406455832669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1.0879406396526072E-2</v>
      </c>
      <c r="J18" s="16" t="s">
        <v>34570</v>
      </c>
      <c r="K18" s="21">
        <f>IF(FLOW_THRU_100PCT="Y",1,INDEX(VariabilityMatrix,D6L911C1,D6L911C9))</f>
        <v>0.50771724171118338</v>
      </c>
      <c r="L18" s="16" t="s">
        <v>34550</v>
      </c>
      <c r="M18" s="15">
        <f>IF(D6L911C2&lt;&gt;0,D6L911C2*D6L911C4,D6L911C3*D6L911C4)</f>
        <v>5.5236622070992218E-3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2.7618311035496109E-3</v>
      </c>
      <c r="R18" s="16" t="s">
        <v>34552</v>
      </c>
      <c r="S18" s="15">
        <f>D6L911C5-D6L911C7</f>
        <v>2.7618311035496109E-3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2.66992601249286E-3</v>
      </c>
      <c r="X18" s="16" t="s">
        <v>34554</v>
      </c>
      <c r="Y18" s="33">
        <f>D6L911C7-D6L911C10</f>
        <v>9.190509105675088E-5</v>
      </c>
      <c r="Z18" s="16" t="s">
        <v>34555</v>
      </c>
      <c r="AA18" s="33">
        <f>CHOOSE(MIN(D6L911C9,RUN_YEARS),B7L809C7,B7L809C16,B7L809C25,B7L809C34,B7L809C43)</f>
        <v>33097</v>
      </c>
      <c r="AB18" s="16" t="s">
        <v>34556</v>
      </c>
      <c r="AC18" s="33">
        <f>IF(D6L911C12=0,0,D6L911C10/D6L911C12)</f>
        <v>8.0669728751634895E-8</v>
      </c>
      <c r="AD18" s="16" t="s">
        <v>34557</v>
      </c>
      <c r="AE18" s="33">
        <f>IF(D6L911C5=0,0,D6L911C10/D6L911C5)</f>
        <v>0.4833615656405218</v>
      </c>
      <c r="AF18" s="16" t="s">
        <v>34558</v>
      </c>
      <c r="AG18" s="33">
        <f>CHOOSE(MIN(D6L911C9,RUN_YEARS),B7L809C5,B7L809C14,B7L809C23,B7L809C32,B7L809C41)</f>
        <v>438.1831015415176</v>
      </c>
      <c r="AH18" s="16" t="s">
        <v>34559</v>
      </c>
      <c r="AI18" s="33">
        <f>IF(D6L911C15=0,0,D6L911C11/D6L911C15)</f>
        <v>2.0974129475424994E-7</v>
      </c>
      <c r="AJ18" s="16" t="s">
        <v>34560</v>
      </c>
      <c r="AK18" s="33">
        <f>IF(D6L911C5=0,0,D6L911C11/D6L911C5)</f>
        <v>1.6638434359478201E-2</v>
      </c>
      <c r="AL18" s="16" t="s">
        <v>34561</v>
      </c>
      <c r="AM18" s="33">
        <f>D6L911C8*CHOOSE(MIN(D6L911C9,RUN_YEARS),B7L809C4,B7L809C13,B7L809C22,B7L809C31,B7L809C40)</f>
        <v>6.4475463818747464E-4</v>
      </c>
      <c r="AN18" s="16" t="s">
        <v>34562</v>
      </c>
      <c r="AO18" s="33">
        <f>D6L911C8-D6L911C18</f>
        <v>2.1170764653621363E-3</v>
      </c>
      <c r="AP18" s="16" t="s">
        <v>34563</v>
      </c>
      <c r="AQ18" s="33">
        <f>CHOOSE(MIN(D6L911C9,RUN_YEARS),B7L809C2,B7L809C11,B7L809C20,B7L809C29,B7L809C38)</f>
        <v>58.219932971045743</v>
      </c>
      <c r="AR18" s="16" t="s">
        <v>34564</v>
      </c>
      <c r="AS18" s="33">
        <f>IF(D6L911C20=0,0,D6L911C18/D6L911C20)</f>
        <v>1.1074465484323515E-5</v>
      </c>
      <c r="AT18" s="16" t="s">
        <v>34565</v>
      </c>
      <c r="AU18" s="33">
        <f>IF(D6L911C5=0,0,D6L911C18/D6L911C5)</f>
        <v>0.11672593544167334</v>
      </c>
      <c r="AV18" s="16" t="s">
        <v>34566</v>
      </c>
      <c r="AW18" s="33">
        <f>CHOOSE(MIN(D6L911C9,RUN_YEARS),B7L809C1,B7L809C10,B7L809C19,B7L809C28,B7L809C37)</f>
        <v>191.16737221845776</v>
      </c>
      <c r="AX18" s="16" t="s">
        <v>34567</v>
      </c>
      <c r="AY18" s="33">
        <f>IF(D6L911C23=0,0,D6L911C19/D6L911C23)</f>
        <v>1.1074465484323513E-5</v>
      </c>
      <c r="AZ18" s="16" t="s">
        <v>34568</v>
      </c>
      <c r="BA18" s="33">
        <f>IF(D6L911C5=0,0,D6L911C19/D6L911C5)</f>
        <v>0.38327406455832663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0.50771724171118338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33097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438.1831015415176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58.219932971045743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191.16737221845776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7.7725101447970138E-2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6.6843587245254313E-2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3.3421793622627156E-2</v>
      </c>
      <c r="R20" s="16" t="s">
        <v>34594</v>
      </c>
      <c r="S20" s="15">
        <f>D6L913C5-D6L913C7</f>
        <v>3.3421793622627156E-2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3.2309620983894935E-2</v>
      </c>
      <c r="X20" s="16" t="s">
        <v>34596</v>
      </c>
      <c r="Y20" s="33">
        <f>D6L913C7-D6L913C10</f>
        <v>1.1121726387322214E-3</v>
      </c>
      <c r="Z20" s="16" t="s">
        <v>34597</v>
      </c>
      <c r="AA20" s="33">
        <f>CHOOSE(MIN(D6L913C9,RUN_YEARS),B7L809C7,B7L809C16,B7L809C25,B7L809C34,B7L809C43)</f>
        <v>33097</v>
      </c>
      <c r="AB20" s="16" t="s">
        <v>34598</v>
      </c>
      <c r="AC20" s="33">
        <f>IF(D6L913C12=0,0,D6L913C10/D6L913C12)</f>
        <v>9.7620995811991825E-7</v>
      </c>
      <c r="AD20" s="16" t="s">
        <v>34599</v>
      </c>
      <c r="AE20" s="33">
        <f>IF(D6L913C5=0,0,D6L913C10/D6L913C5)</f>
        <v>0.48336156564052174</v>
      </c>
      <c r="AF20" s="16" t="s">
        <v>34600</v>
      </c>
      <c r="AG20" s="33">
        <f>CHOOSE(MIN(D6L913C9,RUN_YEARS),B7L809C5,B7L809C14,B7L809C23,B7L809C32,B7L809C41)</f>
        <v>438.1831015415176</v>
      </c>
      <c r="AH20" s="16" t="s">
        <v>34601</v>
      </c>
      <c r="AI20" s="33">
        <f>IF(D6L913C15=0,0,D6L913C11/D6L913C15)</f>
        <v>2.5381458911117859E-6</v>
      </c>
      <c r="AJ20" s="16" t="s">
        <v>34602</v>
      </c>
      <c r="AK20" s="33">
        <f>IF(D6L913C5=0,0,D6L913C11/D6L913C5)</f>
        <v>1.663843435947825E-2</v>
      </c>
      <c r="AL20" s="16" t="s">
        <v>34603</v>
      </c>
      <c r="AM20" s="33">
        <f>D6L913C8*CHOOSE(MIN(D6L913C9,RUN_YEARS),B7L809C4,B7L809C13,B7L809C22,B7L809C31,B7L809C40)</f>
        <v>7.8023802494794148E-3</v>
      </c>
      <c r="AN20" s="16" t="s">
        <v>34604</v>
      </c>
      <c r="AO20" s="33">
        <f>D6L913C8-D6L913C18</f>
        <v>2.5619413373147742E-2</v>
      </c>
      <c r="AP20" s="16" t="s">
        <v>34605</v>
      </c>
      <c r="AQ20" s="33">
        <f>CHOOSE(MIN(D6L913C9,RUN_YEARS),B7L809C2,B7L809C11,B7L809C20,B7L809C29,B7L809C38)</f>
        <v>58.219932971045743</v>
      </c>
      <c r="AR20" s="16" t="s">
        <v>34606</v>
      </c>
      <c r="AS20" s="33">
        <f>IF(D6L913C20=0,0,D6L913C18/D6L913C20)</f>
        <v>1.3401561718320317E-4</v>
      </c>
      <c r="AT20" s="16" t="s">
        <v>34607</v>
      </c>
      <c r="AU20" s="33">
        <f>IF(D6L913C5=0,0,D6L913C18/D6L913C5)</f>
        <v>0.11672593544167334</v>
      </c>
      <c r="AV20" s="16" t="s">
        <v>34608</v>
      </c>
      <c r="AW20" s="33">
        <f>CHOOSE(MIN(D6L913C9,RUN_YEARS),B7L809C1,B7L809C10,B7L809C19,B7L809C28,B7L809C37)</f>
        <v>191.16737221845776</v>
      </c>
      <c r="AX20" s="16" t="s">
        <v>34609</v>
      </c>
      <c r="AY20" s="33">
        <f>IF(D6L913C23=0,0,D6L913C19/D6L913C23)</f>
        <v>1.3401561718320317E-4</v>
      </c>
      <c r="AZ20" s="16" t="s">
        <v>34610</v>
      </c>
      <c r="BA20" s="33">
        <f>IF(D6L913C5=0,0,D6L913C19/D6L913C5)</f>
        <v>0.38327406455832669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0.17522158703905835</v>
      </c>
      <c r="J21" s="16" t="s">
        <v>34632</v>
      </c>
      <c r="K21" s="21">
        <f>IF(FLOW_THRU_100PCT="Y",1,INDEX(VariabilityMatrix,D6L914C1,D6L914C9))</f>
        <v>0.50290014441293784</v>
      </c>
      <c r="L21" s="16" t="s">
        <v>34612</v>
      </c>
      <c r="M21" s="15">
        <f>IF(D6L914C2&lt;&gt;0,D6L914C2*D6L914C4,D6L914C3*D6L914C4)</f>
        <v>8.8118961426206607E-2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4.4059480713103304E-2</v>
      </c>
      <c r="R21" s="16" t="s">
        <v>34614</v>
      </c>
      <c r="S21" s="15">
        <f>D6L914C5-D6L914C7</f>
        <v>4.4059480713103304E-2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4.2636535959830905E-2</v>
      </c>
      <c r="X21" s="16" t="s">
        <v>34616</v>
      </c>
      <c r="Y21" s="33">
        <f>D6L914C7-D6L914C10</f>
        <v>1.4229447532723982E-3</v>
      </c>
      <c r="Z21" s="16" t="s">
        <v>34617</v>
      </c>
      <c r="AA21" s="33">
        <f>CHOOSE(MIN(D6L914C9,RUN_YEARS),B7L809C7,B7L809C16,B7L809C25,B7L809C34,B7L809C43)</f>
        <v>35973.800000000003</v>
      </c>
      <c r="AB21" s="16" t="s">
        <v>34618</v>
      </c>
      <c r="AC21" s="33">
        <f>IF(D6L914C12=0,0,D6L914C10/D6L914C12)</f>
        <v>1.1852107911822188E-6</v>
      </c>
      <c r="AD21" s="16" t="s">
        <v>34619</v>
      </c>
      <c r="AE21" s="33">
        <f>IF(D6L914C5=0,0,D6L914C10/D6L914C5)</f>
        <v>0.48385200267635914</v>
      </c>
      <c r="AF21" s="16" t="s">
        <v>34620</v>
      </c>
      <c r="AG21" s="33">
        <f>CHOOSE(MIN(D6L914C9,RUN_YEARS),B7L809C5,B7L809C14,B7L809C23,B7L809C32,B7L809C41)</f>
        <v>461.76296034260872</v>
      </c>
      <c r="AH21" s="16" t="s">
        <v>34621</v>
      </c>
      <c r="AI21" s="33">
        <f>IF(D6L914C15=0,0,D6L914C11/D6L914C15)</f>
        <v>3.08154805707377E-6</v>
      </c>
      <c r="AJ21" s="16" t="s">
        <v>34622</v>
      </c>
      <c r="AK21" s="33">
        <f>IF(D6L914C5=0,0,D6L914C11/D6L914C5)</f>
        <v>1.6147997323640879E-2</v>
      </c>
      <c r="AL21" s="16" t="s">
        <v>34623</v>
      </c>
      <c r="AM21" s="33">
        <f>D6L914C8*CHOOSE(MIN(D6L914C9,RUN_YEARS),B7L809C4,B7L809C13,B7L809C22,B7L809C31,B7L809C40)</f>
        <v>1.0271978651616224E-2</v>
      </c>
      <c r="AN21" s="16" t="s">
        <v>34624</v>
      </c>
      <c r="AO21" s="33">
        <f>D6L914C8-D6L914C18</f>
        <v>3.3787502061487076E-2</v>
      </c>
      <c r="AP21" s="16" t="s">
        <v>34625</v>
      </c>
      <c r="AQ21" s="33">
        <f>CHOOSE(MIN(D6L914C9,RUN_YEARS),B7L809C2,B7L809C11,B7L809C20,B7L809C29,B7L809C38)</f>
        <v>61.862343815732466</v>
      </c>
      <c r="AR21" s="16" t="s">
        <v>34626</v>
      </c>
      <c r="AS21" s="33">
        <f>IF(D6L914C20=0,0,D6L914C18/D6L914C20)</f>
        <v>1.6604573991268521E-4</v>
      </c>
      <c r="AT21" s="16" t="s">
        <v>34627</v>
      </c>
      <c r="AU21" s="33">
        <f>IF(D6L914C5=0,0,D6L914C18/D6L914C5)</f>
        <v>0.11656944754413928</v>
      </c>
      <c r="AV21" s="16" t="s">
        <v>34628</v>
      </c>
      <c r="AW21" s="33">
        <f>CHOOSE(MIN(D6L914C9,RUN_YEARS),B7L809C1,B7L809C10,B7L809C19,B7L809C28,B7L809C37)</f>
        <v>203.48310097720162</v>
      </c>
      <c r="AX21" s="16" t="s">
        <v>34629</v>
      </c>
      <c r="AY21" s="33">
        <f>IF(D6L914C23=0,0,D6L914C19/D6L914C23)</f>
        <v>1.6604573991268519E-4</v>
      </c>
      <c r="AZ21" s="16" t="s">
        <v>34630</v>
      </c>
      <c r="BA21" s="33">
        <f>IF(D6L914C5=0,0,D6L914C19/D6L914C5)</f>
        <v>0.38343055245586066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0.5884827091035516</v>
      </c>
      <c r="J22" s="16" t="s">
        <v>34653</v>
      </c>
      <c r="K22" s="21">
        <f>IF(FLOW_THRU_100PCT="Y",1,INDEX(VariabilityMatrix,D6L915C1,D6L915C9))</f>
        <v>0.49988858922912321</v>
      </c>
      <c r="L22" s="16" t="s">
        <v>34633</v>
      </c>
      <c r="M22" s="15">
        <f>IF(D6L915C2&lt;&gt;0,D6L915C2*D6L915C4,D6L915C3*D6L915C4)</f>
        <v>0.29417579123950693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0.14708789561975347</v>
      </c>
      <c r="R22" s="16" t="s">
        <v>34635</v>
      </c>
      <c r="S22" s="15">
        <f>D6L915C5-D6L915C7</f>
        <v>0.14708789561975347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0.14215529905890906</v>
      </c>
      <c r="X22" s="16" t="s">
        <v>34637</v>
      </c>
      <c r="Y22" s="33">
        <f>D6L915C7-D6L915C10</f>
        <v>4.93259656084441E-3</v>
      </c>
      <c r="Z22" s="16" t="s">
        <v>34638</v>
      </c>
      <c r="AA22" s="33">
        <f>CHOOSE(MIN(D6L915C9,RUN_YEARS),B7L809C7,B7L809C16,B7L809C25,B7L809C34,B7L809C43)</f>
        <v>31399</v>
      </c>
      <c r="AB22" s="16" t="s">
        <v>34639</v>
      </c>
      <c r="AC22" s="33">
        <f>IF(D6L915C12=0,0,D6L915C10/D6L915C12)</f>
        <v>4.5273830077043553E-6</v>
      </c>
      <c r="AD22" s="16" t="s">
        <v>34640</v>
      </c>
      <c r="AE22" s="33">
        <f>IF(D6L915C5=0,0,D6L915C10/D6L915C5)</f>
        <v>0.4832324864664731</v>
      </c>
      <c r="AF22" s="16" t="s">
        <v>34641</v>
      </c>
      <c r="AG22" s="33">
        <f>CHOOSE(MIN(D6L915C9,RUN_YEARS),B7L809C5,B7L809C14,B7L809C23,B7L809C32,B7L809C41)</f>
        <v>419.03954672561815</v>
      </c>
      <c r="AH22" s="16" t="s">
        <v>34642</v>
      </c>
      <c r="AI22" s="33">
        <f>IF(D6L915C15=0,0,D6L915C11/D6L915C15)</f>
        <v>1.1771195820031307E-5</v>
      </c>
      <c r="AJ22" s="16" t="s">
        <v>34643</v>
      </c>
      <c r="AK22" s="33">
        <f>IF(D6L915C5=0,0,D6L915C11/D6L915C5)</f>
        <v>1.6767513533526877E-2</v>
      </c>
      <c r="AL22" s="16" t="s">
        <v>34644</v>
      </c>
      <c r="AM22" s="33">
        <f>D6L915C8*CHOOSE(MIN(D6L915C9,RUN_YEARS),B7L809C4,B7L809C13,B7L809C22,B7L809C31,B7L809C40)</f>
        <v>3.2660745431746567E-2</v>
      </c>
      <c r="AN22" s="16" t="s">
        <v>34645</v>
      </c>
      <c r="AO22" s="33">
        <f>D6L915C8-D6L915C18</f>
        <v>0.11442715018800689</v>
      </c>
      <c r="AP22" s="16" t="s">
        <v>34646</v>
      </c>
      <c r="AQ22" s="33">
        <f>CHOOSE(MIN(D6L915C9,RUN_YEARS),B7L809C2,B7L809C11,B7L809C20,B7L809C29,B7L809C38)</f>
        <v>52.382761844305463</v>
      </c>
      <c r="AR22" s="16" t="s">
        <v>34647</v>
      </c>
      <c r="AS22" s="33">
        <f>IF(D6L915C20=0,0,D6L915C18/D6L915C20)</f>
        <v>6.2350178344590509E-4</v>
      </c>
      <c r="AT22" s="16" t="s">
        <v>34648</v>
      </c>
      <c r="AU22" s="33">
        <f>IF(D6L915C5=0,0,D6L915C18/D6L915C5)</f>
        <v>0.11102458599373805</v>
      </c>
      <c r="AV22" s="16" t="s">
        <v>34649</v>
      </c>
      <c r="AW22" s="33">
        <f>CHOOSE(MIN(D6L915C9,RUN_YEARS),B7L809C1,B7L809C10,B7L809C19,B7L809C28,B7L809C37)</f>
        <v>183.5233727089003</v>
      </c>
      <c r="AX22" s="16" t="s">
        <v>34650</v>
      </c>
      <c r="AY22" s="33">
        <f>IF(D6L915C23=0,0,D6L915C19/D6L915C23)</f>
        <v>6.235017834459052E-4</v>
      </c>
      <c r="AZ22" s="16" t="s">
        <v>34651</v>
      </c>
      <c r="BA22" s="33">
        <f>IF(D6L915C5=0,0,D6L915C19/D6L915C5)</f>
        <v>0.38897541400626195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27.962334643724834</v>
      </c>
      <c r="J23" s="16" t="s">
        <v>34674</v>
      </c>
      <c r="K23" s="21">
        <f>IF(FLOW_THRU_100PCT="Y",1,INDEX(VariabilityMatrix,D6L916C1,D6L916C9))</f>
        <v>0.2269679149167293</v>
      </c>
      <c r="L23" s="16" t="s">
        <v>34654</v>
      </c>
      <c r="M23" s="15">
        <f>IF(D6L916C2&lt;&gt;0,D6L916C2*D6L916C4,D6L916C3*D6L916C4)</f>
        <v>6.3465527902900503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3.1732763951450251</v>
      </c>
      <c r="R23" s="16" t="s">
        <v>34656</v>
      </c>
      <c r="S23" s="15">
        <f>D6L916C5-D6L916C7</f>
        <v>3.1732763951450251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3.0668604853425938</v>
      </c>
      <c r="X23" s="16" t="s">
        <v>34658</v>
      </c>
      <c r="Y23" s="33">
        <f>D6L916C7-D6L916C10</f>
        <v>0.10641590980243132</v>
      </c>
      <c r="Z23" s="16" t="s">
        <v>34659</v>
      </c>
      <c r="AA23" s="33">
        <f>CHOOSE(MIN(D6L916C9,RUN_YEARS),B7L809C7,B7L809C16,B7L809C25,B7L809C34,B7L809C43)</f>
        <v>31399</v>
      </c>
      <c r="AB23" s="16" t="s">
        <v>34660</v>
      </c>
      <c r="AC23" s="33">
        <f>IF(D6L916C12=0,0,D6L916C10/D6L916C12)</f>
        <v>9.7673826725137552E-5</v>
      </c>
      <c r="AD23" s="16" t="s">
        <v>34661</v>
      </c>
      <c r="AE23" s="33">
        <f>IF(D6L916C5=0,0,D6L916C10/D6L916C5)</f>
        <v>0.4832324864664731</v>
      </c>
      <c r="AF23" s="16" t="s">
        <v>34662</v>
      </c>
      <c r="AG23" s="33">
        <f>CHOOSE(MIN(D6L916C9,RUN_YEARS),B7L809C5,B7L809C14,B7L809C23,B7L809C32,B7L809C41)</f>
        <v>419.03954672561815</v>
      </c>
      <c r="AH23" s="16" t="s">
        <v>34663</v>
      </c>
      <c r="AI23" s="33">
        <f>IF(D6L916C15=0,0,D6L916C11/D6L916C15)</f>
        <v>2.5395194948535756E-4</v>
      </c>
      <c r="AJ23" s="16" t="s">
        <v>34664</v>
      </c>
      <c r="AK23" s="33">
        <f>IF(D6L916C5=0,0,D6L916C11/D6L916C5)</f>
        <v>1.6767513533526898E-2</v>
      </c>
      <c r="AL23" s="16" t="s">
        <v>34665</v>
      </c>
      <c r="AM23" s="33">
        <f>D6L916C8*CHOOSE(MIN(D6L916C9,RUN_YEARS),B7L809C4,B7L809C13,B7L809C22,B7L809C31,B7L809C40)</f>
        <v>0.70462339602935586</v>
      </c>
      <c r="AN23" s="16" t="s">
        <v>34666</v>
      </c>
      <c r="AO23" s="33">
        <f>D6L916C8-D6L916C18</f>
        <v>2.4686529991156694</v>
      </c>
      <c r="AP23" s="16" t="s">
        <v>34667</v>
      </c>
      <c r="AQ23" s="33">
        <f>CHOOSE(MIN(D6L916C9,RUN_YEARS),B7L809C2,B7L809C11,B7L809C20,B7L809C29,B7L809C38)</f>
        <v>52.382761844305463</v>
      </c>
      <c r="AR23" s="16" t="s">
        <v>34668</v>
      </c>
      <c r="AS23" s="33">
        <f>IF(D6L916C20=0,0,D6L916C18/D6L916C20)</f>
        <v>1.3451436526460194E-2</v>
      </c>
      <c r="AT23" s="16" t="s">
        <v>34669</v>
      </c>
      <c r="AU23" s="33">
        <f>IF(D6L916C5=0,0,D6L916C18/D6L916C5)</f>
        <v>0.11102458599373805</v>
      </c>
      <c r="AV23" s="16" t="s">
        <v>34670</v>
      </c>
      <c r="AW23" s="33">
        <f>CHOOSE(MIN(D6L916C9,RUN_YEARS),B7L809C1,B7L809C10,B7L809C19,B7L809C28,B7L809C37)</f>
        <v>183.5233727089003</v>
      </c>
      <c r="AX23" s="16" t="s">
        <v>34671</v>
      </c>
      <c r="AY23" s="33">
        <f>IF(D6L916C23=0,0,D6L916C19/D6L916C23)</f>
        <v>1.3451436526460194E-2</v>
      </c>
      <c r="AZ23" s="16" t="s">
        <v>34672</v>
      </c>
      <c r="BA23" s="33">
        <f>IF(D6L916C5=0,0,D6L916C19/D6L916C5)</f>
        <v>0.38897541400626195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14.204123501705872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12.21554621146705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6.1077731057335249</v>
      </c>
      <c r="R24" s="16" t="s">
        <v>34677</v>
      </c>
      <c r="S24" s="15">
        <f>D6L917C5-D6L917C7</f>
        <v>6.1077731057335249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5.902948769313328</v>
      </c>
      <c r="X24" s="16" t="s">
        <v>34679</v>
      </c>
      <c r="Y24" s="33">
        <f>D6L917C7-D6L917C10</f>
        <v>0.20482433642019693</v>
      </c>
      <c r="Z24" s="16" t="s">
        <v>34680</v>
      </c>
      <c r="AA24" s="33">
        <f>CHOOSE(MIN(D6L917C9,RUN_YEARS),B7L809C7,B7L809C16,B7L809C25,B7L809C34,B7L809C43)</f>
        <v>31399</v>
      </c>
      <c r="AB24" s="16" t="s">
        <v>34681</v>
      </c>
      <c r="AC24" s="33">
        <f>IF(D6L917C12=0,0,D6L917C10/D6L917C12)</f>
        <v>1.8799798621973082E-4</v>
      </c>
      <c r="AD24" s="16" t="s">
        <v>34682</v>
      </c>
      <c r="AE24" s="33">
        <f>IF(D6L917C5=0,0,D6L917C10/D6L917C5)</f>
        <v>0.4832324864664731</v>
      </c>
      <c r="AF24" s="16" t="s">
        <v>34683</v>
      </c>
      <c r="AG24" s="33">
        <f>CHOOSE(MIN(D6L917C9,RUN_YEARS),B7L809C5,B7L809C14,B7L809C23,B7L809C32,B7L809C41)</f>
        <v>419.03954672561815</v>
      </c>
      <c r="AH24" s="16" t="s">
        <v>34684</v>
      </c>
      <c r="AI24" s="33">
        <f>IF(D6L917C15=0,0,D6L917C11/D6L917C15)</f>
        <v>4.8879476417129988E-4</v>
      </c>
      <c r="AJ24" s="16" t="s">
        <v>34685</v>
      </c>
      <c r="AK24" s="33">
        <f>IF(D6L917C5=0,0,D6L917C11/D6L917C5)</f>
        <v>1.6767513533526894E-2</v>
      </c>
      <c r="AL24" s="16" t="s">
        <v>34686</v>
      </c>
      <c r="AM24" s="33">
        <f>D6L917C8*CHOOSE(MIN(D6L917C9,RUN_YEARS),B7L809C4,B7L809C13,B7L809C22,B7L809C31,B7L809C40)</f>
        <v>1.3562259608155045</v>
      </c>
      <c r="AN24" s="16" t="s">
        <v>34687</v>
      </c>
      <c r="AO24" s="33">
        <f>D6L917C8-D6L917C18</f>
        <v>4.7515471449180202</v>
      </c>
      <c r="AP24" s="16" t="s">
        <v>34688</v>
      </c>
      <c r="AQ24" s="33">
        <f>CHOOSE(MIN(D6L917C9,RUN_YEARS),B7L809C2,B7L809C11,B7L809C20,B7L809C29,B7L809C38)</f>
        <v>52.382761844305463</v>
      </c>
      <c r="AR24" s="16" t="s">
        <v>34689</v>
      </c>
      <c r="AS24" s="33">
        <f>IF(D6L917C20=0,0,D6L917C18/D6L917C20)</f>
        <v>2.5890692148813073E-2</v>
      </c>
      <c r="AT24" s="16" t="s">
        <v>34690</v>
      </c>
      <c r="AU24" s="33">
        <f>IF(D6L917C5=0,0,D6L917C18/D6L917C5)</f>
        <v>0.11102458599373805</v>
      </c>
      <c r="AV24" s="16" t="s">
        <v>34691</v>
      </c>
      <c r="AW24" s="33">
        <f>CHOOSE(MIN(D6L917C9,RUN_YEARS),B7L809C1,B7L809C10,B7L809C19,B7L809C28,B7L809C37)</f>
        <v>183.5233727089003</v>
      </c>
      <c r="AX24" s="16" t="s">
        <v>34692</v>
      </c>
      <c r="AY24" s="33">
        <f>IF(D6L917C23=0,0,D6L917C19/D6L917C23)</f>
        <v>2.5890692148813073E-2</v>
      </c>
      <c r="AZ24" s="16" t="s">
        <v>34693</v>
      </c>
      <c r="BA24" s="33">
        <f>IF(D6L917C5=0,0,D6L917C19/D6L917C5)</f>
        <v>0.38897541400626195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19.887936372003182</v>
      </c>
      <c r="J25" s="16" t="s">
        <v>34715</v>
      </c>
      <c r="K25" s="21">
        <f>IF(FLOW_THRU_100PCT="Y",1,INDEX(VariabilityMatrix,D6L918C1,D6L918C9))</f>
        <v>0.22877107540714159</v>
      </c>
      <c r="L25" s="16" t="s">
        <v>34695</v>
      </c>
      <c r="M25" s="15">
        <f>IF(D6L918C2&lt;&gt;0,D6L918C2*D6L918C4,D6L918C3*D6L918C4)</f>
        <v>4.5497845914519734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2.2748922957259867</v>
      </c>
      <c r="R25" s="16" t="s">
        <v>34697</v>
      </c>
      <c r="S25" s="15">
        <f>D6L918C5-D6L918C7</f>
        <v>2.2748922957259867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2.1991910034513475</v>
      </c>
      <c r="X25" s="16" t="s">
        <v>34699</v>
      </c>
      <c r="Y25" s="33">
        <f>D6L918C7-D6L918C10</f>
        <v>7.5701292274639176E-2</v>
      </c>
      <c r="Z25" s="16" t="s">
        <v>34700</v>
      </c>
      <c r="AA25" s="33">
        <f>CHOOSE(MIN(D6L918C9,RUN_YEARS),B7L809C7,B7L809C16,B7L809C25,B7L809C34,B7L809C43)</f>
        <v>33097</v>
      </c>
      <c r="AB25" s="16" t="s">
        <v>34701</v>
      </c>
      <c r="AC25" s="33">
        <f>IF(D6L918C12=0,0,D6L918C10/D6L918C12)</f>
        <v>6.6446838186281159E-5</v>
      </c>
      <c r="AD25" s="16" t="s">
        <v>34702</v>
      </c>
      <c r="AE25" s="33">
        <f>IF(D6L918C5=0,0,D6L918C10/D6L918C5)</f>
        <v>0.48336156564052174</v>
      </c>
      <c r="AF25" s="16" t="s">
        <v>34703</v>
      </c>
      <c r="AG25" s="33">
        <f>CHOOSE(MIN(D6L918C9,RUN_YEARS),B7L809C5,B7L809C14,B7L809C23,B7L809C32,B7L809C41)</f>
        <v>438.1831015415176</v>
      </c>
      <c r="AH25" s="16" t="s">
        <v>34704</v>
      </c>
      <c r="AI25" s="33">
        <f>IF(D6L918C15=0,0,D6L918C11/D6L918C15)</f>
        <v>1.7276177928433081E-4</v>
      </c>
      <c r="AJ25" s="16" t="s">
        <v>34705</v>
      </c>
      <c r="AK25" s="33">
        <f>IF(D6L918C5=0,0,D6L918C11/D6L918C5)</f>
        <v>1.6638434359478239E-2</v>
      </c>
      <c r="AL25" s="16" t="s">
        <v>34706</v>
      </c>
      <c r="AM25" s="33">
        <f>D6L918C8*CHOOSE(MIN(D6L918C9,RUN_YEARS),B7L809C4,B7L809C13,B7L809C22,B7L809C31,B7L809C40)</f>
        <v>0.53107786249534317</v>
      </c>
      <c r="AN25" s="16" t="s">
        <v>34707</v>
      </c>
      <c r="AO25" s="33">
        <f>D6L918C8-D6L918C18</f>
        <v>1.7438144332306436</v>
      </c>
      <c r="AP25" s="16" t="s">
        <v>34708</v>
      </c>
      <c r="AQ25" s="33">
        <f>CHOOSE(MIN(D6L918C9,RUN_YEARS),B7L809C2,B7L809C11,B7L809C20,B7L809C29,B7L809C38)</f>
        <v>58.219932971045743</v>
      </c>
      <c r="AR25" s="16" t="s">
        <v>34709</v>
      </c>
      <c r="AS25" s="33">
        <f>IF(D6L918C20=0,0,D6L918C18/D6L918C20)</f>
        <v>9.1219250073589359E-3</v>
      </c>
      <c r="AT25" s="16" t="s">
        <v>34710</v>
      </c>
      <c r="AU25" s="33">
        <f>IF(D6L918C5=0,0,D6L918C18/D6L918C5)</f>
        <v>0.11672593544167334</v>
      </c>
      <c r="AV25" s="16" t="s">
        <v>34711</v>
      </c>
      <c r="AW25" s="33">
        <f>CHOOSE(MIN(D6L918C9,RUN_YEARS),B7L809C1,B7L809C10,B7L809C19,B7L809C28,B7L809C37)</f>
        <v>191.16737221845776</v>
      </c>
      <c r="AX25" s="16" t="s">
        <v>34712</v>
      </c>
      <c r="AY25" s="33">
        <f>IF(D6L918C23=0,0,D6L918C19/D6L918C23)</f>
        <v>9.1219250073589359E-3</v>
      </c>
      <c r="AZ25" s="16" t="s">
        <v>34713</v>
      </c>
      <c r="BA25" s="33">
        <f>IF(D6L918C5=0,0,D6L918C19/D6L918C5)</f>
        <v>0.38327406455832663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81.116687420977044</v>
      </c>
      <c r="J26" s="16" t="s">
        <v>34736</v>
      </c>
      <c r="K26" s="21">
        <f>IF(FLOW_THRU_100PCT="Y",1,INDEX(VariabilityMatrix,D6L919C1,D6L919C9))</f>
        <v>0.2269679149167293</v>
      </c>
      <c r="L26" s="16" t="s">
        <v>34716</v>
      </c>
      <c r="M26" s="15">
        <f>IF(D6L919C2&lt;&gt;0,D6L919C2*D6L919C4,D6L919C3*D6L919C4)</f>
        <v>18.410885408891243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9.2054427044456215</v>
      </c>
      <c r="R26" s="16" t="s">
        <v>34718</v>
      </c>
      <c r="S26" s="15">
        <f>D6L919C5-D6L919C7</f>
        <v>9.2054427044456215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8.8967379341878239</v>
      </c>
      <c r="X26" s="16" t="s">
        <v>34720</v>
      </c>
      <c r="Y26" s="33">
        <f>D6L919C7-D6L919C10</f>
        <v>0.30870477025779763</v>
      </c>
      <c r="Z26" s="16" t="s">
        <v>34721</v>
      </c>
      <c r="AA26" s="33">
        <f>CHOOSE(MIN(D6L919C9,RUN_YEARS),B7L809C7,B7L809C16,B7L809C25,B7L809C34,B7L809C43)</f>
        <v>31399</v>
      </c>
      <c r="AB26" s="16" t="s">
        <v>34722</v>
      </c>
      <c r="AC26" s="33">
        <f>IF(D6L919C12=0,0,D6L919C10/D6L919C12)</f>
        <v>2.833446267138388E-4</v>
      </c>
      <c r="AD26" s="16" t="s">
        <v>34723</v>
      </c>
      <c r="AE26" s="33">
        <f>IF(D6L919C5=0,0,D6L919C10/D6L919C5)</f>
        <v>0.48323248646647304</v>
      </c>
      <c r="AF26" s="16" t="s">
        <v>34724</v>
      </c>
      <c r="AG26" s="33">
        <f>CHOOSE(MIN(D6L919C9,RUN_YEARS),B7L809C5,B7L809C14,B7L809C23,B7L809C32,B7L809C41)</f>
        <v>419.03954672561815</v>
      </c>
      <c r="AH26" s="16" t="s">
        <v>34725</v>
      </c>
      <c r="AI26" s="33">
        <f>IF(D6L919C15=0,0,D6L919C11/D6L919C15)</f>
        <v>7.3669602945598269E-4</v>
      </c>
      <c r="AJ26" s="16" t="s">
        <v>34726</v>
      </c>
      <c r="AK26" s="33">
        <f>IF(D6L919C5=0,0,D6L919C11/D6L919C5)</f>
        <v>1.6767513533526943E-2</v>
      </c>
      <c r="AL26" s="16" t="s">
        <v>34727</v>
      </c>
      <c r="AM26" s="33">
        <f>D6L919C8*CHOOSE(MIN(D6L919C9,RUN_YEARS),B7L809C4,B7L809C13,B7L809C22,B7L809C31,B7L809C40)</f>
        <v>2.044060930300303</v>
      </c>
      <c r="AN26" s="16" t="s">
        <v>34728</v>
      </c>
      <c r="AO26" s="33">
        <f>D6L919C8-D6L919C18</f>
        <v>7.161381774145319</v>
      </c>
      <c r="AP26" s="16" t="s">
        <v>34729</v>
      </c>
      <c r="AQ26" s="33">
        <f>CHOOSE(MIN(D6L919C9,RUN_YEARS),B7L809C2,B7L809C11,B7L809C20,B7L809C29,B7L809C38)</f>
        <v>52.382761844305463</v>
      </c>
      <c r="AR26" s="16" t="s">
        <v>34730</v>
      </c>
      <c r="AS26" s="33">
        <f>IF(D6L919C20=0,0,D6L919C18/D6L919C20)</f>
        <v>3.9021633421616027E-2</v>
      </c>
      <c r="AT26" s="16" t="s">
        <v>34731</v>
      </c>
      <c r="AU26" s="33">
        <f>IF(D6L919C5=0,0,D6L919C18/D6L919C5)</f>
        <v>0.11102458599373806</v>
      </c>
      <c r="AV26" s="16" t="s">
        <v>34732</v>
      </c>
      <c r="AW26" s="33">
        <f>CHOOSE(MIN(D6L919C9,RUN_YEARS),B7L809C1,B7L809C10,B7L809C19,B7L809C28,B7L809C37)</f>
        <v>183.5233727089003</v>
      </c>
      <c r="AX26" s="16" t="s">
        <v>34733</v>
      </c>
      <c r="AY26" s="33">
        <f>IF(D6L919C23=0,0,D6L919C19/D6L919C23)</f>
        <v>3.9021633421616027E-2</v>
      </c>
      <c r="AZ26" s="16" t="s">
        <v>34734</v>
      </c>
      <c r="BA26" s="33">
        <f>IF(D6L919C5=0,0,D6L919C19/D6L919C5)</f>
        <v>0.38897541400626195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35.381131386261075</v>
      </c>
      <c r="J27" s="16" t="s">
        <v>34757</v>
      </c>
      <c r="K27" s="21">
        <f>IF(FLOW_THRU_100PCT="Y",1,INDEX(VariabilityMatrix,D6L920C1,D6L920C9))</f>
        <v>0.22877107540714159</v>
      </c>
      <c r="L27" s="16" t="s">
        <v>34737</v>
      </c>
      <c r="M27" s="15">
        <f>IF(D6L920C2&lt;&gt;0,D6L920C2*D6L920C4,D6L920C3*D6L920C4)</f>
        <v>8.0941794763563166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4.0470897381781583</v>
      </c>
      <c r="R27" s="16" t="s">
        <v>34739</v>
      </c>
      <c r="S27" s="15">
        <f>D6L920C5-D6L920C7</f>
        <v>4.0470897381781583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3.9124152642669681</v>
      </c>
      <c r="X27" s="16" t="s">
        <v>34741</v>
      </c>
      <c r="Y27" s="33">
        <f>D6L920C7-D6L920C10</f>
        <v>0.13467447391119025</v>
      </c>
      <c r="Z27" s="16" t="s">
        <v>34742</v>
      </c>
      <c r="AA27" s="33">
        <f>CHOOSE(MIN(D6L920C9,RUN_YEARS),B7L809C7,B7L809C16,B7L809C25,B7L809C34,B7L809C43)</f>
        <v>33097</v>
      </c>
      <c r="AB27" s="16" t="s">
        <v>34743</v>
      </c>
      <c r="AC27" s="33">
        <f>IF(D6L920C12=0,0,D6L920C10/D6L920C12)</f>
        <v>1.1821057087551645E-4</v>
      </c>
      <c r="AD27" s="16" t="s">
        <v>34744</v>
      </c>
      <c r="AE27" s="33">
        <f>IF(D6L920C5=0,0,D6L920C10/D6L920C5)</f>
        <v>0.4833615656405218</v>
      </c>
      <c r="AF27" s="16" t="s">
        <v>34745</v>
      </c>
      <c r="AG27" s="33">
        <f>CHOOSE(MIN(D6L920C9,RUN_YEARS),B7L809C5,B7L809C14,B7L809C23,B7L809C32,B7L809C41)</f>
        <v>438.1831015415176</v>
      </c>
      <c r="AH27" s="16" t="s">
        <v>34746</v>
      </c>
      <c r="AI27" s="33">
        <f>IF(D6L920C15=0,0,D6L920C11/D6L920C15)</f>
        <v>3.0734748427634176E-4</v>
      </c>
      <c r="AJ27" s="16" t="s">
        <v>34747</v>
      </c>
      <c r="AK27" s="33">
        <f>IF(D6L920C5=0,0,D6L920C11/D6L920C5)</f>
        <v>1.6638434359478205E-2</v>
      </c>
      <c r="AL27" s="16" t="s">
        <v>34748</v>
      </c>
      <c r="AM27" s="33">
        <f>D6L920C8*CHOOSE(MIN(D6L920C9,RUN_YEARS),B7L809C4,B7L809C13,B7L809C22,B7L809C31,B7L809C40)</f>
        <v>0.94480067101048471</v>
      </c>
      <c r="AN27" s="16" t="s">
        <v>34749</v>
      </c>
      <c r="AO27" s="33">
        <f>D6L920C8-D6L920C18</f>
        <v>3.1022890671676735</v>
      </c>
      <c r="AP27" s="16" t="s">
        <v>34750</v>
      </c>
      <c r="AQ27" s="33">
        <f>CHOOSE(MIN(D6L920C9,RUN_YEARS),B7L809C2,B7L809C11,B7L809C20,B7L809C29,B7L809C38)</f>
        <v>58.219932971045743</v>
      </c>
      <c r="AR27" s="16" t="s">
        <v>34751</v>
      </c>
      <c r="AS27" s="33">
        <f>IF(D6L920C20=0,0,D6L920C18/D6L920C20)</f>
        <v>1.6228130518122687E-2</v>
      </c>
      <c r="AT27" s="16" t="s">
        <v>34752</v>
      </c>
      <c r="AU27" s="33">
        <f>IF(D6L920C5=0,0,D6L920C18/D6L920C5)</f>
        <v>0.11672593544167334</v>
      </c>
      <c r="AV27" s="16" t="s">
        <v>34753</v>
      </c>
      <c r="AW27" s="33">
        <f>CHOOSE(MIN(D6L920C9,RUN_YEARS),B7L809C1,B7L809C10,B7L809C19,B7L809C28,B7L809C37)</f>
        <v>191.16737221845776</v>
      </c>
      <c r="AX27" s="16" t="s">
        <v>34754</v>
      </c>
      <c r="AY27" s="33">
        <f>IF(D6L920C23=0,0,D6L920C19/D6L920C23)</f>
        <v>1.6228130518122687E-2</v>
      </c>
      <c r="AZ27" s="16" t="s">
        <v>34755</v>
      </c>
      <c r="BA27" s="33">
        <f>IF(D6L920C5=0,0,D6L920C19/D6L920C5)</f>
        <v>0.38327406455832663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0.22877107540714159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33097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438.1831015415176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58.219932971045743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191.16737221845776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0.22877107540714159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33097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438.1831015415176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58.219932971045743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191.16737221845776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0.22877107540714159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33097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438.1831015415176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58.219932971045743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191.16737221845776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0.22877107540714159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33097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438.1831015415176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58.219932971045743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191.16737221845776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0.22877107540714159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33097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438.1831015415176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58.219932971045743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191.16737221845776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48.58844516890715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41.786062845260147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20.893031422630074</v>
      </c>
      <c r="R33" s="16" t="s">
        <v>34865</v>
      </c>
      <c r="S33" s="15">
        <f>D6L926C5-D6L926C7</f>
        <v>20.893031422630074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20.197776758838181</v>
      </c>
      <c r="X33" s="16" t="s">
        <v>34867</v>
      </c>
      <c r="Y33" s="33">
        <f>D6L926C7-D6L926C10</f>
        <v>0.69525466379189282</v>
      </c>
      <c r="Z33" s="16" t="s">
        <v>34868</v>
      </c>
      <c r="AA33" s="33">
        <f>CHOOSE(MIN(D6L926C9,RUN_YEARS),B7L809C7,B7L809C16,B7L809C25,B7L809C34,B7L809C43)</f>
        <v>33097</v>
      </c>
      <c r="AB33" s="16" t="s">
        <v>34869</v>
      </c>
      <c r="AC33" s="33">
        <f>IF(D6L926C12=0,0,D6L926C10/D6L926C12)</f>
        <v>6.1026004649479353E-4</v>
      </c>
      <c r="AD33" s="16" t="s">
        <v>34870</v>
      </c>
      <c r="AE33" s="33">
        <f>IF(D6L926C5=0,0,D6L926C10/D6L926C5)</f>
        <v>0.4833615656405218</v>
      </c>
      <c r="AF33" s="16" t="s">
        <v>34871</v>
      </c>
      <c r="AG33" s="33">
        <f>CHOOSE(MIN(D6L926C9,RUN_YEARS),B7L809C5,B7L809C14,B7L809C23,B7L809C32,B7L809C41)</f>
        <v>438.1831015415176</v>
      </c>
      <c r="AH33" s="16" t="s">
        <v>34872</v>
      </c>
      <c r="AI33" s="33">
        <f>IF(D6L926C15=0,0,D6L926C11/D6L926C15)</f>
        <v>1.5866761208864597E-3</v>
      </c>
      <c r="AJ33" s="16" t="s">
        <v>34873</v>
      </c>
      <c r="AK33" s="33">
        <f>IF(D6L926C5=0,0,D6L926C11/D6L926C5)</f>
        <v>1.6638434359478222E-2</v>
      </c>
      <c r="AL33" s="16" t="s">
        <v>34874</v>
      </c>
      <c r="AM33" s="33">
        <f>D6L926C8*CHOOSE(MIN(D6L926C9,RUN_YEARS),B7L809C4,B7L809C13,B7L809C22,B7L809C31,B7L809C40)</f>
        <v>4.8775172740375412</v>
      </c>
      <c r="AN33" s="16" t="s">
        <v>34875</v>
      </c>
      <c r="AO33" s="33">
        <f>D6L926C8-D6L926C18</f>
        <v>16.015514148592533</v>
      </c>
      <c r="AP33" s="16" t="s">
        <v>34876</v>
      </c>
      <c r="AQ33" s="33">
        <f>CHOOSE(MIN(D6L926C9,RUN_YEARS),B7L809C2,B7L809C11,B7L809C20,B7L809C29,B7L809C38)</f>
        <v>58.219932971045743</v>
      </c>
      <c r="AR33" s="16" t="s">
        <v>34877</v>
      </c>
      <c r="AS33" s="33">
        <f>IF(D6L926C20=0,0,D6L926C18/D6L926C20)</f>
        <v>8.377744571542628E-2</v>
      </c>
      <c r="AT33" s="16" t="s">
        <v>34878</v>
      </c>
      <c r="AU33" s="33">
        <f>IF(D6L926C5=0,0,D6L926C18/D6L926C5)</f>
        <v>0.11672593544167334</v>
      </c>
      <c r="AV33" s="16" t="s">
        <v>34879</v>
      </c>
      <c r="AW33" s="33">
        <f>CHOOSE(MIN(D6L926C9,RUN_YEARS),B7L809C1,B7L809C10,B7L809C19,B7L809C28,B7L809C37)</f>
        <v>191.16737221845776</v>
      </c>
      <c r="AX33" s="16" t="s">
        <v>34880</v>
      </c>
      <c r="AY33" s="33">
        <f>IF(D6L926C23=0,0,D6L926C19/D6L926C23)</f>
        <v>8.377744571542628E-2</v>
      </c>
      <c r="AZ33" s="16" t="s">
        <v>34881</v>
      </c>
      <c r="BA33" s="33">
        <f>IF(D6L926C5=0,0,D6L926C19/D6L926C5)</f>
        <v>0.38327406455832669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1.2490848612796477E-5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1.074212980700497E-5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5.3710649035024849E-6</v>
      </c>
      <c r="R34" s="16" t="s">
        <v>34885</v>
      </c>
      <c r="S34" s="15">
        <f>D6L927C5-D6L927C7</f>
        <v>5.3710649035024849E-6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5.1909460965846264E-6</v>
      </c>
      <c r="X34" s="16" t="s">
        <v>34887</v>
      </c>
      <c r="Y34" s="33">
        <f>D6L927C7-D6L927C10</f>
        <v>1.8011880691785846E-7</v>
      </c>
      <c r="Z34" s="16" t="s">
        <v>34888</v>
      </c>
      <c r="AA34" s="33">
        <f>CHOOSE(MIN(D6L927C9,RUN_YEARS),B7L809C7,B7L809C16,B7L809C25,B7L809C34,B7L809C43)</f>
        <v>31399</v>
      </c>
      <c r="AB34" s="16" t="s">
        <v>34889</v>
      </c>
      <c r="AC34" s="33">
        <f>IF(D6L927C12=0,0,D6L927C10/D6L927C12)</f>
        <v>1.6532201970077476E-10</v>
      </c>
      <c r="AD34" s="16" t="s">
        <v>34890</v>
      </c>
      <c r="AE34" s="33">
        <f>IF(D6L927C5=0,0,D6L927C10/D6L927C5)</f>
        <v>0.4832324864664731</v>
      </c>
      <c r="AF34" s="16" t="s">
        <v>34891</v>
      </c>
      <c r="AG34" s="33">
        <f>CHOOSE(MIN(D6L927C9,RUN_YEARS),B7L809C5,B7L809C14,B7L809C23,B7L809C32,B7L809C41)</f>
        <v>419.03954672561815</v>
      </c>
      <c r="AH34" s="16" t="s">
        <v>34892</v>
      </c>
      <c r="AI34" s="33">
        <f>IF(D6L927C15=0,0,D6L927C11/D6L927C15)</f>
        <v>4.2983725122201412E-10</v>
      </c>
      <c r="AJ34" s="16" t="s">
        <v>34893</v>
      </c>
      <c r="AK34" s="33">
        <f>IF(D6L927C5=0,0,D6L927C11/D6L927C5)</f>
        <v>1.6767513533526894E-2</v>
      </c>
      <c r="AL34" s="16" t="s">
        <v>34894</v>
      </c>
      <c r="AM34" s="33">
        <f>D6L927C8*CHOOSE(MIN(D6L927C9,RUN_YEARS),B7L809C4,B7L809C13,B7L809C22,B7L809C31,B7L809C40)</f>
        <v>1.19264051451372E-6</v>
      </c>
      <c r="AN34" s="16" t="s">
        <v>34895</v>
      </c>
      <c r="AO34" s="33">
        <f>D6L927C8-D6L927C18</f>
        <v>4.1784243889887649E-6</v>
      </c>
      <c r="AP34" s="16" t="s">
        <v>34896</v>
      </c>
      <c r="AQ34" s="33">
        <f>CHOOSE(MIN(D6L927C9,RUN_YEARS),B7L809C2,B7L809C11,B7L809C20,B7L809C29,B7L809C38)</f>
        <v>52.382761844305463</v>
      </c>
      <c r="AR34" s="16" t="s">
        <v>34897</v>
      </c>
      <c r="AS34" s="33">
        <f>IF(D6L927C20=0,0,D6L927C18/D6L927C20)</f>
        <v>2.2767805142816693E-8</v>
      </c>
      <c r="AT34" s="16" t="s">
        <v>34898</v>
      </c>
      <c r="AU34" s="33">
        <f>IF(D6L927C5=0,0,D6L927C18/D6L927C5)</f>
        <v>0.11102458599373805</v>
      </c>
      <c r="AV34" s="16" t="s">
        <v>34899</v>
      </c>
      <c r="AW34" s="33">
        <f>CHOOSE(MIN(D6L927C9,RUN_YEARS),B7L809C1,B7L809C10,B7L809C19,B7L809C28,B7L809C37)</f>
        <v>183.5233727089003</v>
      </c>
      <c r="AX34" s="16" t="s">
        <v>34900</v>
      </c>
      <c r="AY34" s="33">
        <f>IF(D6L927C23=0,0,D6L927C19/D6L927C23)</f>
        <v>2.2767805142816693E-8</v>
      </c>
      <c r="AZ34" s="16" t="s">
        <v>34901</v>
      </c>
      <c r="BA34" s="33">
        <f>IF(D6L927C5=0,0,D6L927C19/D6L927C5)</f>
        <v>0.38897541400626195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562.88767629277675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372.43355437076036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186.21677718538018</v>
      </c>
      <c r="R35" s="16" t="s">
        <v>34905</v>
      </c>
      <c r="S35" s="15">
        <f>SUM(D6L901C8:D6L927C8)-2*SUM(D6L909C8,D6L911C8,D6L922C8,D6L924C8,D6L927C8)</f>
        <v>186.21677718538018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179.9817488412618</v>
      </c>
      <c r="X35" s="16" t="s">
        <v>34907</v>
      </c>
      <c r="Y35" s="33">
        <f>SUM(D6L901C11:D6L927C11)-2*SUM(D6L909C11,D6L911C11,D6L922C11,D6L924C11,D6L927C11)</f>
        <v>6.2350283441183754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5.680355217540645E-3</v>
      </c>
      <c r="AD35" s="16" t="s">
        <v>34909</v>
      </c>
      <c r="AE35" s="33">
        <f>IF(D6L928C5=0,0,D6L928C10/D6L928C5)</f>
        <v>0.48325868260003407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1.4768923565605699E-2</v>
      </c>
      <c r="AJ35" s="16" t="s">
        <v>34911</v>
      </c>
      <c r="AK35" s="33">
        <f>IF(D6L928C5=0,0,D6L928C11/D6L928C5)</f>
        <v>1.6741317399965951E-2</v>
      </c>
      <c r="AL35" s="16" t="s">
        <v>34912</v>
      </c>
      <c r="AM35" s="33">
        <f>SUM(D6L901C18:D6L927C18)-2*SUM(D6L909C18,D6L911C18,D6L922C18,D6L924C18,D6L927C18)</f>
        <v>41.685298575085596</v>
      </c>
      <c r="AN35" s="16" t="s">
        <v>34913</v>
      </c>
      <c r="AO35" s="33">
        <f>SUM(D6L901C19:D6L927C19)-2*SUM(D6L909C19,D6L911C19,D6L922C19,D6L924C19,D6L927C19)</f>
        <v>144.53147861029458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0.78207734408780272</v>
      </c>
      <c r="AT35" s="16" t="s">
        <v>34915</v>
      </c>
      <c r="AU35" s="33">
        <f>IF(D6L928C5=0,0,D6L928C18/D6L928C5)</f>
        <v>0.11192680703948488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0.78207734408780272</v>
      </c>
      <c r="AZ35" s="16" t="s">
        <v>34917</v>
      </c>
      <c r="BA35" s="33">
        <f>IF(D6L928C5=0,0,D6L928C19/D6L928C5)</f>
        <v>0.38807319296051512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5.0419193055971352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2.5209596527985676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1.2604798263992838</v>
      </c>
      <c r="R36" s="16" t="s">
        <v>34922</v>
      </c>
      <c r="S36" s="15">
        <f>D6L929C5-D6L929C7</f>
        <v>1.2604798263992838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1.2185350046933019</v>
      </c>
      <c r="X36" s="16" t="s">
        <v>34924</v>
      </c>
      <c r="Y36" s="33">
        <f>D6L929C7-D6L929C10</f>
        <v>4.1944821705981905E-2</v>
      </c>
      <c r="Z36" s="16" t="s">
        <v>34925</v>
      </c>
      <c r="AA36" s="33">
        <f>CHOOSE(MIN(D6L929C9,RUN_YEARS),B7L809C7,B7L809C16,B7L809C25,B7L809C34,B7L809C43)</f>
        <v>33097</v>
      </c>
      <c r="AB36" s="16" t="s">
        <v>34926</v>
      </c>
      <c r="AC36" s="33">
        <f>IF(D6L929C12=0,0,D6L929C10/D6L929C12)</f>
        <v>3.68170832611204E-5</v>
      </c>
      <c r="AD36" s="16" t="s">
        <v>34927</v>
      </c>
      <c r="AE36" s="33">
        <f>IF(D6L929C5=0,0,D6L929C10/D6L929C5)</f>
        <v>0.4833615656405218</v>
      </c>
      <c r="AF36" s="16" t="s">
        <v>34928</v>
      </c>
      <c r="AG36" s="33">
        <f>CHOOSE(MIN(D6L929C9,RUN_YEARS),B7L809C5,B7L809C14,B7L809C23,B7L809C32,B7L809C41)</f>
        <v>438.1831015415176</v>
      </c>
      <c r="AH36" s="16" t="s">
        <v>34929</v>
      </c>
      <c r="AI36" s="33">
        <f>IF(D6L929C15=0,0,D6L929C11/D6L929C15)</f>
        <v>9.5724416478912657E-5</v>
      </c>
      <c r="AJ36" s="16" t="s">
        <v>34930</v>
      </c>
      <c r="AK36" s="33">
        <f>IF(D6L929C5=0,0,D6L929C11/D6L929C5)</f>
        <v>1.6638434359478194E-2</v>
      </c>
      <c r="AL36" s="16" t="s">
        <v>34931</v>
      </c>
      <c r="AM36" s="33">
        <f>D6L929C8*CHOOSE(MIN(D6L929C9,RUN_YEARS),B7L809C4,B7L809C13,B7L809C22,B7L809C31,B7L809C40)</f>
        <v>0.29426137368362881</v>
      </c>
      <c r="AN36" s="16" t="s">
        <v>34932</v>
      </c>
      <c r="AO36" s="33">
        <f>D6L929C8-D6L929C18</f>
        <v>0.96621845271565499</v>
      </c>
      <c r="AP36" s="16" t="s">
        <v>34933</v>
      </c>
      <c r="AQ36" s="33">
        <f>CHOOSE(MIN(D6L929C9,RUN_YEARS),B7L809C2,B7L809C11,B7L809C20,B7L809C29,B7L809C38)</f>
        <v>58.219932971045743</v>
      </c>
      <c r="AR36" s="16" t="s">
        <v>34934</v>
      </c>
      <c r="AS36" s="33">
        <f>IF(D6L929C20=0,0,D6L929C18/D6L929C20)</f>
        <v>5.0543062945464486E-3</v>
      </c>
      <c r="AT36" s="16" t="s">
        <v>34935</v>
      </c>
      <c r="AU36" s="33">
        <f>IF(D6L929C5=0,0,D6L929C18/D6L929C5)</f>
        <v>0.11672593544167333</v>
      </c>
      <c r="AV36" s="16" t="s">
        <v>34936</v>
      </c>
      <c r="AW36" s="33">
        <f>CHOOSE(MIN(D6L929C9,RUN_YEARS),B7L809C1,B7L809C10,B7L809C19,B7L809C28,B7L809C37)</f>
        <v>191.16737221845776</v>
      </c>
      <c r="AX36" s="16" t="s">
        <v>34937</v>
      </c>
      <c r="AY36" s="33">
        <f>IF(D6L929C23=0,0,D6L929C19/D6L929C23)</f>
        <v>5.0543062945464486E-3</v>
      </c>
      <c r="AZ36" s="16" t="s">
        <v>34938</v>
      </c>
      <c r="BA36" s="33">
        <f>IF(D6L929C5=0,0,D6L929C19/D6L929C5)</f>
        <v>0.38327406455832669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0.63559106619354555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0.63559106619354555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0.31779553309677278</v>
      </c>
      <c r="R37" s="16" t="s">
        <v>34942</v>
      </c>
      <c r="S37" s="15">
        <f>D6L930C5-D6L930C7</f>
        <v>0.31779553309677278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0.30722029286244068</v>
      </c>
      <c r="X37" s="16" t="s">
        <v>34944</v>
      </c>
      <c r="Y37" s="33">
        <f>D6L930C7-D6L930C10</f>
        <v>1.0575240234332095E-2</v>
      </c>
      <c r="Z37" s="16" t="s">
        <v>34945</v>
      </c>
      <c r="AA37" s="33">
        <f>CHOOSE(MIN(D6L930C9,RUN_YEARS),B7L809C7,B7L809C16,B7L809C25,B7L809C34,B7L809C43)</f>
        <v>33097</v>
      </c>
      <c r="AB37" s="16" t="s">
        <v>34946</v>
      </c>
      <c r="AC37" s="33">
        <f>IF(D6L930C12=0,0,D6L930C10/D6L930C12)</f>
        <v>9.282421151839765E-6</v>
      </c>
      <c r="AD37" s="16" t="s">
        <v>34947</v>
      </c>
      <c r="AE37" s="33">
        <f>IF(D6L930C5=0,0,D6L930C10/D6L930C5)</f>
        <v>0.48336156564052174</v>
      </c>
      <c r="AF37" s="16" t="s">
        <v>34948</v>
      </c>
      <c r="AG37" s="33">
        <f>CHOOSE(MIN(D6L930C9,RUN_YEARS),B7L809C5,B7L809C14,B7L809C23,B7L809C32,B7L809C41)</f>
        <v>438.1831015415176</v>
      </c>
      <c r="AH37" s="16" t="s">
        <v>34949</v>
      </c>
      <c r="AI37" s="33">
        <f>IF(D6L930C15=0,0,D6L930C11/D6L930C15)</f>
        <v>2.4134294994783354E-5</v>
      </c>
      <c r="AJ37" s="16" t="s">
        <v>34950</v>
      </c>
      <c r="AK37" s="33">
        <f>IF(D6L930C5=0,0,D6L930C11/D6L930C5)</f>
        <v>1.6638434359478236E-2</v>
      </c>
      <c r="AL37" s="16" t="s">
        <v>34951</v>
      </c>
      <c r="AM37" s="33">
        <f>D6L930C8*CHOOSE(MIN(D6L930C9,RUN_YEARS),B7L809C4,B7L809C13,B7L809C22,B7L809C31,B7L809C40)</f>
        <v>7.4189961759812129E-2</v>
      </c>
      <c r="AN37" s="16" t="s">
        <v>34952</v>
      </c>
      <c r="AO37" s="33">
        <f>D6L930C8-D6L930C18</f>
        <v>0.24360557133696065</v>
      </c>
      <c r="AP37" s="16" t="s">
        <v>34953</v>
      </c>
      <c r="AQ37" s="33">
        <f>CHOOSE(MIN(D6L930C9,RUN_YEARS),B7L809C2,B7L809C11,B7L809C20,B7L809C29,B7L809C38)</f>
        <v>58.219932971045743</v>
      </c>
      <c r="AR37" s="16" t="s">
        <v>34954</v>
      </c>
      <c r="AS37" s="33">
        <f>IF(D6L930C20=0,0,D6L930C18/D6L930C20)</f>
        <v>1.2743051730531652E-3</v>
      </c>
      <c r="AT37" s="16" t="s">
        <v>34955</v>
      </c>
      <c r="AU37" s="33">
        <f>IF(D6L930C5=0,0,D6L930C18/D6L930C5)</f>
        <v>0.11672593544167334</v>
      </c>
      <c r="AV37" s="16" t="s">
        <v>34956</v>
      </c>
      <c r="AW37" s="33">
        <f>CHOOSE(MIN(D6L930C9,RUN_YEARS),B7L809C1,B7L809C10,B7L809C19,B7L809C28,B7L809C37)</f>
        <v>191.16737221845776</v>
      </c>
      <c r="AX37" s="16" t="s">
        <v>34957</v>
      </c>
      <c r="AY37" s="33">
        <f>IF(D6L930C23=0,0,D6L930C19/D6L930C23)</f>
        <v>1.2743051730531652E-3</v>
      </c>
      <c r="AZ37" s="16" t="s">
        <v>34958</v>
      </c>
      <c r="BA37" s="33">
        <f>IF(D6L930C5=0,0,D6L930C19/D6L930C5)</f>
        <v>0.38327406455832663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0.31362017769049677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0.15681008884524839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7.8405044422624193E-2</v>
      </c>
      <c r="R38" s="16" t="s">
        <v>34962</v>
      </c>
      <c r="S38" s="15">
        <f>D6L931C5-D6L931C7</f>
        <v>7.8405044422624193E-2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7.5795970052468575E-2</v>
      </c>
      <c r="X38" s="16" t="s">
        <v>34964</v>
      </c>
      <c r="Y38" s="33">
        <f>D6L931C7-D6L931C10</f>
        <v>2.6090743701556174E-3</v>
      </c>
      <c r="Z38" s="16" t="s">
        <v>34965</v>
      </c>
      <c r="AA38" s="33">
        <f>CHOOSE(MIN(D6L931C9,RUN_YEARS),B7L809C7,B7L809C16,B7L809C25,B7L809C34,B7L809C43)</f>
        <v>33097</v>
      </c>
      <c r="AB38" s="16" t="s">
        <v>34966</v>
      </c>
      <c r="AC38" s="33">
        <f>IF(D6L931C12=0,0,D6L931C10/D6L931C12)</f>
        <v>2.2901160241855328E-6</v>
      </c>
      <c r="AD38" s="16" t="s">
        <v>34967</v>
      </c>
      <c r="AE38" s="33">
        <f>IF(D6L931C5=0,0,D6L931C10/D6L931C5)</f>
        <v>0.48336156564052174</v>
      </c>
      <c r="AF38" s="16" t="s">
        <v>34968</v>
      </c>
      <c r="AG38" s="33">
        <f>CHOOSE(MIN(D6L931C9,RUN_YEARS),B7L809C5,B7L809C14,B7L809C23,B7L809C32,B7L809C41)</f>
        <v>438.1831015415176</v>
      </c>
      <c r="AH38" s="16" t="s">
        <v>34969</v>
      </c>
      <c r="AI38" s="33">
        <f>IF(D6L931C15=0,0,D6L931C11/D6L931C15)</f>
        <v>5.9543016628823807E-6</v>
      </c>
      <c r="AJ38" s="16" t="s">
        <v>34970</v>
      </c>
      <c r="AK38" s="33">
        <f>IF(D6L931C5=0,0,D6L931C11/D6L931C5)</f>
        <v>1.6638434359478246E-2</v>
      </c>
      <c r="AL38" s="16" t="s">
        <v>34971</v>
      </c>
      <c r="AM38" s="33">
        <f>D6L931C8*CHOOSE(MIN(D6L931C9,RUN_YEARS),B7L809C4,B7L809C13,B7L809C22,B7L809C31,B7L809C40)</f>
        <v>1.8303804307153525E-2</v>
      </c>
      <c r="AN38" s="16" t="s">
        <v>34972</v>
      </c>
      <c r="AO38" s="33">
        <f>D6L931C8-D6L931C18</f>
        <v>6.0101240115470668E-2</v>
      </c>
      <c r="AP38" s="16" t="s">
        <v>34973</v>
      </c>
      <c r="AQ38" s="33">
        <f>CHOOSE(MIN(D6L931C9,RUN_YEARS),B7L809C2,B7L809C11,B7L809C20,B7L809C29,B7L809C38)</f>
        <v>58.219932971045743</v>
      </c>
      <c r="AR38" s="16" t="s">
        <v>34974</v>
      </c>
      <c r="AS38" s="33">
        <f>IF(D6L931C20=0,0,D6L931C18/D6L931C20)</f>
        <v>3.1439067984252874E-4</v>
      </c>
      <c r="AT38" s="16" t="s">
        <v>34975</v>
      </c>
      <c r="AU38" s="33">
        <f>IF(D6L931C5=0,0,D6L931C18/D6L931C5)</f>
        <v>0.11672593544167334</v>
      </c>
      <c r="AV38" s="16" t="s">
        <v>34976</v>
      </c>
      <c r="AW38" s="33">
        <f>CHOOSE(MIN(D6L931C9,RUN_YEARS),B7L809C1,B7L809C10,B7L809C19,B7L809C28,B7L809C37)</f>
        <v>191.16737221845776</v>
      </c>
      <c r="AX38" s="16" t="s">
        <v>34977</v>
      </c>
      <c r="AY38" s="33">
        <f>IF(D6L931C23=0,0,D6L931C19/D6L931C23)</f>
        <v>3.1439067984252868E-4</v>
      </c>
      <c r="AZ38" s="16" t="s">
        <v>34978</v>
      </c>
      <c r="BA38" s="33">
        <f>IF(D6L931C5=0,0,D6L931C19/D6L931C5)</f>
        <v>0.38327406455832663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33097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438.1831015415176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58.219932971045743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191.16737221845776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11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11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4.4000000000000004</v>
      </c>
      <c r="R40" s="16" t="s">
        <v>35003</v>
      </c>
      <c r="S40" s="15">
        <f>D6L933C5-D6L933C7</f>
        <v>6.6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4.2535817776365921</v>
      </c>
      <c r="X40" s="16" t="s">
        <v>35005</v>
      </c>
      <c r="Y40" s="33">
        <f>D6L933C7-D6L933C10</f>
        <v>0.14641822236340829</v>
      </c>
      <c r="Z40" s="16" t="s">
        <v>35006</v>
      </c>
      <c r="AA40" s="33">
        <f>CHOOSE(MIN(D6L933C9,RUN_YEARS),B7L809C7,B7L809C16,B7L809C25,B7L809C34,B7L809C43)</f>
        <v>33097</v>
      </c>
      <c r="AB40" s="16" t="s">
        <v>35007</v>
      </c>
      <c r="AC40" s="33">
        <f>IF(D6L933C12=0,0,D6L933C10/D6L933C12)</f>
        <v>1.2851865056157937E-4</v>
      </c>
      <c r="AD40" s="16" t="s">
        <v>35008</v>
      </c>
      <c r="AE40" s="33">
        <f>IF(D6L933C5=0,0,D6L933C10/D6L933C5)</f>
        <v>0.38668925251241748</v>
      </c>
      <c r="AF40" s="16" t="s">
        <v>35009</v>
      </c>
      <c r="AG40" s="33">
        <f>CHOOSE(MIN(D6L933C9,RUN_YEARS),B7L809C5,B7L809C14,B7L809C23,B7L809C32,B7L809C41)</f>
        <v>438.1831015415176</v>
      </c>
      <c r="AH40" s="16" t="s">
        <v>35010</v>
      </c>
      <c r="AI40" s="33">
        <f>IF(D6L933C15=0,0,D6L933C11/D6L933C15)</f>
        <v>3.341484914601054E-4</v>
      </c>
      <c r="AJ40" s="16" t="s">
        <v>35011</v>
      </c>
      <c r="AK40" s="33">
        <f>IF(D6L933C5=0,0,D6L933C11/D6L933C5)</f>
        <v>1.3310747487582571E-2</v>
      </c>
      <c r="AL40" s="16" t="s">
        <v>35012</v>
      </c>
      <c r="AM40" s="33">
        <f>D6L933C8*CHOOSE(MIN(D6L933C9,RUN_YEARS),B7L809C4,B7L809C13,B7L809C22,B7L809C31,B7L809C40)</f>
        <v>1.5407823478300879</v>
      </c>
      <c r="AN40" s="16" t="s">
        <v>35013</v>
      </c>
      <c r="AO40" s="33">
        <f>D6L933C8-D6L933C18</f>
        <v>5.0592176521699113</v>
      </c>
      <c r="AP40" s="16" t="s">
        <v>35014</v>
      </c>
      <c r="AQ40" s="33">
        <f>CHOOSE(MIN(D6L933C9,RUN_YEARS),B7L809C2,B7L809C11,B7L809C20,B7L809C29,B7L809C38)</f>
        <v>58.219932971045743</v>
      </c>
      <c r="AR40" s="16" t="s">
        <v>35015</v>
      </c>
      <c r="AS40" s="33">
        <f>IF(D6L933C20=0,0,D6L933C18/D6L933C20)</f>
        <v>2.6464859528374213E-2</v>
      </c>
      <c r="AT40" s="16" t="s">
        <v>35016</v>
      </c>
      <c r="AU40" s="33">
        <f>IF(D6L933C5=0,0,D6L933C18/D6L933C5)</f>
        <v>0.140071122530008</v>
      </c>
      <c r="AV40" s="16" t="s">
        <v>35017</v>
      </c>
      <c r="AW40" s="33">
        <f>CHOOSE(MIN(D6L933C9,RUN_YEARS),B7L809C1,B7L809C10,B7L809C19,B7L809C28,B7L809C37)</f>
        <v>191.16737221845776</v>
      </c>
      <c r="AX40" s="16" t="s">
        <v>35018</v>
      </c>
      <c r="AY40" s="33">
        <f>IF(D6L933C23=0,0,D6L933C19/D6L933C23)</f>
        <v>2.6464859528374213E-2</v>
      </c>
      <c r="AZ40" s="16" t="s">
        <v>35019</v>
      </c>
      <c r="BA40" s="33">
        <f>IF(D6L933C5=0,0,D6L933C19/D6L933C5)</f>
        <v>0.45992887746999195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4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4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33097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438.1831015415176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0.93380748353338672</v>
      </c>
      <c r="AN41" s="16" t="s">
        <v>35032</v>
      </c>
      <c r="AO41" s="33">
        <f>D6L934C8-D6L934C18</f>
        <v>3.0661925164666135</v>
      </c>
      <c r="AP41" s="16" t="s">
        <v>35033</v>
      </c>
      <c r="AQ41" s="33">
        <f>CHOOSE(MIN(D6L934C9,RUN_YEARS),B7L809C2,B7L809C11,B7L809C20,B7L809C29,B7L809C38)</f>
        <v>58.219932971045743</v>
      </c>
      <c r="AR41" s="16" t="s">
        <v>35034</v>
      </c>
      <c r="AS41" s="33">
        <f>IF(D6L934C20=0,0,D6L934C18/D6L934C20)</f>
        <v>1.6039308805075283E-2</v>
      </c>
      <c r="AT41" s="16" t="s">
        <v>35035</v>
      </c>
      <c r="AU41" s="33">
        <f>IF(D6L934C5=0,0,D6L934C18/D6L934C5)</f>
        <v>0.23345187088334668</v>
      </c>
      <c r="AV41" s="16" t="s">
        <v>35036</v>
      </c>
      <c r="AW41" s="33">
        <f>CHOOSE(MIN(D6L934C9,RUN_YEARS),B7L809C1,B7L809C10,B7L809C19,B7L809C28,B7L809C37)</f>
        <v>191.16737221845776</v>
      </c>
      <c r="AX41" s="16" t="s">
        <v>35037</v>
      </c>
      <c r="AY41" s="33">
        <f>IF(D6L934C23=0,0,D6L934C19/D6L934C23)</f>
        <v>1.6039308805075283E-2</v>
      </c>
      <c r="AZ41" s="16" t="s">
        <v>35038</v>
      </c>
      <c r="BA41" s="33">
        <f>IF(D6L934C5=0,0,D6L934C19/D6L934C5)</f>
        <v>0.76654812911665338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4153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4153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4153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4014.8011642101742</v>
      </c>
      <c r="X42" s="16" t="s">
        <v>35045</v>
      </c>
      <c r="Y42" s="33">
        <f>D6L935C7-D6L935C10</f>
        <v>138.19883578982581</v>
      </c>
      <c r="Z42" s="16" t="s">
        <v>35046</v>
      </c>
      <c r="AA42" s="33">
        <f>CHOOSE(MIN(D6L935C9,RUN_YEARS),B7L809C7,B7L809C16,B7L809C25,B7L809C34,B7L809C43)</f>
        <v>33097</v>
      </c>
      <c r="AB42" s="16" t="s">
        <v>35047</v>
      </c>
      <c r="AC42" s="33">
        <f>IF(D6L935C12=0,0,D6L935C10/D6L935C12)</f>
        <v>0.12130408085959979</v>
      </c>
      <c r="AD42" s="16" t="s">
        <v>35048</v>
      </c>
      <c r="AE42" s="33">
        <f>IF(D6L935C5=0,0,D6L935C10/D6L935C5)</f>
        <v>0.96672313128104359</v>
      </c>
      <c r="AF42" s="16" t="s">
        <v>35049</v>
      </c>
      <c r="AG42" s="33">
        <f>CHOOSE(MIN(D6L935C9,RUN_YEARS),B7L809C5,B7L809C14,B7L809C23,B7L809C32,B7L809C41)</f>
        <v>438.1831015415176</v>
      </c>
      <c r="AH42" s="16" t="s">
        <v>35050</v>
      </c>
      <c r="AI42" s="33">
        <f>IF(D6L935C15=0,0,D6L935C11/D6L935C15)</f>
        <v>0.31539061023495801</v>
      </c>
      <c r="AJ42" s="16" t="s">
        <v>35051</v>
      </c>
      <c r="AK42" s="33">
        <f>IF(D6L935C5=0,0,D6L935C11/D6L935C5)</f>
        <v>3.3276868718956368E-2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58.219932971045743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191.16737221845776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10369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10369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10369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33097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438.1831015415176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2420.6624491894217</v>
      </c>
      <c r="AN43" s="16" t="s">
        <v>35073</v>
      </c>
      <c r="AO43" s="33">
        <f>D6L936C8-D6L936C18</f>
        <v>7948.3375508105783</v>
      </c>
      <c r="AP43" s="16" t="s">
        <v>35074</v>
      </c>
      <c r="AQ43" s="33">
        <f>CHOOSE(MIN(D6L936C9,RUN_YEARS),B7L809C2,B7L809C11,B7L809C20,B7L809C29,B7L809C38)</f>
        <v>58.219932971045743</v>
      </c>
      <c r="AR43" s="16" t="s">
        <v>35075</v>
      </c>
      <c r="AS43" s="33">
        <f>IF(D6L936C20=0,0,D6L936C18/D6L936C20)</f>
        <v>41.577898249956398</v>
      </c>
      <c r="AT43" s="16" t="s">
        <v>35076</v>
      </c>
      <c r="AU43" s="33">
        <f>IF(D6L936C5=0,0,D6L936C18/D6L936C5)</f>
        <v>0.23345187088334668</v>
      </c>
      <c r="AV43" s="16" t="s">
        <v>35077</v>
      </c>
      <c r="AW43" s="33">
        <f>CHOOSE(MIN(D6L936C9,RUN_YEARS),B7L809C1,B7L809C10,B7L809C19,B7L809C28,B7L809C37)</f>
        <v>191.16737221845776</v>
      </c>
      <c r="AX43" s="16" t="s">
        <v>35078</v>
      </c>
      <c r="AY43" s="33">
        <f>IF(D6L936C23=0,0,D6L936C19/D6L936C23)</f>
        <v>41.577898249956398</v>
      </c>
      <c r="AZ43" s="16" t="s">
        <v>35079</v>
      </c>
      <c r="BA43" s="33">
        <f>IF(D6L936C5=0,0,D6L936C19/D6L936C5)</f>
        <v>0.76654812911665327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14542.991130549482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14540.313360807837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4159.056680403919</v>
      </c>
      <c r="R44" s="16" t="s">
        <v>35083</v>
      </c>
      <c r="S44" s="15">
        <f>SUM(D6L929C8:D6L936C8)</f>
        <v>10381.256680403918</v>
      </c>
      <c r="U44" s="21" t="str">
        <f>NULL_VALUE</f>
        <v>n/a</v>
      </c>
      <c r="V44" s="16" t="s">
        <v>35084</v>
      </c>
      <c r="W44" s="33">
        <f>SUM(D6L929C10:D6L936C10)</f>
        <v>4020.6562972554188</v>
      </c>
      <c r="X44" s="16" t="s">
        <v>35085</v>
      </c>
      <c r="Y44" s="33">
        <f>SUM(D6L929C11:D6L936C11)</f>
        <v>138.40038314849969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0.12148098913059852</v>
      </c>
      <c r="AD44" s="16" t="s">
        <v>35087</v>
      </c>
      <c r="AE44" s="33">
        <f>IF(D6L937C5=0,0,D6L937C10/D6L937C5)</f>
        <v>0.27651785745503615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0.31585057173955472</v>
      </c>
      <c r="AJ44" s="16" t="s">
        <v>35089</v>
      </c>
      <c r="AK44" s="33">
        <f>IF(D6L937C5=0,0,D6L937C11/D6L937C5)</f>
        <v>9.5183906779853864E-3</v>
      </c>
      <c r="AL44" s="16" t="s">
        <v>35090</v>
      </c>
      <c r="AM44" s="33">
        <f>SUM(D6L929C18:D6L936C18)</f>
        <v>2423.523794160536</v>
      </c>
      <c r="AN44" s="16" t="s">
        <v>35091</v>
      </c>
      <c r="AO44" s="33">
        <f>SUM(D6L929C19:D6L936C19)</f>
        <v>7957.7328862433833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41.627045420437291</v>
      </c>
      <c r="AT44" s="16" t="s">
        <v>35093</v>
      </c>
      <c r="AU44" s="33">
        <f>IF(D6L937C5=0,0,D6L937C18/D6L937C5)</f>
        <v>0.16667617361623965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41.627045420437291</v>
      </c>
      <c r="AZ44" s="16" t="s">
        <v>35095</v>
      </c>
      <c r="BA44" s="33">
        <f>IF(D6L937C5=0,0,D6L937C19/D6L937C5)</f>
        <v>0.54728757825073893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19.742353432087384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9.8711767160436921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4.935588358021846</v>
      </c>
      <c r="R45" s="16" t="s">
        <v>35100</v>
      </c>
      <c r="S45" s="15">
        <f>D6L938C5-D6L938C7</f>
        <v>4.935588358021846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4.7713474321811438</v>
      </c>
      <c r="X45" s="16" t="s">
        <v>35102</v>
      </c>
      <c r="Y45" s="33">
        <f>D6L938C7-D6L938C10</f>
        <v>0.16424092584070227</v>
      </c>
      <c r="Z45" s="16" t="s">
        <v>35103</v>
      </c>
      <c r="AA45" s="33">
        <f>CHOOSE(MIN(D6L938C9,RUN_YEARS),B7L809C7,B7L809C16,B7L809C25,B7L809C34,B7L809C43)</f>
        <v>33097</v>
      </c>
      <c r="AB45" s="16" t="s">
        <v>35104</v>
      </c>
      <c r="AC45" s="33">
        <f>IF(D6L938C12=0,0,D6L938C10/D6L938C12)</f>
        <v>1.4416253534100203E-4</v>
      </c>
      <c r="AD45" s="16" t="s">
        <v>35105</v>
      </c>
      <c r="AE45" s="33">
        <f>IF(D6L938C5=0,0,D6L938C10/D6L938C5)</f>
        <v>0.48336156564052185</v>
      </c>
      <c r="AF45" s="16" t="s">
        <v>35106</v>
      </c>
      <c r="AG45" s="33">
        <f>CHOOSE(MIN(D6L938C9,RUN_YEARS),B7L809C5,B7L809C14,B7L809C23,B7L809C32,B7L809C41)</f>
        <v>438.1831015415176</v>
      </c>
      <c r="AH45" s="16" t="s">
        <v>35107</v>
      </c>
      <c r="AI45" s="33">
        <f>IF(D6L938C15=0,0,D6L938C11/D6L938C15)</f>
        <v>3.7482259188660323E-4</v>
      </c>
      <c r="AJ45" s="16" t="s">
        <v>35108</v>
      </c>
      <c r="AK45" s="33">
        <f>IF(D6L938C5=0,0,D6L938C11/D6L938C5)</f>
        <v>1.663843435947817E-2</v>
      </c>
      <c r="AL45" s="16" t="s">
        <v>35109</v>
      </c>
      <c r="AM45" s="33">
        <f>D6L938C8*CHOOSE(MIN(D6L938C9,RUN_YEARS),B7L809C4,B7L809C13,B7L809C22,B7L809C31,B7L809C40)</f>
        <v>1.152222336090265</v>
      </c>
      <c r="AN45" s="16" t="s">
        <v>35110</v>
      </c>
      <c r="AO45" s="33">
        <f>D6L938C8-D6L938C18</f>
        <v>3.783366021931581</v>
      </c>
      <c r="AP45" s="16" t="s">
        <v>35111</v>
      </c>
      <c r="AQ45" s="33">
        <f>CHOOSE(MIN(D6L938C9,RUN_YEARS),B7L809C2,B7L809C11,B7L809C20,B7L809C29,B7L809C38)</f>
        <v>58.219932971045743</v>
      </c>
      <c r="AR45" s="16" t="s">
        <v>35112</v>
      </c>
      <c r="AS45" s="33">
        <f>IF(D6L938C20=0,0,D6L938C18/D6L938C20)</f>
        <v>1.9790856452261713E-2</v>
      </c>
      <c r="AT45" s="16" t="s">
        <v>35113</v>
      </c>
      <c r="AU45" s="33">
        <f>IF(D6L938C5=0,0,D6L938C18/D6L938C5)</f>
        <v>0.11672593544167334</v>
      </c>
      <c r="AV45" s="16" t="s">
        <v>35114</v>
      </c>
      <c r="AW45" s="33">
        <f>CHOOSE(MIN(D6L938C9,RUN_YEARS),B7L809C1,B7L809C10,B7L809C19,B7L809C28,B7L809C37)</f>
        <v>191.16737221845776</v>
      </c>
      <c r="AX45" s="16" t="s">
        <v>35115</v>
      </c>
      <c r="AY45" s="33">
        <f>IF(D6L938C23=0,0,D6L938C19/D6L938C23)</f>
        <v>1.9790856452261713E-2</v>
      </c>
      <c r="AZ45" s="16" t="s">
        <v>35116</v>
      </c>
      <c r="BA45" s="33">
        <f>IF(D6L938C5=0,0,D6L938C19/D6L938C5)</f>
        <v>0.38327406455832669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88.684654668849461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88.684654668849461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35.473861867539789</v>
      </c>
      <c r="R46" s="16" t="s">
        <v>35120</v>
      </c>
      <c r="S46" s="15">
        <f>D6L939C5-D6L939C7</f>
        <v>53.210792801309672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34.293402823219274</v>
      </c>
      <c r="X46" s="16" t="s">
        <v>35122</v>
      </c>
      <c r="Y46" s="33">
        <f>D6L939C7-D6L939C10</f>
        <v>1.1804590443205143</v>
      </c>
      <c r="Z46" s="16" t="s">
        <v>35123</v>
      </c>
      <c r="AA46" s="33">
        <f>CHOOSE(MIN(D6L939C9,RUN_YEARS),B7L809C7,B7L809C16,B7L809C25,B7L809C34,B7L809C43)</f>
        <v>33097</v>
      </c>
      <c r="AB46" s="16" t="s">
        <v>35124</v>
      </c>
      <c r="AC46" s="33">
        <f>IF(D6L939C12=0,0,D6L939C10/D6L939C12)</f>
        <v>1.0361483766872911E-3</v>
      </c>
      <c r="AD46" s="16" t="s">
        <v>35125</v>
      </c>
      <c r="AE46" s="33">
        <f>IF(D6L939C5=0,0,D6L939C10/D6L939C5)</f>
        <v>0.38668925251241748</v>
      </c>
      <c r="AF46" s="16" t="s">
        <v>35126</v>
      </c>
      <c r="AG46" s="33">
        <f>CHOOSE(MIN(D6L939C9,RUN_YEARS),B7L809C5,B7L809C14,B7L809C23,B7L809C32,B7L809C41)</f>
        <v>438.1831015415176</v>
      </c>
      <c r="AH46" s="16" t="s">
        <v>35127</v>
      </c>
      <c r="AI46" s="33">
        <f>IF(D6L939C15=0,0,D6L939C11/D6L939C15)</f>
        <v>2.6939857793869455E-3</v>
      </c>
      <c r="AJ46" s="16" t="s">
        <v>35128</v>
      </c>
      <c r="AK46" s="33">
        <f>IF(D6L939C5=0,0,D6L939C11/D6L939C5)</f>
        <v>1.3310747487582554E-2</v>
      </c>
      <c r="AL46" s="16" t="s">
        <v>35129</v>
      </c>
      <c r="AM46" s="33">
        <f>D6L939C8*CHOOSE(MIN(D6L939C9,RUN_YEARS),B7L809C4,B7L809C13,B7L809C22,B7L809C31,B7L809C40)</f>
        <v>12.422159130651858</v>
      </c>
      <c r="AN46" s="16" t="s">
        <v>35130</v>
      </c>
      <c r="AO46" s="33">
        <f>D6L939C8-D6L939C18</f>
        <v>40.788633670657816</v>
      </c>
      <c r="AP46" s="16" t="s">
        <v>35131</v>
      </c>
      <c r="AQ46" s="33">
        <f>CHOOSE(MIN(D6L939C9,RUN_YEARS),B7L809C2,B7L809C11,B7L809C20,B7L809C29,B7L809C38)</f>
        <v>58.219932971045743</v>
      </c>
      <c r="AR46" s="16" t="s">
        <v>35132</v>
      </c>
      <c r="AS46" s="33">
        <f>IF(D6L939C20=0,0,D6L939C18/D6L939C20)</f>
        <v>0.21336608437577065</v>
      </c>
      <c r="AT46" s="16" t="s">
        <v>35133</v>
      </c>
      <c r="AU46" s="33">
        <f>IF(D6L939C5=0,0,D6L939C18/D6L939C5)</f>
        <v>0.140071122530008</v>
      </c>
      <c r="AV46" s="16" t="s">
        <v>35134</v>
      </c>
      <c r="AW46" s="33">
        <f>CHOOSE(MIN(D6L939C9,RUN_YEARS),B7L809C1,B7L809C10,B7L809C19,B7L809C28,B7L809C37)</f>
        <v>191.16737221845776</v>
      </c>
      <c r="AX46" s="16" t="s">
        <v>35135</v>
      </c>
      <c r="AY46" s="33">
        <f>IF(D6L939C23=0,0,D6L939C19/D6L939C23)</f>
        <v>0.21336608437577068</v>
      </c>
      <c r="AZ46" s="16" t="s">
        <v>35136</v>
      </c>
      <c r="BA46" s="33">
        <f>IF(D6L939C5=0,0,D6L939C19/D6L939C5)</f>
        <v>0.459928877469992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108.42700810093685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98.555831384893153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40.409450225561635</v>
      </c>
      <c r="R47" s="16" t="s">
        <v>35140</v>
      </c>
      <c r="S47" s="15">
        <f>SUM(D6L938C8:D6L939C8)</f>
        <v>58.146381159331519</v>
      </c>
      <c r="U47" s="21" t="str">
        <f>NULL_VALUE</f>
        <v>n/a</v>
      </c>
      <c r="V47" s="16" t="s">
        <v>35141</v>
      </c>
      <c r="W47" s="33">
        <f>SUM(D6L938C10:D6L939C10)</f>
        <v>39.064750255400419</v>
      </c>
      <c r="X47" s="16" t="s">
        <v>35142</v>
      </c>
      <c r="Y47" s="33">
        <f>SUM(D6L938C11:D6L939C11)</f>
        <v>1.3446999701612166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1.1803109120282931E-3</v>
      </c>
      <c r="AD47" s="16" t="s">
        <v>35144</v>
      </c>
      <c r="AE47" s="33">
        <f>IF(D6L940C5=0,0,D6L940C10/D6L940C5)</f>
        <v>0.39637177939111118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3.0688083712735485E-3</v>
      </c>
      <c r="AJ47" s="16" t="s">
        <v>35146</v>
      </c>
      <c r="AK47" s="33">
        <f>IF(D6L940C5=0,0,D6L940C11/D6L940C5)</f>
        <v>1.3644042683884609E-2</v>
      </c>
      <c r="AL47" s="16" t="s">
        <v>35147</v>
      </c>
      <c r="AM47" s="33">
        <f>SUM(D6L938C18:D6L939C18)</f>
        <v>13.574381466742123</v>
      </c>
      <c r="AN47" s="16" t="s">
        <v>35148</v>
      </c>
      <c r="AO47" s="33">
        <f>SUM(D6L938C19:D6L939C19)</f>
        <v>44.571999692589401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0.23315694082803237</v>
      </c>
      <c r="AT47" s="16" t="s">
        <v>35150</v>
      </c>
      <c r="AU47" s="33">
        <f>IF(D6L940C5=0,0,D6L940C18/D6L940C5)</f>
        <v>0.13773291012816552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0.2331569408280324</v>
      </c>
      <c r="AZ47" s="16" t="s">
        <v>35152</v>
      </c>
      <c r="BA47" s="33">
        <f>IF(D6L940C5=0,0,D6L940C19/D6L940C5)</f>
        <v>0.45225126779683877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15214.305814943196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15011.30274656349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4385.6829078148612</v>
      </c>
      <c r="R48" s="16" t="s">
        <v>35157</v>
      </c>
      <c r="S48" s="15">
        <f>SUM(D6L928C8,D6L937C8,D6L940C8)</f>
        <v>10625.619838748629</v>
      </c>
      <c r="U48" s="21" t="str">
        <f>NULL_VALUE</f>
        <v>n/a</v>
      </c>
      <c r="V48" s="16" t="s">
        <v>35158</v>
      </c>
      <c r="W48" s="33">
        <f>SUM(D6L928C10,D6L937C10,D6L940C10)</f>
        <v>4239.7027963520804</v>
      </c>
      <c r="X48" s="16" t="s">
        <v>35159</v>
      </c>
      <c r="Y48" s="33">
        <f>SUM(D6L928C11,D6L937C11,D6L940C11)</f>
        <v>145.98011146277929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0.12834165526016747</v>
      </c>
      <c r="AD48" s="16" t="s">
        <v>35161</v>
      </c>
      <c r="AE48" s="33">
        <f>IF(D6L941C5=0,0,D6L941C10/D6L941C5)</f>
        <v>0.28243403440268822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0.33368830367643398</v>
      </c>
      <c r="AJ48" s="16" t="s">
        <v>35163</v>
      </c>
      <c r="AK48" s="33">
        <f>IF(D6L941C5=0,0,D6L941C11/D6L941C5)</f>
        <v>9.7246797248292296E-3</v>
      </c>
      <c r="AL48" s="16" t="s">
        <v>35164</v>
      </c>
      <c r="AM48" s="33">
        <f>SUM(D6L928C18,D6L937C18,D6L940C18)</f>
        <v>2478.7834742023638</v>
      </c>
      <c r="AN48" s="16" t="s">
        <v>35165</v>
      </c>
      <c r="AO48" s="33">
        <f>SUM(D6L928C19,D6L937C19,D6L940C19)</f>
        <v>8146.8363645462669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42.642279705353126</v>
      </c>
      <c r="AT48" s="16" t="s">
        <v>35167</v>
      </c>
      <c r="AU48" s="33">
        <f>IF(D6L941C5=0,0,D6L941C18/D6L941C5)</f>
        <v>0.16512780509805033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42.642279705353126</v>
      </c>
      <c r="AZ48" s="16" t="s">
        <v>35169</v>
      </c>
      <c r="BA48" s="33">
        <f>IF(D6L941C5=0,0,D6L941C19/D6L941C5)</f>
        <v>0.54271348077443227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98E02-CBCD-415D-87A0-05541FBEE00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205.68172506666667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176.88628355733334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88.443141778666671</v>
      </c>
      <c r="R8" s="16" t="s">
        <v>35179</v>
      </c>
      <c r="S8" s="15">
        <f>D6L1001C5-D6L1001C7</f>
        <v>88.443141778666671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86.130810727397119</v>
      </c>
      <c r="X8" s="16" t="s">
        <v>35181</v>
      </c>
      <c r="Y8" s="33">
        <f>D6L1001C7-D6L1001C10</f>
        <v>2.3123310512695525</v>
      </c>
      <c r="Z8" s="16" t="s">
        <v>35182</v>
      </c>
      <c r="AA8" s="33">
        <f>CHOOSE(MIN(D6L1001C9,RUN_YEARS),B7L810C7,B7L810C16,B7L810C25,B7L810C34,B7L810C43)</f>
        <v>15246</v>
      </c>
      <c r="AB8" s="16" t="s">
        <v>35183</v>
      </c>
      <c r="AC8" s="33">
        <f>IF(D6L1001C12=0,0,D6L1001C10/D6L1001C12)</f>
        <v>5.6494038257508278E-3</v>
      </c>
      <c r="AD8" s="16" t="s">
        <v>35184</v>
      </c>
      <c r="AE8" s="33">
        <f>IF(D6L1001C5=0,0,D6L1001C10/D6L1001C5)</f>
        <v>0.48692758418139265</v>
      </c>
      <c r="AF8" s="16" t="s">
        <v>35185</v>
      </c>
      <c r="AG8" s="33">
        <f>CHOOSE(MIN(D6L1001C9,RUN_YEARS),B7L810C5,B7L810C14,B7L810C23,B7L810C32,B7L810C41)</f>
        <v>157.42512379594996</v>
      </c>
      <c r="AH8" s="16" t="s">
        <v>35186</v>
      </c>
      <c r="AI8" s="33">
        <f>IF(D6L1001C15=0,0,D6L1001C11/D6L1001C15)</f>
        <v>1.4688449946952124E-2</v>
      </c>
      <c r="AJ8" s="16" t="s">
        <v>35187</v>
      </c>
      <c r="AK8" s="33">
        <f>IF(D6L1001C5=0,0,D6L1001C11/D6L1001C5)</f>
        <v>1.3072415818607366E-2</v>
      </c>
      <c r="AL8" s="16" t="s">
        <v>35188</v>
      </c>
      <c r="AM8" s="33">
        <f>D6L1001C8*CHOOSE(MIN(D6L1001C9,RUN_YEARS),B7L810C4,B7L810C13,B7L810C22,B7L810C31,B7L810C40)</f>
        <v>23.374815054583628</v>
      </c>
      <c r="AN8" s="16" t="s">
        <v>35189</v>
      </c>
      <c r="AO8" s="33">
        <f>D6L1001C8-D6L1001C18</f>
        <v>65.06832672408305</v>
      </c>
      <c r="AP8" s="16" t="s">
        <v>35190</v>
      </c>
      <c r="AQ8" s="33">
        <f>CHOOSE(MIN(D6L1001C9,RUN_YEARS),B7L810C2,B7L810C11,B7L810C20,B7L810C29,B7L810C38)</f>
        <v>25.434809614264186</v>
      </c>
      <c r="AR8" s="16" t="s">
        <v>35191</v>
      </c>
      <c r="AS8" s="33">
        <f>IF(D6L1001C20=0,0,D6L1001C18/D6L1001C20)</f>
        <v>0.91900884689440399</v>
      </c>
      <c r="AT8" s="16" t="s">
        <v>35192</v>
      </c>
      <c r="AU8" s="33">
        <f>IF(D6L1001C5=0,0,D6L1001C18/D6L1001C5)</f>
        <v>0.13214600128679427</v>
      </c>
      <c r="AV8" s="16" t="s">
        <v>35193</v>
      </c>
      <c r="AW8" s="33">
        <f>CHOOSE(MIN(D6L1001C9,RUN_YEARS),B7L810C1,B7L810C10,B7L810C19,B7L810C28,B7L810C37)</f>
        <v>70.802720718051518</v>
      </c>
      <c r="AX8" s="16" t="s">
        <v>35194</v>
      </c>
      <c r="AY8" s="33">
        <f>IF(D6L1001C23=0,0,D6L1001C19/D6L1001C23)</f>
        <v>0.91900884689440399</v>
      </c>
      <c r="AZ8" s="16" t="s">
        <v>35195</v>
      </c>
      <c r="BA8" s="33">
        <f>IF(D6L1001C5=0,0,D6L1001C19/D6L1001C5)</f>
        <v>0.36785399871320579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0.44299379358058144</v>
      </c>
      <c r="J9" s="16" t="s">
        <v>35216</v>
      </c>
      <c r="K9" s="21">
        <f>IF(FLOW_THRU_100PCT="Y",1,INDEX(VariabilityMatrix,D6L1002C1,D6L1002C9))</f>
        <v>0.50290014441293784</v>
      </c>
      <c r="L9" s="16" t="s">
        <v>35196</v>
      </c>
      <c r="M9" s="15">
        <f>IF(D6L1002C2&lt;&gt;0,D6L1002C2*D6L1002C4,D6L1002C3*D6L1002C4)</f>
        <v>0.22278164276570958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0.11139082138285479</v>
      </c>
      <c r="R9" s="16" t="s">
        <v>35198</v>
      </c>
      <c r="S9" s="15">
        <f>D6L1002C5-D6L1002C7</f>
        <v>0.11139082138285479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0.10841987252295476</v>
      </c>
      <c r="X9" s="16" t="s">
        <v>35200</v>
      </c>
      <c r="Y9" s="33">
        <f>D6L1002C7-D6L1002C10</f>
        <v>2.9709488599000272E-3</v>
      </c>
      <c r="Z9" s="16" t="s">
        <v>35201</v>
      </c>
      <c r="AA9" s="33">
        <f>CHOOSE(MIN(D6L1002C9,RUN_YEARS),B7L810C7,B7L810C16,B7L810C25,B7L810C34,B7L810C43)</f>
        <v>19242.400000000001</v>
      </c>
      <c r="AB9" s="16" t="s">
        <v>35202</v>
      </c>
      <c r="AC9" s="33">
        <f>IF(D6L1002C12=0,0,D6L1002C10/D6L1002C12)</f>
        <v>5.6344256705480997E-6</v>
      </c>
      <c r="AD9" s="16" t="s">
        <v>35203</v>
      </c>
      <c r="AE9" s="33">
        <f>IF(D6L1002C5=0,0,D6L1002C10/D6L1002C5)</f>
        <v>0.48666430131757105</v>
      </c>
      <c r="AF9" s="16" t="s">
        <v>35204</v>
      </c>
      <c r="AG9" s="33">
        <f>CHOOSE(MIN(D6L1002C9,RUN_YEARS),B7L810C5,B7L810C14,B7L810C23,B7L810C32,B7L810C41)</f>
        <v>202.8019722393351</v>
      </c>
      <c r="AH9" s="16" t="s">
        <v>35205</v>
      </c>
      <c r="AI9" s="33">
        <f>IF(D6L1002C15=0,0,D6L1002C11/D6L1002C15)</f>
        <v>1.4649506743424991E-5</v>
      </c>
      <c r="AJ9" s="16" t="s">
        <v>35206</v>
      </c>
      <c r="AK9" s="33">
        <f>IF(D6L1002C5=0,0,D6L1002C11/D6L1002C5)</f>
        <v>1.3335698682428936E-2</v>
      </c>
      <c r="AL9" s="16" t="s">
        <v>35207</v>
      </c>
      <c r="AM9" s="33">
        <f>D6L1002C8*CHOOSE(MIN(D6L1002C9,RUN_YEARS),B7L810C4,B7L810C13,B7L810C22,B7L810C31,B7L810C40)</f>
        <v>2.9634073270634866E-2</v>
      </c>
      <c r="AN9" s="16" t="s">
        <v>35208</v>
      </c>
      <c r="AO9" s="33">
        <f>D6L1002C8-D6L1002C18</f>
        <v>8.1756748112219918E-2</v>
      </c>
      <c r="AP9" s="16" t="s">
        <v>35209</v>
      </c>
      <c r="AQ9" s="33">
        <f>CHOOSE(MIN(D6L1002C9,RUN_YEARS),B7L810C2,B7L810C11,B7L810C20,B7L810C29,B7L810C38)</f>
        <v>33.090192435601757</v>
      </c>
      <c r="AR9" s="16" t="s">
        <v>35210</v>
      </c>
      <c r="AS9" s="33">
        <f>IF(D6L1002C20=0,0,D6L1002C18/D6L1002C20)</f>
        <v>8.9555457642946645E-4</v>
      </c>
      <c r="AT9" s="16" t="s">
        <v>35211</v>
      </c>
      <c r="AU9" s="33">
        <f>IF(D6L1002C5=0,0,D6L1002C18/D6L1002C5)</f>
        <v>0.13301847002627509</v>
      </c>
      <c r="AV9" s="16" t="s">
        <v>35212</v>
      </c>
      <c r="AW9" s="33">
        <f>CHOOSE(MIN(D6L1002C9,RUN_YEARS),B7L810C1,B7L810C10,B7L810C19,B7L810C28,B7L810C37)</f>
        <v>91.29175403042457</v>
      </c>
      <c r="AX9" s="16" t="s">
        <v>35213</v>
      </c>
      <c r="AY9" s="33">
        <f>IF(D6L1002C23=0,0,D6L1002C19/D6L1002C23)</f>
        <v>8.9555457642946645E-4</v>
      </c>
      <c r="AZ9" s="16" t="s">
        <v>35214</v>
      </c>
      <c r="BA9" s="33">
        <f>IF(D6L1002C5=0,0,D6L1002C19/D6L1002C5)</f>
        <v>0.36698152997372485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0.21021475858922251</v>
      </c>
      <c r="J10" s="16" t="s">
        <v>35237</v>
      </c>
      <c r="K10" s="21">
        <f>IF(FLOW_THRU_100PCT="Y",1,INDEX(VariabilityMatrix,D6L1003C1,D6L1003C9))</f>
        <v>0.50290014441293784</v>
      </c>
      <c r="L10" s="16" t="s">
        <v>35217</v>
      </c>
      <c r="M10" s="15">
        <f>IF(D6L1003C2&lt;&gt;0,D6L1003C2*D6L1003C4,D6L1003C3*D6L1003C4)</f>
        <v>0.10571703245225086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5.2858516226125432E-2</v>
      </c>
      <c r="R10" s="16" t="s">
        <v>35219</v>
      </c>
      <c r="S10" s="15">
        <f>D6L1003C5-D6L1003C7</f>
        <v>5.2858516226125432E-2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5.1448705735741652E-2</v>
      </c>
      <c r="X10" s="16" t="s">
        <v>35221</v>
      </c>
      <c r="Y10" s="33">
        <f>D6L1003C7-D6L1003C10</f>
        <v>1.4098104903837796E-3</v>
      </c>
      <c r="Z10" s="16" t="s">
        <v>35222</v>
      </c>
      <c r="AA10" s="33">
        <f>CHOOSE(MIN(D6L1003C9,RUN_YEARS),B7L810C7,B7L810C16,B7L810C25,B7L810C34,B7L810C43)</f>
        <v>19242.400000000001</v>
      </c>
      <c r="AB10" s="16" t="s">
        <v>35223</v>
      </c>
      <c r="AC10" s="33">
        <f>IF(D6L1003C12=0,0,D6L1003C10/D6L1003C12)</f>
        <v>2.6737156350424918E-6</v>
      </c>
      <c r="AD10" s="16" t="s">
        <v>35224</v>
      </c>
      <c r="AE10" s="33">
        <f>IF(D6L1003C5=0,0,D6L1003C10/D6L1003C5)</f>
        <v>0.48666430131757105</v>
      </c>
      <c r="AF10" s="16" t="s">
        <v>35225</v>
      </c>
      <c r="AG10" s="33">
        <f>CHOOSE(MIN(D6L1003C9,RUN_YEARS),B7L810C5,B7L810C14,B7L810C23,B7L810C32,B7L810C41)</f>
        <v>202.8019722393351</v>
      </c>
      <c r="AH10" s="16" t="s">
        <v>35226</v>
      </c>
      <c r="AI10" s="33">
        <f>IF(D6L1003C15=0,0,D6L1003C11/D6L1003C15)</f>
        <v>6.9516606511104501E-6</v>
      </c>
      <c r="AJ10" s="16" t="s">
        <v>35227</v>
      </c>
      <c r="AK10" s="33">
        <f>IF(D6L1003C5=0,0,D6L1003C11/D6L1003C5)</f>
        <v>1.3335698682428943E-2</v>
      </c>
      <c r="AL10" s="16" t="s">
        <v>35228</v>
      </c>
      <c r="AM10" s="33">
        <f>D6L1003C8*CHOOSE(MIN(D6L1003C9,RUN_YEARS),B7L810C4,B7L810C13,B7L810C22,B7L810C31,B7L810C40)</f>
        <v>1.4062317912516482E-2</v>
      </c>
      <c r="AN10" s="16" t="s">
        <v>35229</v>
      </c>
      <c r="AO10" s="33">
        <f>D6L1003C8-D6L1003C18</f>
        <v>3.8796198313608948E-2</v>
      </c>
      <c r="AP10" s="16" t="s">
        <v>35230</v>
      </c>
      <c r="AQ10" s="33">
        <f>CHOOSE(MIN(D6L1003C9,RUN_YEARS),B7L810C2,B7L810C11,B7L810C20,B7L810C29,B7L810C38)</f>
        <v>33.090192435601757</v>
      </c>
      <c r="AR10" s="16" t="s">
        <v>35231</v>
      </c>
      <c r="AS10" s="33">
        <f>IF(D6L1003C20=0,0,D6L1003C18/D6L1003C20)</f>
        <v>4.249693603288576E-4</v>
      </c>
      <c r="AT10" s="16" t="s">
        <v>35232</v>
      </c>
      <c r="AU10" s="33">
        <f>IF(D6L1003C5=0,0,D6L1003C18/D6L1003C5)</f>
        <v>0.13301847002627509</v>
      </c>
      <c r="AV10" s="16" t="s">
        <v>35233</v>
      </c>
      <c r="AW10" s="33">
        <f>CHOOSE(MIN(D6L1003C9,RUN_YEARS),B7L810C1,B7L810C10,B7L810C19,B7L810C28,B7L810C37)</f>
        <v>91.29175403042457</v>
      </c>
      <c r="AX10" s="16" t="s">
        <v>35234</v>
      </c>
      <c r="AY10" s="33">
        <f>IF(D6L1003C23=0,0,D6L1003C19/D6L1003C23)</f>
        <v>4.2496936032885771E-4</v>
      </c>
      <c r="AZ10" s="16" t="s">
        <v>35235</v>
      </c>
      <c r="BA10" s="33">
        <f>IF(D6L1003C5=0,0,D6L1003C19/D6L1003C5)</f>
        <v>0.36698152997372491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8.712170889240041E-3</v>
      </c>
      <c r="J11" s="16" t="s">
        <v>35258</v>
      </c>
      <c r="K11" s="21">
        <f>IF(FLOW_THRU_100PCT="Y",1,INDEX(VariabilityMatrix,D6L1004C1,D6L1004C9))</f>
        <v>0.50771724171118338</v>
      </c>
      <c r="L11" s="16" t="s">
        <v>35238</v>
      </c>
      <c r="M11" s="15">
        <f>IF(D6L1004C2&lt;&gt;0,D6L1004C2*D6L1004C4,D6L1004C3*D6L1004C4)</f>
        <v>4.4233193732014214E-3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2.2116596866007107E-3</v>
      </c>
      <c r="R11" s="16" t="s">
        <v>35240</v>
      </c>
      <c r="S11" s="15">
        <f>D6L1004C5-D6L1004C7</f>
        <v>2.2116596866007107E-3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2.1576629972477712E-3</v>
      </c>
      <c r="X11" s="16" t="s">
        <v>35242</v>
      </c>
      <c r="Y11" s="33">
        <f>D6L1004C7-D6L1004C10</f>
        <v>5.399668935293948E-5</v>
      </c>
      <c r="Z11" s="16" t="s">
        <v>35243</v>
      </c>
      <c r="AA11" s="33">
        <f>CHOOSE(MIN(D6L1004C9,RUN_YEARS),B7L810C7,B7L810C16,B7L810C25,B7L810C34,B7L810C43)</f>
        <v>13062</v>
      </c>
      <c r="AB11" s="16" t="s">
        <v>35244</v>
      </c>
      <c r="AC11" s="33">
        <f>IF(D6L1004C12=0,0,D6L1004C10/D6L1004C12)</f>
        <v>1.6518626529228075E-7</v>
      </c>
      <c r="AD11" s="16" t="s">
        <v>35245</v>
      </c>
      <c r="AE11" s="33">
        <f>IF(D6L1004C5=0,0,D6L1004C10/D6L1004C5)</f>
        <v>0.48779272198157853</v>
      </c>
      <c r="AF11" s="16" t="s">
        <v>35246</v>
      </c>
      <c r="AG11" s="33">
        <f>CHOOSE(MIN(D6L1004C9,RUN_YEARS),B7L810C5,B7L810C14,B7L810C23,B7L810C32,B7L810C41)</f>
        <v>125.72448082588099</v>
      </c>
      <c r="AH11" s="16" t="s">
        <v>35247</v>
      </c>
      <c r="AI11" s="33">
        <f>IF(D6L1004C15=0,0,D6L1004C11/D6L1004C15)</f>
        <v>4.2948428975993038E-7</v>
      </c>
      <c r="AJ11" s="16" t="s">
        <v>35248</v>
      </c>
      <c r="AK11" s="33">
        <f>IF(D6L1004C5=0,0,D6L1004C11/D6L1004C5)</f>
        <v>1.2207278018421456E-2</v>
      </c>
      <c r="AL11" s="16" t="s">
        <v>35249</v>
      </c>
      <c r="AM11" s="33">
        <f>D6L1004C8*CHOOSE(MIN(D6L1004C9,RUN_YEARS),B7L810C4,B7L810C13,B7L810C22,B7L810C31,B7L810C40)</f>
        <v>6.4071314702346578E-4</v>
      </c>
      <c r="AN11" s="16" t="s">
        <v>35250</v>
      </c>
      <c r="AO11" s="33">
        <f>D6L1004C8-D6L1004C18</f>
        <v>1.570946539577245E-3</v>
      </c>
      <c r="AP11" s="16" t="s">
        <v>35251</v>
      </c>
      <c r="AQ11" s="33">
        <f>CHOOSE(MIN(D6L1004C9,RUN_YEARS),B7L810C2,B7L810C11,B7L810C20,B7L810C29,B7L810C38)</f>
        <v>22.976969648844289</v>
      </c>
      <c r="AR11" s="16" t="s">
        <v>35252</v>
      </c>
      <c r="AS11" s="33">
        <f>IF(D6L1004C20=0,0,D6L1004C18/D6L1004C20)</f>
        <v>2.7885015161505113E-5</v>
      </c>
      <c r="AT11" s="16" t="s">
        <v>35253</v>
      </c>
      <c r="AU11" s="33">
        <f>IF(D6L1004C5=0,0,D6L1004C18/D6L1004C5)</f>
        <v>0.1448489455464626</v>
      </c>
      <c r="AV11" s="16" t="s">
        <v>35254</v>
      </c>
      <c r="AW11" s="33">
        <f>CHOOSE(MIN(D6L1004C9,RUN_YEARS),B7L810C1,B7L810C10,B7L810C19,B7L810C28,B7L810C37)</f>
        <v>56.336585455614724</v>
      </c>
      <c r="AX11" s="16" t="s">
        <v>35255</v>
      </c>
      <c r="AY11" s="33">
        <f>IF(D6L1004C23=0,0,D6L1004C19/D6L1004C23)</f>
        <v>2.7885015161505113E-5</v>
      </c>
      <c r="AZ11" s="16" t="s">
        <v>35256</v>
      </c>
      <c r="BA11" s="33">
        <f>IF(D6L1004C5=0,0,D6L1004C19/D6L1004C5)</f>
        <v>0.3551510544535374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5.9911407905563197</v>
      </c>
      <c r="J12" s="16" t="s">
        <v>35279</v>
      </c>
      <c r="K12" s="21">
        <f>IF(FLOW_THRU_100PCT="Y",1,INDEX(VariabilityMatrix,D6L1005C1,D6L1005C9))</f>
        <v>0.23614261040853002</v>
      </c>
      <c r="L12" s="16" t="s">
        <v>35259</v>
      </c>
      <c r="M12" s="15">
        <f>IF(D6L1005C2&lt;&gt;0,D6L1005C2*D6L1005C4,D6L1005C3*D6L1005C4)</f>
        <v>1.4147636256069935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0.70738181280349677</v>
      </c>
      <c r="R12" s="16" t="s">
        <v>35261</v>
      </c>
      <c r="S12" s="15">
        <f>D6L1005C5-D6L1005C7</f>
        <v>0.70738181280349677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0.6885149513855412</v>
      </c>
      <c r="X12" s="16" t="s">
        <v>35263</v>
      </c>
      <c r="Y12" s="33">
        <f>D6L1005C7-D6L1005C10</f>
        <v>1.8866861417955572E-2</v>
      </c>
      <c r="Z12" s="16" t="s">
        <v>35264</v>
      </c>
      <c r="AA12" s="33">
        <f>CHOOSE(MIN(D6L1005C9,RUN_YEARS),B7L810C7,B7L810C16,B7L810C25,B7L810C34,B7L810C43)</f>
        <v>19242.400000000001</v>
      </c>
      <c r="AB12" s="16" t="s">
        <v>35265</v>
      </c>
      <c r="AC12" s="33">
        <f>IF(D6L1005C12=0,0,D6L1005C10/D6L1005C12)</f>
        <v>3.5781137040366124E-5</v>
      </c>
      <c r="AD12" s="16" t="s">
        <v>35266</v>
      </c>
      <c r="AE12" s="33">
        <f>IF(D6L1005C5=0,0,D6L1005C10/D6L1005C5)</f>
        <v>0.48666430131757105</v>
      </c>
      <c r="AF12" s="16" t="s">
        <v>35267</v>
      </c>
      <c r="AG12" s="33">
        <f>CHOOSE(MIN(D6L1005C9,RUN_YEARS),B7L810C5,B7L810C14,B7L810C23,B7L810C32,B7L810C41)</f>
        <v>202.8019722393351</v>
      </c>
      <c r="AH12" s="16" t="s">
        <v>35268</v>
      </c>
      <c r="AI12" s="33">
        <f>IF(D6L1005C15=0,0,D6L1005C11/D6L1005C15)</f>
        <v>9.3030956304951509E-5</v>
      </c>
      <c r="AJ12" s="16" t="s">
        <v>35269</v>
      </c>
      <c r="AK12" s="33">
        <f>IF(D6L1005C5=0,0,D6L1005C11/D6L1005C5)</f>
        <v>1.3335698682428938E-2</v>
      </c>
      <c r="AL12" s="16" t="s">
        <v>35270</v>
      </c>
      <c r="AM12" s="33">
        <f>D6L1005C8*CHOOSE(MIN(D6L1005C9,RUN_YEARS),B7L810C4,B7L810C13,B7L810C22,B7L810C31,B7L810C40)</f>
        <v>0.18818969292706814</v>
      </c>
      <c r="AN12" s="16" t="s">
        <v>35271</v>
      </c>
      <c r="AO12" s="33">
        <f>D6L1005C8-D6L1005C18</f>
        <v>0.51919211987642866</v>
      </c>
      <c r="AP12" s="16" t="s">
        <v>35272</v>
      </c>
      <c r="AQ12" s="33">
        <f>CHOOSE(MIN(D6L1005C9,RUN_YEARS),B7L810C2,B7L810C11,B7L810C20,B7L810C29,B7L810C38)</f>
        <v>33.090192435601757</v>
      </c>
      <c r="AR12" s="16" t="s">
        <v>35273</v>
      </c>
      <c r="AS12" s="33">
        <f>IF(D6L1005C20=0,0,D6L1005C18/D6L1005C20)</f>
        <v>5.6871743279617417E-3</v>
      </c>
      <c r="AT12" s="16" t="s">
        <v>35274</v>
      </c>
      <c r="AU12" s="33">
        <f>IF(D6L1005C5=0,0,D6L1005C18/D6L1005C5)</f>
        <v>0.13301847002627509</v>
      </c>
      <c r="AV12" s="16" t="s">
        <v>35275</v>
      </c>
      <c r="AW12" s="33">
        <f>CHOOSE(MIN(D6L1005C9,RUN_YEARS),B7L810C1,B7L810C10,B7L810C19,B7L810C28,B7L810C37)</f>
        <v>91.29175403042457</v>
      </c>
      <c r="AX12" s="16" t="s">
        <v>35276</v>
      </c>
      <c r="AY12" s="33">
        <f>IF(D6L1005C23=0,0,D6L1005C19/D6L1005C23)</f>
        <v>5.6871743279617434E-3</v>
      </c>
      <c r="AZ12" s="16" t="s">
        <v>35277</v>
      </c>
      <c r="BA12" s="33">
        <f>IF(D6L1005C5=0,0,D6L1005C19/D6L1005C5)</f>
        <v>0.36698152997372491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1.962810587159882</v>
      </c>
      <c r="J13" s="16" t="s">
        <v>35300</v>
      </c>
      <c r="K13" s="21">
        <f>IF(FLOW_THRU_100PCT="Y",1,INDEX(VariabilityMatrix,D6L1006C1,D6L1006C9))</f>
        <v>0.50290014441293784</v>
      </c>
      <c r="L13" s="16" t="s">
        <v>35280</v>
      </c>
      <c r="M13" s="15">
        <f>IF(D6L1006C2&lt;&gt;0,D6L1006C2*D6L1006C4,D6L1006C3*D6L1006C4)</f>
        <v>0.98709772773794802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0.49354886386897401</v>
      </c>
      <c r="R13" s="16" t="s">
        <v>35282</v>
      </c>
      <c r="S13" s="15">
        <f>D6L1006C5-D6L1006C7</f>
        <v>0.49354886386897401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0.48038522600175043</v>
      </c>
      <c r="X13" s="16" t="s">
        <v>35284</v>
      </c>
      <c r="Y13" s="33">
        <f>D6L1006C7-D6L1006C10</f>
        <v>1.3163637867223577E-2</v>
      </c>
      <c r="Z13" s="16" t="s">
        <v>35285</v>
      </c>
      <c r="AA13" s="33">
        <f>CHOOSE(MIN(D6L1006C9,RUN_YEARS),B7L810C7,B7L810C16,B7L810C25,B7L810C34,B7L810C43)</f>
        <v>19242.400000000001</v>
      </c>
      <c r="AB13" s="16" t="s">
        <v>35286</v>
      </c>
      <c r="AC13" s="33">
        <f>IF(D6L1006C12=0,0,D6L1006C10/D6L1006C12)</f>
        <v>2.4964932960636426E-5</v>
      </c>
      <c r="AD13" s="16" t="s">
        <v>35287</v>
      </c>
      <c r="AE13" s="33">
        <f>IF(D6L1006C5=0,0,D6L1006C10/D6L1006C5)</f>
        <v>0.48666430131757105</v>
      </c>
      <c r="AF13" s="16" t="s">
        <v>35288</v>
      </c>
      <c r="AG13" s="33">
        <f>CHOOSE(MIN(D6L1006C9,RUN_YEARS),B7L810C5,B7L810C14,B7L810C23,B7L810C32,B7L810C41)</f>
        <v>202.8019722393351</v>
      </c>
      <c r="AH13" s="16" t="s">
        <v>35289</v>
      </c>
      <c r="AI13" s="33">
        <f>IF(D6L1006C15=0,0,D6L1006C11/D6L1006C15)</f>
        <v>6.4908825697654533E-5</v>
      </c>
      <c r="AJ13" s="16" t="s">
        <v>35290</v>
      </c>
      <c r="AK13" s="33">
        <f>IF(D6L1006C5=0,0,D6L1006C11/D6L1006C5)</f>
        <v>1.3335698682428962E-2</v>
      </c>
      <c r="AL13" s="16" t="s">
        <v>35291</v>
      </c>
      <c r="AM13" s="33">
        <f>D6L1006C8*CHOOSE(MIN(D6L1006C9,RUN_YEARS),B7L810C4,B7L810C13,B7L810C22,B7L810C31,B7L810C40)</f>
        <v>0.1313022295101145</v>
      </c>
      <c r="AN13" s="16" t="s">
        <v>35292</v>
      </c>
      <c r="AO13" s="33">
        <f>D6L1006C8-D6L1006C18</f>
        <v>0.36224663435885951</v>
      </c>
      <c r="AP13" s="16" t="s">
        <v>35293</v>
      </c>
      <c r="AQ13" s="33">
        <f>CHOOSE(MIN(D6L1006C9,RUN_YEARS),B7L810C2,B7L810C11,B7L810C20,B7L810C29,B7L810C38)</f>
        <v>33.090192435601757</v>
      </c>
      <c r="AR13" s="16" t="s">
        <v>35294</v>
      </c>
      <c r="AS13" s="33">
        <f>IF(D6L1006C20=0,0,D6L1006C18/D6L1006C20)</f>
        <v>3.9680104540234205E-3</v>
      </c>
      <c r="AT13" s="16" t="s">
        <v>35295</v>
      </c>
      <c r="AU13" s="33">
        <f>IF(D6L1006C5=0,0,D6L1006C18/D6L1006C5)</f>
        <v>0.13301847002627509</v>
      </c>
      <c r="AV13" s="16" t="s">
        <v>35296</v>
      </c>
      <c r="AW13" s="33">
        <f>CHOOSE(MIN(D6L1006C9,RUN_YEARS),B7L810C1,B7L810C10,B7L810C19,B7L810C28,B7L810C37)</f>
        <v>91.29175403042457</v>
      </c>
      <c r="AX13" s="16" t="s">
        <v>35297</v>
      </c>
      <c r="AY13" s="33">
        <f>IF(D6L1006C23=0,0,D6L1006C19/D6L1006C23)</f>
        <v>3.9680104540234214E-3</v>
      </c>
      <c r="AZ13" s="16" t="s">
        <v>35298</v>
      </c>
      <c r="BA13" s="33">
        <f>IF(D6L1006C5=0,0,D6L1006C19/D6L1006C5)</f>
        <v>0.36698152997372491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0.25125900844568277</v>
      </c>
      <c r="J14" s="16" t="s">
        <v>35321</v>
      </c>
      <c r="K14" s="21">
        <f>IF(FLOW_THRU_100PCT="Y",1,INDEX(VariabilityMatrix,D6L1007C1,D6L1007C9))</f>
        <v>0.50771724171118338</v>
      </c>
      <c r="L14" s="16" t="s">
        <v>35301</v>
      </c>
      <c r="M14" s="15">
        <f>IF(D6L1007C2&lt;&gt;0,D6L1007C2*D6L1007C4,D6L1007C3*D6L1007C4)</f>
        <v>0.12756853072312899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6.3784265361564493E-2</v>
      </c>
      <c r="R14" s="16" t="s">
        <v>35303</v>
      </c>
      <c r="S14" s="15">
        <f>D6L1007C5-D6L1007C7</f>
        <v>6.3784265361564493E-2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6.2227000840625726E-2</v>
      </c>
      <c r="X14" s="16" t="s">
        <v>35305</v>
      </c>
      <c r="Y14" s="33">
        <f>D6L1007C7-D6L1007C10</f>
        <v>1.557264520938767E-3</v>
      </c>
      <c r="Z14" s="16" t="s">
        <v>35306</v>
      </c>
      <c r="AA14" s="33">
        <f>CHOOSE(MIN(D6L1007C9,RUN_YEARS),B7L810C7,B7L810C16,B7L810C25,B7L810C34,B7L810C43)</f>
        <v>13062</v>
      </c>
      <c r="AB14" s="16" t="s">
        <v>35307</v>
      </c>
      <c r="AC14" s="33">
        <f>IF(D6L1007C12=0,0,D6L1007C10/D6L1007C12)</f>
        <v>4.763971891029377E-6</v>
      </c>
      <c r="AD14" s="16" t="s">
        <v>35308</v>
      </c>
      <c r="AE14" s="33">
        <f>IF(D6L1007C5=0,0,D6L1007C10/D6L1007C5)</f>
        <v>0.48779272198157858</v>
      </c>
      <c r="AF14" s="16" t="s">
        <v>35309</v>
      </c>
      <c r="AG14" s="33">
        <f>CHOOSE(MIN(D6L1007C9,RUN_YEARS),B7L810C5,B7L810C14,B7L810C23,B7L810C32,B7L810C41)</f>
        <v>125.72448082588099</v>
      </c>
      <c r="AH14" s="16" t="s">
        <v>35310</v>
      </c>
      <c r="AI14" s="33">
        <f>IF(D6L1007C15=0,0,D6L1007C11/D6L1007C15)</f>
        <v>1.2386326916676331E-5</v>
      </c>
      <c r="AJ14" s="16" t="s">
        <v>35311</v>
      </c>
      <c r="AK14" s="33">
        <f>IF(D6L1007C5=0,0,D6L1007C11/D6L1007C5)</f>
        <v>1.2207278018421397E-2</v>
      </c>
      <c r="AL14" s="16" t="s">
        <v>35312</v>
      </c>
      <c r="AM14" s="33">
        <f>D6L1007C8*CHOOSE(MIN(D6L1007C9,RUN_YEARS),B7L810C4,B7L810C13,B7L810C22,B7L810C31,B7L810C40)</f>
        <v>1.8478167160156753E-2</v>
      </c>
      <c r="AN14" s="16" t="s">
        <v>35313</v>
      </c>
      <c r="AO14" s="33">
        <f>D6L1007C8-D6L1007C18</f>
        <v>4.5306098201407741E-2</v>
      </c>
      <c r="AP14" s="16" t="s">
        <v>35314</v>
      </c>
      <c r="AQ14" s="33">
        <f>CHOOSE(MIN(D6L1007C9,RUN_YEARS),B7L810C2,B7L810C11,B7L810C20,B7L810C29,B7L810C38)</f>
        <v>22.976969648844289</v>
      </c>
      <c r="AR14" s="16" t="s">
        <v>35315</v>
      </c>
      <c r="AS14" s="33">
        <f>IF(D6L1007C20=0,0,D6L1007C18/D6L1007C20)</f>
        <v>8.0420383725780743E-4</v>
      </c>
      <c r="AT14" s="16" t="s">
        <v>35316</v>
      </c>
      <c r="AU14" s="33">
        <f>IF(D6L1007C5=0,0,D6L1007C18/D6L1007C5)</f>
        <v>0.1448489455464626</v>
      </c>
      <c r="AV14" s="16" t="s">
        <v>35317</v>
      </c>
      <c r="AW14" s="33">
        <f>CHOOSE(MIN(D6L1007C9,RUN_YEARS),B7L810C1,B7L810C10,B7L810C19,B7L810C28,B7L810C37)</f>
        <v>56.336585455614724</v>
      </c>
      <c r="AX14" s="16" t="s">
        <v>35318</v>
      </c>
      <c r="AY14" s="33">
        <f>IF(D6L1007C23=0,0,D6L1007C19/D6L1007C23)</f>
        <v>8.0420383725780733E-4</v>
      </c>
      <c r="AZ14" s="16" t="s">
        <v>35319</v>
      </c>
      <c r="BA14" s="33">
        <f>IF(D6L1007C5=0,0,D6L1007C19/D6L1007C5)</f>
        <v>0.3551510544535374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3.189994879444815E-3</v>
      </c>
      <c r="J15" s="16" t="s">
        <v>35342</v>
      </c>
      <c r="K15" s="21">
        <f>IF(FLOW_THRU_100PCT="Y",1,INDEX(VariabilityMatrix,D6L1008C1,D6L1008C9))</f>
        <v>0.50771724171118338</v>
      </c>
      <c r="L15" s="16" t="s">
        <v>35322</v>
      </c>
      <c r="M15" s="15">
        <f>IF(D6L1008C2&lt;&gt;0,D6L1008C2*D6L1008C4,D6L1008C3*D6L1008C4)</f>
        <v>1.6196154012645203E-3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8.0980770063226017E-4</v>
      </c>
      <c r="R15" s="16" t="s">
        <v>35324</v>
      </c>
      <c r="S15" s="15">
        <f>D6L1008C5-D6L1008C7</f>
        <v>8.0980770063226017E-4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7.9003660514610698E-4</v>
      </c>
      <c r="X15" s="16" t="s">
        <v>35326</v>
      </c>
      <c r="Y15" s="33">
        <f>D6L1008C7-D6L1008C10</f>
        <v>1.9771095486153189E-5</v>
      </c>
      <c r="Z15" s="16" t="s">
        <v>35327</v>
      </c>
      <c r="AA15" s="33">
        <f>CHOOSE(MIN(D6L1008C9,RUN_YEARS),B7L810C7,B7L810C16,B7L810C25,B7L810C34,B7L810C43)</f>
        <v>13062</v>
      </c>
      <c r="AB15" s="16" t="s">
        <v>35328</v>
      </c>
      <c r="AC15" s="33">
        <f>IF(D6L1008C12=0,0,D6L1008C10/D6L1008C12)</f>
        <v>6.0483586368558178E-8</v>
      </c>
      <c r="AD15" s="16" t="s">
        <v>35329</v>
      </c>
      <c r="AE15" s="33">
        <f>IF(D6L1008C5=0,0,D6L1008C10/D6L1008C5)</f>
        <v>0.48779272198157858</v>
      </c>
      <c r="AF15" s="16" t="s">
        <v>35330</v>
      </c>
      <c r="AG15" s="33">
        <f>CHOOSE(MIN(D6L1008C9,RUN_YEARS),B7L810C5,B7L810C14,B7L810C23,B7L810C32,B7L810C41)</f>
        <v>125.72448082588099</v>
      </c>
      <c r="AH15" s="16" t="s">
        <v>35331</v>
      </c>
      <c r="AI15" s="33">
        <f>IF(D6L1008C15=0,0,D6L1008C11/D6L1008C15)</f>
        <v>1.5725732455825115E-7</v>
      </c>
      <c r="AJ15" s="16" t="s">
        <v>35332</v>
      </c>
      <c r="AK15" s="33">
        <f>IF(D6L1008C5=0,0,D6L1008C11/D6L1008C5)</f>
        <v>1.2207278018421433E-2</v>
      </c>
      <c r="AL15" s="16" t="s">
        <v>35333</v>
      </c>
      <c r="AM15" s="33">
        <f>D6L1008C8*CHOOSE(MIN(D6L1008C9,RUN_YEARS),B7L810C4,B7L810C13,B7L810C22,B7L810C31,B7L810C40)</f>
        <v>2.3459958306397668E-4</v>
      </c>
      <c r="AN15" s="16" t="s">
        <v>35334</v>
      </c>
      <c r="AO15" s="33">
        <f>D6L1008C8-D6L1008C18</f>
        <v>5.7520811756828346E-4</v>
      </c>
      <c r="AP15" s="16" t="s">
        <v>35335</v>
      </c>
      <c r="AQ15" s="33">
        <f>CHOOSE(MIN(D6L1008C9,RUN_YEARS),B7L810C2,B7L810C11,B7L810C20,B7L810C29,B7L810C38)</f>
        <v>22.976969648844289</v>
      </c>
      <c r="AR15" s="16" t="s">
        <v>35336</v>
      </c>
      <c r="AS15" s="33">
        <f>IF(D6L1008C20=0,0,D6L1008C18/D6L1008C20)</f>
        <v>1.0210205551443409E-5</v>
      </c>
      <c r="AT15" s="16" t="s">
        <v>35337</v>
      </c>
      <c r="AU15" s="33">
        <f>IF(D6L1008C5=0,0,D6L1008C18/D6L1008C5)</f>
        <v>0.1448489455464626</v>
      </c>
      <c r="AV15" s="16" t="s">
        <v>35338</v>
      </c>
      <c r="AW15" s="33">
        <f>CHOOSE(MIN(D6L1008C9,RUN_YEARS),B7L810C1,B7L810C10,B7L810C19,B7L810C28,B7L810C37)</f>
        <v>56.336585455614724</v>
      </c>
      <c r="AX15" s="16" t="s">
        <v>35339</v>
      </c>
      <c r="AY15" s="33">
        <f>IF(D6L1008C23=0,0,D6L1008C19/D6L1008C23)</f>
        <v>1.0210205551443409E-5</v>
      </c>
      <c r="AZ15" s="16" t="s">
        <v>35340</v>
      </c>
      <c r="BA15" s="33">
        <f>IF(D6L1008C5=0,0,D6L1008C19/D6L1008C5)</f>
        <v>0.3551510544535374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8.0420038977600382E-5</v>
      </c>
      <c r="J16" s="16" t="s">
        <v>35363</v>
      </c>
      <c r="K16" s="21">
        <f>IF(FLOW_THRU_100PCT="Y",1,INDEX(VariabilityMatrix,D6L1009C1,D6L1009C9))</f>
        <v>0.50771724171118338</v>
      </c>
      <c r="L16" s="16" t="s">
        <v>35343</v>
      </c>
      <c r="M16" s="15">
        <f>IF(D6L1009C2&lt;&gt;0,D6L1009C2*D6L1009C4,D6L1009C3*D6L1009C4)</f>
        <v>4.083064036801312E-5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2.041532018400656E-5</v>
      </c>
      <c r="R16" s="16" t="s">
        <v>35345</v>
      </c>
      <c r="S16" s="15">
        <f>D6L1009C5-D6L1009C7</f>
        <v>2.041532018400656E-5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1.9916889205364042E-5</v>
      </c>
      <c r="X16" s="16" t="s">
        <v>35347</v>
      </c>
      <c r="Y16" s="33">
        <f>D6L1009C7-D6L1009C10</f>
        <v>4.9843097864251822E-7</v>
      </c>
      <c r="Z16" s="16" t="s">
        <v>35348</v>
      </c>
      <c r="AA16" s="33">
        <f>CHOOSE(MIN(D6L1009C9,RUN_YEARS),B7L810C7,B7L810C16,B7L810C25,B7L810C34,B7L810C43)</f>
        <v>13062</v>
      </c>
      <c r="AB16" s="16" t="s">
        <v>35349</v>
      </c>
      <c r="AC16" s="33">
        <f>IF(D6L1009C12=0,0,D6L1009C10/D6L1009C12)</f>
        <v>1.5247962950056686E-9</v>
      </c>
      <c r="AD16" s="16" t="s">
        <v>35350</v>
      </c>
      <c r="AE16" s="33">
        <f>IF(D6L1009C5=0,0,D6L1009C10/D6L1009C5)</f>
        <v>0.48779272198157853</v>
      </c>
      <c r="AF16" s="16" t="s">
        <v>35351</v>
      </c>
      <c r="AG16" s="33">
        <f>CHOOSE(MIN(D6L1009C9,RUN_YEARS),B7L810C5,B7L810C14,B7L810C23,B7L810C32,B7L810C41)</f>
        <v>125.72448082588099</v>
      </c>
      <c r="AH16" s="16" t="s">
        <v>35352</v>
      </c>
      <c r="AI16" s="33">
        <f>IF(D6L1009C15=0,0,D6L1009C11/D6L1009C15)</f>
        <v>3.9644703670147414E-9</v>
      </c>
      <c r="AJ16" s="16" t="s">
        <v>35353</v>
      </c>
      <c r="AK16" s="33">
        <f>IF(D6L1009C5=0,0,D6L1009C11/D6L1009C5)</f>
        <v>1.2207278018421454E-2</v>
      </c>
      <c r="AL16" s="16" t="s">
        <v>35354</v>
      </c>
      <c r="AM16" s="33">
        <f>D6L1009C8*CHOOSE(MIN(D6L1009C9,RUN_YEARS),B7L810C4,B7L810C13,B7L810C22,B7L810C31,B7L810C40)</f>
        <v>5.9142752032935302E-6</v>
      </c>
      <c r="AN16" s="16" t="s">
        <v>35355</v>
      </c>
      <c r="AO16" s="33">
        <f>D6L1009C8-D6L1009C18</f>
        <v>1.450104498071303E-5</v>
      </c>
      <c r="AP16" s="16" t="s">
        <v>35356</v>
      </c>
      <c r="AQ16" s="33">
        <f>CHOOSE(MIN(D6L1009C9,RUN_YEARS),B7L810C2,B7L810C11,B7L810C20,B7L810C29,B7L810C38)</f>
        <v>22.976969648844289</v>
      </c>
      <c r="AR16" s="16" t="s">
        <v>35357</v>
      </c>
      <c r="AS16" s="33">
        <f>IF(D6L1009C20=0,0,D6L1009C18/D6L1009C20)</f>
        <v>2.5740013995235487E-7</v>
      </c>
      <c r="AT16" s="16" t="s">
        <v>35358</v>
      </c>
      <c r="AU16" s="33">
        <f>IF(D6L1009C5=0,0,D6L1009C18/D6L1009C5)</f>
        <v>0.1448489455464626</v>
      </c>
      <c r="AV16" s="16" t="s">
        <v>35359</v>
      </c>
      <c r="AW16" s="33">
        <f>CHOOSE(MIN(D6L1009C9,RUN_YEARS),B7L810C1,B7L810C10,B7L810C19,B7L810C28,B7L810C37)</f>
        <v>56.336585455614724</v>
      </c>
      <c r="AX16" s="16" t="s">
        <v>35360</v>
      </c>
      <c r="AY16" s="33">
        <f>IF(D6L1009C23=0,0,D6L1009C19/D6L1009C23)</f>
        <v>2.5740013995235487E-7</v>
      </c>
      <c r="AZ16" s="16" t="s">
        <v>35361</v>
      </c>
      <c r="BA16" s="33">
        <f>IF(D6L1009C5=0,0,D6L1009C19/D6L1009C5)</f>
        <v>0.3551510544535374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7.505870304576035E-3</v>
      </c>
      <c r="J17" s="16" t="s">
        <v>35384</v>
      </c>
      <c r="K17" s="21">
        <f>IF(FLOW_THRU_100PCT="Y",1,INDEX(VariabilityMatrix,D6L1010C1,D6L1010C9))</f>
        <v>0.50771724171118338</v>
      </c>
      <c r="L17" s="16" t="s">
        <v>35364</v>
      </c>
      <c r="M17" s="15">
        <f>IF(D6L1010C2&lt;&gt;0,D6L1010C2*D6L1010C4,D6L1010C3*D6L1010C4)</f>
        <v>3.8108597676812244E-3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1.9054298838406122E-3</v>
      </c>
      <c r="R17" s="16" t="s">
        <v>35366</v>
      </c>
      <c r="S17" s="15">
        <f>D6L1010C5-D6L1010C7</f>
        <v>1.9054298838406122E-3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1.8589096591673105E-3</v>
      </c>
      <c r="X17" s="16" t="s">
        <v>35368</v>
      </c>
      <c r="Y17" s="33">
        <f>D6L1010C7-D6L1010C10</f>
        <v>4.6520224673301646E-5</v>
      </c>
      <c r="Z17" s="16" t="s">
        <v>35369</v>
      </c>
      <c r="AA17" s="33">
        <f>CHOOSE(MIN(D6L1010C9,RUN_YEARS),B7L810C7,B7L810C16,B7L810C25,B7L810C34,B7L810C43)</f>
        <v>13062</v>
      </c>
      <c r="AB17" s="16" t="s">
        <v>35370</v>
      </c>
      <c r="AC17" s="33">
        <f>IF(D6L1010C12=0,0,D6L1010C10/D6L1010C12)</f>
        <v>1.4231432086719573E-7</v>
      </c>
      <c r="AD17" s="16" t="s">
        <v>35371</v>
      </c>
      <c r="AE17" s="33">
        <f>IF(D6L1010C5=0,0,D6L1010C10/D6L1010C5)</f>
        <v>0.48779272198157858</v>
      </c>
      <c r="AF17" s="16" t="s">
        <v>35372</v>
      </c>
      <c r="AG17" s="33">
        <f>CHOOSE(MIN(D6L1010C9,RUN_YEARS),B7L810C5,B7L810C14,B7L810C23,B7L810C32,B7L810C41)</f>
        <v>125.72448082588099</v>
      </c>
      <c r="AH17" s="16" t="s">
        <v>35373</v>
      </c>
      <c r="AI17" s="33">
        <f>IF(D6L1010C15=0,0,D6L1010C11/D6L1010C15)</f>
        <v>3.7001723425470879E-7</v>
      </c>
      <c r="AJ17" s="16" t="s">
        <v>35374</v>
      </c>
      <c r="AK17" s="33">
        <f>IF(D6L1010C5=0,0,D6L1010C11/D6L1010C5)</f>
        <v>1.220727801842144E-2</v>
      </c>
      <c r="AL17" s="16" t="s">
        <v>35375</v>
      </c>
      <c r="AM17" s="33">
        <f>D6L1010C8*CHOOSE(MIN(D6L1010C9,RUN_YEARS),B7L810C4,B7L810C13,B7L810C22,B7L810C31,B7L810C40)</f>
        <v>5.5199901897406284E-4</v>
      </c>
      <c r="AN17" s="16" t="s">
        <v>35376</v>
      </c>
      <c r="AO17" s="33">
        <f>D6L1010C8-D6L1010C18</f>
        <v>1.3534308648665493E-3</v>
      </c>
      <c r="AP17" s="16" t="s">
        <v>35377</v>
      </c>
      <c r="AQ17" s="33">
        <f>CHOOSE(MIN(D6L1010C9,RUN_YEARS),B7L810C2,B7L810C11,B7L810C20,B7L810C29,B7L810C38)</f>
        <v>22.976969648844289</v>
      </c>
      <c r="AR17" s="16" t="s">
        <v>35378</v>
      </c>
      <c r="AS17" s="33">
        <f>IF(D6L1010C20=0,0,D6L1010C18/D6L1010C20)</f>
        <v>2.4024013062219789E-5</v>
      </c>
      <c r="AT17" s="16" t="s">
        <v>35379</v>
      </c>
      <c r="AU17" s="33">
        <f>IF(D6L1010C5=0,0,D6L1010C18/D6L1010C5)</f>
        <v>0.1448489455464626</v>
      </c>
      <c r="AV17" s="16" t="s">
        <v>35380</v>
      </c>
      <c r="AW17" s="33">
        <f>CHOOSE(MIN(D6L1010C9,RUN_YEARS),B7L810C1,B7L810C10,B7L810C19,B7L810C28,B7L810C37)</f>
        <v>56.336585455614724</v>
      </c>
      <c r="AX17" s="16" t="s">
        <v>35381</v>
      </c>
      <c r="AY17" s="33">
        <f>IF(D6L1010C23=0,0,D6L1010C19/D6L1010C23)</f>
        <v>2.4024013062219786E-5</v>
      </c>
      <c r="AZ17" s="16" t="s">
        <v>35382</v>
      </c>
      <c r="BA17" s="33">
        <f>IF(D6L1010C5=0,0,D6L1010C19/D6L1010C5)</f>
        <v>0.3551510544535374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6.9697367113920336E-3</v>
      </c>
      <c r="J18" s="16" t="s">
        <v>35405</v>
      </c>
      <c r="K18" s="21">
        <f>IF(FLOW_THRU_100PCT="Y",1,INDEX(VariabilityMatrix,D6L1011C1,D6L1011C9))</f>
        <v>0.50771724171118338</v>
      </c>
      <c r="L18" s="16" t="s">
        <v>35385</v>
      </c>
      <c r="M18" s="15">
        <f>IF(D6L1011C2&lt;&gt;0,D6L1011C2*D6L1011C4,D6L1011C3*D6L1011C4)</f>
        <v>3.5386554985611376E-3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1.7693277492805688E-3</v>
      </c>
      <c r="R18" s="16" t="s">
        <v>35387</v>
      </c>
      <c r="S18" s="15">
        <f>D6L1011C5-D6L1011C7</f>
        <v>1.7693277492805688E-3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1.7261303977982173E-3</v>
      </c>
      <c r="X18" s="16" t="s">
        <v>35389</v>
      </c>
      <c r="Y18" s="33">
        <f>D6L1011C7-D6L1011C10</f>
        <v>4.3197351482351497E-5</v>
      </c>
      <c r="Z18" s="16" t="s">
        <v>35390</v>
      </c>
      <c r="AA18" s="33">
        <f>CHOOSE(MIN(D6L1011C9,RUN_YEARS),B7L810C7,B7L810C16,B7L810C25,B7L810C34,B7L810C43)</f>
        <v>13062</v>
      </c>
      <c r="AB18" s="16" t="s">
        <v>35391</v>
      </c>
      <c r="AC18" s="33">
        <f>IF(D6L1011C12=0,0,D6L1011C10/D6L1011C12)</f>
        <v>1.3214901223382463E-7</v>
      </c>
      <c r="AD18" s="16" t="s">
        <v>35392</v>
      </c>
      <c r="AE18" s="33">
        <f>IF(D6L1011C5=0,0,D6L1011C10/D6L1011C5)</f>
        <v>0.48779272198157858</v>
      </c>
      <c r="AF18" s="16" t="s">
        <v>35393</v>
      </c>
      <c r="AG18" s="33">
        <f>CHOOSE(MIN(D6L1011C9,RUN_YEARS),B7L810C5,B7L810C14,B7L810C23,B7L810C32,B7L810C41)</f>
        <v>125.72448082588099</v>
      </c>
      <c r="AH18" s="16" t="s">
        <v>35394</v>
      </c>
      <c r="AI18" s="33">
        <f>IF(D6L1011C15=0,0,D6L1011C11/D6L1011C15)</f>
        <v>3.4358743180794361E-7</v>
      </c>
      <c r="AJ18" s="16" t="s">
        <v>35395</v>
      </c>
      <c r="AK18" s="33">
        <f>IF(D6L1011C5=0,0,D6L1011C11/D6L1011C5)</f>
        <v>1.220727801842143E-2</v>
      </c>
      <c r="AL18" s="16" t="s">
        <v>35396</v>
      </c>
      <c r="AM18" s="33">
        <f>D6L1011C8*CHOOSE(MIN(D6L1011C9,RUN_YEARS),B7L810C4,B7L810C13,B7L810C22,B7L810C31,B7L810C40)</f>
        <v>5.1257051761877267E-4</v>
      </c>
      <c r="AN18" s="16" t="s">
        <v>35397</v>
      </c>
      <c r="AO18" s="33">
        <f>D6L1011C8-D6L1011C18</f>
        <v>1.2567572316617961E-3</v>
      </c>
      <c r="AP18" s="16" t="s">
        <v>35398</v>
      </c>
      <c r="AQ18" s="33">
        <f>CHOOSE(MIN(D6L1011C9,RUN_YEARS),B7L810C2,B7L810C11,B7L810C20,B7L810C29,B7L810C38)</f>
        <v>22.976969648844289</v>
      </c>
      <c r="AR18" s="16" t="s">
        <v>35399</v>
      </c>
      <c r="AS18" s="33">
        <f>IF(D6L1011C20=0,0,D6L1011C18/D6L1011C20)</f>
        <v>2.2308012129204092E-5</v>
      </c>
      <c r="AT18" s="16" t="s">
        <v>35400</v>
      </c>
      <c r="AU18" s="33">
        <f>IF(D6L1011C5=0,0,D6L1011C18/D6L1011C5)</f>
        <v>0.1448489455464626</v>
      </c>
      <c r="AV18" s="16" t="s">
        <v>35401</v>
      </c>
      <c r="AW18" s="33">
        <f>CHOOSE(MIN(D6L1011C9,RUN_YEARS),B7L810C1,B7L810C10,B7L810C19,B7L810C28,B7L810C37)</f>
        <v>56.336585455614724</v>
      </c>
      <c r="AX18" s="16" t="s">
        <v>35402</v>
      </c>
      <c r="AY18" s="33">
        <f>IF(D6L1011C23=0,0,D6L1011C19/D6L1011C23)</f>
        <v>2.2308012129204092E-5</v>
      </c>
      <c r="AZ18" s="16" t="s">
        <v>35403</v>
      </c>
      <c r="BA18" s="33">
        <f>IF(D6L1011C5=0,0,D6L1011C19/D6L1011C5)</f>
        <v>0.3551510544535374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0.50771724171118338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13062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125.72448082588099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22.976969648844289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56.336585455614724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4.9793478909985985E-2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4.2822391862587947E-2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2.1411195931293973E-2</v>
      </c>
      <c r="R20" s="16" t="s">
        <v>35429</v>
      </c>
      <c r="S20" s="15">
        <f>D6L1013C5-D6L1013C7</f>
        <v>2.1411195931293973E-2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2.0888451088413574E-2</v>
      </c>
      <c r="X20" s="16" t="s">
        <v>35431</v>
      </c>
      <c r="Y20" s="33">
        <f>D6L1013C7-D6L1013C10</f>
        <v>5.2274484288039949E-4</v>
      </c>
      <c r="Z20" s="16" t="s">
        <v>35432</v>
      </c>
      <c r="AA20" s="33">
        <f>CHOOSE(MIN(D6L1013C9,RUN_YEARS),B7L810C7,B7L810C16,B7L810C25,B7L810C34,B7L810C43)</f>
        <v>13062</v>
      </c>
      <c r="AB20" s="16" t="s">
        <v>35433</v>
      </c>
      <c r="AC20" s="33">
        <f>IF(D6L1013C12=0,0,D6L1013C10/D6L1013C12)</f>
        <v>1.5991770853172234E-6</v>
      </c>
      <c r="AD20" s="16" t="s">
        <v>35434</v>
      </c>
      <c r="AE20" s="33">
        <f>IF(D6L1013C5=0,0,D6L1013C10/D6L1013C5)</f>
        <v>0.48779272198157853</v>
      </c>
      <c r="AF20" s="16" t="s">
        <v>35435</v>
      </c>
      <c r="AG20" s="33">
        <f>CHOOSE(MIN(D6L1013C9,RUN_YEARS),B7L810C5,B7L810C14,B7L810C23,B7L810C32,B7L810C41)</f>
        <v>125.72448082588099</v>
      </c>
      <c r="AH20" s="16" t="s">
        <v>35436</v>
      </c>
      <c r="AI20" s="33">
        <f>IF(D6L1013C15=0,0,D6L1013C11/D6L1013C15)</f>
        <v>4.1578604218247839E-6</v>
      </c>
      <c r="AJ20" s="16" t="s">
        <v>35437</v>
      </c>
      <c r="AK20" s="33">
        <f>IF(D6L1013C5=0,0,D6L1013C11/D6L1013C5)</f>
        <v>1.2207278018421452E-2</v>
      </c>
      <c r="AL20" s="16" t="s">
        <v>35438</v>
      </c>
      <c r="AM20" s="33">
        <f>D6L1013C8*CHOOSE(MIN(D6L1013C9,RUN_YEARS),B7L810C4,B7L810C13,B7L810C22,B7L810C31,B7L810C40)</f>
        <v>6.2027783070732851E-3</v>
      </c>
      <c r="AN20" s="16" t="s">
        <v>35439</v>
      </c>
      <c r="AO20" s="33">
        <f>D6L1013C8-D6L1013C18</f>
        <v>1.5208417624220687E-2</v>
      </c>
      <c r="AP20" s="16" t="s">
        <v>35440</v>
      </c>
      <c r="AQ20" s="33">
        <f>CHOOSE(MIN(D6L1013C9,RUN_YEARS),B7L810C2,B7L810C11,B7L810C20,B7L810C29,B7L810C38)</f>
        <v>22.976969648844289</v>
      </c>
      <c r="AR20" s="16" t="s">
        <v>35441</v>
      </c>
      <c r="AS20" s="33">
        <f>IF(D6L1013C20=0,0,D6L1013C18/D6L1013C20)</f>
        <v>2.6995632591547063E-4</v>
      </c>
      <c r="AT20" s="16" t="s">
        <v>35442</v>
      </c>
      <c r="AU20" s="33">
        <f>IF(D6L1013C5=0,0,D6L1013C18/D6L1013C5)</f>
        <v>0.1448489455464626</v>
      </c>
      <c r="AV20" s="16" t="s">
        <v>35443</v>
      </c>
      <c r="AW20" s="33">
        <f>CHOOSE(MIN(D6L1013C9,RUN_YEARS),B7L810C1,B7L810C10,B7L810C19,B7L810C28,B7L810C37)</f>
        <v>56.336585455614724</v>
      </c>
      <c r="AX20" s="16" t="s">
        <v>35444</v>
      </c>
      <c r="AY20" s="33">
        <f>IF(D6L1013C23=0,0,D6L1013C19/D6L1013C23)</f>
        <v>2.6995632591547057E-4</v>
      </c>
      <c r="AZ20" s="16" t="s">
        <v>35445</v>
      </c>
      <c r="BA20" s="33">
        <f>IF(D6L1013C5=0,0,D6L1013C19/D6L1013C5)</f>
        <v>0.3551510544535374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0.11225321339264054</v>
      </c>
      <c r="J21" s="16" t="s">
        <v>35467</v>
      </c>
      <c r="K21" s="21">
        <f>IF(FLOW_THRU_100PCT="Y",1,INDEX(VariabilityMatrix,D6L1014C1,D6L1014C9))</f>
        <v>0.50290014441293784</v>
      </c>
      <c r="L21" s="16" t="s">
        <v>35447</v>
      </c>
      <c r="M21" s="15">
        <f>IF(D6L1014C2&lt;&gt;0,D6L1014C2*D6L1014C4,D6L1014C3*D6L1014C4)</f>
        <v>5.6452157225975255E-2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2.8226078612987628E-2</v>
      </c>
      <c r="R21" s="16" t="s">
        <v>35449</v>
      </c>
      <c r="S21" s="15">
        <f>D6L1014C5-D6L1014C7</f>
        <v>2.8226078612987628E-2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2.7473249654248917E-2</v>
      </c>
      <c r="X21" s="16" t="s">
        <v>35451</v>
      </c>
      <c r="Y21" s="33">
        <f>D6L1014C7-D6L1014C10</f>
        <v>7.5282895873871047E-4</v>
      </c>
      <c r="Z21" s="16" t="s">
        <v>35452</v>
      </c>
      <c r="AA21" s="33">
        <f>CHOOSE(MIN(D6L1014C9,RUN_YEARS),B7L810C7,B7L810C16,B7L810C25,B7L810C34,B7L810C43)</f>
        <v>19242.400000000001</v>
      </c>
      <c r="AB21" s="16" t="s">
        <v>35453</v>
      </c>
      <c r="AC21" s="33">
        <f>IF(D6L1014C12=0,0,D6L1014C10/D6L1014C12)</f>
        <v>1.4277454815537E-6</v>
      </c>
      <c r="AD21" s="16" t="s">
        <v>35454</v>
      </c>
      <c r="AE21" s="33">
        <f>IF(D6L1014C5=0,0,D6L1014C10/D6L1014C5)</f>
        <v>0.48666430131757105</v>
      </c>
      <c r="AF21" s="16" t="s">
        <v>35455</v>
      </c>
      <c r="AG21" s="33">
        <f>CHOOSE(MIN(D6L1014C9,RUN_YEARS),B7L810C5,B7L810C14,B7L810C23,B7L810C32,B7L810C41)</f>
        <v>202.8019722393351</v>
      </c>
      <c r="AH21" s="16" t="s">
        <v>35456</v>
      </c>
      <c r="AI21" s="33">
        <f>IF(D6L1014C15=0,0,D6L1014C11/D6L1014C15)</f>
        <v>3.712138252039608E-6</v>
      </c>
      <c r="AJ21" s="16" t="s">
        <v>35457</v>
      </c>
      <c r="AK21" s="33">
        <f>IF(D6L1014C5=0,0,D6L1014C11/D6L1014C5)</f>
        <v>1.3335698682428955E-2</v>
      </c>
      <c r="AL21" s="16" t="s">
        <v>35458</v>
      </c>
      <c r="AM21" s="33">
        <f>D6L1014C8*CHOOSE(MIN(D6L1014C9,RUN_YEARS),B7L810C4,B7L810C13,B7L810C22,B7L810C31,B7L810C40)</f>
        <v>7.5091795838819588E-3</v>
      </c>
      <c r="AN21" s="16" t="s">
        <v>35459</v>
      </c>
      <c r="AO21" s="33">
        <f>D6L1014C8-D6L1014C18</f>
        <v>2.071689902910567E-2</v>
      </c>
      <c r="AP21" s="16" t="s">
        <v>35460</v>
      </c>
      <c r="AQ21" s="33">
        <f>CHOOSE(MIN(D6L1014C9,RUN_YEARS),B7L810C2,B7L810C11,B7L810C20,B7L810C29,B7L810C38)</f>
        <v>33.090192435601757</v>
      </c>
      <c r="AR21" s="16" t="s">
        <v>35461</v>
      </c>
      <c r="AS21" s="33">
        <f>IF(D6L1014C20=0,0,D6L1014C18/D6L1014C20)</f>
        <v>2.2693067133096597E-4</v>
      </c>
      <c r="AT21" s="16" t="s">
        <v>35462</v>
      </c>
      <c r="AU21" s="33">
        <f>IF(D6L1014C5=0,0,D6L1014C18/D6L1014C5)</f>
        <v>0.13301847002627509</v>
      </c>
      <c r="AV21" s="16" t="s">
        <v>35463</v>
      </c>
      <c r="AW21" s="33">
        <f>CHOOSE(MIN(D6L1014C9,RUN_YEARS),B7L810C1,B7L810C10,B7L810C19,B7L810C28,B7L810C37)</f>
        <v>91.29175403042457</v>
      </c>
      <c r="AX21" s="16" t="s">
        <v>35464</v>
      </c>
      <c r="AY21" s="33">
        <f>IF(D6L1014C23=0,0,D6L1014C19/D6L1014C23)</f>
        <v>2.2693067133096602E-4</v>
      </c>
      <c r="AZ21" s="16" t="s">
        <v>35465</v>
      </c>
      <c r="BA21" s="33">
        <f>IF(D6L1014C5=0,0,D6L1014C19/D6L1014C5)</f>
        <v>0.36698152997372491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0.37700306360171859</v>
      </c>
      <c r="J22" s="16" t="s">
        <v>35488</v>
      </c>
      <c r="K22" s="21">
        <f>IF(FLOW_THRU_100PCT="Y",1,INDEX(VariabilityMatrix,D6L1015C1,D6L1015C9))</f>
        <v>0.49988858922912321</v>
      </c>
      <c r="L22" s="16" t="s">
        <v>35468</v>
      </c>
      <c r="M22" s="15">
        <f>IF(D6L1015C2&lt;&gt;0,D6L1015C2*D6L1015C4,D6L1015C3*D6L1015C4)</f>
        <v>0.18845952959892051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9.4229764799460256E-2</v>
      </c>
      <c r="R22" s="16" t="s">
        <v>35470</v>
      </c>
      <c r="S22" s="15">
        <f>D6L1015C5-D6L1015C7</f>
        <v>9.4229764799460256E-2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9.1766143463564029E-2</v>
      </c>
      <c r="X22" s="16" t="s">
        <v>35472</v>
      </c>
      <c r="Y22" s="33">
        <f>D6L1015C7-D6L1015C10</f>
        <v>2.4636213358962267E-3</v>
      </c>
      <c r="Z22" s="16" t="s">
        <v>35473</v>
      </c>
      <c r="AA22" s="33">
        <f>CHOOSE(MIN(D6L1015C9,RUN_YEARS),B7L810C7,B7L810C16,B7L810C25,B7L810C34,B7L810C43)</f>
        <v>15246</v>
      </c>
      <c r="AB22" s="16" t="s">
        <v>35474</v>
      </c>
      <c r="AC22" s="33">
        <f>IF(D6L1015C12=0,0,D6L1015C10/D6L1015C12)</f>
        <v>6.0190307925727427E-6</v>
      </c>
      <c r="AD22" s="16" t="s">
        <v>35475</v>
      </c>
      <c r="AE22" s="33">
        <f>IF(D6L1015C5=0,0,D6L1015C10/D6L1015C5)</f>
        <v>0.48692758418139265</v>
      </c>
      <c r="AF22" s="16" t="s">
        <v>35476</v>
      </c>
      <c r="AG22" s="33">
        <f>CHOOSE(MIN(D6L1015C9,RUN_YEARS),B7L810C5,B7L810C14,B7L810C23,B7L810C32,B7L810C41)</f>
        <v>157.42512379594996</v>
      </c>
      <c r="AH22" s="16" t="s">
        <v>35477</v>
      </c>
      <c r="AI22" s="33">
        <f>IF(D6L1015C15=0,0,D6L1015C11/D6L1015C15)</f>
        <v>1.5649480060689065E-5</v>
      </c>
      <c r="AJ22" s="16" t="s">
        <v>35478</v>
      </c>
      <c r="AK22" s="33">
        <f>IF(D6L1015C5=0,0,D6L1015C11/D6L1015C5)</f>
        <v>1.307241581860734E-2</v>
      </c>
      <c r="AL22" s="16" t="s">
        <v>35479</v>
      </c>
      <c r="AM22" s="33">
        <f>D6L1015C8*CHOOSE(MIN(D6L1015C9,RUN_YEARS),B7L810C4,B7L810C13,B7L810C22,B7L810C31,B7L810C40)</f>
        <v>2.4904173240887593E-2</v>
      </c>
      <c r="AN22" s="16" t="s">
        <v>35480</v>
      </c>
      <c r="AO22" s="33">
        <f>D6L1015C8-D6L1015C18</f>
        <v>6.9325591558572666E-2</v>
      </c>
      <c r="AP22" s="16" t="s">
        <v>35481</v>
      </c>
      <c r="AQ22" s="33">
        <f>CHOOSE(MIN(D6L1015C9,RUN_YEARS),B7L810C2,B7L810C11,B7L810C20,B7L810C29,B7L810C38)</f>
        <v>25.434809614264186</v>
      </c>
      <c r="AR22" s="16" t="s">
        <v>35482</v>
      </c>
      <c r="AS22" s="33">
        <f>IF(D6L1015C20=0,0,D6L1015C18/D6L1015C20)</f>
        <v>9.7913739550544907E-4</v>
      </c>
      <c r="AT22" s="16" t="s">
        <v>35483</v>
      </c>
      <c r="AU22" s="33">
        <f>IF(D6L1015C5=0,0,D6L1015C18/D6L1015C5)</f>
        <v>0.13214600128679427</v>
      </c>
      <c r="AV22" s="16" t="s">
        <v>35484</v>
      </c>
      <c r="AW22" s="33">
        <f>CHOOSE(MIN(D6L1015C9,RUN_YEARS),B7L810C1,B7L810C10,B7L810C19,B7L810C28,B7L810C37)</f>
        <v>70.802720718051518</v>
      </c>
      <c r="AX22" s="16" t="s">
        <v>35485</v>
      </c>
      <c r="AY22" s="33">
        <f>IF(D6L1015C23=0,0,D6L1015C19/D6L1015C23)</f>
        <v>9.7913739550544907E-4</v>
      </c>
      <c r="AZ22" s="16" t="s">
        <v>35486</v>
      </c>
      <c r="BA22" s="33">
        <f>IF(D6L1015C5=0,0,D6L1015C19/D6L1015C5)</f>
        <v>0.36785399871320573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17.913671316187713</v>
      </c>
      <c r="J23" s="16" t="s">
        <v>35509</v>
      </c>
      <c r="K23" s="21">
        <f>IF(FLOW_THRU_100PCT="Y",1,INDEX(VariabilityMatrix,D6L1016C1,D6L1016C9))</f>
        <v>0.2269679149167293</v>
      </c>
      <c r="L23" s="16" t="s">
        <v>35489</v>
      </c>
      <c r="M23" s="15">
        <f>IF(D6L1016C2&lt;&gt;0,D6L1016C2*D6L1016C4,D6L1016C3*D6L1016C4)</f>
        <v>4.0658286271387469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2.0329143135693735</v>
      </c>
      <c r="R23" s="16" t="s">
        <v>35491</v>
      </c>
      <c r="S23" s="15">
        <f>D6L1016C5-D6L1016C7</f>
        <v>2.0329143135693735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1.9797641111082183</v>
      </c>
      <c r="X23" s="16" t="s">
        <v>35493</v>
      </c>
      <c r="Y23" s="33">
        <f>D6L1016C7-D6L1016C10</f>
        <v>5.3150202461155205E-2</v>
      </c>
      <c r="Z23" s="16" t="s">
        <v>35494</v>
      </c>
      <c r="AA23" s="33">
        <f>CHOOSE(MIN(D6L1016C9,RUN_YEARS),B7L810C7,B7L810C16,B7L810C25,B7L810C34,B7L810C43)</f>
        <v>15246</v>
      </c>
      <c r="AB23" s="16" t="s">
        <v>35495</v>
      </c>
      <c r="AC23" s="33">
        <f>IF(D6L1016C12=0,0,D6L1016C10/D6L1016C12)</f>
        <v>1.2985465768780127E-4</v>
      </c>
      <c r="AD23" s="16" t="s">
        <v>35496</v>
      </c>
      <c r="AE23" s="33">
        <f>IF(D6L1016C5=0,0,D6L1016C10/D6L1016C5)</f>
        <v>0.48692758418139265</v>
      </c>
      <c r="AF23" s="16" t="s">
        <v>35497</v>
      </c>
      <c r="AG23" s="33">
        <f>CHOOSE(MIN(D6L1016C9,RUN_YEARS),B7L810C5,B7L810C14,B7L810C23,B7L810C32,B7L810C41)</f>
        <v>157.42512379594996</v>
      </c>
      <c r="AH23" s="16" t="s">
        <v>35498</v>
      </c>
      <c r="AI23" s="33">
        <f>IF(D6L1016C15=0,0,D6L1016C11/D6L1016C15)</f>
        <v>3.3762210998828252E-4</v>
      </c>
      <c r="AJ23" s="16" t="s">
        <v>35499</v>
      </c>
      <c r="AK23" s="33">
        <f>IF(D6L1016C5=0,0,D6L1016C11/D6L1016C5)</f>
        <v>1.3072415818607361E-2</v>
      </c>
      <c r="AL23" s="16" t="s">
        <v>35500</v>
      </c>
      <c r="AM23" s="33">
        <f>D6L1016C8*CHOOSE(MIN(D6L1016C9,RUN_YEARS),B7L810C4,B7L810C13,B7L810C22,B7L810C31,B7L810C40)</f>
        <v>0.53728299499376186</v>
      </c>
      <c r="AN23" s="16" t="s">
        <v>35501</v>
      </c>
      <c r="AO23" s="33">
        <f>D6L1016C8-D6L1016C18</f>
        <v>1.4956313185756116</v>
      </c>
      <c r="AP23" s="16" t="s">
        <v>35502</v>
      </c>
      <c r="AQ23" s="33">
        <f>CHOOSE(MIN(D6L1016C9,RUN_YEARS),B7L810C2,B7L810C11,B7L810C20,B7L810C29,B7L810C38)</f>
        <v>25.434809614264186</v>
      </c>
      <c r="AR23" s="16" t="s">
        <v>35503</v>
      </c>
      <c r="AS23" s="33">
        <f>IF(D6L1016C20=0,0,D6L1016C18/D6L1016C20)</f>
        <v>2.1123924383237621E-2</v>
      </c>
      <c r="AT23" s="16" t="s">
        <v>35504</v>
      </c>
      <c r="AU23" s="33">
        <f>IF(D6L1016C5=0,0,D6L1016C18/D6L1016C5)</f>
        <v>0.13214600128679427</v>
      </c>
      <c r="AV23" s="16" t="s">
        <v>35505</v>
      </c>
      <c r="AW23" s="33">
        <f>CHOOSE(MIN(D6L1016C9,RUN_YEARS),B7L810C1,B7L810C10,B7L810C19,B7L810C28,B7L810C37)</f>
        <v>70.802720718051518</v>
      </c>
      <c r="AX23" s="16" t="s">
        <v>35506</v>
      </c>
      <c r="AY23" s="33">
        <f>IF(D6L1016C23=0,0,D6L1016C19/D6L1016C23)</f>
        <v>2.1123924383237618E-2</v>
      </c>
      <c r="AZ23" s="16" t="s">
        <v>35507</v>
      </c>
      <c r="BA23" s="33">
        <f>IF(D6L1016C5=0,0,D6L1016C19/D6L1016C5)</f>
        <v>0.36785399871320573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9.0996693583022488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7.8257156481399335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3.9128578240699667</v>
      </c>
      <c r="R24" s="16" t="s">
        <v>35512</v>
      </c>
      <c r="S24" s="15">
        <f>D6L1017C5-D6L1017C7</f>
        <v>3.9128578240699667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3.8105568150392992</v>
      </c>
      <c r="X24" s="16" t="s">
        <v>35514</v>
      </c>
      <c r="Y24" s="33">
        <f>D6L1017C7-D6L1017C10</f>
        <v>0.10230100903066752</v>
      </c>
      <c r="Z24" s="16" t="s">
        <v>35515</v>
      </c>
      <c r="AA24" s="33">
        <f>CHOOSE(MIN(D6L1017C9,RUN_YEARS),B7L810C7,B7L810C16,B7L810C25,B7L810C34,B7L810C43)</f>
        <v>15246</v>
      </c>
      <c r="AB24" s="16" t="s">
        <v>35516</v>
      </c>
      <c r="AC24" s="33">
        <f>IF(D6L1017C12=0,0,D6L1017C10/D6L1017C12)</f>
        <v>2.4993813557912232E-4</v>
      </c>
      <c r="AD24" s="16" t="s">
        <v>35517</v>
      </c>
      <c r="AE24" s="33">
        <f>IF(D6L1017C5=0,0,D6L1017C10/D6L1017C5)</f>
        <v>0.48692758418139265</v>
      </c>
      <c r="AF24" s="16" t="s">
        <v>35518</v>
      </c>
      <c r="AG24" s="33">
        <f>CHOOSE(MIN(D6L1017C9,RUN_YEARS),B7L810C5,B7L810C14,B7L810C23,B7L810C32,B7L810C41)</f>
        <v>157.42512379594996</v>
      </c>
      <c r="AH24" s="16" t="s">
        <v>35519</v>
      </c>
      <c r="AI24" s="33">
        <f>IF(D6L1017C15=0,0,D6L1017C11/D6L1017C15)</f>
        <v>6.4983915250571588E-4</v>
      </c>
      <c r="AJ24" s="16" t="s">
        <v>35520</v>
      </c>
      <c r="AK24" s="33">
        <f>IF(D6L1017C5=0,0,D6L1017C11/D6L1017C5)</f>
        <v>1.3072415818607347E-2</v>
      </c>
      <c r="AL24" s="16" t="s">
        <v>35521</v>
      </c>
      <c r="AM24" s="33">
        <f>D6L1017C8*CHOOSE(MIN(D6L1017C9,RUN_YEARS),B7L810C4,B7L810C13,B7L810C22,B7L810C31,B7L810C40)</f>
        <v>1.0341370301091857</v>
      </c>
      <c r="AN24" s="16" t="s">
        <v>35522</v>
      </c>
      <c r="AO24" s="33">
        <f>D6L1017C8-D6L1017C18</f>
        <v>2.8787207939607811</v>
      </c>
      <c r="AP24" s="16" t="s">
        <v>35523</v>
      </c>
      <c r="AQ24" s="33">
        <f>CHOOSE(MIN(D6L1017C9,RUN_YEARS),B7L810C2,B7L810C11,B7L810C20,B7L810C29,B7L810C38)</f>
        <v>25.434809614264186</v>
      </c>
      <c r="AR24" s="16" t="s">
        <v>35524</v>
      </c>
      <c r="AS24" s="33">
        <f>IF(D6L1017C20=0,0,D6L1017C18/D6L1017C20)</f>
        <v>4.0658335792269018E-2</v>
      </c>
      <c r="AT24" s="16" t="s">
        <v>35525</v>
      </c>
      <c r="AU24" s="33">
        <f>IF(D6L1017C5=0,0,D6L1017C18/D6L1017C5)</f>
        <v>0.13214600128679427</v>
      </c>
      <c r="AV24" s="16" t="s">
        <v>35526</v>
      </c>
      <c r="AW24" s="33">
        <f>CHOOSE(MIN(D6L1017C9,RUN_YEARS),B7L810C1,B7L810C10,B7L810C19,B7L810C28,B7L810C37)</f>
        <v>70.802720718051518</v>
      </c>
      <c r="AX24" s="16" t="s">
        <v>35527</v>
      </c>
      <c r="AY24" s="33">
        <f>IF(D6L1017C23=0,0,D6L1017C19/D6L1017C23)</f>
        <v>4.0658335792269018E-2</v>
      </c>
      <c r="AZ24" s="16" t="s">
        <v>35528</v>
      </c>
      <c r="BA24" s="33">
        <f>IF(D6L1017C5=0,0,D6L1017C19/D6L1017C5)</f>
        <v>0.36785399871320573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12.740923097609489</v>
      </c>
      <c r="J25" s="16" t="s">
        <v>35550</v>
      </c>
      <c r="K25" s="21">
        <f>IF(FLOW_THRU_100PCT="Y",1,INDEX(VariabilityMatrix,D6L1018C1,D6L1018C9))</f>
        <v>0.22877107540714159</v>
      </c>
      <c r="L25" s="16" t="s">
        <v>35530</v>
      </c>
      <c r="M25" s="15">
        <f>IF(D6L1018C2&lt;&gt;0,D6L1018C2*D6L1018C4,D6L1018C3*D6L1018C4)</f>
        <v>2.9147546787198122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1.4573773393599061</v>
      </c>
      <c r="R25" s="16" t="s">
        <v>35532</v>
      </c>
      <c r="S25" s="15">
        <f>D6L1018C5-D6L1018C7</f>
        <v>1.4573773393599061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1.4217961186412786</v>
      </c>
      <c r="X25" s="16" t="s">
        <v>35534</v>
      </c>
      <c r="Y25" s="33">
        <f>D6L1018C7-D6L1018C10</f>
        <v>3.558122071862746E-2</v>
      </c>
      <c r="Z25" s="16" t="s">
        <v>35535</v>
      </c>
      <c r="AA25" s="33">
        <f>CHOOSE(MIN(D6L1018C9,RUN_YEARS),B7L810C7,B7L810C16,B7L810C25,B7L810C34,B7L810C43)</f>
        <v>13062</v>
      </c>
      <c r="AB25" s="16" t="s">
        <v>35536</v>
      </c>
      <c r="AC25" s="33">
        <f>IF(D6L1018C12=0,0,D6L1018C10/D6L1018C12)</f>
        <v>1.0884980237645679E-4</v>
      </c>
      <c r="AD25" s="16" t="s">
        <v>35537</v>
      </c>
      <c r="AE25" s="33">
        <f>IF(D6L1018C5=0,0,D6L1018C10/D6L1018C5)</f>
        <v>0.48779272198157853</v>
      </c>
      <c r="AF25" s="16" t="s">
        <v>35538</v>
      </c>
      <c r="AG25" s="33">
        <f>CHOOSE(MIN(D6L1018C9,RUN_YEARS),B7L810C5,B7L810C14,B7L810C23,B7L810C32,B7L810C41)</f>
        <v>125.72448082588099</v>
      </c>
      <c r="AH25" s="16" t="s">
        <v>35539</v>
      </c>
      <c r="AI25" s="33">
        <f>IF(D6L1018C15=0,0,D6L1018C11/D6L1018C15)</f>
        <v>2.8300948617878796E-4</v>
      </c>
      <c r="AJ25" s="16" t="s">
        <v>35540</v>
      </c>
      <c r="AK25" s="33">
        <f>IF(D6L1018C5=0,0,D6L1018C11/D6L1018C5)</f>
        <v>1.2207278018421457E-2</v>
      </c>
      <c r="AL25" s="16" t="s">
        <v>35541</v>
      </c>
      <c r="AM25" s="33">
        <f>D6L1018C8*CHOOSE(MIN(D6L1018C9,RUN_YEARS),B7L810C4,B7L810C13,B7L810C22,B7L810C31,B7L810C40)</f>
        <v>0.42219914173918316</v>
      </c>
      <c r="AN25" s="16" t="s">
        <v>35542</v>
      </c>
      <c r="AO25" s="33">
        <f>D6L1018C8-D6L1018C18</f>
        <v>1.0351781976207231</v>
      </c>
      <c r="AP25" s="16" t="s">
        <v>35543</v>
      </c>
      <c r="AQ25" s="33">
        <f>CHOOSE(MIN(D6L1018C9,RUN_YEARS),B7L810C2,B7L810C11,B7L810C20,B7L810C29,B7L810C38)</f>
        <v>22.976969648844289</v>
      </c>
      <c r="AR25" s="16" t="s">
        <v>35544</v>
      </c>
      <c r="AS25" s="33">
        <f>IF(D6L1018C20=0,0,D6L1018C18/D6L1018C20)</f>
        <v>1.8374883554778045E-2</v>
      </c>
      <c r="AT25" s="16" t="s">
        <v>35545</v>
      </c>
      <c r="AU25" s="33">
        <f>IF(D6L1018C5=0,0,D6L1018C18/D6L1018C5)</f>
        <v>0.1448489455464626</v>
      </c>
      <c r="AV25" s="16" t="s">
        <v>35546</v>
      </c>
      <c r="AW25" s="33">
        <f>CHOOSE(MIN(D6L1018C9,RUN_YEARS),B7L810C1,B7L810C10,B7L810C19,B7L810C28,B7L810C37)</f>
        <v>56.336585455614724</v>
      </c>
      <c r="AX25" s="16" t="s">
        <v>35547</v>
      </c>
      <c r="AY25" s="33">
        <f>IF(D6L1018C23=0,0,D6L1018C19/D6L1018C23)</f>
        <v>1.8374883554778045E-2</v>
      </c>
      <c r="AZ25" s="16" t="s">
        <v>35548</v>
      </c>
      <c r="BA25" s="33">
        <f>IF(D6L1018C5=0,0,D6L1018C19/D6L1018C5)</f>
        <v>0.35515105445353745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51.966250144403382</v>
      </c>
      <c r="J26" s="16" t="s">
        <v>35571</v>
      </c>
      <c r="K26" s="21">
        <f>IF(FLOW_THRU_100PCT="Y",1,INDEX(VariabilityMatrix,D6L1019C1,D6L1019C9))</f>
        <v>0.2269679149167293</v>
      </c>
      <c r="L26" s="16" t="s">
        <v>35551</v>
      </c>
      <c r="M26" s="15">
        <f>IF(D6L1019C2&lt;&gt;0,D6L1019C2*D6L1019C4,D6L1019C3*D6L1019C4)</f>
        <v>11.794671441316419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5.8973357206582095</v>
      </c>
      <c r="R26" s="16" t="s">
        <v>35553</v>
      </c>
      <c r="S26" s="15">
        <f>D6L1019C5-D6L1019C7</f>
        <v>5.8973357206582095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5.7431508711334684</v>
      </c>
      <c r="X26" s="16" t="s">
        <v>35555</v>
      </c>
      <c r="Y26" s="33">
        <f>D6L1019C7-D6L1019C10</f>
        <v>0.1541848495247411</v>
      </c>
      <c r="Z26" s="16" t="s">
        <v>35556</v>
      </c>
      <c r="AA26" s="33">
        <f>CHOOSE(MIN(D6L1019C9,RUN_YEARS),B7L810C7,B7L810C16,B7L810C25,B7L810C34,B7L810C43)</f>
        <v>15246</v>
      </c>
      <c r="AB26" s="16" t="s">
        <v>35557</v>
      </c>
      <c r="AC26" s="33">
        <f>IF(D6L1019C12=0,0,D6L1019C10/D6L1019C12)</f>
        <v>3.7669886338275409E-4</v>
      </c>
      <c r="AD26" s="16" t="s">
        <v>35558</v>
      </c>
      <c r="AE26" s="33">
        <f>IF(D6L1019C5=0,0,D6L1019C10/D6L1019C5)</f>
        <v>0.48692758418139265</v>
      </c>
      <c r="AF26" s="16" t="s">
        <v>35559</v>
      </c>
      <c r="AG26" s="33">
        <f>CHOOSE(MIN(D6L1019C9,RUN_YEARS),B7L810C5,B7L810C14,B7L810C23,B7L810C32,B7L810C41)</f>
        <v>157.42512379594996</v>
      </c>
      <c r="AH26" s="16" t="s">
        <v>35560</v>
      </c>
      <c r="AI26" s="33">
        <f>IF(D6L1019C15=0,0,D6L1019C11/D6L1019C15)</f>
        <v>9.7941704479515717E-4</v>
      </c>
      <c r="AJ26" s="16" t="s">
        <v>35561</v>
      </c>
      <c r="AK26" s="33">
        <f>IF(D6L1019C5=0,0,D6L1019C11/D6L1019C5)</f>
        <v>1.3072415818607349E-2</v>
      </c>
      <c r="AL26" s="16" t="s">
        <v>35562</v>
      </c>
      <c r="AM26" s="33">
        <f>D6L1019C8*CHOOSE(MIN(D6L1019C9,RUN_YEARS),B7L810C4,B7L810C13,B7L810C22,B7L810C31,B7L810C40)</f>
        <v>1.5586186674615152</v>
      </c>
      <c r="AN26" s="16" t="s">
        <v>35563</v>
      </c>
      <c r="AO26" s="33">
        <f>D6L1019C8-D6L1019C18</f>
        <v>4.3387170531966941</v>
      </c>
      <c r="AP26" s="16" t="s">
        <v>35564</v>
      </c>
      <c r="AQ26" s="33">
        <f>CHOOSE(MIN(D6L1019C9,RUN_YEARS),B7L810C2,B7L810C11,B7L810C20,B7L810C29,B7L810C38)</f>
        <v>25.434809614264186</v>
      </c>
      <c r="AR26" s="16" t="s">
        <v>35565</v>
      </c>
      <c r="AS26" s="33">
        <f>IF(D6L1019C20=0,0,D6L1019C18/D6L1019C20)</f>
        <v>6.1278959469286562E-2</v>
      </c>
      <c r="AT26" s="16" t="s">
        <v>35566</v>
      </c>
      <c r="AU26" s="33">
        <f>IF(D6L1019C5=0,0,D6L1019C18/D6L1019C5)</f>
        <v>0.13214600128679427</v>
      </c>
      <c r="AV26" s="16" t="s">
        <v>35567</v>
      </c>
      <c r="AW26" s="33">
        <f>CHOOSE(MIN(D6L1019C9,RUN_YEARS),B7L810C1,B7L810C10,B7L810C19,B7L810C28,B7L810C37)</f>
        <v>70.802720718051518</v>
      </c>
      <c r="AX26" s="16" t="s">
        <v>35568</v>
      </c>
      <c r="AY26" s="33">
        <f>IF(D6L1019C23=0,0,D6L1019C19/D6L1019C23)</f>
        <v>6.1278959469286548E-2</v>
      </c>
      <c r="AZ26" s="16" t="s">
        <v>35569</v>
      </c>
      <c r="BA26" s="33">
        <f>IF(D6L1019C5=0,0,D6L1019C19/D6L1019C5)</f>
        <v>0.36785399871320568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22.666417755306046</v>
      </c>
      <c r="J27" s="16" t="s">
        <v>35592</v>
      </c>
      <c r="K27" s="21">
        <f>IF(FLOW_THRU_100PCT="Y",1,INDEX(VariabilityMatrix,D6L1020C1,D6L1020C9))</f>
        <v>0.22877107540714159</v>
      </c>
      <c r="L27" s="16" t="s">
        <v>35572</v>
      </c>
      <c r="M27" s="15">
        <f>IF(D6L1020C2&lt;&gt;0,D6L1020C2*D6L1020C4,D6L1020C3*D6L1020C4)</f>
        <v>5.1854207655088924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2.5927103827544462</v>
      </c>
      <c r="R27" s="16" t="s">
        <v>35574</v>
      </c>
      <c r="S27" s="15">
        <f>D6L1020C5-D6L1020C7</f>
        <v>2.5927103827544462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2.5294105098273834</v>
      </c>
      <c r="X27" s="16" t="s">
        <v>35576</v>
      </c>
      <c r="Y27" s="33">
        <f>D6L1020C7-D6L1020C10</f>
        <v>6.329987292706285E-2</v>
      </c>
      <c r="Z27" s="16" t="s">
        <v>35577</v>
      </c>
      <c r="AA27" s="33">
        <f>CHOOSE(MIN(D6L1020C9,RUN_YEARS),B7L810C7,B7L810C16,B7L810C25,B7L810C34,B7L810C43)</f>
        <v>13062</v>
      </c>
      <c r="AB27" s="16" t="s">
        <v>35578</v>
      </c>
      <c r="AC27" s="33">
        <f>IF(D6L1020C12=0,0,D6L1020C10/D6L1020C12)</f>
        <v>1.9364649439805416E-4</v>
      </c>
      <c r="AD27" s="16" t="s">
        <v>35579</v>
      </c>
      <c r="AE27" s="33">
        <f>IF(D6L1020C5=0,0,D6L1020C10/D6L1020C5)</f>
        <v>0.48779272198157853</v>
      </c>
      <c r="AF27" s="16" t="s">
        <v>35580</v>
      </c>
      <c r="AG27" s="33">
        <f>CHOOSE(MIN(D6L1020C9,RUN_YEARS),B7L810C5,B7L810C14,B7L810C23,B7L810C32,B7L810C41)</f>
        <v>125.72448082588099</v>
      </c>
      <c r="AH27" s="16" t="s">
        <v>35581</v>
      </c>
      <c r="AI27" s="33">
        <f>IF(D6L1020C15=0,0,D6L1020C11/D6L1020C15)</f>
        <v>5.0348088543494124E-4</v>
      </c>
      <c r="AJ27" s="16" t="s">
        <v>35582</v>
      </c>
      <c r="AK27" s="33">
        <f>IF(D6L1020C5=0,0,D6L1020C11/D6L1020C5)</f>
        <v>1.2207278018421454E-2</v>
      </c>
      <c r="AL27" s="16" t="s">
        <v>35583</v>
      </c>
      <c r="AM27" s="33">
        <f>D6L1020C8*CHOOSE(MIN(D6L1020C9,RUN_YEARS),B7L810C4,B7L810C13,B7L810C22,B7L810C31,B7L810C40)</f>
        <v>0.75110273009869399</v>
      </c>
      <c r="AN27" s="16" t="s">
        <v>35584</v>
      </c>
      <c r="AO27" s="33">
        <f>D6L1020C8-D6L1020C18</f>
        <v>1.8416076526557523</v>
      </c>
      <c r="AP27" s="16" t="s">
        <v>35585</v>
      </c>
      <c r="AQ27" s="33">
        <f>CHOOSE(MIN(D6L1020C9,RUN_YEARS),B7L810C2,B7L810C11,B7L810C20,B7L810C29,B7L810C38)</f>
        <v>22.976969648844289</v>
      </c>
      <c r="AR27" s="16" t="s">
        <v>35586</v>
      </c>
      <c r="AS27" s="33">
        <f>IF(D6L1020C20=0,0,D6L1020C18/D6L1020C20)</f>
        <v>3.2689372949425186E-2</v>
      </c>
      <c r="AT27" s="16" t="s">
        <v>35587</v>
      </c>
      <c r="AU27" s="33">
        <f>IF(D6L1020C5=0,0,D6L1020C18/D6L1020C5)</f>
        <v>0.1448489455464626</v>
      </c>
      <c r="AV27" s="16" t="s">
        <v>35588</v>
      </c>
      <c r="AW27" s="33">
        <f>CHOOSE(MIN(D6L1020C9,RUN_YEARS),B7L810C1,B7L810C10,B7L810C19,B7L810C28,B7L810C37)</f>
        <v>56.336585455614724</v>
      </c>
      <c r="AX27" s="16" t="s">
        <v>35589</v>
      </c>
      <c r="AY27" s="33">
        <f>IF(D6L1020C23=0,0,D6L1020C19/D6L1020C23)</f>
        <v>3.2689372949425186E-2</v>
      </c>
      <c r="AZ27" s="16" t="s">
        <v>35590</v>
      </c>
      <c r="BA27" s="33">
        <f>IF(D6L1020C5=0,0,D6L1020C19/D6L1020C5)</f>
        <v>0.3551510544535374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0.22877107540714159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13062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125.72448082588099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22.976969648844289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56.336585455614724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0.22877107540714159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13062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125.72448082588099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22.976969648844289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56.336585455614724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0.22877107540714159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13062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125.72448082588099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22.976969648844289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56.336585455614724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0.22877107540714159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13062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125.72448082588099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22.976969648844289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56.336585455614724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0.22877107540714159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13062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125.72448082588099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22.976969648844289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56.336585455614724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31.127495168424424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26.769645844845005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13.384822922422503</v>
      </c>
      <c r="R33" s="16" t="s">
        <v>35700</v>
      </c>
      <c r="S33" s="15">
        <f>D6L1026C5-D6L1026C7</f>
        <v>13.384822922422503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13.0580384131398</v>
      </c>
      <c r="X33" s="16" t="s">
        <v>35702</v>
      </c>
      <c r="Y33" s="33">
        <f>D6L1026C7-D6L1026C10</f>
        <v>0.32678450928270308</v>
      </c>
      <c r="Z33" s="16" t="s">
        <v>35703</v>
      </c>
      <c r="AA33" s="33">
        <f>CHOOSE(MIN(D6L1026C9,RUN_YEARS),B7L810C7,B7L810C16,B7L810C25,B7L810C34,B7L810C43)</f>
        <v>13062</v>
      </c>
      <c r="AB33" s="16" t="s">
        <v>35704</v>
      </c>
      <c r="AC33" s="33">
        <f>IF(D6L1026C12=0,0,D6L1026C10/D6L1026C12)</f>
        <v>9.9969670901391811E-4</v>
      </c>
      <c r="AD33" s="16" t="s">
        <v>35705</v>
      </c>
      <c r="AE33" s="33">
        <f>IF(D6L1026C5=0,0,D6L1026C10/D6L1026C5)</f>
        <v>0.48779272198157858</v>
      </c>
      <c r="AF33" s="16" t="s">
        <v>35706</v>
      </c>
      <c r="AG33" s="33">
        <f>CHOOSE(MIN(D6L1026C9,RUN_YEARS),B7L810C5,B7L810C14,B7L810C23,B7L810C32,B7L810C41)</f>
        <v>125.72448082588099</v>
      </c>
      <c r="AH33" s="16" t="s">
        <v>35707</v>
      </c>
      <c r="AI33" s="33">
        <f>IF(D6L1026C15=0,0,D6L1026C11/D6L1026C15)</f>
        <v>2.599211443436185E-3</v>
      </c>
      <c r="AJ33" s="16" t="s">
        <v>35708</v>
      </c>
      <c r="AK33" s="33">
        <f>IF(D6L1026C5=0,0,D6L1026C11/D6L1026C5)</f>
        <v>1.2207278018421433E-2</v>
      </c>
      <c r="AL33" s="16" t="s">
        <v>35709</v>
      </c>
      <c r="AM33" s="33">
        <f>D6L1026C8*CHOOSE(MIN(D6L1026C9,RUN_YEARS),B7L810C4,B7L810C13,B7L810C22,B7L810C31,B7L810C40)</f>
        <v>3.877554973278043</v>
      </c>
      <c r="AN33" s="16" t="s">
        <v>35710</v>
      </c>
      <c r="AO33" s="33">
        <f>D6L1026C8-D6L1026C18</f>
        <v>9.5072679491444596</v>
      </c>
      <c r="AP33" s="16" t="s">
        <v>35711</v>
      </c>
      <c r="AQ33" s="33">
        <f>CHOOSE(MIN(D6L1026C9,RUN_YEARS),B7L810C2,B7L810C11,B7L810C20,B7L810C29,B7L810C38)</f>
        <v>22.976969648844289</v>
      </c>
      <c r="AR33" s="16" t="s">
        <v>35712</v>
      </c>
      <c r="AS33" s="33">
        <f>IF(D6L1026C20=0,0,D6L1026C18/D6L1026C20)</f>
        <v>0.16875832768804996</v>
      </c>
      <c r="AT33" s="16" t="s">
        <v>35713</v>
      </c>
      <c r="AU33" s="33">
        <f>IF(D6L1026C5=0,0,D6L1026C18/D6L1026C5)</f>
        <v>0.1448489455464626</v>
      </c>
      <c r="AV33" s="16" t="s">
        <v>35714</v>
      </c>
      <c r="AW33" s="33">
        <f>CHOOSE(MIN(D6L1026C9,RUN_YEARS),B7L810C1,B7L810C10,B7L810C19,B7L810C28,B7L810C37)</f>
        <v>56.336585455614724</v>
      </c>
      <c r="AX33" s="16" t="s">
        <v>35715</v>
      </c>
      <c r="AY33" s="33">
        <f>IF(D6L1026C23=0,0,D6L1026C19/D6L1026C23)</f>
        <v>0.16875832768804996</v>
      </c>
      <c r="AZ33" s="16" t="s">
        <v>35716</v>
      </c>
      <c r="BA33" s="33">
        <f>IF(D6L1026C5=0,0,D6L1026C19/D6L1026C5)</f>
        <v>0.3551510544535374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8.0020842093780526E-6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6.8817924200651249E-6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3.4408962100325625E-6</v>
      </c>
      <c r="R34" s="16" t="s">
        <v>35720</v>
      </c>
      <c r="S34" s="15">
        <f>D6L1027C5-D6L1027C7</f>
        <v>3.4408962100325625E-6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3.350934557940131E-6</v>
      </c>
      <c r="X34" s="16" t="s">
        <v>35722</v>
      </c>
      <c r="Y34" s="33">
        <f>D6L1027C7-D6L1027C10</f>
        <v>8.9961652092431415E-8</v>
      </c>
      <c r="Z34" s="16" t="s">
        <v>35723</v>
      </c>
      <c r="AA34" s="33">
        <f>CHOOSE(MIN(D6L1027C9,RUN_YEARS),B7L810C7,B7L810C16,B7L810C25,B7L810C34,B7L810C43)</f>
        <v>15246</v>
      </c>
      <c r="AB34" s="16" t="s">
        <v>35724</v>
      </c>
      <c r="AC34" s="33">
        <f>IF(D6L1027C12=0,0,D6L1027C10/D6L1027C12)</f>
        <v>2.1979106375050053E-10</v>
      </c>
      <c r="AD34" s="16" t="s">
        <v>35725</v>
      </c>
      <c r="AE34" s="33">
        <f>IF(D6L1027C5=0,0,D6L1027C10/D6L1027C5)</f>
        <v>0.48692758418139265</v>
      </c>
      <c r="AF34" s="16" t="s">
        <v>35726</v>
      </c>
      <c r="AG34" s="33">
        <f>CHOOSE(MIN(D6L1027C9,RUN_YEARS),B7L810C5,B7L810C14,B7L810C23,B7L810C32,B7L810C41)</f>
        <v>157.42512379594996</v>
      </c>
      <c r="AH34" s="16" t="s">
        <v>35727</v>
      </c>
      <c r="AI34" s="33">
        <f>IF(D6L1027C15=0,0,D6L1027C11/D6L1027C15)</f>
        <v>5.7145676575129896E-10</v>
      </c>
      <c r="AJ34" s="16" t="s">
        <v>35728</v>
      </c>
      <c r="AK34" s="33">
        <f>IF(D6L1027C5=0,0,D6L1027C11/D6L1027C5)</f>
        <v>1.3072415818607339E-2</v>
      </c>
      <c r="AL34" s="16" t="s">
        <v>35729</v>
      </c>
      <c r="AM34" s="33">
        <f>D6L1027C8*CHOOSE(MIN(D6L1027C9,RUN_YEARS),B7L810C4,B7L810C13,B7L810C22,B7L810C31,B7L810C40)</f>
        <v>9.0940134999737701E-7</v>
      </c>
      <c r="AN34" s="16" t="s">
        <v>35730</v>
      </c>
      <c r="AO34" s="33">
        <f>D6L1027C8-D6L1027C18</f>
        <v>2.5314948600351856E-6</v>
      </c>
      <c r="AP34" s="16" t="s">
        <v>35731</v>
      </c>
      <c r="AQ34" s="33">
        <f>CHOOSE(MIN(D6L1027C9,RUN_YEARS),B7L810C2,B7L810C11,B7L810C20,B7L810C29,B7L810C38)</f>
        <v>25.434809614264186</v>
      </c>
      <c r="AR34" s="16" t="s">
        <v>35732</v>
      </c>
      <c r="AS34" s="33">
        <f>IF(D6L1027C20=0,0,D6L1027C18/D6L1027C20)</f>
        <v>3.5754203148718378E-8</v>
      </c>
      <c r="AT34" s="16" t="s">
        <v>35733</v>
      </c>
      <c r="AU34" s="33">
        <f>IF(D6L1027C5=0,0,D6L1027C18/D6L1027C5)</f>
        <v>0.13214600128679427</v>
      </c>
      <c r="AV34" s="16" t="s">
        <v>35734</v>
      </c>
      <c r="AW34" s="33">
        <f>CHOOSE(MIN(D6L1027C9,RUN_YEARS),B7L810C1,B7L810C10,B7L810C19,B7L810C28,B7L810C37)</f>
        <v>70.802720718051518</v>
      </c>
      <c r="AX34" s="16" t="s">
        <v>35735</v>
      </c>
      <c r="AY34" s="33">
        <f>IF(D6L1027C23=0,0,D6L1027C19/D6L1027C23)</f>
        <v>3.5754203148718378E-8</v>
      </c>
      <c r="AZ34" s="16" t="s">
        <v>35736</v>
      </c>
      <c r="BA34" s="33">
        <f>IF(D6L1027C5=0,0,D6L1027C19/D6L1027C5)</f>
        <v>0.36785399871320573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360.60597047837467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238.59425062758643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119.29712531379322</v>
      </c>
      <c r="R35" s="16" t="s">
        <v>35740</v>
      </c>
      <c r="S35" s="15">
        <f>SUM(D6L1001C8:D6L1027C8)-2*SUM(D6L1009C8,D6L1011C8,D6L1022C8,D6L1024C8,D6L1027C8)</f>
        <v>119.29712531379322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116.2077083780194</v>
      </c>
      <c r="X35" s="16" t="s">
        <v>35742</v>
      </c>
      <c r="Y35" s="33">
        <f>SUM(D6L1001C11:D6L1027C11)-2*SUM(D6L1009C11,D6L1011C11,D6L1022C11,D6L1024C11,D6L1027C11)</f>
        <v>3.0894169357738264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7.7911867153189381E-3</v>
      </c>
      <c r="AD35" s="16" t="s">
        <v>35744</v>
      </c>
      <c r="AE35" s="33">
        <f>IF(D6L1028C5=0,0,D6L1028C10/D6L1028C5)</f>
        <v>0.48705158683561084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2.02570854598292E-2</v>
      </c>
      <c r="AJ35" s="16" t="s">
        <v>35746</v>
      </c>
      <c r="AK35" s="33">
        <f>IF(D6L1028C5=0,0,D6L1028C11/D6L1028C5)</f>
        <v>1.2948413164389242E-2</v>
      </c>
      <c r="AL35" s="16" t="s">
        <v>35747</v>
      </c>
      <c r="AM35" s="33">
        <f>SUM(D6L1001C18:D6L1027C18)-2*SUM(D6L1009C18,D6L1011C18,D6L1022C18,D6L1024C18,D6L1027C18)</f>
        <v>31.976901121731238</v>
      </c>
      <c r="AN35" s="16" t="s">
        <v>35748</v>
      </c>
      <c r="AO35" s="33">
        <f>SUM(D6L1001C19:D6L1027C19)-2*SUM(D6L1009C19,D6L1011C19,D6L1022C19,D6L1024C19,D6L1027C19)</f>
        <v>87.320224192062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1.2751881057475063</v>
      </c>
      <c r="AT35" s="16" t="s">
        <v>35750</v>
      </c>
      <c r="AU35" s="33">
        <f>IF(D6L1028C5=0,0,D6L1028C18/D6L1028C5)</f>
        <v>0.13402209415197888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1.2751881057475063</v>
      </c>
      <c r="AZ35" s="16" t="s">
        <v>35752</v>
      </c>
      <c r="BA35" s="33">
        <f>IF(D6L1028C5=0,0,D6L1028C19/D6L1028C5)</f>
        <v>0.3659779058480212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3.2300337720004171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1.6150168860002085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0.80750844300010427</v>
      </c>
      <c r="R36" s="16" t="s">
        <v>35757</v>
      </c>
      <c r="S36" s="15">
        <f>D6L1029C5-D6L1029C7</f>
        <v>0.80750844300010427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0.78779348286825457</v>
      </c>
      <c r="X36" s="16" t="s">
        <v>35759</v>
      </c>
      <c r="Y36" s="33">
        <f>D6L1029C7-D6L1029C10</f>
        <v>1.9714960131849701E-2</v>
      </c>
      <c r="Z36" s="16" t="s">
        <v>35760</v>
      </c>
      <c r="AA36" s="33">
        <f>CHOOSE(MIN(D6L1029C9,RUN_YEARS),B7L810C7,B7L810C16,B7L810C25,B7L810C34,B7L810C43)</f>
        <v>13062</v>
      </c>
      <c r="AB36" s="16" t="s">
        <v>35761</v>
      </c>
      <c r="AC36" s="33">
        <f>IF(D6L1029C12=0,0,D6L1029C10/D6L1029C12)</f>
        <v>6.0311857515560756E-5</v>
      </c>
      <c r="AD36" s="16" t="s">
        <v>35762</v>
      </c>
      <c r="AE36" s="33">
        <f>IF(D6L1029C5=0,0,D6L1029C10/D6L1029C5)</f>
        <v>0.48779272198157864</v>
      </c>
      <c r="AF36" s="16" t="s">
        <v>35763</v>
      </c>
      <c r="AG36" s="33">
        <f>CHOOSE(MIN(D6L1029C9,RUN_YEARS),B7L810C5,B7L810C14,B7L810C23,B7L810C32,B7L810C41)</f>
        <v>125.72448082588099</v>
      </c>
      <c r="AH36" s="16" t="s">
        <v>35764</v>
      </c>
      <c r="AI36" s="33">
        <f>IF(D6L1029C15=0,0,D6L1029C11/D6L1029C15)</f>
        <v>1.568108295404572E-4</v>
      </c>
      <c r="AJ36" s="16" t="s">
        <v>35765</v>
      </c>
      <c r="AK36" s="33">
        <f>IF(D6L1029C5=0,0,D6L1029C11/D6L1029C5)</f>
        <v>1.2207278018421384E-2</v>
      </c>
      <c r="AL36" s="16" t="s">
        <v>35766</v>
      </c>
      <c r="AM36" s="33">
        <f>D6L1029C8*CHOOSE(MIN(D6L1029C9,RUN_YEARS),B7L810C4,B7L810C13,B7L810C22,B7L810C31,B7L810C40)</f>
        <v>0.23393349297686181</v>
      </c>
      <c r="AN36" s="16" t="s">
        <v>35767</v>
      </c>
      <c r="AO36" s="33">
        <f>D6L1029C8-D6L1029C18</f>
        <v>0.57357495002324244</v>
      </c>
      <c r="AP36" s="16" t="s">
        <v>35768</v>
      </c>
      <c r="AQ36" s="33">
        <f>CHOOSE(MIN(D6L1029C9,RUN_YEARS),B7L810C2,B7L810C11,B7L810C20,B7L810C29,B7L810C38)</f>
        <v>22.976969648844289</v>
      </c>
      <c r="AR36" s="16" t="s">
        <v>35769</v>
      </c>
      <c r="AS36" s="33">
        <f>IF(D6L1029C20=0,0,D6L1029C18/D6L1029C20)</f>
        <v>1.0181216085151958E-2</v>
      </c>
      <c r="AT36" s="16" t="s">
        <v>35770</v>
      </c>
      <c r="AU36" s="33">
        <f>IF(D6L1029C5=0,0,D6L1029C18/D6L1029C5)</f>
        <v>0.1448489455464626</v>
      </c>
      <c r="AV36" s="16" t="s">
        <v>35771</v>
      </c>
      <c r="AW36" s="33">
        <f>CHOOSE(MIN(D6L1029C9,RUN_YEARS),B7L810C1,B7L810C10,B7L810C19,B7L810C28,B7L810C37)</f>
        <v>56.336585455614724</v>
      </c>
      <c r="AX36" s="16" t="s">
        <v>35772</v>
      </c>
      <c r="AY36" s="33">
        <f>IF(D6L1029C23=0,0,D6L1029C19/D6L1029C23)</f>
        <v>1.0181216085151957E-2</v>
      </c>
      <c r="AZ36" s="16" t="s">
        <v>35773</v>
      </c>
      <c r="BA36" s="33">
        <f>IF(D6L1029C5=0,0,D6L1029C19/D6L1029C5)</f>
        <v>0.3551510544535374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0.40718236142888087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0.40718236142888087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0.20359118071444043</v>
      </c>
      <c r="R37" s="16" t="s">
        <v>35777</v>
      </c>
      <c r="S37" s="15">
        <f>D6L1030C5-D6L1030C7</f>
        <v>0.20359118071444043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0.19862059242428073</v>
      </c>
      <c r="X37" s="16" t="s">
        <v>35779</v>
      </c>
      <c r="Y37" s="33">
        <f>D6L1030C7-D6L1030C10</f>
        <v>4.9705882901596998E-3</v>
      </c>
      <c r="Z37" s="16" t="s">
        <v>35780</v>
      </c>
      <c r="AA37" s="33">
        <f>CHOOSE(MIN(D6L1030C9,RUN_YEARS),B7L810C7,B7L810C16,B7L810C25,B7L810C34,B7L810C43)</f>
        <v>13062</v>
      </c>
      <c r="AB37" s="16" t="s">
        <v>35781</v>
      </c>
      <c r="AC37" s="33">
        <f>IF(D6L1030C12=0,0,D6L1030C10/D6L1030C12)</f>
        <v>1.5205986252050278E-5</v>
      </c>
      <c r="AD37" s="16" t="s">
        <v>35782</v>
      </c>
      <c r="AE37" s="33">
        <f>IF(D6L1030C5=0,0,D6L1030C10/D6L1030C5)</f>
        <v>0.48779272198157858</v>
      </c>
      <c r="AF37" s="16" t="s">
        <v>35783</v>
      </c>
      <c r="AG37" s="33">
        <f>CHOOSE(MIN(D6L1030C9,RUN_YEARS),B7L810C5,B7L810C14,B7L810C23,B7L810C32,B7L810C41)</f>
        <v>125.72448082588099</v>
      </c>
      <c r="AH37" s="16" t="s">
        <v>35784</v>
      </c>
      <c r="AI37" s="33">
        <f>IF(D6L1030C15=0,0,D6L1030C11/D6L1030C15)</f>
        <v>3.9535564255330617E-5</v>
      </c>
      <c r="AJ37" s="16" t="s">
        <v>35785</v>
      </c>
      <c r="AK37" s="33">
        <f>IF(D6L1030C5=0,0,D6L1030C11/D6L1030C5)</f>
        <v>1.2207278018421412E-2</v>
      </c>
      <c r="AL37" s="16" t="s">
        <v>35786</v>
      </c>
      <c r="AM37" s="33">
        <f>D6L1030C8*CHOOSE(MIN(D6L1030C9,RUN_YEARS),B7L810C4,B7L810C13,B7L810C22,B7L810C31,B7L810C40)</f>
        <v>5.8979935698092019E-2</v>
      </c>
      <c r="AN37" s="16" t="s">
        <v>35787</v>
      </c>
      <c r="AO37" s="33">
        <f>D6L1030C8-D6L1030C18</f>
        <v>0.14461124501634842</v>
      </c>
      <c r="AP37" s="16" t="s">
        <v>35788</v>
      </c>
      <c r="AQ37" s="33">
        <f>CHOOSE(MIN(D6L1030C9,RUN_YEARS),B7L810C2,B7L810C11,B7L810C20,B7L810C29,B7L810C38)</f>
        <v>22.976969648844289</v>
      </c>
      <c r="AR37" s="16" t="s">
        <v>35789</v>
      </c>
      <c r="AS37" s="33">
        <f>IF(D6L1030C20=0,0,D6L1030C18/D6L1030C20)</f>
        <v>2.5669153330260255E-3</v>
      </c>
      <c r="AT37" s="16" t="s">
        <v>35790</v>
      </c>
      <c r="AU37" s="33">
        <f>IF(D6L1030C5=0,0,D6L1030C18/D6L1030C5)</f>
        <v>0.1448489455464626</v>
      </c>
      <c r="AV37" s="16" t="s">
        <v>35791</v>
      </c>
      <c r="AW37" s="33">
        <f>CHOOSE(MIN(D6L1030C9,RUN_YEARS),B7L810C1,B7L810C10,B7L810C19,B7L810C28,B7L810C37)</f>
        <v>56.336585455614724</v>
      </c>
      <c r="AX37" s="16" t="s">
        <v>35792</v>
      </c>
      <c r="AY37" s="33">
        <f>IF(D6L1030C23=0,0,D6L1030C19/D6L1030C23)</f>
        <v>2.5669153330260255E-3</v>
      </c>
      <c r="AZ37" s="16" t="s">
        <v>35793</v>
      </c>
      <c r="BA37" s="33">
        <f>IF(D6L1030C5=0,0,D6L1030C19/D6L1030C5)</f>
        <v>0.3551510544535374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5.4740976469613987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2.7370488234806993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1.3685244117403497</v>
      </c>
      <c r="R38" s="16" t="s">
        <v>35797</v>
      </c>
      <c r="S38" s="15">
        <f>D6L1031C5-D6L1031C7</f>
        <v>1.3685244117403497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1.3351124958021274</v>
      </c>
      <c r="X38" s="16" t="s">
        <v>35799</v>
      </c>
      <c r="Y38" s="33">
        <f>D6L1031C7-D6L1031C10</f>
        <v>3.3411915938222236E-2</v>
      </c>
      <c r="Z38" s="16" t="s">
        <v>35800</v>
      </c>
      <c r="AA38" s="33">
        <f>CHOOSE(MIN(D6L1031C9,RUN_YEARS),B7L810C7,B7L810C16,B7L810C25,B7L810C34,B7L810C43)</f>
        <v>13062</v>
      </c>
      <c r="AB38" s="16" t="s">
        <v>35801</v>
      </c>
      <c r="AC38" s="33">
        <f>IF(D6L1031C12=0,0,D6L1031C10/D6L1031C12)</f>
        <v>1.0221348153438427E-4</v>
      </c>
      <c r="AD38" s="16" t="s">
        <v>35802</v>
      </c>
      <c r="AE38" s="33">
        <f>IF(D6L1031C5=0,0,D6L1031C10/D6L1031C5)</f>
        <v>0.48779272198157853</v>
      </c>
      <c r="AF38" s="16" t="s">
        <v>35803</v>
      </c>
      <c r="AG38" s="33">
        <f>CHOOSE(MIN(D6L1031C9,RUN_YEARS),B7L810C5,B7L810C14,B7L810C23,B7L810C32,B7L810C41)</f>
        <v>125.72448082588099</v>
      </c>
      <c r="AH38" s="16" t="s">
        <v>35804</v>
      </c>
      <c r="AI38" s="33">
        <f>IF(D6L1031C15=0,0,D6L1031C11/D6L1031C15)</f>
        <v>2.6575505198939928E-4</v>
      </c>
      <c r="AJ38" s="16" t="s">
        <v>35805</v>
      </c>
      <c r="AK38" s="33">
        <f>IF(D6L1031C5=0,0,D6L1031C11/D6L1031C5)</f>
        <v>1.2207278018421452E-2</v>
      </c>
      <c r="AL38" s="16" t="s">
        <v>35806</v>
      </c>
      <c r="AM38" s="33">
        <f>D6L1031C8*CHOOSE(MIN(D6L1031C9,RUN_YEARS),B7L810C4,B7L810C13,B7L810C22,B7L810C31,B7L810C40)</f>
        <v>0.39645863599036535</v>
      </c>
      <c r="AN38" s="16" t="s">
        <v>35807</v>
      </c>
      <c r="AO38" s="33">
        <f>D6L1031C8-D6L1031C18</f>
        <v>0.97206577574998432</v>
      </c>
      <c r="AP38" s="16" t="s">
        <v>35808</v>
      </c>
      <c r="AQ38" s="33">
        <f>CHOOSE(MIN(D6L1031C9,RUN_YEARS),B7L810C2,B7L810C11,B7L810C20,B7L810C29,B7L810C38)</f>
        <v>22.976969648844289</v>
      </c>
      <c r="AR38" s="16" t="s">
        <v>35809</v>
      </c>
      <c r="AS38" s="33">
        <f>IF(D6L1031C20=0,0,D6L1031C18/D6L1031C20)</f>
        <v>1.7254609378408902E-2</v>
      </c>
      <c r="AT38" s="16" t="s">
        <v>35810</v>
      </c>
      <c r="AU38" s="33">
        <f>IF(D6L1031C5=0,0,D6L1031C18/D6L1031C5)</f>
        <v>0.1448489455464626</v>
      </c>
      <c r="AV38" s="16" t="s">
        <v>35811</v>
      </c>
      <c r="AW38" s="33">
        <f>CHOOSE(MIN(D6L1031C9,RUN_YEARS),B7L810C1,B7L810C10,B7L810C19,B7L810C28,B7L810C37)</f>
        <v>56.336585455614724</v>
      </c>
      <c r="AX38" s="16" t="s">
        <v>35812</v>
      </c>
      <c r="AY38" s="33">
        <f>IF(D6L1031C23=0,0,D6L1031C19/D6L1031C23)</f>
        <v>1.7254609378408902E-2</v>
      </c>
      <c r="AZ38" s="16" t="s">
        <v>35813</v>
      </c>
      <c r="BA38" s="33">
        <f>IF(D6L1031C5=0,0,D6L1031C19/D6L1031C5)</f>
        <v>0.3551510544535374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13062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125.72448082588099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22.976969648844289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56.336585455614724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192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192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76.800000000000011</v>
      </c>
      <c r="R40" s="16" t="s">
        <v>35838</v>
      </c>
      <c r="S40" s="15">
        <f>D6L1033C5-D6L1033C7</f>
        <v>115.19999999999999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74.924962096370479</v>
      </c>
      <c r="X40" s="16" t="s">
        <v>35840</v>
      </c>
      <c r="Y40" s="33">
        <f>D6L1033C7-D6L1033C10</f>
        <v>1.8750379036295328</v>
      </c>
      <c r="Z40" s="16" t="s">
        <v>35841</v>
      </c>
      <c r="AA40" s="33">
        <f>CHOOSE(MIN(D6L1033C9,RUN_YEARS),B7L810C7,B7L810C16,B7L810C25,B7L810C34,B7L810C43)</f>
        <v>13062</v>
      </c>
      <c r="AB40" s="16" t="s">
        <v>35842</v>
      </c>
      <c r="AC40" s="33">
        <f>IF(D6L1033C12=0,0,D6L1033C10/D6L1033C12)</f>
        <v>5.7361018294572411E-3</v>
      </c>
      <c r="AD40" s="16" t="s">
        <v>35843</v>
      </c>
      <c r="AE40" s="33">
        <f>IF(D6L1033C5=0,0,D6L1033C10/D6L1033C5)</f>
        <v>0.39023417758526291</v>
      </c>
      <c r="AF40" s="16" t="s">
        <v>35844</v>
      </c>
      <c r="AG40" s="33">
        <f>CHOOSE(MIN(D6L1033C9,RUN_YEARS),B7L810C5,B7L810C14,B7L810C23,B7L810C32,B7L810C41)</f>
        <v>125.72448082588099</v>
      </c>
      <c r="AH40" s="16" t="s">
        <v>35845</v>
      </c>
      <c r="AI40" s="33">
        <f>IF(D6L1033C15=0,0,D6L1033C11/D6L1033C15)</f>
        <v>1.4913864756588817E-2</v>
      </c>
      <c r="AJ40" s="16" t="s">
        <v>35846</v>
      </c>
      <c r="AK40" s="33">
        <f>IF(D6L1033C5=0,0,D6L1033C11/D6L1033C5)</f>
        <v>9.7658224147371495E-3</v>
      </c>
      <c r="AL40" s="16" t="s">
        <v>35847</v>
      </c>
      <c r="AM40" s="33">
        <f>D6L1033C8*CHOOSE(MIN(D6L1033C9,RUN_YEARS),B7L810C4,B7L810C13,B7L810C22,B7L810C31,B7L810C40)</f>
        <v>33.373197053904981</v>
      </c>
      <c r="AN40" s="16" t="s">
        <v>35848</v>
      </c>
      <c r="AO40" s="33">
        <f>D6L1033C8-D6L1033C18</f>
        <v>81.826802946095</v>
      </c>
      <c r="AP40" s="16" t="s">
        <v>35849</v>
      </c>
      <c r="AQ40" s="33">
        <f>CHOOSE(MIN(D6L1033C9,RUN_YEARS),B7L810C2,B7L810C11,B7L810C20,B7L810C29,B7L810C38)</f>
        <v>22.976969648844289</v>
      </c>
      <c r="AR40" s="16" t="s">
        <v>35850</v>
      </c>
      <c r="AS40" s="33">
        <f>IF(D6L1033C20=0,0,D6L1033C18/D6L1033C20)</f>
        <v>1.4524629472008554</v>
      </c>
      <c r="AT40" s="16" t="s">
        <v>35851</v>
      </c>
      <c r="AU40" s="33">
        <f>IF(D6L1033C5=0,0,D6L1033C18/D6L1033C5)</f>
        <v>0.17381873465575512</v>
      </c>
      <c r="AV40" s="16" t="s">
        <v>35852</v>
      </c>
      <c r="AW40" s="33">
        <f>CHOOSE(MIN(D6L1033C9,RUN_YEARS),B7L810C1,B7L810C10,B7L810C19,B7L810C28,B7L810C37)</f>
        <v>56.336585455614724</v>
      </c>
      <c r="AX40" s="16" t="s">
        <v>35853</v>
      </c>
      <c r="AY40" s="33">
        <f>IF(D6L1033C23=0,0,D6L1033C19/D6L1033C23)</f>
        <v>1.4524629472008552</v>
      </c>
      <c r="AZ40" s="16" t="s">
        <v>35854</v>
      </c>
      <c r="BA40" s="33">
        <f>IF(D6L1033C5=0,0,D6L1033C19/D6L1033C5)</f>
        <v>0.42618126534424478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4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4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13062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125.72448082588099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1.1587915643717008</v>
      </c>
      <c r="AN41" s="16" t="s">
        <v>35867</v>
      </c>
      <c r="AO41" s="33">
        <f>D6L1034C8-D6L1034C18</f>
        <v>2.8412084356282992</v>
      </c>
      <c r="AP41" s="16" t="s">
        <v>35868</v>
      </c>
      <c r="AQ41" s="33">
        <f>CHOOSE(MIN(D6L1034C9,RUN_YEARS),B7L810C2,B7L810C11,B7L810C20,B7L810C29,B7L810C38)</f>
        <v>22.976969648844289</v>
      </c>
      <c r="AR41" s="16" t="s">
        <v>35869</v>
      </c>
      <c r="AS41" s="33">
        <f>IF(D6L1034C20=0,0,D6L1034C18/D6L1034C20)</f>
        <v>5.0432741222251928E-2</v>
      </c>
      <c r="AT41" s="16" t="s">
        <v>35870</v>
      </c>
      <c r="AU41" s="33">
        <f>IF(D6L1034C5=0,0,D6L1034C18/D6L1034C5)</f>
        <v>0.28969789109292521</v>
      </c>
      <c r="AV41" s="16" t="s">
        <v>35871</v>
      </c>
      <c r="AW41" s="33">
        <f>CHOOSE(MIN(D6L1034C9,RUN_YEARS),B7L810C1,B7L810C10,B7L810C19,B7L810C28,B7L810C37)</f>
        <v>56.336585455614724</v>
      </c>
      <c r="AX41" s="16" t="s">
        <v>35872</v>
      </c>
      <c r="AY41" s="33">
        <f>IF(D6L1034C23=0,0,D6L1034C19/D6L1034C23)</f>
        <v>5.0432741222251928E-2</v>
      </c>
      <c r="AZ41" s="16" t="s">
        <v>35873</v>
      </c>
      <c r="BA41" s="33">
        <f>IF(D6L1034C5=0,0,D6L1034C19/D6L1034C5)</f>
        <v>0.71030210890707479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788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788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788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768.76132984296783</v>
      </c>
      <c r="X42" s="16" t="s">
        <v>35880</v>
      </c>
      <c r="Y42" s="33">
        <f>D6L1035C7-D6L1035C10</f>
        <v>19.238670157032175</v>
      </c>
      <c r="Z42" s="16" t="s">
        <v>35881</v>
      </c>
      <c r="AA42" s="33">
        <f>CHOOSE(MIN(D6L1035C9,RUN_YEARS),B7L810C7,B7L810C16,B7L810C25,B7L810C34,B7L810C43)</f>
        <v>13062</v>
      </c>
      <c r="AB42" s="16" t="s">
        <v>35882</v>
      </c>
      <c r="AC42" s="33">
        <f>IF(D6L1035C12=0,0,D6L1035C10/D6L1035C12)</f>
        <v>5.8854794812660226E-2</v>
      </c>
      <c r="AD42" s="16" t="s">
        <v>35883</v>
      </c>
      <c r="AE42" s="33">
        <f>IF(D6L1035C5=0,0,D6L1035C10/D6L1035C5)</f>
        <v>0.97558544396315716</v>
      </c>
      <c r="AF42" s="16" t="s">
        <v>35884</v>
      </c>
      <c r="AG42" s="33">
        <f>CHOOSE(MIN(D6L1035C9,RUN_YEARS),B7L810C5,B7L810C14,B7L810C23,B7L810C32,B7L810C41)</f>
        <v>125.72448082588099</v>
      </c>
      <c r="AH42" s="16" t="s">
        <v>35885</v>
      </c>
      <c r="AI42" s="33">
        <f>IF(D6L1035C15=0,0,D6L1035C11/D6L1035C15)</f>
        <v>0.1530224665129164</v>
      </c>
      <c r="AJ42" s="16" t="s">
        <v>35886</v>
      </c>
      <c r="AK42" s="33">
        <f>IF(D6L1035C5=0,0,D6L1035C11/D6L1035C5)</f>
        <v>2.4414556036842863E-2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22.976969648844289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56.336585455614724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1754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1754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1754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13062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125.72448082588099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508.13010097699083</v>
      </c>
      <c r="AN43" s="16" t="s">
        <v>35908</v>
      </c>
      <c r="AO43" s="33">
        <f>D6L1036C8-D6L1036C18</f>
        <v>1245.8698990230091</v>
      </c>
      <c r="AP43" s="16" t="s">
        <v>35909</v>
      </c>
      <c r="AQ43" s="33">
        <f>CHOOSE(MIN(D6L1036C9,RUN_YEARS),B7L810C2,B7L810C11,B7L810C20,B7L810C29,B7L810C38)</f>
        <v>22.976969648844289</v>
      </c>
      <c r="AR43" s="16" t="s">
        <v>35910</v>
      </c>
      <c r="AS43" s="33">
        <f>IF(D6L1036C20=0,0,D6L1036C18/D6L1036C20)</f>
        <v>22.114757025957474</v>
      </c>
      <c r="AT43" s="16" t="s">
        <v>35911</v>
      </c>
      <c r="AU43" s="33">
        <f>IF(D6L1036C5=0,0,D6L1036C18/D6L1036C5)</f>
        <v>0.28969789109292521</v>
      </c>
      <c r="AV43" s="16" t="s">
        <v>35912</v>
      </c>
      <c r="AW43" s="33">
        <f>CHOOSE(MIN(D6L1036C9,RUN_YEARS),B7L810C1,B7L810C10,B7L810C19,B7L810C28,B7L810C37)</f>
        <v>56.336585455614724</v>
      </c>
      <c r="AX43" s="16" t="s">
        <v>35913</v>
      </c>
      <c r="AY43" s="33">
        <f>IF(D6L1036C23=0,0,D6L1036C19/D6L1036C23)</f>
        <v>22.11475702595747</v>
      </c>
      <c r="AZ43" s="16" t="s">
        <v>35914</v>
      </c>
      <c r="BA43" s="33">
        <f>IF(D6L1036C5=0,0,D6L1036C19/D6L1036C5)</f>
        <v>0.71030210890707479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2747.1113137803904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2742.75924807091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867.17962403545494</v>
      </c>
      <c r="R44" s="16" t="s">
        <v>35918</v>
      </c>
      <c r="S44" s="15">
        <f>SUM(D6L1029C8:D6L1036C8)</f>
        <v>1875.5796240354548</v>
      </c>
      <c r="U44" s="21" t="str">
        <f>NULL_VALUE</f>
        <v>n/a</v>
      </c>
      <c r="V44" s="16" t="s">
        <v>35919</v>
      </c>
      <c r="W44" s="33">
        <f>SUM(D6L1029C10:D6L1036C10)</f>
        <v>846.00781851043303</v>
      </c>
      <c r="X44" s="16" t="s">
        <v>35920</v>
      </c>
      <c r="Y44" s="33">
        <f>SUM(D6L1029C11:D6L1036C11)</f>
        <v>21.171805525021938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6.4768627967419459E-2</v>
      </c>
      <c r="AD44" s="16" t="s">
        <v>35922</v>
      </c>
      <c r="AE44" s="33">
        <f>IF(D6L1037C5=0,0,D6L1037C10/D6L1037C5)</f>
        <v>0.30845135937668006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0.1683984327152904</v>
      </c>
      <c r="AJ44" s="16" t="s">
        <v>35924</v>
      </c>
      <c r="AK44" s="33">
        <f>IF(D6L1037C5=0,0,D6L1037C11/D6L1037C5)</f>
        <v>7.7191629341557769E-3</v>
      </c>
      <c r="AL44" s="16" t="s">
        <v>35925</v>
      </c>
      <c r="AM44" s="33">
        <f>SUM(D6L1029C18:D6L1036C18)</f>
        <v>543.35146165993285</v>
      </c>
      <c r="AN44" s="16" t="s">
        <v>35926</v>
      </c>
      <c r="AO44" s="33">
        <f>SUM(D6L1029C19:D6L1036C19)</f>
        <v>1332.2281623755221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23.647655455177169</v>
      </c>
      <c r="AT44" s="16" t="s">
        <v>35928</v>
      </c>
      <c r="AU44" s="33">
        <f>IF(D6L1037C5=0,0,D6L1037C18/D6L1037C5)</f>
        <v>0.19810395755372742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23.647655455177166</v>
      </c>
      <c r="AZ44" s="16" t="s">
        <v>35930</v>
      </c>
      <c r="BA44" s="33">
        <f>IF(D6L1037C5=0,0,D6L1037C19/D6L1037C5)</f>
        <v>0.48572552013543674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25.299080902145853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12.649540451072927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6.3247702255364633</v>
      </c>
      <c r="R45" s="16" t="s">
        <v>35935</v>
      </c>
      <c r="S45" s="15">
        <f>D6L1038C5-D6L1038C7</f>
        <v>6.3247702255364633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6.1703537684449481</v>
      </c>
      <c r="X45" s="16" t="s">
        <v>35937</v>
      </c>
      <c r="Y45" s="33">
        <f>D6L1038C7-D6L1038C10</f>
        <v>0.15441645709151519</v>
      </c>
      <c r="Z45" s="16" t="s">
        <v>35938</v>
      </c>
      <c r="AA45" s="33">
        <f>CHOOSE(MIN(D6L1038C9,RUN_YEARS),B7L810C7,B7L810C16,B7L810C25,B7L810C34,B7L810C43)</f>
        <v>13062</v>
      </c>
      <c r="AB45" s="16" t="s">
        <v>35939</v>
      </c>
      <c r="AC45" s="33">
        <f>IF(D6L1038C12=0,0,D6L1038C10/D6L1038C12)</f>
        <v>4.7238966226036962E-4</v>
      </c>
      <c r="AD45" s="16" t="s">
        <v>35940</v>
      </c>
      <c r="AE45" s="33">
        <f>IF(D6L1038C5=0,0,D6L1038C10/D6L1038C5)</f>
        <v>0.48779272198157858</v>
      </c>
      <c r="AF45" s="16" t="s">
        <v>35941</v>
      </c>
      <c r="AG45" s="33">
        <f>CHOOSE(MIN(D6L1038C9,RUN_YEARS),B7L810C5,B7L810C14,B7L810C23,B7L810C32,B7L810C41)</f>
        <v>125.72448082588099</v>
      </c>
      <c r="AH45" s="16" t="s">
        <v>35942</v>
      </c>
      <c r="AI45" s="33">
        <f>IF(D6L1038C15=0,0,D6L1038C11/D6L1038C15)</f>
        <v>1.2282131218769592E-3</v>
      </c>
      <c r="AJ45" s="16" t="s">
        <v>35943</v>
      </c>
      <c r="AK45" s="33">
        <f>IF(D6L1038C5=0,0,D6L1038C11/D6L1038C5)</f>
        <v>1.2207278018421426E-2</v>
      </c>
      <c r="AL45" s="16" t="s">
        <v>35944</v>
      </c>
      <c r="AM45" s="33">
        <f>D6L1038C8*CHOOSE(MIN(D6L1038C9,RUN_YEARS),B7L810C4,B7L810C13,B7L810C22,B7L810C31,B7L810C40)</f>
        <v>1.8322725959852384</v>
      </c>
      <c r="AN45" s="16" t="s">
        <v>35945</v>
      </c>
      <c r="AO45" s="33">
        <f>D6L1038C8-D6L1038C18</f>
        <v>4.4924976295512247</v>
      </c>
      <c r="AP45" s="16" t="s">
        <v>35946</v>
      </c>
      <c r="AQ45" s="33">
        <f>CHOOSE(MIN(D6L1038C9,RUN_YEARS),B7L810C2,B7L810C11,B7L810C20,B7L810C29,B7L810C38)</f>
        <v>22.976969648844289</v>
      </c>
      <c r="AR45" s="16" t="s">
        <v>35947</v>
      </c>
      <c r="AS45" s="33">
        <f>IF(D6L1038C20=0,0,D6L1038C18/D6L1038C20)</f>
        <v>7.9743875018671112E-2</v>
      </c>
      <c r="AT45" s="16" t="s">
        <v>35948</v>
      </c>
      <c r="AU45" s="33">
        <f>IF(D6L1038C5=0,0,D6L1038C18/D6L1038C5)</f>
        <v>0.1448489455464626</v>
      </c>
      <c r="AV45" s="16" t="s">
        <v>35949</v>
      </c>
      <c r="AW45" s="33">
        <f>CHOOSE(MIN(D6L1038C9,RUN_YEARS),B7L810C1,B7L810C10,B7L810C19,B7L810C28,B7L810C37)</f>
        <v>56.336585455614724</v>
      </c>
      <c r="AX45" s="16" t="s">
        <v>35950</v>
      </c>
      <c r="AY45" s="33">
        <f>IF(D6L1038C23=0,0,D6L1038C19/D6L1038C23)</f>
        <v>7.9743875018671098E-2</v>
      </c>
      <c r="AZ45" s="16" t="s">
        <v>35951</v>
      </c>
      <c r="BA45" s="33">
        <f>IF(D6L1038C5=0,0,D6L1038C19/D6L1038C5)</f>
        <v>0.3551510544535374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342.09863681086694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342.09863681086694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136.83945472434678</v>
      </c>
      <c r="R46" s="16" t="s">
        <v>35955</v>
      </c>
      <c r="S46" s="15">
        <f>D6L1039C5-D6L1039C7</f>
        <v>205.25918208652016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133.4985801889282</v>
      </c>
      <c r="X46" s="16" t="s">
        <v>35957</v>
      </c>
      <c r="Y46" s="33">
        <f>D6L1039C7-D6L1039C10</f>
        <v>3.3408745354185783</v>
      </c>
      <c r="Z46" s="16" t="s">
        <v>35958</v>
      </c>
      <c r="AA46" s="33">
        <f>CHOOSE(MIN(D6L1039C9,RUN_YEARS),B7L810C7,B7L810C16,B7L810C25,B7L810C34,B7L810C43)</f>
        <v>13062</v>
      </c>
      <c r="AB46" s="16" t="s">
        <v>35959</v>
      </c>
      <c r="AC46" s="33">
        <f>IF(D6L1039C12=0,0,D6L1039C10/D6L1039C12)</f>
        <v>1.0220378210758552E-2</v>
      </c>
      <c r="AD46" s="16" t="s">
        <v>35960</v>
      </c>
      <c r="AE46" s="33">
        <f>IF(D6L1039C5=0,0,D6L1039C10/D6L1039C5)</f>
        <v>0.39023417758526291</v>
      </c>
      <c r="AF46" s="16" t="s">
        <v>35961</v>
      </c>
      <c r="AG46" s="33">
        <f>CHOOSE(MIN(D6L1039C9,RUN_YEARS),B7L810C5,B7L810C14,B7L810C23,B7L810C32,B7L810C41)</f>
        <v>125.72448082588099</v>
      </c>
      <c r="AH46" s="16" t="s">
        <v>35962</v>
      </c>
      <c r="AI46" s="33">
        <f>IF(D6L1039C15=0,0,D6L1039C11/D6L1039C15)</f>
        <v>2.6572983347972142E-2</v>
      </c>
      <c r="AJ46" s="16" t="s">
        <v>35963</v>
      </c>
      <c r="AK46" s="33">
        <f>IF(D6L1039C5=0,0,D6L1039C11/D6L1039C5)</f>
        <v>9.7658224147371218E-3</v>
      </c>
      <c r="AL46" s="16" t="s">
        <v>35964</v>
      </c>
      <c r="AM46" s="33">
        <f>D6L1039C8*CHOOSE(MIN(D6L1039C9,RUN_YEARS),B7L810C4,B7L810C13,B7L810C22,B7L810C31,B7L810C40)</f>
        <v>59.463152177923618</v>
      </c>
      <c r="AN46" s="16" t="s">
        <v>35965</v>
      </c>
      <c r="AO46" s="33">
        <f>D6L1039C8-D6L1039C18</f>
        <v>145.79602990859655</v>
      </c>
      <c r="AP46" s="16" t="s">
        <v>35966</v>
      </c>
      <c r="AQ46" s="33">
        <f>CHOOSE(MIN(D6L1039C9,RUN_YEARS),B7L810C2,B7L810C11,B7L810C20,B7L810C29,B7L810C38)</f>
        <v>22.976969648844289</v>
      </c>
      <c r="AR46" s="16" t="s">
        <v>35967</v>
      </c>
      <c r="AS46" s="33">
        <f>IF(D6L1039C20=0,0,D6L1039C18/D6L1039C20)</f>
        <v>2.5879458034151397</v>
      </c>
      <c r="AT46" s="16" t="s">
        <v>35968</v>
      </c>
      <c r="AU46" s="33">
        <f>IF(D6L1039C5=0,0,D6L1039C18/D6L1039C5)</f>
        <v>0.17381873465575512</v>
      </c>
      <c r="AV46" s="16" t="s">
        <v>35969</v>
      </c>
      <c r="AW46" s="33">
        <f>CHOOSE(MIN(D6L1039C9,RUN_YEARS),B7L810C1,B7L810C10,B7L810C19,B7L810C28,B7L810C37)</f>
        <v>56.336585455614724</v>
      </c>
      <c r="AX46" s="16" t="s">
        <v>35970</v>
      </c>
      <c r="AY46" s="33">
        <f>IF(D6L1039C23=0,0,D6L1039C19/D6L1039C23)</f>
        <v>2.5879458034151401</v>
      </c>
      <c r="AZ46" s="16" t="s">
        <v>35971</v>
      </c>
      <c r="BA46" s="33">
        <f>IF(D6L1039C5=0,0,D6L1039C19/D6L1039C5)</f>
        <v>0.42618126534424489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367.39771771301281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354.74817726193987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143.16422494988325</v>
      </c>
      <c r="R47" s="16" t="s">
        <v>35975</v>
      </c>
      <c r="S47" s="15">
        <f>SUM(D6L1038C8:D6L1039C8)</f>
        <v>211.58395231205662</v>
      </c>
      <c r="U47" s="21" t="str">
        <f>NULL_VALUE</f>
        <v>n/a</v>
      </c>
      <c r="V47" s="16" t="s">
        <v>35976</v>
      </c>
      <c r="W47" s="33">
        <f>SUM(D6L1038C10:D6L1039C10)</f>
        <v>139.66893395737316</v>
      </c>
      <c r="X47" s="16" t="s">
        <v>35977</v>
      </c>
      <c r="Y47" s="33">
        <f>SUM(D6L1038C11:D6L1039C11)</f>
        <v>3.4952909925100935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1.0692767873018922E-2</v>
      </c>
      <c r="AD47" s="16" t="s">
        <v>35979</v>
      </c>
      <c r="AE47" s="33">
        <f>IF(D6L1040C5=0,0,D6L1040C10/D6L1040C5)</f>
        <v>0.39371290089601801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2.7801196469849101E-2</v>
      </c>
      <c r="AJ47" s="16" t="s">
        <v>35981</v>
      </c>
      <c r="AK47" s="33">
        <f>IF(D6L1040C5=0,0,D6L1040C11/D6L1040C5)</f>
        <v>9.8528793565279722E-3</v>
      </c>
      <c r="AL47" s="16" t="s">
        <v>35982</v>
      </c>
      <c r="AM47" s="33">
        <f>SUM(D6L1038C18:D6L1039C18)</f>
        <v>61.295424773908856</v>
      </c>
      <c r="AN47" s="16" t="s">
        <v>35983</v>
      </c>
      <c r="AO47" s="33">
        <f>SUM(D6L1038C19:D6L1039C19)</f>
        <v>150.28852753814778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2.6676896784338107</v>
      </c>
      <c r="AT47" s="16" t="s">
        <v>35985</v>
      </c>
      <c r="AU47" s="33">
        <f>IF(D6L1040C5=0,0,D6L1040C18/D6L1040C5)</f>
        <v>0.17278573563649174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2.6676896784338111</v>
      </c>
      <c r="AZ47" s="16" t="s">
        <v>35987</v>
      </c>
      <c r="BA47" s="33">
        <f>IF(D6L1040C5=0,0,D6L1040C19/D6L1040C5)</f>
        <v>0.42364848411096229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3475.1150019717779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3336.1016759604363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1129.6409742991314</v>
      </c>
      <c r="R48" s="16" t="s">
        <v>35992</v>
      </c>
      <c r="S48" s="15">
        <f>SUM(D6L1028C8,D6L1037C8,D6L1040C8)</f>
        <v>2206.4607016613045</v>
      </c>
      <c r="U48" s="21" t="str">
        <f>NULL_VALUE</f>
        <v>n/a</v>
      </c>
      <c r="V48" s="16" t="s">
        <v>35993</v>
      </c>
      <c r="W48" s="33">
        <f>SUM(D6L1028C10,D6L1037C10,D6L1040C10)</f>
        <v>1101.8844608458257</v>
      </c>
      <c r="X48" s="16" t="s">
        <v>35994</v>
      </c>
      <c r="Y48" s="33">
        <f>SUM(D6L1028C11,D6L1037C11,D6L1040C11)</f>
        <v>27.756513453305857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8.3252582555757321E-2</v>
      </c>
      <c r="AD48" s="16" t="s">
        <v>35996</v>
      </c>
      <c r="AE48" s="33">
        <f>IF(D6L1041C5=0,0,D6L1041C10/D6L1041C5)</f>
        <v>0.33029103063191328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0.21645671464496871</v>
      </c>
      <c r="AJ48" s="16" t="s">
        <v>35998</v>
      </c>
      <c r="AK48" s="33">
        <f>IF(D6L1041C5=0,0,D6L1041C11/D6L1041C5)</f>
        <v>8.320044216072936E-3</v>
      </c>
      <c r="AL48" s="16" t="s">
        <v>35999</v>
      </c>
      <c r="AM48" s="33">
        <f>SUM(D6L1028C18,D6L1037C18,D6L1040C18)</f>
        <v>636.6237875555729</v>
      </c>
      <c r="AN48" s="16" t="s">
        <v>36000</v>
      </c>
      <c r="AO48" s="33">
        <f>SUM(D6L1028C19,D6L1037C19,D6L1040C19)</f>
        <v>1569.8369141057317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27.590533239358486</v>
      </c>
      <c r="AT48" s="16" t="s">
        <v>36002</v>
      </c>
      <c r="AU48" s="33">
        <f>IF(D6L1041C5=0,0,D6L1041C18/D6L1041C5)</f>
        <v>0.19082865253868322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27.590533239358482</v>
      </c>
      <c r="AZ48" s="16" t="s">
        <v>36004</v>
      </c>
      <c r="BA48" s="33">
        <f>IF(D6L1041C5=0,0,D6L1041C19/D6L1041C5)</f>
        <v>0.4705602726133305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2C55C3-FFB1-43FA-B7BD-8AD02B7E668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3156.9505528666668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2714.9774754653336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1357.4887377326668</v>
      </c>
      <c r="R8" s="16" t="s">
        <v>36013</v>
      </c>
      <c r="S8" s="15">
        <f>D6L1101C5-D6L1101C7</f>
        <v>1357.4887377326668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1278.4506209654869</v>
      </c>
      <c r="X8" s="16" t="s">
        <v>36015</v>
      </c>
      <c r="Y8" s="33">
        <f>D6L1101C7-D6L1101C10</f>
        <v>79.038116767179872</v>
      </c>
      <c r="Z8" s="16" t="s">
        <v>36016</v>
      </c>
      <c r="AA8" s="33">
        <f>CHOOSE(MIN(D6L1101C9,RUN_YEARS),B7L811C7,B7L811C16,B7L811C25,B7L811C34,B7L811C43)</f>
        <v>332070.33333333337</v>
      </c>
      <c r="AB8" s="16" t="s">
        <v>36017</v>
      </c>
      <c r="AC8" s="33">
        <f>IF(D6L1101C12=0,0,D6L1101C10/D6L1101C12)</f>
        <v>3.8499392828391377E-3</v>
      </c>
      <c r="AD8" s="16" t="s">
        <v>36018</v>
      </c>
      <c r="AE8" s="33">
        <f>IF(D6L1101C5=0,0,D6L1101C10/D6L1101C5)</f>
        <v>0.47088811326008029</v>
      </c>
      <c r="AF8" s="16" t="s">
        <v>36019</v>
      </c>
      <c r="AG8" s="33">
        <f>CHOOSE(MIN(D6L1101C9,RUN_YEARS),B7L811C5,B7L811C14,B7L811C23,B7L811C32,B7L811C41)</f>
        <v>7896.0402869695517</v>
      </c>
      <c r="AH8" s="16" t="s">
        <v>36020</v>
      </c>
      <c r="AI8" s="33">
        <f>IF(D6L1101C15=0,0,D6L1101C11/D6L1101C15)</f>
        <v>1.0009842135381782E-2</v>
      </c>
      <c r="AJ8" s="16" t="s">
        <v>36021</v>
      </c>
      <c r="AK8" s="33">
        <f>IF(D6L1101C5=0,0,D6L1101C11/D6L1101C5)</f>
        <v>2.9111886739919688E-2</v>
      </c>
      <c r="AL8" s="16" t="s">
        <v>36022</v>
      </c>
      <c r="AM8" s="33">
        <f>D6L1101C8*CHOOSE(MIN(D6L1101C9,RUN_YEARS),B7L811C4,B7L811C13,B7L811C22,B7L811C31,B7L811C40)</f>
        <v>132.57135959132864</v>
      </c>
      <c r="AN8" s="16" t="s">
        <v>36023</v>
      </c>
      <c r="AO8" s="33">
        <f>D6L1101C8-D6L1101C18</f>
        <v>1224.9173781413381</v>
      </c>
      <c r="AP8" s="16" t="s">
        <v>36024</v>
      </c>
      <c r="AQ8" s="33">
        <f>CHOOSE(MIN(D6L1101C9,RUN_YEARS),B7L811C2,B7L811C11,B7L811C20,B7L811C29,B7L811C38)</f>
        <v>553.99092921937427</v>
      </c>
      <c r="AR8" s="16" t="s">
        <v>36025</v>
      </c>
      <c r="AS8" s="33">
        <f>IF(D6L1101C20=0,0,D6L1101C18/D6L1101C20)</f>
        <v>0.23930240117493307</v>
      </c>
      <c r="AT8" s="16" t="s">
        <v>36026</v>
      </c>
      <c r="AU8" s="33">
        <f>IF(D6L1101C5=0,0,D6L1101C18/D6L1101C5)</f>
        <v>4.882963515879872E-2</v>
      </c>
      <c r="AV8" s="16" t="s">
        <v>36027</v>
      </c>
      <c r="AW8" s="33">
        <f>CHOOSE(MIN(D6L1101C9,RUN_YEARS),B7L811C1,B7L811C10,B7L811C19,B7L811C28,B7L811C37)</f>
        <v>5118.7007406829498</v>
      </c>
      <c r="AX8" s="16" t="s">
        <v>36028</v>
      </c>
      <c r="AY8" s="33">
        <f>IF(D6L1101C23=0,0,D6L1101C19/D6L1101C23)</f>
        <v>0.23930240117493304</v>
      </c>
      <c r="AZ8" s="16" t="s">
        <v>36029</v>
      </c>
      <c r="BA8" s="33">
        <f>IF(D6L1101C5=0,0,D6L1101C19/D6L1101C5)</f>
        <v>0.45117036484120127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6.7993862901890108</v>
      </c>
      <c r="J9" s="16" t="s">
        <v>36050</v>
      </c>
      <c r="K9" s="21">
        <f>IF(FLOW_THRU_100PCT="Y",1,INDEX(VariabilityMatrix,D6L1102C1,D6L1102C9))</f>
        <v>0.50290014441293784</v>
      </c>
      <c r="L9" s="16" t="s">
        <v>36030</v>
      </c>
      <c r="M9" s="15">
        <f>IF(D6L1102C2&lt;&gt;0,D6L1102C2*D6L1102C4,D6L1102C3*D6L1102C4)</f>
        <v>3.419412347255403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1.7097061736277015</v>
      </c>
      <c r="R9" s="16" t="s">
        <v>36032</v>
      </c>
      <c r="S9" s="15">
        <f>D6L1102C5-D6L1102C7</f>
        <v>1.7097061736277015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1.6105994102590158</v>
      </c>
      <c r="X9" s="16" t="s">
        <v>36034</v>
      </c>
      <c r="Y9" s="33">
        <f>D6L1102C7-D6L1102C10</f>
        <v>9.9106763368685735E-2</v>
      </c>
      <c r="Z9" s="16" t="s">
        <v>36035</v>
      </c>
      <c r="AA9" s="33">
        <f>CHOOSE(MIN(D6L1102C9,RUN_YEARS),B7L811C7,B7L811C16,B7L811C25,B7L811C34,B7L811C43)</f>
        <v>327541.8</v>
      </c>
      <c r="AB9" s="16" t="s">
        <v>36036</v>
      </c>
      <c r="AC9" s="33">
        <f>IF(D6L1102C12=0,0,D6L1102C10/D6L1102C12)</f>
        <v>4.917233190569924E-6</v>
      </c>
      <c r="AD9" s="16" t="s">
        <v>36037</v>
      </c>
      <c r="AE9" s="33">
        <f>IF(D6L1102C5=0,0,D6L1102C10/D6L1102C5)</f>
        <v>0.47101643402316368</v>
      </c>
      <c r="AF9" s="16" t="s">
        <v>36038</v>
      </c>
      <c r="AG9" s="33">
        <f>CHOOSE(MIN(D6L1102C9,RUN_YEARS),B7L811C5,B7L811C14,B7L811C23,B7L811C32,B7L811C41)</f>
        <v>7751.9174775225647</v>
      </c>
      <c r="AH9" s="16" t="s">
        <v>36039</v>
      </c>
      <c r="AI9" s="33">
        <f>IF(D6L1102C15=0,0,D6L1102C11/D6L1102C15)</f>
        <v>1.2784806295481782E-5</v>
      </c>
      <c r="AJ9" s="16" t="s">
        <v>36040</v>
      </c>
      <c r="AK9" s="33">
        <f>IF(D6L1102C5=0,0,D6L1102C11/D6L1102C5)</f>
        <v>2.8983565976836326E-2</v>
      </c>
      <c r="AL9" s="16" t="s">
        <v>36041</v>
      </c>
      <c r="AM9" s="33">
        <f>D6L1102C8*CHOOSE(MIN(D6L1102C9,RUN_YEARS),B7L811C4,B7L811C13,B7L811C22,B7L811C31,B7L811C40)</f>
        <v>0.17196262768577028</v>
      </c>
      <c r="AN9" s="16" t="s">
        <v>36042</v>
      </c>
      <c r="AO9" s="33">
        <f>D6L1102C8-D6L1102C18</f>
        <v>1.5377435459419313</v>
      </c>
      <c r="AP9" s="16" t="s">
        <v>36043</v>
      </c>
      <c r="AQ9" s="33">
        <f>CHOOSE(MIN(D6L1102C9,RUN_YEARS),B7L811C2,B7L811C11,B7L811C20,B7L811C29,B7L811C38)</f>
        <v>563.25724403938079</v>
      </c>
      <c r="AR9" s="16" t="s">
        <v>36044</v>
      </c>
      <c r="AS9" s="33">
        <f>IF(D6L1102C20=0,0,D6L1102C18/D6L1102C20)</f>
        <v>3.0530033924205919E-4</v>
      </c>
      <c r="AT9" s="16" t="s">
        <v>36045</v>
      </c>
      <c r="AU9" s="33">
        <f>IF(D6L1102C5=0,0,D6L1102C18/D6L1102C5)</f>
        <v>5.0290111347289355E-2</v>
      </c>
      <c r="AV9" s="16" t="s">
        <v>36046</v>
      </c>
      <c r="AW9" s="33">
        <f>CHOOSE(MIN(D6L1102C9,RUN_YEARS),B7L811C1,B7L811C10,B7L811C19,B7L811C28,B7L811C37)</f>
        <v>5036.822264133556</v>
      </c>
      <c r="AX9" s="16" t="s">
        <v>36047</v>
      </c>
      <c r="AY9" s="33">
        <f>IF(D6L1102C23=0,0,D6L1102C19/D6L1102C23)</f>
        <v>3.0530033924205919E-4</v>
      </c>
      <c r="AZ9" s="16" t="s">
        <v>36048</v>
      </c>
      <c r="BA9" s="33">
        <f>IF(D6L1102C5=0,0,D6L1102C19/D6L1102C5)</f>
        <v>0.44970988865271067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3.2265268007348595</v>
      </c>
      <c r="J10" s="16" t="s">
        <v>36071</v>
      </c>
      <c r="K10" s="21">
        <f>IF(FLOW_THRU_100PCT="Y",1,INDEX(VariabilityMatrix,D6L1103C1,D6L1103C9))</f>
        <v>0.50290014441293784</v>
      </c>
      <c r="L10" s="16" t="s">
        <v>36051</v>
      </c>
      <c r="M10" s="15">
        <f>IF(D6L1103C2&lt;&gt;0,D6L1103C2*D6L1103C4,D6L1103C3*D6L1103C4)</f>
        <v>1.6226207940417752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0.81131039702088759</v>
      </c>
      <c r="R10" s="16" t="s">
        <v>36053</v>
      </c>
      <c r="S10" s="15">
        <f>D6L1103C5-D6L1103C7</f>
        <v>0.81131039702088759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0.7642810601813913</v>
      </c>
      <c r="X10" s="16" t="s">
        <v>36055</v>
      </c>
      <c r="Y10" s="33">
        <f>D6L1103C7-D6L1103C10</f>
        <v>4.7029336839496283E-2</v>
      </c>
      <c r="Z10" s="16" t="s">
        <v>36056</v>
      </c>
      <c r="AA10" s="33">
        <f>CHOOSE(MIN(D6L1103C9,RUN_YEARS),B7L811C7,B7L811C16,B7L811C25,B7L811C34,B7L811C43)</f>
        <v>327541.8</v>
      </c>
      <c r="AB10" s="16" t="s">
        <v>36057</v>
      </c>
      <c r="AC10" s="33">
        <f>IF(D6L1103C12=0,0,D6L1103C10/D6L1103C12)</f>
        <v>2.3333848082333046E-6</v>
      </c>
      <c r="AD10" s="16" t="s">
        <v>36058</v>
      </c>
      <c r="AE10" s="33">
        <f>IF(D6L1103C5=0,0,D6L1103C10/D6L1103C5)</f>
        <v>0.47101643402316373</v>
      </c>
      <c r="AF10" s="16" t="s">
        <v>36059</v>
      </c>
      <c r="AG10" s="33">
        <f>CHOOSE(MIN(D6L1103C9,RUN_YEARS),B7L811C5,B7L811C14,B7L811C23,B7L811C32,B7L811C41)</f>
        <v>7751.9174775225647</v>
      </c>
      <c r="AH10" s="16" t="s">
        <v>36060</v>
      </c>
      <c r="AI10" s="33">
        <f>IF(D6L1103C15=0,0,D6L1103C11/D6L1103C15)</f>
        <v>6.0668005014065742E-6</v>
      </c>
      <c r="AJ10" s="16" t="s">
        <v>36061</v>
      </c>
      <c r="AK10" s="33">
        <f>IF(D6L1103C5=0,0,D6L1103C11/D6L1103C5)</f>
        <v>2.8983565976836292E-2</v>
      </c>
      <c r="AL10" s="16" t="s">
        <v>36062</v>
      </c>
      <c r="AM10" s="33">
        <f>D6L1103C8*CHOOSE(MIN(D6L1103C9,RUN_YEARS),B7L811C4,B7L811C13,B7L811C22,B7L811C31,B7L811C40)</f>
        <v>8.1601780406787935E-2</v>
      </c>
      <c r="AN10" s="16" t="s">
        <v>36063</v>
      </c>
      <c r="AO10" s="33">
        <f>D6L1103C8-D6L1103C18</f>
        <v>0.72970861661409969</v>
      </c>
      <c r="AP10" s="16" t="s">
        <v>36064</v>
      </c>
      <c r="AQ10" s="33">
        <f>CHOOSE(MIN(D6L1103C9,RUN_YEARS),B7L811C2,B7L811C11,B7L811C20,B7L811C29,B7L811C38)</f>
        <v>563.25724403938079</v>
      </c>
      <c r="AR10" s="16" t="s">
        <v>36065</v>
      </c>
      <c r="AS10" s="33">
        <f>IF(D6L1103C20=0,0,D6L1103C18/D6L1103C20)</f>
        <v>1.4487479969468915E-4</v>
      </c>
      <c r="AT10" s="16" t="s">
        <v>36066</v>
      </c>
      <c r="AU10" s="33">
        <f>IF(D6L1103C5=0,0,D6L1103C18/D6L1103C5)</f>
        <v>5.0290111347289349E-2</v>
      </c>
      <c r="AV10" s="16" t="s">
        <v>36067</v>
      </c>
      <c r="AW10" s="33">
        <f>CHOOSE(MIN(D6L1103C9,RUN_YEARS),B7L811C1,B7L811C10,B7L811C19,B7L811C28,B7L811C37)</f>
        <v>5036.822264133556</v>
      </c>
      <c r="AX10" s="16" t="s">
        <v>36068</v>
      </c>
      <c r="AY10" s="33">
        <f>IF(D6L1103C23=0,0,D6L1103C19/D6L1103C23)</f>
        <v>1.4487479969468915E-4</v>
      </c>
      <c r="AZ10" s="16" t="s">
        <v>36069</v>
      </c>
      <c r="BA10" s="33">
        <f>IF(D6L1103C5=0,0,D6L1103C19/D6L1103C5)</f>
        <v>0.44970988865271067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0.13372064385662127</v>
      </c>
      <c r="J11" s="16" t="s">
        <v>36092</v>
      </c>
      <c r="K11" s="21">
        <f>IF(FLOW_THRU_100PCT="Y",1,INDEX(VariabilityMatrix,D6L1104C1,D6L1104C9))</f>
        <v>0.50771724171118338</v>
      </c>
      <c r="L11" s="16" t="s">
        <v>36072</v>
      </c>
      <c r="M11" s="15">
        <f>IF(D6L1104C2&lt;&gt;0,D6L1104C2*D6L1104C4,D6L1104C3*D6L1104C4)</f>
        <v>6.7892276458727252E-2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3.3946138229363626E-2</v>
      </c>
      <c r="R11" s="16" t="s">
        <v>36074</v>
      </c>
      <c r="S11" s="15">
        <f>D6L1104C5-D6L1104C7</f>
        <v>3.3946138229363626E-2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3.1935871907104257E-2</v>
      </c>
      <c r="X11" s="16" t="s">
        <v>36076</v>
      </c>
      <c r="Y11" s="33">
        <f>D6L1104C7-D6L1104C10</f>
        <v>2.0102663222593686E-3</v>
      </c>
      <c r="Z11" s="16" t="s">
        <v>36077</v>
      </c>
      <c r="AA11" s="33">
        <f>CHOOSE(MIN(D6L1104C9,RUN_YEARS),B7L811C7,B7L811C16,B7L811C25,B7L811C34,B7L811C43)</f>
        <v>327347</v>
      </c>
      <c r="AB11" s="16" t="s">
        <v>36078</v>
      </c>
      <c r="AC11" s="33">
        <f>IF(D6L1104C12=0,0,D6L1104C10/D6L1104C12)</f>
        <v>9.7559690197570946E-8</v>
      </c>
      <c r="AD11" s="16" t="s">
        <v>36079</v>
      </c>
      <c r="AE11" s="33">
        <f>IF(D6L1104C5=0,0,D6L1104C10/D6L1104C5)</f>
        <v>0.47039035326085377</v>
      </c>
      <c r="AF11" s="16" t="s">
        <v>36080</v>
      </c>
      <c r="AG11" s="33">
        <f>CHOOSE(MIN(D6L1104C9,RUN_YEARS),B7L811C5,B7L811C14,B7L811C23,B7L811C32,B7L811C41)</f>
        <v>7925.1928040090543</v>
      </c>
      <c r="AH11" s="16" t="s">
        <v>36081</v>
      </c>
      <c r="AI11" s="33">
        <f>IF(D6L1104C15=0,0,D6L1104C11/D6L1104C15)</f>
        <v>2.5365519451368439E-7</v>
      </c>
      <c r="AJ11" s="16" t="s">
        <v>36082</v>
      </c>
      <c r="AK11" s="33">
        <f>IF(D6L1104C5=0,0,D6L1104C11/D6L1104C5)</f>
        <v>2.9609646739146244E-2</v>
      </c>
      <c r="AL11" s="16" t="s">
        <v>36083</v>
      </c>
      <c r="AM11" s="33">
        <f>D6L1104C8*CHOOSE(MIN(D6L1104C9,RUN_YEARS),B7L811C4,B7L811C13,B7L811C22,B7L811C31,B7L811C40)</f>
        <v>3.4220147903431942E-3</v>
      </c>
      <c r="AN11" s="16" t="s">
        <v>36084</v>
      </c>
      <c r="AO11" s="33">
        <f>D6L1104C8-D6L1104C18</f>
        <v>3.0524123439020431E-2</v>
      </c>
      <c r="AP11" s="16" t="s">
        <v>36085</v>
      </c>
      <c r="AQ11" s="33">
        <f>CHOOSE(MIN(D6L1104C9,RUN_YEARS),B7L811C2,B7L811C11,B7L811C20,B7L811C29,B7L811C38)</f>
        <v>575.82621984690184</v>
      </c>
      <c r="AR11" s="16" t="s">
        <v>36086</v>
      </c>
      <c r="AS11" s="33">
        <f>IF(D6L1104C20=0,0,D6L1104C18/D6L1104C20)</f>
        <v>5.9427908497341864E-6</v>
      </c>
      <c r="AT11" s="16" t="s">
        <v>36087</v>
      </c>
      <c r="AU11" s="33">
        <f>IF(D6L1104C5=0,0,D6L1104C18/D6L1104C5)</f>
        <v>5.0403594765650393E-2</v>
      </c>
      <c r="AV11" s="16" t="s">
        <v>36088</v>
      </c>
      <c r="AW11" s="33">
        <f>CHOOSE(MIN(D6L1104C9,RUN_YEARS),B7L811C1,B7L811C10,B7L811C19,B7L811C28,B7L811C37)</f>
        <v>5136.3280672052824</v>
      </c>
      <c r="AX11" s="16" t="s">
        <v>36089</v>
      </c>
      <c r="AY11" s="33">
        <f>IF(D6L1104C23=0,0,D6L1104C19/D6L1104C23)</f>
        <v>5.9427908497341864E-6</v>
      </c>
      <c r="AZ11" s="16" t="s">
        <v>36090</v>
      </c>
      <c r="BA11" s="33">
        <f>IF(D6L1104C5=0,0,D6L1104C19/D6L1104C5)</f>
        <v>0.44959640523434963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91.956323416280142</v>
      </c>
      <c r="J12" s="16" t="s">
        <v>36113</v>
      </c>
      <c r="K12" s="21">
        <f>IF(FLOW_THRU_100PCT="Y",1,INDEX(VariabilityMatrix,D6L1105C1,D6L1105C9))</f>
        <v>0.23614261040853002</v>
      </c>
      <c r="L12" s="16" t="s">
        <v>36093</v>
      </c>
      <c r="M12" s="15">
        <f>IF(D6L1105C2&lt;&gt;0,D6L1105C2*D6L1105C4,D6L1105C3*D6L1105C4)</f>
        <v>21.714806255091428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10.857403127545714</v>
      </c>
      <c r="R12" s="16" t="s">
        <v>36095</v>
      </c>
      <c r="S12" s="15">
        <f>D6L1105C5-D6L1105C7</f>
        <v>10.857403127545714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10.228030607777054</v>
      </c>
      <c r="X12" s="16" t="s">
        <v>36097</v>
      </c>
      <c r="Y12" s="33">
        <f>D6L1105C7-D6L1105C10</f>
        <v>0.62937251976866015</v>
      </c>
      <c r="Z12" s="16" t="s">
        <v>36098</v>
      </c>
      <c r="AA12" s="33">
        <f>CHOOSE(MIN(D6L1105C9,RUN_YEARS),B7L811C7,B7L811C16,B7L811C25,B7L811C34,B7L811C43)</f>
        <v>327541.8</v>
      </c>
      <c r="AB12" s="16" t="s">
        <v>36099</v>
      </c>
      <c r="AC12" s="33">
        <f>IF(D6L1105C12=0,0,D6L1105C10/D6L1105C12)</f>
        <v>3.1226642241622455E-5</v>
      </c>
      <c r="AD12" s="16" t="s">
        <v>36100</v>
      </c>
      <c r="AE12" s="33">
        <f>IF(D6L1105C5=0,0,D6L1105C10/D6L1105C5)</f>
        <v>0.47101643402316368</v>
      </c>
      <c r="AF12" s="16" t="s">
        <v>36101</v>
      </c>
      <c r="AG12" s="33">
        <f>CHOOSE(MIN(D6L1105C9,RUN_YEARS),B7L811C5,B7L811C14,B7L811C23,B7L811C32,B7L811C41)</f>
        <v>7751.9174775225647</v>
      </c>
      <c r="AH12" s="16" t="s">
        <v>36102</v>
      </c>
      <c r="AI12" s="33">
        <f>IF(D6L1105C15=0,0,D6L1105C11/D6L1105C15)</f>
        <v>8.1189269828218212E-5</v>
      </c>
      <c r="AJ12" s="16" t="s">
        <v>36103</v>
      </c>
      <c r="AK12" s="33">
        <f>IF(D6L1105C5=0,0,D6L1105C11/D6L1105C5)</f>
        <v>2.8983565976836309E-2</v>
      </c>
      <c r="AL12" s="16" t="s">
        <v>36104</v>
      </c>
      <c r="AM12" s="33">
        <f>D6L1105C8*CHOOSE(MIN(D6L1105C9,RUN_YEARS),B7L811C4,B7L811C13,B7L811C22,B7L811C31,B7L811C40)</f>
        <v>1.0920400244533632</v>
      </c>
      <c r="AN12" s="16" t="s">
        <v>36105</v>
      </c>
      <c r="AO12" s="33">
        <f>D6L1105C8-D6L1105C18</f>
        <v>9.7653631030923513</v>
      </c>
      <c r="AP12" s="16" t="s">
        <v>36106</v>
      </c>
      <c r="AQ12" s="33">
        <f>CHOOSE(MIN(D6L1105C9,RUN_YEARS),B7L811C2,B7L811C11,B7L811C20,B7L811C29,B7L811C38)</f>
        <v>563.25724403938079</v>
      </c>
      <c r="AR12" s="16" t="s">
        <v>36107</v>
      </c>
      <c r="AS12" s="33">
        <f>IF(D6L1105C20=0,0,D6L1105C18/D6L1105C20)</f>
        <v>1.9387944602750852E-3</v>
      </c>
      <c r="AT12" s="16" t="s">
        <v>36108</v>
      </c>
      <c r="AU12" s="33">
        <f>IF(D6L1105C5=0,0,D6L1105C18/D6L1105C5)</f>
        <v>5.0290111347289349E-2</v>
      </c>
      <c r="AV12" s="16" t="s">
        <v>36109</v>
      </c>
      <c r="AW12" s="33">
        <f>CHOOSE(MIN(D6L1105C9,RUN_YEARS),B7L811C1,B7L811C10,B7L811C19,B7L811C28,B7L811C37)</f>
        <v>5036.822264133556</v>
      </c>
      <c r="AX12" s="16" t="s">
        <v>36110</v>
      </c>
      <c r="AY12" s="33">
        <f>IF(D6L1105C23=0,0,D6L1105C19/D6L1105C23)</f>
        <v>1.9387944602750854E-3</v>
      </c>
      <c r="AZ12" s="16" t="s">
        <v>36111</v>
      </c>
      <c r="BA12" s="33">
        <f>IF(D6L1105C5=0,0,D6L1105C19/D6L1105C5)</f>
        <v>0.44970988865271067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30.126623871413443</v>
      </c>
      <c r="J13" s="16" t="s">
        <v>36134</v>
      </c>
      <c r="K13" s="21">
        <f>IF(FLOW_THRU_100PCT="Y",1,INDEX(VariabilityMatrix,D6L1106C1,D6L1106C9))</f>
        <v>0.50290014441293784</v>
      </c>
      <c r="L13" s="16" t="s">
        <v>36114</v>
      </c>
      <c r="M13" s="15">
        <f>IF(D6L1106C2&lt;&gt;0,D6L1106C2*D6L1106C4,D6L1106C3*D6L1106C4)</f>
        <v>15.150683495608082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7.5753417478040408</v>
      </c>
      <c r="R13" s="16" t="s">
        <v>36116</v>
      </c>
      <c r="S13" s="15">
        <f>D6L1106C5-D6L1106C7</f>
        <v>7.5753417478040408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7.1362209131149186</v>
      </c>
      <c r="X13" s="16" t="s">
        <v>36118</v>
      </c>
      <c r="Y13" s="33">
        <f>D6L1106C7-D6L1106C10</f>
        <v>0.43912083468912222</v>
      </c>
      <c r="Z13" s="16" t="s">
        <v>36119</v>
      </c>
      <c r="AA13" s="33">
        <f>CHOOSE(MIN(D6L1106C9,RUN_YEARS),B7L811C7,B7L811C16,B7L811C25,B7L811C34,B7L811C43)</f>
        <v>327541.8</v>
      </c>
      <c r="AB13" s="16" t="s">
        <v>36120</v>
      </c>
      <c r="AC13" s="33">
        <f>IF(D6L1106C12=0,0,D6L1106C10/D6L1106C12)</f>
        <v>2.1787206741597312E-5</v>
      </c>
      <c r="AD13" s="16" t="s">
        <v>36121</v>
      </c>
      <c r="AE13" s="33">
        <f>IF(D6L1106C5=0,0,D6L1106C10/D6L1106C5)</f>
        <v>0.47101643402316368</v>
      </c>
      <c r="AF13" s="16" t="s">
        <v>36122</v>
      </c>
      <c r="AG13" s="33">
        <f>CHOOSE(MIN(D6L1106C9,RUN_YEARS),B7L811C5,B7L811C14,B7L811C23,B7L811C32,B7L811C41)</f>
        <v>7751.9174775225647</v>
      </c>
      <c r="AH13" s="16" t="s">
        <v>36123</v>
      </c>
      <c r="AI13" s="33">
        <f>IF(D6L1106C15=0,0,D6L1106C11/D6L1106C15)</f>
        <v>5.6646737528152949E-5</v>
      </c>
      <c r="AJ13" s="16" t="s">
        <v>36124</v>
      </c>
      <c r="AK13" s="33">
        <f>IF(D6L1106C5=0,0,D6L1106C11/D6L1106C5)</f>
        <v>2.8983565976836337E-2</v>
      </c>
      <c r="AL13" s="16" t="s">
        <v>36125</v>
      </c>
      <c r="AM13" s="33">
        <f>D6L1106C8*CHOOSE(MIN(D6L1106C9,RUN_YEARS),B7L811C4,B7L811C13,B7L811C22,B7L811C31,B7L811C40)</f>
        <v>0.76192955998166956</v>
      </c>
      <c r="AN13" s="16" t="s">
        <v>36126</v>
      </c>
      <c r="AO13" s="33">
        <f>D6L1106C8-D6L1106C18</f>
        <v>6.8134121878223715</v>
      </c>
      <c r="AP13" s="16" t="s">
        <v>36127</v>
      </c>
      <c r="AQ13" s="33">
        <f>CHOOSE(MIN(D6L1106C9,RUN_YEARS),B7L811C2,B7L811C11,B7L811C20,B7L811C29,B7L811C38)</f>
        <v>563.25724403938079</v>
      </c>
      <c r="AR13" s="16" t="s">
        <v>36128</v>
      </c>
      <c r="AS13" s="33">
        <f>IF(D6L1106C20=0,0,D6L1106C18/D6L1106C20)</f>
        <v>1.3527203920494955E-3</v>
      </c>
      <c r="AT13" s="16" t="s">
        <v>36129</v>
      </c>
      <c r="AU13" s="33">
        <f>IF(D6L1106C5=0,0,D6L1106C18/D6L1106C5)</f>
        <v>5.0290111347289355E-2</v>
      </c>
      <c r="AV13" s="16" t="s">
        <v>36130</v>
      </c>
      <c r="AW13" s="33">
        <f>CHOOSE(MIN(D6L1106C9,RUN_YEARS),B7L811C1,B7L811C10,B7L811C19,B7L811C28,B7L811C37)</f>
        <v>5036.822264133556</v>
      </c>
      <c r="AX13" s="16" t="s">
        <v>36131</v>
      </c>
      <c r="AY13" s="33">
        <f>IF(D6L1106C23=0,0,D6L1106C19/D6L1106C23)</f>
        <v>1.3527203920494955E-3</v>
      </c>
      <c r="AZ13" s="16" t="s">
        <v>36132</v>
      </c>
      <c r="BA13" s="33">
        <f>IF(D6L1106C5=0,0,D6L1106C19/D6L1106C5)</f>
        <v>0.44970988865271067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3.8565033688249581</v>
      </c>
      <c r="J14" s="16" t="s">
        <v>36155</v>
      </c>
      <c r="K14" s="21">
        <f>IF(FLOW_THRU_100PCT="Y",1,INDEX(VariabilityMatrix,D6L1107C1,D6L1107C9))</f>
        <v>0.50771724171118338</v>
      </c>
      <c r="L14" s="16" t="s">
        <v>36135</v>
      </c>
      <c r="M14" s="15">
        <f>IF(D6L1107C2&lt;&gt;0,D6L1107C2*D6L1107C4,D6L1107C3*D6L1107C4)</f>
        <v>1.9580132530696943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0.97900662653484716</v>
      </c>
      <c r="R14" s="16" t="s">
        <v>36137</v>
      </c>
      <c r="S14" s="15">
        <f>D6L1107C5-D6L1107C7</f>
        <v>0.97900662653484716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0.92103054580088684</v>
      </c>
      <c r="X14" s="16" t="s">
        <v>36139</v>
      </c>
      <c r="Y14" s="33">
        <f>D6L1107C7-D6L1107C10</f>
        <v>5.7976080733960322E-2</v>
      </c>
      <c r="Z14" s="16" t="s">
        <v>36140</v>
      </c>
      <c r="AA14" s="33">
        <f>CHOOSE(MIN(D6L1107C9,RUN_YEARS),B7L811C7,B7L811C16,B7L811C25,B7L811C34,B7L811C43)</f>
        <v>327347</v>
      </c>
      <c r="AB14" s="16" t="s">
        <v>36141</v>
      </c>
      <c r="AC14" s="33">
        <f>IF(D6L1107C12=0,0,D6L1107C10/D6L1107C12)</f>
        <v>2.8136214652979463E-6</v>
      </c>
      <c r="AD14" s="16" t="s">
        <v>36142</v>
      </c>
      <c r="AE14" s="33">
        <f>IF(D6L1107C5=0,0,D6L1107C10/D6L1107C5)</f>
        <v>0.47039035326085371</v>
      </c>
      <c r="AF14" s="16" t="s">
        <v>36143</v>
      </c>
      <c r="AG14" s="33">
        <f>CHOOSE(MIN(D6L1107C9,RUN_YEARS),B7L811C5,B7L811C14,B7L811C23,B7L811C32,B7L811C41)</f>
        <v>7925.1928040090543</v>
      </c>
      <c r="AH14" s="16" t="s">
        <v>36144</v>
      </c>
      <c r="AI14" s="33">
        <f>IF(D6L1107C15=0,0,D6L1107C11/D6L1107C15)</f>
        <v>7.3154158097746747E-6</v>
      </c>
      <c r="AJ14" s="16" t="s">
        <v>36145</v>
      </c>
      <c r="AK14" s="33">
        <f>IF(D6L1107C5=0,0,D6L1107C11/D6L1107C5)</f>
        <v>2.9609646739146303E-2</v>
      </c>
      <c r="AL14" s="16" t="s">
        <v>36146</v>
      </c>
      <c r="AM14" s="33">
        <f>D6L1107C8*CHOOSE(MIN(D6L1107C9,RUN_YEARS),B7L811C4,B7L811C13,B7L811C22,B7L811C31,B7L811C40)</f>
        <v>9.8690906553497743E-2</v>
      </c>
      <c r="AN14" s="16" t="s">
        <v>36147</v>
      </c>
      <c r="AO14" s="33">
        <f>D6L1107C8-D6L1107C18</f>
        <v>0.88031571998134939</v>
      </c>
      <c r="AP14" s="16" t="s">
        <v>36148</v>
      </c>
      <c r="AQ14" s="33">
        <f>CHOOSE(MIN(D6L1107C9,RUN_YEARS),B7L811C2,B7L811C11,B7L811C20,B7L811C29,B7L811C38)</f>
        <v>575.82621984690184</v>
      </c>
      <c r="AR14" s="16" t="s">
        <v>36149</v>
      </c>
      <c r="AS14" s="33">
        <f>IF(D6L1107C20=0,0,D6L1107C18/D6L1107C20)</f>
        <v>1.7139008810633397E-4</v>
      </c>
      <c r="AT14" s="16" t="s">
        <v>36150</v>
      </c>
      <c r="AU14" s="33">
        <f>IF(D6L1107C5=0,0,D6L1107C18/D6L1107C5)</f>
        <v>5.0403594765650393E-2</v>
      </c>
      <c r="AV14" s="16" t="s">
        <v>36151</v>
      </c>
      <c r="AW14" s="33">
        <f>CHOOSE(MIN(D6L1107C9,RUN_YEARS),B7L811C1,B7L811C10,B7L811C19,B7L811C28,B7L811C37)</f>
        <v>5136.3280672052824</v>
      </c>
      <c r="AX14" s="16" t="s">
        <v>36152</v>
      </c>
      <c r="AY14" s="33">
        <f>IF(D6L1107C23=0,0,D6L1107C19/D6L1107C23)</f>
        <v>1.7139008810633397E-4</v>
      </c>
      <c r="AZ14" s="16" t="s">
        <v>36153</v>
      </c>
      <c r="BA14" s="33">
        <f>IF(D6L1107C5=0,0,D6L1107C19/D6L1107C5)</f>
        <v>0.44959640523434957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4.8962328058270561E-2</v>
      </c>
      <c r="J15" s="16" t="s">
        <v>36176</v>
      </c>
      <c r="K15" s="21">
        <f>IF(FLOW_THRU_100PCT="Y",1,INDEX(VariabilityMatrix,D6L1108C1,D6L1108C9))</f>
        <v>0.50771724171118338</v>
      </c>
      <c r="L15" s="16" t="s">
        <v>36156</v>
      </c>
      <c r="M15" s="15">
        <f>IF(D6L1108C2&lt;&gt;0,D6L1108C2*D6L1108C4,D6L1108C3*D6L1108C4)</f>
        <v>2.4859018149503212E-2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1.2429509074751606E-2</v>
      </c>
      <c r="R15" s="16" t="s">
        <v>36158</v>
      </c>
      <c r="S15" s="15">
        <f>D6L1108C5-D6L1108C7</f>
        <v>1.2429509074751606E-2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1.1693442329062789E-2</v>
      </c>
      <c r="X15" s="16" t="s">
        <v>36160</v>
      </c>
      <c r="Y15" s="33">
        <f>D6L1108C7-D6L1108C10</f>
        <v>7.3606674568881675E-4</v>
      </c>
      <c r="Z15" s="16" t="s">
        <v>36161</v>
      </c>
      <c r="AA15" s="33">
        <f>CHOOSE(MIN(D6L1108C9,RUN_YEARS),B7L811C7,B7L811C16,B7L811C25,B7L811C34,B7L811C43)</f>
        <v>327347</v>
      </c>
      <c r="AB15" s="16" t="s">
        <v>36162</v>
      </c>
      <c r="AC15" s="33">
        <f>IF(D6L1108C12=0,0,D6L1108C10/D6L1108C12)</f>
        <v>3.5721855795418284E-8</v>
      </c>
      <c r="AD15" s="16" t="s">
        <v>36163</v>
      </c>
      <c r="AE15" s="33">
        <f>IF(D6L1108C5=0,0,D6L1108C10/D6L1108C5)</f>
        <v>0.47039035326085371</v>
      </c>
      <c r="AF15" s="16" t="s">
        <v>36164</v>
      </c>
      <c r="AG15" s="33">
        <f>CHOOSE(MIN(D6L1108C9,RUN_YEARS),B7L811C5,B7L811C14,B7L811C23,B7L811C32,B7L811C41)</f>
        <v>7925.1928040090543</v>
      </c>
      <c r="AH15" s="16" t="s">
        <v>36165</v>
      </c>
      <c r="AI15" s="33">
        <f>IF(D6L1108C15=0,0,D6L1108C11/D6L1108C15)</f>
        <v>9.2876825068087743E-8</v>
      </c>
      <c r="AJ15" s="16" t="s">
        <v>36166</v>
      </c>
      <c r="AK15" s="33">
        <f>IF(D6L1108C5=0,0,D6L1108C11/D6L1108C5)</f>
        <v>2.960964673914631E-2</v>
      </c>
      <c r="AL15" s="16" t="s">
        <v>36167</v>
      </c>
      <c r="AM15" s="33">
        <f>D6L1108C8*CHOOSE(MIN(D6L1108C9,RUN_YEARS),B7L811C4,B7L811C13,B7L811C22,B7L811C31,B7L811C40)</f>
        <v>1.2529838770795082E-3</v>
      </c>
      <c r="AN15" s="16" t="s">
        <v>36168</v>
      </c>
      <c r="AO15" s="33">
        <f>D6L1108C8-D6L1108C18</f>
        <v>1.1176525197672097E-2</v>
      </c>
      <c r="AP15" s="16" t="s">
        <v>36169</v>
      </c>
      <c r="AQ15" s="33">
        <f>CHOOSE(MIN(D6L1108C9,RUN_YEARS),B7L811C2,B7L811C11,B7L811C20,B7L811C29,B7L811C38)</f>
        <v>575.82621984690184</v>
      </c>
      <c r="AR15" s="16" t="s">
        <v>36170</v>
      </c>
      <c r="AS15" s="33">
        <f>IF(D6L1108C20=0,0,D6L1108C18/D6L1108C20)</f>
        <v>2.1759757265180562E-6</v>
      </c>
      <c r="AT15" s="16" t="s">
        <v>36171</v>
      </c>
      <c r="AU15" s="33">
        <f>IF(D6L1108C5=0,0,D6L1108C18/D6L1108C5)</f>
        <v>5.0403594765650393E-2</v>
      </c>
      <c r="AV15" s="16" t="s">
        <v>36172</v>
      </c>
      <c r="AW15" s="33">
        <f>CHOOSE(MIN(D6L1108C9,RUN_YEARS),B7L811C1,B7L811C10,B7L811C19,B7L811C28,B7L811C37)</f>
        <v>5136.3280672052824</v>
      </c>
      <c r="AX15" s="16" t="s">
        <v>36173</v>
      </c>
      <c r="AY15" s="33">
        <f>IF(D6L1108C23=0,0,D6L1108C19/D6L1108C23)</f>
        <v>2.1759757265180562E-6</v>
      </c>
      <c r="AZ15" s="16" t="s">
        <v>36174</v>
      </c>
      <c r="BA15" s="33">
        <f>IF(D6L1108C5=0,0,D6L1108C19/D6L1108C5)</f>
        <v>0.44959640523434957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1.2343444048303503E-3</v>
      </c>
      <c r="J16" s="16" t="s">
        <v>36197</v>
      </c>
      <c r="K16" s="21">
        <f>IF(FLOW_THRU_100PCT="Y",1,INDEX(VariabilityMatrix,D6L1109C1,D6L1109C9))</f>
        <v>0.50771724171118338</v>
      </c>
      <c r="L16" s="16" t="s">
        <v>36177</v>
      </c>
      <c r="M16" s="15">
        <f>IF(D6L1109C2&lt;&gt;0,D6L1109C2*D6L1109C4,D6L1109C3*D6L1109C4)</f>
        <v>6.2669793654209773E-4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3.1334896827104887E-4</v>
      </c>
      <c r="R16" s="16" t="s">
        <v>36179</v>
      </c>
      <c r="S16" s="15">
        <f>D6L1109C5-D6L1109C7</f>
        <v>3.1334896827104887E-4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2.9479266375788545E-4</v>
      </c>
      <c r="X16" s="16" t="s">
        <v>36181</v>
      </c>
      <c r="Y16" s="33">
        <f>D6L1109C7-D6L1109C10</f>
        <v>1.8556304513163413E-5</v>
      </c>
      <c r="Z16" s="16" t="s">
        <v>36182</v>
      </c>
      <c r="AA16" s="33">
        <f>CHOOSE(MIN(D6L1109C9,RUN_YEARS),B7L811C7,B7L811C16,B7L811C25,B7L811C34,B7L811C43)</f>
        <v>327347</v>
      </c>
      <c r="AB16" s="16" t="s">
        <v>36183</v>
      </c>
      <c r="AC16" s="33">
        <f>IF(D6L1109C12=0,0,D6L1109C10/D6L1109C12)</f>
        <v>9.0055098643911642E-10</v>
      </c>
      <c r="AD16" s="16" t="s">
        <v>36184</v>
      </c>
      <c r="AE16" s="33">
        <f>IF(D6L1109C5=0,0,D6L1109C10/D6L1109C5)</f>
        <v>0.47039035326085377</v>
      </c>
      <c r="AF16" s="16" t="s">
        <v>36185</v>
      </c>
      <c r="AG16" s="33">
        <f>CHOOSE(MIN(D6L1109C9,RUN_YEARS),B7L811C5,B7L811C14,B7L811C23,B7L811C32,B7L811C41)</f>
        <v>7925.1928040090543</v>
      </c>
      <c r="AH16" s="16" t="s">
        <v>36186</v>
      </c>
      <c r="AI16" s="33">
        <f>IF(D6L1109C15=0,0,D6L1109C11/D6L1109C15)</f>
        <v>2.3414325647417038E-9</v>
      </c>
      <c r="AJ16" s="16" t="s">
        <v>36187</v>
      </c>
      <c r="AK16" s="33">
        <f>IF(D6L1109C5=0,0,D6L1109C11/D6L1109C5)</f>
        <v>2.9609646739146258E-2</v>
      </c>
      <c r="AL16" s="16" t="s">
        <v>36188</v>
      </c>
      <c r="AM16" s="33">
        <f>D6L1109C8*CHOOSE(MIN(D6L1109C9,RUN_YEARS),B7L811C4,B7L811C13,B7L811C22,B7L811C31,B7L811C40)</f>
        <v>3.158782883393718E-5</v>
      </c>
      <c r="AN16" s="16" t="s">
        <v>36189</v>
      </c>
      <c r="AO16" s="33">
        <f>D6L1109C8-D6L1109C18</f>
        <v>2.8176113943711171E-4</v>
      </c>
      <c r="AP16" s="16" t="s">
        <v>36190</v>
      </c>
      <c r="AQ16" s="33">
        <f>CHOOSE(MIN(D6L1109C9,RUN_YEARS),B7L811C2,B7L811C11,B7L811C20,B7L811C29,B7L811C38)</f>
        <v>575.82621984690184</v>
      </c>
      <c r="AR16" s="16" t="s">
        <v>36191</v>
      </c>
      <c r="AS16" s="33">
        <f>IF(D6L1109C20=0,0,D6L1109C18/D6L1109C20)</f>
        <v>5.4856530920623264E-8</v>
      </c>
      <c r="AT16" s="16" t="s">
        <v>36192</v>
      </c>
      <c r="AU16" s="33">
        <f>IF(D6L1109C5=0,0,D6L1109C18/D6L1109C5)</f>
        <v>5.0403594765650393E-2</v>
      </c>
      <c r="AV16" s="16" t="s">
        <v>36193</v>
      </c>
      <c r="AW16" s="33">
        <f>CHOOSE(MIN(D6L1109C9,RUN_YEARS),B7L811C1,B7L811C10,B7L811C19,B7L811C28,B7L811C37)</f>
        <v>5136.3280672052824</v>
      </c>
      <c r="AX16" s="16" t="s">
        <v>36194</v>
      </c>
      <c r="AY16" s="33">
        <f>IF(D6L1109C23=0,0,D6L1109C19/D6L1109C23)</f>
        <v>5.4856530920623264E-8</v>
      </c>
      <c r="AZ16" s="16" t="s">
        <v>36195</v>
      </c>
      <c r="BA16" s="33">
        <f>IF(D6L1109C5=0,0,D6L1109C19/D6L1109C5)</f>
        <v>0.44959640523434963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0.11520547778416604</v>
      </c>
      <c r="J17" s="16" t="s">
        <v>36218</v>
      </c>
      <c r="K17" s="21">
        <f>IF(FLOW_THRU_100PCT="Y",1,INDEX(VariabilityMatrix,D6L1110C1,D6L1110C9))</f>
        <v>0.50771724171118338</v>
      </c>
      <c r="L17" s="16" t="s">
        <v>36198</v>
      </c>
      <c r="M17" s="15">
        <f>IF(D6L1110C2&lt;&gt;0,D6L1110C2*D6L1110C4,D6L1110C3*D6L1110C4)</f>
        <v>5.8491807410595793E-2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2.9245903705297897E-2</v>
      </c>
      <c r="R17" s="16" t="s">
        <v>36200</v>
      </c>
      <c r="S17" s="15">
        <f>D6L1110C5-D6L1110C7</f>
        <v>2.9245903705297897E-2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2.7513981950735976E-2</v>
      </c>
      <c r="X17" s="16" t="s">
        <v>36202</v>
      </c>
      <c r="Y17" s="33">
        <f>D6L1110C7-D6L1110C10</f>
        <v>1.7319217545619207E-3</v>
      </c>
      <c r="Z17" s="16" t="s">
        <v>36203</v>
      </c>
      <c r="AA17" s="33">
        <f>CHOOSE(MIN(D6L1110C9,RUN_YEARS),B7L811C7,B7L811C16,B7L811C25,B7L811C34,B7L811C43)</f>
        <v>327347</v>
      </c>
      <c r="AB17" s="16" t="s">
        <v>36204</v>
      </c>
      <c r="AC17" s="33">
        <f>IF(D6L1110C12=0,0,D6L1110C10/D6L1110C12)</f>
        <v>8.4051425400984202E-8</v>
      </c>
      <c r="AD17" s="16" t="s">
        <v>36205</v>
      </c>
      <c r="AE17" s="33">
        <f>IF(D6L1110C5=0,0,D6L1110C10/D6L1110C5)</f>
        <v>0.47039035326085371</v>
      </c>
      <c r="AF17" s="16" t="s">
        <v>36206</v>
      </c>
      <c r="AG17" s="33">
        <f>CHOOSE(MIN(D6L1110C9,RUN_YEARS),B7L811C5,B7L811C14,B7L811C23,B7L811C32,B7L811C41)</f>
        <v>7925.1928040090543</v>
      </c>
      <c r="AH17" s="16" t="s">
        <v>36207</v>
      </c>
      <c r="AI17" s="33">
        <f>IF(D6L1110C15=0,0,D6L1110C11/D6L1110C15)</f>
        <v>2.1853370604255929E-7</v>
      </c>
      <c r="AJ17" s="16" t="s">
        <v>36208</v>
      </c>
      <c r="AK17" s="33">
        <f>IF(D6L1110C5=0,0,D6L1110C11/D6L1110C5)</f>
        <v>2.9609646739146293E-2</v>
      </c>
      <c r="AL17" s="16" t="s">
        <v>36209</v>
      </c>
      <c r="AM17" s="33">
        <f>D6L1110C8*CHOOSE(MIN(D6L1110C9,RUN_YEARS),B7L811C4,B7L811C13,B7L811C22,B7L811C31,B7L811C40)</f>
        <v>2.9481973578341369E-3</v>
      </c>
      <c r="AN17" s="16" t="s">
        <v>36210</v>
      </c>
      <c r="AO17" s="33">
        <f>D6L1110C8-D6L1110C18</f>
        <v>2.629770634746376E-2</v>
      </c>
      <c r="AP17" s="16" t="s">
        <v>36211</v>
      </c>
      <c r="AQ17" s="33">
        <f>CHOOSE(MIN(D6L1110C9,RUN_YEARS),B7L811C2,B7L811C11,B7L811C20,B7L811C29,B7L811C38)</f>
        <v>575.82621984690184</v>
      </c>
      <c r="AR17" s="16" t="s">
        <v>36212</v>
      </c>
      <c r="AS17" s="33">
        <f>IF(D6L1110C20=0,0,D6L1110C18/D6L1110C20)</f>
        <v>5.1199428859248383E-6</v>
      </c>
      <c r="AT17" s="16" t="s">
        <v>36213</v>
      </c>
      <c r="AU17" s="33">
        <f>IF(D6L1110C5=0,0,D6L1110C18/D6L1110C5)</f>
        <v>5.0403594765650393E-2</v>
      </c>
      <c r="AV17" s="16" t="s">
        <v>36214</v>
      </c>
      <c r="AW17" s="33">
        <f>CHOOSE(MIN(D6L1110C9,RUN_YEARS),B7L811C1,B7L811C10,B7L811C19,B7L811C28,B7L811C37)</f>
        <v>5136.3280672052824</v>
      </c>
      <c r="AX17" s="16" t="s">
        <v>36215</v>
      </c>
      <c r="AY17" s="33">
        <f>IF(D6L1110C23=0,0,D6L1110C19/D6L1110C23)</f>
        <v>5.1199428859248383E-6</v>
      </c>
      <c r="AZ17" s="16" t="s">
        <v>36216</v>
      </c>
      <c r="BA17" s="33">
        <f>IF(D6L1110C5=0,0,D6L1110C19/D6L1110C5)</f>
        <v>0.44959640523434963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0.10697651508529704</v>
      </c>
      <c r="J18" s="16" t="s">
        <v>36239</v>
      </c>
      <c r="K18" s="21">
        <f>IF(FLOW_THRU_100PCT="Y",1,INDEX(VariabilityMatrix,D6L1111C1,D6L1111C9))</f>
        <v>0.50771724171118338</v>
      </c>
      <c r="L18" s="16" t="s">
        <v>36219</v>
      </c>
      <c r="M18" s="15">
        <f>IF(D6L1111C2&lt;&gt;0,D6L1111C2*D6L1111C4,D6L1111C3*D6L1111C4)</f>
        <v>5.4313821166981816E-2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2.7156910583490908E-2</v>
      </c>
      <c r="R18" s="16" t="s">
        <v>36221</v>
      </c>
      <c r="S18" s="15">
        <f>D6L1111C5-D6L1111C7</f>
        <v>2.7156910583490908E-2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2.5548697525683409E-2</v>
      </c>
      <c r="X18" s="16" t="s">
        <v>36223</v>
      </c>
      <c r="Y18" s="33">
        <f>D6L1111C7-D6L1111C10</f>
        <v>1.6082130578074991E-3</v>
      </c>
      <c r="Z18" s="16" t="s">
        <v>36224</v>
      </c>
      <c r="AA18" s="33">
        <f>CHOOSE(MIN(D6L1111C9,RUN_YEARS),B7L811C7,B7L811C16,B7L811C25,B7L811C34,B7L811C43)</f>
        <v>327347</v>
      </c>
      <c r="AB18" s="16" t="s">
        <v>36225</v>
      </c>
      <c r="AC18" s="33">
        <f>IF(D6L1111C12=0,0,D6L1111C10/D6L1111C12)</f>
        <v>7.804775215805677E-8</v>
      </c>
      <c r="AD18" s="16" t="s">
        <v>36226</v>
      </c>
      <c r="AE18" s="33">
        <f>IF(D6L1111C5=0,0,D6L1111C10/D6L1111C5)</f>
        <v>0.47039035326085371</v>
      </c>
      <c r="AF18" s="16" t="s">
        <v>36227</v>
      </c>
      <c r="AG18" s="33">
        <f>CHOOSE(MIN(D6L1111C9,RUN_YEARS),B7L811C5,B7L811C14,B7L811C23,B7L811C32,B7L811C41)</f>
        <v>7925.1928040090543</v>
      </c>
      <c r="AH18" s="16" t="s">
        <v>36228</v>
      </c>
      <c r="AI18" s="33">
        <f>IF(D6L1111C15=0,0,D6L1111C11/D6L1111C15)</f>
        <v>2.0292415561094806E-7</v>
      </c>
      <c r="AJ18" s="16" t="s">
        <v>36229</v>
      </c>
      <c r="AK18" s="33">
        <f>IF(D6L1111C5=0,0,D6L1111C11/D6L1111C5)</f>
        <v>2.9609646739146313E-2</v>
      </c>
      <c r="AL18" s="16" t="s">
        <v>36230</v>
      </c>
      <c r="AM18" s="33">
        <f>D6L1111C8*CHOOSE(MIN(D6L1111C9,RUN_YEARS),B7L811C4,B7L811C13,B7L811C22,B7L811C31,B7L811C40)</f>
        <v>2.7376118322745562E-3</v>
      </c>
      <c r="AN18" s="16" t="s">
        <v>36231</v>
      </c>
      <c r="AO18" s="33">
        <f>D6L1111C8-D6L1111C18</f>
        <v>2.4419298751216352E-2</v>
      </c>
      <c r="AP18" s="16" t="s">
        <v>36232</v>
      </c>
      <c r="AQ18" s="33">
        <f>CHOOSE(MIN(D6L1111C9,RUN_YEARS),B7L811C2,B7L811C11,B7L811C20,B7L811C29,B7L811C38)</f>
        <v>575.82621984690184</v>
      </c>
      <c r="AR18" s="16" t="s">
        <v>36233</v>
      </c>
      <c r="AS18" s="33">
        <f>IF(D6L1111C20=0,0,D6L1111C18/D6L1111C20)</f>
        <v>4.7542326797873508E-6</v>
      </c>
      <c r="AT18" s="16" t="s">
        <v>36234</v>
      </c>
      <c r="AU18" s="33">
        <f>IF(D6L1111C5=0,0,D6L1111C18/D6L1111C5)</f>
        <v>5.0403594765650393E-2</v>
      </c>
      <c r="AV18" s="16" t="s">
        <v>36235</v>
      </c>
      <c r="AW18" s="33">
        <f>CHOOSE(MIN(D6L1111C9,RUN_YEARS),B7L811C1,B7L811C10,B7L811C19,B7L811C28,B7L811C37)</f>
        <v>5136.3280672052824</v>
      </c>
      <c r="AX18" s="16" t="s">
        <v>36236</v>
      </c>
      <c r="AY18" s="33">
        <f>IF(D6L1111C23=0,0,D6L1111C19/D6L1111C23)</f>
        <v>4.7542326797873508E-6</v>
      </c>
      <c r="AZ18" s="16" t="s">
        <v>36237</v>
      </c>
      <c r="BA18" s="33">
        <f>IF(D6L1111C5=0,0,D6L1111C19/D6L1111C5)</f>
        <v>0.44959640523434963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0.50771724171118338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327347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7925.1928040090543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575.82621984690184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5136.3280672052824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0.76426600721616822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0.65726876620590469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0.32863438310295234</v>
      </c>
      <c r="R20" s="16" t="s">
        <v>36263</v>
      </c>
      <c r="S20" s="15">
        <f>D6L1113C5-D6L1113C7</f>
        <v>0.32863438310295234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0.30917288712292096</v>
      </c>
      <c r="X20" s="16" t="s">
        <v>36265</v>
      </c>
      <c r="Y20" s="33">
        <f>D6L1113C7-D6L1113C10</f>
        <v>1.9461495980031385E-2</v>
      </c>
      <c r="Z20" s="16" t="s">
        <v>36266</v>
      </c>
      <c r="AA20" s="33">
        <f>CHOOSE(MIN(D6L1113C9,RUN_YEARS),B7L811C7,B7L811C16,B7L811C25,B7L811C34,B7L811C43)</f>
        <v>327347</v>
      </c>
      <c r="AB20" s="16" t="s">
        <v>36267</v>
      </c>
      <c r="AC20" s="33">
        <f>IF(D6L1113C12=0,0,D6L1113C10/D6L1113C12)</f>
        <v>9.4448058825320209E-7</v>
      </c>
      <c r="AD20" s="16" t="s">
        <v>36268</v>
      </c>
      <c r="AE20" s="33">
        <f>IF(D6L1113C5=0,0,D6L1113C10/D6L1113C5)</f>
        <v>0.47039035326085371</v>
      </c>
      <c r="AF20" s="16" t="s">
        <v>36269</v>
      </c>
      <c r="AG20" s="33">
        <f>CHOOSE(MIN(D6L1113C9,RUN_YEARS),B7L811C5,B7L811C14,B7L811C23,B7L811C32,B7L811C41)</f>
        <v>7925.1928040090543</v>
      </c>
      <c r="AH20" s="16" t="s">
        <v>36270</v>
      </c>
      <c r="AI20" s="33">
        <f>IF(D6L1113C15=0,0,D6L1113C11/D6L1113C15)</f>
        <v>2.455649529458331E-6</v>
      </c>
      <c r="AJ20" s="16" t="s">
        <v>36271</v>
      </c>
      <c r="AK20" s="33">
        <f>IF(D6L1113C5=0,0,D6L1113C11/D6L1113C5)</f>
        <v>2.960964673914631E-2</v>
      </c>
      <c r="AL20" s="16" t="s">
        <v>36272</v>
      </c>
      <c r="AM20" s="33">
        <f>D6L1113C8*CHOOSE(MIN(D6L1113C9,RUN_YEARS),B7L811C4,B7L811C13,B7L811C22,B7L811C31,B7L811C40)</f>
        <v>3.3128708543961431E-2</v>
      </c>
      <c r="AN20" s="16" t="s">
        <v>36273</v>
      </c>
      <c r="AO20" s="33">
        <f>D6L1113C8-D6L1113C18</f>
        <v>0.29550567455899091</v>
      </c>
      <c r="AP20" s="16" t="s">
        <v>36274</v>
      </c>
      <c r="AQ20" s="33">
        <f>CHOOSE(MIN(D6L1113C9,RUN_YEARS),B7L811C2,B7L811C11,B7L811C20,B7L811C29,B7L811C38)</f>
        <v>575.82621984690184</v>
      </c>
      <c r="AR20" s="16" t="s">
        <v>36275</v>
      </c>
      <c r="AS20" s="33">
        <f>IF(D6L1113C20=0,0,D6L1113C18/D6L1113C20)</f>
        <v>5.7532476643334418E-5</v>
      </c>
      <c r="AT20" s="16" t="s">
        <v>36276</v>
      </c>
      <c r="AU20" s="33">
        <f>IF(D6L1113C5=0,0,D6L1113C18/D6L1113C5)</f>
        <v>5.0403594765650393E-2</v>
      </c>
      <c r="AV20" s="16" t="s">
        <v>36277</v>
      </c>
      <c r="AW20" s="33">
        <f>CHOOSE(MIN(D6L1113C9,RUN_YEARS),B7L811C1,B7L811C10,B7L811C19,B7L811C28,B7L811C37)</f>
        <v>5136.3280672052824</v>
      </c>
      <c r="AX20" s="16" t="s">
        <v>36278</v>
      </c>
      <c r="AY20" s="33">
        <f>IF(D6L1113C23=0,0,D6L1113C19/D6L1113C23)</f>
        <v>5.7532476643334411E-5</v>
      </c>
      <c r="AZ20" s="16" t="s">
        <v>36279</v>
      </c>
      <c r="BA20" s="33">
        <f>IF(D6L1113C5=0,0,D6L1113C19/D6L1113C5)</f>
        <v>0.44959640523434957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1.7229427843727665</v>
      </c>
      <c r="J21" s="16" t="s">
        <v>36301</v>
      </c>
      <c r="K21" s="21">
        <f>IF(FLOW_THRU_100PCT="Y",1,INDEX(VariabilityMatrix,D6L1114C1,D6L1114C9))</f>
        <v>0.50290014441293784</v>
      </c>
      <c r="L21" s="16" t="s">
        <v>36281</v>
      </c>
      <c r="M21" s="15">
        <f>IF(D6L1114C2&lt;&gt;0,D6L1114C2*D6L1114C4,D6L1114C3*D6L1114C4)</f>
        <v>0.86646817507629348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0.43323408753814674</v>
      </c>
      <c r="R21" s="16" t="s">
        <v>36283</v>
      </c>
      <c r="S21" s="15">
        <f>D6L1114C5-D6L1114C7</f>
        <v>0.43323408753814674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0.40812075001899401</v>
      </c>
      <c r="X21" s="16" t="s">
        <v>36285</v>
      </c>
      <c r="Y21" s="33">
        <f>D6L1114C7-D6L1114C10</f>
        <v>2.5113337519152734E-2</v>
      </c>
      <c r="Z21" s="16" t="s">
        <v>36286</v>
      </c>
      <c r="AA21" s="33">
        <f>CHOOSE(MIN(D6L1114C9,RUN_YEARS),B7L811C7,B7L811C16,B7L811C25,B7L811C34,B7L811C43)</f>
        <v>327541.8</v>
      </c>
      <c r="AB21" s="16" t="s">
        <v>36287</v>
      </c>
      <c r="AC21" s="33">
        <f>IF(D6L1114C12=0,0,D6L1114C10/D6L1114C12)</f>
        <v>1.2460111961862394E-6</v>
      </c>
      <c r="AD21" s="16" t="s">
        <v>36288</v>
      </c>
      <c r="AE21" s="33">
        <f>IF(D6L1114C5=0,0,D6L1114C10/D6L1114C5)</f>
        <v>0.47101643402316368</v>
      </c>
      <c r="AF21" s="16" t="s">
        <v>36289</v>
      </c>
      <c r="AG21" s="33">
        <f>CHOOSE(MIN(D6L1114C9,RUN_YEARS),B7L811C5,B7L811C14,B7L811C23,B7L811C32,B7L811C41)</f>
        <v>7751.9174775225647</v>
      </c>
      <c r="AH21" s="16" t="s">
        <v>36290</v>
      </c>
      <c r="AI21" s="33">
        <f>IF(D6L1114C15=0,0,D6L1114C11/D6L1114C15)</f>
        <v>3.2396291100842194E-6</v>
      </c>
      <c r="AJ21" s="16" t="s">
        <v>36291</v>
      </c>
      <c r="AK21" s="33">
        <f>IF(D6L1114C5=0,0,D6L1114C11/D6L1114C5)</f>
        <v>2.898356597683634E-2</v>
      </c>
      <c r="AL21" s="16" t="s">
        <v>36292</v>
      </c>
      <c r="AM21" s="33">
        <f>D6L1114C8*CHOOSE(MIN(D6L1114C9,RUN_YEARS),B7L811C4,B7L811C13,B7L811C22,B7L811C31,B7L811C40)</f>
        <v>4.3574781003469405E-2</v>
      </c>
      <c r="AN21" s="16" t="s">
        <v>36293</v>
      </c>
      <c r="AO21" s="33">
        <f>D6L1114C8-D6L1114C18</f>
        <v>0.38965930653467734</v>
      </c>
      <c r="AP21" s="16" t="s">
        <v>36294</v>
      </c>
      <c r="AQ21" s="33">
        <f>CHOOSE(MIN(D6L1114C9,RUN_YEARS),B7L811C2,B7L811C11,B7L811C20,B7L811C29,B7L811C38)</f>
        <v>563.25724403938079</v>
      </c>
      <c r="AR21" s="16" t="s">
        <v>36295</v>
      </c>
      <c r="AS21" s="33">
        <f>IF(D6L1114C20=0,0,D6L1114C18/D6L1114C20)</f>
        <v>7.7362131538645287E-5</v>
      </c>
      <c r="AT21" s="16" t="s">
        <v>36296</v>
      </c>
      <c r="AU21" s="33">
        <f>IF(D6L1114C5=0,0,D6L1114C18/D6L1114C5)</f>
        <v>5.0290111347289355E-2</v>
      </c>
      <c r="AV21" s="16" t="s">
        <v>36297</v>
      </c>
      <c r="AW21" s="33">
        <f>CHOOSE(MIN(D6L1114C9,RUN_YEARS),B7L811C1,B7L811C10,B7L811C19,B7L811C28,B7L811C37)</f>
        <v>5036.822264133556</v>
      </c>
      <c r="AX21" s="16" t="s">
        <v>36298</v>
      </c>
      <c r="AY21" s="33">
        <f>IF(D6L1114C23=0,0,D6L1114C19/D6L1114C23)</f>
        <v>7.7362131538645287E-5</v>
      </c>
      <c r="AZ21" s="16" t="s">
        <v>36299</v>
      </c>
      <c r="BA21" s="33">
        <f>IF(D6L1114C5=0,0,D6L1114C19/D6L1114C5)</f>
        <v>0.44970988865271067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5.7865132630723757</v>
      </c>
      <c r="J22" s="16" t="s">
        <v>36322</v>
      </c>
      <c r="K22" s="21">
        <f>IF(FLOW_THRU_100PCT="Y",1,INDEX(VariabilityMatrix,D6L1115C1,D6L1115C9))</f>
        <v>0.49988858922912321</v>
      </c>
      <c r="L22" s="16" t="s">
        <v>36302</v>
      </c>
      <c r="M22" s="15">
        <f>IF(D6L1115C2&lt;&gt;0,D6L1115C2*D6L1115C4,D6L1115C3*D6L1115C4)</f>
        <v>2.8926119516328601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1.4463059758164301</v>
      </c>
      <c r="R22" s="16" t="s">
        <v>36304</v>
      </c>
      <c r="S22" s="15">
        <f>D6L1115C5-D6L1115C7</f>
        <v>1.4463059758164301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1.3620965842979562</v>
      </c>
      <c r="X22" s="16" t="s">
        <v>36306</v>
      </c>
      <c r="Y22" s="33">
        <f>D6L1115C7-D6L1115C10</f>
        <v>8.4209391518473842E-2</v>
      </c>
      <c r="Z22" s="16" t="s">
        <v>36307</v>
      </c>
      <c r="AA22" s="33">
        <f>CHOOSE(MIN(D6L1115C9,RUN_YEARS),B7L811C7,B7L811C16,B7L811C25,B7L811C34,B7L811C43)</f>
        <v>332070.33333333337</v>
      </c>
      <c r="AB22" s="16" t="s">
        <v>36308</v>
      </c>
      <c r="AC22" s="33">
        <f>IF(D6L1115C12=0,0,D6L1115C10/D6L1115C12)</f>
        <v>4.1018315927989838E-6</v>
      </c>
      <c r="AD22" s="16" t="s">
        <v>36309</v>
      </c>
      <c r="AE22" s="33">
        <f>IF(D6L1115C5=0,0,D6L1115C10/D6L1115C5)</f>
        <v>0.47088811326008034</v>
      </c>
      <c r="AF22" s="16" t="s">
        <v>36310</v>
      </c>
      <c r="AG22" s="33">
        <f>CHOOSE(MIN(D6L1115C9,RUN_YEARS),B7L811C5,B7L811C14,B7L811C23,B7L811C32,B7L811C41)</f>
        <v>7896.0402869695517</v>
      </c>
      <c r="AH22" s="16" t="s">
        <v>36311</v>
      </c>
      <c r="AI22" s="33">
        <f>IF(D6L1115C15=0,0,D6L1115C11/D6L1115C15)</f>
        <v>1.0664762141277378E-5</v>
      </c>
      <c r="AJ22" s="16" t="s">
        <v>36312</v>
      </c>
      <c r="AK22" s="33">
        <f>IF(D6L1115C5=0,0,D6L1115C11/D6L1115C5)</f>
        <v>2.9111886739919678E-2</v>
      </c>
      <c r="AL22" s="16" t="s">
        <v>36313</v>
      </c>
      <c r="AM22" s="33">
        <f>D6L1115C8*CHOOSE(MIN(D6L1115C9,RUN_YEARS),B7L811C4,B7L811C13,B7L811C22,B7L811C31,B7L811C40)</f>
        <v>0.14124518625421328</v>
      </c>
      <c r="AN22" s="16" t="s">
        <v>36314</v>
      </c>
      <c r="AO22" s="33">
        <f>D6L1115C8-D6L1115C18</f>
        <v>1.3050607895622168</v>
      </c>
      <c r="AP22" s="16" t="s">
        <v>36315</v>
      </c>
      <c r="AQ22" s="33">
        <f>CHOOSE(MIN(D6L1115C9,RUN_YEARS),B7L811C2,B7L811C11,B7L811C20,B7L811C29,B7L811C38)</f>
        <v>553.99092921937427</v>
      </c>
      <c r="AR22" s="16" t="s">
        <v>36316</v>
      </c>
      <c r="AS22" s="33">
        <f>IF(D6L1115C20=0,0,D6L1115C18/D6L1115C20)</f>
        <v>2.5495938435894818E-4</v>
      </c>
      <c r="AT22" s="16" t="s">
        <v>36317</v>
      </c>
      <c r="AU22" s="33">
        <f>IF(D6L1115C5=0,0,D6L1115C18/D6L1115C5)</f>
        <v>4.882963515879872E-2</v>
      </c>
      <c r="AV22" s="16" t="s">
        <v>36318</v>
      </c>
      <c r="AW22" s="33">
        <f>CHOOSE(MIN(D6L1115C9,RUN_YEARS),B7L811C1,B7L811C10,B7L811C19,B7L811C28,B7L811C37)</f>
        <v>5118.7007406829498</v>
      </c>
      <c r="AX22" s="16" t="s">
        <v>36319</v>
      </c>
      <c r="AY22" s="33">
        <f>IF(D6L1115C23=0,0,D6L1115C19/D6L1115C23)</f>
        <v>2.5495938435894818E-4</v>
      </c>
      <c r="AZ22" s="16" t="s">
        <v>36320</v>
      </c>
      <c r="BA22" s="33">
        <f>IF(D6L1115C5=0,0,D6L1115C19/D6L1115C5)</f>
        <v>0.45117036484120132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274.95186821862973</v>
      </c>
      <c r="J23" s="16" t="s">
        <v>36343</v>
      </c>
      <c r="K23" s="21">
        <f>IF(FLOW_THRU_100PCT="Y",1,INDEX(VariabilityMatrix,D6L1116C1,D6L1116C9))</f>
        <v>0.2269679149167293</v>
      </c>
      <c r="L23" s="16" t="s">
        <v>36323</v>
      </c>
      <c r="M23" s="15">
        <f>IF(D6L1116C2&lt;&gt;0,D6L1116C2*D6L1116C4,D6L1116C3*D6L1116C4)</f>
        <v>62.405252232041718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31.202626116020859</v>
      </c>
      <c r="R23" s="16" t="s">
        <v>36325</v>
      </c>
      <c r="S23" s="15">
        <f>D6L1116C5-D6L1116C7</f>
        <v>31.202626116020859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29.385891481065542</v>
      </c>
      <c r="X23" s="16" t="s">
        <v>36327</v>
      </c>
      <c r="Y23" s="33">
        <f>D6L1116C7-D6L1116C10</f>
        <v>1.8167346349553171</v>
      </c>
      <c r="Z23" s="16" t="s">
        <v>36328</v>
      </c>
      <c r="AA23" s="33">
        <f>CHOOSE(MIN(D6L1116C9,RUN_YEARS),B7L811C7,B7L811C16,B7L811C25,B7L811C34,B7L811C43)</f>
        <v>332070.33333333337</v>
      </c>
      <c r="AB23" s="16" t="s">
        <v>36329</v>
      </c>
      <c r="AC23" s="33">
        <f>IF(D6L1116C12=0,0,D6L1116C10/D6L1116C12)</f>
        <v>8.8492974322906107E-5</v>
      </c>
      <c r="AD23" s="16" t="s">
        <v>36330</v>
      </c>
      <c r="AE23" s="33">
        <f>IF(D6L1116C5=0,0,D6L1116C10/D6L1116C5)</f>
        <v>0.47088811326008034</v>
      </c>
      <c r="AF23" s="16" t="s">
        <v>36331</v>
      </c>
      <c r="AG23" s="33">
        <f>CHOOSE(MIN(D6L1116C9,RUN_YEARS),B7L811C5,B7L811C14,B7L811C23,B7L811C32,B7L811C41)</f>
        <v>7896.0402869695517</v>
      </c>
      <c r="AH23" s="16" t="s">
        <v>36332</v>
      </c>
      <c r="AI23" s="33">
        <f>IF(D6L1116C15=0,0,D6L1116C11/D6L1116C15)</f>
        <v>2.3008173323955618E-4</v>
      </c>
      <c r="AJ23" s="16" t="s">
        <v>36333</v>
      </c>
      <c r="AK23" s="33">
        <f>IF(D6L1116C5=0,0,D6L1116C11/D6L1116C5)</f>
        <v>2.911188673991966E-2</v>
      </c>
      <c r="AL23" s="16" t="s">
        <v>36334</v>
      </c>
      <c r="AM23" s="33">
        <f>D6L1116C8*CHOOSE(MIN(D6L1116C9,RUN_YEARS),B7L811C4,B7L811C13,B7L811C22,B7L811C31,B7L811C40)</f>
        <v>3.0472256984834067</v>
      </c>
      <c r="AN23" s="16" t="s">
        <v>36335</v>
      </c>
      <c r="AO23" s="33">
        <f>D6L1116C8-D6L1116C18</f>
        <v>28.155400417537454</v>
      </c>
      <c r="AP23" s="16" t="s">
        <v>36336</v>
      </c>
      <c r="AQ23" s="33">
        <f>CHOOSE(MIN(D6L1116C9,RUN_YEARS),B7L811C2,B7L811C11,B7L811C20,B7L811C29,B7L811C38)</f>
        <v>553.99092921937427</v>
      </c>
      <c r="AR23" s="16" t="s">
        <v>36337</v>
      </c>
      <c r="AS23" s="33">
        <f>IF(D6L1116C20=0,0,D6L1116C18/D6L1116C20)</f>
        <v>5.5004974590057579E-3</v>
      </c>
      <c r="AT23" s="16" t="s">
        <v>36338</v>
      </c>
      <c r="AU23" s="33">
        <f>IF(D6L1116C5=0,0,D6L1116C18/D6L1116C5)</f>
        <v>4.882963515879872E-2</v>
      </c>
      <c r="AV23" s="16" t="s">
        <v>36339</v>
      </c>
      <c r="AW23" s="33">
        <f>CHOOSE(MIN(D6L1116C9,RUN_YEARS),B7L811C1,B7L811C10,B7L811C19,B7L811C28,B7L811C37)</f>
        <v>5118.7007406829498</v>
      </c>
      <c r="AX23" s="16" t="s">
        <v>36340</v>
      </c>
      <c r="AY23" s="33">
        <f>IF(D6L1116C23=0,0,D6L1116C19/D6L1116C23)</f>
        <v>5.500497459005757E-3</v>
      </c>
      <c r="AZ23" s="16" t="s">
        <v>36341</v>
      </c>
      <c r="BA23" s="33">
        <f>IF(D6L1116C5=0,0,D6L1116C19/D6L1116C5)</f>
        <v>0.45117036484120132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139.66824812600603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120.11469338836518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60.057346694182591</v>
      </c>
      <c r="R24" s="16" t="s">
        <v>36346</v>
      </c>
      <c r="S24" s="15">
        <f>D6L1117C5-D6L1117C7</f>
        <v>60.057346694182591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56.560581344460324</v>
      </c>
      <c r="X24" s="16" t="s">
        <v>36348</v>
      </c>
      <c r="Y24" s="33">
        <f>D6L1117C7-D6L1117C10</f>
        <v>3.496765349722267</v>
      </c>
      <c r="Z24" s="16" t="s">
        <v>36349</v>
      </c>
      <c r="AA24" s="33">
        <f>CHOOSE(MIN(D6L1117C9,RUN_YEARS),B7L811C7,B7L811C16,B7L811C25,B7L811C34,B7L811C43)</f>
        <v>332070.33333333337</v>
      </c>
      <c r="AB24" s="16" t="s">
        <v>36350</v>
      </c>
      <c r="AC24" s="33">
        <f>IF(D6L1117C12=0,0,D6L1117C10/D6L1117C12)</f>
        <v>1.7032711346630478E-4</v>
      </c>
      <c r="AD24" s="16" t="s">
        <v>36351</v>
      </c>
      <c r="AE24" s="33">
        <f>IF(D6L1117C5=0,0,D6L1117C10/D6L1117C5)</f>
        <v>0.47088811326008029</v>
      </c>
      <c r="AF24" s="16" t="s">
        <v>36352</v>
      </c>
      <c r="AG24" s="33">
        <f>CHOOSE(MIN(D6L1117C9,RUN_YEARS),B7L811C5,B7L811C14,B7L811C23,B7L811C32,B7L811C41)</f>
        <v>7896.0402869695517</v>
      </c>
      <c r="AH24" s="16" t="s">
        <v>36353</v>
      </c>
      <c r="AI24" s="33">
        <f>IF(D6L1117C15=0,0,D6L1117C11/D6L1117C15)</f>
        <v>4.4285049501239344E-4</v>
      </c>
      <c r="AJ24" s="16" t="s">
        <v>36354</v>
      </c>
      <c r="AK24" s="33">
        <f>IF(D6L1117C5=0,0,D6L1117C11/D6L1117C5)</f>
        <v>2.9111886739919685E-2</v>
      </c>
      <c r="AL24" s="16" t="s">
        <v>36355</v>
      </c>
      <c r="AM24" s="33">
        <f>D6L1117C8*CHOOSE(MIN(D6L1117C9,RUN_YEARS),B7L811C4,B7L811C13,B7L811C22,B7L811C31,B7L811C40)</f>
        <v>5.8651566553648449</v>
      </c>
      <c r="AN24" s="16" t="s">
        <v>36356</v>
      </c>
      <c r="AO24" s="33">
        <f>D6L1117C8-D6L1117C18</f>
        <v>54.192190038817749</v>
      </c>
      <c r="AP24" s="16" t="s">
        <v>36357</v>
      </c>
      <c r="AQ24" s="33">
        <f>CHOOSE(MIN(D6L1117C9,RUN_YEARS),B7L811C2,B7L811C11,B7L811C20,B7L811C29,B7L811C38)</f>
        <v>553.99092921937427</v>
      </c>
      <c r="AR24" s="16" t="s">
        <v>36358</v>
      </c>
      <c r="AS24" s="33">
        <f>IF(D6L1117C20=0,0,D6L1117C18/D6L1117C20)</f>
        <v>1.0587098715911118E-2</v>
      </c>
      <c r="AT24" s="16" t="s">
        <v>36359</v>
      </c>
      <c r="AU24" s="33">
        <f>IF(D6L1117C5=0,0,D6L1117C18/D6L1117C5)</f>
        <v>4.882963515879872E-2</v>
      </c>
      <c r="AV24" s="16" t="s">
        <v>36360</v>
      </c>
      <c r="AW24" s="33">
        <f>CHOOSE(MIN(D6L1117C9,RUN_YEARS),B7L811C1,B7L811C10,B7L811C19,B7L811C28,B7L811C37)</f>
        <v>5118.7007406829498</v>
      </c>
      <c r="AX24" s="16" t="s">
        <v>36361</v>
      </c>
      <c r="AY24" s="33">
        <f>IF(D6L1117C23=0,0,D6L1117C19/D6L1117C23)</f>
        <v>1.0587098715911118E-2</v>
      </c>
      <c r="AZ24" s="16" t="s">
        <v>36362</v>
      </c>
      <c r="BA24" s="33">
        <f>IF(D6L1117C5=0,0,D6L1117C19/D6L1117C5)</f>
        <v>0.45117036484120132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195.55682063631488</v>
      </c>
      <c r="J25" s="16" t="s">
        <v>36384</v>
      </c>
      <c r="K25" s="21">
        <f>IF(FLOW_THRU_100PCT="Y",1,INDEX(VariabilityMatrix,D6L1118C1,D6L1118C9))</f>
        <v>0.22877107540714159</v>
      </c>
      <c r="L25" s="16" t="s">
        <v>36364</v>
      </c>
      <c r="M25" s="15">
        <f>IF(D6L1118C2&lt;&gt;0,D6L1118C2*D6L1118C4,D6L1118C3*D6L1118C4)</f>
        <v>44.737744160171253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22.368872080085627</v>
      </c>
      <c r="R25" s="16" t="s">
        <v>36366</v>
      </c>
      <c r="S25" s="15">
        <f>D6L1118C5-D6L1118C7</f>
        <v>22.368872080085627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21.044203279596651</v>
      </c>
      <c r="X25" s="16" t="s">
        <v>36368</v>
      </c>
      <c r="Y25" s="33">
        <f>D6L1118C7-D6L1118C10</f>
        <v>1.3246688004889755</v>
      </c>
      <c r="Z25" s="16" t="s">
        <v>36369</v>
      </c>
      <c r="AA25" s="33">
        <f>CHOOSE(MIN(D6L1118C9,RUN_YEARS),B7L811C7,B7L811C16,B7L811C25,B7L811C34,B7L811C43)</f>
        <v>327347</v>
      </c>
      <c r="AB25" s="16" t="s">
        <v>36370</v>
      </c>
      <c r="AC25" s="33">
        <f>IF(D6L1118C12=0,0,D6L1118C10/D6L1118C12)</f>
        <v>6.4287142633342138E-5</v>
      </c>
      <c r="AD25" s="16" t="s">
        <v>36371</v>
      </c>
      <c r="AE25" s="33">
        <f>IF(D6L1118C5=0,0,D6L1118C10/D6L1118C5)</f>
        <v>0.47039035326085371</v>
      </c>
      <c r="AF25" s="16" t="s">
        <v>36372</v>
      </c>
      <c r="AG25" s="33">
        <f>CHOOSE(MIN(D6L1118C9,RUN_YEARS),B7L811C5,B7L811C14,B7L811C23,B7L811C32,B7L811C41)</f>
        <v>7925.1928040090543</v>
      </c>
      <c r="AH25" s="16" t="s">
        <v>36373</v>
      </c>
      <c r="AI25" s="33">
        <f>IF(D6L1118C15=0,0,D6L1118C11/D6L1118C15)</f>
        <v>1.6714657084668978E-4</v>
      </c>
      <c r="AJ25" s="16" t="s">
        <v>36374</v>
      </c>
      <c r="AK25" s="33">
        <f>IF(D6L1118C5=0,0,D6L1118C11/D6L1118C5)</f>
        <v>2.9609646739146286E-2</v>
      </c>
      <c r="AL25" s="16" t="s">
        <v>36375</v>
      </c>
      <c r="AM25" s="33">
        <f>D6L1118C8*CHOOSE(MIN(D6L1118C9,RUN_YEARS),B7L811C4,B7L811C13,B7L811C22,B7L811C31,B7L811C40)</f>
        <v>2.2549431273786142</v>
      </c>
      <c r="AN25" s="16" t="s">
        <v>36376</v>
      </c>
      <c r="AO25" s="33">
        <f>D6L1118C8-D6L1118C18</f>
        <v>20.113928952707013</v>
      </c>
      <c r="AP25" s="16" t="s">
        <v>36377</v>
      </c>
      <c r="AQ25" s="33">
        <f>CHOOSE(MIN(D6L1118C9,RUN_YEARS),B7L811C2,B7L811C11,B7L811C20,B7L811C29,B7L811C38)</f>
        <v>575.82621984690184</v>
      </c>
      <c r="AR25" s="16" t="s">
        <v>36378</v>
      </c>
      <c r="AS25" s="33">
        <f>IF(D6L1118C20=0,0,D6L1118C18/D6L1118C20)</f>
        <v>3.9160132860538181E-3</v>
      </c>
      <c r="AT25" s="16" t="s">
        <v>36379</v>
      </c>
      <c r="AU25" s="33">
        <f>IF(D6L1118C5=0,0,D6L1118C18/D6L1118C5)</f>
        <v>5.0403594765650393E-2</v>
      </c>
      <c r="AV25" s="16" t="s">
        <v>36380</v>
      </c>
      <c r="AW25" s="33">
        <f>CHOOSE(MIN(D6L1118C9,RUN_YEARS),B7L811C1,B7L811C10,B7L811C19,B7L811C28,B7L811C37)</f>
        <v>5136.3280672052824</v>
      </c>
      <c r="AX25" s="16" t="s">
        <v>36381</v>
      </c>
      <c r="AY25" s="33">
        <f>IF(D6L1118C23=0,0,D6L1118C19/D6L1118C23)</f>
        <v>3.9160132860538181E-3</v>
      </c>
      <c r="AZ25" s="16" t="s">
        <v>36382</v>
      </c>
      <c r="BA25" s="33">
        <f>IF(D6L1118C5=0,0,D6L1118C19/D6L1118C5)</f>
        <v>0.44959640523434963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797.61525760544555</v>
      </c>
      <c r="J26" s="16" t="s">
        <v>36405</v>
      </c>
      <c r="K26" s="21">
        <f>IF(FLOW_THRU_100PCT="Y",1,INDEX(VariabilityMatrix,D6L1119C1,D6L1119C9))</f>
        <v>0.2269679149167293</v>
      </c>
      <c r="L26" s="16" t="s">
        <v>36385</v>
      </c>
      <c r="M26" s="15">
        <f>IF(D6L1119C2&lt;&gt;0,D6L1119C2*D6L1119C4,D6L1119C3*D6L1119C4)</f>
        <v>181.03307192447789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90.516535962238947</v>
      </c>
      <c r="R26" s="16" t="s">
        <v>36387</v>
      </c>
      <c r="S26" s="15">
        <f>D6L1119C5-D6L1119C7</f>
        <v>90.516535962238947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85.246321676193816</v>
      </c>
      <c r="X26" s="16" t="s">
        <v>36389</v>
      </c>
      <c r="Y26" s="33">
        <f>D6L1119C7-D6L1119C10</f>
        <v>5.2702142860451318</v>
      </c>
      <c r="Z26" s="16" t="s">
        <v>36390</v>
      </c>
      <c r="AA26" s="33">
        <f>CHOOSE(MIN(D6L1119C9,RUN_YEARS),B7L811C7,B7L811C16,B7L811C25,B7L811C34,B7L811C43)</f>
        <v>332070.33333333337</v>
      </c>
      <c r="AB26" s="16" t="s">
        <v>36391</v>
      </c>
      <c r="AC26" s="33">
        <f>IF(D6L1119C12=0,0,D6L1119C10/D6L1119C12)</f>
        <v>2.567116454532036E-4</v>
      </c>
      <c r="AD26" s="16" t="s">
        <v>36392</v>
      </c>
      <c r="AE26" s="33">
        <f>IF(D6L1119C5=0,0,D6L1119C10/D6L1119C5)</f>
        <v>0.47088811326008034</v>
      </c>
      <c r="AF26" s="16" t="s">
        <v>36393</v>
      </c>
      <c r="AG26" s="33">
        <f>CHOOSE(MIN(D6L1119C9,RUN_YEARS),B7L811C5,B7L811C14,B7L811C23,B7L811C32,B7L811C41)</f>
        <v>7896.0402869695517</v>
      </c>
      <c r="AH26" s="16" t="s">
        <v>36394</v>
      </c>
      <c r="AI26" s="33">
        <f>IF(D6L1119C15=0,0,D6L1119C11/D6L1119C15)</f>
        <v>6.6745027817833051E-4</v>
      </c>
      <c r="AJ26" s="16" t="s">
        <v>36395</v>
      </c>
      <c r="AK26" s="33">
        <f>IF(D6L1119C5=0,0,D6L1119C11/D6L1119C5)</f>
        <v>2.9111886739919671E-2</v>
      </c>
      <c r="AL26" s="16" t="s">
        <v>36396</v>
      </c>
      <c r="AM26" s="33">
        <f>D6L1119C8*CHOOSE(MIN(D6L1119C9,RUN_YEARS),B7L811C4,B7L811C13,B7L811C22,B7L811C31,B7L811C40)</f>
        <v>8.8397788537488236</v>
      </c>
      <c r="AN26" s="16" t="s">
        <v>36397</v>
      </c>
      <c r="AO26" s="33">
        <f>D6L1119C8-D6L1119C18</f>
        <v>81.676757108490122</v>
      </c>
      <c r="AP26" s="16" t="s">
        <v>36398</v>
      </c>
      <c r="AQ26" s="33">
        <f>CHOOSE(MIN(D6L1119C9,RUN_YEARS),B7L811C2,B7L811C11,B7L811C20,B7L811C29,B7L811C38)</f>
        <v>553.99092921937427</v>
      </c>
      <c r="AR26" s="16" t="s">
        <v>36399</v>
      </c>
      <c r="AS26" s="33">
        <f>IF(D6L1119C20=0,0,D6L1119C18/D6L1119C20)</f>
        <v>1.5956540779837155E-2</v>
      </c>
      <c r="AT26" s="16" t="s">
        <v>36400</v>
      </c>
      <c r="AU26" s="33">
        <f>IF(D6L1119C5=0,0,D6L1119C18/D6L1119C5)</f>
        <v>4.882963515879872E-2</v>
      </c>
      <c r="AV26" s="16" t="s">
        <v>36401</v>
      </c>
      <c r="AW26" s="33">
        <f>CHOOSE(MIN(D6L1119C9,RUN_YEARS),B7L811C1,B7L811C10,B7L811C19,B7L811C28,B7L811C37)</f>
        <v>5118.7007406829498</v>
      </c>
      <c r="AX26" s="16" t="s">
        <v>36402</v>
      </c>
      <c r="AY26" s="33">
        <f>IF(D6L1119C23=0,0,D6L1119C19/D6L1119C23)</f>
        <v>1.5956540779837151E-2</v>
      </c>
      <c r="AZ26" s="16" t="s">
        <v>36403</v>
      </c>
      <c r="BA26" s="33">
        <f>IF(D6L1119C5=0,0,D6L1119C19/D6L1119C5)</f>
        <v>0.45117036484120127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347.90042742458962</v>
      </c>
      <c r="J27" s="16" t="s">
        <v>36426</v>
      </c>
      <c r="K27" s="21">
        <f>IF(FLOW_THRU_100PCT="Y",1,INDEX(VariabilityMatrix,D6L1120C1,D6L1120C9))</f>
        <v>0.22877107540714159</v>
      </c>
      <c r="L27" s="16" t="s">
        <v>36406</v>
      </c>
      <c r="M27" s="15">
        <f>IF(D6L1120C2&lt;&gt;0,D6L1120C2*D6L1120C4,D6L1120C3*D6L1120C4)</f>
        <v>79.589554916527575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39.794777458263788</v>
      </c>
      <c r="R27" s="16" t="s">
        <v>36408</v>
      </c>
      <c r="S27" s="15">
        <f>D6L1120C5-D6L1120C7</f>
        <v>39.794777458263788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37.43815885305952</v>
      </c>
      <c r="X27" s="16" t="s">
        <v>36410</v>
      </c>
      <c r="Y27" s="33">
        <f>D6L1120C7-D6L1120C10</f>
        <v>2.3566186052042681</v>
      </c>
      <c r="Z27" s="16" t="s">
        <v>36411</v>
      </c>
      <c r="AA27" s="33">
        <f>CHOOSE(MIN(D6L1120C9,RUN_YEARS),B7L811C7,B7L811C16,B7L811C25,B7L811C34,B7L811C43)</f>
        <v>327347</v>
      </c>
      <c r="AB27" s="16" t="s">
        <v>36412</v>
      </c>
      <c r="AC27" s="33">
        <f>IF(D6L1120C12=0,0,D6L1120C10/D6L1120C12)</f>
        <v>1.143684189959264E-4</v>
      </c>
      <c r="AD27" s="16" t="s">
        <v>36413</v>
      </c>
      <c r="AE27" s="33">
        <f>IF(D6L1120C5=0,0,D6L1120C10/D6L1120C5)</f>
        <v>0.47039035326085366</v>
      </c>
      <c r="AF27" s="16" t="s">
        <v>36414</v>
      </c>
      <c r="AG27" s="33">
        <f>CHOOSE(MIN(D6L1120C9,RUN_YEARS),B7L811C5,B7L811C14,B7L811C23,B7L811C32,B7L811C41)</f>
        <v>7925.1928040090543</v>
      </c>
      <c r="AH27" s="16" t="s">
        <v>36415</v>
      </c>
      <c r="AI27" s="33">
        <f>IF(D6L1120C15=0,0,D6L1120C11/D6L1120C15)</f>
        <v>2.9735788938940944E-4</v>
      </c>
      <c r="AJ27" s="16" t="s">
        <v>36416</v>
      </c>
      <c r="AK27" s="33">
        <f>IF(D6L1120C5=0,0,D6L1120C11/D6L1120C5)</f>
        <v>2.9609646739146327E-2</v>
      </c>
      <c r="AL27" s="16" t="s">
        <v>36417</v>
      </c>
      <c r="AM27" s="33">
        <f>D6L1120C8*CHOOSE(MIN(D6L1120C9,RUN_YEARS),B7L811C4,B7L811C13,B7L811C22,B7L811C31,B7L811C40)</f>
        <v>4.0115996735911335</v>
      </c>
      <c r="AN27" s="16" t="s">
        <v>36418</v>
      </c>
      <c r="AO27" s="33">
        <f>D6L1120C8-D6L1120C18</f>
        <v>35.783177784672652</v>
      </c>
      <c r="AP27" s="16" t="s">
        <v>36419</v>
      </c>
      <c r="AQ27" s="33">
        <f>CHOOSE(MIN(D6L1120C9,RUN_YEARS),B7L811C2,B7L811C11,B7L811C20,B7L811C29,B7L811C38)</f>
        <v>575.82621984690184</v>
      </c>
      <c r="AR27" s="16" t="s">
        <v>36420</v>
      </c>
      <c r="AS27" s="33">
        <f>IF(D6L1120C20=0,0,D6L1120C18/D6L1120C20)</f>
        <v>6.9666846269308821E-3</v>
      </c>
      <c r="AT27" s="16" t="s">
        <v>36421</v>
      </c>
      <c r="AU27" s="33">
        <f>IF(D6L1120C5=0,0,D6L1120C18/D6L1120C5)</f>
        <v>5.0403594765650386E-2</v>
      </c>
      <c r="AV27" s="16" t="s">
        <v>36422</v>
      </c>
      <c r="AW27" s="33">
        <f>CHOOSE(MIN(D6L1120C9,RUN_YEARS),B7L811C1,B7L811C10,B7L811C19,B7L811C28,B7L811C37)</f>
        <v>5136.3280672052824</v>
      </c>
      <c r="AX27" s="16" t="s">
        <v>36423</v>
      </c>
      <c r="AY27" s="33">
        <f>IF(D6L1120C23=0,0,D6L1120C19/D6L1120C23)</f>
        <v>6.9666846269308821E-3</v>
      </c>
      <c r="AZ27" s="16" t="s">
        <v>36424</v>
      </c>
      <c r="BA27" s="33">
        <f>IF(D6L1120C5=0,0,D6L1120C19/D6L1120C5)</f>
        <v>0.44959640523434957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0.22877107540714159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327347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7925.1928040090543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575.82621984690184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5136.3280672052824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0.22877107540714159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327347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7925.1928040090543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575.82621984690184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5136.3280672052824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0.22877107540714159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327347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7925.1928040090543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575.82621984690184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5136.3280672052824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0.22877107540714159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327347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7925.1928040090543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575.82621984690184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5136.3280672052824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0.22877107540714159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327347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7925.1928040090543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575.82621984690184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5136.3280672052824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477.76710862115169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410.87971341419046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205.43985670709523</v>
      </c>
      <c r="R33" s="16" t="s">
        <v>36534</v>
      </c>
      <c r="S33" s="15">
        <f>D6L1126C5-D6L1126C7</f>
        <v>205.43985670709523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193.27385354061937</v>
      </c>
      <c r="X33" s="16" t="s">
        <v>36536</v>
      </c>
      <c r="Y33" s="33">
        <f>D6L1126C7-D6L1126C10</f>
        <v>12.166003166475861</v>
      </c>
      <c r="Z33" s="16" t="s">
        <v>36537</v>
      </c>
      <c r="AA33" s="33">
        <f>CHOOSE(MIN(D6L1126C9,RUN_YEARS),B7L811C7,B7L811C16,B7L811C25,B7L811C34,B7L811C43)</f>
        <v>327347</v>
      </c>
      <c r="AB33" s="16" t="s">
        <v>36538</v>
      </c>
      <c r="AC33" s="33">
        <f>IF(D6L1126C12=0,0,D6L1126C10/D6L1126C12)</f>
        <v>5.9042500325532038E-4</v>
      </c>
      <c r="AD33" s="16" t="s">
        <v>36539</v>
      </c>
      <c r="AE33" s="33">
        <f>IF(D6L1126C5=0,0,D6L1126C10/D6L1126C5)</f>
        <v>0.47039035326085366</v>
      </c>
      <c r="AF33" s="16" t="s">
        <v>36540</v>
      </c>
      <c r="AG33" s="33">
        <f>CHOOSE(MIN(D6L1126C9,RUN_YEARS),B7L811C5,B7L811C14,B7L811C23,B7L811C32,B7L811C41)</f>
        <v>7925.1928040090543</v>
      </c>
      <c r="AH33" s="16" t="s">
        <v>36541</v>
      </c>
      <c r="AI33" s="33">
        <f>IF(D6L1126C15=0,0,D6L1126C11/D6L1126C15)</f>
        <v>1.5351050084638372E-3</v>
      </c>
      <c r="AJ33" s="16" t="s">
        <v>36542</v>
      </c>
      <c r="AK33" s="33">
        <f>IF(D6L1126C5=0,0,D6L1126C11/D6L1126C5)</f>
        <v>2.9609646739146324E-2</v>
      </c>
      <c r="AL33" s="16" t="s">
        <v>36543</v>
      </c>
      <c r="AM33" s="33">
        <f>D6L1126C8*CHOOSE(MIN(D6L1126C9,RUN_YEARS),B7L811C4,B7L811C13,B7L811C22,B7L811C31,B7L811C40)</f>
        <v>20.709814572355423</v>
      </c>
      <c r="AN33" s="16" t="s">
        <v>36544</v>
      </c>
      <c r="AO33" s="33">
        <f>D6L1126C8-D6L1126C18</f>
        <v>184.73004213473982</v>
      </c>
      <c r="AP33" s="16" t="s">
        <v>36545</v>
      </c>
      <c r="AQ33" s="33">
        <f>CHOOSE(MIN(D6L1126C9,RUN_YEARS),B7L811C2,B7L811C11,B7L811C20,B7L811C29,B7L811C38)</f>
        <v>575.82621984690184</v>
      </c>
      <c r="AR33" s="16" t="s">
        <v>36546</v>
      </c>
      <c r="AS33" s="33">
        <f>IF(D6L1126C20=0,0,D6L1126C18/D6L1126C20)</f>
        <v>3.5965390005793171E-2</v>
      </c>
      <c r="AT33" s="16" t="s">
        <v>36547</v>
      </c>
      <c r="AU33" s="33">
        <f>IF(D6L1126C5=0,0,D6L1126C18/D6L1126C5)</f>
        <v>5.0403594765650393E-2</v>
      </c>
      <c r="AV33" s="16" t="s">
        <v>36548</v>
      </c>
      <c r="AW33" s="33">
        <f>CHOOSE(MIN(D6L1126C9,RUN_YEARS),B7L811C1,B7L811C10,B7L811C19,B7L811C28,B7L811C37)</f>
        <v>5136.3280672052824</v>
      </c>
      <c r="AX33" s="16" t="s">
        <v>36549</v>
      </c>
      <c r="AY33" s="33">
        <f>IF(D6L1126C23=0,0,D6L1126C19/D6L1126C23)</f>
        <v>3.5965390005793171E-2</v>
      </c>
      <c r="AZ33" s="16" t="s">
        <v>36550</v>
      </c>
      <c r="BA33" s="33">
        <f>IF(D6L1126C5=0,0,D6L1126C19/D6L1126C5)</f>
        <v>0.44959640523434963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1.2282172449056209E-4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1.0562668306188339E-4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5.2813341530941695E-5</v>
      </c>
      <c r="R34" s="16" t="s">
        <v>36554</v>
      </c>
      <c r="S34" s="15">
        <f>D6L1127C5-D6L1127C7</f>
        <v>5.2813341530941695E-5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4.9738349496930756E-5</v>
      </c>
      <c r="X34" s="16" t="s">
        <v>36556</v>
      </c>
      <c r="Y34" s="33">
        <f>D6L1127C7-D6L1127C10</f>
        <v>3.0749920340109393E-6</v>
      </c>
      <c r="Z34" s="16" t="s">
        <v>36557</v>
      </c>
      <c r="AA34" s="33">
        <f>CHOOSE(MIN(D6L1127C9,RUN_YEARS),B7L811C7,B7L811C16,B7L811C25,B7L811C34,B7L811C43)</f>
        <v>332070.33333333337</v>
      </c>
      <c r="AB34" s="16" t="s">
        <v>36558</v>
      </c>
      <c r="AC34" s="33">
        <f>IF(D6L1127C12=0,0,D6L1127C10/D6L1127C12)</f>
        <v>1.497825746662025E-10</v>
      </c>
      <c r="AD34" s="16" t="s">
        <v>36559</v>
      </c>
      <c r="AE34" s="33">
        <f>IF(D6L1127C5=0,0,D6L1127C10/D6L1127C5)</f>
        <v>0.47088811326008034</v>
      </c>
      <c r="AF34" s="16" t="s">
        <v>36560</v>
      </c>
      <c r="AG34" s="33">
        <f>CHOOSE(MIN(D6L1127C9,RUN_YEARS),B7L811C5,B7L811C14,B7L811C23,B7L811C32,B7L811C41)</f>
        <v>7896.0402869695517</v>
      </c>
      <c r="AH34" s="16" t="s">
        <v>36561</v>
      </c>
      <c r="AI34" s="33">
        <f>IF(D6L1127C15=0,0,D6L1127C11/D6L1127C15)</f>
        <v>3.8943469413212696E-10</v>
      </c>
      <c r="AJ34" s="16" t="s">
        <v>36562</v>
      </c>
      <c r="AK34" s="33">
        <f>IF(D6L1127C5=0,0,D6L1127C11/D6L1127C5)</f>
        <v>2.9111886739919657E-2</v>
      </c>
      <c r="AL34" s="16" t="s">
        <v>36563</v>
      </c>
      <c r="AM34" s="33">
        <f>D6L1127C8*CHOOSE(MIN(D6L1127C9,RUN_YEARS),B7L811C4,B7L811C13,B7L811C22,B7L811C31,B7L811C40)</f>
        <v>5.1577123969458303E-6</v>
      </c>
      <c r="AN34" s="16" t="s">
        <v>36564</v>
      </c>
      <c r="AO34" s="33">
        <f>D6L1127C8-D6L1127C18</f>
        <v>4.7655629133995866E-5</v>
      </c>
      <c r="AP34" s="16" t="s">
        <v>36565</v>
      </c>
      <c r="AQ34" s="33">
        <f>CHOOSE(MIN(D6L1127C9,RUN_YEARS),B7L811C2,B7L811C11,B7L811C20,B7L811C29,B7L811C38)</f>
        <v>553.99092921937427</v>
      </c>
      <c r="AR34" s="16" t="s">
        <v>36566</v>
      </c>
      <c r="AS34" s="33">
        <f>IF(D6L1127C20=0,0,D6L1127C18/D6L1127C20)</f>
        <v>9.3101026116321727E-9</v>
      </c>
      <c r="AT34" s="16" t="s">
        <v>36567</v>
      </c>
      <c r="AU34" s="33">
        <f>IF(D6L1127C5=0,0,D6L1127C18/D6L1127C5)</f>
        <v>4.882963515879872E-2</v>
      </c>
      <c r="AV34" s="16" t="s">
        <v>36568</v>
      </c>
      <c r="AW34" s="33">
        <f>CHOOSE(MIN(D6L1127C9,RUN_YEARS),B7L811C1,B7L811C10,B7L811C19,B7L811C28,B7L811C37)</f>
        <v>5118.7007406829498</v>
      </c>
      <c r="AX34" s="16" t="s">
        <v>36569</v>
      </c>
      <c r="AY34" s="33">
        <f>IF(D6L1127C23=0,0,D6L1127C19/D6L1127C23)</f>
        <v>9.3101026116321727E-9</v>
      </c>
      <c r="AZ34" s="16" t="s">
        <v>36570</v>
      </c>
      <c r="BA34" s="33">
        <f>IF(D6L1127C5=0,0,D6L1127C19/D6L1127C5)</f>
        <v>0.45117036484120132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5534.8389240693914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3662.1155874953206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1831.0577937476603</v>
      </c>
      <c r="R35" s="16" t="s">
        <v>36574</v>
      </c>
      <c r="S35" s="15">
        <f>SUM(D6L1101C8:D6L1127C8)-2*SUM(D6L1109C8,D6L1111C8,D6L1122C8,D6L1124C8,D6L1127C8)</f>
        <v>1831.0577937476603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1724.1844339667027</v>
      </c>
      <c r="X35" s="16" t="s">
        <v>36576</v>
      </c>
      <c r="Y35" s="33">
        <f>SUM(D6L1101C11:D6L1127C11)-2*SUM(D6L1109C11,D6L1111C11,D6L1122C11,D6L1124C11,D6L1127C11)</f>
        <v>106.87335978095743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5.2040602276763751E-3</v>
      </c>
      <c r="AD35" s="16" t="s">
        <v>36578</v>
      </c>
      <c r="AE35" s="33">
        <f>IF(D6L1128C5=0,0,D6L1128C10/D6L1128C5)</f>
        <v>0.47081649739678127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1.3530556591958608E-2</v>
      </c>
      <c r="AJ35" s="16" t="s">
        <v>36580</v>
      </c>
      <c r="AK35" s="33">
        <f>IF(D6L1128C5=0,0,D6L1128C11/D6L1128C5)</f>
        <v>2.918350260321869E-2</v>
      </c>
      <c r="AL35" s="16" t="s">
        <v>36581</v>
      </c>
      <c r="AM35" s="33">
        <f>SUM(D6L1101C18:D6L1127C18)-2*SUM(D6L1109C18,D6L1111C18,D6L1122C18,D6L1124C18,D6L1127C18)</f>
        <v>179.72890058578528</v>
      </c>
      <c r="AN35" s="16" t="s">
        <v>36582</v>
      </c>
      <c r="AO35" s="33">
        <f>SUM(D6L1101C19:D6L1127C19)-2*SUM(D6L1109C19,D6L1111C19,D6L1122C19,D6L1124C19,D6L1127C19)</f>
        <v>1651.3288931618754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0.32250598043052253</v>
      </c>
      <c r="AT35" s="16" t="s">
        <v>36584</v>
      </c>
      <c r="AU35" s="33">
        <f>IF(D6L1128C5=0,0,D6L1128C18/D6L1128C5)</f>
        <v>4.9077888529648964E-2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0.32250598043052248</v>
      </c>
      <c r="AZ35" s="16" t="s">
        <v>36586</v>
      </c>
      <c r="BA35" s="33">
        <f>IF(D6L1128C5=0,0,D6L1128C19/D6L1128C5)</f>
        <v>0.45092211147035116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49.576873681847992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24.788436840923996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12.394218420461998</v>
      </c>
      <c r="R36" s="16" t="s">
        <v>36591</v>
      </c>
      <c r="S36" s="15">
        <f>D6L1129C5-D6L1129C7</f>
        <v>12.394218420461998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11.660241562386599</v>
      </c>
      <c r="X36" s="16" t="s">
        <v>36593</v>
      </c>
      <c r="Y36" s="33">
        <f>D6L1129C7-D6L1129C10</f>
        <v>0.73397685807539936</v>
      </c>
      <c r="Z36" s="16" t="s">
        <v>36594</v>
      </c>
      <c r="AA36" s="33">
        <f>CHOOSE(MIN(D6L1129C9,RUN_YEARS),B7L811C7,B7L811C16,B7L811C25,B7L811C34,B7L811C43)</f>
        <v>327347</v>
      </c>
      <c r="AB36" s="16" t="s">
        <v>36595</v>
      </c>
      <c r="AC36" s="33">
        <f>IF(D6L1129C12=0,0,D6L1129C10/D6L1129C12)</f>
        <v>3.5620432025913173E-5</v>
      </c>
      <c r="AD36" s="16" t="s">
        <v>36596</v>
      </c>
      <c r="AE36" s="33">
        <f>IF(D6L1129C5=0,0,D6L1129C10/D6L1129C5)</f>
        <v>0.47039035326085371</v>
      </c>
      <c r="AF36" s="16" t="s">
        <v>36597</v>
      </c>
      <c r="AG36" s="33">
        <f>CHOOSE(MIN(D6L1129C9,RUN_YEARS),B7L811C5,B7L811C14,B7L811C23,B7L811C32,B7L811C41)</f>
        <v>7925.1928040090543</v>
      </c>
      <c r="AH36" s="16" t="s">
        <v>36598</v>
      </c>
      <c r="AI36" s="33">
        <f>IF(D6L1129C15=0,0,D6L1129C11/D6L1129C15)</f>
        <v>9.2613123267374433E-5</v>
      </c>
      <c r="AJ36" s="16" t="s">
        <v>36599</v>
      </c>
      <c r="AK36" s="33">
        <f>IF(D6L1129C5=0,0,D6L1129C11/D6L1129C5)</f>
        <v>2.9609646739146307E-2</v>
      </c>
      <c r="AL36" s="16" t="s">
        <v>36600</v>
      </c>
      <c r="AM36" s="33">
        <f>D6L1129C8*CHOOSE(MIN(D6L1129C9,RUN_YEARS),B7L811C4,B7L811C13,B7L811C22,B7L811C31,B7L811C40)</f>
        <v>1.249426325403852</v>
      </c>
      <c r="AN36" s="16" t="s">
        <v>36601</v>
      </c>
      <c r="AO36" s="33">
        <f>D6L1129C8-D6L1129C18</f>
        <v>11.144792095058147</v>
      </c>
      <c r="AP36" s="16" t="s">
        <v>36602</v>
      </c>
      <c r="AQ36" s="33">
        <f>CHOOSE(MIN(D6L1129C9,RUN_YEARS),B7L811C2,B7L811C11,B7L811C20,B7L811C29,B7L811C38)</f>
        <v>575.82621984690184</v>
      </c>
      <c r="AR36" s="16" t="s">
        <v>36603</v>
      </c>
      <c r="AS36" s="33">
        <f>IF(D6L1129C20=0,0,D6L1129C18/D6L1129C20)</f>
        <v>2.1697975575618008E-3</v>
      </c>
      <c r="AT36" s="16" t="s">
        <v>36604</v>
      </c>
      <c r="AU36" s="33">
        <f>IF(D6L1129C5=0,0,D6L1129C18/D6L1129C5)</f>
        <v>5.0403594765650386E-2</v>
      </c>
      <c r="AV36" s="16" t="s">
        <v>36605</v>
      </c>
      <c r="AW36" s="33">
        <f>CHOOSE(MIN(D6L1129C9,RUN_YEARS),B7L811C1,B7L811C10,B7L811C19,B7L811C28,B7L811C37)</f>
        <v>5136.3280672052824</v>
      </c>
      <c r="AX36" s="16" t="s">
        <v>36606</v>
      </c>
      <c r="AY36" s="33">
        <f>IF(D6L1129C23=0,0,D6L1129C19/D6L1129C23)</f>
        <v>2.1697975575618008E-3</v>
      </c>
      <c r="AZ36" s="16" t="s">
        <v>36607</v>
      </c>
      <c r="BA36" s="33">
        <f>IF(D6L1129C5=0,0,D6L1129C19/D6L1129C5)</f>
        <v>0.44959640523434963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6.2497267592140808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6.2497267592140808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3.1248633796070404</v>
      </c>
      <c r="R37" s="16" t="s">
        <v>36611</v>
      </c>
      <c r="S37" s="15">
        <f>D6L1130C5-D6L1130C7</f>
        <v>3.1248633796070404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2.9398111780505221</v>
      </c>
      <c r="X37" s="16" t="s">
        <v>36613</v>
      </c>
      <c r="Y37" s="33">
        <f>D6L1130C7-D6L1130C10</f>
        <v>0.18505220155651836</v>
      </c>
      <c r="Z37" s="16" t="s">
        <v>36614</v>
      </c>
      <c r="AA37" s="33">
        <f>CHOOSE(MIN(D6L1130C9,RUN_YEARS),B7L811C7,B7L811C16,B7L811C25,B7L811C34,B7L811C43)</f>
        <v>327347</v>
      </c>
      <c r="AB37" s="16" t="s">
        <v>36615</v>
      </c>
      <c r="AC37" s="33">
        <f>IF(D6L1130C12=0,0,D6L1130C10/D6L1130C12)</f>
        <v>8.980718253261897E-6</v>
      </c>
      <c r="AD37" s="16" t="s">
        <v>36616</v>
      </c>
      <c r="AE37" s="33">
        <f>IF(D6L1130C5=0,0,D6L1130C10/D6L1130C5)</f>
        <v>0.47039035326085371</v>
      </c>
      <c r="AF37" s="16" t="s">
        <v>36617</v>
      </c>
      <c r="AG37" s="33">
        <f>CHOOSE(MIN(D6L1130C9,RUN_YEARS),B7L811C5,B7L811C14,B7L811C23,B7L811C32,B7L811C41)</f>
        <v>7925.1928040090543</v>
      </c>
      <c r="AH37" s="16" t="s">
        <v>36618</v>
      </c>
      <c r="AI37" s="33">
        <f>IF(D6L1130C15=0,0,D6L1130C11/D6L1130C15)</f>
        <v>2.3349867458480945E-5</v>
      </c>
      <c r="AJ37" s="16" t="s">
        <v>36619</v>
      </c>
      <c r="AK37" s="33">
        <f>IF(D6L1130C5=0,0,D6L1130C11/D6L1130C5)</f>
        <v>2.9609646739146265E-2</v>
      </c>
      <c r="AL37" s="16" t="s">
        <v>36620</v>
      </c>
      <c r="AM37" s="33">
        <f>D6L1130C8*CHOOSE(MIN(D6L1130C9,RUN_YEARS),B7L811C4,B7L811C13,B7L811C22,B7L811C31,B7L811C40)</f>
        <v>0.31500869496746803</v>
      </c>
      <c r="AN37" s="16" t="s">
        <v>36621</v>
      </c>
      <c r="AO37" s="33">
        <f>D6L1130C8-D6L1130C18</f>
        <v>2.8098546846395722</v>
      </c>
      <c r="AP37" s="16" t="s">
        <v>36622</v>
      </c>
      <c r="AQ37" s="33">
        <f>CHOOSE(MIN(D6L1130C9,RUN_YEARS),B7L811C2,B7L811C11,B7L811C20,B7L811C29,B7L811C38)</f>
        <v>575.82621984690184</v>
      </c>
      <c r="AR37" s="16" t="s">
        <v>36623</v>
      </c>
      <c r="AS37" s="33">
        <f>IF(D6L1130C20=0,0,D6L1130C18/D6L1130C20)</f>
        <v>5.470551428714399E-4</v>
      </c>
      <c r="AT37" s="16" t="s">
        <v>36624</v>
      </c>
      <c r="AU37" s="33">
        <f>IF(D6L1130C5=0,0,D6L1130C18/D6L1130C5)</f>
        <v>5.0403594765650393E-2</v>
      </c>
      <c r="AV37" s="16" t="s">
        <v>36625</v>
      </c>
      <c r="AW37" s="33">
        <f>CHOOSE(MIN(D6L1130C9,RUN_YEARS),B7L811C1,B7L811C10,B7L811C19,B7L811C28,B7L811C37)</f>
        <v>5136.3280672052824</v>
      </c>
      <c r="AX37" s="16" t="s">
        <v>36626</v>
      </c>
      <c r="AY37" s="33">
        <f>IF(D6L1130C23=0,0,D6L1130C19/D6L1130C23)</f>
        <v>5.4705514287143979E-4</v>
      </c>
      <c r="AZ37" s="16" t="s">
        <v>36627</v>
      </c>
      <c r="BA37" s="33">
        <f>IF(D6L1130C5=0,0,D6L1130C19/D6L1130C5)</f>
        <v>0.44959640523434957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-0.11404370097836244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-5.7021850489181222E-2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-2.8510925244590611E-2</v>
      </c>
      <c r="R38" s="16" t="s">
        <v>36631</v>
      </c>
      <c r="S38" s="15">
        <f>D6L1131C5-D6L1131C7</f>
        <v>-2.8510925244590611E-2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-2.6822528395193539E-2</v>
      </c>
      <c r="X38" s="16" t="s">
        <v>36633</v>
      </c>
      <c r="Y38" s="33">
        <f>D6L1131C7-D6L1131C10</f>
        <v>-1.6883968493970718E-3</v>
      </c>
      <c r="Z38" s="16" t="s">
        <v>36634</v>
      </c>
      <c r="AA38" s="33">
        <f>CHOOSE(MIN(D6L1131C9,RUN_YEARS),B7L811C7,B7L811C16,B7L811C25,B7L811C34,B7L811C43)</f>
        <v>327347</v>
      </c>
      <c r="AB38" s="16" t="s">
        <v>36635</v>
      </c>
      <c r="AC38" s="33">
        <f>IF(D6L1131C12=0,0,D6L1131C10/D6L1131C12)</f>
        <v>-8.1939130021639242E-8</v>
      </c>
      <c r="AD38" s="16" t="s">
        <v>36636</v>
      </c>
      <c r="AE38" s="33">
        <f>IF(D6L1131C5=0,0,D6L1131C10/D6L1131C5)</f>
        <v>0.47039035326085371</v>
      </c>
      <c r="AF38" s="16" t="s">
        <v>36637</v>
      </c>
      <c r="AG38" s="33">
        <f>CHOOSE(MIN(D6L1131C9,RUN_YEARS),B7L811C5,B7L811C14,B7L811C23,B7L811C32,B7L811C41)</f>
        <v>7925.1928040090543</v>
      </c>
      <c r="AH38" s="16" t="s">
        <v>36638</v>
      </c>
      <c r="AI38" s="33">
        <f>IF(D6L1131C15=0,0,D6L1131C11/D6L1131C15)</f>
        <v>-2.130417380562623E-7</v>
      </c>
      <c r="AJ38" s="16" t="s">
        <v>36639</v>
      </c>
      <c r="AK38" s="33">
        <f>IF(D6L1131C5=0,0,D6L1131C11/D6L1131C5)</f>
        <v>2.9609646739146286E-2</v>
      </c>
      <c r="AL38" s="16" t="s">
        <v>36640</v>
      </c>
      <c r="AM38" s="33">
        <f>D6L1131C8*CHOOSE(MIN(D6L1131C9,RUN_YEARS),B7L811C4,B7L811C13,B7L811C22,B7L811C31,B7L811C40)</f>
        <v>-2.8741062448441939E-3</v>
      </c>
      <c r="AN38" s="16" t="s">
        <v>36641</v>
      </c>
      <c r="AO38" s="33">
        <f>D6L1131C8-D6L1131C18</f>
        <v>-2.5636818999746416E-2</v>
      </c>
      <c r="AP38" s="16" t="s">
        <v>36642</v>
      </c>
      <c r="AQ38" s="33">
        <f>CHOOSE(MIN(D6L1131C9,RUN_YEARS),B7L811C2,B7L811C11,B7L811C20,B7L811C29,B7L811C38)</f>
        <v>575.82621984690184</v>
      </c>
      <c r="AR38" s="16" t="s">
        <v>36643</v>
      </c>
      <c r="AS38" s="33">
        <f>IF(D6L1131C20=0,0,D6L1131C18/D6L1131C20)</f>
        <v>-4.9912736617105573E-6</v>
      </c>
      <c r="AT38" s="16" t="s">
        <v>36644</v>
      </c>
      <c r="AU38" s="33">
        <f>IF(D6L1131C5=0,0,D6L1131C18/D6L1131C5)</f>
        <v>5.0403594765650393E-2</v>
      </c>
      <c r="AV38" s="16" t="s">
        <v>36645</v>
      </c>
      <c r="AW38" s="33">
        <f>CHOOSE(MIN(D6L1131C9,RUN_YEARS),B7L811C1,B7L811C10,B7L811C19,B7L811C28,B7L811C37)</f>
        <v>5136.3280672052824</v>
      </c>
      <c r="AX38" s="16" t="s">
        <v>36646</v>
      </c>
      <c r="AY38" s="33">
        <f>IF(D6L1131C23=0,0,D6L1131C19/D6L1131C23)</f>
        <v>-4.9912736617105565E-6</v>
      </c>
      <c r="AZ38" s="16" t="s">
        <v>36647</v>
      </c>
      <c r="BA38" s="33">
        <f>IF(D6L1131C5=0,0,D6L1131C19/D6L1131C5)</f>
        <v>0.44959640523434957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327347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7925.1928040090543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575.82621984690184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5136.3280672052824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-4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-4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-1.6</v>
      </c>
      <c r="R40" s="16" t="s">
        <v>36672</v>
      </c>
      <c r="S40" s="15">
        <f>D6L1133C5-D6L1133C7</f>
        <v>-2.4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-1.505249130434732</v>
      </c>
      <c r="X40" s="16" t="s">
        <v>36674</v>
      </c>
      <c r="Y40" s="33">
        <f>D6L1133C7-D6L1133C10</f>
        <v>-9.4750869565268125E-2</v>
      </c>
      <c r="Z40" s="16" t="s">
        <v>36675</v>
      </c>
      <c r="AA40" s="33">
        <f>CHOOSE(MIN(D6L1133C9,RUN_YEARS),B7L811C7,B7L811C16,B7L811C25,B7L811C34,B7L811C43)</f>
        <v>327347</v>
      </c>
      <c r="AB40" s="16" t="s">
        <v>36676</v>
      </c>
      <c r="AC40" s="33">
        <f>IF(D6L1133C12=0,0,D6L1133C10/D6L1133C12)</f>
        <v>-4.5983287778251577E-6</v>
      </c>
      <c r="AD40" s="16" t="s">
        <v>36677</v>
      </c>
      <c r="AE40" s="33">
        <f>IF(D6L1133C5=0,0,D6L1133C10/D6L1133C5)</f>
        <v>0.37631228260868299</v>
      </c>
      <c r="AF40" s="16" t="s">
        <v>36678</v>
      </c>
      <c r="AG40" s="33">
        <f>CHOOSE(MIN(D6L1133C9,RUN_YEARS),B7L811C5,B7L811C14,B7L811C23,B7L811C32,B7L811C41)</f>
        <v>7925.1928040090543</v>
      </c>
      <c r="AH40" s="16" t="s">
        <v>36679</v>
      </c>
      <c r="AI40" s="33">
        <f>IF(D6L1133C15=0,0,D6L1133C11/D6L1133C15)</f>
        <v>-1.1955654822345427E-5</v>
      </c>
      <c r="AJ40" s="16" t="s">
        <v>36680</v>
      </c>
      <c r="AK40" s="33">
        <f>IF(D6L1133C5=0,0,D6L1133C11/D6L1133C5)</f>
        <v>2.3687717391317031E-2</v>
      </c>
      <c r="AL40" s="16" t="s">
        <v>36681</v>
      </c>
      <c r="AM40" s="33">
        <f>D6L1133C8*CHOOSE(MIN(D6L1133C9,RUN_YEARS),B7L811C4,B7L811C13,B7L811C22,B7L811C31,B7L811C40)</f>
        <v>-0.24193725487512188</v>
      </c>
      <c r="AN40" s="16" t="s">
        <v>36682</v>
      </c>
      <c r="AO40" s="33">
        <f>D6L1133C8-D6L1133C18</f>
        <v>-2.1580627451248779</v>
      </c>
      <c r="AP40" s="16" t="s">
        <v>36683</v>
      </c>
      <c r="AQ40" s="33">
        <f>CHOOSE(MIN(D6L1133C9,RUN_YEARS),B7L811C2,B7L811C11,B7L811C20,B7L811C29,B7L811C38)</f>
        <v>575.82621984690184</v>
      </c>
      <c r="AR40" s="16" t="s">
        <v>36684</v>
      </c>
      <c r="AS40" s="33">
        <f>IF(D6L1133C20=0,0,D6L1133C18/D6L1133C20)</f>
        <v>-4.2015671835757512E-4</v>
      </c>
      <c r="AT40" s="16" t="s">
        <v>36685</v>
      </c>
      <c r="AU40" s="33">
        <f>IF(D6L1133C5=0,0,D6L1133C18/D6L1133C5)</f>
        <v>6.0484313718780471E-2</v>
      </c>
      <c r="AV40" s="16" t="s">
        <v>36686</v>
      </c>
      <c r="AW40" s="33">
        <f>CHOOSE(MIN(D6L1133C9,RUN_YEARS),B7L811C1,B7L811C10,B7L811C19,B7L811C28,B7L811C37)</f>
        <v>5136.3280672052824</v>
      </c>
      <c r="AX40" s="16" t="s">
        <v>36687</v>
      </c>
      <c r="AY40" s="33">
        <f>IF(D6L1133C23=0,0,D6L1133C19/D6L1133C23)</f>
        <v>-4.2015671835757512E-4</v>
      </c>
      <c r="AZ40" s="16" t="s">
        <v>36688</v>
      </c>
      <c r="BA40" s="33">
        <f>IF(D6L1133C5=0,0,D6L1133C19/D6L1133C5)</f>
        <v>0.53951568628121949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-4217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-4217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-4217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327347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7925.1928040090543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-425.10391825349541</v>
      </c>
      <c r="AN41" s="16" t="s">
        <v>36701</v>
      </c>
      <c r="AO41" s="33">
        <f>D6L1134C8-D6L1134C18</f>
        <v>-3791.8960817465045</v>
      </c>
      <c r="AP41" s="16" t="s">
        <v>36702</v>
      </c>
      <c r="AQ41" s="33">
        <f>CHOOSE(MIN(D6L1134C9,RUN_YEARS),B7L811C2,B7L811C11,B7L811C20,B7L811C29,B7L811C38)</f>
        <v>575.82621984690184</v>
      </c>
      <c r="AR41" s="16" t="s">
        <v>36703</v>
      </c>
      <c r="AS41" s="33">
        <f>IF(D6L1134C20=0,0,D6L1134C18/D6L1134C20)</f>
        <v>-0.73825036721412263</v>
      </c>
      <c r="AT41" s="16" t="s">
        <v>36704</v>
      </c>
      <c r="AU41" s="33">
        <f>IF(D6L1134C5=0,0,D6L1134C18/D6L1134C5)</f>
        <v>0.10080718953130079</v>
      </c>
      <c r="AV41" s="16" t="s">
        <v>36705</v>
      </c>
      <c r="AW41" s="33">
        <f>CHOOSE(MIN(D6L1134C9,RUN_YEARS),B7L811C1,B7L811C10,B7L811C19,B7L811C28,B7L811C37)</f>
        <v>5136.3280672052824</v>
      </c>
      <c r="AX41" s="16" t="s">
        <v>36706</v>
      </c>
      <c r="AY41" s="33">
        <f>IF(D6L1134C23=0,0,D6L1134C19/D6L1134C23)</f>
        <v>-0.73825036721412263</v>
      </c>
      <c r="AZ41" s="16" t="s">
        <v>36707</v>
      </c>
      <c r="BA41" s="33">
        <f>IF(D6L1134C5=0,0,D6L1134C19/D6L1134C5)</f>
        <v>0.89919281046869914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13729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13729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13729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12915.97831983652</v>
      </c>
      <c r="X42" s="16" t="s">
        <v>36714</v>
      </c>
      <c r="Y42" s="33">
        <f>D6L1135C7-D6L1135C10</f>
        <v>813.02168016347969</v>
      </c>
      <c r="Z42" s="16" t="s">
        <v>36715</v>
      </c>
      <c r="AA42" s="33">
        <f>CHOOSE(MIN(D6L1135C9,RUN_YEARS),B7L811C7,B7L811C16,B7L811C25,B7L811C34,B7L811C43)</f>
        <v>327347</v>
      </c>
      <c r="AB42" s="16" t="s">
        <v>36716</v>
      </c>
      <c r="AC42" s="33">
        <f>IF(D6L1135C12=0,0,D6L1135C10/D6L1135C12)</f>
        <v>3.9456534869225991E-2</v>
      </c>
      <c r="AD42" s="16" t="s">
        <v>36717</v>
      </c>
      <c r="AE42" s="33">
        <f>IF(D6L1135C5=0,0,D6L1135C10/D6L1135C5)</f>
        <v>0.94078070652170731</v>
      </c>
      <c r="AF42" s="16" t="s">
        <v>36718</v>
      </c>
      <c r="AG42" s="33">
        <f>CHOOSE(MIN(D6L1135C9,RUN_YEARS),B7L811C5,B7L811C14,B7L811C23,B7L811C32,B7L811C41)</f>
        <v>7925.1928040090543</v>
      </c>
      <c r="AH42" s="16" t="s">
        <v>36719</v>
      </c>
      <c r="AI42" s="33">
        <f>IF(D6L1135C15=0,0,D6L1135C11/D6L1135C15)</f>
        <v>0.10258699065998785</v>
      </c>
      <c r="AJ42" s="16" t="s">
        <v>36720</v>
      </c>
      <c r="AK42" s="33">
        <f>IF(D6L1135C5=0,0,D6L1135C11/D6L1135C5)</f>
        <v>5.9219293478292641E-2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575.82621984690184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5136.3280672052824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32229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32229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32229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327347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7925.1928040090543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3248.914911404293</v>
      </c>
      <c r="AN43" s="16" t="s">
        <v>36742</v>
      </c>
      <c r="AO43" s="33">
        <f>D6L1136C8-D6L1136C18</f>
        <v>28980.085088595708</v>
      </c>
      <c r="AP43" s="16" t="s">
        <v>36743</v>
      </c>
      <c r="AQ43" s="33">
        <f>CHOOSE(MIN(D6L1136C9,RUN_YEARS),B7L811C2,B7L811C11,B7L811C20,B7L811C29,B7L811C38)</f>
        <v>575.82621984690184</v>
      </c>
      <c r="AR43" s="16" t="s">
        <v>36744</v>
      </c>
      <c r="AS43" s="33">
        <f>IF(D6L1136C20=0,0,D6L1136C18/D6L1136C20)</f>
        <v>5.6421795316442873</v>
      </c>
      <c r="AT43" s="16" t="s">
        <v>36745</v>
      </c>
      <c r="AU43" s="33">
        <f>IF(D6L1136C5=0,0,D6L1136C18/D6L1136C5)</f>
        <v>0.10080718953130079</v>
      </c>
      <c r="AV43" s="16" t="s">
        <v>36746</v>
      </c>
      <c r="AW43" s="33">
        <f>CHOOSE(MIN(D6L1136C9,RUN_YEARS),B7L811C1,B7L811C10,B7L811C19,B7L811C28,B7L811C37)</f>
        <v>5136.3280672052824</v>
      </c>
      <c r="AX43" s="16" t="s">
        <v>36747</v>
      </c>
      <c r="AY43" s="33">
        <f>IF(D6L1136C23=0,0,D6L1136C19/D6L1136C23)</f>
        <v>5.6421795316442873</v>
      </c>
      <c r="AZ43" s="16" t="s">
        <v>36748</v>
      </c>
      <c r="BA43" s="33">
        <f>IF(D6L1136C5=0,0,D6L1136C19/D6L1136C5)</f>
        <v>0.89919281046869926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41792.71255674008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41767.981141749653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13742.890570874824</v>
      </c>
      <c r="R44" s="16" t="s">
        <v>36752</v>
      </c>
      <c r="S44" s="15">
        <f>SUM(D6L1129C8:D6L1136C8)</f>
        <v>28025.090570874825</v>
      </c>
      <c r="U44" s="21" t="str">
        <f>NULL_VALUE</f>
        <v>n/a</v>
      </c>
      <c r="V44" s="16" t="s">
        <v>36753</v>
      </c>
      <c r="W44" s="33">
        <f>SUM(D6L1129C10:D6L1136C10)</f>
        <v>12929.046300918128</v>
      </c>
      <c r="X44" s="16" t="s">
        <v>36754</v>
      </c>
      <c r="Y44" s="33">
        <f>SUM(D6L1129C11:D6L1136C11)</f>
        <v>813.84426995669696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3.9496455751597319E-2</v>
      </c>
      <c r="AD44" s="16" t="s">
        <v>36756</v>
      </c>
      <c r="AE44" s="33">
        <f>IF(D6L1137C5=0,0,D6L1137C10/D6L1137C5)</f>
        <v>0.30954443924498792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0.10269078495415331</v>
      </c>
      <c r="AJ44" s="16" t="s">
        <v>36758</v>
      </c>
      <c r="AK44" s="33">
        <f>IF(D6L1137C5=0,0,D6L1137C11/D6L1137C5)</f>
        <v>1.9484884059747139E-2</v>
      </c>
      <c r="AL44" s="16" t="s">
        <v>36759</v>
      </c>
      <c r="AM44" s="33">
        <f>SUM(D6L1129C18:D6L1136C18)</f>
        <v>2825.1306168100491</v>
      </c>
      <c r="AN44" s="16" t="s">
        <v>36760</v>
      </c>
      <c r="AO44" s="33">
        <f>SUM(D6L1129C19:D6L1136C19)</f>
        <v>25199.959954064776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4.9062208691385791</v>
      </c>
      <c r="AT44" s="16" t="s">
        <v>36762</v>
      </c>
      <c r="AU44" s="33">
        <f>IF(D6L1137C5=0,0,D6L1137C18/D6L1137C5)</f>
        <v>6.7638668175564701E-2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4.9062208691385791</v>
      </c>
      <c r="AZ44" s="16" t="s">
        <v>36764</v>
      </c>
      <c r="BA44" s="33">
        <f>IF(D6L1137C5=0,0,D6L1137C19/D6L1137C5)</f>
        <v>0.60333200851970015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186.45302440217563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93.226512201087814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46.613256100543907</v>
      </c>
      <c r="R45" s="16" t="s">
        <v>36769</v>
      </c>
      <c r="S45" s="15">
        <f>D6L1138C5-D6L1138C7</f>
        <v>46.613256100543907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43.852852007546986</v>
      </c>
      <c r="X45" s="16" t="s">
        <v>36771</v>
      </c>
      <c r="Y45" s="33">
        <f>D6L1138C7-D6L1138C10</f>
        <v>2.7604040929969216</v>
      </c>
      <c r="Z45" s="16" t="s">
        <v>36772</v>
      </c>
      <c r="AA45" s="33">
        <f>CHOOSE(MIN(D6L1138C9,RUN_YEARS),B7L811C7,B7L811C16,B7L811C25,B7L811C34,B7L811C43)</f>
        <v>327347</v>
      </c>
      <c r="AB45" s="16" t="s">
        <v>36773</v>
      </c>
      <c r="AC45" s="33">
        <f>IF(D6L1138C12=0,0,D6L1138C10/D6L1138C12)</f>
        <v>1.339644230970407E-4</v>
      </c>
      <c r="AD45" s="16" t="s">
        <v>36774</v>
      </c>
      <c r="AE45" s="33">
        <f>IF(D6L1138C5=0,0,D6L1138C10/D6L1138C5)</f>
        <v>0.47039035326085371</v>
      </c>
      <c r="AF45" s="16" t="s">
        <v>36775</v>
      </c>
      <c r="AG45" s="33">
        <f>CHOOSE(MIN(D6L1138C9,RUN_YEARS),B7L811C5,B7L811C14,B7L811C23,B7L811C32,B7L811C41)</f>
        <v>7925.1928040090543</v>
      </c>
      <c r="AH45" s="16" t="s">
        <v>36776</v>
      </c>
      <c r="AI45" s="33">
        <f>IF(D6L1138C15=0,0,D6L1138C11/D6L1138C15)</f>
        <v>3.4830750005230632E-4</v>
      </c>
      <c r="AJ45" s="16" t="s">
        <v>36777</v>
      </c>
      <c r="AK45" s="33">
        <f>IF(D6L1138C5=0,0,D6L1138C11/D6L1138C5)</f>
        <v>2.9609646739146289E-2</v>
      </c>
      <c r="AL45" s="16" t="s">
        <v>36778</v>
      </c>
      <c r="AM45" s="33">
        <f>D6L1138C8*CHOOSE(MIN(D6L1138C9,RUN_YEARS),B7L811C4,B7L811C13,B7L811C22,B7L811C31,B7L811C40)</f>
        <v>4.6989513423985922</v>
      </c>
      <c r="AN45" s="16" t="s">
        <v>36779</v>
      </c>
      <c r="AO45" s="33">
        <f>D6L1138C8-D6L1138C18</f>
        <v>41.914304758145313</v>
      </c>
      <c r="AP45" s="16" t="s">
        <v>36780</v>
      </c>
      <c r="AQ45" s="33">
        <f>CHOOSE(MIN(D6L1138C9,RUN_YEARS),B7L811C2,B7L811C11,B7L811C20,B7L811C29,B7L811C38)</f>
        <v>575.82621984690184</v>
      </c>
      <c r="AR45" s="16" t="s">
        <v>36781</v>
      </c>
      <c r="AS45" s="33">
        <f>IF(D6L1138C20=0,0,D6L1138C18/D6L1138C20)</f>
        <v>8.1603636313190616E-3</v>
      </c>
      <c r="AT45" s="16" t="s">
        <v>36782</v>
      </c>
      <c r="AU45" s="33">
        <f>IF(D6L1138C5=0,0,D6L1138C18/D6L1138C5)</f>
        <v>5.0403594765650393E-2</v>
      </c>
      <c r="AV45" s="16" t="s">
        <v>36783</v>
      </c>
      <c r="AW45" s="33">
        <f>CHOOSE(MIN(D6L1138C9,RUN_YEARS),B7L811C1,B7L811C10,B7L811C19,B7L811C28,B7L811C37)</f>
        <v>5136.3280672052824</v>
      </c>
      <c r="AX45" s="16" t="s">
        <v>36784</v>
      </c>
      <c r="AY45" s="33">
        <f>IF(D6L1138C23=0,0,D6L1138C19/D6L1138C23)</f>
        <v>8.1603636313190616E-3</v>
      </c>
      <c r="AZ45" s="16" t="s">
        <v>36785</v>
      </c>
      <c r="BA45" s="33">
        <f>IF(D6L1138C5=0,0,D6L1138C19/D6L1138C5)</f>
        <v>0.44959640523434957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1005.0718405407366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1005.0718405407366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402.02873621629465</v>
      </c>
      <c r="R46" s="16" t="s">
        <v>36789</v>
      </c>
      <c r="S46" s="15">
        <f>D6L1139C5-D6L1139C7</f>
        <v>603.04310432444197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378.22087849959485</v>
      </c>
      <c r="X46" s="16" t="s">
        <v>36791</v>
      </c>
      <c r="Y46" s="33">
        <f>D6L1139C7-D6L1139C10</f>
        <v>23.8078577166998</v>
      </c>
      <c r="Z46" s="16" t="s">
        <v>36792</v>
      </c>
      <c r="AA46" s="33">
        <f>CHOOSE(MIN(D6L1139C9,RUN_YEARS),B7L811C7,B7L811C16,B7L811C25,B7L811C34,B7L811C43)</f>
        <v>327347</v>
      </c>
      <c r="AB46" s="16" t="s">
        <v>36793</v>
      </c>
      <c r="AC46" s="33">
        <f>IF(D6L1139C12=0,0,D6L1139C10/D6L1139C12)</f>
        <v>1.1554126920350419E-3</v>
      </c>
      <c r="AD46" s="16" t="s">
        <v>36794</v>
      </c>
      <c r="AE46" s="33">
        <f>IF(D6L1139C5=0,0,D6L1139C10/D6L1139C5)</f>
        <v>0.37631228260868299</v>
      </c>
      <c r="AF46" s="16" t="s">
        <v>36795</v>
      </c>
      <c r="AG46" s="33">
        <f>CHOOSE(MIN(D6L1139C9,RUN_YEARS),B7L811C5,B7L811C14,B7L811C23,B7L811C32,B7L811C41)</f>
        <v>7925.1928040090543</v>
      </c>
      <c r="AH46" s="16" t="s">
        <v>36796</v>
      </c>
      <c r="AI46" s="33">
        <f>IF(D6L1139C15=0,0,D6L1139C11/D6L1139C15)</f>
        <v>3.0040729992911099E-3</v>
      </c>
      <c r="AJ46" s="16" t="s">
        <v>36797</v>
      </c>
      <c r="AK46" s="33">
        <f>IF(D6L1139C5=0,0,D6L1139C11/D6L1139C5)</f>
        <v>2.3687717391317007E-2</v>
      </c>
      <c r="AL46" s="16" t="s">
        <v>36798</v>
      </c>
      <c r="AM46" s="33">
        <f>D6L1139C8*CHOOSE(MIN(D6L1139C9,RUN_YEARS),B7L811C4,B7L811C13,B7L811C22,B7L811C31,B7L811C40)</f>
        <v>60.791080513178017</v>
      </c>
      <c r="AN46" s="16" t="s">
        <v>36799</v>
      </c>
      <c r="AO46" s="33">
        <f>D6L1139C8-D6L1139C18</f>
        <v>542.25202381126394</v>
      </c>
      <c r="AP46" s="16" t="s">
        <v>36800</v>
      </c>
      <c r="AQ46" s="33">
        <f>CHOOSE(MIN(D6L1139C9,RUN_YEARS),B7L811C2,B7L811C11,B7L811C20,B7L811C29,B7L811C38)</f>
        <v>575.82621984690184</v>
      </c>
      <c r="AR46" s="16" t="s">
        <v>36801</v>
      </c>
      <c r="AS46" s="33">
        <f>IF(D6L1139C20=0,0,D6L1139C18/D6L1139C20)</f>
        <v>0.10557192155880099</v>
      </c>
      <c r="AT46" s="16" t="s">
        <v>36802</v>
      </c>
      <c r="AU46" s="33">
        <f>IF(D6L1139C5=0,0,D6L1139C18/D6L1139C5)</f>
        <v>6.0484313718780471E-2</v>
      </c>
      <c r="AV46" s="16" t="s">
        <v>36803</v>
      </c>
      <c r="AW46" s="33">
        <f>CHOOSE(MIN(D6L1139C9,RUN_YEARS),B7L811C1,B7L811C10,B7L811C19,B7L811C28,B7L811C37)</f>
        <v>5136.3280672052824</v>
      </c>
      <c r="AX46" s="16" t="s">
        <v>36804</v>
      </c>
      <c r="AY46" s="33">
        <f>IF(D6L1139C23=0,0,D6L1139C19/D6L1139C23)</f>
        <v>0.10557192155880098</v>
      </c>
      <c r="AZ46" s="16" t="s">
        <v>36805</v>
      </c>
      <c r="BA46" s="33">
        <f>IF(D6L1139C5=0,0,D6L1139C19/D6L1139C5)</f>
        <v>0.53951568628121949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1191.5248649429122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1098.2983527418244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448.64199231683858</v>
      </c>
      <c r="R47" s="16" t="s">
        <v>36809</v>
      </c>
      <c r="S47" s="15">
        <f>SUM(D6L1138C8:D6L1139C8)</f>
        <v>649.65636042498591</v>
      </c>
      <c r="U47" s="21" t="str">
        <f>NULL_VALUE</f>
        <v>n/a</v>
      </c>
      <c r="V47" s="16" t="s">
        <v>36810</v>
      </c>
      <c r="W47" s="33">
        <f>SUM(D6L1138C10:D6L1139C10)</f>
        <v>422.07373050714182</v>
      </c>
      <c r="X47" s="16" t="s">
        <v>36811</v>
      </c>
      <c r="Y47" s="33">
        <f>SUM(D6L1138C11:D6L1139C11)</f>
        <v>26.568261809696722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1.2893771151320827E-3</v>
      </c>
      <c r="AD47" s="16" t="s">
        <v>36813</v>
      </c>
      <c r="AE47" s="33">
        <f>IF(D6L1140C5=0,0,D6L1140C10/D6L1140C5)</f>
        <v>0.38429788176724888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3.3523804993434163E-3</v>
      </c>
      <c r="AJ47" s="16" t="s">
        <v>36815</v>
      </c>
      <c r="AK47" s="33">
        <f>IF(D6L1140C5=0,0,D6L1140C11/D6L1140C5)</f>
        <v>2.4190386649830559E-2</v>
      </c>
      <c r="AL47" s="16" t="s">
        <v>36816</v>
      </c>
      <c r="AM47" s="33">
        <f>SUM(D6L1138C18:D6L1139C18)</f>
        <v>65.490031855576603</v>
      </c>
      <c r="AN47" s="16" t="s">
        <v>36817</v>
      </c>
      <c r="AO47" s="33">
        <f>SUM(D6L1138C19:D6L1139C19)</f>
        <v>584.1663285694093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0.11373228519012005</v>
      </c>
      <c r="AT47" s="16" t="s">
        <v>36819</v>
      </c>
      <c r="AU47" s="33">
        <f>IF(D6L1140C5=0,0,D6L1140C18/D6L1140C5)</f>
        <v>5.9628635235667395E-2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0.11373228519012003</v>
      </c>
      <c r="AZ47" s="16" t="s">
        <v>36821</v>
      </c>
      <c r="BA47" s="33">
        <f>IF(D6L1140C5=0,0,D6L1140C19/D6L1140C5)</f>
        <v>0.53188309634725328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48519.076345752386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46528.395081986797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16022.590356939323</v>
      </c>
      <c r="R48" s="16" t="s">
        <v>36826</v>
      </c>
      <c r="S48" s="15">
        <f>SUM(D6L1128C8,D6L1137C8,D6L1140C8)</f>
        <v>30505.80472504747</v>
      </c>
      <c r="U48" s="21" t="str">
        <f>NULL_VALUE</f>
        <v>n/a</v>
      </c>
      <c r="V48" s="16" t="s">
        <v>36827</v>
      </c>
      <c r="W48" s="33">
        <f>SUM(D6L1128C10,D6L1137C10,D6L1140C10)</f>
        <v>15075.304465391971</v>
      </c>
      <c r="X48" s="16" t="s">
        <v>36828</v>
      </c>
      <c r="Y48" s="33">
        <f>SUM(D6L1128C11,D6L1137C11,D6L1140C11)</f>
        <v>947.28589154735118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4.5989893094405779E-2</v>
      </c>
      <c r="AD48" s="16" t="s">
        <v>36830</v>
      </c>
      <c r="AE48" s="33">
        <f>IF(D6L1141C5=0,0,D6L1141C10/D6L1141C5)</f>
        <v>0.32400224505547776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0.11957372204545533</v>
      </c>
      <c r="AJ48" s="16" t="s">
        <v>36832</v>
      </c>
      <c r="AK48" s="33">
        <f>IF(D6L1141C5=0,0,D6L1141C11/D6L1141C5)</f>
        <v>2.0359307254809816E-2</v>
      </c>
      <c r="AL48" s="16" t="s">
        <v>36833</v>
      </c>
      <c r="AM48" s="33">
        <f>SUM(D6L1128C18,D6L1137C18,D6L1140C18)</f>
        <v>3070.3495492514107</v>
      </c>
      <c r="AN48" s="16" t="s">
        <v>36834</v>
      </c>
      <c r="AO48" s="33">
        <f>SUM(D6L1128C19,D6L1137C19,D6L1140C19)</f>
        <v>27435.455175796058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5.3424591347592214</v>
      </c>
      <c r="AT48" s="16" t="s">
        <v>36836</v>
      </c>
      <c r="AU48" s="33">
        <f>IF(D6L1141C5=0,0,D6L1141C18/D6L1141C5)</f>
        <v>6.5988726751507465E-2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5.3424591347592214</v>
      </c>
      <c r="AZ48" s="16" t="s">
        <v>36838</v>
      </c>
      <c r="BA48" s="33">
        <f>IF(D6L1141C5=0,0,D6L1141C19/D6L1141C5)</f>
        <v>0.58964972093820489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F30AF-E7B2-40A8-B240-8EF1896B594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6272.5590205333328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5394.4007576586664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2697.2003788293332</v>
      </c>
      <c r="R8" s="16" t="s">
        <v>36847</v>
      </c>
      <c r="S8" s="15">
        <f>D6L1201C5-D6L1201C7</f>
        <v>2697.2003788293332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2582.7309082730303</v>
      </c>
      <c r="X8" s="16" t="s">
        <v>36849</v>
      </c>
      <c r="Y8" s="33">
        <f>D6L1201C7-D6L1201C10</f>
        <v>114.46947055630289</v>
      </c>
      <c r="Z8" s="16" t="s">
        <v>36850</v>
      </c>
      <c r="AA8" s="33">
        <f>CHOOSE(MIN(D6L1201C9,RUN_YEARS),B7L812C7,B7L812C16,B7L812C25,B7L812C34,B7L812C43)</f>
        <v>125866.33333333333</v>
      </c>
      <c r="AB8" s="16" t="s">
        <v>36851</v>
      </c>
      <c r="AC8" s="33">
        <f>IF(D6L1201C12=0,0,D6L1201C10/D6L1201C12)</f>
        <v>2.0519632532975701E-2</v>
      </c>
      <c r="AD8" s="16" t="s">
        <v>36852</v>
      </c>
      <c r="AE8" s="33">
        <f>IF(D6L1201C5=0,0,D6L1201C10/D6L1201C5)</f>
        <v>0.47877994689330683</v>
      </c>
      <c r="AF8" s="16" t="s">
        <v>36853</v>
      </c>
      <c r="AG8" s="33">
        <f>CHOOSE(MIN(D6L1201C9,RUN_YEARS),B7L812C5,B7L812C14,B7L812C23,B7L812C32,B7L812C41)</f>
        <v>2145.5900525498955</v>
      </c>
      <c r="AH8" s="16" t="s">
        <v>36854</v>
      </c>
      <c r="AI8" s="33">
        <f>IF(D6L1201C15=0,0,D6L1201C11/D6L1201C15)</f>
        <v>5.3351044585736827E-2</v>
      </c>
      <c r="AJ8" s="16" t="s">
        <v>36855</v>
      </c>
      <c r="AK8" s="33">
        <f>IF(D6L1201C5=0,0,D6L1201C11/D6L1201C5)</f>
        <v>2.1220053106693192E-2</v>
      </c>
      <c r="AL8" s="16" t="s">
        <v>36856</v>
      </c>
      <c r="AM8" s="33">
        <f>D6L1201C8*CHOOSE(MIN(D6L1201C9,RUN_YEARS),B7L812C4,B7L812C13,B7L812C22,B7L812C31,B7L812C40)</f>
        <v>446.1348844134676</v>
      </c>
      <c r="AN8" s="16" t="s">
        <v>36857</v>
      </c>
      <c r="AO8" s="33">
        <f>D6L1201C8-D6L1201C18</f>
        <v>2251.0654944158655</v>
      </c>
      <c r="AP8" s="16" t="s">
        <v>36858</v>
      </c>
      <c r="AQ8" s="33">
        <f>CHOOSE(MIN(D6L1201C9,RUN_YEARS),B7L812C2,B7L812C11,B7L812C20,B7L812C29,B7L812C38)</f>
        <v>209.98204284263724</v>
      </c>
      <c r="AR8" s="16" t="s">
        <v>36859</v>
      </c>
      <c r="AS8" s="33">
        <f>IF(D6L1201C20=0,0,D6L1201C18/D6L1201C20)</f>
        <v>2.1246335085319927</v>
      </c>
      <c r="AT8" s="16" t="s">
        <v>36860</v>
      </c>
      <c r="AU8" s="33">
        <f>IF(D6L1201C5=0,0,D6L1201C18/D6L1201C5)</f>
        <v>8.2703325995954313E-2</v>
      </c>
      <c r="AV8" s="16" t="s">
        <v>36861</v>
      </c>
      <c r="AW8" s="33">
        <f>CHOOSE(MIN(D6L1201C9,RUN_YEARS),B7L812C1,B7L812C10,B7L812C19,B7L812C28,B7L812C37)</f>
        <v>1059.5076682054357</v>
      </c>
      <c r="AX8" s="16" t="s">
        <v>36862</v>
      </c>
      <c r="AY8" s="33">
        <f>IF(D6L1201C23=0,0,D6L1201C19/D6L1201C23)</f>
        <v>2.1246335085319927</v>
      </c>
      <c r="AZ8" s="16" t="s">
        <v>36863</v>
      </c>
      <c r="BA8" s="33">
        <f>IF(D6L1201C5=0,0,D6L1201C19/D6L1201C5)</f>
        <v>0.41729667400404569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13.509730701954723</v>
      </c>
      <c r="J9" s="16" t="s">
        <v>36884</v>
      </c>
      <c r="K9" s="21">
        <f>IF(FLOW_THRU_100PCT="Y",1,INDEX(VariabilityMatrix,D6L1202C1,D6L1202C9))</f>
        <v>0.50290014441293784</v>
      </c>
      <c r="L9" s="16" t="s">
        <v>36864</v>
      </c>
      <c r="M9" s="15">
        <f>IF(D6L1202C2&lt;&gt;0,D6L1202C2*D6L1202C4,D6L1202C3*D6L1202C4)</f>
        <v>6.7940455209929302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3.3970227604964651</v>
      </c>
      <c r="R9" s="16" t="s">
        <v>36866</v>
      </c>
      <c r="S9" s="15">
        <f>D6L1202C5-D6L1202C7</f>
        <v>3.3970227604964651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3.252637216382213</v>
      </c>
      <c r="X9" s="16" t="s">
        <v>36868</v>
      </c>
      <c r="Y9" s="33">
        <f>D6L1202C7-D6L1202C10</f>
        <v>0.14438554411425208</v>
      </c>
      <c r="Z9" s="16" t="s">
        <v>36869</v>
      </c>
      <c r="AA9" s="33">
        <f>CHOOSE(MIN(D6L1202C9,RUN_YEARS),B7L812C7,B7L812C16,B7L812C25,B7L812C34,B7L812C43)</f>
        <v>119771</v>
      </c>
      <c r="AB9" s="16" t="s">
        <v>36870</v>
      </c>
      <c r="AC9" s="33">
        <f>IF(D6L1202C12=0,0,D6L1202C10/D6L1202C12)</f>
        <v>2.7157135002481512E-5</v>
      </c>
      <c r="AD9" s="16" t="s">
        <v>36871</v>
      </c>
      <c r="AE9" s="33">
        <f>IF(D6L1202C5=0,0,D6L1202C10/D6L1202C5)</f>
        <v>0.47874822244447507</v>
      </c>
      <c r="AF9" s="16" t="s">
        <v>36872</v>
      </c>
      <c r="AG9" s="33">
        <f>CHOOSE(MIN(D6L1202C9,RUN_YEARS),B7L812C5,B7L812C14,B7L812C23,B7L812C32,B7L812C41)</f>
        <v>2044.8733482869288</v>
      </c>
      <c r="AH9" s="16" t="s">
        <v>36873</v>
      </c>
      <c r="AI9" s="33">
        <f>IF(D6L1202C15=0,0,D6L1202C11/D6L1202C15)</f>
        <v>7.0608551006452093E-5</v>
      </c>
      <c r="AJ9" s="16" t="s">
        <v>36874</v>
      </c>
      <c r="AK9" s="33">
        <f>IF(D6L1202C5=0,0,D6L1202C11/D6L1202C5)</f>
        <v>2.1251777555524907E-2</v>
      </c>
      <c r="AL9" s="16" t="s">
        <v>36875</v>
      </c>
      <c r="AM9" s="33">
        <f>D6L1202C8*CHOOSE(MIN(D6L1202C9,RUN_YEARS),B7L812C4,B7L812C13,B7L812C22,B7L812C31,B7L812C40)</f>
        <v>0.57623452475390291</v>
      </c>
      <c r="AN9" s="16" t="s">
        <v>36876</v>
      </c>
      <c r="AO9" s="33">
        <f>D6L1202C8-D6L1202C18</f>
        <v>2.8207882357425622</v>
      </c>
      <c r="AP9" s="16" t="s">
        <v>36877</v>
      </c>
      <c r="AQ9" s="33">
        <f>CHOOSE(MIN(D6L1202C9,RUN_YEARS),B7L812C2,B7L812C11,B7L812C20,B7L812C29,B7L812C38)</f>
        <v>205.96419564110806</v>
      </c>
      <c r="AR9" s="16" t="s">
        <v>36878</v>
      </c>
      <c r="AS9" s="33">
        <f>IF(D6L1202C20=0,0,D6L1202C18/D6L1202C20)</f>
        <v>2.7977412431332955E-3</v>
      </c>
      <c r="AT9" s="16" t="s">
        <v>36879</v>
      </c>
      <c r="AU9" s="33">
        <f>IF(D6L1202C5=0,0,D6L1202C18/D6L1202C5)</f>
        <v>8.4814639962802002E-2</v>
      </c>
      <c r="AV9" s="16" t="s">
        <v>36880</v>
      </c>
      <c r="AW9" s="33">
        <f>CHOOSE(MIN(D6L1202C9,RUN_YEARS),B7L812C1,B7L812C10,B7L812C19,B7L812C28,B7L812C37)</f>
        <v>1008.2377141438052</v>
      </c>
      <c r="AX9" s="16" t="s">
        <v>36881</v>
      </c>
      <c r="AY9" s="33">
        <f>IF(D6L1202C23=0,0,D6L1202C19/D6L1202C23)</f>
        <v>2.7977412431332959E-3</v>
      </c>
      <c r="AZ9" s="16" t="s">
        <v>36882</v>
      </c>
      <c r="BA9" s="33">
        <f>IF(D6L1202C5=0,0,D6L1202C19/D6L1202C5)</f>
        <v>0.41518536003719803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6.4108003752432445</v>
      </c>
      <c r="J10" s="16" t="s">
        <v>36905</v>
      </c>
      <c r="K10" s="21">
        <f>IF(FLOW_THRU_100PCT="Y",1,INDEX(VariabilityMatrix,D6L1203C1,D6L1203C9))</f>
        <v>0.50290014441293784</v>
      </c>
      <c r="L10" s="16" t="s">
        <v>36885</v>
      </c>
      <c r="M10" s="15">
        <f>IF(D6L1203C2&lt;&gt;0,D6L1203C2*D6L1203C4,D6L1203C3*D6L1203C4)</f>
        <v>3.2239924345123439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1.6119962172561719</v>
      </c>
      <c r="R10" s="16" t="s">
        <v>36887</v>
      </c>
      <c r="S10" s="15">
        <f>D6L1203C5-D6L1203C7</f>
        <v>1.6119962172561719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1.5434806471972204</v>
      </c>
      <c r="X10" s="16" t="s">
        <v>36889</v>
      </c>
      <c r="Y10" s="33">
        <f>D6L1203C7-D6L1203C10</f>
        <v>6.851557005895148E-2</v>
      </c>
      <c r="Z10" s="16" t="s">
        <v>36890</v>
      </c>
      <c r="AA10" s="33">
        <f>CHOOSE(MIN(D6L1203C9,RUN_YEARS),B7L812C7,B7L812C16,B7L812C25,B7L812C34,B7L812C43)</f>
        <v>119771</v>
      </c>
      <c r="AB10" s="16" t="s">
        <v>36891</v>
      </c>
      <c r="AC10" s="33">
        <f>IF(D6L1203C12=0,0,D6L1203C10/D6L1203C12)</f>
        <v>1.2886931287183212E-5</v>
      </c>
      <c r="AD10" s="16" t="s">
        <v>36892</v>
      </c>
      <c r="AE10" s="33">
        <f>IF(D6L1203C5=0,0,D6L1203C10/D6L1203C5)</f>
        <v>0.47874822244447512</v>
      </c>
      <c r="AF10" s="16" t="s">
        <v>36893</v>
      </c>
      <c r="AG10" s="33">
        <f>CHOOSE(MIN(D6L1203C9,RUN_YEARS),B7L812C5,B7L812C14,B7L812C23,B7L812C32,B7L812C41)</f>
        <v>2044.8733482869288</v>
      </c>
      <c r="AH10" s="16" t="s">
        <v>36894</v>
      </c>
      <c r="AI10" s="33">
        <f>IF(D6L1203C15=0,0,D6L1203C11/D6L1203C15)</f>
        <v>3.3506021346676401E-5</v>
      </c>
      <c r="AJ10" s="16" t="s">
        <v>36895</v>
      </c>
      <c r="AK10" s="33">
        <f>IF(D6L1203C5=0,0,D6L1203C11/D6L1203C5)</f>
        <v>2.1251777555524889E-2</v>
      </c>
      <c r="AL10" s="16" t="s">
        <v>36896</v>
      </c>
      <c r="AM10" s="33">
        <f>D6L1203C8*CHOOSE(MIN(D6L1203C9,RUN_YEARS),B7L812C4,B7L812C13,B7L812C22,B7L812C31,B7L812C40)</f>
        <v>0.27344175757596195</v>
      </c>
      <c r="AN10" s="16" t="s">
        <v>36897</v>
      </c>
      <c r="AO10" s="33">
        <f>D6L1203C8-D6L1203C18</f>
        <v>1.3385544596802099</v>
      </c>
      <c r="AP10" s="16" t="s">
        <v>36898</v>
      </c>
      <c r="AQ10" s="33">
        <f>CHOOSE(MIN(D6L1203C9,RUN_YEARS),B7L812C2,B7L812C11,B7L812C20,B7L812C29,B7L812C38)</f>
        <v>205.96419564110806</v>
      </c>
      <c r="AR10" s="16" t="s">
        <v>36899</v>
      </c>
      <c r="AS10" s="33">
        <f>IF(D6L1203C20=0,0,D6L1203C18/D6L1203C20)</f>
        <v>1.3276179227404811E-3</v>
      </c>
      <c r="AT10" s="16" t="s">
        <v>36900</v>
      </c>
      <c r="AU10" s="33">
        <f>IF(D6L1203C5=0,0,D6L1203C18/D6L1203C5)</f>
        <v>8.4814639962802002E-2</v>
      </c>
      <c r="AV10" s="16" t="s">
        <v>36901</v>
      </c>
      <c r="AW10" s="33">
        <f>CHOOSE(MIN(D6L1203C9,RUN_YEARS),B7L812C1,B7L812C10,B7L812C19,B7L812C28,B7L812C37)</f>
        <v>1008.2377141438052</v>
      </c>
      <c r="AX10" s="16" t="s">
        <v>36902</v>
      </c>
      <c r="AY10" s="33">
        <f>IF(D6L1203C23=0,0,D6L1203C19/D6L1203C23)</f>
        <v>1.3276179227404814E-3</v>
      </c>
      <c r="AZ10" s="16" t="s">
        <v>36903</v>
      </c>
      <c r="BA10" s="33">
        <f>IF(D6L1203C5=0,0,D6L1203C19/D6L1203C5)</f>
        <v>0.41518536003719797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0.26569013888821597</v>
      </c>
      <c r="J11" s="16" t="s">
        <v>36926</v>
      </c>
      <c r="K11" s="21">
        <f>IF(FLOW_THRU_100PCT="Y",1,INDEX(VariabilityMatrix,D6L1204C1,D6L1204C9))</f>
        <v>0.50771724171118338</v>
      </c>
      <c r="L11" s="16" t="s">
        <v>36906</v>
      </c>
      <c r="M11" s="15">
        <f>IF(D6L1204C2&lt;&gt;0,D6L1204C2*D6L1204C4,D6L1204C3*D6L1204C4)</f>
        <v>0.13489546446618622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6.7447732233093111E-2</v>
      </c>
      <c r="R11" s="16" t="s">
        <v>36908</v>
      </c>
      <c r="S11" s="15">
        <f>D6L1204C5-D6L1204C7</f>
        <v>6.7447732233093111E-2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6.4557150808100247E-2</v>
      </c>
      <c r="X11" s="16" t="s">
        <v>36910</v>
      </c>
      <c r="Y11" s="33">
        <f>D6L1204C7-D6L1204C10</f>
        <v>2.8905814249928635E-3</v>
      </c>
      <c r="Z11" s="16" t="s">
        <v>36911</v>
      </c>
      <c r="AA11" s="33">
        <f>CHOOSE(MIN(D6L1204C9,RUN_YEARS),B7L812C7,B7L812C16,B7L812C25,B7L812C34,B7L812C43)</f>
        <v>140724</v>
      </c>
      <c r="AB11" s="16" t="s">
        <v>36912</v>
      </c>
      <c r="AC11" s="33">
        <f>IF(D6L1204C12=0,0,D6L1204C10/D6L1204C12)</f>
        <v>4.5875011233407412E-7</v>
      </c>
      <c r="AD11" s="16" t="s">
        <v>36913</v>
      </c>
      <c r="AE11" s="33">
        <f>IF(D6L1204C5=0,0,D6L1204C10/D6L1204C5)</f>
        <v>0.47857169300367813</v>
      </c>
      <c r="AF11" s="16" t="s">
        <v>36914</v>
      </c>
      <c r="AG11" s="33">
        <f>CHOOSE(MIN(D6L1204C9,RUN_YEARS),B7L812C5,B7L812C14,B7L812C23,B7L812C32,B7L812C41)</f>
        <v>2423.4589957464696</v>
      </c>
      <c r="AH11" s="16" t="s">
        <v>36915</v>
      </c>
      <c r="AI11" s="33">
        <f>IF(D6L1204C15=0,0,D6L1204C11/D6L1204C15)</f>
        <v>1.1927502920685941E-6</v>
      </c>
      <c r="AJ11" s="16" t="s">
        <v>36916</v>
      </c>
      <c r="AK11" s="33">
        <f>IF(D6L1204C5=0,0,D6L1204C11/D6L1204C5)</f>
        <v>2.1428306996321849E-2</v>
      </c>
      <c r="AL11" s="16" t="s">
        <v>36917</v>
      </c>
      <c r="AM11" s="33">
        <f>D6L1204C8*CHOOSE(MIN(D6L1204C9,RUN_YEARS),B7L812C4,B7L812C13,B7L812C22,B7L812C31,B7L812C40)</f>
        <v>1.1559305461039119E-2</v>
      </c>
      <c r="AN11" s="16" t="s">
        <v>36918</v>
      </c>
      <c r="AO11" s="33">
        <f>D6L1204C8-D6L1204C18</f>
        <v>5.5888426772053995E-2</v>
      </c>
      <c r="AP11" s="16" t="s">
        <v>36919</v>
      </c>
      <c r="AQ11" s="33">
        <f>CHOOSE(MIN(D6L1204C9,RUN_YEARS),B7L812C2,B7L812C11,B7L812C20,B7L812C29,B7L812C38)</f>
        <v>247.54333768672208</v>
      </c>
      <c r="AR11" s="16" t="s">
        <v>36920</v>
      </c>
      <c r="AS11" s="33">
        <f>IF(D6L1204C20=0,0,D6L1204C18/D6L1204C20)</f>
        <v>4.6696087921655045E-5</v>
      </c>
      <c r="AT11" s="16" t="s">
        <v>36921</v>
      </c>
      <c r="AU11" s="33">
        <f>IF(D6L1204C5=0,0,D6L1204C18/D6L1204C5)</f>
        <v>8.5690838508040795E-2</v>
      </c>
      <c r="AV11" s="16" t="s">
        <v>36922</v>
      </c>
      <c r="AW11" s="33">
        <f>CHOOSE(MIN(D6L1204C9,RUN_YEARS),B7L812C1,B7L812C10,B7L812C19,B7L812C28,B7L812C37)</f>
        <v>1196.8545816048127</v>
      </c>
      <c r="AX11" s="16" t="s">
        <v>36923</v>
      </c>
      <c r="AY11" s="33">
        <f>IF(D6L1204C23=0,0,D6L1204C19/D6L1204C23)</f>
        <v>4.6696087921655045E-5</v>
      </c>
      <c r="AZ11" s="16" t="s">
        <v>36924</v>
      </c>
      <c r="BA11" s="33">
        <f>IF(D6L1204C5=0,0,D6L1204C19/D6L1204C5)</f>
        <v>0.41430916149195923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182.70842583077658</v>
      </c>
      <c r="J12" s="16" t="s">
        <v>36947</v>
      </c>
      <c r="K12" s="21">
        <f>IF(FLOW_THRU_100PCT="Y",1,INDEX(VariabilityMatrix,D6L1205C1,D6L1205C9))</f>
        <v>0.23614261040853002</v>
      </c>
      <c r="L12" s="16" t="s">
        <v>36927</v>
      </c>
      <c r="M12" s="15">
        <f>IF(D6L1205C2&lt;&gt;0,D6L1205C2*D6L1205C4,D6L1205C3*D6L1205C4)</f>
        <v>43.145244619312876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21.572622309656438</v>
      </c>
      <c r="R12" s="16" t="s">
        <v>36929</v>
      </c>
      <c r="S12" s="15">
        <f>D6L1205C5-D6L1205C7</f>
        <v>21.572622309656438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20.655709168428093</v>
      </c>
      <c r="X12" s="16" t="s">
        <v>36931</v>
      </c>
      <c r="Y12" s="33">
        <f>D6L1205C7-D6L1205C10</f>
        <v>0.91691314122834555</v>
      </c>
      <c r="Z12" s="16" t="s">
        <v>36932</v>
      </c>
      <c r="AA12" s="33">
        <f>CHOOSE(MIN(D6L1205C9,RUN_YEARS),B7L812C7,B7L812C16,B7L812C25,B7L812C34,B7L812C43)</f>
        <v>119771</v>
      </c>
      <c r="AB12" s="16" t="s">
        <v>36933</v>
      </c>
      <c r="AC12" s="33">
        <f>IF(D6L1205C12=0,0,D6L1205C10/D6L1205C12)</f>
        <v>1.7246002094353468E-4</v>
      </c>
      <c r="AD12" s="16" t="s">
        <v>36934</v>
      </c>
      <c r="AE12" s="33">
        <f>IF(D6L1205C5=0,0,D6L1205C10/D6L1205C5)</f>
        <v>0.47874822244447507</v>
      </c>
      <c r="AF12" s="16" t="s">
        <v>36935</v>
      </c>
      <c r="AG12" s="33">
        <f>CHOOSE(MIN(D6L1205C9,RUN_YEARS),B7L812C5,B7L812C14,B7L812C23,B7L812C32,B7L812C41)</f>
        <v>2044.8733482869288</v>
      </c>
      <c r="AH12" s="16" t="s">
        <v>36936</v>
      </c>
      <c r="AI12" s="33">
        <f>IF(D6L1205C15=0,0,D6L1205C11/D6L1205C15)</f>
        <v>4.4839605445319141E-4</v>
      </c>
      <c r="AJ12" s="16" t="s">
        <v>36937</v>
      </c>
      <c r="AK12" s="33">
        <f>IF(D6L1205C5=0,0,D6L1205C11/D6L1205C5)</f>
        <v>2.1251777555524917E-2</v>
      </c>
      <c r="AL12" s="16" t="s">
        <v>36938</v>
      </c>
      <c r="AM12" s="33">
        <f>D6L1205C8*CHOOSE(MIN(D6L1205C9,RUN_YEARS),B7L812C4,B7L812C13,B7L812C22,B7L812C31,B7L812C40)</f>
        <v>3.6593483884940419</v>
      </c>
      <c r="AN12" s="16" t="s">
        <v>36939</v>
      </c>
      <c r="AO12" s="33">
        <f>D6L1205C8-D6L1205C18</f>
        <v>17.913273921162396</v>
      </c>
      <c r="AP12" s="16" t="s">
        <v>36940</v>
      </c>
      <c r="AQ12" s="33">
        <f>CHOOSE(MIN(D6L1205C9,RUN_YEARS),B7L812C2,B7L812C11,B7L812C20,B7L812C29,B7L812C38)</f>
        <v>205.96419564110806</v>
      </c>
      <c r="AR12" s="16" t="s">
        <v>36941</v>
      </c>
      <c r="AS12" s="33">
        <f>IF(D6L1205C20=0,0,D6L1205C18/D6L1205C20)</f>
        <v>1.7766915152915435E-2</v>
      </c>
      <c r="AT12" s="16" t="s">
        <v>36942</v>
      </c>
      <c r="AU12" s="33">
        <f>IF(D6L1205C5=0,0,D6L1205C18/D6L1205C5)</f>
        <v>8.4814639962802002E-2</v>
      </c>
      <c r="AV12" s="16" t="s">
        <v>36943</v>
      </c>
      <c r="AW12" s="33">
        <f>CHOOSE(MIN(D6L1205C9,RUN_YEARS),B7L812C1,B7L812C10,B7L812C19,B7L812C28,B7L812C37)</f>
        <v>1008.2377141438052</v>
      </c>
      <c r="AX12" s="16" t="s">
        <v>36944</v>
      </c>
      <c r="AY12" s="33">
        <f>IF(D6L1205C23=0,0,D6L1205C19/D6L1205C23)</f>
        <v>1.7766915152915438E-2</v>
      </c>
      <c r="AZ12" s="16" t="s">
        <v>36945</v>
      </c>
      <c r="BA12" s="33">
        <f>IF(D6L1205C5=0,0,D6L1205C19/D6L1205C5)</f>
        <v>0.41518536003719803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59.858722256911562</v>
      </c>
      <c r="J13" s="16" t="s">
        <v>36968</v>
      </c>
      <c r="K13" s="21">
        <f>IF(FLOW_THRU_100PCT="Y",1,INDEX(VariabilityMatrix,D6L1206C1,D6L1206C9))</f>
        <v>0.50290014441293784</v>
      </c>
      <c r="L13" s="16" t="s">
        <v>36948</v>
      </c>
      <c r="M13" s="15">
        <f>IF(D6L1206C2&lt;&gt;0,D6L1206C2*D6L1206C4,D6L1206C3*D6L1206C4)</f>
        <v>30.102960067374763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15.051480033687382</v>
      </c>
      <c r="R13" s="16" t="s">
        <v>36950</v>
      </c>
      <c r="S13" s="15">
        <f>D6L1206C5-D6L1206C7</f>
        <v>15.051480033687382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14.411738622572685</v>
      </c>
      <c r="X13" s="16" t="s">
        <v>36952</v>
      </c>
      <c r="Y13" s="33">
        <f>D6L1206C7-D6L1206C10</f>
        <v>0.63974141111469685</v>
      </c>
      <c r="Z13" s="16" t="s">
        <v>36953</v>
      </c>
      <c r="AA13" s="33">
        <f>CHOOSE(MIN(D6L1206C9,RUN_YEARS),B7L812C7,B7L812C16,B7L812C25,B7L812C34,B7L812C43)</f>
        <v>119771</v>
      </c>
      <c r="AB13" s="16" t="s">
        <v>36954</v>
      </c>
      <c r="AC13" s="33">
        <f>IF(D6L1206C12=0,0,D6L1206C10/D6L1206C12)</f>
        <v>1.2032744673228649E-4</v>
      </c>
      <c r="AD13" s="16" t="s">
        <v>36955</v>
      </c>
      <c r="AE13" s="33">
        <f>IF(D6L1206C5=0,0,D6L1206C10/D6L1206C5)</f>
        <v>0.47874822244447512</v>
      </c>
      <c r="AF13" s="16" t="s">
        <v>36956</v>
      </c>
      <c r="AG13" s="33">
        <f>CHOOSE(MIN(D6L1206C9,RUN_YEARS),B7L812C5,B7L812C14,B7L812C23,B7L812C32,B7L812C41)</f>
        <v>2044.8733482869288</v>
      </c>
      <c r="AH13" s="16" t="s">
        <v>36957</v>
      </c>
      <c r="AI13" s="33">
        <f>IF(D6L1206C15=0,0,D6L1206C11/D6L1206C15)</f>
        <v>3.1285136150394522E-4</v>
      </c>
      <c r="AJ13" s="16" t="s">
        <v>36958</v>
      </c>
      <c r="AK13" s="33">
        <f>IF(D6L1206C5=0,0,D6L1206C11/D6L1206C5)</f>
        <v>2.1251777555524883E-2</v>
      </c>
      <c r="AL13" s="16" t="s">
        <v>36959</v>
      </c>
      <c r="AM13" s="33">
        <f>D6L1206C8*CHOOSE(MIN(D6L1206C9,RUN_YEARS),B7L812C4,B7L812C13,B7L812C22,B7L812C31,B7L812C40)</f>
        <v>2.5531717199289963</v>
      </c>
      <c r="AN13" s="16" t="s">
        <v>36960</v>
      </c>
      <c r="AO13" s="33">
        <f>D6L1206C8-D6L1206C18</f>
        <v>12.498308313758386</v>
      </c>
      <c r="AP13" s="16" t="s">
        <v>36961</v>
      </c>
      <c r="AQ13" s="33">
        <f>CHOOSE(MIN(D6L1206C9,RUN_YEARS),B7L812C2,B7L812C11,B7L812C20,B7L812C29,B7L812C38)</f>
        <v>205.96419564110806</v>
      </c>
      <c r="AR13" s="16" t="s">
        <v>36962</v>
      </c>
      <c r="AS13" s="33">
        <f>IF(D6L1206C20=0,0,D6L1206C18/D6L1206C20)</f>
        <v>1.239619202736523E-2</v>
      </c>
      <c r="AT13" s="16" t="s">
        <v>36963</v>
      </c>
      <c r="AU13" s="33">
        <f>IF(D6L1206C5=0,0,D6L1206C18/D6L1206C5)</f>
        <v>8.4814639962802002E-2</v>
      </c>
      <c r="AV13" s="16" t="s">
        <v>36964</v>
      </c>
      <c r="AW13" s="33">
        <f>CHOOSE(MIN(D6L1206C9,RUN_YEARS),B7L812C1,B7L812C10,B7L812C19,B7L812C28,B7L812C37)</f>
        <v>1008.2377141438052</v>
      </c>
      <c r="AX13" s="16" t="s">
        <v>36965</v>
      </c>
      <c r="AY13" s="33">
        <f>IF(D6L1206C23=0,0,D6L1206C19/D6L1206C23)</f>
        <v>1.2396192027365234E-2</v>
      </c>
      <c r="AZ13" s="16" t="s">
        <v>36966</v>
      </c>
      <c r="BA13" s="33">
        <f>IF(D6L1206C5=0,0,D6L1206C19/D6L1206C5)</f>
        <v>0.41518536003719803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7.6625036055361493</v>
      </c>
      <c r="J14" s="16" t="s">
        <v>36989</v>
      </c>
      <c r="K14" s="21">
        <f>IF(FLOW_THRU_100PCT="Y",1,INDEX(VariabilityMatrix,D6L1207C1,D6L1207C9))</f>
        <v>0.50771724171118338</v>
      </c>
      <c r="L14" s="16" t="s">
        <v>36969</v>
      </c>
      <c r="M14" s="15">
        <f>IF(D6L1207C2&lt;&gt;0,D6L1207C2*D6L1207C4,D6L1207C3*D6L1207C4)</f>
        <v>3.8903851952048112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1.9451925976024056</v>
      </c>
      <c r="R14" s="16" t="s">
        <v>36971</v>
      </c>
      <c r="S14" s="15">
        <f>D6L1207C5-D6L1207C7</f>
        <v>1.9451925976024056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1.8618282293056116</v>
      </c>
      <c r="X14" s="16" t="s">
        <v>36973</v>
      </c>
      <c r="Y14" s="33">
        <f>D6L1207C7-D6L1207C10</f>
        <v>8.3364368296793945E-2</v>
      </c>
      <c r="Z14" s="16" t="s">
        <v>36974</v>
      </c>
      <c r="AA14" s="33">
        <f>CHOOSE(MIN(D6L1207C9,RUN_YEARS),B7L812C7,B7L812C16,B7L812C25,B7L812C34,B7L812C43)</f>
        <v>140724</v>
      </c>
      <c r="AB14" s="16" t="s">
        <v>36975</v>
      </c>
      <c r="AC14" s="33">
        <f>IF(D6L1207C12=0,0,D6L1207C10/D6L1207C12)</f>
        <v>1.3230353239714701E-5</v>
      </c>
      <c r="AD14" s="16" t="s">
        <v>36976</v>
      </c>
      <c r="AE14" s="33">
        <f>IF(D6L1207C5=0,0,D6L1207C10/D6L1207C5)</f>
        <v>0.47857169300367819</v>
      </c>
      <c r="AF14" s="16" t="s">
        <v>36977</v>
      </c>
      <c r="AG14" s="33">
        <f>CHOOSE(MIN(D6L1207C9,RUN_YEARS),B7L812C5,B7L812C14,B7L812C23,B7L812C32,B7L812C41)</f>
        <v>2423.4589957464696</v>
      </c>
      <c r="AH14" s="16" t="s">
        <v>36978</v>
      </c>
      <c r="AI14" s="33">
        <f>IF(D6L1207C15=0,0,D6L1207C11/D6L1207C15)</f>
        <v>3.4398918423258159E-5</v>
      </c>
      <c r="AJ14" s="16" t="s">
        <v>36979</v>
      </c>
      <c r="AK14" s="33">
        <f>IF(D6L1207C5=0,0,D6L1207C11/D6L1207C5)</f>
        <v>2.1428306996321783E-2</v>
      </c>
      <c r="AL14" s="16" t="s">
        <v>36980</v>
      </c>
      <c r="AM14" s="33">
        <f>D6L1207C8*CHOOSE(MIN(D6L1207C9,RUN_YEARS),B7L812C4,B7L812C13,B7L812C22,B7L812C31,B7L812C40)</f>
        <v>0.33337036949636822</v>
      </c>
      <c r="AN14" s="16" t="s">
        <v>36981</v>
      </c>
      <c r="AO14" s="33">
        <f>D6L1207C8-D6L1207C18</f>
        <v>1.6118222281060373</v>
      </c>
      <c r="AP14" s="16" t="s">
        <v>36982</v>
      </c>
      <c r="AQ14" s="33">
        <f>CHOOSE(MIN(D6L1207C9,RUN_YEARS),B7L812C2,B7L812C11,B7L812C20,B7L812C29,B7L812C38)</f>
        <v>247.54333768672208</v>
      </c>
      <c r="AR14" s="16" t="s">
        <v>36983</v>
      </c>
      <c r="AS14" s="33">
        <f>IF(D6L1207C20=0,0,D6L1207C18/D6L1207C20)</f>
        <v>1.3467151756605315E-3</v>
      </c>
      <c r="AT14" s="16" t="s">
        <v>36984</v>
      </c>
      <c r="AU14" s="33">
        <f>IF(D6L1207C5=0,0,D6L1207C18/D6L1207C5)</f>
        <v>8.5690838508040795E-2</v>
      </c>
      <c r="AV14" s="16" t="s">
        <v>36985</v>
      </c>
      <c r="AW14" s="33">
        <f>CHOOSE(MIN(D6L1207C9,RUN_YEARS),B7L812C1,B7L812C10,B7L812C19,B7L812C28,B7L812C37)</f>
        <v>1196.8545816048127</v>
      </c>
      <c r="AX14" s="16" t="s">
        <v>36986</v>
      </c>
      <c r="AY14" s="33">
        <f>IF(D6L1207C23=0,0,D6L1207C19/D6L1207C23)</f>
        <v>1.3467151756605315E-3</v>
      </c>
      <c r="AZ14" s="16" t="s">
        <v>36987</v>
      </c>
      <c r="BA14" s="33">
        <f>IF(D6L1207C5=0,0,D6L1207C19/D6L1207C5)</f>
        <v>0.41430916149195918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9.728346623906986E-2</v>
      </c>
      <c r="J15" s="16" t="s">
        <v>37010</v>
      </c>
      <c r="K15" s="21">
        <f>IF(FLOW_THRU_100PCT="Y",1,INDEX(VariabilityMatrix,D6L1208C1,D6L1208C9))</f>
        <v>0.50771724171118338</v>
      </c>
      <c r="L15" s="16" t="s">
        <v>36990</v>
      </c>
      <c r="M15" s="15">
        <f>IF(D6L1208C2&lt;&gt;0,D6L1208C2*D6L1208C4,D6L1208C3*D6L1208C4)</f>
        <v>4.9392493143003577E-2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2.4696246571501788E-2</v>
      </c>
      <c r="R15" s="16" t="s">
        <v>36992</v>
      </c>
      <c r="S15" s="15">
        <f>D6L1208C5-D6L1208C7</f>
        <v>2.4696246571501788E-2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2.3637849065119787E-2</v>
      </c>
      <c r="X15" s="16" t="s">
        <v>36994</v>
      </c>
      <c r="Y15" s="33">
        <f>D6L1208C7-D6L1208C10</f>
        <v>1.0583975063820014E-3</v>
      </c>
      <c r="Z15" s="16" t="s">
        <v>36995</v>
      </c>
      <c r="AA15" s="33">
        <f>CHOOSE(MIN(D6L1208C9,RUN_YEARS),B7L812C7,B7L812C16,B7L812C25,B7L812C34,B7L812C43)</f>
        <v>140724</v>
      </c>
      <c r="AB15" s="16" t="s">
        <v>36996</v>
      </c>
      <c r="AC15" s="33">
        <f>IF(D6L1208C12=0,0,D6L1208C10/D6L1208C12)</f>
        <v>1.6797311805463026E-7</v>
      </c>
      <c r="AD15" s="16" t="s">
        <v>36997</v>
      </c>
      <c r="AE15" s="33">
        <f>IF(D6L1208C5=0,0,D6L1208C10/D6L1208C5)</f>
        <v>0.47857169300367819</v>
      </c>
      <c r="AF15" s="16" t="s">
        <v>36998</v>
      </c>
      <c r="AG15" s="33">
        <f>CHOOSE(MIN(D6L1208C9,RUN_YEARS),B7L812C5,B7L812C14,B7L812C23,B7L812C32,B7L812C41)</f>
        <v>2423.4589957464696</v>
      </c>
      <c r="AH15" s="16" t="s">
        <v>36999</v>
      </c>
      <c r="AI15" s="33">
        <f>IF(D6L1208C15=0,0,D6L1208C11/D6L1208C15)</f>
        <v>4.3673010694203874E-7</v>
      </c>
      <c r="AJ15" s="16" t="s">
        <v>37000</v>
      </c>
      <c r="AK15" s="33">
        <f>IF(D6L1208C5=0,0,D6L1208C11/D6L1208C5)</f>
        <v>2.1428306996321828E-2</v>
      </c>
      <c r="AL15" s="16" t="s">
        <v>37001</v>
      </c>
      <c r="AM15" s="33">
        <f>D6L1208C8*CHOOSE(MIN(D6L1208C9,RUN_YEARS),B7L812C4,B7L812C13,B7L812C22,B7L812C31,B7L812C40)</f>
        <v>4.2324841534266315E-3</v>
      </c>
      <c r="AN15" s="16" t="s">
        <v>37002</v>
      </c>
      <c r="AO15" s="33">
        <f>D6L1208C8-D6L1208C18</f>
        <v>2.0463762418075158E-2</v>
      </c>
      <c r="AP15" s="16" t="s">
        <v>37003</v>
      </c>
      <c r="AQ15" s="33">
        <f>CHOOSE(MIN(D6L1208C9,RUN_YEARS),B7L812C2,B7L812C11,B7L812C20,B7L812C29,B7L812C38)</f>
        <v>247.54333768672208</v>
      </c>
      <c r="AR15" s="16" t="s">
        <v>37004</v>
      </c>
      <c r="AS15" s="33">
        <f>IF(D6L1208C20=0,0,D6L1208C18/D6L1208C20)</f>
        <v>1.7097952192852156E-5</v>
      </c>
      <c r="AT15" s="16" t="s">
        <v>37005</v>
      </c>
      <c r="AU15" s="33">
        <f>IF(D6L1208C5=0,0,D6L1208C18/D6L1208C5)</f>
        <v>8.5690838508040795E-2</v>
      </c>
      <c r="AV15" s="16" t="s">
        <v>37006</v>
      </c>
      <c r="AW15" s="33">
        <f>CHOOSE(MIN(D6L1208C9,RUN_YEARS),B7L812C1,B7L812C10,B7L812C19,B7L812C28,B7L812C37)</f>
        <v>1196.8545816048127</v>
      </c>
      <c r="AX15" s="16" t="s">
        <v>37007</v>
      </c>
      <c r="AY15" s="33">
        <f>IF(D6L1208C23=0,0,D6L1208C19/D6L1208C23)</f>
        <v>1.7097952192852156E-5</v>
      </c>
      <c r="AZ15" s="16" t="s">
        <v>37008</v>
      </c>
      <c r="BA15" s="33">
        <f>IF(D6L1208C5=0,0,D6L1208C19/D6L1208C5)</f>
        <v>0.41430916149195923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2.4525243589681475E-3</v>
      </c>
      <c r="J16" s="16" t="s">
        <v>37031</v>
      </c>
      <c r="K16" s="21">
        <f>IF(FLOW_THRU_100PCT="Y",1,INDEX(VariabilityMatrix,D6L1209C1,D6L1209C9))</f>
        <v>0.50771724171118338</v>
      </c>
      <c r="L16" s="16" t="s">
        <v>37011</v>
      </c>
      <c r="M16" s="15">
        <f>IF(D6L1209C2&lt;&gt;0,D6L1209C2*D6L1209C4,D6L1209C3*D6L1209C4)</f>
        <v>1.245188902764796E-3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6.2259445138239801E-4</v>
      </c>
      <c r="R16" s="16" t="s">
        <v>37013</v>
      </c>
      <c r="S16" s="15">
        <f>D6L1209C5-D6L1209C7</f>
        <v>6.2259445138239801E-4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5.9591216130554085E-4</v>
      </c>
      <c r="X16" s="16" t="s">
        <v>37015</v>
      </c>
      <c r="Y16" s="33">
        <f>D6L1209C7-D6L1209C10</f>
        <v>2.668229007685716E-5</v>
      </c>
      <c r="Z16" s="16" t="s">
        <v>37016</v>
      </c>
      <c r="AA16" s="33">
        <f>CHOOSE(MIN(D6L1209C9,RUN_YEARS),B7L812C7,B7L812C16,B7L812C25,B7L812C34,B7L812C43)</f>
        <v>140724</v>
      </c>
      <c r="AB16" s="16" t="s">
        <v>37017</v>
      </c>
      <c r="AC16" s="33">
        <f>IF(D6L1209C12=0,0,D6L1209C10/D6L1209C12)</f>
        <v>4.2346164215453001E-9</v>
      </c>
      <c r="AD16" s="16" t="s">
        <v>37018</v>
      </c>
      <c r="AE16" s="33">
        <f>IF(D6L1209C5=0,0,D6L1209C10/D6L1209C5)</f>
        <v>0.47857169300367819</v>
      </c>
      <c r="AF16" s="16" t="s">
        <v>37019</v>
      </c>
      <c r="AG16" s="33">
        <f>CHOOSE(MIN(D6L1209C9,RUN_YEARS),B7L812C5,B7L812C14,B7L812C23,B7L812C32,B7L812C41)</f>
        <v>2423.4589957464696</v>
      </c>
      <c r="AH16" s="16" t="s">
        <v>37020</v>
      </c>
      <c r="AI16" s="33">
        <f>IF(D6L1209C15=0,0,D6L1209C11/D6L1209C15)</f>
        <v>1.1010002696017775E-8</v>
      </c>
      <c r="AJ16" s="16" t="s">
        <v>37021</v>
      </c>
      <c r="AK16" s="33">
        <f>IF(D6L1209C5=0,0,D6L1209C11/D6L1209C5)</f>
        <v>2.1428306996321814E-2</v>
      </c>
      <c r="AL16" s="16" t="s">
        <v>37022</v>
      </c>
      <c r="AM16" s="33">
        <f>D6L1209C8*CHOOSE(MIN(D6L1209C9,RUN_YEARS),B7L812C4,B7L812C13,B7L812C22,B7L812C31,B7L812C40)</f>
        <v>1.0670128117882265E-4</v>
      </c>
      <c r="AN16" s="16" t="s">
        <v>37023</v>
      </c>
      <c r="AO16" s="33">
        <f>D6L1209C8-D6L1209C18</f>
        <v>5.1589317020357532E-4</v>
      </c>
      <c r="AP16" s="16" t="s">
        <v>37024</v>
      </c>
      <c r="AQ16" s="33">
        <f>CHOOSE(MIN(D6L1209C9,RUN_YEARS),B7L812C2,B7L812C11,B7L812C20,B7L812C29,B7L812C38)</f>
        <v>247.54333768672208</v>
      </c>
      <c r="AR16" s="16" t="s">
        <v>37025</v>
      </c>
      <c r="AS16" s="33">
        <f>IF(D6L1209C20=0,0,D6L1209C18/D6L1209C20)</f>
        <v>4.3104081158450817E-7</v>
      </c>
      <c r="AT16" s="16" t="s">
        <v>37026</v>
      </c>
      <c r="AU16" s="33">
        <f>IF(D6L1209C5=0,0,D6L1209C18/D6L1209C5)</f>
        <v>8.5690838508040795E-2</v>
      </c>
      <c r="AV16" s="16" t="s">
        <v>37027</v>
      </c>
      <c r="AW16" s="33">
        <f>CHOOSE(MIN(D6L1209C9,RUN_YEARS),B7L812C1,B7L812C10,B7L812C19,B7L812C28,B7L812C37)</f>
        <v>1196.8545816048127</v>
      </c>
      <c r="AX16" s="16" t="s">
        <v>37028</v>
      </c>
      <c r="AY16" s="33">
        <f>IF(D6L1209C23=0,0,D6L1209C19/D6L1209C23)</f>
        <v>4.3104081158450811E-7</v>
      </c>
      <c r="AZ16" s="16" t="s">
        <v>37029</v>
      </c>
      <c r="BA16" s="33">
        <f>IF(D6L1209C5=0,0,D6L1209C19/D6L1209C5)</f>
        <v>0.41430916149195918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0.22890227350369377</v>
      </c>
      <c r="J17" s="16" t="s">
        <v>37052</v>
      </c>
      <c r="K17" s="21">
        <f>IF(FLOW_THRU_100PCT="Y",1,INDEX(VariabilityMatrix,D6L1210C1,D6L1210C9))</f>
        <v>0.50771724171118338</v>
      </c>
      <c r="L17" s="16" t="s">
        <v>37032</v>
      </c>
      <c r="M17" s="15">
        <f>IF(D6L1210C2&lt;&gt;0,D6L1210C2*D6L1210C4,D6L1210C3*D6L1210C4)</f>
        <v>0.11621763092471429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5.8108815462357147E-2</v>
      </c>
      <c r="R17" s="16" t="s">
        <v>37034</v>
      </c>
      <c r="S17" s="15">
        <f>D6L1210C5-D6L1210C7</f>
        <v>5.8108815462357147E-2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5.5618468388517146E-2</v>
      </c>
      <c r="X17" s="16" t="s">
        <v>37036</v>
      </c>
      <c r="Y17" s="33">
        <f>D6L1210C7-D6L1210C10</f>
        <v>2.4903470738400005E-3</v>
      </c>
      <c r="Z17" s="16" t="s">
        <v>37037</v>
      </c>
      <c r="AA17" s="33">
        <f>CHOOSE(MIN(D6L1210C9,RUN_YEARS),B7L812C7,B7L812C16,B7L812C25,B7L812C34,B7L812C43)</f>
        <v>140724</v>
      </c>
      <c r="AB17" s="16" t="s">
        <v>37038</v>
      </c>
      <c r="AC17" s="33">
        <f>IF(D6L1210C12=0,0,D6L1210C10/D6L1210C12)</f>
        <v>3.9523086601089469E-7</v>
      </c>
      <c r="AD17" s="16" t="s">
        <v>37039</v>
      </c>
      <c r="AE17" s="33">
        <f>IF(D6L1210C5=0,0,D6L1210C10/D6L1210C5)</f>
        <v>0.47857169300367819</v>
      </c>
      <c r="AF17" s="16" t="s">
        <v>37040</v>
      </c>
      <c r="AG17" s="33">
        <f>CHOOSE(MIN(D6L1210C9,RUN_YEARS),B7L812C5,B7L812C14,B7L812C23,B7L812C32,B7L812C41)</f>
        <v>2423.4589957464696</v>
      </c>
      <c r="AH17" s="16" t="s">
        <v>37041</v>
      </c>
      <c r="AI17" s="33">
        <f>IF(D6L1210C15=0,0,D6L1210C11/D6L1210C15)</f>
        <v>1.0276002516283253E-6</v>
      </c>
      <c r="AJ17" s="16" t="s">
        <v>37042</v>
      </c>
      <c r="AK17" s="33">
        <f>IF(D6L1210C5=0,0,D6L1210C11/D6L1210C5)</f>
        <v>2.1428306996321804E-2</v>
      </c>
      <c r="AL17" s="16" t="s">
        <v>37043</v>
      </c>
      <c r="AM17" s="33">
        <f>D6L1210C8*CHOOSE(MIN(D6L1210C9,RUN_YEARS),B7L812C4,B7L812C13,B7L812C22,B7L812C31,B7L812C40)</f>
        <v>9.9587862433567799E-3</v>
      </c>
      <c r="AN17" s="16" t="s">
        <v>37044</v>
      </c>
      <c r="AO17" s="33">
        <f>D6L1210C8-D6L1210C18</f>
        <v>4.815002921900037E-2</v>
      </c>
      <c r="AP17" s="16" t="s">
        <v>37045</v>
      </c>
      <c r="AQ17" s="33">
        <f>CHOOSE(MIN(D6L1210C9,RUN_YEARS),B7L812C2,B7L812C11,B7L812C20,B7L812C29,B7L812C38)</f>
        <v>247.54333768672208</v>
      </c>
      <c r="AR17" s="16" t="s">
        <v>37046</v>
      </c>
      <c r="AS17" s="33">
        <f>IF(D6L1210C20=0,0,D6L1210C18/D6L1210C20)</f>
        <v>4.0230475747887428E-5</v>
      </c>
      <c r="AT17" s="16" t="s">
        <v>37047</v>
      </c>
      <c r="AU17" s="33">
        <f>IF(D6L1210C5=0,0,D6L1210C18/D6L1210C5)</f>
        <v>8.5690838508040795E-2</v>
      </c>
      <c r="AV17" s="16" t="s">
        <v>37048</v>
      </c>
      <c r="AW17" s="33">
        <f>CHOOSE(MIN(D6L1210C9,RUN_YEARS),B7L812C1,B7L812C10,B7L812C19,B7L812C28,B7L812C37)</f>
        <v>1196.8545816048127</v>
      </c>
      <c r="AX17" s="16" t="s">
        <v>37049</v>
      </c>
      <c r="AY17" s="33">
        <f>IF(D6L1210C23=0,0,D6L1210C19/D6L1210C23)</f>
        <v>4.0230475747887428E-5</v>
      </c>
      <c r="AZ17" s="16" t="s">
        <v>37050</v>
      </c>
      <c r="BA17" s="33">
        <f>IF(D6L1210C5=0,0,D6L1210C19/D6L1210C5)</f>
        <v>0.41430916149195923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0.21255211111057282</v>
      </c>
      <c r="J18" s="16" t="s">
        <v>37073</v>
      </c>
      <c r="K18" s="21">
        <f>IF(FLOW_THRU_100PCT="Y",1,INDEX(VariabilityMatrix,D6L1211C1,D6L1211C9))</f>
        <v>0.50771724171118338</v>
      </c>
      <c r="L18" s="16" t="s">
        <v>37053</v>
      </c>
      <c r="M18" s="15">
        <f>IF(D6L1211C2&lt;&gt;0,D6L1211C2*D6L1211C4,D6L1211C3*D6L1211C4)</f>
        <v>0.107916371572949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5.3958185786474502E-2</v>
      </c>
      <c r="R18" s="16" t="s">
        <v>37055</v>
      </c>
      <c r="S18" s="15">
        <f>D6L1211C5-D6L1211C7</f>
        <v>5.3958185786474502E-2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5.1645720646480216E-2</v>
      </c>
      <c r="X18" s="16" t="s">
        <v>37057</v>
      </c>
      <c r="Y18" s="33">
        <f>D6L1211C7-D6L1211C10</f>
        <v>2.3124651399942867E-3</v>
      </c>
      <c r="Z18" s="16" t="s">
        <v>37058</v>
      </c>
      <c r="AA18" s="33">
        <f>CHOOSE(MIN(D6L1211C9,RUN_YEARS),B7L812C7,B7L812C16,B7L812C25,B7L812C34,B7L812C43)</f>
        <v>140724</v>
      </c>
      <c r="AB18" s="16" t="s">
        <v>37059</v>
      </c>
      <c r="AC18" s="33">
        <f>IF(D6L1211C12=0,0,D6L1211C10/D6L1211C12)</f>
        <v>3.670000898672594E-7</v>
      </c>
      <c r="AD18" s="16" t="s">
        <v>37060</v>
      </c>
      <c r="AE18" s="33">
        <f>IF(D6L1211C5=0,0,D6L1211C10/D6L1211C5)</f>
        <v>0.47857169300367819</v>
      </c>
      <c r="AF18" s="16" t="s">
        <v>37061</v>
      </c>
      <c r="AG18" s="33">
        <f>CHOOSE(MIN(D6L1211C9,RUN_YEARS),B7L812C5,B7L812C14,B7L812C23,B7L812C32,B7L812C41)</f>
        <v>2423.4589957464696</v>
      </c>
      <c r="AH18" s="16" t="s">
        <v>37062</v>
      </c>
      <c r="AI18" s="33">
        <f>IF(D6L1211C15=0,0,D6L1211C11/D6L1211C15)</f>
        <v>9.5420023365487358E-7</v>
      </c>
      <c r="AJ18" s="16" t="s">
        <v>37063</v>
      </c>
      <c r="AK18" s="33">
        <f>IF(D6L1211C5=0,0,D6L1211C11/D6L1211C5)</f>
        <v>2.1428306996321804E-2</v>
      </c>
      <c r="AL18" s="16" t="s">
        <v>37064</v>
      </c>
      <c r="AM18" s="33">
        <f>D6L1211C8*CHOOSE(MIN(D6L1211C9,RUN_YEARS),B7L812C4,B7L812C13,B7L812C22,B7L812C31,B7L812C40)</f>
        <v>9.2474443688312976E-3</v>
      </c>
      <c r="AN18" s="16" t="s">
        <v>37065</v>
      </c>
      <c r="AO18" s="33">
        <f>D6L1211C8-D6L1211C18</f>
        <v>4.4710741417643203E-2</v>
      </c>
      <c r="AP18" s="16" t="s">
        <v>37066</v>
      </c>
      <c r="AQ18" s="33">
        <f>CHOOSE(MIN(D6L1211C9,RUN_YEARS),B7L812C2,B7L812C11,B7L812C20,B7L812C29,B7L812C38)</f>
        <v>247.54333768672208</v>
      </c>
      <c r="AR18" s="16" t="s">
        <v>37067</v>
      </c>
      <c r="AS18" s="33">
        <f>IF(D6L1211C20=0,0,D6L1211C18/D6L1211C20)</f>
        <v>3.7356870337324047E-5</v>
      </c>
      <c r="AT18" s="16" t="s">
        <v>37068</v>
      </c>
      <c r="AU18" s="33">
        <f>IF(D6L1211C5=0,0,D6L1211C18/D6L1211C5)</f>
        <v>8.5690838508040795E-2</v>
      </c>
      <c r="AV18" s="16" t="s">
        <v>37069</v>
      </c>
      <c r="AW18" s="33">
        <f>CHOOSE(MIN(D6L1211C9,RUN_YEARS),B7L812C1,B7L812C10,B7L812C19,B7L812C28,B7L812C37)</f>
        <v>1196.8545816048127</v>
      </c>
      <c r="AX18" s="16" t="s">
        <v>37070</v>
      </c>
      <c r="AY18" s="33">
        <f>IF(D6L1211C23=0,0,D6L1211C19/D6L1211C23)</f>
        <v>3.735687033732404E-5</v>
      </c>
      <c r="AZ18" s="16" t="s">
        <v>37071</v>
      </c>
      <c r="BA18" s="33">
        <f>IF(D6L1211C5=0,0,D6L1211C19/D6L1211C5)</f>
        <v>0.41430916149195918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0.50771724171118338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140724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2423.4589957464696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247.54333768672208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1196.8545816048127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1.5185235110184629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1.3059302194758782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0.65296510973793909</v>
      </c>
      <c r="R20" s="16" t="s">
        <v>37097</v>
      </c>
      <c r="S20" s="15">
        <f>D6L1213C5-D6L1213C7</f>
        <v>0.65296510973793909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0.62498123607923606</v>
      </c>
      <c r="X20" s="16" t="s">
        <v>37099</v>
      </c>
      <c r="Y20" s="33">
        <f>D6L1213C7-D6L1213C10</f>
        <v>2.7983873658703029E-2</v>
      </c>
      <c r="Z20" s="16" t="s">
        <v>37100</v>
      </c>
      <c r="AA20" s="33">
        <f>CHOOSE(MIN(D6L1213C9,RUN_YEARS),B7L812C7,B7L812C16,B7L812C25,B7L812C34,B7L812C43)</f>
        <v>140724</v>
      </c>
      <c r="AB20" s="16" t="s">
        <v>37101</v>
      </c>
      <c r="AC20" s="33">
        <f>IF(D6L1213C12=0,0,D6L1213C10/D6L1213C12)</f>
        <v>4.4411844182885366E-6</v>
      </c>
      <c r="AD20" s="16" t="s">
        <v>37102</v>
      </c>
      <c r="AE20" s="33">
        <f>IF(D6L1213C5=0,0,D6L1213C10/D6L1213C5)</f>
        <v>0.47857169300367819</v>
      </c>
      <c r="AF20" s="16" t="s">
        <v>37103</v>
      </c>
      <c r="AG20" s="33">
        <f>CHOOSE(MIN(D6L1213C9,RUN_YEARS),B7L812C5,B7L812C14,B7L812C23,B7L812C32,B7L812C41)</f>
        <v>2423.4589957464696</v>
      </c>
      <c r="AH20" s="16" t="s">
        <v>37104</v>
      </c>
      <c r="AI20" s="33">
        <f>IF(D6L1213C15=0,0,D6L1213C11/D6L1213C15)</f>
        <v>1.1547079487550185E-5</v>
      </c>
      <c r="AJ20" s="16" t="s">
        <v>37105</v>
      </c>
      <c r="AK20" s="33">
        <f>IF(D6L1213C5=0,0,D6L1213C11/D6L1213C5)</f>
        <v>2.1428306996321804E-2</v>
      </c>
      <c r="AL20" s="16" t="s">
        <v>37106</v>
      </c>
      <c r="AM20" s="33">
        <f>D6L1213C8*CHOOSE(MIN(D6L1213C9,RUN_YEARS),B7L812C4,B7L812C13,B7L812C22,B7L812C31,B7L812C40)</f>
        <v>0.11190625553987775</v>
      </c>
      <c r="AN20" s="16" t="s">
        <v>37107</v>
      </c>
      <c r="AO20" s="33">
        <f>D6L1213C8-D6L1213C18</f>
        <v>0.54105885419806132</v>
      </c>
      <c r="AP20" s="16" t="s">
        <v>37108</v>
      </c>
      <c r="AQ20" s="33">
        <f>CHOOSE(MIN(D6L1213C9,RUN_YEARS),B7L812C2,B7L812C11,B7L812C20,B7L812C29,B7L812C38)</f>
        <v>247.54333768672208</v>
      </c>
      <c r="AR20" s="16" t="s">
        <v>37109</v>
      </c>
      <c r="AS20" s="33">
        <f>IF(D6L1213C20=0,0,D6L1213C18/D6L1213C20)</f>
        <v>4.5206732924277064E-4</v>
      </c>
      <c r="AT20" s="16" t="s">
        <v>37110</v>
      </c>
      <c r="AU20" s="33">
        <f>IF(D6L1213C5=0,0,D6L1213C18/D6L1213C5)</f>
        <v>8.5690838508040795E-2</v>
      </c>
      <c r="AV20" s="16" t="s">
        <v>37111</v>
      </c>
      <c r="AW20" s="33">
        <f>CHOOSE(MIN(D6L1213C9,RUN_YEARS),B7L812C1,B7L812C10,B7L812C19,B7L812C28,B7L812C37)</f>
        <v>1196.8545816048127</v>
      </c>
      <c r="AX20" s="16" t="s">
        <v>37112</v>
      </c>
      <c r="AY20" s="33">
        <f>IF(D6L1213C23=0,0,D6L1213C19/D6L1213C23)</f>
        <v>4.5206732924277064E-4</v>
      </c>
      <c r="AZ20" s="16" t="s">
        <v>37113</v>
      </c>
      <c r="BA20" s="33">
        <f>IF(D6L1213C5=0,0,D6L1213C19/D6L1213C5)</f>
        <v>0.41430916149195918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3.4233226409475077</v>
      </c>
      <c r="J21" s="16" t="s">
        <v>37135</v>
      </c>
      <c r="K21" s="21">
        <f>IF(FLOW_THRU_100PCT="Y",1,INDEX(VariabilityMatrix,D6L1214C1,D6L1214C9))</f>
        <v>0.50290014441293784</v>
      </c>
      <c r="L21" s="16" t="s">
        <v>37115</v>
      </c>
      <c r="M21" s="15">
        <f>IF(D6L1214C2&lt;&gt;0,D6L1214C2*D6L1214C4,D6L1214C3*D6L1214C4)</f>
        <v>1.7215894505045815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0.86079472525229073</v>
      </c>
      <c r="R21" s="16" t="s">
        <v>37117</v>
      </c>
      <c r="S21" s="15">
        <f>D6L1214C5-D6L1214C7</f>
        <v>0.86079472525229073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0.82420788920822907</v>
      </c>
      <c r="X21" s="16" t="s">
        <v>37119</v>
      </c>
      <c r="Y21" s="33">
        <f>D6L1214C7-D6L1214C10</f>
        <v>3.6586836044061655E-2</v>
      </c>
      <c r="Z21" s="16" t="s">
        <v>37120</v>
      </c>
      <c r="AA21" s="33">
        <f>CHOOSE(MIN(D6L1214C9,RUN_YEARS),B7L812C7,B7L812C16,B7L812C25,B7L812C34,B7L812C43)</f>
        <v>119771</v>
      </c>
      <c r="AB21" s="16" t="s">
        <v>37121</v>
      </c>
      <c r="AC21" s="33">
        <f>IF(D6L1214C12=0,0,D6L1214C10/D6L1214C12)</f>
        <v>6.8815313323611645E-6</v>
      </c>
      <c r="AD21" s="16" t="s">
        <v>37122</v>
      </c>
      <c r="AE21" s="33">
        <f>IF(D6L1214C5=0,0,D6L1214C10/D6L1214C5)</f>
        <v>0.47874822244447512</v>
      </c>
      <c r="AF21" s="16" t="s">
        <v>37123</v>
      </c>
      <c r="AG21" s="33">
        <f>CHOOSE(MIN(D6L1214C9,RUN_YEARS),B7L812C5,B7L812C14,B7L812C23,B7L812C32,B7L812C41)</f>
        <v>2044.8733482869288</v>
      </c>
      <c r="AH21" s="16" t="s">
        <v>37124</v>
      </c>
      <c r="AI21" s="33">
        <f>IF(D6L1214C15=0,0,D6L1214C11/D6L1214C15)</f>
        <v>1.7891981464139034E-5</v>
      </c>
      <c r="AJ21" s="16" t="s">
        <v>37125</v>
      </c>
      <c r="AK21" s="33">
        <f>IF(D6L1214C5=0,0,D6L1214C11/D6L1214C5)</f>
        <v>2.1251777555524869E-2</v>
      </c>
      <c r="AL21" s="16" t="s">
        <v>37126</v>
      </c>
      <c r="AM21" s="33">
        <f>D6L1214C8*CHOOSE(MIN(D6L1214C9,RUN_YEARS),B7L812C4,B7L812C13,B7L812C22,B7L812C31,B7L812C40)</f>
        <v>0.14601598940830421</v>
      </c>
      <c r="AN21" s="16" t="s">
        <v>37127</v>
      </c>
      <c r="AO21" s="33">
        <f>D6L1214C8-D6L1214C18</f>
        <v>0.71477873584398655</v>
      </c>
      <c r="AP21" s="16" t="s">
        <v>37128</v>
      </c>
      <c r="AQ21" s="33">
        <f>CHOOSE(MIN(D6L1214C9,RUN_YEARS),B7L812C2,B7L812C11,B7L812C20,B7L812C29,B7L812C38)</f>
        <v>205.96419564110806</v>
      </c>
      <c r="AR21" s="16" t="s">
        <v>37129</v>
      </c>
      <c r="AS21" s="33">
        <f>IF(D6L1214C20=0,0,D6L1214C18/D6L1214C20)</f>
        <v>7.0893870147574868E-4</v>
      </c>
      <c r="AT21" s="16" t="s">
        <v>37130</v>
      </c>
      <c r="AU21" s="33">
        <f>IF(D6L1214C5=0,0,D6L1214C18/D6L1214C5)</f>
        <v>8.4814639962802002E-2</v>
      </c>
      <c r="AV21" s="16" t="s">
        <v>37131</v>
      </c>
      <c r="AW21" s="33">
        <f>CHOOSE(MIN(D6L1214C9,RUN_YEARS),B7L812C1,B7L812C10,B7L812C19,B7L812C28,B7L812C37)</f>
        <v>1008.2377141438052</v>
      </c>
      <c r="AX21" s="16" t="s">
        <v>37132</v>
      </c>
      <c r="AY21" s="33">
        <f>IF(D6L1214C23=0,0,D6L1214C19/D6L1214C23)</f>
        <v>7.089387014757489E-4</v>
      </c>
      <c r="AZ21" s="16" t="s">
        <v>37133</v>
      </c>
      <c r="BA21" s="33">
        <f>IF(D6L1214C5=0,0,D6L1214C19/D6L1214C5)</f>
        <v>0.41518536003719803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11.49724880320397</v>
      </c>
      <c r="J22" s="16" t="s">
        <v>37156</v>
      </c>
      <c r="K22" s="21">
        <f>IF(FLOW_THRU_100PCT="Y",1,INDEX(VariabilityMatrix,D6L1215C1,D6L1215C9))</f>
        <v>0.49988858922912321</v>
      </c>
      <c r="L22" s="16" t="s">
        <v>37136</v>
      </c>
      <c r="M22" s="15">
        <f>IF(D6L1215C2&lt;&gt;0,D6L1215C2*D6L1215C4,D6L1215C3*D6L1215C4)</f>
        <v>5.7473434842498579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2.8736717421249289</v>
      </c>
      <c r="R22" s="16" t="s">
        <v>37138</v>
      </c>
      <c r="S22" s="15">
        <f>D6L1215C5-D6L1215C7</f>
        <v>2.8736717421249289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2.7517128081667397</v>
      </c>
      <c r="X22" s="16" t="s">
        <v>37140</v>
      </c>
      <c r="Y22" s="33">
        <f>D6L1215C7-D6L1215C10</f>
        <v>0.12195893395818924</v>
      </c>
      <c r="Z22" s="16" t="s">
        <v>37141</v>
      </c>
      <c r="AA22" s="33">
        <f>CHOOSE(MIN(D6L1215C9,RUN_YEARS),B7L812C7,B7L812C16,B7L812C25,B7L812C34,B7L812C43)</f>
        <v>125866.33333333333</v>
      </c>
      <c r="AB22" s="16" t="s">
        <v>37142</v>
      </c>
      <c r="AC22" s="33">
        <f>IF(D6L1215C12=0,0,D6L1215C10/D6L1215C12)</f>
        <v>2.186218296261436E-5</v>
      </c>
      <c r="AD22" s="16" t="s">
        <v>37143</v>
      </c>
      <c r="AE22" s="33">
        <f>IF(D6L1215C5=0,0,D6L1215C10/D6L1215C5)</f>
        <v>0.47877994689330677</v>
      </c>
      <c r="AF22" s="16" t="s">
        <v>37144</v>
      </c>
      <c r="AG22" s="33">
        <f>CHOOSE(MIN(D6L1215C9,RUN_YEARS),B7L812C5,B7L812C14,B7L812C23,B7L812C32,B7L812C41)</f>
        <v>2145.5900525498955</v>
      </c>
      <c r="AH22" s="16" t="s">
        <v>37145</v>
      </c>
      <c r="AI22" s="33">
        <f>IF(D6L1215C15=0,0,D6L1215C11/D6L1215C15)</f>
        <v>5.6841675702797426E-5</v>
      </c>
      <c r="AJ22" s="16" t="s">
        <v>37146</v>
      </c>
      <c r="AK22" s="33">
        <f>IF(D6L1215C5=0,0,D6L1215C11/D6L1215C5)</f>
        <v>2.1220053106693223E-2</v>
      </c>
      <c r="AL22" s="16" t="s">
        <v>37147</v>
      </c>
      <c r="AM22" s="33">
        <f>D6L1215C8*CHOOSE(MIN(D6L1215C9,RUN_YEARS),B7L812C4,B7L812C13,B7L812C22,B7L812C31,B7L812C40)</f>
        <v>0.47532442178863993</v>
      </c>
      <c r="AN22" s="16" t="s">
        <v>37148</v>
      </c>
      <c r="AO22" s="33">
        <f>D6L1215C8-D6L1215C18</f>
        <v>2.3983473203362888</v>
      </c>
      <c r="AP22" s="16" t="s">
        <v>37149</v>
      </c>
      <c r="AQ22" s="33">
        <f>CHOOSE(MIN(D6L1215C9,RUN_YEARS),B7L812C2,B7L812C11,B7L812C20,B7L812C29,B7L812C38)</f>
        <v>209.98204284263724</v>
      </c>
      <c r="AR22" s="16" t="s">
        <v>37150</v>
      </c>
      <c r="AS22" s="33">
        <f>IF(D6L1215C20=0,0,D6L1215C18/D6L1215C20)</f>
        <v>2.2636431923126546E-3</v>
      </c>
      <c r="AT22" s="16" t="s">
        <v>37151</v>
      </c>
      <c r="AU22" s="33">
        <f>IF(D6L1215C5=0,0,D6L1215C18/D6L1215C5)</f>
        <v>8.2703325995954313E-2</v>
      </c>
      <c r="AV22" s="16" t="s">
        <v>37152</v>
      </c>
      <c r="AW22" s="33">
        <f>CHOOSE(MIN(D6L1215C9,RUN_YEARS),B7L812C1,B7L812C10,B7L812C19,B7L812C28,B7L812C37)</f>
        <v>1059.5076682054357</v>
      </c>
      <c r="AX22" s="16" t="s">
        <v>37153</v>
      </c>
      <c r="AY22" s="33">
        <f>IF(D6L1215C23=0,0,D6L1215C19/D6L1215C23)</f>
        <v>2.2636431923126542E-3</v>
      </c>
      <c r="AZ22" s="16" t="s">
        <v>37154</v>
      </c>
      <c r="BA22" s="33">
        <f>IF(D6L1215C5=0,0,D6L1215C19/D6L1215C5)</f>
        <v>0.41729667400404563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546.3030834110433</v>
      </c>
      <c r="J23" s="16" t="s">
        <v>37177</v>
      </c>
      <c r="K23" s="21">
        <f>IF(FLOW_THRU_100PCT="Y",1,INDEX(VariabilityMatrix,D6L1216C1,D6L1216C9))</f>
        <v>0.2269679149167293</v>
      </c>
      <c r="L23" s="16" t="s">
        <v>37157</v>
      </c>
      <c r="M23" s="15">
        <f>IF(D6L1216C2&lt;&gt;0,D6L1216C2*D6L1216C4,D6L1216C3*D6L1216C4)</f>
        <v>123.99327175438455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61.996635877192276</v>
      </c>
      <c r="R23" s="16" t="s">
        <v>37159</v>
      </c>
      <c r="S23" s="15">
        <f>D6L1216C5-D6L1216C7</f>
        <v>61.996635877192276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59.365492065691591</v>
      </c>
      <c r="X23" s="16" t="s">
        <v>37161</v>
      </c>
      <c r="Y23" s="33">
        <f>D6L1216C7-D6L1216C10</f>
        <v>2.6311438115006851</v>
      </c>
      <c r="Z23" s="16" t="s">
        <v>37162</v>
      </c>
      <c r="AA23" s="33">
        <f>CHOOSE(MIN(D6L1216C9,RUN_YEARS),B7L812C7,B7L812C16,B7L812C25,B7L812C34,B7L812C43)</f>
        <v>125866.33333333333</v>
      </c>
      <c r="AB23" s="16" t="s">
        <v>37163</v>
      </c>
      <c r="AC23" s="33">
        <f>IF(D6L1216C12=0,0,D6L1216C10/D6L1216C12)</f>
        <v>4.7165505257448982E-4</v>
      </c>
      <c r="AD23" s="16" t="s">
        <v>37164</v>
      </c>
      <c r="AE23" s="33">
        <f>IF(D6L1216C5=0,0,D6L1216C10/D6L1216C5)</f>
        <v>0.47877994689330677</v>
      </c>
      <c r="AF23" s="16" t="s">
        <v>37165</v>
      </c>
      <c r="AG23" s="33">
        <f>CHOOSE(MIN(D6L1216C9,RUN_YEARS),B7L812C5,B7L812C14,B7L812C23,B7L812C32,B7L812C41)</f>
        <v>2145.5900525498955</v>
      </c>
      <c r="AH23" s="16" t="s">
        <v>37166</v>
      </c>
      <c r="AI23" s="33">
        <f>IF(D6L1216C15=0,0,D6L1216C11/D6L1216C15)</f>
        <v>1.2263031366936757E-3</v>
      </c>
      <c r="AJ23" s="16" t="s">
        <v>37167</v>
      </c>
      <c r="AK23" s="33">
        <f>IF(D6L1216C5=0,0,D6L1216C11/D6L1216C5)</f>
        <v>2.1220053106693223E-2</v>
      </c>
      <c r="AL23" s="16" t="s">
        <v>37168</v>
      </c>
      <c r="AM23" s="33">
        <f>D6L1216C8*CHOOSE(MIN(D6L1216C9,RUN_YEARS),B7L812C4,B7L812C13,B7L812C22,B7L812C31,B7L812C40)</f>
        <v>10.25465597520782</v>
      </c>
      <c r="AN23" s="16" t="s">
        <v>37169</v>
      </c>
      <c r="AO23" s="33">
        <f>D6L1216C8-D6L1216C18</f>
        <v>51.741979901984458</v>
      </c>
      <c r="AP23" s="16" t="s">
        <v>37170</v>
      </c>
      <c r="AQ23" s="33">
        <f>CHOOSE(MIN(D6L1216C9,RUN_YEARS),B7L812C2,B7L812C11,B7L812C20,B7L812C29,B7L812C38)</f>
        <v>209.98204284263724</v>
      </c>
      <c r="AR23" s="16" t="s">
        <v>37171</v>
      </c>
      <c r="AS23" s="33">
        <f>IF(D6L1216C20=0,0,D6L1216C18/D6L1216C20)</f>
        <v>4.8835871088713845E-2</v>
      </c>
      <c r="AT23" s="16" t="s">
        <v>37172</v>
      </c>
      <c r="AU23" s="33">
        <f>IF(D6L1216C5=0,0,D6L1216C18/D6L1216C5)</f>
        <v>8.2703325995954313E-2</v>
      </c>
      <c r="AV23" s="16" t="s">
        <v>37173</v>
      </c>
      <c r="AW23" s="33">
        <f>CHOOSE(MIN(D6L1216C9,RUN_YEARS),B7L812C1,B7L812C10,B7L812C19,B7L812C28,B7L812C37)</f>
        <v>1059.5076682054357</v>
      </c>
      <c r="AX23" s="16" t="s">
        <v>37174</v>
      </c>
      <c r="AY23" s="33">
        <f>IF(D6L1216C23=0,0,D6L1216C19/D6L1216C23)</f>
        <v>4.8835871088713845E-2</v>
      </c>
      <c r="AZ23" s="16" t="s">
        <v>37175</v>
      </c>
      <c r="BA23" s="33">
        <f>IF(D6L1216C5=0,0,D6L1216C19/D6L1216C5)</f>
        <v>0.41729667400404569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277.50746012456398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238.65641570712501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119.3282078535625</v>
      </c>
      <c r="R24" s="16" t="s">
        <v>37180</v>
      </c>
      <c r="S24" s="15">
        <f>D6L1217C5-D6L1217C7</f>
        <v>119.3282078535625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114.26390603800425</v>
      </c>
      <c r="X24" s="16" t="s">
        <v>37182</v>
      </c>
      <c r="Y24" s="33">
        <f>D6L1217C7-D6L1217C10</f>
        <v>5.0643018155582524</v>
      </c>
      <c r="Z24" s="16" t="s">
        <v>37183</v>
      </c>
      <c r="AA24" s="33">
        <f>CHOOSE(MIN(D6L1217C9,RUN_YEARS),B7L812C7,B7L812C16,B7L812C25,B7L812C34,B7L812C43)</f>
        <v>125866.33333333333</v>
      </c>
      <c r="AB24" s="16" t="s">
        <v>37184</v>
      </c>
      <c r="AC24" s="33">
        <f>IF(D6L1217C12=0,0,D6L1217C10/D6L1217C12)</f>
        <v>9.0781945427295294E-4</v>
      </c>
      <c r="AD24" s="16" t="s">
        <v>37185</v>
      </c>
      <c r="AE24" s="33">
        <f>IF(D6L1217C5=0,0,D6L1217C10/D6L1217C5)</f>
        <v>0.47877994689330677</v>
      </c>
      <c r="AF24" s="16" t="s">
        <v>37186</v>
      </c>
      <c r="AG24" s="33">
        <f>CHOOSE(MIN(D6L1217C9,RUN_YEARS),B7L812C5,B7L812C14,B7L812C23,B7L812C32,B7L812C41)</f>
        <v>2145.5900525498955</v>
      </c>
      <c r="AH24" s="16" t="s">
        <v>37187</v>
      </c>
      <c r="AI24" s="33">
        <f>IF(D6L1217C15=0,0,D6L1217C11/D6L1217C15)</f>
        <v>2.3603305811096841E-3</v>
      </c>
      <c r="AJ24" s="16" t="s">
        <v>37188</v>
      </c>
      <c r="AK24" s="33">
        <f>IF(D6L1217C5=0,0,D6L1217C11/D6L1217C5)</f>
        <v>2.1220053106693244E-2</v>
      </c>
      <c r="AL24" s="16" t="s">
        <v>37189</v>
      </c>
      <c r="AM24" s="33">
        <f>D6L1217C8*CHOOSE(MIN(D6L1217C9,RUN_YEARS),B7L812C4,B7L812C13,B7L812C22,B7L812C31,B7L812C40)</f>
        <v>19.73767934925235</v>
      </c>
      <c r="AN24" s="16" t="s">
        <v>37190</v>
      </c>
      <c r="AO24" s="33">
        <f>D6L1217C8-D6L1217C18</f>
        <v>99.590528504310157</v>
      </c>
      <c r="AP24" s="16" t="s">
        <v>37191</v>
      </c>
      <c r="AQ24" s="33">
        <f>CHOOSE(MIN(D6L1217C9,RUN_YEARS),B7L812C2,B7L812C11,B7L812C20,B7L812C29,B7L812C38)</f>
        <v>209.98204284263724</v>
      </c>
      <c r="AR24" s="16" t="s">
        <v>37192</v>
      </c>
      <c r="AS24" s="33">
        <f>IF(D6L1217C20=0,0,D6L1217C18/D6L1217C20)</f>
        <v>9.3996986990187423E-2</v>
      </c>
      <c r="AT24" s="16" t="s">
        <v>37193</v>
      </c>
      <c r="AU24" s="33">
        <f>IF(D6L1217C5=0,0,D6L1217C18/D6L1217C5)</f>
        <v>8.2703325995954313E-2</v>
      </c>
      <c r="AV24" s="16" t="s">
        <v>37194</v>
      </c>
      <c r="AW24" s="33">
        <f>CHOOSE(MIN(D6L1217C9,RUN_YEARS),B7L812C1,B7L812C10,B7L812C19,B7L812C28,B7L812C37)</f>
        <v>1059.5076682054357</v>
      </c>
      <c r="AX24" s="16" t="s">
        <v>37195</v>
      </c>
      <c r="AY24" s="33">
        <f>IF(D6L1217C23=0,0,D6L1217C19/D6L1217C23)</f>
        <v>9.3996986990187423E-2</v>
      </c>
      <c r="AZ24" s="16" t="s">
        <v>37196</v>
      </c>
      <c r="BA24" s="33">
        <f>IF(D6L1217C5=0,0,D6L1217C19/D6L1217C5)</f>
        <v>0.41729667400404569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388.55271210861531</v>
      </c>
      <c r="J25" s="16" t="s">
        <v>37218</v>
      </c>
      <c r="K25" s="21">
        <f>IF(FLOW_THRU_100PCT="Y",1,INDEX(VariabilityMatrix,D6L1218C1,D6L1218C9))</f>
        <v>0.22877107540714159</v>
      </c>
      <c r="L25" s="16" t="s">
        <v>37198</v>
      </c>
      <c r="M25" s="15">
        <f>IF(D6L1218C2&lt;&gt;0,D6L1218C2*D6L1218C4,D6L1218C3*D6L1218C4)</f>
        <v>88.889621801449408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44.444810900724704</v>
      </c>
      <c r="R25" s="16" t="s">
        <v>37200</v>
      </c>
      <c r="S25" s="15">
        <f>D6L1218C5-D6L1218C7</f>
        <v>44.444810900724704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42.540056795976305</v>
      </c>
      <c r="X25" s="16" t="s">
        <v>37202</v>
      </c>
      <c r="Y25" s="33">
        <f>D6L1218C7-D6L1218C10</f>
        <v>1.9047541047483989</v>
      </c>
      <c r="Z25" s="16" t="s">
        <v>37203</v>
      </c>
      <c r="AA25" s="33">
        <f>CHOOSE(MIN(D6L1218C9,RUN_YEARS),B7L812C7,B7L812C16,B7L812C25,B7L812C34,B7L812C43)</f>
        <v>140724</v>
      </c>
      <c r="AB25" s="16" t="s">
        <v>37204</v>
      </c>
      <c r="AC25" s="33">
        <f>IF(D6L1218C12=0,0,D6L1218C10/D6L1218C12)</f>
        <v>3.022942553933679E-4</v>
      </c>
      <c r="AD25" s="16" t="s">
        <v>37205</v>
      </c>
      <c r="AE25" s="33">
        <f>IF(D6L1218C5=0,0,D6L1218C10/D6L1218C5)</f>
        <v>0.47857169300367819</v>
      </c>
      <c r="AF25" s="16" t="s">
        <v>37206</v>
      </c>
      <c r="AG25" s="33">
        <f>CHOOSE(MIN(D6L1218C9,RUN_YEARS),B7L812C5,B7L812C14,B7L812C23,B7L812C32,B7L812C41)</f>
        <v>2423.4589957464696</v>
      </c>
      <c r="AH25" s="16" t="s">
        <v>37207</v>
      </c>
      <c r="AI25" s="33">
        <f>IF(D6L1218C15=0,0,D6L1218C11/D6L1218C15)</f>
        <v>7.859650640227564E-4</v>
      </c>
      <c r="AJ25" s="16" t="s">
        <v>37208</v>
      </c>
      <c r="AK25" s="33">
        <f>IF(D6L1218C5=0,0,D6L1218C11/D6L1218C5)</f>
        <v>2.1428306996321821E-2</v>
      </c>
      <c r="AL25" s="16" t="s">
        <v>37209</v>
      </c>
      <c r="AM25" s="33">
        <f>D6L1218C8*CHOOSE(MIN(D6L1218C9,RUN_YEARS),B7L812C4,B7L812C13,B7L812C22,B7L812C31,B7L812C40)</f>
        <v>7.6170262268288234</v>
      </c>
      <c r="AN25" s="16" t="s">
        <v>37210</v>
      </c>
      <c r="AO25" s="33">
        <f>D6L1218C8-D6L1218C18</f>
        <v>36.827784673895877</v>
      </c>
      <c r="AP25" s="16" t="s">
        <v>37211</v>
      </c>
      <c r="AQ25" s="33">
        <f>CHOOSE(MIN(D6L1218C9,RUN_YEARS),B7L812C2,B7L812C11,B7L812C20,B7L812C29,B7L812C38)</f>
        <v>247.54333768672208</v>
      </c>
      <c r="AR25" s="16" t="s">
        <v>37212</v>
      </c>
      <c r="AS25" s="33">
        <f>IF(D6L1218C20=0,0,D6L1218C18/D6L1218C20)</f>
        <v>3.0770475578173442E-2</v>
      </c>
      <c r="AT25" s="16" t="s">
        <v>37213</v>
      </c>
      <c r="AU25" s="33">
        <f>IF(D6L1218C5=0,0,D6L1218C18/D6L1218C5)</f>
        <v>8.5690838508040795E-2</v>
      </c>
      <c r="AV25" s="16" t="s">
        <v>37214</v>
      </c>
      <c r="AW25" s="33">
        <f>CHOOSE(MIN(D6L1218C9,RUN_YEARS),B7L812C1,B7L812C10,B7L812C19,B7L812C28,B7L812C37)</f>
        <v>1196.8545816048127</v>
      </c>
      <c r="AX25" s="16" t="s">
        <v>37215</v>
      </c>
      <c r="AY25" s="33">
        <f>IF(D6L1218C23=0,0,D6L1218C19/D6L1218C23)</f>
        <v>3.0770475578173438E-2</v>
      </c>
      <c r="AZ25" s="16" t="s">
        <v>37216</v>
      </c>
      <c r="BA25" s="33">
        <f>IF(D6L1218C5=0,0,D6L1218C19/D6L1218C5)</f>
        <v>0.41430916149195918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1584.7852841613258</v>
      </c>
      <c r="J26" s="16" t="s">
        <v>37239</v>
      </c>
      <c r="K26" s="21">
        <f>IF(FLOW_THRU_100PCT="Y",1,INDEX(VariabilityMatrix,D6L1219C1,D6L1219C9))</f>
        <v>0.2269679149167293</v>
      </c>
      <c r="L26" s="16" t="s">
        <v>37219</v>
      </c>
      <c r="M26" s="15">
        <f>IF(D6L1219C2&lt;&gt;0,D6L1219C2*D6L1219C4,D6L1219C3*D6L1219C4)</f>
        <v>359.69541153681246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179.84770576840623</v>
      </c>
      <c r="R26" s="16" t="s">
        <v>37221</v>
      </c>
      <c r="S26" s="15">
        <f>D6L1219C5-D6L1219C7</f>
        <v>179.84770576840623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172.21495003336119</v>
      </c>
      <c r="X26" s="16" t="s">
        <v>37223</v>
      </c>
      <c r="Y26" s="33">
        <f>D6L1219C7-D6L1219C10</f>
        <v>7.6327557350450377</v>
      </c>
      <c r="Z26" s="16" t="s">
        <v>37224</v>
      </c>
      <c r="AA26" s="33">
        <f>CHOOSE(MIN(D6L1219C9,RUN_YEARS),B7L812C7,B7L812C16,B7L812C25,B7L812C34,B7L812C43)</f>
        <v>125866.33333333333</v>
      </c>
      <c r="AB26" s="16" t="s">
        <v>37225</v>
      </c>
      <c r="AC26" s="33">
        <f>IF(D6L1219C12=0,0,D6L1219C10/D6L1219C12)</f>
        <v>1.3682368070362569E-3</v>
      </c>
      <c r="AD26" s="16" t="s">
        <v>37226</v>
      </c>
      <c r="AE26" s="33">
        <f>IF(D6L1219C5=0,0,D6L1219C10/D6L1219C5)</f>
        <v>0.47877994689330677</v>
      </c>
      <c r="AF26" s="16" t="s">
        <v>37227</v>
      </c>
      <c r="AG26" s="33">
        <f>CHOOSE(MIN(D6L1219C9,RUN_YEARS),B7L812C5,B7L812C14,B7L812C23,B7L812C32,B7L812C41)</f>
        <v>2145.5900525498955</v>
      </c>
      <c r="AH26" s="16" t="s">
        <v>37228</v>
      </c>
      <c r="AI26" s="33">
        <f>IF(D6L1219C15=0,0,D6L1219C11/D6L1219C15)</f>
        <v>3.5574156982942752E-3</v>
      </c>
      <c r="AJ26" s="16" t="s">
        <v>37229</v>
      </c>
      <c r="AK26" s="33">
        <f>IF(D6L1219C5=0,0,D6L1219C11/D6L1219C5)</f>
        <v>2.1220053106693233E-2</v>
      </c>
      <c r="AL26" s="16" t="s">
        <v>37230</v>
      </c>
      <c r="AM26" s="33">
        <f>D6L1219C8*CHOOSE(MIN(D6L1219C9,RUN_YEARS),B7L812C4,B7L812C13,B7L812C22,B7L812C31,B7L812C40)</f>
        <v>29.748006879577947</v>
      </c>
      <c r="AN26" s="16" t="s">
        <v>37231</v>
      </c>
      <c r="AO26" s="33">
        <f>D6L1219C8-D6L1219C18</f>
        <v>150.09969888882827</v>
      </c>
      <c r="AP26" s="16" t="s">
        <v>37232</v>
      </c>
      <c r="AQ26" s="33">
        <f>CHOOSE(MIN(D6L1219C9,RUN_YEARS),B7L812C2,B7L812C11,B7L812C20,B7L812C29,B7L812C38)</f>
        <v>209.98204284263724</v>
      </c>
      <c r="AR26" s="16" t="s">
        <v>37233</v>
      </c>
      <c r="AS26" s="33">
        <f>IF(D6L1219C20=0,0,D6L1219C18/D6L1219C20)</f>
        <v>0.14166928979670618</v>
      </c>
      <c r="AT26" s="16" t="s">
        <v>37234</v>
      </c>
      <c r="AU26" s="33">
        <f>IF(D6L1219C5=0,0,D6L1219C18/D6L1219C5)</f>
        <v>8.2703325995954313E-2</v>
      </c>
      <c r="AV26" s="16" t="s">
        <v>37235</v>
      </c>
      <c r="AW26" s="33">
        <f>CHOOSE(MIN(D6L1219C9,RUN_YEARS),B7L812C1,B7L812C10,B7L812C19,B7L812C28,B7L812C37)</f>
        <v>1059.5076682054357</v>
      </c>
      <c r="AX26" s="16" t="s">
        <v>37236</v>
      </c>
      <c r="AY26" s="33">
        <f>IF(D6L1219C23=0,0,D6L1219C19/D6L1219C23)</f>
        <v>0.14166928979670615</v>
      </c>
      <c r="AZ26" s="16" t="s">
        <v>37237</v>
      </c>
      <c r="BA26" s="33">
        <f>IF(D6L1219C5=0,0,D6L1219C19/D6L1219C5)</f>
        <v>0.41729667400404563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691.24489843781134</v>
      </c>
      <c r="J27" s="16" t="s">
        <v>37260</v>
      </c>
      <c r="K27" s="21">
        <f>IF(FLOW_THRU_100PCT="Y",1,INDEX(VariabilityMatrix,D6L1220C1,D6L1220C9))</f>
        <v>0.22877107540714159</v>
      </c>
      <c r="L27" s="16" t="s">
        <v>37240</v>
      </c>
      <c r="M27" s="15">
        <f>IF(D6L1220C2&lt;&gt;0,D6L1220C2*D6L1220C4,D6L1220C3*D6L1220C4)</f>
        <v>158.13683878531847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79.068419392659237</v>
      </c>
      <c r="R27" s="16" t="s">
        <v>37242</v>
      </c>
      <c r="S27" s="15">
        <f>D6L1220C5-D6L1220C7</f>
        <v>79.068419392659237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75.679814663739577</v>
      </c>
      <c r="X27" s="16" t="s">
        <v>37244</v>
      </c>
      <c r="Y27" s="33">
        <f>D6L1220C7-D6L1220C10</f>
        <v>3.3886047289196597</v>
      </c>
      <c r="Z27" s="16" t="s">
        <v>37245</v>
      </c>
      <c r="AA27" s="33">
        <f>CHOOSE(MIN(D6L1220C9,RUN_YEARS),B7L812C7,B7L812C16,B7L812C25,B7L812C34,B7L812C43)</f>
        <v>140724</v>
      </c>
      <c r="AB27" s="16" t="s">
        <v>37246</v>
      </c>
      <c r="AC27" s="33">
        <f>IF(D6L1220C12=0,0,D6L1220C10/D6L1220C12)</f>
        <v>5.3778896750902177E-4</v>
      </c>
      <c r="AD27" s="16" t="s">
        <v>37247</v>
      </c>
      <c r="AE27" s="33">
        <f>IF(D6L1220C5=0,0,D6L1220C10/D6L1220C5)</f>
        <v>0.47857169300367813</v>
      </c>
      <c r="AF27" s="16" t="s">
        <v>37248</v>
      </c>
      <c r="AG27" s="33">
        <f>CHOOSE(MIN(D6L1220C9,RUN_YEARS),B7L812C5,B7L812C14,B7L812C23,B7L812C32,B7L812C41)</f>
        <v>2423.4589957464696</v>
      </c>
      <c r="AH27" s="16" t="s">
        <v>37249</v>
      </c>
      <c r="AI27" s="33">
        <f>IF(D6L1220C15=0,0,D6L1220C11/D6L1220C15)</f>
        <v>1.3982513155234581E-3</v>
      </c>
      <c r="AJ27" s="16" t="s">
        <v>37250</v>
      </c>
      <c r="AK27" s="33">
        <f>IF(D6L1220C5=0,0,D6L1220C11/D6L1220C5)</f>
        <v>2.1428306996321846E-2</v>
      </c>
      <c r="AL27" s="16" t="s">
        <v>37251</v>
      </c>
      <c r="AM27" s="33">
        <f>D6L1220C8*CHOOSE(MIN(D6L1220C9,RUN_YEARS),B7L812C4,B7L812C13,B7L812C22,B7L812C31,B7L812C40)</f>
        <v>13.550878314524807</v>
      </c>
      <c r="AN27" s="16" t="s">
        <v>37252</v>
      </c>
      <c r="AO27" s="33">
        <f>D6L1220C8-D6L1220C18</f>
        <v>65.517541078134428</v>
      </c>
      <c r="AP27" s="16" t="s">
        <v>37253</v>
      </c>
      <c r="AQ27" s="33">
        <f>CHOOSE(MIN(D6L1220C9,RUN_YEARS),B7L812C2,B7L812C11,B7L812C20,B7L812C29,B7L812C38)</f>
        <v>247.54333768672208</v>
      </c>
      <c r="AR27" s="16" t="s">
        <v>37254</v>
      </c>
      <c r="AS27" s="33">
        <f>IF(D6L1220C20=0,0,D6L1220C18/D6L1220C20)</f>
        <v>5.4741438170612736E-2</v>
      </c>
      <c r="AT27" s="16" t="s">
        <v>37255</v>
      </c>
      <c r="AU27" s="33">
        <f>IF(D6L1220C5=0,0,D6L1220C18/D6L1220C5)</f>
        <v>8.5690838508040795E-2</v>
      </c>
      <c r="AV27" s="16" t="s">
        <v>37256</v>
      </c>
      <c r="AW27" s="33">
        <f>CHOOSE(MIN(D6L1220C9,RUN_YEARS),B7L812C1,B7L812C10,B7L812C19,B7L812C28,B7L812C37)</f>
        <v>1196.8545816048127</v>
      </c>
      <c r="AX27" s="16" t="s">
        <v>37257</v>
      </c>
      <c r="AY27" s="33">
        <f>IF(D6L1220C23=0,0,D6L1220C19/D6L1220C23)</f>
        <v>5.4741438170612736E-2</v>
      </c>
      <c r="AZ27" s="16" t="s">
        <v>37258</v>
      </c>
      <c r="BA27" s="33">
        <f>IF(D6L1220C5=0,0,D6L1220C19/D6L1220C5)</f>
        <v>0.41430916149195918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0.22877107540714159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140724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2423.4589957464696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247.54333768672208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1196.8545816048127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0.22877107540714159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140724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2423.4589957464696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247.54333768672208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1196.8545816048127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0.22877107540714159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140724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2423.4589957464696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247.54333768672208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1196.8545816048127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0.22877107540714159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140724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2423.4589957464696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247.54333768672208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1196.8545816048127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0.22877107540714159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140724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2423.4589957464696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247.54333768672208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1196.8545816048127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949.2775818659785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816.37872040474156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408.18936020237078</v>
      </c>
      <c r="R33" s="16" t="s">
        <v>37368</v>
      </c>
      <c r="S33" s="15">
        <f>D6L1226C5-D6L1226C7</f>
        <v>408.18936020237078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390.69574635627362</v>
      </c>
      <c r="X33" s="16" t="s">
        <v>37370</v>
      </c>
      <c r="Y33" s="33">
        <f>D6L1226C7-D6L1226C10</f>
        <v>17.493613846097162</v>
      </c>
      <c r="Z33" s="16" t="s">
        <v>37371</v>
      </c>
      <c r="AA33" s="33">
        <f>CHOOSE(MIN(D6L1226C9,RUN_YEARS),B7L812C7,B7L812C16,B7L812C25,B7L812C34,B7L812C43)</f>
        <v>140724</v>
      </c>
      <c r="AB33" s="16" t="s">
        <v>37372</v>
      </c>
      <c r="AC33" s="33">
        <f>IF(D6L1226C12=0,0,D6L1226C10/D6L1226C12)</f>
        <v>2.7763263292421591E-3</v>
      </c>
      <c r="AD33" s="16" t="s">
        <v>37373</v>
      </c>
      <c r="AE33" s="33">
        <f>IF(D6L1226C5=0,0,D6L1226C10/D6L1226C5)</f>
        <v>0.47857169300367819</v>
      </c>
      <c r="AF33" s="16" t="s">
        <v>37374</v>
      </c>
      <c r="AG33" s="33">
        <f>CHOOSE(MIN(D6L1226C9,RUN_YEARS),B7L812C5,B7L812C14,B7L812C23,B7L812C32,B7L812C41)</f>
        <v>2423.4589957464696</v>
      </c>
      <c r="AH33" s="16" t="s">
        <v>37375</v>
      </c>
      <c r="AI33" s="33">
        <f>IF(D6L1226C15=0,0,D6L1226C11/D6L1226C15)</f>
        <v>7.2184484560296061E-3</v>
      </c>
      <c r="AJ33" s="16" t="s">
        <v>37376</v>
      </c>
      <c r="AK33" s="33">
        <f>IF(D6L1226C5=0,0,D6L1226C11/D6L1226C5)</f>
        <v>2.14283069963218E-2</v>
      </c>
      <c r="AL33" s="16" t="s">
        <v>37377</v>
      </c>
      <c r="AM33" s="33">
        <f>D6L1226C8*CHOOSE(MIN(D6L1226C9,RUN_YEARS),B7L812C4,B7L812C13,B7L812C22,B7L812C31,B7L812C40)</f>
        <v>69.956177091603692</v>
      </c>
      <c r="AN33" s="16" t="s">
        <v>37378</v>
      </c>
      <c r="AO33" s="33">
        <f>D6L1226C8-D6L1226C18</f>
        <v>338.23318311076707</v>
      </c>
      <c r="AP33" s="16" t="s">
        <v>37379</v>
      </c>
      <c r="AQ33" s="33">
        <f>CHOOSE(MIN(D6L1226C9,RUN_YEARS),B7L812C2,B7L812C11,B7L812C20,B7L812C29,B7L812C38)</f>
        <v>247.54333768672208</v>
      </c>
      <c r="AR33" s="16" t="s">
        <v>37380</v>
      </c>
      <c r="AS33" s="33">
        <f>IF(D6L1226C20=0,0,D6L1226C18/D6L1226C20)</f>
        <v>0.28260173650941306</v>
      </c>
      <c r="AT33" s="16" t="s">
        <v>37381</v>
      </c>
      <c r="AU33" s="33">
        <f>IF(D6L1226C5=0,0,D6L1226C18/D6L1226C5)</f>
        <v>8.5690838508040795E-2</v>
      </c>
      <c r="AV33" s="16" t="s">
        <v>37382</v>
      </c>
      <c r="AW33" s="33">
        <f>CHOOSE(MIN(D6L1226C9,RUN_YEARS),B7L812C1,B7L812C10,B7L812C19,B7L812C28,B7L812C37)</f>
        <v>1196.8545816048127</v>
      </c>
      <c r="AX33" s="16" t="s">
        <v>37383</v>
      </c>
      <c r="AY33" s="33">
        <f>IF(D6L1226C23=0,0,D6L1226C19/D6L1226C23)</f>
        <v>0.28260173650941306</v>
      </c>
      <c r="AZ33" s="16" t="s">
        <v>37384</v>
      </c>
      <c r="BA33" s="33">
        <f>IF(D6L1226C5=0,0,D6L1226C19/D6L1226C5)</f>
        <v>0.41430916149195918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2.4403502778058014E-4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2.0987012389129891E-4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1.0493506194564945E-4</v>
      </c>
      <c r="R34" s="16" t="s">
        <v>37388</v>
      </c>
      <c r="S34" s="15">
        <f>D6L1227C5-D6L1227C7</f>
        <v>1.0493506194564945E-4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1.004816067711678E-4</v>
      </c>
      <c r="X34" s="16" t="s">
        <v>37390</v>
      </c>
      <c r="Y34" s="33">
        <f>D6L1227C7-D6L1227C10</f>
        <v>4.4534551744816492E-6</v>
      </c>
      <c r="Z34" s="16" t="s">
        <v>37391</v>
      </c>
      <c r="AA34" s="33">
        <f>CHOOSE(MIN(D6L1227C9,RUN_YEARS),B7L812C7,B7L812C16,B7L812C25,B7L812C34,B7L812C43)</f>
        <v>125866.33333333333</v>
      </c>
      <c r="AB34" s="16" t="s">
        <v>37392</v>
      </c>
      <c r="AC34" s="33">
        <f>IF(D6L1227C12=0,0,D6L1227C10/D6L1227C12)</f>
        <v>7.9831996460134541E-10</v>
      </c>
      <c r="AD34" s="16" t="s">
        <v>37393</v>
      </c>
      <c r="AE34" s="33">
        <f>IF(D6L1227C5=0,0,D6L1227C10/D6L1227C5)</f>
        <v>0.47877994689330677</v>
      </c>
      <c r="AF34" s="16" t="s">
        <v>37394</v>
      </c>
      <c r="AG34" s="33">
        <f>CHOOSE(MIN(D6L1227C9,RUN_YEARS),B7L812C5,B7L812C14,B7L812C23,B7L812C32,B7L812C41)</f>
        <v>2145.5900525498955</v>
      </c>
      <c r="AH34" s="16" t="s">
        <v>37395</v>
      </c>
      <c r="AI34" s="33">
        <f>IF(D6L1227C15=0,0,D6L1227C11/D6L1227C15)</f>
        <v>2.0756319079635014E-9</v>
      </c>
      <c r="AJ34" s="16" t="s">
        <v>37396</v>
      </c>
      <c r="AK34" s="33">
        <f>IF(D6L1227C5=0,0,D6L1227C11/D6L1227C5)</f>
        <v>2.1220053106693223E-2</v>
      </c>
      <c r="AL34" s="16" t="s">
        <v>37397</v>
      </c>
      <c r="AM34" s="33">
        <f>D6L1227C8*CHOOSE(MIN(D6L1227C9,RUN_YEARS),B7L812C4,B7L812C13,B7L812C22,B7L812C31,B7L812C40)</f>
        <v>1.7356957272993412E-5</v>
      </c>
      <c r="AN34" s="16" t="s">
        <v>37398</v>
      </c>
      <c r="AO34" s="33">
        <f>D6L1227C8-D6L1227C18</f>
        <v>8.7578104672656035E-5</v>
      </c>
      <c r="AP34" s="16" t="s">
        <v>37399</v>
      </c>
      <c r="AQ34" s="33">
        <f>CHOOSE(MIN(D6L1227C9,RUN_YEARS),B7L812C2,B7L812C11,B7L812C20,B7L812C29,B7L812C38)</f>
        <v>209.98204284263724</v>
      </c>
      <c r="AR34" s="16" t="s">
        <v>37400</v>
      </c>
      <c r="AS34" s="33">
        <f>IF(D6L1227C20=0,0,D6L1227C18/D6L1227C20)</f>
        <v>8.2659245705123934E-8</v>
      </c>
      <c r="AT34" s="16" t="s">
        <v>37401</v>
      </c>
      <c r="AU34" s="33">
        <f>IF(D6L1227C5=0,0,D6L1227C18/D6L1227C5)</f>
        <v>8.2703325995954313E-2</v>
      </c>
      <c r="AV34" s="16" t="s">
        <v>37402</v>
      </c>
      <c r="AW34" s="33">
        <f>CHOOSE(MIN(D6L1227C9,RUN_YEARS),B7L812C1,B7L812C10,B7L812C19,B7L812C28,B7L812C37)</f>
        <v>1059.5076682054357</v>
      </c>
      <c r="AX34" s="16" t="s">
        <v>37403</v>
      </c>
      <c r="AY34" s="33">
        <f>IF(D6L1227C23=0,0,D6L1227C19/D6L1227C23)</f>
        <v>8.2659245705123934E-8</v>
      </c>
      <c r="AZ34" s="16" t="s">
        <v>37404</v>
      </c>
      <c r="BA34" s="33">
        <f>IF(D6L1227C5=0,0,D6L1227C19/D6L1227C5)</f>
        <v>0.41729667400404569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10997.195945576399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7276.2736627980585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3638.1368313990292</v>
      </c>
      <c r="R35" s="16" t="s">
        <v>37408</v>
      </c>
      <c r="S35" s="15">
        <f>SUM(D6L1201C8:D6L1227C8)-2*SUM(D6L1209C8,D6L1211C8,D6L1222C8,D6L1224C8,D6L1227C8)</f>
        <v>3638.1368313990292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3483.5086413972635</v>
      </c>
      <c r="X35" s="16" t="s">
        <v>37410</v>
      </c>
      <c r="Y35" s="33">
        <f>SUM(D6L1201C11:D6L1227C11)-2*SUM(D6L1209C11,D6L1211C11,D6L1222C11,D6L1224C11,D6L1227C11)</f>
        <v>154.62819000176609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2.7263650105992559E-2</v>
      </c>
      <c r="AD35" s="16" t="s">
        <v>37412</v>
      </c>
      <c r="AE35" s="33">
        <f>IF(D6L1228C5=0,0,D6L1228C10/D6L1228C5)</f>
        <v>0.47874898647746789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7.0885490275580665E-2</v>
      </c>
      <c r="AJ35" s="16" t="s">
        <v>37414</v>
      </c>
      <c r="AK35" s="33">
        <f>IF(D6L1228C5=0,0,D6L1228C11/D6L1228C5)</f>
        <v>2.1251013522532152E-2</v>
      </c>
      <c r="AL35" s="16" t="s">
        <v>37415</v>
      </c>
      <c r="AM35" s="33">
        <f>SUM(D6L1201C18:D6L1227C18)-2*SUM(D6L1209C18,D6L1211C18,D6L1222C18,D6L1224C18,D6L1227C18)</f>
        <v>605.14450075069954</v>
      </c>
      <c r="AN35" s="16" t="s">
        <v>37416</v>
      </c>
      <c r="AO35" s="33">
        <f>SUM(D6L1201C19:D6L1227C19)-2*SUM(D6L1209C19,D6L1211C19,D6L1222C19,D6L1224C19,D6L1227C19)</f>
        <v>3032.9923306483302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2.8163752913561133</v>
      </c>
      <c r="AT35" s="16" t="s">
        <v>37418</v>
      </c>
      <c r="AU35" s="33">
        <f>IF(D6L1228C5=0,0,D6L1228C18/D6L1228C5)</f>
        <v>8.3166814333092851E-2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2.8163752913561133</v>
      </c>
      <c r="AZ35" s="16" t="s">
        <v>37420</v>
      </c>
      <c r="BA35" s="33">
        <f>IF(D6L1228C5=0,0,D6L1228C19/D6L1228C5)</f>
        <v>0.41683318566690719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98.504509657440664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49.252254828720332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24.626127414360166</v>
      </c>
      <c r="R36" s="16" t="s">
        <v>37425</v>
      </c>
      <c r="S36" s="15">
        <f>D6L1229C5-D6L1229C7</f>
        <v>24.626127414360166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23.570734977629275</v>
      </c>
      <c r="X36" s="16" t="s">
        <v>37427</v>
      </c>
      <c r="Y36" s="33">
        <f>D6L1229C7-D6L1229C10</f>
        <v>1.0553924367308909</v>
      </c>
      <c r="Z36" s="16" t="s">
        <v>37428</v>
      </c>
      <c r="AA36" s="33">
        <f>CHOOSE(MIN(D6L1229C9,RUN_YEARS),B7L812C7,B7L812C16,B7L812C25,B7L812C34,B7L812C43)</f>
        <v>140724</v>
      </c>
      <c r="AB36" s="16" t="s">
        <v>37429</v>
      </c>
      <c r="AC36" s="33">
        <f>IF(D6L1229C12=0,0,D6L1229C10/D6L1229C12)</f>
        <v>1.6749619807303144E-4</v>
      </c>
      <c r="AD36" s="16" t="s">
        <v>37430</v>
      </c>
      <c r="AE36" s="33">
        <f>IF(D6L1229C5=0,0,D6L1229C10/D6L1229C5)</f>
        <v>0.47857169300367824</v>
      </c>
      <c r="AF36" s="16" t="s">
        <v>37431</v>
      </c>
      <c r="AG36" s="33">
        <f>CHOOSE(MIN(D6L1229C9,RUN_YEARS),B7L812C5,B7L812C14,B7L812C23,B7L812C32,B7L812C41)</f>
        <v>2423.4589957464696</v>
      </c>
      <c r="AH36" s="16" t="s">
        <v>37432</v>
      </c>
      <c r="AI36" s="33">
        <f>IF(D6L1229C15=0,0,D6L1229C11/D6L1229C15)</f>
        <v>4.354901149898807E-4</v>
      </c>
      <c r="AJ36" s="16" t="s">
        <v>37433</v>
      </c>
      <c r="AK36" s="33">
        <f>IF(D6L1229C5=0,0,D6L1229C11/D6L1229C5)</f>
        <v>2.1428306996321776E-2</v>
      </c>
      <c r="AL36" s="16" t="s">
        <v>37434</v>
      </c>
      <c r="AM36" s="33">
        <f>D6L1229C8*CHOOSE(MIN(D6L1229C9,RUN_YEARS),B7L812C4,B7L812C13,B7L812C22,B7L812C31,B7L812C40)</f>
        <v>4.2204670146847461</v>
      </c>
      <c r="AN36" s="16" t="s">
        <v>37435</v>
      </c>
      <c r="AO36" s="33">
        <f>D6L1229C8-D6L1229C18</f>
        <v>20.405660399675419</v>
      </c>
      <c r="AP36" s="16" t="s">
        <v>37436</v>
      </c>
      <c r="AQ36" s="33">
        <f>CHOOSE(MIN(D6L1229C9,RUN_YEARS),B7L812C2,B7L812C11,B7L812C20,B7L812C29,B7L812C38)</f>
        <v>247.54333768672208</v>
      </c>
      <c r="AR36" s="16" t="s">
        <v>37437</v>
      </c>
      <c r="AS36" s="33">
        <f>IF(D6L1229C20=0,0,D6L1229C18/D6L1229C20)</f>
        <v>1.7049406597344781E-2</v>
      </c>
      <c r="AT36" s="16" t="s">
        <v>37438</v>
      </c>
      <c r="AU36" s="33">
        <f>IF(D6L1229C5=0,0,D6L1229C18/D6L1229C5)</f>
        <v>8.5690838508040781E-2</v>
      </c>
      <c r="AV36" s="16" t="s">
        <v>37439</v>
      </c>
      <c r="AW36" s="33">
        <f>CHOOSE(MIN(D6L1229C9,RUN_YEARS),B7L812C1,B7L812C10,B7L812C19,B7L812C28,B7L812C37)</f>
        <v>1196.8545816048127</v>
      </c>
      <c r="AX36" s="16" t="s">
        <v>37440</v>
      </c>
      <c r="AY36" s="33">
        <f>IF(D6L1229C23=0,0,D6L1229C19/D6L1229C23)</f>
        <v>1.7049406597344781E-2</v>
      </c>
      <c r="AZ36" s="16" t="s">
        <v>37441</v>
      </c>
      <c r="BA36" s="33">
        <f>IF(D6L1229C5=0,0,D6L1229C19/D6L1229C5)</f>
        <v>0.41430916149195918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12.417609748046161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12.417609748046161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6.2088048740230803</v>
      </c>
      <c r="R37" s="16" t="s">
        <v>37445</v>
      </c>
      <c r="S37" s="15">
        <f>D6L1230C5-D6L1230C7</f>
        <v>6.2088048740230803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5.9427165201814285</v>
      </c>
      <c r="X37" s="16" t="s">
        <v>37447</v>
      </c>
      <c r="Y37" s="33">
        <f>D6L1230C7-D6L1230C10</f>
        <v>0.26608835384165186</v>
      </c>
      <c r="Z37" s="16" t="s">
        <v>37448</v>
      </c>
      <c r="AA37" s="33">
        <f>CHOOSE(MIN(D6L1230C9,RUN_YEARS),B7L812C7,B7L812C16,B7L812C25,B7L812C34,B7L812C43)</f>
        <v>140724</v>
      </c>
      <c r="AB37" s="16" t="s">
        <v>37449</v>
      </c>
      <c r="AC37" s="33">
        <f>IF(D6L1230C12=0,0,D6L1230C10/D6L1230C12)</f>
        <v>4.2229587847001421E-5</v>
      </c>
      <c r="AD37" s="16" t="s">
        <v>37450</v>
      </c>
      <c r="AE37" s="33">
        <f>IF(D6L1230C5=0,0,D6L1230C10/D6L1230C5)</f>
        <v>0.47857169300367813</v>
      </c>
      <c r="AF37" s="16" t="s">
        <v>37451</v>
      </c>
      <c r="AG37" s="33">
        <f>CHOOSE(MIN(D6L1230C9,RUN_YEARS),B7L812C5,B7L812C14,B7L812C23,B7L812C32,B7L812C41)</f>
        <v>2423.4589957464696</v>
      </c>
      <c r="AH37" s="16" t="s">
        <v>37452</v>
      </c>
      <c r="AI37" s="33">
        <f>IF(D6L1230C15=0,0,D6L1230C11/D6L1230C15)</f>
        <v>1.0979692840220381E-4</v>
      </c>
      <c r="AJ37" s="16" t="s">
        <v>37453</v>
      </c>
      <c r="AK37" s="33">
        <f>IF(D6L1230C5=0,0,D6L1230C11/D6L1230C5)</f>
        <v>2.1428306996321842E-2</v>
      </c>
      <c r="AL37" s="16" t="s">
        <v>37454</v>
      </c>
      <c r="AM37" s="33">
        <f>D6L1230C8*CHOOSE(MIN(D6L1230C9,RUN_YEARS),B7L812C4,B7L812C13,B7L812C22,B7L812C31,B7L812C40)</f>
        <v>1.0640753915756966</v>
      </c>
      <c r="AN37" s="16" t="s">
        <v>37455</v>
      </c>
      <c r="AO37" s="33">
        <f>D6L1230C8-D6L1230C18</f>
        <v>5.1447294824473833</v>
      </c>
      <c r="AP37" s="16" t="s">
        <v>37456</v>
      </c>
      <c r="AQ37" s="33">
        <f>CHOOSE(MIN(D6L1230C9,RUN_YEARS),B7L812C2,B7L812C11,B7L812C20,B7L812C29,B7L812C38)</f>
        <v>247.54333768672208</v>
      </c>
      <c r="AR37" s="16" t="s">
        <v>37457</v>
      </c>
      <c r="AS37" s="33">
        <f>IF(D6L1230C20=0,0,D6L1230C18/D6L1230C20)</f>
        <v>4.2985418291577489E-3</v>
      </c>
      <c r="AT37" s="16" t="s">
        <v>37458</v>
      </c>
      <c r="AU37" s="33">
        <f>IF(D6L1230C5=0,0,D6L1230C18/D6L1230C5)</f>
        <v>8.5690838508040795E-2</v>
      </c>
      <c r="AV37" s="16" t="s">
        <v>37459</v>
      </c>
      <c r="AW37" s="33">
        <f>CHOOSE(MIN(D6L1230C9,RUN_YEARS),B7L812C1,B7L812C10,B7L812C19,B7L812C28,B7L812C37)</f>
        <v>1196.8545816048127</v>
      </c>
      <c r="AX37" s="16" t="s">
        <v>37460</v>
      </c>
      <c r="AY37" s="33">
        <f>IF(D6L1230C23=0,0,D6L1230C19/D6L1230C23)</f>
        <v>4.2985418291577489E-3</v>
      </c>
      <c r="AZ37" s="16" t="s">
        <v>37461</v>
      </c>
      <c r="BA37" s="33">
        <f>IF(D6L1230C5=0,0,D6L1230C19/D6L1230C5)</f>
        <v>0.41430916149195918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44.448532456316769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22.224266228158385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11.112133114079192</v>
      </c>
      <c r="R38" s="16" t="s">
        <v>37465</v>
      </c>
      <c r="S38" s="15">
        <f>D6L1231C5-D6L1231C7</f>
        <v>11.112133114079192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10.635904714574227</v>
      </c>
      <c r="X38" s="16" t="s">
        <v>37467</v>
      </c>
      <c r="Y38" s="33">
        <f>D6L1231C7-D6L1231C10</f>
        <v>0.47622839950496498</v>
      </c>
      <c r="Z38" s="16" t="s">
        <v>37468</v>
      </c>
      <c r="AA38" s="33">
        <f>CHOOSE(MIN(D6L1231C9,RUN_YEARS),B7L812C7,B7L812C16,B7L812C25,B7L812C34,B7L812C43)</f>
        <v>140724</v>
      </c>
      <c r="AB38" s="16" t="s">
        <v>37469</v>
      </c>
      <c r="AC38" s="33">
        <f>IF(D6L1231C12=0,0,D6L1231C10/D6L1231C12)</f>
        <v>7.5579891948596026E-5</v>
      </c>
      <c r="AD38" s="16" t="s">
        <v>37470</v>
      </c>
      <c r="AE38" s="33">
        <f>IF(D6L1231C5=0,0,D6L1231C10/D6L1231C5)</f>
        <v>0.47857169300367819</v>
      </c>
      <c r="AF38" s="16" t="s">
        <v>37471</v>
      </c>
      <c r="AG38" s="33">
        <f>CHOOSE(MIN(D6L1231C9,RUN_YEARS),B7L812C5,B7L812C14,B7L812C23,B7L812C32,B7L812C41)</f>
        <v>2423.4589957464696</v>
      </c>
      <c r="AH38" s="16" t="s">
        <v>37472</v>
      </c>
      <c r="AI38" s="33">
        <f>IF(D6L1231C15=0,0,D6L1231C11/D6L1231C15)</f>
        <v>1.965077190663496E-4</v>
      </c>
      <c r="AJ38" s="16" t="s">
        <v>37473</v>
      </c>
      <c r="AK38" s="33">
        <f>IF(D6L1231C5=0,0,D6L1231C11/D6L1231C5)</f>
        <v>2.1428306996321818E-2</v>
      </c>
      <c r="AL38" s="16" t="s">
        <v>37474</v>
      </c>
      <c r="AM38" s="33">
        <f>D6L1231C8*CHOOSE(MIN(D6L1231C9,RUN_YEARS),B7L812C4,B7L812C13,B7L812C22,B7L812C31,B7L812C40)</f>
        <v>1.9044160083168251</v>
      </c>
      <c r="AN38" s="16" t="s">
        <v>37475</v>
      </c>
      <c r="AO38" s="33">
        <f>D6L1231C8-D6L1231C18</f>
        <v>9.2077171057623666</v>
      </c>
      <c r="AP38" s="16" t="s">
        <v>37476</v>
      </c>
      <c r="AQ38" s="33">
        <f>CHOOSE(MIN(D6L1231C9,RUN_YEARS),B7L812C2,B7L812C11,B7L812C20,B7L812C29,B7L812C38)</f>
        <v>247.54333768672208</v>
      </c>
      <c r="AR38" s="16" t="s">
        <v>37477</v>
      </c>
      <c r="AS38" s="33">
        <f>IF(D6L1231C20=0,0,D6L1231C18/D6L1231C20)</f>
        <v>7.6932630306817407E-3</v>
      </c>
      <c r="AT38" s="16" t="s">
        <v>37478</v>
      </c>
      <c r="AU38" s="33">
        <f>IF(D6L1231C5=0,0,D6L1231C18/D6L1231C5)</f>
        <v>8.5690838508040795E-2</v>
      </c>
      <c r="AV38" s="16" t="s">
        <v>37479</v>
      </c>
      <c r="AW38" s="33">
        <f>CHOOSE(MIN(D6L1231C9,RUN_YEARS),B7L812C1,B7L812C10,B7L812C19,B7L812C28,B7L812C37)</f>
        <v>1196.8545816048127</v>
      </c>
      <c r="AX38" s="16" t="s">
        <v>37480</v>
      </c>
      <c r="AY38" s="33">
        <f>IF(D6L1231C23=0,0,D6L1231C19/D6L1231C23)</f>
        <v>7.6932630306817398E-3</v>
      </c>
      <c r="AZ38" s="16" t="s">
        <v>37481</v>
      </c>
      <c r="BA38" s="33">
        <f>IF(D6L1231C5=0,0,D6L1231C19/D6L1231C5)</f>
        <v>0.41430916149195918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140724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2423.4589957464696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247.54333768672208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1196.8545816048127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1559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1559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623.6</v>
      </c>
      <c r="R40" s="16" t="s">
        <v>37506</v>
      </c>
      <c r="S40" s="15">
        <f>D6L1233C5-D6L1233C7</f>
        <v>935.4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596.87461551418744</v>
      </c>
      <c r="X40" s="16" t="s">
        <v>37508</v>
      </c>
      <c r="Y40" s="33">
        <f>D6L1233C7-D6L1233C10</f>
        <v>26.725384485812583</v>
      </c>
      <c r="Z40" s="16" t="s">
        <v>37509</v>
      </c>
      <c r="AA40" s="33">
        <f>CHOOSE(MIN(D6L1233C9,RUN_YEARS),B7L812C7,B7L812C16,B7L812C25,B7L812C34,B7L812C43)</f>
        <v>140724</v>
      </c>
      <c r="AB40" s="16" t="s">
        <v>37510</v>
      </c>
      <c r="AC40" s="33">
        <f>IF(D6L1233C12=0,0,D6L1233C10/D6L1233C12)</f>
        <v>4.241455725492364E-3</v>
      </c>
      <c r="AD40" s="16" t="s">
        <v>37511</v>
      </c>
      <c r="AE40" s="33">
        <f>IF(D6L1233C5=0,0,D6L1233C10/D6L1233C5)</f>
        <v>0.38285735440294255</v>
      </c>
      <c r="AF40" s="16" t="s">
        <v>37512</v>
      </c>
      <c r="AG40" s="33">
        <f>CHOOSE(MIN(D6L1233C9,RUN_YEARS),B7L812C5,B7L812C14,B7L812C23,B7L812C32,B7L812C41)</f>
        <v>2423.4589957464696</v>
      </c>
      <c r="AH40" s="16" t="s">
        <v>37513</v>
      </c>
      <c r="AI40" s="33">
        <f>IF(D6L1233C15=0,0,D6L1233C11/D6L1233C15)</f>
        <v>1.1027784886280149E-2</v>
      </c>
      <c r="AJ40" s="16" t="s">
        <v>37514</v>
      </c>
      <c r="AK40" s="33">
        <f>IF(D6L1233C5=0,0,D6L1233C11/D6L1233C5)</f>
        <v>1.7142645597057461E-2</v>
      </c>
      <c r="AL40" s="16" t="s">
        <v>37515</v>
      </c>
      <c r="AM40" s="33">
        <f>D6L1233C8*CHOOSE(MIN(D6L1233C9,RUN_YEARS),B7L812C4,B7L812C13,B7L812C22,B7L812C31,B7L812C40)</f>
        <v>160.31042068084273</v>
      </c>
      <c r="AN40" s="16" t="s">
        <v>37516</v>
      </c>
      <c r="AO40" s="33">
        <f>D6L1233C8-D6L1233C18</f>
        <v>775.08957931915722</v>
      </c>
      <c r="AP40" s="16" t="s">
        <v>37517</v>
      </c>
      <c r="AQ40" s="33">
        <f>CHOOSE(MIN(D6L1233C9,RUN_YEARS),B7L812C2,B7L812C11,B7L812C20,B7L812C29,B7L812C38)</f>
        <v>247.54333768672208</v>
      </c>
      <c r="AR40" s="16" t="s">
        <v>37518</v>
      </c>
      <c r="AS40" s="33">
        <f>IF(D6L1233C20=0,0,D6L1233C18/D6L1233C20)</f>
        <v>0.64760547457642836</v>
      </c>
      <c r="AT40" s="16" t="s">
        <v>37519</v>
      </c>
      <c r="AU40" s="33">
        <f>IF(D6L1233C5=0,0,D6L1233C18/D6L1233C5)</f>
        <v>0.10282900620964895</v>
      </c>
      <c r="AV40" s="16" t="s">
        <v>37520</v>
      </c>
      <c r="AW40" s="33">
        <f>CHOOSE(MIN(D6L1233C9,RUN_YEARS),B7L812C1,B7L812C10,B7L812C19,B7L812C28,B7L812C37)</f>
        <v>1196.8545816048127</v>
      </c>
      <c r="AX40" s="16" t="s">
        <v>37521</v>
      </c>
      <c r="AY40" s="33">
        <f>IF(D6L1233C23=0,0,D6L1233C19/D6L1233C23)</f>
        <v>0.64760547457642825</v>
      </c>
      <c r="AZ40" s="16" t="s">
        <v>37522</v>
      </c>
      <c r="BA40" s="33">
        <f>IF(D6L1233C5=0,0,D6L1233C19/D6L1233C5)</f>
        <v>0.49717099379035101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919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919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919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140724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2423.4589957464696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157.49976117777899</v>
      </c>
      <c r="AN41" s="16" t="s">
        <v>37535</v>
      </c>
      <c r="AO41" s="33">
        <f>D6L1234C8-D6L1234C18</f>
        <v>761.50023882222104</v>
      </c>
      <c r="AP41" s="16" t="s">
        <v>37536</v>
      </c>
      <c r="AQ41" s="33">
        <f>CHOOSE(MIN(D6L1234C9,RUN_YEARS),B7L812C2,B7L812C11,B7L812C20,B7L812C29,B7L812C38)</f>
        <v>247.54333768672208</v>
      </c>
      <c r="AR41" s="16" t="s">
        <v>37537</v>
      </c>
      <c r="AS41" s="33">
        <f>IF(D6L1234C20=0,0,D6L1234C18/D6L1234C20)</f>
        <v>0.63625126270658294</v>
      </c>
      <c r="AT41" s="16" t="s">
        <v>37538</v>
      </c>
      <c r="AU41" s="33">
        <f>IF(D6L1234C5=0,0,D6L1234C18/D6L1234C5)</f>
        <v>0.17138167701608159</v>
      </c>
      <c r="AV41" s="16" t="s">
        <v>37539</v>
      </c>
      <c r="AW41" s="33">
        <f>CHOOSE(MIN(D6L1234C9,RUN_YEARS),B7L812C1,B7L812C10,B7L812C19,B7L812C28,B7L812C37)</f>
        <v>1196.8545816048127</v>
      </c>
      <c r="AX41" s="16" t="s">
        <v>37540</v>
      </c>
      <c r="AY41" s="33">
        <f>IF(D6L1234C23=0,0,D6L1234C19/D6L1234C23)</f>
        <v>0.63625126270658294</v>
      </c>
      <c r="AZ41" s="16" t="s">
        <v>37541</v>
      </c>
      <c r="BA41" s="33">
        <f>IF(D6L1234C5=0,0,D6L1234C19/D6L1234C5)</f>
        <v>0.82861832298391846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6903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6903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6903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6607.1607936087812</v>
      </c>
      <c r="X42" s="16" t="s">
        <v>37548</v>
      </c>
      <c r="Y42" s="33">
        <f>D6L1235C7-D6L1235C10</f>
        <v>295.8392063912188</v>
      </c>
      <c r="Z42" s="16" t="s">
        <v>37549</v>
      </c>
      <c r="AA42" s="33">
        <f>CHOOSE(MIN(D6L1235C9,RUN_YEARS),B7L812C7,B7L812C16,B7L812C25,B7L812C34,B7L812C43)</f>
        <v>140724</v>
      </c>
      <c r="AB42" s="16" t="s">
        <v>37550</v>
      </c>
      <c r="AC42" s="33">
        <f>IF(D6L1235C12=0,0,D6L1235C10/D6L1235C12)</f>
        <v>4.6951200886904729E-2</v>
      </c>
      <c r="AD42" s="16" t="s">
        <v>37551</v>
      </c>
      <c r="AE42" s="33">
        <f>IF(D6L1235C5=0,0,D6L1235C10/D6L1235C5)</f>
        <v>0.95714338600735638</v>
      </c>
      <c r="AF42" s="16" t="s">
        <v>37552</v>
      </c>
      <c r="AG42" s="33">
        <f>CHOOSE(MIN(D6L1235C9,RUN_YEARS),B7L812C5,B7L812C14,B7L812C23,B7L812C32,B7L812C41)</f>
        <v>2423.4589957464696</v>
      </c>
      <c r="AH42" s="16" t="s">
        <v>37553</v>
      </c>
      <c r="AI42" s="33">
        <f>IF(D6L1235C15=0,0,D6L1235C11/D6L1235C15)</f>
        <v>0.12207312230595217</v>
      </c>
      <c r="AJ42" s="16" t="s">
        <v>37554</v>
      </c>
      <c r="AK42" s="33">
        <f>IF(D6L1235C5=0,0,D6L1235C11/D6L1235C5)</f>
        <v>4.2856613992643601E-2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247.54333768672208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1196.8545816048127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-9635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-9635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-9635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140724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2423.4589957464696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-1651.2624580499462</v>
      </c>
      <c r="AN43" s="16" t="s">
        <v>37576</v>
      </c>
      <c r="AO43" s="33">
        <f>D6L1236C8-D6L1236C18</f>
        <v>-7983.737541950054</v>
      </c>
      <c r="AP43" s="16" t="s">
        <v>37577</v>
      </c>
      <c r="AQ43" s="33">
        <f>CHOOSE(MIN(D6L1236C9,RUN_YEARS),B7L812C2,B7L812C11,B7L812C20,B7L812C29,B7L812C38)</f>
        <v>247.54333768672208</v>
      </c>
      <c r="AR43" s="16" t="s">
        <v>37578</v>
      </c>
      <c r="AS43" s="33">
        <f>IF(D6L1236C20=0,0,D6L1236C18/D6L1236C20)</f>
        <v>-6.6705994735341969</v>
      </c>
      <c r="AT43" s="16" t="s">
        <v>37579</v>
      </c>
      <c r="AU43" s="33">
        <f>IF(D6L1236C5=0,0,D6L1236C18/D6L1236C5)</f>
        <v>0.17138167701608159</v>
      </c>
      <c r="AV43" s="16" t="s">
        <v>37580</v>
      </c>
      <c r="AW43" s="33">
        <f>CHOOSE(MIN(D6L1236C9,RUN_YEARS),B7L812C1,B7L812C10,B7L812C19,B7L812C28,B7L812C37)</f>
        <v>1196.8545816048127</v>
      </c>
      <c r="AX43" s="16" t="s">
        <v>37581</v>
      </c>
      <c r="AY43" s="33">
        <f>IF(D6L1236C23=0,0,D6L1236C19/D6L1236C23)</f>
        <v>-6.670599473534196</v>
      </c>
      <c r="AZ43" s="16" t="s">
        <v>37582</v>
      </c>
      <c r="BA43" s="33">
        <f>IF(D6L1236C5=0,0,D6L1236C19/D6L1236C5)</f>
        <v>0.82861832298391846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-98.629348138196292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-170.10586919507477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7568.547065402463</v>
      </c>
      <c r="R44" s="16" t="s">
        <v>37586</v>
      </c>
      <c r="S44" s="15">
        <f>SUM(D6L1229C8:D6L1236C8)</f>
        <v>-7738.6529345975378</v>
      </c>
      <c r="U44" s="21" t="str">
        <f>NULL_VALUE</f>
        <v>n/a</v>
      </c>
      <c r="V44" s="16" t="s">
        <v>37587</v>
      </c>
      <c r="W44" s="33">
        <f>SUM(D6L1229C10:D6L1236C10)</f>
        <v>7244.1847653353534</v>
      </c>
      <c r="X44" s="16" t="s">
        <v>37588</v>
      </c>
      <c r="Y44" s="33">
        <f>SUM(D6L1229C11:D6L1236C11)</f>
        <v>324.36230006710889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5.1477962290265723E-2</v>
      </c>
      <c r="AD44" s="16" t="s">
        <v>37590</v>
      </c>
      <c r="AE44" s="33">
        <f>IF(D6L1237C5=0,0,D6L1237C10/D6L1237C5)</f>
        <v>-42.58633049884854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0.13384270195469075</v>
      </c>
      <c r="AJ44" s="16" t="s">
        <v>37592</v>
      </c>
      <c r="AK44" s="33">
        <f>IF(D6L1237C5=0,0,D6L1237C11/D6L1237C5)</f>
        <v>-1.9068260348802852</v>
      </c>
      <c r="AL44" s="16" t="s">
        <v>37593</v>
      </c>
      <c r="AM44" s="33">
        <f>SUM(D6L1229C18:D6L1236C18)</f>
        <v>-1326.2633177767473</v>
      </c>
      <c r="AN44" s="16" t="s">
        <v>37594</v>
      </c>
      <c r="AO44" s="33">
        <f>SUM(D6L1229C19:D6L1236C19)</f>
        <v>-6412.3896168207903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-5.3577015247940007</v>
      </c>
      <c r="AT44" s="16" t="s">
        <v>37596</v>
      </c>
      <c r="AU44" s="33">
        <f>IF(D6L1237C5=0,0,D6L1237C18/D6L1237C5)</f>
        <v>7.7966934595055566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-5.3577015247940007</v>
      </c>
      <c r="AZ44" s="16" t="s">
        <v>37598</v>
      </c>
      <c r="BA44" s="33">
        <f>IF(D6L1237C5=0,0,D6L1237C19/D6L1237C5)</f>
        <v>37.696463074223274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477.64895951898342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238.82447975949171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119.41223987974585</v>
      </c>
      <c r="R45" s="16" t="s">
        <v>37603</v>
      </c>
      <c r="S45" s="15">
        <f>D6L1238C5-D6L1238C7</f>
        <v>119.41223987974585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114.29463560922262</v>
      </c>
      <c r="X45" s="16" t="s">
        <v>37605</v>
      </c>
      <c r="Y45" s="33">
        <f>D6L1238C7-D6L1238C10</f>
        <v>5.1176042705232305</v>
      </c>
      <c r="Z45" s="16" t="s">
        <v>37606</v>
      </c>
      <c r="AA45" s="33">
        <f>CHOOSE(MIN(D6L1238C9,RUN_YEARS),B7L812C7,B7L812C16,B7L812C25,B7L812C34,B7L812C43)</f>
        <v>140724</v>
      </c>
      <c r="AB45" s="16" t="s">
        <v>37607</v>
      </c>
      <c r="AC45" s="33">
        <f>IF(D6L1238C12=0,0,D6L1238C10/D6L1238C12)</f>
        <v>8.1219007141086546E-4</v>
      </c>
      <c r="AD45" s="16" t="s">
        <v>37608</v>
      </c>
      <c r="AE45" s="33">
        <f>IF(D6L1238C5=0,0,D6L1238C10/D6L1238C5)</f>
        <v>0.47857169300367819</v>
      </c>
      <c r="AF45" s="16" t="s">
        <v>37609</v>
      </c>
      <c r="AG45" s="33">
        <f>CHOOSE(MIN(D6L1238C9,RUN_YEARS),B7L812C5,B7L812C14,B7L812C23,B7L812C32,B7L812C41)</f>
        <v>2423.4589957464696</v>
      </c>
      <c r="AH45" s="16" t="s">
        <v>37610</v>
      </c>
      <c r="AI45" s="33">
        <f>IF(D6L1238C15=0,0,D6L1238C11/D6L1238C15)</f>
        <v>2.1116941856682476E-3</v>
      </c>
      <c r="AJ45" s="16" t="s">
        <v>37611</v>
      </c>
      <c r="AK45" s="33">
        <f>IF(D6L1238C5=0,0,D6L1238C11/D6L1238C5)</f>
        <v>2.14283069963218E-2</v>
      </c>
      <c r="AL45" s="16" t="s">
        <v>37612</v>
      </c>
      <c r="AM45" s="33">
        <f>D6L1238C8*CHOOSE(MIN(D6L1238C9,RUN_YEARS),B7L812C4,B7L812C13,B7L812C22,B7L812C31,B7L812C40)</f>
        <v>20.465069926837462</v>
      </c>
      <c r="AN45" s="16" t="s">
        <v>37613</v>
      </c>
      <c r="AO45" s="33">
        <f>D6L1238C8-D6L1238C18</f>
        <v>98.947169952908396</v>
      </c>
      <c r="AP45" s="16" t="s">
        <v>37614</v>
      </c>
      <c r="AQ45" s="33">
        <f>CHOOSE(MIN(D6L1238C9,RUN_YEARS),B7L812C2,B7L812C11,B7L812C20,B7L812C29,B7L812C38)</f>
        <v>247.54333768672208</v>
      </c>
      <c r="AR45" s="16" t="s">
        <v>37615</v>
      </c>
      <c r="AS45" s="33">
        <f>IF(D6L1238C20=0,0,D6L1238C18/D6L1238C20)</f>
        <v>8.2672675088258624E-2</v>
      </c>
      <c r="AT45" s="16" t="s">
        <v>37616</v>
      </c>
      <c r="AU45" s="33">
        <f>IF(D6L1238C5=0,0,D6L1238C18/D6L1238C5)</f>
        <v>8.5690838508040795E-2</v>
      </c>
      <c r="AV45" s="16" t="s">
        <v>37617</v>
      </c>
      <c r="AW45" s="33">
        <f>CHOOSE(MIN(D6L1238C9,RUN_YEARS),B7L812C1,B7L812C10,B7L812C19,B7L812C28,B7L812C37)</f>
        <v>1196.8545816048127</v>
      </c>
      <c r="AX45" s="16" t="s">
        <v>37618</v>
      </c>
      <c r="AY45" s="33">
        <f>IF(D6L1238C23=0,0,D6L1238C19/D6L1238C23)</f>
        <v>8.2672675088258624E-2</v>
      </c>
      <c r="AZ45" s="16" t="s">
        <v>37619</v>
      </c>
      <c r="BA45" s="33">
        <f>IF(D6L1238C5=0,0,D6L1238C19/D6L1238C5)</f>
        <v>0.41430916149195923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1852.3287129618568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1852.3287129618568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740.93148518474277</v>
      </c>
      <c r="R46" s="16" t="s">
        <v>37623</v>
      </c>
      <c r="S46" s="15">
        <f>D6L1239C5-D6L1239C7</f>
        <v>1111.397227777114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709.17767052918407</v>
      </c>
      <c r="X46" s="16" t="s">
        <v>37625</v>
      </c>
      <c r="Y46" s="33">
        <f>D6L1239C7-D6L1239C10</f>
        <v>31.753814655558699</v>
      </c>
      <c r="Z46" s="16" t="s">
        <v>37626</v>
      </c>
      <c r="AA46" s="33">
        <f>CHOOSE(MIN(D6L1239C9,RUN_YEARS),B7L812C7,B7L812C16,B7L812C25,B7L812C34,B7L812C43)</f>
        <v>140724</v>
      </c>
      <c r="AB46" s="16" t="s">
        <v>37627</v>
      </c>
      <c r="AC46" s="33">
        <f>IF(D6L1239C12=0,0,D6L1239C10/D6L1239C12)</f>
        <v>5.0394934092918339E-3</v>
      </c>
      <c r="AD46" s="16" t="s">
        <v>37628</v>
      </c>
      <c r="AE46" s="33">
        <f>IF(D6L1239C5=0,0,D6L1239C10/D6L1239C5)</f>
        <v>0.38285735440294255</v>
      </c>
      <c r="AF46" s="16" t="s">
        <v>37629</v>
      </c>
      <c r="AG46" s="33">
        <f>CHOOSE(MIN(D6L1239C9,RUN_YEARS),B7L812C5,B7L812C14,B7L812C23,B7L812C32,B7L812C41)</f>
        <v>2423.4589957464696</v>
      </c>
      <c r="AH46" s="16" t="s">
        <v>37630</v>
      </c>
      <c r="AI46" s="33">
        <f>IF(D6L1239C15=0,0,D6L1239C11/D6L1239C15)</f>
        <v>1.3102682864158775E-2</v>
      </c>
      <c r="AJ46" s="16" t="s">
        <v>37631</v>
      </c>
      <c r="AK46" s="33">
        <f>IF(D6L1239C5=0,0,D6L1239C11/D6L1239C5)</f>
        <v>1.7142645597057467E-2</v>
      </c>
      <c r="AL46" s="16" t="s">
        <v>37632</v>
      </c>
      <c r="AM46" s="33">
        <f>D6L1239C8*CHOOSE(MIN(D6L1239C9,RUN_YEARS),B7L812C4,B7L812C13,B7L812C22,B7L812C31,B7L812C40)</f>
        <v>190.47312072746581</v>
      </c>
      <c r="AN46" s="16" t="s">
        <v>37633</v>
      </c>
      <c r="AO46" s="33">
        <f>D6L1239C8-D6L1239C18</f>
        <v>920.92410704964823</v>
      </c>
      <c r="AP46" s="16" t="s">
        <v>37634</v>
      </c>
      <c r="AQ46" s="33">
        <f>CHOOSE(MIN(D6L1239C9,RUN_YEARS),B7L812C2,B7L812C11,B7L812C20,B7L812C29,B7L812C38)</f>
        <v>247.54333768672208</v>
      </c>
      <c r="AR46" s="16" t="s">
        <v>37635</v>
      </c>
      <c r="AS46" s="33">
        <f>IF(D6L1239C20=0,0,D6L1239C18/D6L1239C20)</f>
        <v>0.76945363388659904</v>
      </c>
      <c r="AT46" s="16" t="s">
        <v>37636</v>
      </c>
      <c r="AU46" s="33">
        <f>IF(D6L1239C5=0,0,D6L1239C18/D6L1239C5)</f>
        <v>0.10282900620964895</v>
      </c>
      <c r="AV46" s="16" t="s">
        <v>37637</v>
      </c>
      <c r="AW46" s="33">
        <f>CHOOSE(MIN(D6L1239C9,RUN_YEARS),B7L812C1,B7L812C10,B7L812C19,B7L812C28,B7L812C37)</f>
        <v>1196.8545816048127</v>
      </c>
      <c r="AX46" s="16" t="s">
        <v>37638</v>
      </c>
      <c r="AY46" s="33">
        <f>IF(D6L1239C23=0,0,D6L1239C19/D6L1239C23)</f>
        <v>0.76945363388659904</v>
      </c>
      <c r="AZ46" s="16" t="s">
        <v>37639</v>
      </c>
      <c r="BA46" s="33">
        <f>IF(D6L1239C5=0,0,D6L1239C19/D6L1239C5)</f>
        <v>0.49717099379035101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2329.9776724808403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2091.1531927213487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860.34372506448858</v>
      </c>
      <c r="R47" s="16" t="s">
        <v>37643</v>
      </c>
      <c r="S47" s="15">
        <f>SUM(D6L1238C8:D6L1239C8)</f>
        <v>1230.8094676568599</v>
      </c>
      <c r="U47" s="21" t="str">
        <f>NULL_VALUE</f>
        <v>n/a</v>
      </c>
      <c r="V47" s="16" t="s">
        <v>37644</v>
      </c>
      <c r="W47" s="33">
        <f>SUM(D6L1238C10:D6L1239C10)</f>
        <v>823.47230613840668</v>
      </c>
      <c r="X47" s="16" t="s">
        <v>37645</v>
      </c>
      <c r="Y47" s="33">
        <f>SUM(D6L1238C11:D6L1239C11)</f>
        <v>36.87141892608193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5.8516834807026998E-3</v>
      </c>
      <c r="AD47" s="16" t="s">
        <v>37647</v>
      </c>
      <c r="AE47" s="33">
        <f>IF(D6L1240C5=0,0,D6L1240C10/D6L1240C5)</f>
        <v>0.39378860860345222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1.5214377049827022E-2</v>
      </c>
      <c r="AJ47" s="16" t="s">
        <v>37649</v>
      </c>
      <c r="AK47" s="33">
        <f>IF(D6L1240C5=0,0,D6L1240C11/D6L1240C5)</f>
        <v>1.7632098429909308E-2</v>
      </c>
      <c r="AL47" s="16" t="s">
        <v>37650</v>
      </c>
      <c r="AM47" s="33">
        <f>SUM(D6L1238C18:D6L1239C18)</f>
        <v>210.93819065430327</v>
      </c>
      <c r="AN47" s="16" t="s">
        <v>37651</v>
      </c>
      <c r="AO47" s="33">
        <f>SUM(D6L1238C19:D6L1239C19)</f>
        <v>1019.8712770025567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0.85212630897485764</v>
      </c>
      <c r="AT47" s="16" t="s">
        <v>37653</v>
      </c>
      <c r="AU47" s="33">
        <f>IF(D6L1240C5=0,0,D6L1240C18/D6L1240C5)</f>
        <v>0.10087170628556208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0.85212630897485764</v>
      </c>
      <c r="AZ47" s="16" t="s">
        <v>37655</v>
      </c>
      <c r="BA47" s="33">
        <f>IF(D6L1240C5=0,0,D6L1240C19/D6L1240C5)</f>
        <v>0.48770758668107633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13228.544269919043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9197.3209863243319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12067.027621865982</v>
      </c>
      <c r="R48" s="16" t="s">
        <v>37660</v>
      </c>
      <c r="S48" s="15">
        <f>SUM(D6L1228C8,D6L1237C8,D6L1240C8)</f>
        <v>-2869.7066355416482</v>
      </c>
      <c r="U48" s="21" t="str">
        <f>NULL_VALUE</f>
        <v>n/a</v>
      </c>
      <c r="V48" s="16" t="s">
        <v>37661</v>
      </c>
      <c r="W48" s="33">
        <f>SUM(D6L1228C10,D6L1237C10,D6L1240C10)</f>
        <v>11551.165712871023</v>
      </c>
      <c r="X48" s="16" t="s">
        <v>37662</v>
      </c>
      <c r="Y48" s="33">
        <f>SUM(D6L1228C11,D6L1237C11,D6L1240C11)</f>
        <v>515.86190899495693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8.4593295876960975E-2</v>
      </c>
      <c r="AD48" s="16" t="s">
        <v>37664</v>
      </c>
      <c r="AE48" s="33">
        <f>IF(D6L1241C5=0,0,D6L1241C10/D6L1241C5)</f>
        <v>1.2559272129402319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0.21994256928009845</v>
      </c>
      <c r="AJ48" s="16" t="s">
        <v>37666</v>
      </c>
      <c r="AK48" s="33">
        <f>IF(D6L1241C5=0,0,D6L1241C11/D6L1241C5)</f>
        <v>5.6088279376353356E-2</v>
      </c>
      <c r="AL48" s="16" t="s">
        <v>37667</v>
      </c>
      <c r="AM48" s="33">
        <f>SUM(D6L1228C18,D6L1237C18,D6L1240C18)</f>
        <v>-510.18062637174444</v>
      </c>
      <c r="AN48" s="16" t="s">
        <v>37668</v>
      </c>
      <c r="AO48" s="33">
        <f>SUM(D6L1228C19,D6L1237C19,D6L1240C19)</f>
        <v>-2359.5260091699033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-1.6891999244630298</v>
      </c>
      <c r="AT48" s="16" t="s">
        <v>37670</v>
      </c>
      <c r="AU48" s="33">
        <f>IF(D6L1241C5=0,0,D6L1241C18/D6L1241C5)</f>
        <v>-5.5470568780881031E-2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-1.6891999244630298</v>
      </c>
      <c r="AZ48" s="16" t="s">
        <v>37672</v>
      </c>
      <c r="BA48" s="33">
        <f>IF(D6L1241C5=0,0,D6L1241C19/D6L1241C5)</f>
        <v>-0.25654492353570418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01EF21-607E-4C0E-AE8C-32871B708A5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1444.5755323333333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1242.3349578066666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621.16747890333329</v>
      </c>
      <c r="R8" s="16" t="s">
        <v>37681</v>
      </c>
      <c r="S8" s="15">
        <f>D6L1301C5-D6L1301C7</f>
        <v>621.16747890333329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597.51613458187319</v>
      </c>
      <c r="X8" s="16" t="s">
        <v>37683</v>
      </c>
      <c r="Y8" s="33">
        <f>D6L1301C7-D6L1301C10</f>
        <v>23.651344321460101</v>
      </c>
      <c r="Z8" s="16" t="s">
        <v>37684</v>
      </c>
      <c r="AA8" s="33">
        <f>CHOOSE(MIN(D6L1301C9,RUN_YEARS),B7L813C7,B7L813C16,B7L813C25,B7L813C34,B7L813C43)</f>
        <v>807.33333333333326</v>
      </c>
      <c r="AB8" s="16" t="s">
        <v>37685</v>
      </c>
      <c r="AC8" s="33">
        <f>IF(D6L1301C12=0,0,D6L1301C10/D6L1301C12)</f>
        <v>0.74011081905269183</v>
      </c>
      <c r="AD8" s="16" t="s">
        <v>37686</v>
      </c>
      <c r="AE8" s="33">
        <f>IF(D6L1301C5=0,0,D6L1301C10/D6L1301C5)</f>
        <v>0.48096218401258195</v>
      </c>
      <c r="AF8" s="16" t="s">
        <v>37687</v>
      </c>
      <c r="AG8" s="33">
        <f>CHOOSE(MIN(D6L1301C9,RUN_YEARS),B7L813C5,B7L813C14,B7L813C23,B7L813C32,B7L813C41)</f>
        <v>12.290957865624247</v>
      </c>
      <c r="AH8" s="16" t="s">
        <v>37688</v>
      </c>
      <c r="AI8" s="33">
        <f>IF(D6L1301C15=0,0,D6L1301C11/D6L1301C15)</f>
        <v>1.9242881295369954</v>
      </c>
      <c r="AJ8" s="16" t="s">
        <v>37689</v>
      </c>
      <c r="AK8" s="33">
        <f>IF(D6L1301C5=0,0,D6L1301C11/D6L1301C5)</f>
        <v>1.9037815987418064E-2</v>
      </c>
      <c r="AL8" s="16" t="s">
        <v>37690</v>
      </c>
      <c r="AM8" s="33">
        <f>D6L1301C8*CHOOSE(MIN(D6L1301C9,RUN_YEARS),B7L813C4,B7L813C13,B7L813C22,B7L813C31,B7L813C40)</f>
        <v>126.45664461138126</v>
      </c>
      <c r="AN8" s="16" t="s">
        <v>37691</v>
      </c>
      <c r="AO8" s="33">
        <f>D6L1301C8-D6L1301C18</f>
        <v>494.71083429195204</v>
      </c>
      <c r="AP8" s="16" t="s">
        <v>37692</v>
      </c>
      <c r="AQ8" s="33">
        <f>CHOOSE(MIN(D6L1301C9,RUN_YEARS),B7L813C2,B7L813C11,B7L813C20,B7L813C29,B7L813C38)</f>
        <v>1.3468693184168055</v>
      </c>
      <c r="AR8" s="16" t="s">
        <v>37693</v>
      </c>
      <c r="AS8" s="33">
        <f>IF(D6L1301C20=0,0,D6L1301C18/D6L1301C20)</f>
        <v>93.889320130943602</v>
      </c>
      <c r="AT8" s="16" t="s">
        <v>37694</v>
      </c>
      <c r="AU8" s="33">
        <f>IF(D6L1301C5=0,0,D6L1301C18/D6L1301C5)</f>
        <v>0.10178949229170815</v>
      </c>
      <c r="AV8" s="16" t="s">
        <v>37695</v>
      </c>
      <c r="AW8" s="33">
        <f>CHOOSE(MIN(D6L1301C9,RUN_YEARS),B7L813C1,B7L813C10,B7L813C19,B7L813C28,B7L813C37)</f>
        <v>5.2690852761741063</v>
      </c>
      <c r="AX8" s="16" t="s">
        <v>37696</v>
      </c>
      <c r="AY8" s="33">
        <f>IF(D6L1301C23=0,0,D6L1301C19/D6L1301C23)</f>
        <v>93.889320130943602</v>
      </c>
      <c r="AZ8" s="16" t="s">
        <v>37697</v>
      </c>
      <c r="BA8" s="33">
        <f>IF(D6L1301C5=0,0,D6L1301C19/D6L1301C5)</f>
        <v>0.39821050770829186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3.1113021585880367</v>
      </c>
      <c r="J9" s="16" t="s">
        <v>37718</v>
      </c>
      <c r="K9" s="21">
        <f>IF(FLOW_THRU_100PCT="Y",1,INDEX(VariabilityMatrix,D6L1302C1,D6L1302C9))</f>
        <v>0.50290014441293784</v>
      </c>
      <c r="L9" s="16" t="s">
        <v>37698</v>
      </c>
      <c r="M9" s="15">
        <f>IF(D6L1302C2&lt;&gt;0,D6L1302C2*D6L1302C4,D6L1302C3*D6L1302C4)</f>
        <v>1.5646743048662088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0.78233715243310442</v>
      </c>
      <c r="R9" s="16" t="s">
        <v>37700</v>
      </c>
      <c r="S9" s="15">
        <f>D6L1302C5-D6L1302C7</f>
        <v>0.78233715243310442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0.75035594380733861</v>
      </c>
      <c r="X9" s="16" t="s">
        <v>37702</v>
      </c>
      <c r="Y9" s="33">
        <f>D6L1302C7-D6L1302C10</f>
        <v>3.1981208625765811E-2</v>
      </c>
      <c r="Z9" s="16" t="s">
        <v>37703</v>
      </c>
      <c r="AA9" s="33">
        <f>CHOOSE(MIN(D6L1302C9,RUN_YEARS),B7L813C7,B7L813C16,B7L813C25,B7L813C34,B7L813C43)</f>
        <v>917.2</v>
      </c>
      <c r="AB9" s="16" t="s">
        <v>37704</v>
      </c>
      <c r="AC9" s="33">
        <f>IF(D6L1302C12=0,0,D6L1302C10/D6L1302C12)</f>
        <v>8.1809413847289418E-4</v>
      </c>
      <c r="AD9" s="16" t="s">
        <v>37705</v>
      </c>
      <c r="AE9" s="33">
        <f>IF(D6L1302C5=0,0,D6L1302C10/D6L1302C5)</f>
        <v>0.4795604692131118</v>
      </c>
      <c r="AF9" s="16" t="s">
        <v>37706</v>
      </c>
      <c r="AG9" s="33">
        <f>CHOOSE(MIN(D6L1302C9,RUN_YEARS),B7L813C5,B7L813C14,B7L813C23,B7L813C32,B7L813C41)</f>
        <v>15.03551275776724</v>
      </c>
      <c r="AH9" s="16" t="s">
        <v>37707</v>
      </c>
      <c r="AI9" s="33">
        <f>IF(D6L1302C15=0,0,D6L1302C11/D6L1302C15)</f>
        <v>2.1270447600295205E-3</v>
      </c>
      <c r="AJ9" s="16" t="s">
        <v>37708</v>
      </c>
      <c r="AK9" s="33">
        <f>IF(D6L1302C5=0,0,D6L1302C11/D6L1302C5)</f>
        <v>2.0439530786888226E-2</v>
      </c>
      <c r="AL9" s="16" t="s">
        <v>37709</v>
      </c>
      <c r="AM9" s="33">
        <f>D6L1302C8*CHOOSE(MIN(D6L1302C9,RUN_YEARS),B7L813C4,B7L813C13,B7L813C22,B7L813C31,B7L813C40)</f>
        <v>0.15337670276887058</v>
      </c>
      <c r="AN9" s="16" t="s">
        <v>37710</v>
      </c>
      <c r="AO9" s="33">
        <f>D6L1302C8-D6L1302C18</f>
        <v>0.62896044966423381</v>
      </c>
      <c r="AP9" s="16" t="s">
        <v>37711</v>
      </c>
      <c r="AQ9" s="33">
        <f>CHOOSE(MIN(D6L1302C9,RUN_YEARS),B7L813C2,B7L813C11,B7L813C20,B7L813C29,B7L813C38)</f>
        <v>1.5772629454711435</v>
      </c>
      <c r="AR9" s="16" t="s">
        <v>37712</v>
      </c>
      <c r="AS9" s="33">
        <f>IF(D6L1302C20=0,0,D6L1302C18/D6L1302C20)</f>
        <v>9.724231664052406E-2</v>
      </c>
      <c r="AT9" s="16" t="s">
        <v>37713</v>
      </c>
      <c r="AU9" s="33">
        <f>IF(D6L1302C5=0,0,D6L1302C18/D6L1302C5)</f>
        <v>9.8024683023081552E-2</v>
      </c>
      <c r="AV9" s="16" t="s">
        <v>37714</v>
      </c>
      <c r="AW9" s="33">
        <f>CHOOSE(MIN(D6L1302C9,RUN_YEARS),B7L813C1,B7L813C10,B7L813C19,B7L813C28,B7L813C37)</f>
        <v>6.467970646866771</v>
      </c>
      <c r="AX9" s="16" t="s">
        <v>37715</v>
      </c>
      <c r="AY9" s="33">
        <f>IF(D6L1302C23=0,0,D6L1302C19/D6L1302C23)</f>
        <v>9.724231664052406E-2</v>
      </c>
      <c r="AZ9" s="16" t="s">
        <v>37716</v>
      </c>
      <c r="BA9" s="33">
        <f>IF(D6L1302C5=0,0,D6L1302C19/D6L1302C5)</f>
        <v>0.40197531697691846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1.4764126307036842</v>
      </c>
      <c r="J10" s="16" t="s">
        <v>37739</v>
      </c>
      <c r="K10" s="21">
        <f>IF(FLOW_THRU_100PCT="Y",1,INDEX(VariabilityMatrix,D6L1303C1,D6L1303C9))</f>
        <v>0.50290014441293784</v>
      </c>
      <c r="L10" s="16" t="s">
        <v>37719</v>
      </c>
      <c r="M10" s="15">
        <f>IF(D6L1303C2&lt;&gt;0,D6L1303C2*D6L1303C4,D6L1303C3*D6L1303C4)</f>
        <v>0.74248812519396823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0.37124406259698411</v>
      </c>
      <c r="R10" s="16" t="s">
        <v>37721</v>
      </c>
      <c r="S10" s="15">
        <f>D6L1303C5-D6L1303C7</f>
        <v>0.37124406259698411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0.35606795370318306</v>
      </c>
      <c r="X10" s="16" t="s">
        <v>37723</v>
      </c>
      <c r="Y10" s="33">
        <f>D6L1303C7-D6L1303C10</f>
        <v>1.5176108893801055E-2</v>
      </c>
      <c r="Z10" s="16" t="s">
        <v>37724</v>
      </c>
      <c r="AA10" s="33">
        <f>CHOOSE(MIN(D6L1303C9,RUN_YEARS),B7L813C7,B7L813C16,B7L813C25,B7L813C34,B7L813C43)</f>
        <v>917.2</v>
      </c>
      <c r="AB10" s="16" t="s">
        <v>37725</v>
      </c>
      <c r="AC10" s="33">
        <f>IF(D6L1303C12=0,0,D6L1303C10/D6L1303C12)</f>
        <v>3.8821189893500116E-4</v>
      </c>
      <c r="AD10" s="16" t="s">
        <v>37726</v>
      </c>
      <c r="AE10" s="33">
        <f>IF(D6L1303C5=0,0,D6L1303C10/D6L1303C5)</f>
        <v>0.47956046921311174</v>
      </c>
      <c r="AF10" s="16" t="s">
        <v>37727</v>
      </c>
      <c r="AG10" s="33">
        <f>CHOOSE(MIN(D6L1303C9,RUN_YEARS),B7L813C5,B7L813C14,B7L813C23,B7L813C32,B7L813C41)</f>
        <v>15.03551275776724</v>
      </c>
      <c r="AH10" s="16" t="s">
        <v>37728</v>
      </c>
      <c r="AI10" s="33">
        <f>IF(D6L1303C15=0,0,D6L1303C11/D6L1303C15)</f>
        <v>1.0093509372310022E-3</v>
      </c>
      <c r="AJ10" s="16" t="s">
        <v>37729</v>
      </c>
      <c r="AK10" s="33">
        <f>IF(D6L1303C5=0,0,D6L1303C11/D6L1303C5)</f>
        <v>2.0439530786888253E-2</v>
      </c>
      <c r="AL10" s="16" t="s">
        <v>37730</v>
      </c>
      <c r="AM10" s="33">
        <f>D6L1303C8*CHOOSE(MIN(D6L1303C9,RUN_YEARS),B7L813C4,B7L813C13,B7L813C22,B7L813C31,B7L813C40)</f>
        <v>7.278216312054081E-2</v>
      </c>
      <c r="AN10" s="16" t="s">
        <v>37731</v>
      </c>
      <c r="AO10" s="33">
        <f>D6L1303C8-D6L1303C18</f>
        <v>0.2984618994764433</v>
      </c>
      <c r="AP10" s="16" t="s">
        <v>37732</v>
      </c>
      <c r="AQ10" s="33">
        <f>CHOOSE(MIN(D6L1303C9,RUN_YEARS),B7L813C2,B7L813C11,B7L813C20,B7L813C29,B7L813C38)</f>
        <v>1.5772629454711435</v>
      </c>
      <c r="AR10" s="16" t="s">
        <v>37733</v>
      </c>
      <c r="AS10" s="33">
        <f>IF(D6L1303C20=0,0,D6L1303C18/D6L1303C20)</f>
        <v>4.6144597087963722E-2</v>
      </c>
      <c r="AT10" s="16" t="s">
        <v>37734</v>
      </c>
      <c r="AU10" s="33">
        <f>IF(D6L1303C5=0,0,D6L1303C18/D6L1303C5)</f>
        <v>9.8024683023081524E-2</v>
      </c>
      <c r="AV10" s="16" t="s">
        <v>37735</v>
      </c>
      <c r="AW10" s="33">
        <f>CHOOSE(MIN(D6L1303C9,RUN_YEARS),B7L813C1,B7L813C10,B7L813C19,B7L813C28,B7L813C37)</f>
        <v>6.467970646866771</v>
      </c>
      <c r="AX10" s="16" t="s">
        <v>37736</v>
      </c>
      <c r="AY10" s="33">
        <f>IF(D6L1303C23=0,0,D6L1303C19/D6L1303C23)</f>
        <v>4.6144597087963736E-2</v>
      </c>
      <c r="AZ10" s="16" t="s">
        <v>37737</v>
      </c>
      <c r="BA10" s="33">
        <f>IF(D6L1303C5=0,0,D6L1303C19/D6L1303C5)</f>
        <v>0.40197531697691846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6.1188658817518456E-2</v>
      </c>
      <c r="J11" s="16" t="s">
        <v>37760</v>
      </c>
      <c r="K11" s="21">
        <f>IF(FLOW_THRU_100PCT="Y",1,INDEX(VariabilityMatrix,D6L1304C1,D6L1304C9))</f>
        <v>0.50771724171118338</v>
      </c>
      <c r="L11" s="16" t="s">
        <v>37740</v>
      </c>
      <c r="M11" s="15">
        <f>IF(D6L1304C2&lt;&gt;0,D6L1304C2*D6L1304C4,D6L1304C3*D6L1304C4)</f>
        <v>3.106653707883715E-2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1.5533268539418575E-2</v>
      </c>
      <c r="R11" s="16" t="s">
        <v>37742</v>
      </c>
      <c r="S11" s="15">
        <f>D6L1304C5-D6L1304C7</f>
        <v>1.5533268539418575E-2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1.4906692094574996E-2</v>
      </c>
      <c r="X11" s="16" t="s">
        <v>37744</v>
      </c>
      <c r="Y11" s="33">
        <f>D6L1304C7-D6L1304C10</f>
        <v>6.2657644484357886E-4</v>
      </c>
      <c r="Z11" s="16" t="s">
        <v>37745</v>
      </c>
      <c r="AA11" s="33">
        <f>CHOOSE(MIN(D6L1304C9,RUN_YEARS),B7L813C7,B7L813C16,B7L813C25,B7L813C34,B7L813C43)</f>
        <v>789</v>
      </c>
      <c r="AB11" s="16" t="s">
        <v>37746</v>
      </c>
      <c r="AC11" s="33">
        <f>IF(D6L1304C12=0,0,D6L1304C10/D6L1304C12)</f>
        <v>1.8893145873986054E-5</v>
      </c>
      <c r="AD11" s="16" t="s">
        <v>37747</v>
      </c>
      <c r="AE11" s="33">
        <f>IF(D6L1304C5=0,0,D6L1304C10/D6L1304C5)</f>
        <v>0.47983114618621558</v>
      </c>
      <c r="AF11" s="16" t="s">
        <v>37748</v>
      </c>
      <c r="AG11" s="33">
        <f>CHOOSE(MIN(D6L1304C9,RUN_YEARS),B7L813C5,B7L813C14,B7L813C23,B7L813C32,B7L813C41)</f>
        <v>12.755469201996384</v>
      </c>
      <c r="AH11" s="16" t="s">
        <v>37749</v>
      </c>
      <c r="AI11" s="33">
        <f>IF(D6L1304C15=0,0,D6L1304C11/D6L1304C15)</f>
        <v>4.9122179272363584E-5</v>
      </c>
      <c r="AJ11" s="16" t="s">
        <v>37750</v>
      </c>
      <c r="AK11" s="33">
        <f>IF(D6L1304C5=0,0,D6L1304C11/D6L1304C5)</f>
        <v>2.0168853813784391E-2</v>
      </c>
      <c r="AL11" s="16" t="s">
        <v>37751</v>
      </c>
      <c r="AM11" s="33">
        <f>D6L1304C8*CHOOSE(MIN(D6L1304C9,RUN_YEARS),B7L813C4,B7L813C13,B7L813C22,B7L813C31,B7L813C40)</f>
        <v>3.2072449138164818E-3</v>
      </c>
      <c r="AN11" s="16" t="s">
        <v>37752</v>
      </c>
      <c r="AO11" s="33">
        <f>D6L1304C8-D6L1304C18</f>
        <v>1.2326023625602093E-2</v>
      </c>
      <c r="AP11" s="16" t="s">
        <v>37753</v>
      </c>
      <c r="AQ11" s="33">
        <f>CHOOSE(MIN(D6L1304C9,RUN_YEARS),B7L813C2,B7L813C11,B7L813C20,B7L813C29,B7L813C38)</f>
        <v>1.3879060674428221</v>
      </c>
      <c r="AR11" s="16" t="s">
        <v>37754</v>
      </c>
      <c r="AS11" s="33">
        <f>IF(D6L1304C20=0,0,D6L1304C18/D6L1304C20)</f>
        <v>2.3108515691740873E-3</v>
      </c>
      <c r="AT11" s="16" t="s">
        <v>37755</v>
      </c>
      <c r="AU11" s="33">
        <f>IF(D6L1304C5=0,0,D6L1304C18/D6L1304C5)</f>
        <v>0.10323792786036944</v>
      </c>
      <c r="AV11" s="16" t="s">
        <v>37756</v>
      </c>
      <c r="AW11" s="33">
        <f>CHOOSE(MIN(D6L1304C9,RUN_YEARS),B7L813C1,B7L813C10,B7L813C19,B7L813C28,B7L813C37)</f>
        <v>5.3339746221811604</v>
      </c>
      <c r="AX11" s="16" t="s">
        <v>37757</v>
      </c>
      <c r="AY11" s="33">
        <f>IF(D6L1304C23=0,0,D6L1304C19/D6L1304C23)</f>
        <v>2.3108515691740873E-3</v>
      </c>
      <c r="AZ11" s="16" t="s">
        <v>37758</v>
      </c>
      <c r="BA11" s="33">
        <f>IF(D6L1304C5=0,0,D6L1304C19/D6L1304C5)</f>
        <v>0.39676207213963055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42.07790164146401</v>
      </c>
      <c r="J12" s="16" t="s">
        <v>37781</v>
      </c>
      <c r="K12" s="21">
        <f>IF(FLOW_THRU_100PCT="Y",1,INDEX(VariabilityMatrix,D6L1305C1,D6L1305C9))</f>
        <v>0.23614261040853002</v>
      </c>
      <c r="L12" s="16" t="s">
        <v>37761</v>
      </c>
      <c r="M12" s="15">
        <f>IF(D6L1305C2&lt;&gt;0,D6L1305C2*D6L1305C4,D6L1305C3*D6L1305C4)</f>
        <v>9.9363855341286822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4.9681927670643411</v>
      </c>
      <c r="R12" s="16" t="s">
        <v>37763</v>
      </c>
      <c r="S12" s="15">
        <f>D6L1305C5-D6L1305C7</f>
        <v>4.9681927670643411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4.7650977090291269</v>
      </c>
      <c r="X12" s="16" t="s">
        <v>37765</v>
      </c>
      <c r="Y12" s="33">
        <f>D6L1305C7-D6L1305C10</f>
        <v>0.20309505803521422</v>
      </c>
      <c r="Z12" s="16" t="s">
        <v>37766</v>
      </c>
      <c r="AA12" s="33">
        <f>CHOOSE(MIN(D6L1305C9,RUN_YEARS),B7L813C7,B7L813C16,B7L813C25,B7L813C34,B7L813C43)</f>
        <v>917.2</v>
      </c>
      <c r="AB12" s="16" t="s">
        <v>37767</v>
      </c>
      <c r="AC12" s="33">
        <f>IF(D6L1305C12=0,0,D6L1305C10/D6L1305C12)</f>
        <v>5.1952657098006177E-3</v>
      </c>
      <c r="AD12" s="16" t="s">
        <v>37768</v>
      </c>
      <c r="AE12" s="33">
        <f>IF(D6L1305C5=0,0,D6L1305C10/D6L1305C5)</f>
        <v>0.47956046921311174</v>
      </c>
      <c r="AF12" s="16" t="s">
        <v>37769</v>
      </c>
      <c r="AG12" s="33">
        <f>CHOOSE(MIN(D6L1305C9,RUN_YEARS),B7L813C5,B7L813C14,B7L813C23,B7L813C32,B7L813C41)</f>
        <v>15.03551275776724</v>
      </c>
      <c r="AH12" s="16" t="s">
        <v>37770</v>
      </c>
      <c r="AI12" s="33">
        <f>IF(D6L1305C15=0,0,D6L1305C11/D6L1305C15)</f>
        <v>1.350769084548159E-2</v>
      </c>
      <c r="AJ12" s="16" t="s">
        <v>37771</v>
      </c>
      <c r="AK12" s="33">
        <f>IF(D6L1305C5=0,0,D6L1305C11/D6L1305C5)</f>
        <v>2.0439530786888246E-2</v>
      </c>
      <c r="AL12" s="16" t="s">
        <v>37772</v>
      </c>
      <c r="AM12" s="33">
        <f>D6L1305C8*CHOOSE(MIN(D6L1305C9,RUN_YEARS),B7L813C4,B7L813C13,B7L813C22,B7L813C31,B7L813C40)</f>
        <v>0.97401104237809677</v>
      </c>
      <c r="AN12" s="16" t="s">
        <v>37773</v>
      </c>
      <c r="AO12" s="33">
        <f>D6L1305C8-D6L1305C18</f>
        <v>3.9941817246862446</v>
      </c>
      <c r="AP12" s="16" t="s">
        <v>37774</v>
      </c>
      <c r="AQ12" s="33">
        <f>CHOOSE(MIN(D6L1305C9,RUN_YEARS),B7L813C2,B7L813C11,B7L813C20,B7L813C29,B7L813C38)</f>
        <v>1.5772629454711435</v>
      </c>
      <c r="AR12" s="16" t="s">
        <v>37775</v>
      </c>
      <c r="AS12" s="33">
        <f>IF(D6L1305C20=0,0,D6L1305C18/D6L1305C20)</f>
        <v>0.61753244452664824</v>
      </c>
      <c r="AT12" s="16" t="s">
        <v>37776</v>
      </c>
      <c r="AU12" s="33">
        <f>IF(D6L1305C5=0,0,D6L1305C18/D6L1305C5)</f>
        <v>9.8024683023081538E-2</v>
      </c>
      <c r="AV12" s="16" t="s">
        <v>37777</v>
      </c>
      <c r="AW12" s="33">
        <f>CHOOSE(MIN(D6L1305C9,RUN_YEARS),B7L813C1,B7L813C10,B7L813C19,B7L813C28,B7L813C37)</f>
        <v>6.467970646866771</v>
      </c>
      <c r="AX12" s="16" t="s">
        <v>37778</v>
      </c>
      <c r="AY12" s="33">
        <f>IF(D6L1305C23=0,0,D6L1305C19/D6L1305C23)</f>
        <v>0.61753244452664846</v>
      </c>
      <c r="AZ12" s="16" t="s">
        <v>37779</v>
      </c>
      <c r="BA12" s="33">
        <f>IF(D6L1305C5=0,0,D6L1305C19/D6L1305C5)</f>
        <v>0.40197531697691846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13.785513262770209</v>
      </c>
      <c r="J13" s="16" t="s">
        <v>37802</v>
      </c>
      <c r="K13" s="21">
        <f>IF(FLOW_THRU_100PCT="Y",1,INDEX(VariabilityMatrix,D6L1306C1,D6L1306C9))</f>
        <v>0.50290014441293784</v>
      </c>
      <c r="L13" s="16" t="s">
        <v>37782</v>
      </c>
      <c r="M13" s="15">
        <f>IF(D6L1306C2&lt;&gt;0,D6L1306C2*D6L1306C4,D6L1306C3*D6L1306C4)</f>
        <v>6.9327366106536079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3.466368305326804</v>
      </c>
      <c r="R13" s="16" t="s">
        <v>37784</v>
      </c>
      <c r="S13" s="15">
        <f>D6L1306C5-D6L1306C7</f>
        <v>3.466368305326804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3.3246664219359623</v>
      </c>
      <c r="X13" s="16" t="s">
        <v>37786</v>
      </c>
      <c r="Y13" s="33">
        <f>D6L1306C7-D6L1306C10</f>
        <v>0.14170188339084167</v>
      </c>
      <c r="Z13" s="16" t="s">
        <v>37787</v>
      </c>
      <c r="AA13" s="33">
        <f>CHOOSE(MIN(D6L1306C9,RUN_YEARS),B7L813C7,B7L813C16,B7L813C25,B7L813C34,B7L813C43)</f>
        <v>917.2</v>
      </c>
      <c r="AB13" s="16" t="s">
        <v>37788</v>
      </c>
      <c r="AC13" s="33">
        <f>IF(D6L1306C12=0,0,D6L1306C10/D6L1306C12)</f>
        <v>3.6247998494722657E-3</v>
      </c>
      <c r="AD13" s="16" t="s">
        <v>37789</v>
      </c>
      <c r="AE13" s="33">
        <f>IF(D6L1306C5=0,0,D6L1306C10/D6L1306C5)</f>
        <v>0.47956046921311174</v>
      </c>
      <c r="AF13" s="16" t="s">
        <v>37790</v>
      </c>
      <c r="AG13" s="33">
        <f>CHOOSE(MIN(D6L1306C9,RUN_YEARS),B7L813C5,B7L813C14,B7L813C23,B7L813C32,B7L813C41)</f>
        <v>15.03551275776724</v>
      </c>
      <c r="AH13" s="16" t="s">
        <v>37791</v>
      </c>
      <c r="AI13" s="33">
        <f>IF(D6L1306C15=0,0,D6L1306C11/D6L1306C15)</f>
        <v>9.4244796086278785E-3</v>
      </c>
      <c r="AJ13" s="16" t="s">
        <v>37792</v>
      </c>
      <c r="AK13" s="33">
        <f>IF(D6L1306C5=0,0,D6L1306C11/D6L1306C5)</f>
        <v>2.0439530786888243E-2</v>
      </c>
      <c r="AL13" s="16" t="s">
        <v>37793</v>
      </c>
      <c r="AM13" s="33">
        <f>D6L1306C8*CHOOSE(MIN(D6L1306C9,RUN_YEARS),B7L813C4,B7L813C13,B7L813C22,B7L813C31,B7L813C40)</f>
        <v>0.67957930874183259</v>
      </c>
      <c r="AN13" s="16" t="s">
        <v>37794</v>
      </c>
      <c r="AO13" s="33">
        <f>D6L1306C8-D6L1306C18</f>
        <v>2.7867889965849715</v>
      </c>
      <c r="AP13" s="16" t="s">
        <v>37795</v>
      </c>
      <c r="AQ13" s="33">
        <f>CHOOSE(MIN(D6L1306C9,RUN_YEARS),B7L813C2,B7L813C11,B7L813C20,B7L813C29,B7L813C38)</f>
        <v>1.5772629454711435</v>
      </c>
      <c r="AR13" s="16" t="s">
        <v>37796</v>
      </c>
      <c r="AS13" s="33">
        <f>IF(D6L1306C20=0,0,D6L1306C18/D6L1306C20)</f>
        <v>0.43085987069761267</v>
      </c>
      <c r="AT13" s="16" t="s">
        <v>37797</v>
      </c>
      <c r="AU13" s="33">
        <f>IF(D6L1306C5=0,0,D6L1306C18/D6L1306C5)</f>
        <v>9.8024683023081538E-2</v>
      </c>
      <c r="AV13" s="16" t="s">
        <v>37798</v>
      </c>
      <c r="AW13" s="33">
        <f>CHOOSE(MIN(D6L1306C9,RUN_YEARS),B7L813C1,B7L813C10,B7L813C19,B7L813C28,B7L813C37)</f>
        <v>6.467970646866771</v>
      </c>
      <c r="AX13" s="16" t="s">
        <v>37799</v>
      </c>
      <c r="AY13" s="33">
        <f>IF(D6L1306C23=0,0,D6L1306C19/D6L1306C23)</f>
        <v>0.43085987069761272</v>
      </c>
      <c r="AZ13" s="16" t="s">
        <v>37800</v>
      </c>
      <c r="BA13" s="33">
        <f>IF(D6L1306C5=0,0,D6L1306C19/D6L1306C5)</f>
        <v>0.40197531697691846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1.7646809202972324</v>
      </c>
      <c r="J14" s="16" t="s">
        <v>37823</v>
      </c>
      <c r="K14" s="21">
        <f>IF(FLOW_THRU_100PCT="Y",1,INDEX(VariabilityMatrix,D6L1307C1,D6L1307C9))</f>
        <v>0.50771724171118338</v>
      </c>
      <c r="L14" s="16" t="s">
        <v>37803</v>
      </c>
      <c r="M14" s="15">
        <f>IF(D6L1307C2&lt;&gt;0,D6L1307C2*D6L1307C4,D6L1307C3*D6L1307C4)</f>
        <v>0.8959589293536635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0.44797946467683175</v>
      </c>
      <c r="R14" s="16" t="s">
        <v>37805</v>
      </c>
      <c r="S14" s="15">
        <f>D6L1307C5-D6L1307C7</f>
        <v>0.44797946467683175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0.4299090000075429</v>
      </c>
      <c r="X14" s="16" t="s">
        <v>37807</v>
      </c>
      <c r="Y14" s="33">
        <f>D6L1307C7-D6L1307C10</f>
        <v>1.8070464669288855E-2</v>
      </c>
      <c r="Z14" s="16" t="s">
        <v>37808</v>
      </c>
      <c r="AA14" s="33">
        <f>CHOOSE(MIN(D6L1307C9,RUN_YEARS),B7L813C7,B7L813C16,B7L813C25,B7L813C34,B7L813C43)</f>
        <v>789</v>
      </c>
      <c r="AB14" s="16" t="s">
        <v>37809</v>
      </c>
      <c r="AC14" s="33">
        <f>IF(D6L1307C12=0,0,D6L1307C10/D6L1307C12)</f>
        <v>5.4487832700575781E-4</v>
      </c>
      <c r="AD14" s="16" t="s">
        <v>37810</v>
      </c>
      <c r="AE14" s="33">
        <f>IF(D6L1307C5=0,0,D6L1307C10/D6L1307C5)</f>
        <v>0.47983114618621558</v>
      </c>
      <c r="AF14" s="16" t="s">
        <v>37811</v>
      </c>
      <c r="AG14" s="33">
        <f>CHOOSE(MIN(D6L1307C9,RUN_YEARS),B7L813C5,B7L813C14,B7L813C23,B7L813C32,B7L813C41)</f>
        <v>12.755469201996384</v>
      </c>
      <c r="AH14" s="16" t="s">
        <v>37812</v>
      </c>
      <c r="AI14" s="33">
        <f>IF(D6L1307C15=0,0,D6L1307C11/D6L1307C15)</f>
        <v>1.4166836502149691E-3</v>
      </c>
      <c r="AJ14" s="16" t="s">
        <v>37813</v>
      </c>
      <c r="AK14" s="33">
        <f>IF(D6L1307C5=0,0,D6L1307C11/D6L1307C5)</f>
        <v>2.0168853813784436E-2</v>
      </c>
      <c r="AL14" s="16" t="s">
        <v>37814</v>
      </c>
      <c r="AM14" s="33">
        <f>D6L1307C8*CHOOSE(MIN(D6L1307C9,RUN_YEARS),B7L813C4,B7L813C13,B7L813C22,B7L813C31,B7L813C40)</f>
        <v>9.2496943314467353E-2</v>
      </c>
      <c r="AN14" s="16" t="s">
        <v>37815</v>
      </c>
      <c r="AO14" s="33">
        <f>D6L1307C8-D6L1307C18</f>
        <v>0.35548252136236441</v>
      </c>
      <c r="AP14" s="16" t="s">
        <v>37816</v>
      </c>
      <c r="AQ14" s="33">
        <f>CHOOSE(MIN(D6L1307C9,RUN_YEARS),B7L813C2,B7L813C11,B7L813C20,B7L813C29,B7L813C38)</f>
        <v>1.3879060674428221</v>
      </c>
      <c r="AR14" s="16" t="s">
        <v>37817</v>
      </c>
      <c r="AS14" s="33">
        <f>IF(D6L1307C20=0,0,D6L1307C18/D6L1307C20)</f>
        <v>6.6644959254980679E-2</v>
      </c>
      <c r="AT14" s="16" t="s">
        <v>37818</v>
      </c>
      <c r="AU14" s="33">
        <f>IF(D6L1307C5=0,0,D6L1307C18/D6L1307C5)</f>
        <v>0.10323792786036944</v>
      </c>
      <c r="AV14" s="16" t="s">
        <v>37819</v>
      </c>
      <c r="AW14" s="33">
        <f>CHOOSE(MIN(D6L1307C9,RUN_YEARS),B7L813C1,B7L813C10,B7L813C19,B7L813C28,B7L813C37)</f>
        <v>5.3339746221811604</v>
      </c>
      <c r="AX14" s="16" t="s">
        <v>37820</v>
      </c>
      <c r="AY14" s="33">
        <f>IF(D6L1307C23=0,0,D6L1307C19/D6L1307C23)</f>
        <v>6.6644959254980679E-2</v>
      </c>
      <c r="AZ14" s="16" t="s">
        <v>37821</v>
      </c>
      <c r="BA14" s="33">
        <f>IF(D6L1307C5=0,0,D6L1307C19/D6L1307C5)</f>
        <v>0.39676207213963055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2.2404462767029835E-2</v>
      </c>
      <c r="J15" s="16" t="s">
        <v>37844</v>
      </c>
      <c r="K15" s="21">
        <f>IF(FLOW_THRU_100PCT="Y",1,INDEX(VariabilityMatrix,D6L1308C1,D6L1308C9))</f>
        <v>0.50771724171118338</v>
      </c>
      <c r="L15" s="16" t="s">
        <v>37824</v>
      </c>
      <c r="M15" s="15">
        <f>IF(D6L1308C2&lt;&gt;0,D6L1308C2*D6L1308C4,D6L1308C3*D6L1308C4)</f>
        <v>1.1375132038097296E-2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5.6875660190486479E-3</v>
      </c>
      <c r="R15" s="16" t="s">
        <v>37826</v>
      </c>
      <c r="S15" s="15">
        <f>D6L1308C5-D6L1308C7</f>
        <v>5.6875660190486479E-3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5.4581426438597676E-3</v>
      </c>
      <c r="X15" s="16" t="s">
        <v>37828</v>
      </c>
      <c r="Y15" s="33">
        <f>D6L1308C7-D6L1308C10</f>
        <v>2.2942337518888026E-4</v>
      </c>
      <c r="Z15" s="16" t="s">
        <v>37829</v>
      </c>
      <c r="AA15" s="33">
        <f>CHOOSE(MIN(D6L1308C9,RUN_YEARS),B7L813C7,B7L813C16,B7L813C25,B7L813C34,B7L813C43)</f>
        <v>789</v>
      </c>
      <c r="AB15" s="16" t="s">
        <v>37830</v>
      </c>
      <c r="AC15" s="33">
        <f>IF(D6L1308C12=0,0,D6L1308C10/D6L1308C12)</f>
        <v>6.9177980277056621E-6</v>
      </c>
      <c r="AD15" s="16" t="s">
        <v>37831</v>
      </c>
      <c r="AE15" s="33">
        <f>IF(D6L1308C5=0,0,D6L1308C10/D6L1308C5)</f>
        <v>0.47983114618621553</v>
      </c>
      <c r="AF15" s="16" t="s">
        <v>37832</v>
      </c>
      <c r="AG15" s="33">
        <f>CHOOSE(MIN(D6L1308C9,RUN_YEARS),B7L813C5,B7L813C14,B7L813C23,B7L813C32,B7L813C41)</f>
        <v>12.755469201996384</v>
      </c>
      <c r="AH15" s="16" t="s">
        <v>37833</v>
      </c>
      <c r="AI15" s="33">
        <f>IF(D6L1308C15=0,0,D6L1308C11/D6L1308C15)</f>
        <v>1.7986274872034717E-5</v>
      </c>
      <c r="AJ15" s="16" t="s">
        <v>37834</v>
      </c>
      <c r="AK15" s="33">
        <f>IF(D6L1308C5=0,0,D6L1308C11/D6L1308C5)</f>
        <v>2.0168853813784443E-2</v>
      </c>
      <c r="AL15" s="16" t="s">
        <v>37835</v>
      </c>
      <c r="AM15" s="33">
        <f>D6L1308C8*CHOOSE(MIN(D6L1308C9,RUN_YEARS),B7L813C4,B7L813C13,B7L813C22,B7L813C31,B7L813C40)</f>
        <v>1.1743450607512658E-3</v>
      </c>
      <c r="AN15" s="16" t="s">
        <v>37836</v>
      </c>
      <c r="AO15" s="33">
        <f>D6L1308C8-D6L1308C18</f>
        <v>4.5132209582973825E-3</v>
      </c>
      <c r="AP15" s="16" t="s">
        <v>37837</v>
      </c>
      <c r="AQ15" s="33">
        <f>CHOOSE(MIN(D6L1308C9,RUN_YEARS),B7L813C2,B7L813C11,B7L813C20,B7L813C29,B7L813C38)</f>
        <v>1.3879060674428221</v>
      </c>
      <c r="AR15" s="16" t="s">
        <v>37838</v>
      </c>
      <c r="AS15" s="33">
        <f>IF(D6L1308C20=0,0,D6L1308C18/D6L1308C20)</f>
        <v>8.4612718994374282E-4</v>
      </c>
      <c r="AT15" s="16" t="s">
        <v>37839</v>
      </c>
      <c r="AU15" s="33">
        <f>IF(D6L1308C5=0,0,D6L1308C18/D6L1308C5)</f>
        <v>0.10323792786036944</v>
      </c>
      <c r="AV15" s="16" t="s">
        <v>37840</v>
      </c>
      <c r="AW15" s="33">
        <f>CHOOSE(MIN(D6L1308C9,RUN_YEARS),B7L813C1,B7L813C10,B7L813C19,B7L813C28,B7L813C37)</f>
        <v>5.3339746221811604</v>
      </c>
      <c r="AX15" s="16" t="s">
        <v>37841</v>
      </c>
      <c r="AY15" s="33">
        <f>IF(D6L1308C23=0,0,D6L1308C19/D6L1308C23)</f>
        <v>8.4612718994374282E-4</v>
      </c>
      <c r="AZ15" s="16" t="s">
        <v>37842</v>
      </c>
      <c r="BA15" s="33">
        <f>IF(D6L1308C5=0,0,D6L1308C19/D6L1308C5)</f>
        <v>0.39676207213963061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5.6481838908478579E-4</v>
      </c>
      <c r="J16" s="16" t="s">
        <v>37865</v>
      </c>
      <c r="K16" s="21">
        <f>IF(FLOW_THRU_100PCT="Y",1,INDEX(VariabilityMatrix,D6L1309C1,D6L1309C9))</f>
        <v>0.50771724171118338</v>
      </c>
      <c r="L16" s="16" t="s">
        <v>37845</v>
      </c>
      <c r="M16" s="15">
        <f>IF(D6L1309C2&lt;&gt;0,D6L1309C2*D6L1309C4,D6L1309C3*D6L1309C4)</f>
        <v>2.8676803457388143E-4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1.4338401728694071E-4</v>
      </c>
      <c r="R16" s="16" t="s">
        <v>37847</v>
      </c>
      <c r="S16" s="15">
        <f>D6L1309C5-D6L1309C7</f>
        <v>1.4338401728694071E-4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1.3760023471915382E-4</v>
      </c>
      <c r="X16" s="16" t="s">
        <v>37849</v>
      </c>
      <c r="Y16" s="33">
        <f>D6L1309C7-D6L1309C10</f>
        <v>5.783782567786894E-6</v>
      </c>
      <c r="Z16" s="16" t="s">
        <v>37850</v>
      </c>
      <c r="AA16" s="33">
        <f>CHOOSE(MIN(D6L1309C9,RUN_YEARS),B7L813C7,B7L813C16,B7L813C25,B7L813C34,B7L813C43)</f>
        <v>789</v>
      </c>
      <c r="AB16" s="16" t="s">
        <v>37851</v>
      </c>
      <c r="AC16" s="33">
        <f>IF(D6L1309C12=0,0,D6L1309C10/D6L1309C12)</f>
        <v>1.7439826960602512E-7</v>
      </c>
      <c r="AD16" s="16" t="s">
        <v>37852</v>
      </c>
      <c r="AE16" s="33">
        <f>IF(D6L1309C5=0,0,D6L1309C10/D6L1309C5)</f>
        <v>0.47983114618621558</v>
      </c>
      <c r="AF16" s="16" t="s">
        <v>37853</v>
      </c>
      <c r="AG16" s="33">
        <f>CHOOSE(MIN(D6L1309C9,RUN_YEARS),B7L813C5,B7L813C14,B7L813C23,B7L813C32,B7L813C41)</f>
        <v>12.755469201996384</v>
      </c>
      <c r="AH16" s="16" t="s">
        <v>37854</v>
      </c>
      <c r="AI16" s="33">
        <f>IF(D6L1309C15=0,0,D6L1309C11/D6L1309C15)</f>
        <v>4.5343550097566485E-7</v>
      </c>
      <c r="AJ16" s="16" t="s">
        <v>37855</v>
      </c>
      <c r="AK16" s="33">
        <f>IF(D6L1309C5=0,0,D6L1309C11/D6L1309C5)</f>
        <v>2.0168853813784433E-2</v>
      </c>
      <c r="AL16" s="16" t="s">
        <v>37856</v>
      </c>
      <c r="AM16" s="33">
        <f>D6L1309C8*CHOOSE(MIN(D6L1309C9,RUN_YEARS),B7L813C4,B7L813C13,B7L813C22,B7L813C31,B7L813C40)</f>
        <v>2.96053376659983E-5</v>
      </c>
      <c r="AN16" s="16" t="s">
        <v>37857</v>
      </c>
      <c r="AO16" s="33">
        <f>D6L1309C8-D6L1309C18</f>
        <v>1.1377867962094242E-4</v>
      </c>
      <c r="AP16" s="16" t="s">
        <v>37858</v>
      </c>
      <c r="AQ16" s="33">
        <f>CHOOSE(MIN(D6L1309C9,RUN_YEARS),B7L813C2,B7L813C11,B7L813C20,B7L813C29,B7L813C38)</f>
        <v>1.3879060674428221</v>
      </c>
      <c r="AR16" s="16" t="s">
        <v>37859</v>
      </c>
      <c r="AS16" s="33">
        <f>IF(D6L1309C20=0,0,D6L1309C18/D6L1309C20)</f>
        <v>2.1330937561606961E-5</v>
      </c>
      <c r="AT16" s="16" t="s">
        <v>37860</v>
      </c>
      <c r="AU16" s="33">
        <f>IF(D6L1309C5=0,0,D6L1309C18/D6L1309C5)</f>
        <v>0.10323792786036944</v>
      </c>
      <c r="AV16" s="16" t="s">
        <v>37861</v>
      </c>
      <c r="AW16" s="33">
        <f>CHOOSE(MIN(D6L1309C9,RUN_YEARS),B7L813C1,B7L813C10,B7L813C19,B7L813C28,B7L813C37)</f>
        <v>5.3339746221811604</v>
      </c>
      <c r="AX16" s="16" t="s">
        <v>37862</v>
      </c>
      <c r="AY16" s="33">
        <f>IF(D6L1309C23=0,0,D6L1309C19/D6L1309C23)</f>
        <v>2.1330937561606961E-5</v>
      </c>
      <c r="AZ16" s="16" t="s">
        <v>37863</v>
      </c>
      <c r="BA16" s="33">
        <f>IF(D6L1309C5=0,0,D6L1309C19/D6L1309C5)</f>
        <v>0.39676207213963055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5.2716382981246673E-2</v>
      </c>
      <c r="J17" s="16" t="s">
        <v>37886</v>
      </c>
      <c r="K17" s="21">
        <f>IF(FLOW_THRU_100PCT="Y",1,INDEX(VariabilityMatrix,D6L1310C1,D6L1310C9))</f>
        <v>0.50771724171118338</v>
      </c>
      <c r="L17" s="16" t="s">
        <v>37866</v>
      </c>
      <c r="M17" s="15">
        <f>IF(D6L1310C2&lt;&gt;0,D6L1310C2*D6L1310C4,D6L1310C3*D6L1310C4)</f>
        <v>2.6765016560228932E-2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1.3382508280114466E-2</v>
      </c>
      <c r="R17" s="16" t="s">
        <v>37868</v>
      </c>
      <c r="S17" s="15">
        <f>D6L1310C5-D6L1310C7</f>
        <v>1.3382508280114466E-2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1.2842688573787689E-2</v>
      </c>
      <c r="X17" s="16" t="s">
        <v>37870</v>
      </c>
      <c r="Y17" s="33">
        <f>D6L1310C7-D6L1310C10</f>
        <v>5.3981970632677699E-4</v>
      </c>
      <c r="Z17" s="16" t="s">
        <v>37871</v>
      </c>
      <c r="AA17" s="33">
        <f>CHOOSE(MIN(D6L1310C9,RUN_YEARS),B7L813C7,B7L813C16,B7L813C25,B7L813C34,B7L813C43)</f>
        <v>789</v>
      </c>
      <c r="AB17" s="16" t="s">
        <v>37872</v>
      </c>
      <c r="AC17" s="33">
        <f>IF(D6L1310C12=0,0,D6L1310C10/D6L1310C12)</f>
        <v>1.6277171829895676E-5</v>
      </c>
      <c r="AD17" s="16" t="s">
        <v>37873</v>
      </c>
      <c r="AE17" s="33">
        <f>IF(D6L1310C5=0,0,D6L1310C10/D6L1310C5)</f>
        <v>0.47983114618621558</v>
      </c>
      <c r="AF17" s="16" t="s">
        <v>37874</v>
      </c>
      <c r="AG17" s="33">
        <f>CHOOSE(MIN(D6L1310C9,RUN_YEARS),B7L813C5,B7L813C14,B7L813C23,B7L813C32,B7L813C41)</f>
        <v>12.755469201996384</v>
      </c>
      <c r="AH17" s="16" t="s">
        <v>37875</v>
      </c>
      <c r="AI17" s="33">
        <f>IF(D6L1310C15=0,0,D6L1310C11/D6L1310C15)</f>
        <v>4.2320646757728734E-5</v>
      </c>
      <c r="AJ17" s="16" t="s">
        <v>37876</v>
      </c>
      <c r="AK17" s="33">
        <f>IF(D6L1310C5=0,0,D6L1310C11/D6L1310C5)</f>
        <v>2.016885381378444E-2</v>
      </c>
      <c r="AL17" s="16" t="s">
        <v>37877</v>
      </c>
      <c r="AM17" s="33">
        <f>D6L1310C8*CHOOSE(MIN(D6L1310C9,RUN_YEARS),B7L813C4,B7L813C13,B7L813C22,B7L813C31,B7L813C40)</f>
        <v>2.7631648488265076E-3</v>
      </c>
      <c r="AN17" s="16" t="s">
        <v>37878</v>
      </c>
      <c r="AO17" s="33">
        <f>D6L1310C8-D6L1310C18</f>
        <v>1.0619343431287958E-2</v>
      </c>
      <c r="AP17" s="16" t="s">
        <v>37879</v>
      </c>
      <c r="AQ17" s="33">
        <f>CHOOSE(MIN(D6L1310C9,RUN_YEARS),B7L813C2,B7L813C11,B7L813C20,B7L813C29,B7L813C38)</f>
        <v>1.3879060674428221</v>
      </c>
      <c r="AR17" s="16" t="s">
        <v>37880</v>
      </c>
      <c r="AS17" s="33">
        <f>IF(D6L1310C20=0,0,D6L1310C18/D6L1310C20)</f>
        <v>1.9908875057499829E-3</v>
      </c>
      <c r="AT17" s="16" t="s">
        <v>37881</v>
      </c>
      <c r="AU17" s="33">
        <f>IF(D6L1310C5=0,0,D6L1310C18/D6L1310C5)</f>
        <v>0.10323792786036944</v>
      </c>
      <c r="AV17" s="16" t="s">
        <v>37882</v>
      </c>
      <c r="AW17" s="33">
        <f>CHOOSE(MIN(D6L1310C9,RUN_YEARS),B7L813C1,B7L813C10,B7L813C19,B7L813C28,B7L813C37)</f>
        <v>5.3339746221811604</v>
      </c>
      <c r="AX17" s="16" t="s">
        <v>37883</v>
      </c>
      <c r="AY17" s="33">
        <f>IF(D6L1310C23=0,0,D6L1310C19/D6L1310C23)</f>
        <v>1.9908875057499829E-3</v>
      </c>
      <c r="AZ17" s="16" t="s">
        <v>37884</v>
      </c>
      <c r="BA17" s="33">
        <f>IF(D6L1310C5=0,0,D6L1310C19/D6L1310C5)</f>
        <v>0.39676207213963055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4.8950927054014777E-2</v>
      </c>
      <c r="J18" s="16" t="s">
        <v>37907</v>
      </c>
      <c r="K18" s="21">
        <f>IF(FLOW_THRU_100PCT="Y",1,INDEX(VariabilityMatrix,D6L1311C1,D6L1311C9))</f>
        <v>0.50771724171118338</v>
      </c>
      <c r="L18" s="16" t="s">
        <v>37887</v>
      </c>
      <c r="M18" s="15">
        <f>IF(D6L1311C2&lt;&gt;0,D6L1311C2*D6L1311C4,D6L1311C3*D6L1311C4)</f>
        <v>2.4853229663069725E-2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1.2426614831534863E-2</v>
      </c>
      <c r="R18" s="16" t="s">
        <v>37889</v>
      </c>
      <c r="S18" s="15">
        <f>D6L1311C5-D6L1311C7</f>
        <v>1.2426614831534863E-2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1.1925353675659998E-2</v>
      </c>
      <c r="X18" s="16" t="s">
        <v>37891</v>
      </c>
      <c r="Y18" s="33">
        <f>D6L1311C7-D6L1311C10</f>
        <v>5.0126115587486447E-4</v>
      </c>
      <c r="Z18" s="16" t="s">
        <v>37892</v>
      </c>
      <c r="AA18" s="33">
        <f>CHOOSE(MIN(D6L1311C9,RUN_YEARS),B7L813C7,B7L813C16,B7L813C25,B7L813C34,B7L813C43)</f>
        <v>789</v>
      </c>
      <c r="AB18" s="16" t="s">
        <v>37893</v>
      </c>
      <c r="AC18" s="33">
        <f>IF(D6L1311C12=0,0,D6L1311C10/D6L1311C12)</f>
        <v>1.5114516699188845E-5</v>
      </c>
      <c r="AD18" s="16" t="s">
        <v>37894</v>
      </c>
      <c r="AE18" s="33">
        <f>IF(D6L1311C5=0,0,D6L1311C10/D6L1311C5)</f>
        <v>0.47983114618621558</v>
      </c>
      <c r="AF18" s="16" t="s">
        <v>37895</v>
      </c>
      <c r="AG18" s="33">
        <f>CHOOSE(MIN(D6L1311C9,RUN_YEARS),B7L813C5,B7L813C14,B7L813C23,B7L813C32,B7L813C41)</f>
        <v>12.755469201996384</v>
      </c>
      <c r="AH18" s="16" t="s">
        <v>37896</v>
      </c>
      <c r="AI18" s="33">
        <f>IF(D6L1311C15=0,0,D6L1311C11/D6L1311C15)</f>
        <v>3.9297743417890975E-5</v>
      </c>
      <c r="AJ18" s="16" t="s">
        <v>37897</v>
      </c>
      <c r="AK18" s="33">
        <f>IF(D6L1311C5=0,0,D6L1311C11/D6L1311C5)</f>
        <v>2.0168853813784443E-2</v>
      </c>
      <c r="AL18" s="16" t="s">
        <v>37898</v>
      </c>
      <c r="AM18" s="33">
        <f>D6L1311C8*CHOOSE(MIN(D6L1311C9,RUN_YEARS),B7L813C4,B7L813C13,B7L813C22,B7L813C31,B7L813C40)</f>
        <v>2.565795931053186E-3</v>
      </c>
      <c r="AN18" s="16" t="s">
        <v>37899</v>
      </c>
      <c r="AO18" s="33">
        <f>D6L1311C8-D6L1311C18</f>
        <v>9.8608189004816757E-3</v>
      </c>
      <c r="AP18" s="16" t="s">
        <v>37900</v>
      </c>
      <c r="AQ18" s="33">
        <f>CHOOSE(MIN(D6L1311C9,RUN_YEARS),B7L813C2,B7L813C11,B7L813C20,B7L813C29,B7L813C38)</f>
        <v>1.3879060674428221</v>
      </c>
      <c r="AR18" s="16" t="s">
        <v>37901</v>
      </c>
      <c r="AS18" s="33">
        <f>IF(D6L1311C20=0,0,D6L1311C18/D6L1311C20)</f>
        <v>1.8486812553392701E-3</v>
      </c>
      <c r="AT18" s="16" t="s">
        <v>37902</v>
      </c>
      <c r="AU18" s="33">
        <f>IF(D6L1311C5=0,0,D6L1311C18/D6L1311C5)</f>
        <v>0.10323792786036944</v>
      </c>
      <c r="AV18" s="16" t="s">
        <v>37903</v>
      </c>
      <c r="AW18" s="33">
        <f>CHOOSE(MIN(D6L1311C9,RUN_YEARS),B7L813C1,B7L813C10,B7L813C19,B7L813C28,B7L813C37)</f>
        <v>5.3339746221811604</v>
      </c>
      <c r="AX18" s="16" t="s">
        <v>37904</v>
      </c>
      <c r="AY18" s="33">
        <f>IF(D6L1311C23=0,0,D6L1311C19/D6L1311C23)</f>
        <v>1.8486812553392699E-3</v>
      </c>
      <c r="AZ18" s="16" t="s">
        <v>37905</v>
      </c>
      <c r="BA18" s="33">
        <f>IF(D6L1311C5=0,0,D6L1311C19/D6L1311C5)</f>
        <v>0.39676207213963055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0.50771724171118338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789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12.755469201996384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1.3879060674428221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5.3339746221811604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0.34971722101128394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0.30075681006970417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0.15037840503485209</v>
      </c>
      <c r="R20" s="16" t="s">
        <v>37931</v>
      </c>
      <c r="S20" s="15">
        <f>D6L1313C5-D6L1313C7</f>
        <v>0.15037840503485209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0.1443124848990561</v>
      </c>
      <c r="X20" s="16" t="s">
        <v>37933</v>
      </c>
      <c r="Y20" s="33">
        <f>D6L1313C7-D6L1313C10</f>
        <v>6.065920135795988E-3</v>
      </c>
      <c r="Z20" s="16" t="s">
        <v>37934</v>
      </c>
      <c r="AA20" s="33">
        <f>CHOOSE(MIN(D6L1313C9,RUN_YEARS),B7L813C7,B7L813C16,B7L813C25,B7L813C34,B7L813C43)</f>
        <v>789</v>
      </c>
      <c r="AB20" s="16" t="s">
        <v>37935</v>
      </c>
      <c r="AC20" s="33">
        <f>IF(D6L1313C12=0,0,D6L1313C10/D6L1313C12)</f>
        <v>1.8290555753999505E-4</v>
      </c>
      <c r="AD20" s="16" t="s">
        <v>37936</v>
      </c>
      <c r="AE20" s="33">
        <f>IF(D6L1313C5=0,0,D6L1313C10/D6L1313C5)</f>
        <v>0.47983114618621558</v>
      </c>
      <c r="AF20" s="16" t="s">
        <v>37937</v>
      </c>
      <c r="AG20" s="33">
        <f>CHOOSE(MIN(D6L1313C9,RUN_YEARS),B7L813C5,B7L813C14,B7L813C23,B7L813C32,B7L813C41)</f>
        <v>12.755469201996384</v>
      </c>
      <c r="AH20" s="16" t="s">
        <v>37938</v>
      </c>
      <c r="AI20" s="33">
        <f>IF(D6L1313C15=0,0,D6L1313C11/D6L1313C15)</f>
        <v>4.7555444960398625E-4</v>
      </c>
      <c r="AJ20" s="16" t="s">
        <v>37939</v>
      </c>
      <c r="AK20" s="33">
        <f>IF(D6L1313C5=0,0,D6L1313C11/D6L1313C5)</f>
        <v>2.0168853813784415E-2</v>
      </c>
      <c r="AL20" s="16" t="s">
        <v>37940</v>
      </c>
      <c r="AM20" s="33">
        <f>D6L1313C8*CHOOSE(MIN(D6L1313C9,RUN_YEARS),B7L813C4,B7L813C13,B7L813C22,B7L813C31,B7L813C40)</f>
        <v>3.1049509861490951E-2</v>
      </c>
      <c r="AN20" s="16" t="s">
        <v>37941</v>
      </c>
      <c r="AO20" s="33">
        <f>D6L1313C8-D6L1313C18</f>
        <v>0.11932889517336114</v>
      </c>
      <c r="AP20" s="16" t="s">
        <v>37942</v>
      </c>
      <c r="AQ20" s="33">
        <f>CHOOSE(MIN(D6L1313C9,RUN_YEARS),B7L813C2,B7L813C11,B7L813C20,B7L813C29,B7L813C38)</f>
        <v>1.3879060674428221</v>
      </c>
      <c r="AR20" s="16" t="s">
        <v>37943</v>
      </c>
      <c r="AS20" s="33">
        <f>IF(D6L1313C20=0,0,D6L1313C18/D6L1313C20)</f>
        <v>2.2371477861393603E-2</v>
      </c>
      <c r="AT20" s="16" t="s">
        <v>37944</v>
      </c>
      <c r="AU20" s="33">
        <f>IF(D6L1313C5=0,0,D6L1313C18/D6L1313C5)</f>
        <v>0.10323792786036944</v>
      </c>
      <c r="AV20" s="16" t="s">
        <v>37945</v>
      </c>
      <c r="AW20" s="33">
        <f>CHOOSE(MIN(D6L1313C9,RUN_YEARS),B7L813C1,B7L813C10,B7L813C19,B7L813C28,B7L813C37)</f>
        <v>5.3339746221811604</v>
      </c>
      <c r="AX20" s="16" t="s">
        <v>37946</v>
      </c>
      <c r="AY20" s="33">
        <f>IF(D6L1313C23=0,0,D6L1313C19/D6L1313C23)</f>
        <v>2.2371477861393603E-2</v>
      </c>
      <c r="AZ20" s="16" t="s">
        <v>37947</v>
      </c>
      <c r="BA20" s="33">
        <f>IF(D6L1313C5=0,0,D6L1313C19/D6L1313C5)</f>
        <v>0.39676207213963055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0.78839403666145524</v>
      </c>
      <c r="J21" s="16" t="s">
        <v>37969</v>
      </c>
      <c r="K21" s="21">
        <f>IF(FLOW_THRU_100PCT="Y",1,INDEX(VariabilityMatrix,D6L1314C1,D6L1314C9))</f>
        <v>0.50290014441293784</v>
      </c>
      <c r="L21" s="16" t="s">
        <v>37949</v>
      </c>
      <c r="M21" s="15">
        <f>IF(D6L1314C2&lt;&gt;0,D6L1314C2*D6L1314C4,D6L1314C3*D6L1314C4)</f>
        <v>0.39648347489134483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0.19824173744567242</v>
      </c>
      <c r="R21" s="16" t="s">
        <v>37951</v>
      </c>
      <c r="S21" s="15">
        <f>D6L1314C5-D6L1314C7</f>
        <v>0.19824173744567242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0.19013780125413834</v>
      </c>
      <c r="X21" s="16" t="s">
        <v>37953</v>
      </c>
      <c r="Y21" s="33">
        <f>D6L1314C7-D6L1314C10</f>
        <v>8.1039361915340724E-3</v>
      </c>
      <c r="Z21" s="16" t="s">
        <v>37954</v>
      </c>
      <c r="AA21" s="33">
        <f>CHOOSE(MIN(D6L1314C9,RUN_YEARS),B7L813C7,B7L813C16,B7L813C25,B7L813C34,B7L813C43)</f>
        <v>917.2</v>
      </c>
      <c r="AB21" s="16" t="s">
        <v>37955</v>
      </c>
      <c r="AC21" s="33">
        <f>IF(D6L1314C12=0,0,D6L1314C10/D6L1314C12)</f>
        <v>2.0730244358279365E-4</v>
      </c>
      <c r="AD21" s="16" t="s">
        <v>37956</v>
      </c>
      <c r="AE21" s="33">
        <f>IF(D6L1314C5=0,0,D6L1314C10/D6L1314C5)</f>
        <v>0.47956046921311174</v>
      </c>
      <c r="AF21" s="16" t="s">
        <v>37957</v>
      </c>
      <c r="AG21" s="33">
        <f>CHOOSE(MIN(D6L1314C9,RUN_YEARS),B7L813C5,B7L813C14,B7L813C23,B7L813C32,B7L813C41)</f>
        <v>15.03551275776724</v>
      </c>
      <c r="AH21" s="16" t="s">
        <v>37958</v>
      </c>
      <c r="AI21" s="33">
        <f>IF(D6L1314C15=0,0,D6L1314C11/D6L1314C15)</f>
        <v>5.3898635331526266E-4</v>
      </c>
      <c r="AJ21" s="16" t="s">
        <v>37959</v>
      </c>
      <c r="AK21" s="33">
        <f>IF(D6L1314C5=0,0,D6L1314C11/D6L1314C5)</f>
        <v>2.0439530786888239E-2</v>
      </c>
      <c r="AL21" s="16" t="s">
        <v>37960</v>
      </c>
      <c r="AM21" s="33">
        <f>D6L1314C8*CHOOSE(MIN(D6L1314C9,RUN_YEARS),B7L813C4,B7L813C13,B7L813C22,B7L813C31,B7L813C40)</f>
        <v>3.8865166950113987E-2</v>
      </c>
      <c r="AN21" s="16" t="s">
        <v>37961</v>
      </c>
      <c r="AO21" s="33">
        <f>D6L1314C8-D6L1314C18</f>
        <v>0.15937657049555842</v>
      </c>
      <c r="AP21" s="16" t="s">
        <v>37962</v>
      </c>
      <c r="AQ21" s="33">
        <f>CHOOSE(MIN(D6L1314C9,RUN_YEARS),B7L813C2,B7L813C11,B7L813C20,B7L813C29,B7L813C38)</f>
        <v>1.5772629454711435</v>
      </c>
      <c r="AR21" s="16" t="s">
        <v>37963</v>
      </c>
      <c r="AS21" s="33">
        <f>IF(D6L1314C20=0,0,D6L1314C18/D6L1314C20)</f>
        <v>2.4640892668980181E-2</v>
      </c>
      <c r="AT21" s="16" t="s">
        <v>37964</v>
      </c>
      <c r="AU21" s="33">
        <f>IF(D6L1314C5=0,0,D6L1314C18/D6L1314C5)</f>
        <v>9.8024683023081538E-2</v>
      </c>
      <c r="AV21" s="16" t="s">
        <v>37965</v>
      </c>
      <c r="AW21" s="33">
        <f>CHOOSE(MIN(D6L1314C9,RUN_YEARS),B7L813C1,B7L813C10,B7L813C19,B7L813C28,B7L813C37)</f>
        <v>6.467970646866771</v>
      </c>
      <c r="AX21" s="16" t="s">
        <v>37966</v>
      </c>
      <c r="AY21" s="33">
        <f>IF(D6L1314C23=0,0,D6L1314C19/D6L1314C23)</f>
        <v>2.4640892668980181E-2</v>
      </c>
      <c r="AZ21" s="16" t="s">
        <v>37967</v>
      </c>
      <c r="BA21" s="33">
        <f>IF(D6L1314C5=0,0,D6L1314C19/D6L1314C5)</f>
        <v>0.40197531697691846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2.6478259121816894</v>
      </c>
      <c r="J22" s="16" t="s">
        <v>37990</v>
      </c>
      <c r="K22" s="21">
        <f>IF(FLOW_THRU_100PCT="Y",1,INDEX(VariabilityMatrix,D6L1315C1,D6L1315C9))</f>
        <v>0.49988858922912321</v>
      </c>
      <c r="L22" s="16" t="s">
        <v>37970</v>
      </c>
      <c r="M22" s="15">
        <f>IF(D6L1315C2&lt;&gt;0,D6L1315C2*D6L1315C4,D6L1315C3*D6L1315C4)</f>
        <v>1.323617959764821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0.6618089798824105</v>
      </c>
      <c r="R22" s="16" t="s">
        <v>37972</v>
      </c>
      <c r="S22" s="15">
        <f>D6L1315C5-D6L1315C7</f>
        <v>0.6618089798824105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0.636610184726766</v>
      </c>
      <c r="X22" s="16" t="s">
        <v>37974</v>
      </c>
      <c r="Y22" s="33">
        <f>D6L1315C7-D6L1315C10</f>
        <v>2.5198795155644493E-2</v>
      </c>
      <c r="Z22" s="16" t="s">
        <v>37975</v>
      </c>
      <c r="AA22" s="33">
        <f>CHOOSE(MIN(D6L1315C9,RUN_YEARS),B7L813C7,B7L813C16,B7L813C25,B7L813C34,B7L813C43)</f>
        <v>807.33333333333326</v>
      </c>
      <c r="AB22" s="16" t="s">
        <v>37976</v>
      </c>
      <c r="AC22" s="33">
        <f>IF(D6L1315C12=0,0,D6L1315C10/D6L1315C12)</f>
        <v>7.8853449801003232E-4</v>
      </c>
      <c r="AD22" s="16" t="s">
        <v>37977</v>
      </c>
      <c r="AE22" s="33">
        <f>IF(D6L1315C5=0,0,D6L1315C10/D6L1315C5)</f>
        <v>0.48096218401258184</v>
      </c>
      <c r="AF22" s="16" t="s">
        <v>37978</v>
      </c>
      <c r="AG22" s="33">
        <f>CHOOSE(MIN(D6L1315C9,RUN_YEARS),B7L813C5,B7L813C14,B7L813C23,B7L813C32,B7L813C41)</f>
        <v>12.290957865624247</v>
      </c>
      <c r="AH22" s="16" t="s">
        <v>37979</v>
      </c>
      <c r="AI22" s="33">
        <f>IF(D6L1315C15=0,0,D6L1315C11/D6L1315C15)</f>
        <v>2.050189694826089E-3</v>
      </c>
      <c r="AJ22" s="16" t="s">
        <v>37980</v>
      </c>
      <c r="AK22" s="33">
        <f>IF(D6L1315C5=0,0,D6L1315C11/D6L1315C5)</f>
        <v>1.9037815987418143E-2</v>
      </c>
      <c r="AL22" s="16" t="s">
        <v>37981</v>
      </c>
      <c r="AM22" s="33">
        <f>D6L1315C8*CHOOSE(MIN(D6L1315C9,RUN_YEARS),B7L813C4,B7L813C13,B7L813C22,B7L813C31,B7L813C40)</f>
        <v>0.13473040011264772</v>
      </c>
      <c r="AN22" s="16" t="s">
        <v>37982</v>
      </c>
      <c r="AO22" s="33">
        <f>D6L1315C8-D6L1315C18</f>
        <v>0.5270785797697628</v>
      </c>
      <c r="AP22" s="16" t="s">
        <v>37983</v>
      </c>
      <c r="AQ22" s="33">
        <f>CHOOSE(MIN(D6L1315C9,RUN_YEARS),B7L813C2,B7L813C11,B7L813C20,B7L813C29,B7L813C38)</f>
        <v>1.3468693184168055</v>
      </c>
      <c r="AR22" s="16" t="s">
        <v>37984</v>
      </c>
      <c r="AS22" s="33">
        <f>IF(D6L1315C20=0,0,D6L1315C18/D6L1315C20)</f>
        <v>0.10003227356238115</v>
      </c>
      <c r="AT22" s="16" t="s">
        <v>37985</v>
      </c>
      <c r="AU22" s="33">
        <f>IF(D6L1315C5=0,0,D6L1315C18/D6L1315C5)</f>
        <v>0.10178949229170815</v>
      </c>
      <c r="AV22" s="16" t="s">
        <v>37986</v>
      </c>
      <c r="AW22" s="33">
        <f>CHOOSE(MIN(D6L1315C9,RUN_YEARS),B7L813C1,B7L813C10,B7L813C19,B7L813C28,B7L813C37)</f>
        <v>5.2690852761741063</v>
      </c>
      <c r="AX22" s="16" t="s">
        <v>37987</v>
      </c>
      <c r="AY22" s="33">
        <f>IF(D6L1315C23=0,0,D6L1315C19/D6L1315C23)</f>
        <v>0.10003227356238115</v>
      </c>
      <c r="AZ22" s="16" t="s">
        <v>37988</v>
      </c>
      <c r="BA22" s="33">
        <f>IF(D6L1315C5=0,0,D6L1315C19/D6L1315C5)</f>
        <v>0.39821050770829186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125.81405211979153</v>
      </c>
      <c r="J23" s="16" t="s">
        <v>38011</v>
      </c>
      <c r="K23" s="21">
        <f>IF(FLOW_THRU_100PCT="Y",1,INDEX(VariabilityMatrix,D6L1316C1,D6L1316C9))</f>
        <v>0.2269679149167293</v>
      </c>
      <c r="L23" s="16" t="s">
        <v>37991</v>
      </c>
      <c r="M23" s="15">
        <f>IF(D6L1316C2&lt;&gt;0,D6L1316C2*D6L1316C4,D6L1316C3*D6L1316C4)</f>
        <v>28.555753076853787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14.277876538426893</v>
      </c>
      <c r="R23" s="16" t="s">
        <v>37993</v>
      </c>
      <c r="S23" s="15">
        <f>D6L1316C5-D6L1316C7</f>
        <v>14.277876538426893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13.734237365967603</v>
      </c>
      <c r="X23" s="16" t="s">
        <v>37995</v>
      </c>
      <c r="Y23" s="33">
        <f>D6L1316C7-D6L1316C10</f>
        <v>0.54363917245929017</v>
      </c>
      <c r="Z23" s="16" t="s">
        <v>37996</v>
      </c>
      <c r="AA23" s="33">
        <f>CHOOSE(MIN(D6L1316C9,RUN_YEARS),B7L813C7,B7L813C16,B7L813C25,B7L813C34,B7L813C43)</f>
        <v>807.33333333333326</v>
      </c>
      <c r="AB23" s="16" t="s">
        <v>37997</v>
      </c>
      <c r="AC23" s="33">
        <f>IF(D6L1316C12=0,0,D6L1316C10/D6L1316C12)</f>
        <v>1.7011854705987949E-2</v>
      </c>
      <c r="AD23" s="16" t="s">
        <v>37998</v>
      </c>
      <c r="AE23" s="33">
        <f>IF(D6L1316C5=0,0,D6L1316C10/D6L1316C5)</f>
        <v>0.48096218401258189</v>
      </c>
      <c r="AF23" s="16" t="s">
        <v>37999</v>
      </c>
      <c r="AG23" s="33">
        <f>CHOOSE(MIN(D6L1316C9,RUN_YEARS),B7L813C5,B7L813C14,B7L813C23,B7L813C32,B7L813C41)</f>
        <v>12.290957865624247</v>
      </c>
      <c r="AH23" s="16" t="s">
        <v>38000</v>
      </c>
      <c r="AI23" s="33">
        <f>IF(D6L1316C15=0,0,D6L1316C11/D6L1316C15)</f>
        <v>4.4230822235568637E-2</v>
      </c>
      <c r="AJ23" s="16" t="s">
        <v>38001</v>
      </c>
      <c r="AK23" s="33">
        <f>IF(D6L1316C5=0,0,D6L1316C11/D6L1316C5)</f>
        <v>1.9037815987418084E-2</v>
      </c>
      <c r="AL23" s="16" t="s">
        <v>38002</v>
      </c>
      <c r="AM23" s="33">
        <f>D6L1316C8*CHOOSE(MIN(D6L1316C9,RUN_YEARS),B7L813C4,B7L813C13,B7L813C22,B7L813C31,B7L813C40)</f>
        <v>2.90667560770033</v>
      </c>
      <c r="AN23" s="16" t="s">
        <v>38003</v>
      </c>
      <c r="AO23" s="33">
        <f>D6L1316C8-D6L1316C18</f>
        <v>11.371200930726562</v>
      </c>
      <c r="AP23" s="16" t="s">
        <v>38004</v>
      </c>
      <c r="AQ23" s="33">
        <f>CHOOSE(MIN(D6L1316C9,RUN_YEARS),B7L813C2,B7L813C11,B7L813C20,B7L813C29,B7L813C38)</f>
        <v>1.3468693184168055</v>
      </c>
      <c r="AR23" s="16" t="s">
        <v>38005</v>
      </c>
      <c r="AS23" s="33">
        <f>IF(D6L1316C20=0,0,D6L1316C18/D6L1316C20)</f>
        <v>2.1580977218465547</v>
      </c>
      <c r="AT23" s="16" t="s">
        <v>38006</v>
      </c>
      <c r="AU23" s="33">
        <f>IF(D6L1316C5=0,0,D6L1316C18/D6L1316C5)</f>
        <v>0.10178949229170815</v>
      </c>
      <c r="AV23" s="16" t="s">
        <v>38007</v>
      </c>
      <c r="AW23" s="33">
        <f>CHOOSE(MIN(D6L1316C9,RUN_YEARS),B7L813C1,B7L813C10,B7L813C19,B7L813C28,B7L813C37)</f>
        <v>5.2690852761741063</v>
      </c>
      <c r="AX23" s="16" t="s">
        <v>38008</v>
      </c>
      <c r="AY23" s="33">
        <f>IF(D6L1316C23=0,0,D6L1316C19/D6L1316C23)</f>
        <v>2.1580977218465547</v>
      </c>
      <c r="AZ23" s="16" t="s">
        <v>38009</v>
      </c>
      <c r="BA23" s="33">
        <f>IF(D6L1316C5=0,0,D6L1316C19/D6L1316C5)</f>
        <v>0.39821050770829181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63.910197675880596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54.962770001257311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27.481385000628656</v>
      </c>
      <c r="R24" s="16" t="s">
        <v>38014</v>
      </c>
      <c r="S24" s="15">
        <f>D6L1317C5-D6L1317C7</f>
        <v>27.481385000628656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26.435013899185936</v>
      </c>
      <c r="X24" s="16" t="s">
        <v>38016</v>
      </c>
      <c r="Y24" s="33">
        <f>D6L1317C7-D6L1317C10</f>
        <v>1.0463711014427197</v>
      </c>
      <c r="Z24" s="16" t="s">
        <v>38017</v>
      </c>
      <c r="AA24" s="33">
        <f>CHOOSE(MIN(D6L1317C9,RUN_YEARS),B7L813C7,B7L813C16,B7L813C25,B7L813C34,B7L813C43)</f>
        <v>807.33333333333326</v>
      </c>
      <c r="AB24" s="16" t="s">
        <v>38018</v>
      </c>
      <c r="AC24" s="33">
        <f>IF(D6L1317C12=0,0,D6L1317C10/D6L1317C12)</f>
        <v>3.2743617546473085E-2</v>
      </c>
      <c r="AD24" s="16" t="s">
        <v>38019</v>
      </c>
      <c r="AE24" s="33">
        <f>IF(D6L1317C5=0,0,D6L1317C10/D6L1317C5)</f>
        <v>0.48096218401258189</v>
      </c>
      <c r="AF24" s="16" t="s">
        <v>38020</v>
      </c>
      <c r="AG24" s="33">
        <f>CHOOSE(MIN(D6L1317C9,RUN_YEARS),B7L813C5,B7L813C14,B7L813C23,B7L813C32,B7L813C41)</f>
        <v>12.290957865624247</v>
      </c>
      <c r="AH24" s="16" t="s">
        <v>38021</v>
      </c>
      <c r="AI24" s="33">
        <f>IF(D6L1317C15=0,0,D6L1317C11/D6L1317C15)</f>
        <v>8.513340562082998E-2</v>
      </c>
      <c r="AJ24" s="16" t="s">
        <v>38022</v>
      </c>
      <c r="AK24" s="33">
        <f>IF(D6L1317C5=0,0,D6L1317C11/D6L1317C5)</f>
        <v>1.9037815987418088E-2</v>
      </c>
      <c r="AL24" s="16" t="s">
        <v>38023</v>
      </c>
      <c r="AM24" s="33">
        <f>D6L1317C8*CHOOSE(MIN(D6L1317C9,RUN_YEARS),B7L813C4,B7L813C13,B7L813C22,B7L813C31,B7L813C40)</f>
        <v>5.5946324533739089</v>
      </c>
      <c r="AN24" s="16" t="s">
        <v>38024</v>
      </c>
      <c r="AO24" s="33">
        <f>D6L1317C8-D6L1317C18</f>
        <v>21.886752547254748</v>
      </c>
      <c r="AP24" s="16" t="s">
        <v>38025</v>
      </c>
      <c r="AQ24" s="33">
        <f>CHOOSE(MIN(D6L1317C9,RUN_YEARS),B7L813C2,B7L813C11,B7L813C20,B7L813C29,B7L813C38)</f>
        <v>1.3468693184168055</v>
      </c>
      <c r="AR24" s="16" t="s">
        <v>38026</v>
      </c>
      <c r="AS24" s="33">
        <f>IF(D6L1317C20=0,0,D6L1317C18/D6L1317C20)</f>
        <v>4.153804958561377</v>
      </c>
      <c r="AT24" s="16" t="s">
        <v>38027</v>
      </c>
      <c r="AU24" s="33">
        <f>IF(D6L1317C5=0,0,D6L1317C18/D6L1317C5)</f>
        <v>0.10178949229170815</v>
      </c>
      <c r="AV24" s="16" t="s">
        <v>38028</v>
      </c>
      <c r="AW24" s="33">
        <f>CHOOSE(MIN(D6L1317C9,RUN_YEARS),B7L813C1,B7L813C10,B7L813C19,B7L813C28,B7L813C37)</f>
        <v>5.2690852761741063</v>
      </c>
      <c r="AX24" s="16" t="s">
        <v>38029</v>
      </c>
      <c r="AY24" s="33">
        <f>IF(D6L1317C23=0,0,D6L1317C19/D6L1317C23)</f>
        <v>4.1538049585613779</v>
      </c>
      <c r="AZ24" s="16" t="s">
        <v>38030</v>
      </c>
      <c r="BA24" s="33">
        <f>IF(D6L1317C5=0,0,D6L1317C19/D6L1317C5)</f>
        <v>0.39821050770829186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89.484011086457429</v>
      </c>
      <c r="J25" s="16" t="s">
        <v>38052</v>
      </c>
      <c r="K25" s="21">
        <f>IF(FLOW_THRU_100PCT="Y",1,INDEX(VariabilityMatrix,D6L1318C1,D6L1318C9))</f>
        <v>0.22877107540714159</v>
      </c>
      <c r="L25" s="16" t="s">
        <v>38032</v>
      </c>
      <c r="M25" s="15">
        <f>IF(D6L1318C2&lt;&gt;0,D6L1318C2*D6L1318C4,D6L1318C3*D6L1318C4)</f>
        <v>20.471353447993447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10.235676723996724</v>
      </c>
      <c r="R25" s="16" t="s">
        <v>38034</v>
      </c>
      <c r="S25" s="15">
        <f>D6L1318C5-D6L1318C7</f>
        <v>10.235676723996724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9.8227929889338323</v>
      </c>
      <c r="X25" s="16" t="s">
        <v>38036</v>
      </c>
      <c r="Y25" s="33">
        <f>D6L1318C7-D6L1318C10</f>
        <v>0.41288373506289133</v>
      </c>
      <c r="Z25" s="16" t="s">
        <v>38037</v>
      </c>
      <c r="AA25" s="33">
        <f>CHOOSE(MIN(D6L1318C9,RUN_YEARS),B7L813C7,B7L813C16,B7L813C25,B7L813C34,B7L813C43)</f>
        <v>789</v>
      </c>
      <c r="AB25" s="16" t="s">
        <v>38038</v>
      </c>
      <c r="AC25" s="33">
        <f>IF(D6L1318C12=0,0,D6L1318C10/D6L1318C12)</f>
        <v>1.2449674257203844E-2</v>
      </c>
      <c r="AD25" s="16" t="s">
        <v>38039</v>
      </c>
      <c r="AE25" s="33">
        <f>IF(D6L1318C5=0,0,D6L1318C10/D6L1318C5)</f>
        <v>0.47983114618621558</v>
      </c>
      <c r="AF25" s="16" t="s">
        <v>38040</v>
      </c>
      <c r="AG25" s="33">
        <f>CHOOSE(MIN(D6L1318C9,RUN_YEARS),B7L813C5,B7L813C14,B7L813C23,B7L813C32,B7L813C41)</f>
        <v>12.755469201996384</v>
      </c>
      <c r="AH25" s="16" t="s">
        <v>38041</v>
      </c>
      <c r="AI25" s="33">
        <f>IF(D6L1318C15=0,0,D6L1318C11/D6L1318C15)</f>
        <v>3.2369153068729929E-2</v>
      </c>
      <c r="AJ25" s="16" t="s">
        <v>38042</v>
      </c>
      <c r="AK25" s="33">
        <f>IF(D6L1318C5=0,0,D6L1318C11/D6L1318C5)</f>
        <v>2.0168853813784412E-2</v>
      </c>
      <c r="AL25" s="16" t="s">
        <v>38043</v>
      </c>
      <c r="AM25" s="33">
        <f>D6L1318C8*CHOOSE(MIN(D6L1318C9,RUN_YEARS),B7L813C4,B7L813C13,B7L813C22,B7L813C31,B7L813C40)</f>
        <v>2.1134201104680725</v>
      </c>
      <c r="AN25" s="16" t="s">
        <v>38044</v>
      </c>
      <c r="AO25" s="33">
        <f>D6L1318C8-D6L1318C18</f>
        <v>8.122256613528652</v>
      </c>
      <c r="AP25" s="16" t="s">
        <v>38045</v>
      </c>
      <c r="AQ25" s="33">
        <f>CHOOSE(MIN(D6L1318C9,RUN_YEARS),B7L813C2,B7L813C11,B7L813C20,B7L813C29,B7L813C38)</f>
        <v>1.3879060674428221</v>
      </c>
      <c r="AR25" s="16" t="s">
        <v>38046</v>
      </c>
      <c r="AS25" s="33">
        <f>IF(D6L1318C20=0,0,D6L1318C18/D6L1318C20)</f>
        <v>1.5227400182506512</v>
      </c>
      <c r="AT25" s="16" t="s">
        <v>38047</v>
      </c>
      <c r="AU25" s="33">
        <f>IF(D6L1318C5=0,0,D6L1318C18/D6L1318C5)</f>
        <v>0.10323792786036944</v>
      </c>
      <c r="AV25" s="16" t="s">
        <v>38048</v>
      </c>
      <c r="AW25" s="33">
        <f>CHOOSE(MIN(D6L1318C9,RUN_YEARS),B7L813C1,B7L813C10,B7L813C19,B7L813C28,B7L813C37)</f>
        <v>5.3339746221811604</v>
      </c>
      <c r="AX25" s="16" t="s">
        <v>38049</v>
      </c>
      <c r="AY25" s="33">
        <f>IF(D6L1318C23=0,0,D6L1318C19/D6L1318C23)</f>
        <v>1.5227400182506514</v>
      </c>
      <c r="AZ25" s="16" t="s">
        <v>38050</v>
      </c>
      <c r="BA25" s="33">
        <f>IF(D6L1318C5=0,0,D6L1318C19/D6L1318C5)</f>
        <v>0.39676207213963061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364.97736219096197</v>
      </c>
      <c r="J26" s="16" t="s">
        <v>38073</v>
      </c>
      <c r="K26" s="21">
        <f>IF(FLOW_THRU_100PCT="Y",1,INDEX(VariabilityMatrix,D6L1319C1,D6L1319C9))</f>
        <v>0.2269679149167293</v>
      </c>
      <c r="L26" s="16" t="s">
        <v>38053</v>
      </c>
      <c r="M26" s="15">
        <f>IF(D6L1319C2&lt;&gt;0,D6L1319C2*D6L1319C4,D6L1319C3*D6L1319C4)</f>
        <v>82.838150888290542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41.419075444145271</v>
      </c>
      <c r="R26" s="16" t="s">
        <v>38055</v>
      </c>
      <c r="S26" s="15">
        <f>D6L1319C5-D6L1319C7</f>
        <v>41.419075444145271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39.842017970796022</v>
      </c>
      <c r="X26" s="16" t="s">
        <v>38057</v>
      </c>
      <c r="Y26" s="33">
        <f>D6L1319C7-D6L1319C10</f>
        <v>1.5770574733492495</v>
      </c>
      <c r="Z26" s="16" t="s">
        <v>38058</v>
      </c>
      <c r="AA26" s="33">
        <f>CHOOSE(MIN(D6L1319C9,RUN_YEARS),B7L813C7,B7L813C16,B7L813C25,B7L813C34,B7L813C43)</f>
        <v>807.33333333333326</v>
      </c>
      <c r="AB26" s="16" t="s">
        <v>38059</v>
      </c>
      <c r="AC26" s="33">
        <f>IF(D6L1319C12=0,0,D6L1319C10/D6L1319C12)</f>
        <v>4.9350146124024802E-2</v>
      </c>
      <c r="AD26" s="16" t="s">
        <v>38060</v>
      </c>
      <c r="AE26" s="33">
        <f>IF(D6L1319C5=0,0,D6L1319C10/D6L1319C5)</f>
        <v>0.48096218401258189</v>
      </c>
      <c r="AF26" s="16" t="s">
        <v>38061</v>
      </c>
      <c r="AG26" s="33">
        <f>CHOOSE(MIN(D6L1319C9,RUN_YEARS),B7L813C5,B7L813C14,B7L813C23,B7L813C32,B7L813C41)</f>
        <v>12.290957865624247</v>
      </c>
      <c r="AH26" s="16" t="s">
        <v>38062</v>
      </c>
      <c r="AI26" s="33">
        <f>IF(D6L1319C15=0,0,D6L1319C11/D6L1319C15)</f>
        <v>0.12831037992246441</v>
      </c>
      <c r="AJ26" s="16" t="s">
        <v>38063</v>
      </c>
      <c r="AK26" s="33">
        <f>IF(D6L1319C5=0,0,D6L1319C11/D6L1319C5)</f>
        <v>1.9037815987418088E-2</v>
      </c>
      <c r="AL26" s="16" t="s">
        <v>38064</v>
      </c>
      <c r="AM26" s="33">
        <f>D6L1319C8*CHOOSE(MIN(D6L1319C9,RUN_YEARS),B7L813C4,B7L813C13,B7L813C22,B7L813C31,B7L813C40)</f>
        <v>8.4320533213030071</v>
      </c>
      <c r="AN26" s="16" t="s">
        <v>38065</v>
      </c>
      <c r="AO26" s="33">
        <f>D6L1319C8-D6L1319C18</f>
        <v>32.987022122842262</v>
      </c>
      <c r="AP26" s="16" t="s">
        <v>38066</v>
      </c>
      <c r="AQ26" s="33">
        <f>CHOOSE(MIN(D6L1319C9,RUN_YEARS),B7L813C2,B7L813C11,B7L813C20,B7L813C29,B7L813C38)</f>
        <v>1.3468693184168055</v>
      </c>
      <c r="AR26" s="16" t="s">
        <v>38067</v>
      </c>
      <c r="AS26" s="33">
        <f>IF(D6L1319C20=0,0,D6L1319C18/D6L1319C20)</f>
        <v>6.2604836311919039</v>
      </c>
      <c r="AT26" s="16" t="s">
        <v>38068</v>
      </c>
      <c r="AU26" s="33">
        <f>IF(D6L1319C5=0,0,D6L1319C18/D6L1319C5)</f>
        <v>0.10178949229170815</v>
      </c>
      <c r="AV26" s="16" t="s">
        <v>38069</v>
      </c>
      <c r="AW26" s="33">
        <f>CHOOSE(MIN(D6L1319C9,RUN_YEARS),B7L813C1,B7L813C10,B7L813C19,B7L813C28,B7L813C37)</f>
        <v>5.2690852761741063</v>
      </c>
      <c r="AX26" s="16" t="s">
        <v>38070</v>
      </c>
      <c r="AY26" s="33">
        <f>IF(D6L1319C23=0,0,D6L1319C19/D6L1319C23)</f>
        <v>6.2604836311919039</v>
      </c>
      <c r="AZ26" s="16" t="s">
        <v>38071</v>
      </c>
      <c r="BA26" s="33">
        <f>IF(D6L1319C5=0,0,D6L1319C19/D6L1319C5)</f>
        <v>0.39821050770829181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159.19427204506377</v>
      </c>
      <c r="J27" s="16" t="s">
        <v>38094</v>
      </c>
      <c r="K27" s="21">
        <f>IF(FLOW_THRU_100PCT="Y",1,INDEX(VariabilityMatrix,D6L1320C1,D6L1320C9))</f>
        <v>0.22877107540714159</v>
      </c>
      <c r="L27" s="16" t="s">
        <v>38074</v>
      </c>
      <c r="M27" s="15">
        <f>IF(D6L1320C2&lt;&gt;0,D6L1320C2*D6L1320C4,D6L1320C3*D6L1320C4)</f>
        <v>36.419044814406298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18.209522407203149</v>
      </c>
      <c r="R27" s="16" t="s">
        <v>38076</v>
      </c>
      <c r="S27" s="15">
        <f>D6L1320C5-D6L1320C7</f>
        <v>18.209522407203149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17.474992016303727</v>
      </c>
      <c r="X27" s="16" t="s">
        <v>38078</v>
      </c>
      <c r="Y27" s="33">
        <f>D6L1320C7-D6L1320C10</f>
        <v>0.73453039089942251</v>
      </c>
      <c r="Z27" s="16" t="s">
        <v>38079</v>
      </c>
      <c r="AA27" s="33">
        <f>CHOOSE(MIN(D6L1320C9,RUN_YEARS),B7L813C7,B7L813C16,B7L813C25,B7L813C34,B7L813C43)</f>
        <v>789</v>
      </c>
      <c r="AB27" s="16" t="s">
        <v>38080</v>
      </c>
      <c r="AC27" s="33">
        <f>IF(D6L1320C12=0,0,D6L1320C10/D6L1320C12)</f>
        <v>2.2148278854630832E-2</v>
      </c>
      <c r="AD27" s="16" t="s">
        <v>38081</v>
      </c>
      <c r="AE27" s="33">
        <f>IF(D6L1320C5=0,0,D6L1320C10/D6L1320C5)</f>
        <v>0.47983114618621564</v>
      </c>
      <c r="AF27" s="16" t="s">
        <v>38082</v>
      </c>
      <c r="AG27" s="33">
        <f>CHOOSE(MIN(D6L1320C9,RUN_YEARS),B7L813C5,B7L813C14,B7L813C23,B7L813C32,B7L813C41)</f>
        <v>12.755469201996384</v>
      </c>
      <c r="AH27" s="16" t="s">
        <v>38083</v>
      </c>
      <c r="AI27" s="33">
        <f>IF(D6L1320C15=0,0,D6L1320C11/D6L1320C15)</f>
        <v>5.7585525022039938E-2</v>
      </c>
      <c r="AJ27" s="16" t="s">
        <v>38084</v>
      </c>
      <c r="AK27" s="33">
        <f>IF(D6L1320C5=0,0,D6L1320C11/D6L1320C5)</f>
        <v>2.0168853813784374E-2</v>
      </c>
      <c r="AL27" s="16" t="s">
        <v>38085</v>
      </c>
      <c r="AM27" s="33">
        <f>D6L1320C8*CHOOSE(MIN(D6L1320C9,RUN_YEARS),B7L813C4,B7L813C13,B7L813C22,B7L813C31,B7L813C40)</f>
        <v>3.7598267212932388</v>
      </c>
      <c r="AN27" s="16" t="s">
        <v>38086</v>
      </c>
      <c r="AO27" s="33">
        <f>D6L1320C8-D6L1320C18</f>
        <v>14.44969568590991</v>
      </c>
      <c r="AP27" s="16" t="s">
        <v>38087</v>
      </c>
      <c r="AQ27" s="33">
        <f>CHOOSE(MIN(D6L1320C9,RUN_YEARS),B7L813C2,B7L813C11,B7L813C20,B7L813C29,B7L813C38)</f>
        <v>1.3879060674428221</v>
      </c>
      <c r="AR27" s="16" t="s">
        <v>38088</v>
      </c>
      <c r="AS27" s="33">
        <f>IF(D6L1320C20=0,0,D6L1320C18/D6L1320C20)</f>
        <v>2.7089922073909611</v>
      </c>
      <c r="AT27" s="16" t="s">
        <v>38089</v>
      </c>
      <c r="AU27" s="33">
        <f>IF(D6L1320C5=0,0,D6L1320C18/D6L1320C5)</f>
        <v>0.10323792786036944</v>
      </c>
      <c r="AV27" s="16" t="s">
        <v>38090</v>
      </c>
      <c r="AW27" s="33">
        <f>CHOOSE(MIN(D6L1320C9,RUN_YEARS),B7L813C1,B7L813C10,B7L813C19,B7L813C28,B7L813C37)</f>
        <v>5.3339746221811604</v>
      </c>
      <c r="AX27" s="16" t="s">
        <v>38091</v>
      </c>
      <c r="AY27" s="33">
        <f>IF(D6L1320C23=0,0,D6L1320C19/D6L1320C23)</f>
        <v>2.7089922073909611</v>
      </c>
      <c r="AZ27" s="16" t="s">
        <v>38092</v>
      </c>
      <c r="BA27" s="33">
        <f>IF(D6L1320C5=0,0,D6L1320C19/D6L1320C5)</f>
        <v>0.39676207213963055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0.22877107540714159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789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12.755469201996384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1.3879060674428221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5.3339746221811604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0.22877107540714159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789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12.755469201996384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1.3879060674428221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5.3339746221811604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0.22877107540714159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789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12.755469201996384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1.3879060674428221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5.3339746221811604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0.22877107540714159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789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12.755469201996384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1.3879060674428221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5.3339746221811604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0.22877107540714159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789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12.755469201996384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1.3879060674428221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5.3339746221811604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218.61941253436757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188.01269477955611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94.006347389778057</v>
      </c>
      <c r="R33" s="16" t="s">
        <v>38202</v>
      </c>
      <c r="S33" s="15">
        <f>D6L1326C5-D6L1326C7</f>
        <v>94.006347389778057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90.214346833633527</v>
      </c>
      <c r="X33" s="16" t="s">
        <v>38204</v>
      </c>
      <c r="Y33" s="33">
        <f>D6L1326C7-D6L1326C10</f>
        <v>3.7920005561445294</v>
      </c>
      <c r="Z33" s="16" t="s">
        <v>38205</v>
      </c>
      <c r="AA33" s="33">
        <f>CHOOSE(MIN(D6L1326C9,RUN_YEARS),B7L813C7,B7L813C16,B7L813C25,B7L813C34,B7L813C43)</f>
        <v>789</v>
      </c>
      <c r="AB33" s="16" t="s">
        <v>38206</v>
      </c>
      <c r="AC33" s="33">
        <f>IF(D6L1326C12=0,0,D6L1326C10/D6L1326C12)</f>
        <v>0.11434011005530231</v>
      </c>
      <c r="AD33" s="16" t="s">
        <v>38207</v>
      </c>
      <c r="AE33" s="33">
        <f>IF(D6L1326C5=0,0,D6L1326C10/D6L1326C5)</f>
        <v>0.47983114618621564</v>
      </c>
      <c r="AF33" s="16" t="s">
        <v>38208</v>
      </c>
      <c r="AG33" s="33">
        <f>CHOOSE(MIN(D6L1326C9,RUN_YEARS),B7L813C5,B7L813C14,B7L813C23,B7L813C32,B7L813C41)</f>
        <v>12.755469201996384</v>
      </c>
      <c r="AH33" s="16" t="s">
        <v>38209</v>
      </c>
      <c r="AI33" s="33">
        <f>IF(D6L1326C15=0,0,D6L1326C11/D6L1326C15)</f>
        <v>0.29728428614378494</v>
      </c>
      <c r="AJ33" s="16" t="s">
        <v>38210</v>
      </c>
      <c r="AK33" s="33">
        <f>IF(D6L1326C5=0,0,D6L1326C11/D6L1326C5)</f>
        <v>2.0168853813784381E-2</v>
      </c>
      <c r="AL33" s="16" t="s">
        <v>38211</v>
      </c>
      <c r="AM33" s="33">
        <f>D6L1326C8*CHOOSE(MIN(D6L1326C9,RUN_YEARS),B7L813C4,B7L813C13,B7L813C22,B7L813C31,B7L813C40)</f>
        <v>19.410041020485473</v>
      </c>
      <c r="AN33" s="16" t="s">
        <v>38212</v>
      </c>
      <c r="AO33" s="33">
        <f>D6L1326C8-D6L1326C18</f>
        <v>74.596306369292591</v>
      </c>
      <c r="AP33" s="16" t="s">
        <v>38213</v>
      </c>
      <c r="AQ33" s="33">
        <f>CHOOSE(MIN(D6L1326C9,RUN_YEARS),B7L813C2,B7L813C11,B7L813C20,B7L813C29,B7L813C38)</f>
        <v>1.3879060674428221</v>
      </c>
      <c r="AR33" s="16" t="s">
        <v>38214</v>
      </c>
      <c r="AS33" s="33">
        <f>IF(D6L1326C20=0,0,D6L1326C18/D6L1326C20)</f>
        <v>13.985125849509346</v>
      </c>
      <c r="AT33" s="16" t="s">
        <v>38215</v>
      </c>
      <c r="AU33" s="33">
        <f>IF(D6L1326C5=0,0,D6L1326C18/D6L1326C5)</f>
        <v>0.10323792786036944</v>
      </c>
      <c r="AV33" s="16" t="s">
        <v>38216</v>
      </c>
      <c r="AW33" s="33">
        <f>CHOOSE(MIN(D6L1326C9,RUN_YEARS),B7L813C1,B7L813C10,B7L813C19,B7L813C28,B7L813C37)</f>
        <v>5.3339746221811604</v>
      </c>
      <c r="AX33" s="16" t="s">
        <v>38217</v>
      </c>
      <c r="AY33" s="33">
        <f>IF(D6L1326C23=0,0,D6L1326C19/D6L1326C23)</f>
        <v>13.985125849509346</v>
      </c>
      <c r="AZ33" s="16" t="s">
        <v>38218</v>
      </c>
      <c r="BA33" s="33">
        <f>IF(D6L1326C5=0,0,D6L1326C19/D6L1326C5)</f>
        <v>0.39676207213963061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5.6201468812028375E-5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4.8333263178344399E-5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2.4166631589172199E-5</v>
      </c>
      <c r="R34" s="16" t="s">
        <v>38222</v>
      </c>
      <c r="S34" s="15">
        <f>D6L1327C5-D6L1327C7</f>
        <v>2.4166631589172199E-5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2.3246471818711427E-5</v>
      </c>
      <c r="X34" s="16" t="s">
        <v>38224</v>
      </c>
      <c r="Y34" s="33">
        <f>D6L1327C7-D6L1327C10</f>
        <v>9.2015977046077202E-7</v>
      </c>
      <c r="Z34" s="16" t="s">
        <v>38225</v>
      </c>
      <c r="AA34" s="33">
        <f>CHOOSE(MIN(D6L1327C9,RUN_YEARS),B7L813C7,B7L813C16,B7L813C25,B7L813C34,B7L813C43)</f>
        <v>807.33333333333326</v>
      </c>
      <c r="AB34" s="16" t="s">
        <v>38226</v>
      </c>
      <c r="AC34" s="33">
        <f>IF(D6L1327C12=0,0,D6L1327C10/D6L1327C12)</f>
        <v>2.8794143458354372E-8</v>
      </c>
      <c r="AD34" s="16" t="s">
        <v>38227</v>
      </c>
      <c r="AE34" s="33">
        <f>IF(D6L1327C5=0,0,D6L1327C10/D6L1327C5)</f>
        <v>0.48096218401258189</v>
      </c>
      <c r="AF34" s="16" t="s">
        <v>38228</v>
      </c>
      <c r="AG34" s="33">
        <f>CHOOSE(MIN(D6L1327C9,RUN_YEARS),B7L813C5,B7L813C14,B7L813C23,B7L813C32,B7L813C41)</f>
        <v>12.290957865624247</v>
      </c>
      <c r="AH34" s="16" t="s">
        <v>38229</v>
      </c>
      <c r="AI34" s="33">
        <f>IF(D6L1327C15=0,0,D6L1327C11/D6L1327C15)</f>
        <v>7.4864772991721417E-8</v>
      </c>
      <c r="AJ34" s="16" t="s">
        <v>38230</v>
      </c>
      <c r="AK34" s="33">
        <f>IF(D6L1327C5=0,0,D6L1327C11/D6L1327C5)</f>
        <v>1.9037815987418109E-2</v>
      </c>
      <c r="AL34" s="16" t="s">
        <v>38231</v>
      </c>
      <c r="AM34" s="33">
        <f>D6L1327C8*CHOOSE(MIN(D6L1327C9,RUN_YEARS),B7L813C4,B7L813C13,B7L813C22,B7L813C31,B7L813C40)</f>
        <v>4.9198183197251889E-6</v>
      </c>
      <c r="AN34" s="16" t="s">
        <v>38232</v>
      </c>
      <c r="AO34" s="33">
        <f>D6L1327C8-D6L1327C18</f>
        <v>1.924681326944701E-5</v>
      </c>
      <c r="AP34" s="16" t="s">
        <v>38233</v>
      </c>
      <c r="AQ34" s="33">
        <f>CHOOSE(MIN(D6L1327C9,RUN_YEARS),B7L813C2,B7L813C11,B7L813C20,B7L813C29,B7L813C38)</f>
        <v>1.3468693184168055</v>
      </c>
      <c r="AR34" s="16" t="s">
        <v>38234</v>
      </c>
      <c r="AS34" s="33">
        <f>IF(D6L1327C20=0,0,D6L1327C18/D6L1327C20)</f>
        <v>3.6527807504801218E-6</v>
      </c>
      <c r="AT34" s="16" t="s">
        <v>38235</v>
      </c>
      <c r="AU34" s="33">
        <f>IF(D6L1327C5=0,0,D6L1327C18/D6L1327C5)</f>
        <v>0.10178949229170815</v>
      </c>
      <c r="AV34" s="16" t="s">
        <v>38236</v>
      </c>
      <c r="AW34" s="33">
        <f>CHOOSE(MIN(D6L1327C9,RUN_YEARS),B7L813C1,B7L813C10,B7L813C19,B7L813C28,B7L813C37)</f>
        <v>5.2690852761741063</v>
      </c>
      <c r="AX34" s="16" t="s">
        <v>38237</v>
      </c>
      <c r="AY34" s="33">
        <f>IF(D6L1327C23=0,0,D6L1327C19/D6L1327C23)</f>
        <v>3.6527807504801214E-6</v>
      </c>
      <c r="AZ34" s="16" t="s">
        <v>38238</v>
      </c>
      <c r="BA34" s="33">
        <f>IF(D6L1327C5=0,0,D6L1327C19/D6L1327C5)</f>
        <v>0.39821050770829186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2532.663325327188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1675.7318449186619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837.86592245933093</v>
      </c>
      <c r="R35" s="16" t="s">
        <v>38242</v>
      </c>
      <c r="S35" s="15">
        <f>SUM(D6L1301C8:D6L1327C8)-2*SUM(D6L1309C8,D6L1311C8,D6L1322C8,D6L1324C8,D6L1327C8)</f>
        <v>837.86592245933093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805.65781447898689</v>
      </c>
      <c r="X35" s="16" t="s">
        <v>38244</v>
      </c>
      <c r="Y35" s="33">
        <f>SUM(D6L1301C11:D6L1327C11)-2*SUM(D6L1309C11,D6L1311C11,D6L1322C11,D6L1324C11,D6L1327C11)</f>
        <v>32.208107980344238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0.99993126342575367</v>
      </c>
      <c r="AD35" s="16" t="s">
        <v>38246</v>
      </c>
      <c r="AE35" s="33">
        <f>IF(D6L1328C5=0,0,D6L1328C10/D6L1328C5)</f>
        <v>0.48077967660636811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2.599821284906954</v>
      </c>
      <c r="AJ35" s="16" t="s">
        <v>38248</v>
      </c>
      <c r="AK35" s="33">
        <f>IF(D6L1328C5=0,0,D6L1328C11/D6L1328C5)</f>
        <v>1.9220323393631982E-2</v>
      </c>
      <c r="AL35" s="16" t="s">
        <v>38249</v>
      </c>
      <c r="AM35" s="33">
        <f>SUM(D6L1301C18:D6L1327C18)-2*SUM(D6L1309C18,D6L1311C18,D6L1322C18,D6L1324C18,D6L1327C18)</f>
        <v>170.85472951698969</v>
      </c>
      <c r="AN35" s="16" t="s">
        <v>38250</v>
      </c>
      <c r="AO35" s="33">
        <f>SUM(D6L1301C19:D6L1327C19)-2*SUM(D6L1309C19,D6L1311C19,D6L1322C19,D6L1324C19,D6L1327C19)</f>
        <v>667.01119294234161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126.0873075512861</v>
      </c>
      <c r="AT35" s="16" t="s">
        <v>38252</v>
      </c>
      <c r="AU35" s="33">
        <f>IF(D6L1328C5=0,0,D6L1328C18/D6L1328C5)</f>
        <v>0.10195827574386329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126.0873075512861</v>
      </c>
      <c r="AZ35" s="16" t="s">
        <v>38254</v>
      </c>
      <c r="BA35" s="33">
        <f>IF(D6L1328C5=0,0,D6L1328C19/D6L1328C5)</f>
        <v>0.39804172425613693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22.685670076569853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11.342835038284926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5.6714175191424632</v>
      </c>
      <c r="R36" s="16" t="s">
        <v>38259</v>
      </c>
      <c r="S36" s="15">
        <f>D6L1329C5-D6L1329C7</f>
        <v>5.6714175191424632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5.4426455374214227</v>
      </c>
      <c r="X36" s="16" t="s">
        <v>38261</v>
      </c>
      <c r="Y36" s="33">
        <f>D6L1329C7-D6L1329C10</f>
        <v>0.22877198172104052</v>
      </c>
      <c r="Z36" s="16" t="s">
        <v>38262</v>
      </c>
      <c r="AA36" s="33">
        <f>CHOOSE(MIN(D6L1329C9,RUN_YEARS),B7L813C7,B7L813C16,B7L813C25,B7L813C34,B7L813C43)</f>
        <v>789</v>
      </c>
      <c r="AB36" s="16" t="s">
        <v>38263</v>
      </c>
      <c r="AC36" s="33">
        <f>IF(D6L1329C12=0,0,D6L1329C10/D6L1329C12)</f>
        <v>6.8981565746786093E-3</v>
      </c>
      <c r="AD36" s="16" t="s">
        <v>38264</v>
      </c>
      <c r="AE36" s="33">
        <f>IF(D6L1329C5=0,0,D6L1329C10/D6L1329C5)</f>
        <v>0.47983114618621558</v>
      </c>
      <c r="AF36" s="16" t="s">
        <v>38265</v>
      </c>
      <c r="AG36" s="33">
        <f>CHOOSE(MIN(D6L1329C9,RUN_YEARS),B7L813C5,B7L813C14,B7L813C23,B7L813C32,B7L813C41)</f>
        <v>12.755469201996384</v>
      </c>
      <c r="AH36" s="16" t="s">
        <v>38266</v>
      </c>
      <c r="AI36" s="33">
        <f>IF(D6L1329C15=0,0,D6L1329C11/D6L1329C15)</f>
        <v>1.7935207094164358E-2</v>
      </c>
      <c r="AJ36" s="16" t="s">
        <v>38267</v>
      </c>
      <c r="AK36" s="33">
        <f>IF(D6L1329C5=0,0,D6L1329C11/D6L1329C5)</f>
        <v>2.0168853813784422E-2</v>
      </c>
      <c r="AL36" s="16" t="s">
        <v>38268</v>
      </c>
      <c r="AM36" s="33">
        <f>D6L1329C8*CHOOSE(MIN(D6L1329C9,RUN_YEARS),B7L813C4,B7L813C13,B7L813C22,B7L813C31,B7L813C40)</f>
        <v>1.17101078541453</v>
      </c>
      <c r="AN36" s="16" t="s">
        <v>38269</v>
      </c>
      <c r="AO36" s="33">
        <f>D6L1329C8-D6L1329C18</f>
        <v>4.5004067337279334</v>
      </c>
      <c r="AP36" s="16" t="s">
        <v>38270</v>
      </c>
      <c r="AQ36" s="33">
        <f>CHOOSE(MIN(D6L1329C9,RUN_YEARS),B7L813C2,B7L813C11,B7L813C20,B7L813C29,B7L813C38)</f>
        <v>1.3879060674428221</v>
      </c>
      <c r="AR36" s="16" t="s">
        <v>38271</v>
      </c>
      <c r="AS36" s="33">
        <f>IF(D6L1329C20=0,0,D6L1329C18/D6L1329C20)</f>
        <v>0.84372481170291624</v>
      </c>
      <c r="AT36" s="16" t="s">
        <v>38272</v>
      </c>
      <c r="AU36" s="33">
        <f>IF(D6L1329C5=0,0,D6L1329C18/D6L1329C5)</f>
        <v>0.10323792786036944</v>
      </c>
      <c r="AV36" s="16" t="s">
        <v>38273</v>
      </c>
      <c r="AW36" s="33">
        <f>CHOOSE(MIN(D6L1329C9,RUN_YEARS),B7L813C1,B7L813C10,B7L813C19,B7L813C28,B7L813C37)</f>
        <v>5.3339746221811604</v>
      </c>
      <c r="AX36" s="16" t="s">
        <v>38274</v>
      </c>
      <c r="AY36" s="33">
        <f>IF(D6L1329C23=0,0,D6L1329C19/D6L1329C23)</f>
        <v>0.84372481170291624</v>
      </c>
      <c r="AZ36" s="16" t="s">
        <v>38275</v>
      </c>
      <c r="BA36" s="33">
        <f>IF(D6L1329C5=0,0,D6L1329C19/D6L1329C5)</f>
        <v>0.39676207213963061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2.8597857992839031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2.8597857992839031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1.4298928996419515</v>
      </c>
      <c r="R37" s="16" t="s">
        <v>38279</v>
      </c>
      <c r="S37" s="15">
        <f>D6L1330C5-D6L1330C7</f>
        <v>1.4298928996419515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1.3722142979174579</v>
      </c>
      <c r="X37" s="16" t="s">
        <v>38281</v>
      </c>
      <c r="Y37" s="33">
        <f>D6L1330C7-D6L1330C10</f>
        <v>5.7678601724493683E-2</v>
      </c>
      <c r="Z37" s="16" t="s">
        <v>38282</v>
      </c>
      <c r="AA37" s="33">
        <f>CHOOSE(MIN(D6L1330C9,RUN_YEARS),B7L813C7,B7L813C16,B7L813C25,B7L813C34,B7L813C43)</f>
        <v>789</v>
      </c>
      <c r="AB37" s="16" t="s">
        <v>38283</v>
      </c>
      <c r="AC37" s="33">
        <f>IF(D6L1330C12=0,0,D6L1330C10/D6L1330C12)</f>
        <v>1.739181619667247E-3</v>
      </c>
      <c r="AD37" s="16" t="s">
        <v>38284</v>
      </c>
      <c r="AE37" s="33">
        <f>IF(D6L1330C5=0,0,D6L1330C10/D6L1330C5)</f>
        <v>0.47983114618621558</v>
      </c>
      <c r="AF37" s="16" t="s">
        <v>38285</v>
      </c>
      <c r="AG37" s="33">
        <f>CHOOSE(MIN(D6L1330C9,RUN_YEARS),B7L813C5,B7L813C14,B7L813C23,B7L813C32,B7L813C41)</f>
        <v>12.755469201996384</v>
      </c>
      <c r="AH37" s="16" t="s">
        <v>38286</v>
      </c>
      <c r="AI37" s="33">
        <f>IF(D6L1330C15=0,0,D6L1330C11/D6L1330C15)</f>
        <v>4.5218722111348359E-3</v>
      </c>
      <c r="AJ37" s="16" t="s">
        <v>38287</v>
      </c>
      <c r="AK37" s="33">
        <f>IF(D6L1330C5=0,0,D6L1330C11/D6L1330C5)</f>
        <v>2.0168853813784422E-2</v>
      </c>
      <c r="AL37" s="16" t="s">
        <v>38288</v>
      </c>
      <c r="AM37" s="33">
        <f>D6L1330C8*CHOOSE(MIN(D6L1330C9,RUN_YEARS),B7L813C4,B7L813C13,B7L813C22,B7L813C31,B7L813C40)</f>
        <v>0.29523836004258053</v>
      </c>
      <c r="AN37" s="16" t="s">
        <v>38289</v>
      </c>
      <c r="AO37" s="33">
        <f>D6L1330C8-D6L1330C18</f>
        <v>1.134654539599371</v>
      </c>
      <c r="AP37" s="16" t="s">
        <v>38290</v>
      </c>
      <c r="AQ37" s="33">
        <f>CHOOSE(MIN(D6L1330C9,RUN_YEARS),B7L813C2,B7L813C11,B7L813C20,B7L813C29,B7L813C38)</f>
        <v>1.3879060674428221</v>
      </c>
      <c r="AR37" s="16" t="s">
        <v>38291</v>
      </c>
      <c r="AS37" s="33">
        <f>IF(D6L1330C20=0,0,D6L1330C18/D6L1330C20)</f>
        <v>0.21272214811089407</v>
      </c>
      <c r="AT37" s="16" t="s">
        <v>38292</v>
      </c>
      <c r="AU37" s="33">
        <f>IF(D6L1330C5=0,0,D6L1330C18/D6L1330C5)</f>
        <v>0.10323792786036944</v>
      </c>
      <c r="AV37" s="16" t="s">
        <v>38293</v>
      </c>
      <c r="AW37" s="33">
        <f>CHOOSE(MIN(D6L1330C9,RUN_YEARS),B7L813C1,B7L813C10,B7L813C19,B7L813C28,B7L813C37)</f>
        <v>5.3339746221811604</v>
      </c>
      <c r="AX37" s="16" t="s">
        <v>38294</v>
      </c>
      <c r="AY37" s="33">
        <f>IF(D6L1330C23=0,0,D6L1330C19/D6L1330C23)</f>
        <v>0.21272214811089407</v>
      </c>
      <c r="AZ37" s="16" t="s">
        <v>38295</v>
      </c>
      <c r="BA37" s="33">
        <f>IF(D6L1330C5=0,0,D6L1330C19/D6L1330C5)</f>
        <v>0.39676207213963055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162.65482852038943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81.327414260194715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40.663707130097357</v>
      </c>
      <c r="R38" s="16" t="s">
        <v>38299</v>
      </c>
      <c r="S38" s="15">
        <f>D6L1331C5-D6L1331C7</f>
        <v>40.663707130097357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39.023426400830402</v>
      </c>
      <c r="X38" s="16" t="s">
        <v>38301</v>
      </c>
      <c r="Y38" s="33">
        <f>D6L1331C7-D6L1331C10</f>
        <v>1.640280729266955</v>
      </c>
      <c r="Z38" s="16" t="s">
        <v>38302</v>
      </c>
      <c r="AA38" s="33">
        <f>CHOOSE(MIN(D6L1331C9,RUN_YEARS),B7L813C7,B7L813C16,B7L813C25,B7L813C34,B7L813C43)</f>
        <v>789</v>
      </c>
      <c r="AB38" s="16" t="s">
        <v>38303</v>
      </c>
      <c r="AC38" s="33">
        <f>IF(D6L1331C12=0,0,D6L1331C10/D6L1331C12)</f>
        <v>4.9459349050482132E-2</v>
      </c>
      <c r="AD38" s="16" t="s">
        <v>38304</v>
      </c>
      <c r="AE38" s="33">
        <f>IF(D6L1331C5=0,0,D6L1331C10/D6L1331C5)</f>
        <v>0.47983114618621558</v>
      </c>
      <c r="AF38" s="16" t="s">
        <v>38305</v>
      </c>
      <c r="AG38" s="33">
        <f>CHOOSE(MIN(D6L1331C9,RUN_YEARS),B7L813C5,B7L813C14,B7L813C23,B7L813C32,B7L813C41)</f>
        <v>12.755469201996384</v>
      </c>
      <c r="AH38" s="16" t="s">
        <v>38306</v>
      </c>
      <c r="AI38" s="33">
        <f>IF(D6L1331C15=0,0,D6L1331C11/D6L1331C15)</f>
        <v>0.12859430753125345</v>
      </c>
      <c r="AJ38" s="16" t="s">
        <v>38307</v>
      </c>
      <c r="AK38" s="33">
        <f>IF(D6L1331C5=0,0,D6L1331C11/D6L1331C5)</f>
        <v>2.0168853813784436E-2</v>
      </c>
      <c r="AL38" s="16" t="s">
        <v>38308</v>
      </c>
      <c r="AM38" s="33">
        <f>D6L1331C8*CHOOSE(MIN(D6L1331C9,RUN_YEARS),B7L813C4,B7L813C13,B7L813C22,B7L813C31,B7L813C40)</f>
        <v>8.3960737264643619</v>
      </c>
      <c r="AN38" s="16" t="s">
        <v>38309</v>
      </c>
      <c r="AO38" s="33">
        <f>D6L1331C8-D6L1331C18</f>
        <v>32.267633403632999</v>
      </c>
      <c r="AP38" s="16" t="s">
        <v>38310</v>
      </c>
      <c r="AQ38" s="33">
        <f>CHOOSE(MIN(D6L1331C9,RUN_YEARS),B7L813C2,B7L813C11,B7L813C20,B7L813C29,B7L813C38)</f>
        <v>1.3879060674428221</v>
      </c>
      <c r="AR38" s="16" t="s">
        <v>38311</v>
      </c>
      <c r="AS38" s="33">
        <f>IF(D6L1331C20=0,0,D6L1331C18/D6L1331C20)</f>
        <v>6.0494538668123932</v>
      </c>
      <c r="AT38" s="16" t="s">
        <v>38312</v>
      </c>
      <c r="AU38" s="33">
        <f>IF(D6L1331C5=0,0,D6L1331C18/D6L1331C5)</f>
        <v>0.10323792786036942</v>
      </c>
      <c r="AV38" s="16" t="s">
        <v>38313</v>
      </c>
      <c r="AW38" s="33">
        <f>CHOOSE(MIN(D6L1331C9,RUN_YEARS),B7L813C1,B7L813C10,B7L813C19,B7L813C28,B7L813C37)</f>
        <v>5.3339746221811604</v>
      </c>
      <c r="AX38" s="16" t="s">
        <v>38314</v>
      </c>
      <c r="AY38" s="33">
        <f>IF(D6L1331C23=0,0,D6L1331C19/D6L1331C23)</f>
        <v>6.0494538668123941</v>
      </c>
      <c r="AZ38" s="16" t="s">
        <v>38315</v>
      </c>
      <c r="BA38" s="33">
        <f>IF(D6L1331C5=0,0,D6L1331C19/D6L1331C5)</f>
        <v>0.39676207213963061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789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12.755469201996384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1.3879060674428221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5.3339746221811604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5705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5705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2282</v>
      </c>
      <c r="R40" s="16" t="s">
        <v>38340</v>
      </c>
      <c r="S40" s="15">
        <f>D6L1333C5-D6L1333C7</f>
        <v>3423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2189.9493511938881</v>
      </c>
      <c r="X40" s="16" t="s">
        <v>38342</v>
      </c>
      <c r="Y40" s="33">
        <f>D6L1333C7-D6L1333C10</f>
        <v>92.050648806111894</v>
      </c>
      <c r="Z40" s="16" t="s">
        <v>38343</v>
      </c>
      <c r="AA40" s="33">
        <f>CHOOSE(MIN(D6L1333C9,RUN_YEARS),B7L813C7,B7L813C16,B7L813C25,B7L813C34,B7L813C43)</f>
        <v>789</v>
      </c>
      <c r="AB40" s="16" t="s">
        <v>38344</v>
      </c>
      <c r="AC40" s="33">
        <f>IF(D6L1333C12=0,0,D6L1333C10/D6L1333C12)</f>
        <v>2.775601205568933</v>
      </c>
      <c r="AD40" s="16" t="s">
        <v>38345</v>
      </c>
      <c r="AE40" s="33">
        <f>IF(D6L1333C5=0,0,D6L1333C10/D6L1333C5)</f>
        <v>0.38386491694897251</v>
      </c>
      <c r="AF40" s="16" t="s">
        <v>38346</v>
      </c>
      <c r="AG40" s="33">
        <f>CHOOSE(MIN(D6L1333C9,RUN_YEARS),B7L813C5,B7L813C14,B7L813C23,B7L813C32,B7L813C41)</f>
        <v>12.755469201996384</v>
      </c>
      <c r="AH40" s="16" t="s">
        <v>38347</v>
      </c>
      <c r="AI40" s="33">
        <f>IF(D6L1333C15=0,0,D6L1333C11/D6L1333C15)</f>
        <v>7.2165631344791974</v>
      </c>
      <c r="AJ40" s="16" t="s">
        <v>38348</v>
      </c>
      <c r="AK40" s="33">
        <f>IF(D6L1333C5=0,0,D6L1333C11/D6L1333C5)</f>
        <v>1.61350830510275E-2</v>
      </c>
      <c r="AL40" s="16" t="s">
        <v>38349</v>
      </c>
      <c r="AM40" s="33">
        <f>D6L1333C8*CHOOSE(MIN(D6L1333C9,RUN_YEARS),B7L813C4,B7L813C13,B7L813C22,B7L813C31,B7L813C40)</f>
        <v>706.76685413208918</v>
      </c>
      <c r="AN40" s="16" t="s">
        <v>38350</v>
      </c>
      <c r="AO40" s="33">
        <f>D6L1333C8-D6L1333C18</f>
        <v>2716.2331458679109</v>
      </c>
      <c r="AP40" s="16" t="s">
        <v>38351</v>
      </c>
      <c r="AQ40" s="33">
        <f>CHOOSE(MIN(D6L1333C9,RUN_YEARS),B7L813C2,B7L813C11,B7L813C20,B7L813C29,B7L813C38)</f>
        <v>1.3879060674428221</v>
      </c>
      <c r="AR40" s="16" t="s">
        <v>38352</v>
      </c>
      <c r="AS40" s="33">
        <f>IF(D6L1333C20=0,0,D6L1333C18/D6L1333C20)</f>
        <v>509.23248389157004</v>
      </c>
      <c r="AT40" s="16" t="s">
        <v>38353</v>
      </c>
      <c r="AU40" s="33">
        <f>IF(D6L1333C5=0,0,D6L1333C18/D6L1333C5)</f>
        <v>0.12388551343244332</v>
      </c>
      <c r="AV40" s="16" t="s">
        <v>38354</v>
      </c>
      <c r="AW40" s="33">
        <f>CHOOSE(MIN(D6L1333C9,RUN_YEARS),B7L813C1,B7L813C10,B7L813C19,B7L813C28,B7L813C37)</f>
        <v>5.3339746221811604</v>
      </c>
      <c r="AX40" s="16" t="s">
        <v>38355</v>
      </c>
      <c r="AY40" s="33">
        <f>IF(D6L1333C23=0,0,D6L1333C19/D6L1333C23)</f>
        <v>509.23248389156998</v>
      </c>
      <c r="AZ40" s="16" t="s">
        <v>38356</v>
      </c>
      <c r="BA40" s="33">
        <f>IF(D6L1333C5=0,0,D6L1333C19/D6L1333C5)</f>
        <v>0.47611448656755667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1300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1300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1300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789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12.755469201996384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268.41861243696053</v>
      </c>
      <c r="AN41" s="16" t="s">
        <v>38369</v>
      </c>
      <c r="AO41" s="33">
        <f>D6L1334C8-D6L1334C18</f>
        <v>1031.5813875630395</v>
      </c>
      <c r="AP41" s="16" t="s">
        <v>38370</v>
      </c>
      <c r="AQ41" s="33">
        <f>CHOOSE(MIN(D6L1334C9,RUN_YEARS),B7L813C2,B7L813C11,B7L813C20,B7L813C29,B7L813C38)</f>
        <v>1.3879060674428221</v>
      </c>
      <c r="AR41" s="16" t="s">
        <v>38371</v>
      </c>
      <c r="AS41" s="33">
        <f>IF(D6L1334C20=0,0,D6L1334C18/D6L1334C20)</f>
        <v>193.39825564097021</v>
      </c>
      <c r="AT41" s="16" t="s">
        <v>38372</v>
      </c>
      <c r="AU41" s="33">
        <f>IF(D6L1334C5=0,0,D6L1334C18/D6L1334C5)</f>
        <v>0.20647585572073887</v>
      </c>
      <c r="AV41" s="16" t="s">
        <v>38373</v>
      </c>
      <c r="AW41" s="33">
        <f>CHOOSE(MIN(D6L1334C9,RUN_YEARS),B7L813C1,B7L813C10,B7L813C19,B7L813C28,B7L813C37)</f>
        <v>5.3339746221811604</v>
      </c>
      <c r="AX41" s="16" t="s">
        <v>38374</v>
      </c>
      <c r="AY41" s="33">
        <f>IF(D6L1334C23=0,0,D6L1334C19/D6L1334C23)</f>
        <v>193.39825564097021</v>
      </c>
      <c r="AZ41" s="16" t="s">
        <v>38375</v>
      </c>
      <c r="BA41" s="33">
        <f>IF(D6L1334C5=0,0,D6L1334C19/D6L1334C5)</f>
        <v>0.7935241442792611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64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64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64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61.418386711835595</v>
      </c>
      <c r="X42" s="16" t="s">
        <v>38382</v>
      </c>
      <c r="Y42" s="33">
        <f>D6L1335C7-D6L1335C10</f>
        <v>2.5816132881644052</v>
      </c>
      <c r="Z42" s="16" t="s">
        <v>38383</v>
      </c>
      <c r="AA42" s="33">
        <f>CHOOSE(MIN(D6L1335C9,RUN_YEARS),B7L813C7,B7L813C16,B7L813C25,B7L813C34,B7L813C43)</f>
        <v>789</v>
      </c>
      <c r="AB42" s="16" t="s">
        <v>38384</v>
      </c>
      <c r="AC42" s="33">
        <f>IF(D6L1335C12=0,0,D6L1335C10/D6L1335C12)</f>
        <v>7.7843329165824579E-2</v>
      </c>
      <c r="AD42" s="16" t="s">
        <v>38385</v>
      </c>
      <c r="AE42" s="33">
        <f>IF(D6L1335C5=0,0,D6L1335C10/D6L1335C5)</f>
        <v>0.95966229237243117</v>
      </c>
      <c r="AF42" s="16" t="s">
        <v>38386</v>
      </c>
      <c r="AG42" s="33">
        <f>CHOOSE(MIN(D6L1335C9,RUN_YEARS),B7L813C5,B7L813C14,B7L813C23,B7L813C32,B7L813C41)</f>
        <v>12.755469201996384</v>
      </c>
      <c r="AH42" s="16" t="s">
        <v>38387</v>
      </c>
      <c r="AI42" s="33">
        <f>IF(D6L1335C15=0,0,D6L1335C11/D6L1335C15)</f>
        <v>0.20239265583114355</v>
      </c>
      <c r="AJ42" s="16" t="s">
        <v>38388</v>
      </c>
      <c r="AK42" s="33">
        <f>IF(D6L1335C5=0,0,D6L1335C11/D6L1335C5)</f>
        <v>4.0337707627568831E-2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1.3879060674428221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5.3339746221811604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101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101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101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789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12.755469201996384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20.854061427794626</v>
      </c>
      <c r="AN43" s="16" t="s">
        <v>38410</v>
      </c>
      <c r="AO43" s="33">
        <f>D6L1336C8-D6L1336C18</f>
        <v>80.145938572205381</v>
      </c>
      <c r="AP43" s="16" t="s">
        <v>38411</v>
      </c>
      <c r="AQ43" s="33">
        <f>CHOOSE(MIN(D6L1336C9,RUN_YEARS),B7L813C2,B7L813C11,B7L813C20,B7L813C29,B7L813C38)</f>
        <v>1.3879060674428221</v>
      </c>
      <c r="AR43" s="16" t="s">
        <v>38412</v>
      </c>
      <c r="AS43" s="33">
        <f>IF(D6L1336C20=0,0,D6L1336C18/D6L1336C20)</f>
        <v>15.025556784413839</v>
      </c>
      <c r="AT43" s="16" t="s">
        <v>38413</v>
      </c>
      <c r="AU43" s="33">
        <f>IF(D6L1336C5=0,0,D6L1336C18/D6L1336C5)</f>
        <v>0.20647585572073887</v>
      </c>
      <c r="AV43" s="16" t="s">
        <v>38414</v>
      </c>
      <c r="AW43" s="33">
        <f>CHOOSE(MIN(D6L1336C9,RUN_YEARS),B7L813C1,B7L813C10,B7L813C19,B7L813C28,B7L813C37)</f>
        <v>5.3339746221811604</v>
      </c>
      <c r="AX43" s="16" t="s">
        <v>38415</v>
      </c>
      <c r="AY43" s="33">
        <f>IF(D6L1336C23=0,0,D6L1336C19/D6L1336C23)</f>
        <v>15.02555678441384</v>
      </c>
      <c r="AZ43" s="16" t="s">
        <v>38416</v>
      </c>
      <c r="BA43" s="33">
        <f>IF(D6L1336C5=0,0,D6L1336C19/D6L1336C5)</f>
        <v>0.79352414427926121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7358.2002843962428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7265.5300350977632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2393.7650175488816</v>
      </c>
      <c r="R44" s="16" t="s">
        <v>38420</v>
      </c>
      <c r="S44" s="15">
        <f>SUM(D6L1329C8:D6L1336C8)</f>
        <v>4871.7650175488816</v>
      </c>
      <c r="U44" s="21" t="str">
        <f>NULL_VALUE</f>
        <v>n/a</v>
      </c>
      <c r="V44" s="16" t="s">
        <v>38421</v>
      </c>
      <c r="W44" s="33">
        <f>SUM(D6L1329C10:D6L1336C10)</f>
        <v>2297.2060241418926</v>
      </c>
      <c r="X44" s="16" t="s">
        <v>38422</v>
      </c>
      <c r="Y44" s="33">
        <f>SUM(D6L1329C11:D6L1336C11)</f>
        <v>96.55899340698879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2.9115412219795855</v>
      </c>
      <c r="AD44" s="16" t="s">
        <v>38424</v>
      </c>
      <c r="AE44" s="33">
        <f>IF(D6L1337C5=0,0,D6L1337C10/D6L1337C5)</f>
        <v>0.31617872516454087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7.570007177146894</v>
      </c>
      <c r="AJ44" s="16" t="s">
        <v>38426</v>
      </c>
      <c r="AK44" s="33">
        <f>IF(D6L1337C5=0,0,D6L1337C11/D6L1337C5)</f>
        <v>1.3290013659091496E-2</v>
      </c>
      <c r="AL44" s="16" t="s">
        <v>38427</v>
      </c>
      <c r="AM44" s="33">
        <f>SUM(D6L1329C18:D6L1336C18)</f>
        <v>1005.9018508687658</v>
      </c>
      <c r="AN44" s="16" t="s">
        <v>38428</v>
      </c>
      <c r="AO44" s="33">
        <f>SUM(D6L1329C19:D6L1336C19)</f>
        <v>3865.8631666801166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724.76219714358035</v>
      </c>
      <c r="AT44" s="16" t="s">
        <v>38430</v>
      </c>
      <c r="AU44" s="33">
        <f>IF(D6L1337C5=0,0,D6L1337C18/D6L1337C5)</f>
        <v>0.13844851593889676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724.76219714358024</v>
      </c>
      <c r="AZ44" s="16" t="s">
        <v>38432</v>
      </c>
      <c r="BA44" s="33">
        <f>IF(D6L1337C5=0,0,D6L1337C19/D6L1337C5)</f>
        <v>0.53208274523747101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475.68511838660078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237.84255919330039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118.92127959665019</v>
      </c>
      <c r="R45" s="16" t="s">
        <v>38437</v>
      </c>
      <c r="S45" s="15">
        <f>D6L1338C5-D6L1338C7</f>
        <v>118.92127959665019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114.12426778958415</v>
      </c>
      <c r="X45" s="16" t="s">
        <v>38439</v>
      </c>
      <c r="Y45" s="33">
        <f>D6L1338C7-D6L1338C10</f>
        <v>4.7970118070660419</v>
      </c>
      <c r="Z45" s="16" t="s">
        <v>38440</v>
      </c>
      <c r="AA45" s="33">
        <f>CHOOSE(MIN(D6L1338C9,RUN_YEARS),B7L813C7,B7L813C16,B7L813C25,B7L813C34,B7L813C43)</f>
        <v>789</v>
      </c>
      <c r="AB45" s="16" t="s">
        <v>38441</v>
      </c>
      <c r="AC45" s="33">
        <f>IF(D6L1338C12=0,0,D6L1338C10/D6L1338C12)</f>
        <v>0.14464419238223594</v>
      </c>
      <c r="AD45" s="16" t="s">
        <v>38442</v>
      </c>
      <c r="AE45" s="33">
        <f>IF(D6L1338C5=0,0,D6L1338C10/D6L1338C5)</f>
        <v>0.47983114618621558</v>
      </c>
      <c r="AF45" s="16" t="s">
        <v>38443</v>
      </c>
      <c r="AG45" s="33">
        <f>CHOOSE(MIN(D6L1338C9,RUN_YEARS),B7L813C5,B7L813C14,B7L813C23,B7L813C32,B7L813C41)</f>
        <v>12.755469201996384</v>
      </c>
      <c r="AH45" s="16" t="s">
        <v>38444</v>
      </c>
      <c r="AI45" s="33">
        <f>IF(D6L1338C15=0,0,D6L1338C11/D6L1338C15)</f>
        <v>0.37607490019381273</v>
      </c>
      <c r="AJ45" s="16" t="s">
        <v>38445</v>
      </c>
      <c r="AK45" s="33">
        <f>IF(D6L1338C5=0,0,D6L1338C11/D6L1338C5)</f>
        <v>2.0168853813784415E-2</v>
      </c>
      <c r="AL45" s="16" t="s">
        <v>38446</v>
      </c>
      <c r="AM45" s="33">
        <f>D6L1338C8*CHOOSE(MIN(D6L1338C9,RUN_YEARS),B7L813C4,B7L813C13,B7L813C22,B7L813C31,B7L813C40)</f>
        <v>24.554372968123594</v>
      </c>
      <c r="AN45" s="16" t="s">
        <v>38447</v>
      </c>
      <c r="AO45" s="33">
        <f>D6L1338C8-D6L1338C18</f>
        <v>94.366906628526607</v>
      </c>
      <c r="AP45" s="16" t="s">
        <v>38448</v>
      </c>
      <c r="AQ45" s="33">
        <f>CHOOSE(MIN(D6L1338C9,RUN_YEARS),B7L813C2,B7L813C11,B7L813C20,B7L813C29,B7L813C38)</f>
        <v>1.3879060674428221</v>
      </c>
      <c r="AR45" s="16" t="s">
        <v>38449</v>
      </c>
      <c r="AS45" s="33">
        <f>IF(D6L1338C20=0,0,D6L1338C18/D6L1338C20)</f>
        <v>17.6916677173725</v>
      </c>
      <c r="AT45" s="16" t="s">
        <v>38450</v>
      </c>
      <c r="AU45" s="33">
        <f>IF(D6L1338C5=0,0,D6L1338C18/D6L1338C5)</f>
        <v>0.10323792786036945</v>
      </c>
      <c r="AV45" s="16" t="s">
        <v>38451</v>
      </c>
      <c r="AW45" s="33">
        <f>CHOOSE(MIN(D6L1338C9,RUN_YEARS),B7L813C1,B7L813C10,B7L813C19,B7L813C28,B7L813C37)</f>
        <v>5.3339746221811604</v>
      </c>
      <c r="AX45" s="16" t="s">
        <v>38452</v>
      </c>
      <c r="AY45" s="33">
        <f>IF(D6L1338C23=0,0,D6L1338C19/D6L1338C23)</f>
        <v>17.6916677173725</v>
      </c>
      <c r="AZ45" s="16" t="s">
        <v>38453</v>
      </c>
      <c r="BA45" s="33">
        <f>IF(D6L1338C5=0,0,D6L1338C19/D6L1338C5)</f>
        <v>0.39676207213963061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8004.8025422969258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8004.8025422969258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3201.9210169187704</v>
      </c>
      <c r="R46" s="16" t="s">
        <v>38457</v>
      </c>
      <c r="S46" s="15">
        <f>D6L1339C5-D6L1339C7</f>
        <v>4802.8815253781559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3072.7628630917334</v>
      </c>
      <c r="X46" s="16" t="s">
        <v>38459</v>
      </c>
      <c r="Y46" s="33">
        <f>D6L1339C7-D6L1339C10</f>
        <v>129.15815382703704</v>
      </c>
      <c r="Z46" s="16" t="s">
        <v>38460</v>
      </c>
      <c r="AA46" s="33">
        <f>CHOOSE(MIN(D6L1339C9,RUN_YEARS),B7L813C7,B7L813C16,B7L813C25,B7L813C34,B7L813C43)</f>
        <v>789</v>
      </c>
      <c r="AB46" s="16" t="s">
        <v>38461</v>
      </c>
      <c r="AC46" s="33">
        <f>IF(D6L1339C12=0,0,D6L1339C10/D6L1339C12)</f>
        <v>3.8945029950465568</v>
      </c>
      <c r="AD46" s="16" t="s">
        <v>38462</v>
      </c>
      <c r="AE46" s="33">
        <f>IF(D6L1339C5=0,0,D6L1339C10/D6L1339C5)</f>
        <v>0.38386491694897251</v>
      </c>
      <c r="AF46" s="16" t="s">
        <v>38463</v>
      </c>
      <c r="AG46" s="33">
        <f>CHOOSE(MIN(D6L1339C9,RUN_YEARS),B7L813C5,B7L813C14,B7L813C23,B7L813C32,B7L813C41)</f>
        <v>12.755469201996384</v>
      </c>
      <c r="AH46" s="16" t="s">
        <v>38464</v>
      </c>
      <c r="AI46" s="33">
        <f>IF(D6L1339C15=0,0,D6L1339C11/D6L1339C15)</f>
        <v>10.125707787121014</v>
      </c>
      <c r="AJ46" s="16" t="s">
        <v>38465</v>
      </c>
      <c r="AK46" s="33">
        <f>IF(D6L1339C5=0,0,D6L1339C11/D6L1339C5)</f>
        <v>1.613508305102751E-2</v>
      </c>
      <c r="AL46" s="16" t="s">
        <v>38466</v>
      </c>
      <c r="AM46" s="33">
        <f>D6L1339C8*CHOOSE(MIN(D6L1339C9,RUN_YEARS),B7L813C4,B7L813C13,B7L813C22,B7L813C31,B7L813C40)</f>
        <v>991.67907287778235</v>
      </c>
      <c r="AN46" s="16" t="s">
        <v>38467</v>
      </c>
      <c r="AO46" s="33">
        <f>D6L1339C8-D6L1339C18</f>
        <v>3811.2024525003735</v>
      </c>
      <c r="AP46" s="16" t="s">
        <v>38468</v>
      </c>
      <c r="AQ46" s="33">
        <f>CHOOSE(MIN(D6L1339C9,RUN_YEARS),B7L813C2,B7L813C11,B7L813C20,B7L813C29,B7L813C38)</f>
        <v>1.3879060674428221</v>
      </c>
      <c r="AR46" s="16" t="s">
        <v>38469</v>
      </c>
      <c r="AS46" s="33">
        <f>IF(D6L1339C20=0,0,D6L1339C18/D6L1339C20)</f>
        <v>714.51454542952115</v>
      </c>
      <c r="AT46" s="16" t="s">
        <v>38470</v>
      </c>
      <c r="AU46" s="33">
        <f>IF(D6L1339C5=0,0,D6L1339C18/D6L1339C5)</f>
        <v>0.12388551343244333</v>
      </c>
      <c r="AV46" s="16" t="s">
        <v>38471</v>
      </c>
      <c r="AW46" s="33">
        <f>CHOOSE(MIN(D6L1339C9,RUN_YEARS),B7L813C1,B7L813C10,B7L813C19,B7L813C28,B7L813C37)</f>
        <v>5.3339746221811604</v>
      </c>
      <c r="AX46" s="16" t="s">
        <v>38472</v>
      </c>
      <c r="AY46" s="33">
        <f>IF(D6L1339C23=0,0,D6L1339C19/D6L1339C23)</f>
        <v>714.51454542952115</v>
      </c>
      <c r="AZ46" s="16" t="s">
        <v>38473</v>
      </c>
      <c r="BA46" s="33">
        <f>IF(D6L1339C5=0,0,D6L1339C19/D6L1339C5)</f>
        <v>0.47611448656755673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8480.487660683526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8242.6451014902268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3320.8422965154205</v>
      </c>
      <c r="R47" s="16" t="s">
        <v>38477</v>
      </c>
      <c r="S47" s="15">
        <f>SUM(D6L1338C8:D6L1339C8)</f>
        <v>4921.8028049748063</v>
      </c>
      <c r="U47" s="21" t="str">
        <f>NULL_VALUE</f>
        <v>n/a</v>
      </c>
      <c r="V47" s="16" t="s">
        <v>38478</v>
      </c>
      <c r="W47" s="33">
        <f>SUM(D6L1338C10:D6L1339C10)</f>
        <v>3186.8871308813177</v>
      </c>
      <c r="X47" s="16" t="s">
        <v>38479</v>
      </c>
      <c r="Y47" s="33">
        <f>SUM(D6L1338C11:D6L1339C11)</f>
        <v>133.95516563410308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4.0391471874287932</v>
      </c>
      <c r="AD47" s="16" t="s">
        <v>38481</v>
      </c>
      <c r="AE47" s="33">
        <f>IF(D6L1340C5=0,0,D6L1340C10/D6L1340C5)</f>
        <v>0.38663403454130829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10.501782687314826</v>
      </c>
      <c r="AJ47" s="16" t="s">
        <v>38483</v>
      </c>
      <c r="AK47" s="33">
        <f>IF(D6L1340C5=0,0,D6L1340C11/D6L1340C5)</f>
        <v>1.6251478012790421E-2</v>
      </c>
      <c r="AL47" s="16" t="s">
        <v>38484</v>
      </c>
      <c r="AM47" s="33">
        <f>SUM(D6L1338C18:D6L1339C18)</f>
        <v>1016.233445845906</v>
      </c>
      <c r="AN47" s="16" t="s">
        <v>38485</v>
      </c>
      <c r="AO47" s="33">
        <f>SUM(D6L1338C19:D6L1339C19)</f>
        <v>3905.5693591289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732.20621314689367</v>
      </c>
      <c r="AT47" s="16" t="s">
        <v>38487</v>
      </c>
      <c r="AU47" s="33">
        <f>IF(D6L1340C5=0,0,D6L1340C18/D6L1340C5)</f>
        <v>0.12328972475864287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732.20621314689367</v>
      </c>
      <c r="AZ47" s="16" t="s">
        <v>38489</v>
      </c>
      <c r="BA47" s="33">
        <f>IF(D6L1340C5=0,0,D6L1340C19/D6L1340C5)</f>
        <v>0.47382476268725843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18371.351270406958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17183.906981506654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6552.4732365236332</v>
      </c>
      <c r="R48" s="16" t="s">
        <v>38494</v>
      </c>
      <c r="S48" s="15">
        <f>SUM(D6L1328C8,D6L1337C8,D6L1340C8)</f>
        <v>10631.43374498302</v>
      </c>
      <c r="U48" s="21" t="str">
        <f>NULL_VALUE</f>
        <v>n/a</v>
      </c>
      <c r="V48" s="16" t="s">
        <v>38495</v>
      </c>
      <c r="W48" s="33">
        <f>SUM(D6L1328C10,D6L1337C10,D6L1340C10)</f>
        <v>6289.7509695021972</v>
      </c>
      <c r="X48" s="16" t="s">
        <v>38496</v>
      </c>
      <c r="Y48" s="33">
        <f>SUM(D6L1328C11,D6L1337C11,D6L1340C11)</f>
        <v>262.7222670214361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7.950619672834133</v>
      </c>
      <c r="AD48" s="16" t="s">
        <v>38498</v>
      </c>
      <c r="AE48" s="33">
        <f>IF(D6L1341C5=0,0,D6L1341C10/D6L1341C5)</f>
        <v>0.36602566437721273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20.671611149368672</v>
      </c>
      <c r="AJ48" s="16" t="s">
        <v>38500</v>
      </c>
      <c r="AK48" s="33">
        <f>IF(D6L1341C5=0,0,D6L1341C11/D6L1341C5)</f>
        <v>1.5288855282106576E-2</v>
      </c>
      <c r="AL48" s="16" t="s">
        <v>38501</v>
      </c>
      <c r="AM48" s="33">
        <f>SUM(D6L1328C18,D6L1337C18,D6L1340C18)</f>
        <v>2192.9900262316614</v>
      </c>
      <c r="AN48" s="16" t="s">
        <v>38502</v>
      </c>
      <c r="AO48" s="33">
        <f>SUM(D6L1328C19,D6L1337C19,D6L1340C19)</f>
        <v>8438.4437187513577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1583.0557178417603</v>
      </c>
      <c r="AT48" s="16" t="s">
        <v>38504</v>
      </c>
      <c r="AU48" s="33">
        <f>IF(D6L1341C5=0,0,D6L1341C18/D6L1341C5)</f>
        <v>0.12761882548548245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1583.05571784176</v>
      </c>
      <c r="AZ48" s="16" t="s">
        <v>38506</v>
      </c>
      <c r="BA48" s="33">
        <f>IF(D6L1341C5=0,0,D6L1341C19/D6L1341C5)</f>
        <v>0.49106665485519813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4E9FC-E227-45EF-A882-1D75E52F668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16287.942576733336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14007.630615990669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7003.8153079953345</v>
      </c>
      <c r="R8" s="16" t="s">
        <v>38515</v>
      </c>
      <c r="S8" s="15">
        <f>D6L1401C5-D6L1401C7</f>
        <v>7003.8153079953345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6731.2650024543082</v>
      </c>
      <c r="X8" s="16" t="s">
        <v>38517</v>
      </c>
      <c r="Y8" s="33">
        <f>D6L1401C7-D6L1401C10</f>
        <v>272.55030554102632</v>
      </c>
      <c r="Z8" s="16" t="s">
        <v>38518</v>
      </c>
      <c r="AA8" s="33">
        <f>CHOOSE(MIN(D6L1401C9,RUN_YEARS),B7L814C7,B7L814C16,B7L814C25,B7L814C34,B7L814C43)</f>
        <v>221067.33333333331</v>
      </c>
      <c r="AB8" s="16" t="s">
        <v>38519</v>
      </c>
      <c r="AC8" s="33">
        <f>IF(D6L1401C12=0,0,D6L1401C10/D6L1401C12)</f>
        <v>3.0448935629510957E-2</v>
      </c>
      <c r="AD8" s="16" t="s">
        <v>38520</v>
      </c>
      <c r="AE8" s="33">
        <f>IF(D6L1401C5=0,0,D6L1401C10/D6L1401C5)</f>
        <v>0.48054272610316467</v>
      </c>
      <c r="AF8" s="16" t="s">
        <v>38521</v>
      </c>
      <c r="AG8" s="33">
        <f>CHOOSE(MIN(D6L1401C9,RUN_YEARS),B7L814C5,B7L814C14,B7L814C23,B7L814C32,B7L814C41)</f>
        <v>3442.7160892646989</v>
      </c>
      <c r="AH8" s="16" t="s">
        <v>38522</v>
      </c>
      <c r="AI8" s="33">
        <f>IF(D6L1401C15=0,0,D6L1401C11/D6L1401C15)</f>
        <v>7.9167232636728424E-2</v>
      </c>
      <c r="AJ8" s="16" t="s">
        <v>38523</v>
      </c>
      <c r="AK8" s="33">
        <f>IF(D6L1401C5=0,0,D6L1401C11/D6L1401C5)</f>
        <v>1.9457273896835308E-2</v>
      </c>
      <c r="AL8" s="16" t="s">
        <v>38524</v>
      </c>
      <c r="AM8" s="33">
        <f>D6L1401C8*CHOOSE(MIN(D6L1401C9,RUN_YEARS),B7L814C4,B7L814C13,B7L814C22,B7L814C31,B7L814C40)</f>
        <v>1439.5135276353151</v>
      </c>
      <c r="AN8" s="16" t="s">
        <v>38525</v>
      </c>
      <c r="AO8" s="33">
        <f>D6L1401C8-D6L1401C18</f>
        <v>5564.3017803600196</v>
      </c>
      <c r="AP8" s="16" t="s">
        <v>38526</v>
      </c>
      <c r="AQ8" s="33">
        <f>CHOOSE(MIN(D6L1401C9,RUN_YEARS),B7L814C2,B7L814C11,B7L814C20,B7L814C29,B7L814C38)</f>
        <v>368.80529550481509</v>
      </c>
      <c r="AR8" s="16" t="s">
        <v>38527</v>
      </c>
      <c r="AS8" s="33">
        <f>IF(D6L1401C20=0,0,D6L1401C18/D6L1401C20)</f>
        <v>3.9031802015340662</v>
      </c>
      <c r="AT8" s="16" t="s">
        <v>38528</v>
      </c>
      <c r="AU8" s="33">
        <f>IF(D6L1401C5=0,0,D6L1401C18/D6L1401C5)</f>
        <v>0.10276638263090775</v>
      </c>
      <c r="AV8" s="16" t="s">
        <v>38529</v>
      </c>
      <c r="AW8" s="33">
        <f>CHOOSE(MIN(D6L1401C9,RUN_YEARS),B7L814C1,B7L814C10,B7L814C19,B7L814C28,B7L814C37)</f>
        <v>1425.5815752941876</v>
      </c>
      <c r="AX8" s="16" t="s">
        <v>38530</v>
      </c>
      <c r="AY8" s="33">
        <f>IF(D6L1401C23=0,0,D6L1401C19/D6L1401C23)</f>
        <v>3.9031802015340671</v>
      </c>
      <c r="AZ8" s="16" t="s">
        <v>38531</v>
      </c>
      <c r="BA8" s="33">
        <f>IF(D6L1401C5=0,0,D6L1401C19/D6L1401C5)</f>
        <v>0.3972336173690923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35.08069309196555</v>
      </c>
      <c r="J9" s="16" t="s">
        <v>38552</v>
      </c>
      <c r="K9" s="21">
        <f>IF(FLOW_THRU_100PCT="Y",1,INDEX(VariabilityMatrix,D6L1402C1,D6L1402C9))</f>
        <v>0.50290014441293784</v>
      </c>
      <c r="L9" s="16" t="s">
        <v>38532</v>
      </c>
      <c r="M9" s="15">
        <f>IF(D6L1402C2&lt;&gt;0,D6L1402C2*D6L1402C4,D6L1402C3*D6L1402C4)</f>
        <v>17.642085622055426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8.8210428110277128</v>
      </c>
      <c r="R9" s="16" t="s">
        <v>38534</v>
      </c>
      <c r="S9" s="15">
        <f>D6L1402C5-D6L1402C7</f>
        <v>8.8210428110277128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8.4699178293397299</v>
      </c>
      <c r="X9" s="16" t="s">
        <v>38536</v>
      </c>
      <c r="Y9" s="33">
        <f>D6L1402C7-D6L1402C10</f>
        <v>0.3511249816879829</v>
      </c>
      <c r="Z9" s="16" t="s">
        <v>38537</v>
      </c>
      <c r="AA9" s="33">
        <f>CHOOSE(MIN(D6L1402C9,RUN_YEARS),B7L814C7,B7L814C16,B7L814C25,B7L814C34,B7L814C43)</f>
        <v>216693</v>
      </c>
      <c r="AB9" s="16" t="s">
        <v>38538</v>
      </c>
      <c r="AC9" s="33">
        <f>IF(D6L1402C12=0,0,D6L1402C10/D6L1402C12)</f>
        <v>3.9087177847644964E-5</v>
      </c>
      <c r="AD9" s="16" t="s">
        <v>38539</v>
      </c>
      <c r="AE9" s="33">
        <f>IF(D6L1402C5=0,0,D6L1402C10/D6L1402C5)</f>
        <v>0.48009730883240809</v>
      </c>
      <c r="AF9" s="16" t="s">
        <v>38540</v>
      </c>
      <c r="AG9" s="33">
        <f>CHOOSE(MIN(D6L1402C9,RUN_YEARS),B7L814C5,B7L814C14,B7L814C23,B7L814C32,B7L814C41)</f>
        <v>3455.0478524284154</v>
      </c>
      <c r="AH9" s="16" t="s">
        <v>38541</v>
      </c>
      <c r="AI9" s="33">
        <f>IF(D6L1402C15=0,0,D6L1402C11/D6L1402C15)</f>
        <v>1.0162666240387702E-4</v>
      </c>
      <c r="AJ9" s="16" t="s">
        <v>38542</v>
      </c>
      <c r="AK9" s="33">
        <f>IF(D6L1402C5=0,0,D6L1402C11/D6L1402C5)</f>
        <v>1.990269116759192E-2</v>
      </c>
      <c r="AL9" s="16" t="s">
        <v>38543</v>
      </c>
      <c r="AM9" s="33">
        <f>D6L1402C8*CHOOSE(MIN(D6L1402C9,RUN_YEARS),B7L814C4,B7L814C13,B7L814C22,B7L814C31,B7L814C40)</f>
        <v>1.8137464876499854</v>
      </c>
      <c r="AN9" s="16" t="s">
        <v>38544</v>
      </c>
      <c r="AO9" s="33">
        <f>D6L1402C8-D6L1402C18</f>
        <v>7.0072963233777275</v>
      </c>
      <c r="AP9" s="16" t="s">
        <v>38545</v>
      </c>
      <c r="AQ9" s="33">
        <f>CHOOSE(MIN(D6L1402C9,RUN_YEARS),B7L814C2,B7L814C11,B7L814C20,B7L814C29,B7L814C38)</f>
        <v>372.6361092923882</v>
      </c>
      <c r="AR9" s="16" t="s">
        <v>38546</v>
      </c>
      <c r="AS9" s="33">
        <f>IF(D6L1402C20=0,0,D6L1402C18/D6L1402C20)</f>
        <v>4.8673395906107227E-3</v>
      </c>
      <c r="AT9" s="16" t="s">
        <v>38547</v>
      </c>
      <c r="AU9" s="33">
        <f>IF(D6L1402C5=0,0,D6L1402C18/D6L1402C5)</f>
        <v>0.10280794042754857</v>
      </c>
      <c r="AV9" s="16" t="s">
        <v>38548</v>
      </c>
      <c r="AW9" s="33">
        <f>CHOOSE(MIN(D6L1402C9,RUN_YEARS),B7L814C1,B7L814C10,B7L814C19,B7L814C28,B7L814C37)</f>
        <v>1439.6563446888028</v>
      </c>
      <c r="AX9" s="16" t="s">
        <v>38549</v>
      </c>
      <c r="AY9" s="33">
        <f>IF(D6L1402C23=0,0,D6L1402C19/D6L1402C23)</f>
        <v>4.8673395906107227E-3</v>
      </c>
      <c r="AZ9" s="16" t="s">
        <v>38550</v>
      </c>
      <c r="BA9" s="33">
        <f>IF(D6L1402C5=0,0,D6L1402C19/D6L1402C5)</f>
        <v>0.39719205957245141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16.64691365056046</v>
      </c>
      <c r="J10" s="16" t="s">
        <v>38573</v>
      </c>
      <c r="K10" s="21">
        <f>IF(FLOW_THRU_100PCT="Y",1,INDEX(VariabilityMatrix,D6L1403C1,D6L1403C9))</f>
        <v>0.50290014441293784</v>
      </c>
      <c r="L10" s="16" t="s">
        <v>38553</v>
      </c>
      <c r="M10" s="15">
        <f>IF(D6L1403C2&lt;&gt;0,D6L1403C2*D6L1403C4,D6L1403C3*D6L1403C4)</f>
        <v>8.371735278896562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4.185867639448281</v>
      </c>
      <c r="R10" s="16" t="s">
        <v>38555</v>
      </c>
      <c r="S10" s="15">
        <f>D6L1403C5-D6L1403C7</f>
        <v>4.185867639448281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4.0192475776555687</v>
      </c>
      <c r="X10" s="16" t="s">
        <v>38557</v>
      </c>
      <c r="Y10" s="33">
        <f>D6L1403C7-D6L1403C10</f>
        <v>0.16662006179271227</v>
      </c>
      <c r="Z10" s="16" t="s">
        <v>38558</v>
      </c>
      <c r="AA10" s="33">
        <f>CHOOSE(MIN(D6L1403C9,RUN_YEARS),B7L814C7,B7L814C16,B7L814C25,B7L814C34,B7L814C43)</f>
        <v>216693</v>
      </c>
      <c r="AB10" s="16" t="s">
        <v>38559</v>
      </c>
      <c r="AC10" s="33">
        <f>IF(D6L1403C12=0,0,D6L1403C10/D6L1403C12)</f>
        <v>1.8548119125470453E-5</v>
      </c>
      <c r="AD10" s="16" t="s">
        <v>38560</v>
      </c>
      <c r="AE10" s="33">
        <f>IF(D6L1403C5=0,0,D6L1403C10/D6L1403C5)</f>
        <v>0.48009730883240809</v>
      </c>
      <c r="AF10" s="16" t="s">
        <v>38561</v>
      </c>
      <c r="AG10" s="33">
        <f>CHOOSE(MIN(D6L1403C9,RUN_YEARS),B7L814C5,B7L814C14,B7L814C23,B7L814C32,B7L814C41)</f>
        <v>3455.0478524284154</v>
      </c>
      <c r="AH10" s="16" t="s">
        <v>38562</v>
      </c>
      <c r="AI10" s="33">
        <f>IF(D6L1403C15=0,0,D6L1403C11/D6L1403C15)</f>
        <v>4.8225109726223231E-5</v>
      </c>
      <c r="AJ10" s="16" t="s">
        <v>38563</v>
      </c>
      <c r="AK10" s="33">
        <f>IF(D6L1403C5=0,0,D6L1403C11/D6L1403C5)</f>
        <v>1.990269116759192E-2</v>
      </c>
      <c r="AL10" s="16" t="s">
        <v>38564</v>
      </c>
      <c r="AM10" s="33">
        <f>D6L1403C8*CHOOSE(MIN(D6L1403C9,RUN_YEARS),B7L814C4,B7L814C13,B7L814C22,B7L814C31,B7L814C40)</f>
        <v>0.86068086182800441</v>
      </c>
      <c r="AN10" s="16" t="s">
        <v>38565</v>
      </c>
      <c r="AO10" s="33">
        <f>D6L1403C8-D6L1403C18</f>
        <v>3.3251867776202766</v>
      </c>
      <c r="AP10" s="16" t="s">
        <v>38566</v>
      </c>
      <c r="AQ10" s="33">
        <f>CHOOSE(MIN(D6L1403C9,RUN_YEARS),B7L814C2,B7L814C11,B7L814C20,B7L814C29,B7L814C38)</f>
        <v>372.6361092923882</v>
      </c>
      <c r="AR10" s="16" t="s">
        <v>38567</v>
      </c>
      <c r="AS10" s="33">
        <f>IF(D6L1403C20=0,0,D6L1403C18/D6L1403C20)</f>
        <v>2.3097086953338514E-3</v>
      </c>
      <c r="AT10" s="16" t="s">
        <v>38568</v>
      </c>
      <c r="AU10" s="33">
        <f>IF(D6L1403C5=0,0,D6L1403C18/D6L1403C5)</f>
        <v>0.10280794042754857</v>
      </c>
      <c r="AV10" s="16" t="s">
        <v>38569</v>
      </c>
      <c r="AW10" s="33">
        <f>CHOOSE(MIN(D6L1403C9,RUN_YEARS),B7L814C1,B7L814C10,B7L814C19,B7L814C28,B7L814C37)</f>
        <v>1439.6563446888028</v>
      </c>
      <c r="AX10" s="16" t="s">
        <v>38570</v>
      </c>
      <c r="AY10" s="33">
        <f>IF(D6L1403C23=0,0,D6L1403C19/D6L1403C23)</f>
        <v>2.3097086953338514E-3</v>
      </c>
      <c r="AZ10" s="16" t="s">
        <v>38571</v>
      </c>
      <c r="BA10" s="33">
        <f>IF(D6L1403C5=0,0,D6L1403C19/D6L1403C5)</f>
        <v>0.39719205957245146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0.68991709942453616</v>
      </c>
      <c r="J11" s="16" t="s">
        <v>38594</v>
      </c>
      <c r="K11" s="21">
        <f>IF(FLOW_THRU_100PCT="Y",1,INDEX(VariabilityMatrix,D6L1404C1,D6L1404C9))</f>
        <v>0.50771724171118338</v>
      </c>
      <c r="L11" s="16" t="s">
        <v>38574</v>
      </c>
      <c r="M11" s="15">
        <f>IF(D6L1404C2&lt;&gt;0,D6L1404C2*D6L1404C4,D6L1404C3*D6L1404C4)</f>
        <v>0.35028280672920575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0.17514140336460288</v>
      </c>
      <c r="R11" s="16" t="s">
        <v>38576</v>
      </c>
      <c r="S11" s="15">
        <f>D6L1404C5-D6L1404C7</f>
        <v>0.17514140336460288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0.16820393643885359</v>
      </c>
      <c r="X11" s="16" t="s">
        <v>38578</v>
      </c>
      <c r="Y11" s="33">
        <f>D6L1404C7-D6L1404C10</f>
        <v>6.937466925749286E-3</v>
      </c>
      <c r="Z11" s="16" t="s">
        <v>38579</v>
      </c>
      <c r="AA11" s="33">
        <f>CHOOSE(MIN(D6L1404C9,RUN_YEARS),B7L814C7,B7L814C16,B7L814C25,B7L814C34,B7L814C43)</f>
        <v>215458</v>
      </c>
      <c r="AB11" s="16" t="s">
        <v>38580</v>
      </c>
      <c r="AC11" s="33">
        <f>IF(D6L1404C12=0,0,D6L1404C10/D6L1404C12)</f>
        <v>7.8068085863070107E-7</v>
      </c>
      <c r="AD11" s="16" t="s">
        <v>38581</v>
      </c>
      <c r="AE11" s="33">
        <f>IF(D6L1404C5=0,0,D6L1404C10/D6L1404C5)</f>
        <v>0.48019466901465008</v>
      </c>
      <c r="AF11" s="16" t="s">
        <v>38582</v>
      </c>
      <c r="AG11" s="33">
        <f>CHOOSE(MIN(D6L1404C9,RUN_YEARS),B7L814C5,B7L814C14,B7L814C23,B7L814C32,B7L814C41)</f>
        <v>3417.858245664755</v>
      </c>
      <c r="AH11" s="16" t="s">
        <v>38583</v>
      </c>
      <c r="AI11" s="33">
        <f>IF(D6L1404C15=0,0,D6L1404C11/D6L1404C15)</f>
        <v>2.0297702324398143E-6</v>
      </c>
      <c r="AJ11" s="16" t="s">
        <v>38584</v>
      </c>
      <c r="AK11" s="33">
        <f>IF(D6L1404C5=0,0,D6L1404C11/D6L1404C5)</f>
        <v>1.9805330985349947E-2</v>
      </c>
      <c r="AL11" s="16" t="s">
        <v>38585</v>
      </c>
      <c r="AM11" s="33">
        <f>D6L1404C8*CHOOSE(MIN(D6L1404C9,RUN_YEARS),B7L814C4,B7L814C13,B7L814C22,B7L814C31,B7L814C40)</f>
        <v>3.7075366036860492E-2</v>
      </c>
      <c r="AN11" s="16" t="s">
        <v>38586</v>
      </c>
      <c r="AO11" s="33">
        <f>D6L1404C8-D6L1404C18</f>
        <v>0.13806603732774239</v>
      </c>
      <c r="AP11" s="16" t="s">
        <v>38587</v>
      </c>
      <c r="AQ11" s="33">
        <f>CHOOSE(MIN(D6L1404C9,RUN_YEARS),B7L814C2,B7L814C11,B7L814C20,B7L814C29,B7L814C38)</f>
        <v>379.00565966932271</v>
      </c>
      <c r="AR11" s="16" t="s">
        <v>38588</v>
      </c>
      <c r="AS11" s="33">
        <f>IF(D6L1404C20=0,0,D6L1404C18/D6L1404C20)</f>
        <v>9.7822723991003839E-5</v>
      </c>
      <c r="AT11" s="16" t="s">
        <v>38589</v>
      </c>
      <c r="AU11" s="33">
        <f>IF(D6L1404C5=0,0,D6L1404C18/D6L1404C5)</f>
        <v>0.10584409318588812</v>
      </c>
      <c r="AV11" s="16" t="s">
        <v>38590</v>
      </c>
      <c r="AW11" s="33">
        <f>CHOOSE(MIN(D6L1404C9,RUN_YEARS),B7L814C1,B7L814C10,B7L814C19,B7L814C28,B7L814C37)</f>
        <v>1411.3902342408646</v>
      </c>
      <c r="AX11" s="16" t="s">
        <v>38591</v>
      </c>
      <c r="AY11" s="33">
        <f>IF(D6L1404C23=0,0,D6L1404C19/D6L1404C23)</f>
        <v>9.7822723991003866E-5</v>
      </c>
      <c r="AZ11" s="16" t="s">
        <v>38592</v>
      </c>
      <c r="BA11" s="33">
        <f>IF(D6L1404C5=0,0,D6L1404C19/D6L1404C5)</f>
        <v>0.39415590681411189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474.43863636439681</v>
      </c>
      <c r="J12" s="16" t="s">
        <v>38615</v>
      </c>
      <c r="K12" s="21">
        <f>IF(FLOW_THRU_100PCT="Y",1,INDEX(VariabilityMatrix,D6L1405C1,D6L1405C9))</f>
        <v>0.23614261040853002</v>
      </c>
      <c r="L12" s="16" t="s">
        <v>38595</v>
      </c>
      <c r="M12" s="15">
        <f>IF(D6L1405C2&lt;&gt;0,D6L1405C2*D6L1405C4,D6L1405C3*D6L1405C4)</f>
        <v>112.03517806975199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56.017589034875996</v>
      </c>
      <c r="R12" s="16" t="s">
        <v>38597</v>
      </c>
      <c r="S12" s="15">
        <f>D6L1405C5-D6L1405C7</f>
        <v>56.017589034875996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53.787787485847559</v>
      </c>
      <c r="X12" s="16" t="s">
        <v>38599</v>
      </c>
      <c r="Y12" s="33">
        <f>D6L1405C7-D6L1405C10</f>
        <v>2.2298015490284371</v>
      </c>
      <c r="Z12" s="16" t="s">
        <v>38600</v>
      </c>
      <c r="AA12" s="33">
        <f>CHOOSE(MIN(D6L1405C9,RUN_YEARS),B7L814C7,B7L814C16,B7L814C25,B7L814C34,B7L814C43)</f>
        <v>216693</v>
      </c>
      <c r="AB12" s="16" t="s">
        <v>38601</v>
      </c>
      <c r="AC12" s="33">
        <f>IF(D6L1405C12=0,0,D6L1405C10/D6L1405C12)</f>
        <v>2.4822115844003986E-4</v>
      </c>
      <c r="AD12" s="16" t="s">
        <v>38602</v>
      </c>
      <c r="AE12" s="33">
        <f>IF(D6L1405C5=0,0,D6L1405C10/D6L1405C5)</f>
        <v>0.48009730883240809</v>
      </c>
      <c r="AF12" s="16" t="s">
        <v>38603</v>
      </c>
      <c r="AG12" s="33">
        <f>CHOOSE(MIN(D6L1405C9,RUN_YEARS),B7L814C5,B7L814C14,B7L814C23,B7L814C32,B7L814C41)</f>
        <v>3455.0478524284154</v>
      </c>
      <c r="AH12" s="16" t="s">
        <v>38604</v>
      </c>
      <c r="AI12" s="33">
        <f>IF(D6L1405C15=0,0,D6L1405C11/D6L1405C15)</f>
        <v>6.4537501194410327E-4</v>
      </c>
      <c r="AJ12" s="16" t="s">
        <v>38605</v>
      </c>
      <c r="AK12" s="33">
        <f>IF(D6L1405C5=0,0,D6L1405C11/D6L1405C5)</f>
        <v>1.9902691167591885E-2</v>
      </c>
      <c r="AL12" s="16" t="s">
        <v>38606</v>
      </c>
      <c r="AM12" s="33">
        <f>D6L1405C8*CHOOSE(MIN(D6L1405C9,RUN_YEARS),B7L814C4,B7L814C13,B7L814C22,B7L814C31,B7L814C40)</f>
        <v>11.518105912784858</v>
      </c>
      <c r="AN12" s="16" t="s">
        <v>38607</v>
      </c>
      <c r="AO12" s="33">
        <f>D6L1405C8-D6L1405C18</f>
        <v>44.499483122091135</v>
      </c>
      <c r="AP12" s="16" t="s">
        <v>38608</v>
      </c>
      <c r="AQ12" s="33">
        <f>CHOOSE(MIN(D6L1405C9,RUN_YEARS),B7L814C2,B7L814C11,B7L814C20,B7L814C29,B7L814C38)</f>
        <v>372.6361092923882</v>
      </c>
      <c r="AR12" s="16" t="s">
        <v>38609</v>
      </c>
      <c r="AS12" s="33">
        <f>IF(D6L1405C20=0,0,D6L1405C18/D6L1405C20)</f>
        <v>3.0909795442682658E-2</v>
      </c>
      <c r="AT12" s="16" t="s">
        <v>38610</v>
      </c>
      <c r="AU12" s="33">
        <f>IF(D6L1405C5=0,0,D6L1405C18/D6L1405C5)</f>
        <v>0.10280794042754857</v>
      </c>
      <c r="AV12" s="16" t="s">
        <v>38611</v>
      </c>
      <c r="AW12" s="33">
        <f>CHOOSE(MIN(D6L1405C9,RUN_YEARS),B7L814C1,B7L814C10,B7L814C19,B7L814C28,B7L814C37)</f>
        <v>1439.6563446888028</v>
      </c>
      <c r="AX12" s="16" t="s">
        <v>38612</v>
      </c>
      <c r="AY12" s="33">
        <f>IF(D6L1405C23=0,0,D6L1405C19/D6L1405C23)</f>
        <v>3.0909795442682662E-2</v>
      </c>
      <c r="AZ12" s="16" t="s">
        <v>38613</v>
      </c>
      <c r="BA12" s="33">
        <f>IF(D6L1405C5=0,0,D6L1405C19/D6L1405C5)</f>
        <v>0.39719205957245141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155.43503499060049</v>
      </c>
      <c r="J13" s="16" t="s">
        <v>38636</v>
      </c>
      <c r="K13" s="21">
        <f>IF(FLOW_THRU_100PCT="Y",1,INDEX(VariabilityMatrix,D6L1406C1,D6L1406C9))</f>
        <v>0.50290014441293784</v>
      </c>
      <c r="L13" s="16" t="s">
        <v>38616</v>
      </c>
      <c r="M13" s="15">
        <f>IF(D6L1406C2&lt;&gt;0,D6L1406C2*D6L1406C4,D6L1406C3*D6L1406C4)</f>
        <v>78.168301543603036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39.084150771801518</v>
      </c>
      <c r="R13" s="16" t="s">
        <v>38618</v>
      </c>
      <c r="S13" s="15">
        <f>D6L1406C5-D6L1406C7</f>
        <v>39.084150771801518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37.528391207083992</v>
      </c>
      <c r="X13" s="16" t="s">
        <v>38620</v>
      </c>
      <c r="Y13" s="33">
        <f>D6L1406C7-D6L1406C10</f>
        <v>1.5557595647175262</v>
      </c>
      <c r="Z13" s="16" t="s">
        <v>38621</v>
      </c>
      <c r="AA13" s="33">
        <f>CHOOSE(MIN(D6L1406C9,RUN_YEARS),B7L814C7,B7L814C16,B7L814C25,B7L814C34,B7L814C43)</f>
        <v>216693</v>
      </c>
      <c r="AB13" s="16" t="s">
        <v>38622</v>
      </c>
      <c r="AC13" s="33">
        <f>IF(D6L1406C12=0,0,D6L1406C10/D6L1406C12)</f>
        <v>1.731869105466443E-4</v>
      </c>
      <c r="AD13" s="16" t="s">
        <v>38623</v>
      </c>
      <c r="AE13" s="33">
        <f>IF(D6L1406C5=0,0,D6L1406C10/D6L1406C5)</f>
        <v>0.48009730883240814</v>
      </c>
      <c r="AF13" s="16" t="s">
        <v>38624</v>
      </c>
      <c r="AG13" s="33">
        <f>CHOOSE(MIN(D6L1406C9,RUN_YEARS),B7L814C5,B7L814C14,B7L814C23,B7L814C32,B7L814C41)</f>
        <v>3455.0478524284154</v>
      </c>
      <c r="AH13" s="16" t="s">
        <v>38625</v>
      </c>
      <c r="AI13" s="33">
        <f>IF(D6L1406C15=0,0,D6L1406C11/D6L1406C15)</f>
        <v>4.5028596742127458E-4</v>
      </c>
      <c r="AJ13" s="16" t="s">
        <v>38626</v>
      </c>
      <c r="AK13" s="33">
        <f>IF(D6L1406C5=0,0,D6L1406C11/D6L1406C5)</f>
        <v>1.9902691167591871E-2</v>
      </c>
      <c r="AL13" s="16" t="s">
        <v>38627</v>
      </c>
      <c r="AM13" s="33">
        <f>D6L1406C8*CHOOSE(MIN(D6L1406C9,RUN_YEARS),B7L814C4,B7L814C13,B7L814C22,B7L814C31,B7L814C40)</f>
        <v>8.0363220884173927</v>
      </c>
      <c r="AN13" s="16" t="s">
        <v>38628</v>
      </c>
      <c r="AO13" s="33">
        <f>D6L1406C8-D6L1406C18</f>
        <v>31.047828683384125</v>
      </c>
      <c r="AP13" s="16" t="s">
        <v>38629</v>
      </c>
      <c r="AQ13" s="33">
        <f>CHOOSE(MIN(D6L1406C9,RUN_YEARS),B7L814C2,B7L814C11,B7L814C20,B7L814C29,B7L814C38)</f>
        <v>372.6361092923882</v>
      </c>
      <c r="AR13" s="16" t="s">
        <v>38630</v>
      </c>
      <c r="AS13" s="33">
        <f>IF(D6L1406C20=0,0,D6L1406C18/D6L1406C20)</f>
        <v>2.1566138889969218E-2</v>
      </c>
      <c r="AT13" s="16" t="s">
        <v>38631</v>
      </c>
      <c r="AU13" s="33">
        <f>IF(D6L1406C5=0,0,D6L1406C18/D6L1406C5)</f>
        <v>0.10280794042754855</v>
      </c>
      <c r="AV13" s="16" t="s">
        <v>38632</v>
      </c>
      <c r="AW13" s="33">
        <f>CHOOSE(MIN(D6L1406C9,RUN_YEARS),B7L814C1,B7L814C10,B7L814C19,B7L814C28,B7L814C37)</f>
        <v>1439.6563446888028</v>
      </c>
      <c r="AX13" s="16" t="s">
        <v>38633</v>
      </c>
      <c r="AY13" s="33">
        <f>IF(D6L1406C23=0,0,D6L1406C19/D6L1406C23)</f>
        <v>2.1566138889969222E-2</v>
      </c>
      <c r="AZ13" s="16" t="s">
        <v>38634</v>
      </c>
      <c r="BA13" s="33">
        <f>IF(D6L1406C5=0,0,D6L1406C19/D6L1406C5)</f>
        <v>0.39719205957245146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19.897209147403625</v>
      </c>
      <c r="J14" s="16" t="s">
        <v>38657</v>
      </c>
      <c r="K14" s="21">
        <f>IF(FLOW_THRU_100PCT="Y",1,INDEX(VariabilityMatrix,D6L1407C1,D6L1407C9))</f>
        <v>0.50771724171118338</v>
      </c>
      <c r="L14" s="16" t="s">
        <v>38637</v>
      </c>
      <c r="M14" s="15">
        <f>IF(D6L1407C2&lt;&gt;0,D6L1407C2*D6L1407C4,D6L1407C3*D6L1407C4)</f>
        <v>10.102156146070296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5.0510780730351481</v>
      </c>
      <c r="R14" s="16" t="s">
        <v>38639</v>
      </c>
      <c r="S14" s="15">
        <f>D6L1407C5-D6L1407C7</f>
        <v>5.0510780730351481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4.8510015268965381</v>
      </c>
      <c r="X14" s="16" t="s">
        <v>38641</v>
      </c>
      <c r="Y14" s="33">
        <f>D6L1407C7-D6L1407C10</f>
        <v>0.20007654613861003</v>
      </c>
      <c r="Z14" s="16" t="s">
        <v>38642</v>
      </c>
      <c r="AA14" s="33">
        <f>CHOOSE(MIN(D6L1407C9,RUN_YEARS),B7L814C7,B7L814C16,B7L814C25,B7L814C34,B7L814C43)</f>
        <v>215458</v>
      </c>
      <c r="AB14" s="16" t="s">
        <v>38643</v>
      </c>
      <c r="AC14" s="33">
        <f>IF(D6L1407C12=0,0,D6L1407C10/D6L1407C12)</f>
        <v>2.2514835962909422E-5</v>
      </c>
      <c r="AD14" s="16" t="s">
        <v>38644</v>
      </c>
      <c r="AE14" s="33">
        <f>IF(D6L1407C5=0,0,D6L1407C10/D6L1407C5)</f>
        <v>0.48019466901465002</v>
      </c>
      <c r="AF14" s="16" t="s">
        <v>38645</v>
      </c>
      <c r="AG14" s="33">
        <f>CHOOSE(MIN(D6L1407C9,RUN_YEARS),B7L814C5,B7L814C14,B7L814C23,B7L814C32,B7L814C41)</f>
        <v>3417.858245664755</v>
      </c>
      <c r="AH14" s="16" t="s">
        <v>38646</v>
      </c>
      <c r="AI14" s="33">
        <f>IF(D6L1407C15=0,0,D6L1407C11/D6L1407C15)</f>
        <v>5.853857350356443E-5</v>
      </c>
      <c r="AJ14" s="16" t="s">
        <v>38647</v>
      </c>
      <c r="AK14" s="33">
        <f>IF(D6L1407C5=0,0,D6L1407C11/D6L1407C5)</f>
        <v>1.9805330985350006E-2</v>
      </c>
      <c r="AL14" s="16" t="s">
        <v>38648</v>
      </c>
      <c r="AM14" s="33">
        <f>D6L1407C8*CHOOSE(MIN(D6L1407C9,RUN_YEARS),B7L814C4,B7L814C13,B7L814C22,B7L814C31,B7L814C40)</f>
        <v>1.069253556503057</v>
      </c>
      <c r="AN14" s="16" t="s">
        <v>38649</v>
      </c>
      <c r="AO14" s="33">
        <f>D6L1407C8-D6L1407C18</f>
        <v>3.9818245165320914</v>
      </c>
      <c r="AP14" s="16" t="s">
        <v>38650</v>
      </c>
      <c r="AQ14" s="33">
        <f>CHOOSE(MIN(D6L1407C9,RUN_YEARS),B7L814C2,B7L814C11,B7L814C20,B7L814C29,B7L814C38)</f>
        <v>379.00565966932271</v>
      </c>
      <c r="AR14" s="16" t="s">
        <v>38651</v>
      </c>
      <c r="AS14" s="33">
        <f>IF(D6L1407C20=0,0,D6L1407C18/D6L1407C20)</f>
        <v>2.8212073599005517E-3</v>
      </c>
      <c r="AT14" s="16" t="s">
        <v>38652</v>
      </c>
      <c r="AU14" s="33">
        <f>IF(D6L1407C5=0,0,D6L1407C18/D6L1407C5)</f>
        <v>0.10584409318588814</v>
      </c>
      <c r="AV14" s="16" t="s">
        <v>38653</v>
      </c>
      <c r="AW14" s="33">
        <f>CHOOSE(MIN(D6L1407C9,RUN_YEARS),B7L814C1,B7L814C10,B7L814C19,B7L814C28,B7L814C37)</f>
        <v>1411.3902342408646</v>
      </c>
      <c r="AX14" s="16" t="s">
        <v>38654</v>
      </c>
      <c r="AY14" s="33">
        <f>IF(D6L1407C23=0,0,D6L1407C19/D6L1407C23)</f>
        <v>2.8212073599005521E-3</v>
      </c>
      <c r="AZ14" s="16" t="s">
        <v>38655</v>
      </c>
      <c r="BA14" s="33">
        <f>IF(D6L1407C5=0,0,D6L1407C19/D6L1407C5)</f>
        <v>0.39415590681411189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0.2526157994815994</v>
      </c>
      <c r="J15" s="16" t="s">
        <v>38678</v>
      </c>
      <c r="K15" s="21">
        <f>IF(FLOW_THRU_100PCT="Y",1,INDEX(VariabilityMatrix,D6L1408C1,D6L1408C9))</f>
        <v>0.50771724171118338</v>
      </c>
      <c r="L15" s="16" t="s">
        <v>38658</v>
      </c>
      <c r="M15" s="15">
        <f>IF(D6L1408C2&lt;&gt;0,D6L1408C2*D6L1408C4,D6L1408C3*D6L1408C4)</f>
        <v>0.12825739692546304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6.4128698462731518E-2</v>
      </c>
      <c r="R15" s="16" t="s">
        <v>38660</v>
      </c>
      <c r="S15" s="15">
        <f>D6L1408C5-D6L1408C7</f>
        <v>6.4128698462731518E-2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6.1588518265303316E-2</v>
      </c>
      <c r="X15" s="16" t="s">
        <v>38662</v>
      </c>
      <c r="Y15" s="33">
        <f>D6L1408C7-D6L1408C10</f>
        <v>2.5401801974282018E-3</v>
      </c>
      <c r="Z15" s="16" t="s">
        <v>38663</v>
      </c>
      <c r="AA15" s="33">
        <f>CHOOSE(MIN(D6L1408C9,RUN_YEARS),B7L814C7,B7L814C16,B7L814C25,B7L814C34,B7L814C43)</f>
        <v>215458</v>
      </c>
      <c r="AB15" s="16" t="s">
        <v>38664</v>
      </c>
      <c r="AC15" s="33">
        <f>IF(D6L1408C12=0,0,D6L1408C10/D6L1408C12)</f>
        <v>2.8584929900631826E-7</v>
      </c>
      <c r="AD15" s="16" t="s">
        <v>38665</v>
      </c>
      <c r="AE15" s="33">
        <f>IF(D6L1408C5=0,0,D6L1408C10/D6L1408C5)</f>
        <v>0.48019466901465002</v>
      </c>
      <c r="AF15" s="16" t="s">
        <v>38666</v>
      </c>
      <c r="AG15" s="33">
        <f>CHOOSE(MIN(D6L1408C9,RUN_YEARS),B7L814C5,B7L814C14,B7L814C23,B7L814C32,B7L814C41)</f>
        <v>3417.858245664755</v>
      </c>
      <c r="AH15" s="16" t="s">
        <v>38667</v>
      </c>
      <c r="AI15" s="33">
        <f>IF(D6L1408C15=0,0,D6L1408C11/D6L1408C15)</f>
        <v>7.4320817741642485E-7</v>
      </c>
      <c r="AJ15" s="16" t="s">
        <v>38668</v>
      </c>
      <c r="AK15" s="33">
        <f>IF(D6L1408C5=0,0,D6L1408C11/D6L1408C5)</f>
        <v>1.9805330985349961E-2</v>
      </c>
      <c r="AL15" s="16" t="s">
        <v>38669</v>
      </c>
      <c r="AM15" s="33">
        <f>D6L1408C8*CHOOSE(MIN(D6L1408C9,RUN_YEARS),B7L814C4,B7L814C13,B7L814C22,B7L814C31,B7L814C40)</f>
        <v>1.357528787195815E-2</v>
      </c>
      <c r="AN15" s="16" t="s">
        <v>38670</v>
      </c>
      <c r="AO15" s="33">
        <f>D6L1408C8-D6L1408C18</f>
        <v>5.0553410590773368E-2</v>
      </c>
      <c r="AP15" s="16" t="s">
        <v>38671</v>
      </c>
      <c r="AQ15" s="33">
        <f>CHOOSE(MIN(D6L1408C9,RUN_YEARS),B7L814C2,B7L814C11,B7L814C20,B7L814C29,B7L814C38)</f>
        <v>379.00565966932271</v>
      </c>
      <c r="AR15" s="16" t="s">
        <v>38672</v>
      </c>
      <c r="AS15" s="33">
        <f>IF(D6L1408C20=0,0,D6L1408C18/D6L1408C20)</f>
        <v>3.5818166630552179E-5</v>
      </c>
      <c r="AT15" s="16" t="s">
        <v>38673</v>
      </c>
      <c r="AU15" s="33">
        <f>IF(D6L1408C5=0,0,D6L1408C18/D6L1408C5)</f>
        <v>0.10584409318588812</v>
      </c>
      <c r="AV15" s="16" t="s">
        <v>38674</v>
      </c>
      <c r="AW15" s="33">
        <f>CHOOSE(MIN(D6L1408C9,RUN_YEARS),B7L814C1,B7L814C10,B7L814C19,B7L814C28,B7L814C37)</f>
        <v>1411.3902342408646</v>
      </c>
      <c r="AX15" s="16" t="s">
        <v>38675</v>
      </c>
      <c r="AY15" s="33">
        <f>IF(D6L1408C23=0,0,D6L1408C19/D6L1408C23)</f>
        <v>3.5818166630552186E-5</v>
      </c>
      <c r="AZ15" s="16" t="s">
        <v>38676</v>
      </c>
      <c r="BA15" s="33">
        <f>IF(D6L1408C5=0,0,D6L1408C19/D6L1408C5)</f>
        <v>0.39415590681411189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6.3684655331495655E-3</v>
      </c>
      <c r="J16" s="16" t="s">
        <v>38699</v>
      </c>
      <c r="K16" s="21">
        <f>IF(FLOW_THRU_100PCT="Y",1,INDEX(VariabilityMatrix,D6L1409C1,D6L1409C9))</f>
        <v>0.50771724171118338</v>
      </c>
      <c r="L16" s="16" t="s">
        <v>38679</v>
      </c>
      <c r="M16" s="15">
        <f>IF(D6L1409C2&lt;&gt;0,D6L1409C2*D6L1409C4,D6L1409C3*D6L1409C4)</f>
        <v>3.2333797544234384E-3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1.6166898772117192E-3</v>
      </c>
      <c r="R16" s="16" t="s">
        <v>38681</v>
      </c>
      <c r="S16" s="15">
        <f>D6L1409C5-D6L1409C7</f>
        <v>1.6166898772117192E-3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1.5526517209740335E-3</v>
      </c>
      <c r="X16" s="16" t="s">
        <v>38683</v>
      </c>
      <c r="Y16" s="33">
        <f>D6L1409C7-D6L1409C10</f>
        <v>6.4038156237685752E-5</v>
      </c>
      <c r="Z16" s="16" t="s">
        <v>38684</v>
      </c>
      <c r="AA16" s="33">
        <f>CHOOSE(MIN(D6L1409C9,RUN_YEARS),B7L814C7,B7L814C16,B7L814C25,B7L814C34,B7L814C43)</f>
        <v>215458</v>
      </c>
      <c r="AB16" s="16" t="s">
        <v>38685</v>
      </c>
      <c r="AC16" s="33">
        <f>IF(D6L1409C12=0,0,D6L1409C10/D6L1409C12)</f>
        <v>7.2062848488987802E-9</v>
      </c>
      <c r="AD16" s="16" t="s">
        <v>38686</v>
      </c>
      <c r="AE16" s="33">
        <f>IF(D6L1409C5=0,0,D6L1409C10/D6L1409C5)</f>
        <v>0.48019466901465002</v>
      </c>
      <c r="AF16" s="16" t="s">
        <v>38687</v>
      </c>
      <c r="AG16" s="33">
        <f>CHOOSE(MIN(D6L1409C9,RUN_YEARS),B7L814C5,B7L814C14,B7L814C23,B7L814C32,B7L814C41)</f>
        <v>3417.858245664755</v>
      </c>
      <c r="AH16" s="16" t="s">
        <v>38688</v>
      </c>
      <c r="AI16" s="33">
        <f>IF(D6L1409C15=0,0,D6L1409C11/D6L1409C15)</f>
        <v>1.8736340607136758E-8</v>
      </c>
      <c r="AJ16" s="16" t="s">
        <v>38689</v>
      </c>
      <c r="AK16" s="33">
        <f>IF(D6L1409C5=0,0,D6L1409C11/D6L1409C5)</f>
        <v>1.9805330985349954E-2</v>
      </c>
      <c r="AL16" s="16" t="s">
        <v>38690</v>
      </c>
      <c r="AM16" s="33">
        <f>D6L1409C8*CHOOSE(MIN(D6L1409C9,RUN_YEARS),B7L814C4,B7L814C13,B7L814C22,B7L814C31,B7L814C40)</f>
        <v>3.4223414803255845E-4</v>
      </c>
      <c r="AN16" s="16" t="s">
        <v>38691</v>
      </c>
      <c r="AO16" s="33">
        <f>D6L1409C8-D6L1409C18</f>
        <v>1.2744557291791607E-3</v>
      </c>
      <c r="AP16" s="16" t="s">
        <v>38692</v>
      </c>
      <c r="AQ16" s="33">
        <f>CHOOSE(MIN(D6L1409C9,RUN_YEARS),B7L814C2,B7L814C11,B7L814C20,B7L814C29,B7L814C38)</f>
        <v>379.00565966932271</v>
      </c>
      <c r="AR16" s="16" t="s">
        <v>38693</v>
      </c>
      <c r="AS16" s="33">
        <f>IF(D6L1409C20=0,0,D6L1409C18/D6L1409C20)</f>
        <v>9.0297899068618943E-7</v>
      </c>
      <c r="AT16" s="16" t="s">
        <v>38694</v>
      </c>
      <c r="AU16" s="33">
        <f>IF(D6L1409C5=0,0,D6L1409C18/D6L1409C5)</f>
        <v>0.10584409318588811</v>
      </c>
      <c r="AV16" s="16" t="s">
        <v>38695</v>
      </c>
      <c r="AW16" s="33">
        <f>CHOOSE(MIN(D6L1409C9,RUN_YEARS),B7L814C1,B7L814C10,B7L814C19,B7L814C28,B7L814C37)</f>
        <v>1411.3902342408646</v>
      </c>
      <c r="AX16" s="16" t="s">
        <v>38696</v>
      </c>
      <c r="AY16" s="33">
        <f>IF(D6L1409C23=0,0,D6L1409C19/D6L1409C23)</f>
        <v>9.0297899068618964E-7</v>
      </c>
      <c r="AZ16" s="16" t="s">
        <v>38697</v>
      </c>
      <c r="BA16" s="33">
        <f>IF(D6L1409C5=0,0,D6L1409C19/D6L1409C5)</f>
        <v>0.39415590681411189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0.59439011642729278</v>
      </c>
      <c r="J17" s="16" t="s">
        <v>38720</v>
      </c>
      <c r="K17" s="21">
        <f>IF(FLOW_THRU_100PCT="Y",1,INDEX(VariabilityMatrix,D6L1410C1,D6L1410C9))</f>
        <v>0.50771724171118338</v>
      </c>
      <c r="L17" s="16" t="s">
        <v>38700</v>
      </c>
      <c r="M17" s="15">
        <f>IF(D6L1410C2&lt;&gt;0,D6L1410C2*D6L1410C4,D6L1410C3*D6L1410C4)</f>
        <v>0.30178211041285424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0.15089105520642712</v>
      </c>
      <c r="R17" s="16" t="s">
        <v>38702</v>
      </c>
      <c r="S17" s="15">
        <f>D6L1410C5-D6L1410C7</f>
        <v>0.15089105520642712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0.14491416062424312</v>
      </c>
      <c r="X17" s="16" t="s">
        <v>38704</v>
      </c>
      <c r="Y17" s="33">
        <f>D6L1410C7-D6L1410C10</f>
        <v>5.9768945821840058E-3</v>
      </c>
      <c r="Z17" s="16" t="s">
        <v>38705</v>
      </c>
      <c r="AA17" s="33">
        <f>CHOOSE(MIN(D6L1410C9,RUN_YEARS),B7L814C7,B7L814C16,B7L814C25,B7L814C34,B7L814C43)</f>
        <v>215458</v>
      </c>
      <c r="AB17" s="16" t="s">
        <v>38706</v>
      </c>
      <c r="AC17" s="33">
        <f>IF(D6L1410C12=0,0,D6L1410C10/D6L1410C12)</f>
        <v>6.7258658589721951E-7</v>
      </c>
      <c r="AD17" s="16" t="s">
        <v>38707</v>
      </c>
      <c r="AE17" s="33">
        <f>IF(D6L1410C5=0,0,D6L1410C10/D6L1410C5)</f>
        <v>0.48019466901465002</v>
      </c>
      <c r="AF17" s="16" t="s">
        <v>38708</v>
      </c>
      <c r="AG17" s="33">
        <f>CHOOSE(MIN(D6L1410C9,RUN_YEARS),B7L814C5,B7L814C14,B7L814C23,B7L814C32,B7L814C41)</f>
        <v>3417.858245664755</v>
      </c>
      <c r="AH17" s="16" t="s">
        <v>38709</v>
      </c>
      <c r="AI17" s="33">
        <f>IF(D6L1410C15=0,0,D6L1410C11/D6L1410C15)</f>
        <v>1.7487251233327648E-6</v>
      </c>
      <c r="AJ17" s="16" t="s">
        <v>38710</v>
      </c>
      <c r="AK17" s="33">
        <f>IF(D6L1410C5=0,0,D6L1410C11/D6L1410C5)</f>
        <v>1.9805330985349964E-2</v>
      </c>
      <c r="AL17" s="16" t="s">
        <v>38711</v>
      </c>
      <c r="AM17" s="33">
        <f>D6L1410C8*CHOOSE(MIN(D6L1410C9,RUN_YEARS),B7L814C4,B7L814C13,B7L814C22,B7L814C31,B7L814C40)</f>
        <v>3.1941853816372122E-2</v>
      </c>
      <c r="AN17" s="16" t="s">
        <v>38712</v>
      </c>
      <c r="AO17" s="33">
        <f>D6L1410C8-D6L1410C18</f>
        <v>0.11894920139005499</v>
      </c>
      <c r="AP17" s="16" t="s">
        <v>38713</v>
      </c>
      <c r="AQ17" s="33">
        <f>CHOOSE(MIN(D6L1410C9,RUN_YEARS),B7L814C2,B7L814C11,B7L814C20,B7L814C29,B7L814C38)</f>
        <v>379.00565966932271</v>
      </c>
      <c r="AR17" s="16" t="s">
        <v>38714</v>
      </c>
      <c r="AS17" s="33">
        <f>IF(D6L1410C20=0,0,D6L1410C18/D6L1410C20)</f>
        <v>8.4278039130711023E-5</v>
      </c>
      <c r="AT17" s="16" t="s">
        <v>38715</v>
      </c>
      <c r="AU17" s="33">
        <f>IF(D6L1410C5=0,0,D6L1410C18/D6L1410C5)</f>
        <v>0.10584409318588812</v>
      </c>
      <c r="AV17" s="16" t="s">
        <v>38716</v>
      </c>
      <c r="AW17" s="33">
        <f>CHOOSE(MIN(D6L1410C9,RUN_YEARS),B7L814C1,B7L814C10,B7L814C19,B7L814C28,B7L814C37)</f>
        <v>1411.3902342408646</v>
      </c>
      <c r="AX17" s="16" t="s">
        <v>38717</v>
      </c>
      <c r="AY17" s="33">
        <f>IF(D6L1410C23=0,0,D6L1410C19/D6L1410C23)</f>
        <v>8.4278039130711023E-5</v>
      </c>
      <c r="AZ17" s="16" t="s">
        <v>38718</v>
      </c>
      <c r="BA17" s="33">
        <f>IF(D6L1410C5=0,0,D6L1410C19/D6L1410C5)</f>
        <v>0.39415590681411183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0.55193367953962902</v>
      </c>
      <c r="J18" s="16" t="s">
        <v>38741</v>
      </c>
      <c r="K18" s="21">
        <f>IF(FLOW_THRU_100PCT="Y",1,INDEX(VariabilityMatrix,D6L1411C1,D6L1411C9))</f>
        <v>0.50771724171118338</v>
      </c>
      <c r="L18" s="16" t="s">
        <v>38721</v>
      </c>
      <c r="M18" s="15">
        <f>IF(D6L1411C2&lt;&gt;0,D6L1411C2*D6L1411C4,D6L1411C3*D6L1411C4)</f>
        <v>0.28022624538336466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0.14011312269168233</v>
      </c>
      <c r="R18" s="16" t="s">
        <v>38723</v>
      </c>
      <c r="S18" s="15">
        <f>D6L1411C5-D6L1411C7</f>
        <v>0.14011312269168233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0.13456314915108289</v>
      </c>
      <c r="X18" s="16" t="s">
        <v>38725</v>
      </c>
      <c r="Y18" s="33">
        <f>D6L1411C7-D6L1411C10</f>
        <v>5.5499735405994399E-3</v>
      </c>
      <c r="Z18" s="16" t="s">
        <v>38726</v>
      </c>
      <c r="AA18" s="33">
        <f>CHOOSE(MIN(D6L1411C9,RUN_YEARS),B7L814C7,B7L814C16,B7L814C25,B7L814C34,B7L814C43)</f>
        <v>215458</v>
      </c>
      <c r="AB18" s="16" t="s">
        <v>38727</v>
      </c>
      <c r="AC18" s="33">
        <f>IF(D6L1411C12=0,0,D6L1411C10/D6L1411C12)</f>
        <v>6.2454468690456089E-7</v>
      </c>
      <c r="AD18" s="16" t="s">
        <v>38728</v>
      </c>
      <c r="AE18" s="33">
        <f>IF(D6L1411C5=0,0,D6L1411C10/D6L1411C5)</f>
        <v>0.48019466901465002</v>
      </c>
      <c r="AF18" s="16" t="s">
        <v>38729</v>
      </c>
      <c r="AG18" s="33">
        <f>CHOOSE(MIN(D6L1411C9,RUN_YEARS),B7L814C5,B7L814C14,B7L814C23,B7L814C32,B7L814C41)</f>
        <v>3417.858245664755</v>
      </c>
      <c r="AH18" s="16" t="s">
        <v>38730</v>
      </c>
      <c r="AI18" s="33">
        <f>IF(D6L1411C15=0,0,D6L1411C11/D6L1411C15)</f>
        <v>1.6238161859518547E-6</v>
      </c>
      <c r="AJ18" s="16" t="s">
        <v>38731</v>
      </c>
      <c r="AK18" s="33">
        <f>IF(D6L1411C5=0,0,D6L1411C11/D6L1411C5)</f>
        <v>1.9805330985349985E-2</v>
      </c>
      <c r="AL18" s="16" t="s">
        <v>38732</v>
      </c>
      <c r="AM18" s="33">
        <f>D6L1411C8*CHOOSE(MIN(D6L1411C9,RUN_YEARS),B7L814C4,B7L814C13,B7L814C22,B7L814C31,B7L814C40)</f>
        <v>2.9660292829488399E-2</v>
      </c>
      <c r="AN18" s="16" t="s">
        <v>38733</v>
      </c>
      <c r="AO18" s="33">
        <f>D6L1411C8-D6L1411C18</f>
        <v>0.11045282986219393</v>
      </c>
      <c r="AP18" s="16" t="s">
        <v>38734</v>
      </c>
      <c r="AQ18" s="33">
        <f>CHOOSE(MIN(D6L1411C9,RUN_YEARS),B7L814C2,B7L814C11,B7L814C20,B7L814C29,B7L814C38)</f>
        <v>379.00565966932271</v>
      </c>
      <c r="AR18" s="16" t="s">
        <v>38735</v>
      </c>
      <c r="AS18" s="33">
        <f>IF(D6L1411C20=0,0,D6L1411C18/D6L1411C20)</f>
        <v>7.8258179192803088E-5</v>
      </c>
      <c r="AT18" s="16" t="s">
        <v>38736</v>
      </c>
      <c r="AU18" s="33">
        <f>IF(D6L1411C5=0,0,D6L1411C18/D6L1411C5)</f>
        <v>0.10584409318588812</v>
      </c>
      <c r="AV18" s="16" t="s">
        <v>38737</v>
      </c>
      <c r="AW18" s="33">
        <f>CHOOSE(MIN(D6L1411C9,RUN_YEARS),B7L814C1,B7L814C10,B7L814C19,B7L814C28,B7L814C37)</f>
        <v>1411.3902342408646</v>
      </c>
      <c r="AX18" s="16" t="s">
        <v>38738</v>
      </c>
      <c r="AY18" s="33">
        <f>IF(D6L1411C23=0,0,D6L1411C19/D6L1411C23)</f>
        <v>7.8258179192803101E-5</v>
      </c>
      <c r="AZ18" s="16" t="s">
        <v>38739</v>
      </c>
      <c r="BA18" s="33">
        <f>IF(D6L1411C5=0,0,D6L1411C19/D6L1411C5)</f>
        <v>0.39415590681411189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0.50771724171118338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215458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3417.858245664755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379.00565966932271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1411.3902342408646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3.9431472335170161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3.3911066208246337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1.6955533104123168</v>
      </c>
      <c r="R20" s="16" t="s">
        <v>38765</v>
      </c>
      <c r="S20" s="15">
        <f>D6L1413C5-D6L1413C7</f>
        <v>1.6955533104123168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1.6283913213802732</v>
      </c>
      <c r="X20" s="16" t="s">
        <v>38767</v>
      </c>
      <c r="Y20" s="33">
        <f>D6L1413C7-D6L1413C10</f>
        <v>6.7161989032043623E-2</v>
      </c>
      <c r="Z20" s="16" t="s">
        <v>38768</v>
      </c>
      <c r="AA20" s="33">
        <f>CHOOSE(MIN(D6L1413C9,RUN_YEARS),B7L814C7,B7L814C16,B7L814C25,B7L814C34,B7L814C43)</f>
        <v>215458</v>
      </c>
      <c r="AB20" s="16" t="s">
        <v>38769</v>
      </c>
      <c r="AC20" s="33">
        <f>IF(D6L1413C12=0,0,D6L1413C10/D6L1413C12)</f>
        <v>7.5578132229031791E-6</v>
      </c>
      <c r="AD20" s="16" t="s">
        <v>38770</v>
      </c>
      <c r="AE20" s="33">
        <f>IF(D6L1413C5=0,0,D6L1413C10/D6L1413C5)</f>
        <v>0.48019466901465002</v>
      </c>
      <c r="AF20" s="16" t="s">
        <v>38771</v>
      </c>
      <c r="AG20" s="33">
        <f>CHOOSE(MIN(D6L1413C9,RUN_YEARS),B7L814C5,B7L814C14,B7L814C23,B7L814C32,B7L814C41)</f>
        <v>3417.858245664755</v>
      </c>
      <c r="AH20" s="16" t="s">
        <v>38772</v>
      </c>
      <c r="AI20" s="33">
        <f>IF(D6L1413C15=0,0,D6L1413C11/D6L1413C15)</f>
        <v>1.9650314379548229E-5</v>
      </c>
      <c r="AJ20" s="16" t="s">
        <v>38773</v>
      </c>
      <c r="AK20" s="33">
        <f>IF(D6L1413C5=0,0,D6L1413C11/D6L1413C5)</f>
        <v>1.9805330985349992E-2</v>
      </c>
      <c r="AL20" s="16" t="s">
        <v>38774</v>
      </c>
      <c r="AM20" s="33">
        <f>D6L1413C8*CHOOSE(MIN(D6L1413C9,RUN_YEARS),B7L814C4,B7L814C13,B7L814C22,B7L814C31,B7L814C40)</f>
        <v>0.3589286051778447</v>
      </c>
      <c r="AN20" s="16" t="s">
        <v>38775</v>
      </c>
      <c r="AO20" s="33">
        <f>D6L1413C8-D6L1413C18</f>
        <v>1.3366247052344722</v>
      </c>
      <c r="AP20" s="16" t="s">
        <v>38776</v>
      </c>
      <c r="AQ20" s="33">
        <f>CHOOSE(MIN(D6L1413C9,RUN_YEARS),B7L814C2,B7L814C11,B7L814C20,B7L814C29,B7L814C38)</f>
        <v>379.00565966932271</v>
      </c>
      <c r="AR20" s="16" t="s">
        <v>38777</v>
      </c>
      <c r="AS20" s="33">
        <f>IF(D6L1413C20=0,0,D6L1413C18/D6L1413C20)</f>
        <v>9.4702703250132208E-4</v>
      </c>
      <c r="AT20" s="16" t="s">
        <v>38778</v>
      </c>
      <c r="AU20" s="33">
        <f>IF(D6L1413C5=0,0,D6L1413C18/D6L1413C5)</f>
        <v>0.10584409318588812</v>
      </c>
      <c r="AV20" s="16" t="s">
        <v>38779</v>
      </c>
      <c r="AW20" s="33">
        <f>CHOOSE(MIN(D6L1413C9,RUN_YEARS),B7L814C1,B7L814C10,B7L814C19,B7L814C28,B7L814C37)</f>
        <v>1411.3902342408646</v>
      </c>
      <c r="AX20" s="16" t="s">
        <v>38780</v>
      </c>
      <c r="AY20" s="33">
        <f>IF(D6L1413C23=0,0,D6L1413C19/D6L1413C23)</f>
        <v>9.470270325013223E-4</v>
      </c>
      <c r="AZ20" s="16" t="s">
        <v>38781</v>
      </c>
      <c r="BA20" s="33">
        <f>IF(D6L1413C5=0,0,D6L1413C19/D6L1413C5)</f>
        <v>0.39415590681411189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8.8893356626627877</v>
      </c>
      <c r="J21" s="16" t="s">
        <v>38803</v>
      </c>
      <c r="K21" s="21">
        <f>IF(FLOW_THRU_100PCT="Y",1,INDEX(VariabilityMatrix,D6L1414C1,D6L1414C9))</f>
        <v>0.50290014441293784</v>
      </c>
      <c r="L21" s="16" t="s">
        <v>38783</v>
      </c>
      <c r="M21" s="15">
        <f>IF(D6L1414C2&lt;&gt;0,D6L1414C2*D6L1414C4,D6L1414C3*D6L1414C4)</f>
        <v>4.4704481884881941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2.2352240942440971</v>
      </c>
      <c r="R21" s="16" t="s">
        <v>38785</v>
      </c>
      <c r="S21" s="15">
        <f>D6L1414C5-D6L1414C7</f>
        <v>2.2352240942440971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2.1462501445678956</v>
      </c>
      <c r="X21" s="16" t="s">
        <v>38787</v>
      </c>
      <c r="Y21" s="33">
        <f>D6L1414C7-D6L1414C10</f>
        <v>8.8973949676201425E-2</v>
      </c>
      <c r="Z21" s="16" t="s">
        <v>38788</v>
      </c>
      <c r="AA21" s="33">
        <f>CHOOSE(MIN(D6L1414C9,RUN_YEARS),B7L814C7,B7L814C16,B7L814C25,B7L814C34,B7L814C43)</f>
        <v>216693</v>
      </c>
      <c r="AB21" s="16" t="s">
        <v>38789</v>
      </c>
      <c r="AC21" s="33">
        <f>IF(D6L1414C12=0,0,D6L1414C10/D6L1414C12)</f>
        <v>9.9045661122781799E-6</v>
      </c>
      <c r="AD21" s="16" t="s">
        <v>38790</v>
      </c>
      <c r="AE21" s="33">
        <f>IF(D6L1414C5=0,0,D6L1414C10/D6L1414C5)</f>
        <v>0.48009730883240803</v>
      </c>
      <c r="AF21" s="16" t="s">
        <v>38791</v>
      </c>
      <c r="AG21" s="33">
        <f>CHOOSE(MIN(D6L1414C9,RUN_YEARS),B7L814C5,B7L814C14,B7L814C23,B7L814C32,B7L814C41)</f>
        <v>3455.0478524284154</v>
      </c>
      <c r="AH21" s="16" t="s">
        <v>38792</v>
      </c>
      <c r="AI21" s="33">
        <f>IF(D6L1414C15=0,0,D6L1414C11/D6L1414C15)</f>
        <v>2.5751871891923346E-5</v>
      </c>
      <c r="AJ21" s="16" t="s">
        <v>38793</v>
      </c>
      <c r="AK21" s="33">
        <f>IF(D6L1414C5=0,0,D6L1414C11/D6L1414C5)</f>
        <v>1.9902691167591951E-2</v>
      </c>
      <c r="AL21" s="16" t="s">
        <v>38794</v>
      </c>
      <c r="AM21" s="33">
        <f>D6L1414C8*CHOOSE(MIN(D6L1414C9,RUN_YEARS),B7L814C4,B7L814C13,B7L814C22,B7L814C31,B7L814C40)</f>
        <v>0.45959757104653665</v>
      </c>
      <c r="AN21" s="16" t="s">
        <v>38795</v>
      </c>
      <c r="AO21" s="33">
        <f>D6L1414C8-D6L1414C18</f>
        <v>1.7756265231975603</v>
      </c>
      <c r="AP21" s="16" t="s">
        <v>38796</v>
      </c>
      <c r="AQ21" s="33">
        <f>CHOOSE(MIN(D6L1414C9,RUN_YEARS),B7L814C2,B7L814C11,B7L814C20,B7L814C29,B7L814C38)</f>
        <v>372.6361092923882</v>
      </c>
      <c r="AR21" s="16" t="s">
        <v>38797</v>
      </c>
      <c r="AS21" s="33">
        <f>IF(D6L1414C20=0,0,D6L1414C18/D6L1414C20)</f>
        <v>1.2333683172016867E-3</v>
      </c>
      <c r="AT21" s="16" t="s">
        <v>38798</v>
      </c>
      <c r="AU21" s="33">
        <f>IF(D6L1414C5=0,0,D6L1414C18/D6L1414C5)</f>
        <v>0.10280794042754857</v>
      </c>
      <c r="AV21" s="16" t="s">
        <v>38799</v>
      </c>
      <c r="AW21" s="33">
        <f>CHOOSE(MIN(D6L1414C9,RUN_YEARS),B7L814C1,B7L814C10,B7L814C19,B7L814C28,B7L814C37)</f>
        <v>1439.6563446888028</v>
      </c>
      <c r="AX21" s="16" t="s">
        <v>38800</v>
      </c>
      <c r="AY21" s="33">
        <f>IF(D6L1414C23=0,0,D6L1414C19/D6L1414C23)</f>
        <v>1.2333683172016869E-3</v>
      </c>
      <c r="AZ21" s="16" t="s">
        <v>38801</v>
      </c>
      <c r="BA21" s="33">
        <f>IF(D6L1414C5=0,0,D6L1414C19/D6L1414C5)</f>
        <v>0.39719205957245141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29.854885013274817</v>
      </c>
      <c r="J22" s="16" t="s">
        <v>38824</v>
      </c>
      <c r="K22" s="21">
        <f>IF(FLOW_THRU_100PCT="Y",1,INDEX(VariabilityMatrix,D6L1415C1,D6L1415C9))</f>
        <v>0.49988858922912321</v>
      </c>
      <c r="L22" s="16" t="s">
        <v>38804</v>
      </c>
      <c r="M22" s="15">
        <f>IF(D6L1415C2&lt;&gt;0,D6L1415C2*D6L1415C4,D6L1415C3*D6L1415C4)</f>
        <v>14.924116350883642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7.4620581754418209</v>
      </c>
      <c r="R22" s="16" t="s">
        <v>38806</v>
      </c>
      <c r="S22" s="15">
        <f>D6L1415C5-D6L1415C7</f>
        <v>7.4620581754418209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7.1716755559344394</v>
      </c>
      <c r="X22" s="16" t="s">
        <v>38808</v>
      </c>
      <c r="Y22" s="33">
        <f>D6L1415C7-D6L1415C10</f>
        <v>0.29038261950738153</v>
      </c>
      <c r="Z22" s="16" t="s">
        <v>38809</v>
      </c>
      <c r="AA22" s="33">
        <f>CHOOSE(MIN(D6L1415C9,RUN_YEARS),B7L814C7,B7L814C16,B7L814C25,B7L814C34,B7L814C43)</f>
        <v>221067.33333333331</v>
      </c>
      <c r="AB22" s="16" t="s">
        <v>38810</v>
      </c>
      <c r="AC22" s="33">
        <f>IF(D6L1415C12=0,0,D6L1415C10/D6L1415C12)</f>
        <v>3.2441136588555702E-5</v>
      </c>
      <c r="AD22" s="16" t="s">
        <v>38811</v>
      </c>
      <c r="AE22" s="33">
        <f>IF(D6L1415C5=0,0,D6L1415C10/D6L1415C5)</f>
        <v>0.48054272610316467</v>
      </c>
      <c r="AF22" s="16" t="s">
        <v>38812</v>
      </c>
      <c r="AG22" s="33">
        <f>CHOOSE(MIN(D6L1415C9,RUN_YEARS),B7L814C5,B7L814C14,B7L814C23,B7L814C32,B7L814C41)</f>
        <v>3442.7160892646989</v>
      </c>
      <c r="AH22" s="16" t="s">
        <v>38813</v>
      </c>
      <c r="AI22" s="33">
        <f>IF(D6L1415C15=0,0,D6L1415C11/D6L1415C15)</f>
        <v>8.4346955130244842E-5</v>
      </c>
      <c r="AJ22" s="16" t="s">
        <v>38814</v>
      </c>
      <c r="AK22" s="33">
        <f>IF(D6L1415C5=0,0,D6L1415C11/D6L1415C5)</f>
        <v>1.9457273896835325E-2</v>
      </c>
      <c r="AL22" s="16" t="s">
        <v>38815</v>
      </c>
      <c r="AM22" s="33">
        <f>D6L1415C8*CHOOSE(MIN(D6L1415C9,RUN_YEARS),B7L814C4,B7L814C13,B7L814C22,B7L814C31,B7L814C40)</f>
        <v>1.533697451343095</v>
      </c>
      <c r="AN22" s="16" t="s">
        <v>38816</v>
      </c>
      <c r="AO22" s="33">
        <f>D6L1415C8-D6L1415C18</f>
        <v>5.9283607240987255</v>
      </c>
      <c r="AP22" s="16" t="s">
        <v>38817</v>
      </c>
      <c r="AQ22" s="33">
        <f>CHOOSE(MIN(D6L1415C9,RUN_YEARS),B7L814C2,B7L814C11,B7L814C20,B7L814C29,B7L814C38)</f>
        <v>368.80529550481509</v>
      </c>
      <c r="AR22" s="16" t="s">
        <v>38818</v>
      </c>
      <c r="AS22" s="33">
        <f>IF(D6L1415C20=0,0,D6L1415C18/D6L1415C20)</f>
        <v>4.1585559373375951E-3</v>
      </c>
      <c r="AT22" s="16" t="s">
        <v>38819</v>
      </c>
      <c r="AU22" s="33">
        <f>IF(D6L1415C5=0,0,D6L1415C18/D6L1415C5)</f>
        <v>0.10276638263090775</v>
      </c>
      <c r="AV22" s="16" t="s">
        <v>38820</v>
      </c>
      <c r="AW22" s="33">
        <f>CHOOSE(MIN(D6L1415C9,RUN_YEARS),B7L814C1,B7L814C10,B7L814C19,B7L814C28,B7L814C37)</f>
        <v>1425.5815752941876</v>
      </c>
      <c r="AX22" s="16" t="s">
        <v>38821</v>
      </c>
      <c r="AY22" s="33">
        <f>IF(D6L1415C23=0,0,D6L1415C19/D6L1415C23)</f>
        <v>4.1585559373375951E-3</v>
      </c>
      <c r="AZ22" s="16" t="s">
        <v>38822</v>
      </c>
      <c r="BA22" s="33">
        <f>IF(D6L1415C5=0,0,D6L1415C19/D6L1415C5)</f>
        <v>0.39723361736909224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1418.5842210433052</v>
      </c>
      <c r="J23" s="16" t="s">
        <v>38845</v>
      </c>
      <c r="K23" s="21">
        <f>IF(FLOW_THRU_100PCT="Y",1,INDEX(VariabilityMatrix,D6L1416C1,D6L1416C9))</f>
        <v>0.2269679149167293</v>
      </c>
      <c r="L23" s="16" t="s">
        <v>38825</v>
      </c>
      <c r="M23" s="15">
        <f>IF(D6L1416C2&lt;&gt;0,D6L1416C2*D6L1416C4,D6L1416C3*D6L1416C4)</f>
        <v>321.97310278397163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160.98655139198581</v>
      </c>
      <c r="R23" s="16" t="s">
        <v>38827</v>
      </c>
      <c r="S23" s="15">
        <f>D6L1416C5-D6L1416C7</f>
        <v>160.98655139198581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154.72183254370415</v>
      </c>
      <c r="X23" s="16" t="s">
        <v>38829</v>
      </c>
      <c r="Y23" s="33">
        <f>D6L1416C7-D6L1416C10</f>
        <v>6.2647188482816603</v>
      </c>
      <c r="Z23" s="16" t="s">
        <v>38830</v>
      </c>
      <c r="AA23" s="33">
        <f>CHOOSE(MIN(D6L1416C9,RUN_YEARS),B7L814C7,B7L814C16,B7L814C25,B7L814C34,B7L814C43)</f>
        <v>221067.33333333331</v>
      </c>
      <c r="AB23" s="16" t="s">
        <v>38831</v>
      </c>
      <c r="AC23" s="33">
        <f>IF(D6L1416C12=0,0,D6L1416C10/D6L1416C12)</f>
        <v>6.9988555165863872E-4</v>
      </c>
      <c r="AD23" s="16" t="s">
        <v>38832</v>
      </c>
      <c r="AE23" s="33">
        <f>IF(D6L1416C5=0,0,D6L1416C10/D6L1416C5)</f>
        <v>0.48054272610316462</v>
      </c>
      <c r="AF23" s="16" t="s">
        <v>38833</v>
      </c>
      <c r="AG23" s="33">
        <f>CHOOSE(MIN(D6L1416C9,RUN_YEARS),B7L814C5,B7L814C14,B7L814C23,B7L814C32,B7L814C41)</f>
        <v>3442.7160892646989</v>
      </c>
      <c r="AH23" s="16" t="s">
        <v>38834</v>
      </c>
      <c r="AI23" s="33">
        <f>IF(D6L1416C15=0,0,D6L1416C11/D6L1416C15)</f>
        <v>1.8197024343124645E-3</v>
      </c>
      <c r="AJ23" s="16" t="s">
        <v>38835</v>
      </c>
      <c r="AK23" s="33">
        <f>IF(D6L1416C5=0,0,D6L1416C11/D6L1416C5)</f>
        <v>1.9457273896835364E-2</v>
      </c>
      <c r="AL23" s="16" t="s">
        <v>38836</v>
      </c>
      <c r="AM23" s="33">
        <f>D6L1416C8*CHOOSE(MIN(D6L1416C9,RUN_YEARS),B7L814C4,B7L814C13,B7L814C22,B7L814C31,B7L814C40)</f>
        <v>33.088011077558214</v>
      </c>
      <c r="AN23" s="16" t="s">
        <v>38837</v>
      </c>
      <c r="AO23" s="33">
        <f>D6L1416C8-D6L1416C18</f>
        <v>127.89854031442761</v>
      </c>
      <c r="AP23" s="16" t="s">
        <v>38838</v>
      </c>
      <c r="AQ23" s="33">
        <f>CHOOSE(MIN(D6L1416C9,RUN_YEARS),B7L814C2,B7L814C11,B7L814C20,B7L814C29,B7L814C38)</f>
        <v>368.80529550481509</v>
      </c>
      <c r="AR23" s="16" t="s">
        <v>38839</v>
      </c>
      <c r="AS23" s="33">
        <f>IF(D6L1416C20=0,0,D6L1416C18/D6L1416C20)</f>
        <v>8.9716746155360502E-2</v>
      </c>
      <c r="AT23" s="16" t="s">
        <v>38840</v>
      </c>
      <c r="AU23" s="33">
        <f>IF(D6L1416C5=0,0,D6L1416C18/D6L1416C5)</f>
        <v>0.10276638263090773</v>
      </c>
      <c r="AV23" s="16" t="s">
        <v>38841</v>
      </c>
      <c r="AW23" s="33">
        <f>CHOOSE(MIN(D6L1416C9,RUN_YEARS),B7L814C1,B7L814C10,B7L814C19,B7L814C28,B7L814C37)</f>
        <v>1425.5815752941876</v>
      </c>
      <c r="AX23" s="16" t="s">
        <v>38842</v>
      </c>
      <c r="AY23" s="33">
        <f>IF(D6L1416C23=0,0,D6L1416C19/D6L1416C23)</f>
        <v>8.971674615536053E-2</v>
      </c>
      <c r="AZ23" s="16" t="s">
        <v>38843</v>
      </c>
      <c r="BA23" s="33">
        <f>IF(D6L1416C5=0,0,D6L1416C19/D6L1416C5)</f>
        <v>0.3972336173690923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720.60311594161658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619.71867970979019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309.8593398548951</v>
      </c>
      <c r="R24" s="16" t="s">
        <v>38848</v>
      </c>
      <c r="S24" s="15">
        <f>D6L1417C5-D6L1417C7</f>
        <v>309.8593398548951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297.80130376479656</v>
      </c>
      <c r="X24" s="16" t="s">
        <v>38850</v>
      </c>
      <c r="Y24" s="33">
        <f>D6L1417C7-D6L1417C10</f>
        <v>12.05803609009854</v>
      </c>
      <c r="Z24" s="16" t="s">
        <v>38851</v>
      </c>
      <c r="AA24" s="33">
        <f>CHOOSE(MIN(D6L1417C9,RUN_YEARS),B7L814C7,B7L814C16,B7L814C25,B7L814C34,B7L814C43)</f>
        <v>221067.33333333331</v>
      </c>
      <c r="AB24" s="16" t="s">
        <v>38852</v>
      </c>
      <c r="AC24" s="33">
        <f>IF(D6L1417C12=0,0,D6L1417C10/D6L1417C12)</f>
        <v>1.3471067808818276E-3</v>
      </c>
      <c r="AD24" s="16" t="s">
        <v>38853</v>
      </c>
      <c r="AE24" s="33">
        <f>IF(D6L1417C5=0,0,D6L1417C10/D6L1417C5)</f>
        <v>0.48054272610316467</v>
      </c>
      <c r="AF24" s="16" t="s">
        <v>38854</v>
      </c>
      <c r="AG24" s="33">
        <f>CHOOSE(MIN(D6L1417C9,RUN_YEARS),B7L814C5,B7L814C14,B7L814C23,B7L814C32,B7L814C41)</f>
        <v>3442.7160892646989</v>
      </c>
      <c r="AH24" s="16" t="s">
        <v>38855</v>
      </c>
      <c r="AI24" s="33">
        <f>IF(D6L1417C15=0,0,D6L1417C11/D6L1417C15)</f>
        <v>3.502477630292748E-3</v>
      </c>
      <c r="AJ24" s="16" t="s">
        <v>38856</v>
      </c>
      <c r="AK24" s="33">
        <f>IF(D6L1417C5=0,0,D6L1417C11/D6L1417C5)</f>
        <v>1.9457273896835305E-2</v>
      </c>
      <c r="AL24" s="16" t="s">
        <v>38857</v>
      </c>
      <c r="AM24" s="33">
        <f>D6L1417C8*CHOOSE(MIN(D6L1417C9,RUN_YEARS),B7L814C4,B7L814C13,B7L814C22,B7L814C31,B7L814C40)</f>
        <v>63.686246962577265</v>
      </c>
      <c r="AN24" s="16" t="s">
        <v>38858</v>
      </c>
      <c r="AO24" s="33">
        <f>D6L1417C8-D6L1417C18</f>
        <v>246.17309289231784</v>
      </c>
      <c r="AP24" s="16" t="s">
        <v>38859</v>
      </c>
      <c r="AQ24" s="33">
        <f>CHOOSE(MIN(D6L1417C9,RUN_YEARS),B7L814C2,B7L814C11,B7L814C20,B7L814C29,B7L814C38)</f>
        <v>368.80529550481509</v>
      </c>
      <c r="AR24" s="16" t="s">
        <v>38860</v>
      </c>
      <c r="AS24" s="33">
        <f>IF(D6L1417C20=0,0,D6L1417C18/D6L1417C20)</f>
        <v>0.17268257191211014</v>
      </c>
      <c r="AT24" s="16" t="s">
        <v>38861</v>
      </c>
      <c r="AU24" s="33">
        <f>IF(D6L1417C5=0,0,D6L1417C18/D6L1417C5)</f>
        <v>0.10276638263090775</v>
      </c>
      <c r="AV24" s="16" t="s">
        <v>38862</v>
      </c>
      <c r="AW24" s="33">
        <f>CHOOSE(MIN(D6L1417C9,RUN_YEARS),B7L814C1,B7L814C10,B7L814C19,B7L814C28,B7L814C37)</f>
        <v>1425.5815752941876</v>
      </c>
      <c r="AX24" s="16" t="s">
        <v>38863</v>
      </c>
      <c r="AY24" s="33">
        <f>IF(D6L1417C23=0,0,D6L1417C19/D6L1417C23)</f>
        <v>0.17268257191211017</v>
      </c>
      <c r="AZ24" s="16" t="s">
        <v>38864</v>
      </c>
      <c r="BA24" s="33">
        <f>IF(D6L1417C5=0,0,D6L1417C19/D6L1417C5)</f>
        <v>0.39723361736909224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1008.9541193860329</v>
      </c>
      <c r="J25" s="16" t="s">
        <v>38886</v>
      </c>
      <c r="K25" s="21">
        <f>IF(FLOW_THRU_100PCT="Y",1,INDEX(VariabilityMatrix,D6L1418C1,D6L1418C9))</f>
        <v>0.22877107540714159</v>
      </c>
      <c r="L25" s="16" t="s">
        <v>38866</v>
      </c>
      <c r="M25" s="15">
        <f>IF(D6L1418C2&lt;&gt;0,D6L1418C2*D6L1418C4,D6L1418C3*D6L1418C4)</f>
        <v>230.81951892840826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115.40975946420413</v>
      </c>
      <c r="R25" s="16" t="s">
        <v>38868</v>
      </c>
      <c r="S25" s="15">
        <f>D6L1418C5-D6L1418C7</f>
        <v>115.40975946420413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110.83830249394775</v>
      </c>
      <c r="X25" s="16" t="s">
        <v>38870</v>
      </c>
      <c r="Y25" s="33">
        <f>D6L1418C7-D6L1418C10</f>
        <v>4.5714569702563779</v>
      </c>
      <c r="Z25" s="16" t="s">
        <v>38871</v>
      </c>
      <c r="AA25" s="33">
        <f>CHOOSE(MIN(D6L1418C9,RUN_YEARS),B7L814C7,B7L814C16,B7L814C25,B7L814C34,B7L814C43)</f>
        <v>215458</v>
      </c>
      <c r="AB25" s="16" t="s">
        <v>38872</v>
      </c>
      <c r="AC25" s="33">
        <f>IF(D6L1418C12=0,0,D6L1418C10/D6L1418C12)</f>
        <v>5.1443113040104216E-4</v>
      </c>
      <c r="AD25" s="16" t="s">
        <v>38873</v>
      </c>
      <c r="AE25" s="33">
        <f>IF(D6L1418C5=0,0,D6L1418C10/D6L1418C5)</f>
        <v>0.48019466901465002</v>
      </c>
      <c r="AF25" s="16" t="s">
        <v>38874</v>
      </c>
      <c r="AG25" s="33">
        <f>CHOOSE(MIN(D6L1418C9,RUN_YEARS),B7L814C5,B7L814C14,B7L814C23,B7L814C32,B7L814C41)</f>
        <v>3417.858245664755</v>
      </c>
      <c r="AH25" s="16" t="s">
        <v>38875</v>
      </c>
      <c r="AI25" s="33">
        <f>IF(D6L1418C15=0,0,D6L1418C11/D6L1418C15)</f>
        <v>1.3375209390427056E-3</v>
      </c>
      <c r="AJ25" s="16" t="s">
        <v>38876</v>
      </c>
      <c r="AK25" s="33">
        <f>IF(D6L1418C5=0,0,D6L1418C11/D6L1418C5)</f>
        <v>1.9805330985349971E-2</v>
      </c>
      <c r="AL25" s="16" t="s">
        <v>38877</v>
      </c>
      <c r="AM25" s="33">
        <f>D6L1418C8*CHOOSE(MIN(D6L1418C9,RUN_YEARS),B7L814C4,B7L814C13,B7L814C22,B7L814C31,B7L814C40)</f>
        <v>24.43088267058031</v>
      </c>
      <c r="AN25" s="16" t="s">
        <v>38878</v>
      </c>
      <c r="AO25" s="33">
        <f>D6L1418C8-D6L1418C18</f>
        <v>90.978876793623812</v>
      </c>
      <c r="AP25" s="16" t="s">
        <v>38879</v>
      </c>
      <c r="AQ25" s="33">
        <f>CHOOSE(MIN(D6L1418C9,RUN_YEARS),B7L814C2,B7L814C11,B7L814C20,B7L814C29,B7L814C38)</f>
        <v>379.00565966932271</v>
      </c>
      <c r="AR25" s="16" t="s">
        <v>38880</v>
      </c>
      <c r="AS25" s="33">
        <f>IF(D6L1418C20=0,0,D6L1418C18/D6L1418C20)</f>
        <v>6.446046924970969E-2</v>
      </c>
      <c r="AT25" s="16" t="s">
        <v>38881</v>
      </c>
      <c r="AU25" s="33">
        <f>IF(D6L1418C5=0,0,D6L1418C18/D6L1418C5)</f>
        <v>0.10584409318588812</v>
      </c>
      <c r="AV25" s="16" t="s">
        <v>38882</v>
      </c>
      <c r="AW25" s="33">
        <f>CHOOSE(MIN(D6L1418C9,RUN_YEARS),B7L814C1,B7L814C10,B7L814C19,B7L814C28,B7L814C37)</f>
        <v>1411.3902342408646</v>
      </c>
      <c r="AX25" s="16" t="s">
        <v>38883</v>
      </c>
      <c r="AY25" s="33">
        <f>IF(D6L1418C23=0,0,D6L1418C19/D6L1418C23)</f>
        <v>6.446046924970969E-2</v>
      </c>
      <c r="AZ25" s="16" t="s">
        <v>38884</v>
      </c>
      <c r="BA25" s="33">
        <f>IF(D6L1418C5=0,0,D6L1418C19/D6L1418C5)</f>
        <v>0.39415590681411183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4115.209059073457</v>
      </c>
      <c r="J26" s="16" t="s">
        <v>38907</v>
      </c>
      <c r="K26" s="21">
        <f>IF(FLOW_THRU_100PCT="Y",1,INDEX(VariabilityMatrix,D6L1419C1,D6L1419C9))</f>
        <v>0.2269679149167293</v>
      </c>
      <c r="L26" s="16" t="s">
        <v>38887</v>
      </c>
      <c r="M26" s="15">
        <f>IF(D6L1419C2&lt;&gt;0,D6L1419C2*D6L1419C4,D6L1419C3*D6L1419C4)</f>
        <v>934.02041958433801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467.01020979216901</v>
      </c>
      <c r="R26" s="16" t="s">
        <v>38889</v>
      </c>
      <c r="S26" s="15">
        <f>D6L1419C5-D6L1419C7</f>
        <v>467.01020979216901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448.83671866307947</v>
      </c>
      <c r="X26" s="16" t="s">
        <v>38891</v>
      </c>
      <c r="Y26" s="33">
        <f>D6L1419C7-D6L1419C10</f>
        <v>18.173491129089541</v>
      </c>
      <c r="Z26" s="16" t="s">
        <v>38892</v>
      </c>
      <c r="AA26" s="33">
        <f>CHOOSE(MIN(D6L1419C9,RUN_YEARS),B7L814C7,B7L814C16,B7L814C25,B7L814C34,B7L814C43)</f>
        <v>221067.33333333331</v>
      </c>
      <c r="AB26" s="16" t="s">
        <v>38893</v>
      </c>
      <c r="AC26" s="33">
        <f>IF(D6L1419C12=0,0,D6L1419C10/D6L1419C12)</f>
        <v>2.0303167903432716E-3</v>
      </c>
      <c r="AD26" s="16" t="s">
        <v>38894</v>
      </c>
      <c r="AE26" s="33">
        <f>IF(D6L1419C5=0,0,D6L1419C10/D6L1419C5)</f>
        <v>0.48054272610316467</v>
      </c>
      <c r="AF26" s="16" t="s">
        <v>38895</v>
      </c>
      <c r="AG26" s="33">
        <f>CHOOSE(MIN(D6L1419C9,RUN_YEARS),B7L814C5,B7L814C14,B7L814C23,B7L814C32,B7L814C41)</f>
        <v>3442.7160892646989</v>
      </c>
      <c r="AH26" s="16" t="s">
        <v>38896</v>
      </c>
      <c r="AI26" s="33">
        <f>IF(D6L1419C15=0,0,D6L1419C11/D6L1419C15)</f>
        <v>5.2788236548925145E-3</v>
      </c>
      <c r="AJ26" s="16" t="s">
        <v>38897</v>
      </c>
      <c r="AK26" s="33">
        <f>IF(D6L1419C5=0,0,D6L1419C11/D6L1419C5)</f>
        <v>1.945727389683535E-2</v>
      </c>
      <c r="AL26" s="16" t="s">
        <v>38898</v>
      </c>
      <c r="AM26" s="33">
        <f>D6L1419C8*CHOOSE(MIN(D6L1419C9,RUN_YEARS),B7L814C4,B7L814C13,B7L814C22,B7L814C31,B7L814C40)</f>
        <v>95.985899824085081</v>
      </c>
      <c r="AN26" s="16" t="s">
        <v>38899</v>
      </c>
      <c r="AO26" s="33">
        <f>D6L1419C8-D6L1419C18</f>
        <v>371.02430996808391</v>
      </c>
      <c r="AP26" s="16" t="s">
        <v>38900</v>
      </c>
      <c r="AQ26" s="33">
        <f>CHOOSE(MIN(D6L1419C9,RUN_YEARS),B7L814C2,B7L814C11,B7L814C20,B7L814C29,B7L814C38)</f>
        <v>368.80529550481509</v>
      </c>
      <c r="AR26" s="16" t="s">
        <v>38901</v>
      </c>
      <c r="AS26" s="33">
        <f>IF(D6L1419C20=0,0,D6L1419C18/D6L1419C20)</f>
        <v>0.26026171802305886</v>
      </c>
      <c r="AT26" s="16" t="s">
        <v>38902</v>
      </c>
      <c r="AU26" s="33">
        <f>IF(D6L1419C5=0,0,D6L1419C18/D6L1419C5)</f>
        <v>0.10276638263090775</v>
      </c>
      <c r="AV26" s="16" t="s">
        <v>38903</v>
      </c>
      <c r="AW26" s="33">
        <f>CHOOSE(MIN(D6L1419C9,RUN_YEARS),B7L814C1,B7L814C10,B7L814C19,B7L814C28,B7L814C37)</f>
        <v>1425.5815752941876</v>
      </c>
      <c r="AX26" s="16" t="s">
        <v>38904</v>
      </c>
      <c r="AY26" s="33">
        <f>IF(D6L1419C23=0,0,D6L1419C19/D6L1419C23)</f>
        <v>0.26026171802305886</v>
      </c>
      <c r="AZ26" s="16" t="s">
        <v>38905</v>
      </c>
      <c r="BA26" s="33">
        <f>IF(D6L1419C5=0,0,D6L1419C19/D6L1419C5)</f>
        <v>0.39723361736909224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1794.9543679634648</v>
      </c>
      <c r="J27" s="16" t="s">
        <v>38928</v>
      </c>
      <c r="K27" s="21">
        <f>IF(FLOW_THRU_100PCT="Y",1,INDEX(VariabilityMatrix,D6L1420C1,D6L1420C9))</f>
        <v>0.22877107540714159</v>
      </c>
      <c r="L27" s="16" t="s">
        <v>38908</v>
      </c>
      <c r="M27" s="15">
        <f>IF(D6L1420C2&lt;&gt;0,D6L1420C2*D6L1420C4,D6L1420C3*D6L1420C4)</f>
        <v>410.63364106574801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205.316820532874</v>
      </c>
      <c r="R27" s="16" t="s">
        <v>38910</v>
      </c>
      <c r="S27" s="15">
        <f>D6L1420C5-D6L1420C7</f>
        <v>205.316820532874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197.18408535784747</v>
      </c>
      <c r="X27" s="16" t="s">
        <v>38912</v>
      </c>
      <c r="Y27" s="33">
        <f>D6L1420C7-D6L1420C10</f>
        <v>8.1327351750265393</v>
      </c>
      <c r="Z27" s="16" t="s">
        <v>38913</v>
      </c>
      <c r="AA27" s="33">
        <f>CHOOSE(MIN(D6L1420C9,RUN_YEARS),B7L814C7,B7L814C16,B7L814C25,B7L814C34,B7L814C43)</f>
        <v>215458</v>
      </c>
      <c r="AB27" s="16" t="s">
        <v>38914</v>
      </c>
      <c r="AC27" s="33">
        <f>IF(D6L1420C12=0,0,D6L1420C10/D6L1420C12)</f>
        <v>9.1518572231176129E-4</v>
      </c>
      <c r="AD27" s="16" t="s">
        <v>38915</v>
      </c>
      <c r="AE27" s="33">
        <f>IF(D6L1420C5=0,0,D6L1420C10/D6L1420C5)</f>
        <v>0.48019466901465002</v>
      </c>
      <c r="AF27" s="16" t="s">
        <v>38916</v>
      </c>
      <c r="AG27" s="33">
        <f>CHOOSE(MIN(D6L1420C9,RUN_YEARS),B7L814C5,B7L814C14,B7L814C23,B7L814C32,B7L814C41)</f>
        <v>3417.858245664755</v>
      </c>
      <c r="AH27" s="16" t="s">
        <v>38917</v>
      </c>
      <c r="AI27" s="33">
        <f>IF(D6L1420C15=0,0,D6L1420C11/D6L1420C15)</f>
        <v>2.3794828780105731E-3</v>
      </c>
      <c r="AJ27" s="16" t="s">
        <v>38918</v>
      </c>
      <c r="AK27" s="33">
        <f>IF(D6L1420C5=0,0,D6L1420C11/D6L1420C5)</f>
        <v>1.9805330985349975E-2</v>
      </c>
      <c r="AL27" s="16" t="s">
        <v>38919</v>
      </c>
      <c r="AM27" s="33">
        <f>D6L1420C8*CHOOSE(MIN(D6L1420C9,RUN_YEARS),B7L814C4,B7L814C13,B7L814C22,B7L814C31,B7L814C40)</f>
        <v>43.463145370223572</v>
      </c>
      <c r="AN27" s="16" t="s">
        <v>38920</v>
      </c>
      <c r="AO27" s="33">
        <f>D6L1420C8-D6L1420C18</f>
        <v>161.85367516265043</v>
      </c>
      <c r="AP27" s="16" t="s">
        <v>38921</v>
      </c>
      <c r="AQ27" s="33">
        <f>CHOOSE(MIN(D6L1420C9,RUN_YEARS),B7L814C2,B7L814C11,B7L814C20,B7L814C29,B7L814C38)</f>
        <v>379.00565966932271</v>
      </c>
      <c r="AR27" s="16" t="s">
        <v>38922</v>
      </c>
      <c r="AS27" s="33">
        <f>IF(D6L1420C20=0,0,D6L1420C18/D6L1420C20)</f>
        <v>0.11467677133936358</v>
      </c>
      <c r="AT27" s="16" t="s">
        <v>38923</v>
      </c>
      <c r="AU27" s="33">
        <f>IF(D6L1420C5=0,0,D6L1420C18/D6L1420C5)</f>
        <v>0.10584409318588814</v>
      </c>
      <c r="AV27" s="16" t="s">
        <v>38924</v>
      </c>
      <c r="AW27" s="33">
        <f>CHOOSE(MIN(D6L1420C9,RUN_YEARS),B7L814C1,B7L814C10,B7L814C19,B7L814C28,B7L814C37)</f>
        <v>1411.3902342408646</v>
      </c>
      <c r="AX27" s="16" t="s">
        <v>38925</v>
      </c>
      <c r="AY27" s="33">
        <f>IF(D6L1420C23=0,0,D6L1420C19/D6L1420C23)</f>
        <v>0.11467677133936358</v>
      </c>
      <c r="AZ27" s="16" t="s">
        <v>38926</v>
      </c>
      <c r="BA27" s="33">
        <f>IF(D6L1420C5=0,0,D6L1420C19/D6L1420C5)</f>
        <v>0.39415590681411189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0.22877107540714159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215458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3417.858245664755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379.00565966932271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1411.3902342408646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0.22877107540714159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215458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3417.858245664755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379.00565966932271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1411.3902342408646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0.22877107540714159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215458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3417.858245664755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379.00565966932271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1411.3902342408646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0.22877107540714159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215458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3417.858245664755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379.00565966932271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1411.3902342408646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0.22877107540714159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215458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3417.858245664755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379.00565966932271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1411.3902342408646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2464.9873667507841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2119.8891354056741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1059.944567702837</v>
      </c>
      <c r="R33" s="16" t="s">
        <v>39036</v>
      </c>
      <c r="S33" s="15">
        <f>D6L1426C5-D6L1426C7</f>
        <v>1059.944567702837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1017.9594617238803</v>
      </c>
      <c r="X33" s="16" t="s">
        <v>39038</v>
      </c>
      <c r="Y33" s="33">
        <f>D6L1426C7-D6L1426C10</f>
        <v>41.985105978956767</v>
      </c>
      <c r="Z33" s="16" t="s">
        <v>39039</v>
      </c>
      <c r="AA33" s="33">
        <f>CHOOSE(MIN(D6L1426C9,RUN_YEARS),B7L814C7,B7L814C16,B7L814C25,B7L814C34,B7L814C43)</f>
        <v>215458</v>
      </c>
      <c r="AB33" s="16" t="s">
        <v>39040</v>
      </c>
      <c r="AC33" s="33">
        <f>IF(D6L1426C12=0,0,D6L1426C10/D6L1426C12)</f>
        <v>4.7246306088605684E-3</v>
      </c>
      <c r="AD33" s="16" t="s">
        <v>39041</v>
      </c>
      <c r="AE33" s="33">
        <f>IF(D6L1426C5=0,0,D6L1426C10/D6L1426C5)</f>
        <v>0.48019466901465002</v>
      </c>
      <c r="AF33" s="16" t="s">
        <v>39042</v>
      </c>
      <c r="AG33" s="33">
        <f>CHOOSE(MIN(D6L1426C9,RUN_YEARS),B7L814C5,B7L814C14,B7L814C23,B7L814C32,B7L814C41)</f>
        <v>3417.858245664755</v>
      </c>
      <c r="AH33" s="16" t="s">
        <v>39043</v>
      </c>
      <c r="AI33" s="33">
        <f>IF(D6L1426C15=0,0,D6L1426C11/D6L1426C15)</f>
        <v>1.2284039583037445E-2</v>
      </c>
      <c r="AJ33" s="16" t="s">
        <v>39044</v>
      </c>
      <c r="AK33" s="33">
        <f>IF(D6L1426C5=0,0,D6L1426C11/D6L1426C5)</f>
        <v>1.9805330985349975E-2</v>
      </c>
      <c r="AL33" s="16" t="s">
        <v>39045</v>
      </c>
      <c r="AM33" s="33">
        <f>D6L1426C8*CHOOSE(MIN(D6L1426C9,RUN_YEARS),B7L814C4,B7L814C13,B7L814C22,B7L814C31,B7L814C40)</f>
        <v>224.37774319162997</v>
      </c>
      <c r="AN33" s="16" t="s">
        <v>39046</v>
      </c>
      <c r="AO33" s="33">
        <f>D6L1426C8-D6L1426C18</f>
        <v>835.56682451120707</v>
      </c>
      <c r="AP33" s="16" t="s">
        <v>39047</v>
      </c>
      <c r="AQ33" s="33">
        <f>CHOOSE(MIN(D6L1426C9,RUN_YEARS),B7L814C2,B7L814C11,B7L814C20,B7L814C29,B7L814C38)</f>
        <v>379.00565966932271</v>
      </c>
      <c r="AR33" s="16" t="s">
        <v>39048</v>
      </c>
      <c r="AS33" s="33">
        <f>IF(D6L1426C20=0,0,D6L1426C18/D6L1426C20)</f>
        <v>0.59201686694440525</v>
      </c>
      <c r="AT33" s="16" t="s">
        <v>39049</v>
      </c>
      <c r="AU33" s="33">
        <f>IF(D6L1426C5=0,0,D6L1426C18/D6L1426C5)</f>
        <v>0.10584409318588812</v>
      </c>
      <c r="AV33" s="16" t="s">
        <v>39050</v>
      </c>
      <c r="AW33" s="33">
        <f>CHOOSE(MIN(D6L1426C9,RUN_YEARS),B7L814C1,B7L814C10,B7L814C19,B7L814C28,B7L814C37)</f>
        <v>1411.3902342408646</v>
      </c>
      <c r="AX33" s="16" t="s">
        <v>39051</v>
      </c>
      <c r="AY33" s="33">
        <f>IF(D6L1426C23=0,0,D6L1426C19/D6L1426C23)</f>
        <v>0.59201686694440536</v>
      </c>
      <c r="AZ33" s="16" t="s">
        <v>39052</v>
      </c>
      <c r="BA33" s="33">
        <f>IF(D6L1426C5=0,0,D6L1426C19/D6L1426C5)</f>
        <v>0.39415590681411189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6.3368531187828485E-4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5.4496936821532495E-4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2.7248468410766247E-4</v>
      </c>
      <c r="R34" s="16" t="s">
        <v>39056</v>
      </c>
      <c r="S34" s="15">
        <f>D6L1427C5-D6L1427C7</f>
        <v>2.7248468410766247E-4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2.618810658449116E-4</v>
      </c>
      <c r="X34" s="16" t="s">
        <v>39058</v>
      </c>
      <c r="Y34" s="33">
        <f>D6L1427C7-D6L1427C10</f>
        <v>1.0603618262750871E-5</v>
      </c>
      <c r="Z34" s="16" t="s">
        <v>39059</v>
      </c>
      <c r="AA34" s="33">
        <f>CHOOSE(MIN(D6L1427C9,RUN_YEARS),B7L814C7,B7L814C16,B7L814C25,B7L814C34,B7L814C43)</f>
        <v>221067.33333333331</v>
      </c>
      <c r="AB34" s="16" t="s">
        <v>39060</v>
      </c>
      <c r="AC34" s="33">
        <f>IF(D6L1427C12=0,0,D6L1427C10/D6L1427C12)</f>
        <v>1.1846212730581856E-9</v>
      </c>
      <c r="AD34" s="16" t="s">
        <v>39061</v>
      </c>
      <c r="AE34" s="33">
        <f>IF(D6L1427C5=0,0,D6L1427C10/D6L1427C5)</f>
        <v>0.48054272610316467</v>
      </c>
      <c r="AF34" s="16" t="s">
        <v>39062</v>
      </c>
      <c r="AG34" s="33">
        <f>CHOOSE(MIN(D6L1427C9,RUN_YEARS),B7L814C5,B7L814C14,B7L814C23,B7L814C32,B7L814C41)</f>
        <v>3442.7160892646989</v>
      </c>
      <c r="AH34" s="16" t="s">
        <v>39063</v>
      </c>
      <c r="AI34" s="33">
        <f>IF(D6L1427C15=0,0,D6L1427C11/D6L1427C15)</f>
        <v>3.0800153099512802E-9</v>
      </c>
      <c r="AJ34" s="16" t="s">
        <v>39064</v>
      </c>
      <c r="AK34" s="33">
        <f>IF(D6L1427C5=0,0,D6L1427C11/D6L1427C5)</f>
        <v>1.9457273896835308E-2</v>
      </c>
      <c r="AL34" s="16" t="s">
        <v>39065</v>
      </c>
      <c r="AM34" s="33">
        <f>D6L1427C8*CHOOSE(MIN(D6L1427C9,RUN_YEARS),B7L814C4,B7L814C13,B7L814C22,B7L814C31,B7L814C40)</f>
        <v>5.6004530616140139E-5</v>
      </c>
      <c r="AN34" s="16" t="s">
        <v>39066</v>
      </c>
      <c r="AO34" s="33">
        <f>D6L1427C8-D6L1427C18</f>
        <v>2.1648015349152235E-4</v>
      </c>
      <c r="AP34" s="16" t="s">
        <v>39067</v>
      </c>
      <c r="AQ34" s="33">
        <f>CHOOSE(MIN(D6L1427C9,RUN_YEARS),B7L814C2,B7L814C11,B7L814C20,B7L814C29,B7L814C38)</f>
        <v>368.80529550481509</v>
      </c>
      <c r="AR34" s="16" t="s">
        <v>39068</v>
      </c>
      <c r="AS34" s="33">
        <f>IF(D6L1427C20=0,0,D6L1427C18/D6L1427C20)</f>
        <v>1.5185392210673654E-7</v>
      </c>
      <c r="AT34" s="16" t="s">
        <v>39069</v>
      </c>
      <c r="AU34" s="33">
        <f>IF(D6L1427C5=0,0,D6L1427C18/D6L1427C5)</f>
        <v>0.10276638263090775</v>
      </c>
      <c r="AV34" s="16" t="s">
        <v>39070</v>
      </c>
      <c r="AW34" s="33">
        <f>CHOOSE(MIN(D6L1427C9,RUN_YEARS),B7L814C1,B7L814C10,B7L814C19,B7L814C28,B7L814C37)</f>
        <v>1425.5815752941876</v>
      </c>
      <c r="AX34" s="16" t="s">
        <v>39071</v>
      </c>
      <c r="AY34" s="33">
        <f>IF(D6L1427C23=0,0,D6L1427C19/D6L1427C23)</f>
        <v>1.5185392210673654E-7</v>
      </c>
      <c r="AZ34" s="16" t="s">
        <v>39072</v>
      </c>
      <c r="BA34" s="33">
        <f>IF(D6L1427C5=0,0,D6L1427C19/D6L1427C5)</f>
        <v>0.3972336173690923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28556.398669231326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18894.286559008731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9447.1432795043656</v>
      </c>
      <c r="R35" s="16" t="s">
        <v>39076</v>
      </c>
      <c r="S35" s="15">
        <f>SUM(D6L1401C8:D6L1427C8)-2*SUM(D6L1409C8,D6L1411C8,D6L1422C8,D6L1424C8,D6L1427C8)</f>
        <v>9447.1432795043656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9078.4476985836591</v>
      </c>
      <c r="X35" s="16" t="s">
        <v>39078</v>
      </c>
      <c r="Y35" s="33">
        <f>SUM(D6L1401C11:D6L1427C11)-2*SUM(D6L1409C11,D6L1411C11,D6L1422C11,D6L1424C11,D6L1427C11)</f>
        <v>368.69558092070679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4.1233060112965014E-2</v>
      </c>
      <c r="AD35" s="16" t="s">
        <v>39080</v>
      </c>
      <c r="AE35" s="33">
        <f>IF(D6L1428C5=0,0,D6L1428C10/D6L1428C5)</f>
        <v>0.48048639837396168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0.10720595629370896</v>
      </c>
      <c r="AJ35" s="16" t="s">
        <v>39082</v>
      </c>
      <c r="AK35" s="33">
        <f>IF(D6L1428C5=0,0,D6L1428C11/D6L1428C5)</f>
        <v>1.951360162603832E-2</v>
      </c>
      <c r="AL35" s="16" t="s">
        <v>39083</v>
      </c>
      <c r="AM35" s="33">
        <f>SUM(D6L1401C18:D6L1427C18)-2*SUM(D6L1409C18,D6L1411C18,D6L1422C18,D6L1424C18,D6L1427C18)</f>
        <v>1950.248323242937</v>
      </c>
      <c r="AN35" s="16" t="s">
        <v>39084</v>
      </c>
      <c r="AO35" s="33">
        <f>SUM(D6L1401C19:D6L1427C19)-2*SUM(D6L1409C19,D6L1411C19,D6L1422C19,D6L1424C19,D6L1427C19)</f>
        <v>7496.8949562614307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5.2659470923412588</v>
      </c>
      <c r="AT35" s="16" t="s">
        <v>39086</v>
      </c>
      <c r="AU35" s="33">
        <f>IF(D6L1428C5=0,0,D6L1428C18/D6L1428C5)</f>
        <v>0.10321894489914282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5.2659470923412597</v>
      </c>
      <c r="AZ35" s="16" t="s">
        <v>39088</v>
      </c>
      <c r="BA35" s="33">
        <f>IF(D6L1428C5=0,0,D6L1428C19/D6L1428C5)</f>
        <v>0.39678105510085732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255.7864807007027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127.89324035035135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63.946620175175674</v>
      </c>
      <c r="R36" s="16" t="s">
        <v>39093</v>
      </c>
      <c r="S36" s="15">
        <f>D6L1429C5-D6L1429C7</f>
        <v>63.946620175175674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61.41365221924805</v>
      </c>
      <c r="X36" s="16" t="s">
        <v>39095</v>
      </c>
      <c r="Y36" s="33">
        <f>D6L1429C7-D6L1429C10</f>
        <v>2.5329679559276244</v>
      </c>
      <c r="Z36" s="16" t="s">
        <v>39096</v>
      </c>
      <c r="AA36" s="33">
        <f>CHOOSE(MIN(D6L1429C9,RUN_YEARS),B7L814C7,B7L814C16,B7L814C25,B7L814C34,B7L814C43)</f>
        <v>215458</v>
      </c>
      <c r="AB36" s="16" t="s">
        <v>39097</v>
      </c>
      <c r="AC36" s="33">
        <f>IF(D6L1429C12=0,0,D6L1429C10/D6L1429C12)</f>
        <v>2.8503769745958865E-4</v>
      </c>
      <c r="AD36" s="16" t="s">
        <v>39098</v>
      </c>
      <c r="AE36" s="33">
        <f>IF(D6L1429C5=0,0,D6L1429C10/D6L1429C5)</f>
        <v>0.48019466901465002</v>
      </c>
      <c r="AF36" s="16" t="s">
        <v>39099</v>
      </c>
      <c r="AG36" s="33">
        <f>CHOOSE(MIN(D6L1429C9,RUN_YEARS),B7L814C5,B7L814C14,B7L814C23,B7L814C32,B7L814C41)</f>
        <v>3417.858245664755</v>
      </c>
      <c r="AH36" s="16" t="s">
        <v>39100</v>
      </c>
      <c r="AI36" s="33">
        <f>IF(D6L1429C15=0,0,D6L1429C11/D6L1429C15)</f>
        <v>7.4109801339492822E-4</v>
      </c>
      <c r="AJ36" s="16" t="s">
        <v>39101</v>
      </c>
      <c r="AK36" s="33">
        <f>IF(D6L1429C5=0,0,D6L1429C11/D6L1429C5)</f>
        <v>1.9805330985349968E-2</v>
      </c>
      <c r="AL36" s="16" t="s">
        <v>39102</v>
      </c>
      <c r="AM36" s="33">
        <f>D6L1429C8*CHOOSE(MIN(D6L1429C9,RUN_YEARS),B7L814C4,B7L814C13,B7L814C22,B7L814C31,B7L814C40)</f>
        <v>13.536744049487774</v>
      </c>
      <c r="AN36" s="16" t="s">
        <v>39103</v>
      </c>
      <c r="AO36" s="33">
        <f>D6L1429C8-D6L1429C18</f>
        <v>50.409876125687902</v>
      </c>
      <c r="AP36" s="16" t="s">
        <v>39104</v>
      </c>
      <c r="AQ36" s="33">
        <f>CHOOSE(MIN(D6L1429C9,RUN_YEARS),B7L814C2,B7L814C11,B7L814C20,B7L814C29,B7L814C38)</f>
        <v>379.00565966932271</v>
      </c>
      <c r="AR36" s="16" t="s">
        <v>39105</v>
      </c>
      <c r="AS36" s="33">
        <f>IF(D6L1429C20=0,0,D6L1429C18/D6L1429C20)</f>
        <v>3.571646940918613E-2</v>
      </c>
      <c r="AT36" s="16" t="s">
        <v>39106</v>
      </c>
      <c r="AU36" s="33">
        <f>IF(D6L1429C5=0,0,D6L1429C18/D6L1429C5)</f>
        <v>0.10584409318588812</v>
      </c>
      <c r="AV36" s="16" t="s">
        <v>39107</v>
      </c>
      <c r="AW36" s="33">
        <f>CHOOSE(MIN(D6L1429C9,RUN_YEARS),B7L814C1,B7L814C10,B7L814C19,B7L814C28,B7L814C37)</f>
        <v>1411.3902342408646</v>
      </c>
      <c r="AX36" s="16" t="s">
        <v>39108</v>
      </c>
      <c r="AY36" s="33">
        <f>IF(D6L1429C23=0,0,D6L1429C19/D6L1429C23)</f>
        <v>3.5716469409186137E-2</v>
      </c>
      <c r="AZ36" s="16" t="s">
        <v>39109</v>
      </c>
      <c r="BA36" s="33">
        <f>IF(D6L1429C5=0,0,D6L1429C19/D6L1429C5)</f>
        <v>0.39415590681411189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32.244784601367172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32.244784601367172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16.122392300683586</v>
      </c>
      <c r="R37" s="16" t="s">
        <v>39113</v>
      </c>
      <c r="S37" s="15">
        <f>D6L1430C5-D6L1430C7</f>
        <v>16.122392300683586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15.483773669102193</v>
      </c>
      <c r="X37" s="16" t="s">
        <v>39115</v>
      </c>
      <c r="Y37" s="33">
        <f>D6L1430C7-D6L1430C10</f>
        <v>0.63861863158139265</v>
      </c>
      <c r="Z37" s="16" t="s">
        <v>39116</v>
      </c>
      <c r="AA37" s="33">
        <f>CHOOSE(MIN(D6L1430C9,RUN_YEARS),B7L814C7,B7L814C16,B7L814C25,B7L814C34,B7L814C43)</f>
        <v>215458</v>
      </c>
      <c r="AB37" s="16" t="s">
        <v>39117</v>
      </c>
      <c r="AC37" s="33">
        <f>IF(D6L1430C12=0,0,D6L1430C10/D6L1430C12)</f>
        <v>7.1864463928478833E-5</v>
      </c>
      <c r="AD37" s="16" t="s">
        <v>39118</v>
      </c>
      <c r="AE37" s="33">
        <f>IF(D6L1430C5=0,0,D6L1430C10/D6L1430C5)</f>
        <v>0.48019466901465002</v>
      </c>
      <c r="AF37" s="16" t="s">
        <v>39119</v>
      </c>
      <c r="AG37" s="33">
        <f>CHOOSE(MIN(D6L1430C9,RUN_YEARS),B7L814C5,B7L814C14,B7L814C23,B7L814C32,B7L814C41)</f>
        <v>3417.858245664755</v>
      </c>
      <c r="AH37" s="16" t="s">
        <v>39120</v>
      </c>
      <c r="AI37" s="33">
        <f>IF(D6L1430C15=0,0,D6L1430C11/D6L1430C15)</f>
        <v>1.8684760621404437E-4</v>
      </c>
      <c r="AJ37" s="16" t="s">
        <v>39121</v>
      </c>
      <c r="AK37" s="33">
        <f>IF(D6L1430C5=0,0,D6L1430C11/D6L1430C5)</f>
        <v>1.9805330985349964E-2</v>
      </c>
      <c r="AL37" s="16" t="s">
        <v>39122</v>
      </c>
      <c r="AM37" s="33">
        <f>D6L1430C8*CHOOSE(MIN(D6L1430C9,RUN_YEARS),B7L814C4,B7L814C13,B7L814C22,B7L814C31,B7L814C40)</f>
        <v>3.4129199861059973</v>
      </c>
      <c r="AN37" s="16" t="s">
        <v>39123</v>
      </c>
      <c r="AO37" s="33">
        <f>D6L1430C8-D6L1430C18</f>
        <v>12.709472314577589</v>
      </c>
      <c r="AP37" s="16" t="s">
        <v>39124</v>
      </c>
      <c r="AQ37" s="33">
        <f>CHOOSE(MIN(D6L1430C9,RUN_YEARS),B7L814C2,B7L814C11,B7L814C20,B7L814C29,B7L814C38)</f>
        <v>379.00565966932271</v>
      </c>
      <c r="AR37" s="16" t="s">
        <v>39125</v>
      </c>
      <c r="AS37" s="33">
        <f>IF(D6L1430C20=0,0,D6L1430C18/D6L1430C20)</f>
        <v>9.0049314542788722E-3</v>
      </c>
      <c r="AT37" s="16" t="s">
        <v>39126</v>
      </c>
      <c r="AU37" s="33">
        <f>IF(D6L1430C5=0,0,D6L1430C18/D6L1430C5)</f>
        <v>0.10584409318588812</v>
      </c>
      <c r="AV37" s="16" t="s">
        <v>39127</v>
      </c>
      <c r="AW37" s="33">
        <f>CHOOSE(MIN(D6L1430C9,RUN_YEARS),B7L814C1,B7L814C10,B7L814C19,B7L814C28,B7L814C37)</f>
        <v>1411.3902342408646</v>
      </c>
      <c r="AX37" s="16" t="s">
        <v>39128</v>
      </c>
      <c r="AY37" s="33">
        <f>IF(D6L1430C23=0,0,D6L1430C19/D6L1430C23)</f>
        <v>9.0049314542788739E-3</v>
      </c>
      <c r="AZ37" s="16" t="s">
        <v>39129</v>
      </c>
      <c r="BA37" s="33">
        <f>IF(D6L1430C5=0,0,D6L1430C19/D6L1430C5)</f>
        <v>0.39415590681411189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60.044008565107831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30.022004282553915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15.011002141276958</v>
      </c>
      <c r="R38" s="16" t="s">
        <v>39133</v>
      </c>
      <c r="S38" s="15">
        <f>D6L1431C5-D6L1431C7</f>
        <v>15.011002141276958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14.416406409617382</v>
      </c>
      <c r="X38" s="16" t="s">
        <v>39135</v>
      </c>
      <c r="Y38" s="33">
        <f>D6L1431C7-D6L1431C10</f>
        <v>0.59459573165957558</v>
      </c>
      <c r="Z38" s="16" t="s">
        <v>39136</v>
      </c>
      <c r="AA38" s="33">
        <f>CHOOSE(MIN(D6L1431C9,RUN_YEARS),B7L814C7,B7L814C16,B7L814C25,B7L814C34,B7L814C43)</f>
        <v>215458</v>
      </c>
      <c r="AB38" s="16" t="s">
        <v>39137</v>
      </c>
      <c r="AC38" s="33">
        <f>IF(D6L1431C12=0,0,D6L1431C10/D6L1431C12)</f>
        <v>6.6910518103841034E-5</v>
      </c>
      <c r="AD38" s="16" t="s">
        <v>39138</v>
      </c>
      <c r="AE38" s="33">
        <f>IF(D6L1431C5=0,0,D6L1431C10/D6L1431C5)</f>
        <v>0.48019466901465002</v>
      </c>
      <c r="AF38" s="16" t="s">
        <v>39139</v>
      </c>
      <c r="AG38" s="33">
        <f>CHOOSE(MIN(D6L1431C9,RUN_YEARS),B7L814C5,B7L814C14,B7L814C23,B7L814C32,B7L814C41)</f>
        <v>3417.858245664755</v>
      </c>
      <c r="AH38" s="16" t="s">
        <v>39140</v>
      </c>
      <c r="AI38" s="33">
        <f>IF(D6L1431C15=0,0,D6L1431C11/D6L1431C15)</f>
        <v>1.7396734706998649E-4</v>
      </c>
      <c r="AJ38" s="16" t="s">
        <v>39141</v>
      </c>
      <c r="AK38" s="33">
        <f>IF(D6L1431C5=0,0,D6L1431C11/D6L1431C5)</f>
        <v>1.9805330985350002E-2</v>
      </c>
      <c r="AL38" s="16" t="s">
        <v>39142</v>
      </c>
      <c r="AM38" s="33">
        <f>D6L1431C8*CHOOSE(MIN(D6L1431C9,RUN_YEARS),B7L814C4,B7L814C13,B7L814C22,B7L814C31,B7L814C40)</f>
        <v>3.1776518189097689</v>
      </c>
      <c r="AN38" s="16" t="s">
        <v>39143</v>
      </c>
      <c r="AO38" s="33">
        <f>D6L1431C8-D6L1431C18</f>
        <v>11.833350322367188</v>
      </c>
      <c r="AP38" s="16" t="s">
        <v>39144</v>
      </c>
      <c r="AQ38" s="33">
        <f>CHOOSE(MIN(D6L1431C9,RUN_YEARS),B7L814C2,B7L814C11,B7L814C20,B7L814C29,B7L814C38)</f>
        <v>379.00565966932271</v>
      </c>
      <c r="AR38" s="16" t="s">
        <v>39145</v>
      </c>
      <c r="AS38" s="33">
        <f>IF(D6L1431C20=0,0,D6L1431C18/D6L1431C20)</f>
        <v>8.3841803884465126E-3</v>
      </c>
      <c r="AT38" s="16" t="s">
        <v>39146</v>
      </c>
      <c r="AU38" s="33">
        <f>IF(D6L1431C5=0,0,D6L1431C18/D6L1431C5)</f>
        <v>0.10584409318588812</v>
      </c>
      <c r="AV38" s="16" t="s">
        <v>39147</v>
      </c>
      <c r="AW38" s="33">
        <f>CHOOSE(MIN(D6L1431C9,RUN_YEARS),B7L814C1,B7L814C10,B7L814C19,B7L814C28,B7L814C37)</f>
        <v>1411.3902342408646</v>
      </c>
      <c r="AX38" s="16" t="s">
        <v>39148</v>
      </c>
      <c r="AY38" s="33">
        <f>IF(D6L1431C23=0,0,D6L1431C19/D6L1431C23)</f>
        <v>8.3841803884465143E-3</v>
      </c>
      <c r="AZ38" s="16" t="s">
        <v>39149</v>
      </c>
      <c r="BA38" s="33">
        <f>IF(D6L1431C5=0,0,D6L1431C19/D6L1431C5)</f>
        <v>0.39415590681411189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215458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3417.858245664755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379.00565966932271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1411.3902342408646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2106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2106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842.40000000000009</v>
      </c>
      <c r="R40" s="16" t="s">
        <v>39174</v>
      </c>
      <c r="S40" s="15">
        <f>D6L1433C5-D6L1433C7</f>
        <v>1263.5999999999999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809.03197835588242</v>
      </c>
      <c r="X40" s="16" t="s">
        <v>39176</v>
      </c>
      <c r="Y40" s="33">
        <f>D6L1433C7-D6L1433C10</f>
        <v>33.368021644117675</v>
      </c>
      <c r="Z40" s="16" t="s">
        <v>39177</v>
      </c>
      <c r="AA40" s="33">
        <f>CHOOSE(MIN(D6L1433C9,RUN_YEARS),B7L814C7,B7L814C16,B7L814C25,B7L814C34,B7L814C43)</f>
        <v>215458</v>
      </c>
      <c r="AB40" s="16" t="s">
        <v>39178</v>
      </c>
      <c r="AC40" s="33">
        <f>IF(D6L1433C12=0,0,D6L1433C10/D6L1433C12)</f>
        <v>3.7549405376262773E-3</v>
      </c>
      <c r="AD40" s="16" t="s">
        <v>39179</v>
      </c>
      <c r="AE40" s="33">
        <f>IF(D6L1433C5=0,0,D6L1433C10/D6L1433C5)</f>
        <v>0.38415573521172003</v>
      </c>
      <c r="AF40" s="16" t="s">
        <v>39180</v>
      </c>
      <c r="AG40" s="33">
        <f>CHOOSE(MIN(D6L1433C9,RUN_YEARS),B7L814C5,B7L814C14,B7L814C23,B7L814C32,B7L814C41)</f>
        <v>3417.858245664755</v>
      </c>
      <c r="AH40" s="16" t="s">
        <v>39181</v>
      </c>
      <c r="AI40" s="33">
        <f>IF(D6L1433C15=0,0,D6L1433C11/D6L1433C15)</f>
        <v>9.7628453978283042E-3</v>
      </c>
      <c r="AJ40" s="16" t="s">
        <v>39182</v>
      </c>
      <c r="AK40" s="33">
        <f>IF(D6L1433C5=0,0,D6L1433C11/D6L1433C5)</f>
        <v>1.5844264788279997E-2</v>
      </c>
      <c r="AL40" s="16" t="s">
        <v>39183</v>
      </c>
      <c r="AM40" s="33">
        <f>D6L1433C8*CHOOSE(MIN(D6L1433C9,RUN_YEARS),B7L814C4,B7L814C13,B7L814C22,B7L814C31,B7L814C40)</f>
        <v>267.48919229937644</v>
      </c>
      <c r="AN40" s="16" t="s">
        <v>39184</v>
      </c>
      <c r="AO40" s="33">
        <f>D6L1433C8-D6L1433C18</f>
        <v>996.11080770062347</v>
      </c>
      <c r="AP40" s="16" t="s">
        <v>39185</v>
      </c>
      <c r="AQ40" s="33">
        <f>CHOOSE(MIN(D6L1433C9,RUN_YEARS),B7L814C2,B7L814C11,B7L814C20,B7L814C29,B7L814C38)</f>
        <v>379.00565966932271</v>
      </c>
      <c r="AR40" s="16" t="s">
        <v>39186</v>
      </c>
      <c r="AS40" s="33">
        <f>IF(D6L1433C20=0,0,D6L1433C18/D6L1433C20)</f>
        <v>0.70576569366472552</v>
      </c>
      <c r="AT40" s="16" t="s">
        <v>39187</v>
      </c>
      <c r="AU40" s="33">
        <f>IF(D6L1433C5=0,0,D6L1433C18/D6L1433C5)</f>
        <v>0.12701291182306573</v>
      </c>
      <c r="AV40" s="16" t="s">
        <v>39188</v>
      </c>
      <c r="AW40" s="33">
        <f>CHOOSE(MIN(D6L1433C9,RUN_YEARS),B7L814C1,B7L814C10,B7L814C19,B7L814C28,B7L814C37)</f>
        <v>1411.3902342408646</v>
      </c>
      <c r="AX40" s="16" t="s">
        <v>39189</v>
      </c>
      <c r="AY40" s="33">
        <f>IF(D6L1433C23=0,0,D6L1433C19/D6L1433C23)</f>
        <v>0.70576569366472564</v>
      </c>
      <c r="AZ40" s="16" t="s">
        <v>39190</v>
      </c>
      <c r="BA40" s="33">
        <f>IF(D6L1433C5=0,0,D6L1433C19/D6L1433C5)</f>
        <v>0.47298708817693424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22333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22333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22333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215458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3417.858245664755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4727.6322662408793</v>
      </c>
      <c r="AN41" s="16" t="s">
        <v>39203</v>
      </c>
      <c r="AO41" s="33">
        <f>D6L1434C8-D6L1434C18</f>
        <v>17605.367733759122</v>
      </c>
      <c r="AP41" s="16" t="s">
        <v>39204</v>
      </c>
      <c r="AQ41" s="33">
        <f>CHOOSE(MIN(D6L1434C9,RUN_YEARS),B7L814C2,B7L814C11,B7L814C20,B7L814C29,B7L814C38)</f>
        <v>379.00565966932271</v>
      </c>
      <c r="AR41" s="16" t="s">
        <v>39205</v>
      </c>
      <c r="AS41" s="33">
        <f>IF(D6L1434C20=0,0,D6L1434C18/D6L1434C20)</f>
        <v>12.473777490198099</v>
      </c>
      <c r="AT41" s="16" t="s">
        <v>39206</v>
      </c>
      <c r="AU41" s="33">
        <f>IF(D6L1434C5=0,0,D6L1434C18/D6L1434C5)</f>
        <v>0.21168818637177628</v>
      </c>
      <c r="AV41" s="16" t="s">
        <v>39207</v>
      </c>
      <c r="AW41" s="33">
        <f>CHOOSE(MIN(D6L1434C9,RUN_YEARS),B7L814C1,B7L814C10,B7L814C19,B7L814C28,B7L814C37)</f>
        <v>1411.3902342408646</v>
      </c>
      <c r="AX41" s="16" t="s">
        <v>39208</v>
      </c>
      <c r="AY41" s="33">
        <f>IF(D6L1434C23=0,0,D6L1434C19/D6L1434C23)</f>
        <v>12.473777490198101</v>
      </c>
      <c r="AZ41" s="16" t="s">
        <v>39209</v>
      </c>
      <c r="BA41" s="33">
        <f>IF(D6L1434C5=0,0,D6L1434C19/D6L1434C5)</f>
        <v>0.78831181362822378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5075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5075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5075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4873.9758904986975</v>
      </c>
      <c r="X42" s="16" t="s">
        <v>39216</v>
      </c>
      <c r="Y42" s="33">
        <f>D6L1435C7-D6L1435C10</f>
        <v>201.02410950130252</v>
      </c>
      <c r="Z42" s="16" t="s">
        <v>39217</v>
      </c>
      <c r="AA42" s="33">
        <f>CHOOSE(MIN(D6L1435C9,RUN_YEARS),B7L814C7,B7L814C16,B7L814C25,B7L814C34,B7L814C43)</f>
        <v>215458</v>
      </c>
      <c r="AB42" s="16" t="s">
        <v>39218</v>
      </c>
      <c r="AC42" s="33">
        <f>IF(D6L1435C12=0,0,D6L1435C10/D6L1435C12)</f>
        <v>2.2621466320576156E-2</v>
      </c>
      <c r="AD42" s="16" t="s">
        <v>39219</v>
      </c>
      <c r="AE42" s="33">
        <f>IF(D6L1435C5=0,0,D6L1435C10/D6L1435C5)</f>
        <v>0.96038933802930004</v>
      </c>
      <c r="AF42" s="16" t="s">
        <v>39220</v>
      </c>
      <c r="AG42" s="33">
        <f>CHOOSE(MIN(D6L1435C9,RUN_YEARS),B7L814C5,B7L814C14,B7L814C23,B7L814C32,B7L814C41)</f>
        <v>3417.858245664755</v>
      </c>
      <c r="AH42" s="16" t="s">
        <v>39221</v>
      </c>
      <c r="AI42" s="33">
        <f>IF(D6L1435C15=0,0,D6L1435C11/D6L1435C15)</f>
        <v>5.8815812433497927E-2</v>
      </c>
      <c r="AJ42" s="16" t="s">
        <v>39222</v>
      </c>
      <c r="AK42" s="33">
        <f>IF(D6L1435C5=0,0,D6L1435C11/D6L1435C5)</f>
        <v>3.9610661970700005E-2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379.00565966932271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1411.3902342408646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16193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16193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16193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215458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3417.858245664755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3427.8668019181728</v>
      </c>
      <c r="AN43" s="16" t="s">
        <v>39244</v>
      </c>
      <c r="AO43" s="33">
        <f>D6L1436C8-D6L1436C18</f>
        <v>12765.133198081827</v>
      </c>
      <c r="AP43" s="16" t="s">
        <v>39245</v>
      </c>
      <c r="AQ43" s="33">
        <f>CHOOSE(MIN(D6L1436C9,RUN_YEARS),B7L814C2,B7L814C11,B7L814C20,B7L814C29,B7L814C38)</f>
        <v>379.00565966932271</v>
      </c>
      <c r="AR43" s="16" t="s">
        <v>39246</v>
      </c>
      <c r="AS43" s="33">
        <f>IF(D6L1436C20=0,0,D6L1436C18/D6L1436C20)</f>
        <v>9.0443683741001131</v>
      </c>
      <c r="AT43" s="16" t="s">
        <v>39247</v>
      </c>
      <c r="AU43" s="33">
        <f>IF(D6L1436C5=0,0,D6L1436C18/D6L1436C5)</f>
        <v>0.21168818637177625</v>
      </c>
      <c r="AV43" s="16" t="s">
        <v>39248</v>
      </c>
      <c r="AW43" s="33">
        <f>CHOOSE(MIN(D6L1436C9,RUN_YEARS),B7L814C1,B7L814C10,B7L814C19,B7L814C28,B7L814C37)</f>
        <v>1411.3902342408646</v>
      </c>
      <c r="AX43" s="16" t="s">
        <v>39249</v>
      </c>
      <c r="AY43" s="33">
        <f>IF(D6L1436C23=0,0,D6L1436C19/D6L1436C23)</f>
        <v>9.0443683741001131</v>
      </c>
      <c r="AZ43" s="16" t="s">
        <v>39250</v>
      </c>
      <c r="BA43" s="33">
        <f>IF(D6L1436C5=0,0,D6L1436C19/D6L1436C5)</f>
        <v>0.78831181362822378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46055.075273867173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45897.160029234277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6012.4800146171365</v>
      </c>
      <c r="R44" s="16" t="s">
        <v>39254</v>
      </c>
      <c r="S44" s="15">
        <f>SUM(D6L1429C8:D6L1436C8)</f>
        <v>39884.680014617137</v>
      </c>
      <c r="U44" s="21" t="str">
        <f>NULL_VALUE</f>
        <v>n/a</v>
      </c>
      <c r="V44" s="16" t="s">
        <v>39255</v>
      </c>
      <c r="W44" s="33">
        <f>SUM(D6L1429C10:D6L1436C10)</f>
        <v>5774.3217011525476</v>
      </c>
      <c r="X44" s="16" t="s">
        <v>39256</v>
      </c>
      <c r="Y44" s="33">
        <f>SUM(D6L1429C11:D6L1436C11)</f>
        <v>238.15831346458879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2.6800219537694341E-2</v>
      </c>
      <c r="AD44" s="16" t="s">
        <v>39258</v>
      </c>
      <c r="AE44" s="33">
        <f>IF(D6L1437C5=0,0,D6L1437C10/D6L1437C5)</f>
        <v>0.12580999995369177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6.9680570798005187E-2</v>
      </c>
      <c r="AJ44" s="16" t="s">
        <v>39260</v>
      </c>
      <c r="AK44" s="33">
        <f>IF(D6L1437C5=0,0,D6L1437C11/D6L1437C5)</f>
        <v>5.1889553365152318E-3</v>
      </c>
      <c r="AL44" s="16" t="s">
        <v>39261</v>
      </c>
      <c r="AM44" s="33">
        <f>SUM(D6L1429C18:D6L1436C18)</f>
        <v>8443.1155763129318</v>
      </c>
      <c r="AN44" s="16" t="s">
        <v>39262</v>
      </c>
      <c r="AO44" s="33">
        <f>SUM(D6L1429C19:D6L1436C19)</f>
        <v>31441.564438304202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22.277017139214848</v>
      </c>
      <c r="AT44" s="16" t="s">
        <v>39264</v>
      </c>
      <c r="AU44" s="33">
        <f>IF(D6L1437C5=0,0,D6L1437C18/D6L1437C5)</f>
        <v>0.18395725510979491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22.277017139214852</v>
      </c>
      <c r="AZ44" s="16" t="s">
        <v>39266</v>
      </c>
      <c r="BA44" s="33">
        <f>IF(D6L1437C5=0,0,D6L1437C19/D6L1437C5)</f>
        <v>0.6850437895999979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1107.4534169274432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553.72670846372159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276.8633542318608</v>
      </c>
      <c r="R45" s="16" t="s">
        <v>39271</v>
      </c>
      <c r="S45" s="15">
        <f>D6L1438C5-D6L1438C7</f>
        <v>276.8633542318608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265.89661349530837</v>
      </c>
      <c r="X45" s="16" t="s">
        <v>39273</v>
      </c>
      <c r="Y45" s="33">
        <f>D6L1438C7-D6L1438C10</f>
        <v>10.966740736552424</v>
      </c>
      <c r="Z45" s="16" t="s">
        <v>39274</v>
      </c>
      <c r="AA45" s="33">
        <f>CHOOSE(MIN(D6L1438C9,RUN_YEARS),B7L814C7,B7L814C16,B7L814C25,B7L814C34,B7L814C43)</f>
        <v>215458</v>
      </c>
      <c r="AB45" s="16" t="s">
        <v>39275</v>
      </c>
      <c r="AC45" s="33">
        <f>IF(D6L1438C12=0,0,D6L1438C10/D6L1438C12)</f>
        <v>1.2340995158931596E-3</v>
      </c>
      <c r="AD45" s="16" t="s">
        <v>39276</v>
      </c>
      <c r="AE45" s="33">
        <f>IF(D6L1438C5=0,0,D6L1438C10/D6L1438C5)</f>
        <v>0.48019466901464997</v>
      </c>
      <c r="AF45" s="16" t="s">
        <v>39277</v>
      </c>
      <c r="AG45" s="33">
        <f>CHOOSE(MIN(D6L1438C9,RUN_YEARS),B7L814C5,B7L814C14,B7L814C23,B7L814C32,B7L814C41)</f>
        <v>3417.858245664755</v>
      </c>
      <c r="AH45" s="16" t="s">
        <v>39278</v>
      </c>
      <c r="AI45" s="33">
        <f>IF(D6L1438C15=0,0,D6L1438C11/D6L1438C15)</f>
        <v>3.2086587413222142E-3</v>
      </c>
      <c r="AJ45" s="16" t="s">
        <v>39279</v>
      </c>
      <c r="AK45" s="33">
        <f>IF(D6L1438C5=0,0,D6L1438C11/D6L1438C5)</f>
        <v>1.9805330985350023E-2</v>
      </c>
      <c r="AL45" s="16" t="s">
        <v>39280</v>
      </c>
      <c r="AM45" s="33">
        <f>D6L1438C8*CHOOSE(MIN(D6L1438C9,RUN_YEARS),B7L814C4,B7L814C13,B7L814C22,B7L814C31,B7L814C40)</f>
        <v>58.608701330149252</v>
      </c>
      <c r="AN45" s="16" t="s">
        <v>39281</v>
      </c>
      <c r="AO45" s="33">
        <f>D6L1438C8-D6L1438C18</f>
        <v>218.25465290171155</v>
      </c>
      <c r="AP45" s="16" t="s">
        <v>39282</v>
      </c>
      <c r="AQ45" s="33">
        <f>CHOOSE(MIN(D6L1438C9,RUN_YEARS),B7L814C2,B7L814C11,B7L814C20,B7L814C29,B7L814C38)</f>
        <v>379.00565966932271</v>
      </c>
      <c r="AR45" s="16" t="s">
        <v>39283</v>
      </c>
      <c r="AS45" s="33">
        <f>IF(D6L1438C20=0,0,D6L1438C18/D6L1438C20)</f>
        <v>0.15463806366713506</v>
      </c>
      <c r="AT45" s="16" t="s">
        <v>39284</v>
      </c>
      <c r="AU45" s="33">
        <f>IF(D6L1438C5=0,0,D6L1438C18/D6L1438C5)</f>
        <v>0.10584409318588812</v>
      </c>
      <c r="AV45" s="16" t="s">
        <v>39285</v>
      </c>
      <c r="AW45" s="33">
        <f>CHOOSE(MIN(D6L1438C9,RUN_YEARS),B7L814C1,B7L814C10,B7L814C19,B7L814C28,B7L814C37)</f>
        <v>1411.3902342408646</v>
      </c>
      <c r="AX45" s="16" t="s">
        <v>39286</v>
      </c>
      <c r="AY45" s="33">
        <f>IF(D6L1438C23=0,0,D6L1438C19/D6L1438C23)</f>
        <v>0.15463806366713512</v>
      </c>
      <c r="AZ45" s="16" t="s">
        <v>39287</v>
      </c>
      <c r="BA45" s="33">
        <f>IF(D6L1438C5=0,0,D6L1438C19/D6L1438C5)</f>
        <v>0.39415590681411189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8751.1841530360944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8751.1841530360944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3500.4736612144379</v>
      </c>
      <c r="R46" s="16" t="s">
        <v>39291</v>
      </c>
      <c r="S46" s="15">
        <f>D6L1439C5-D6L1439C7</f>
        <v>5250.7104918216564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3361.8175822827343</v>
      </c>
      <c r="X46" s="16" t="s">
        <v>39293</v>
      </c>
      <c r="Y46" s="33">
        <f>D6L1439C7-D6L1439C10</f>
        <v>138.65607893170363</v>
      </c>
      <c r="Z46" s="16" t="s">
        <v>39294</v>
      </c>
      <c r="AA46" s="33">
        <f>CHOOSE(MIN(D6L1439C9,RUN_YEARS),B7L814C7,B7L814C16,B7L814C25,B7L814C34,B7L814C43)</f>
        <v>215458</v>
      </c>
      <c r="AB46" s="16" t="s">
        <v>39295</v>
      </c>
      <c r="AC46" s="33">
        <f>IF(D6L1439C12=0,0,D6L1439C10/D6L1439C12)</f>
        <v>1.5603122568123413E-2</v>
      </c>
      <c r="AD46" s="16" t="s">
        <v>39296</v>
      </c>
      <c r="AE46" s="33">
        <f>IF(D6L1439C5=0,0,D6L1439C10/D6L1439C5)</f>
        <v>0.38415573521172003</v>
      </c>
      <c r="AF46" s="16" t="s">
        <v>39297</v>
      </c>
      <c r="AG46" s="33">
        <f>CHOOSE(MIN(D6L1439C9,RUN_YEARS),B7L814C5,B7L814C14,B7L814C23,B7L814C32,B7L814C41)</f>
        <v>3417.858245664755</v>
      </c>
      <c r="AH46" s="16" t="s">
        <v>39298</v>
      </c>
      <c r="AI46" s="33">
        <f>IF(D6L1439C15=0,0,D6L1439C11/D6L1439C15)</f>
        <v>4.0568118677120783E-2</v>
      </c>
      <c r="AJ46" s="16" t="s">
        <v>39299</v>
      </c>
      <c r="AK46" s="33">
        <f>IF(D6L1439C5=0,0,D6L1439C11/D6L1439C5)</f>
        <v>1.584426478827999E-2</v>
      </c>
      <c r="AL46" s="16" t="s">
        <v>39300</v>
      </c>
      <c r="AM46" s="33">
        <f>D6L1439C8*CHOOSE(MIN(D6L1439C9,RUN_YEARS),B7L814C4,B7L814C13,B7L814C22,B7L814C31,B7L814C40)</f>
        <v>1111.5133811769838</v>
      </c>
      <c r="AN46" s="16" t="s">
        <v>39301</v>
      </c>
      <c r="AO46" s="33">
        <f>D6L1439C8-D6L1439C18</f>
        <v>4139.1971106446726</v>
      </c>
      <c r="AP46" s="16" t="s">
        <v>39302</v>
      </c>
      <c r="AQ46" s="33">
        <f>CHOOSE(MIN(D6L1439C9,RUN_YEARS),B7L814C2,B7L814C11,B7L814C20,B7L814C29,B7L814C38)</f>
        <v>379.00565966932271</v>
      </c>
      <c r="AR46" s="16" t="s">
        <v>39303</v>
      </c>
      <c r="AS46" s="33">
        <f>IF(D6L1439C20=0,0,D6L1439C18/D6L1439C20)</f>
        <v>2.9327091900072526</v>
      </c>
      <c r="AT46" s="16" t="s">
        <v>39304</v>
      </c>
      <c r="AU46" s="33">
        <f>IF(D6L1439C5=0,0,D6L1439C18/D6L1439C5)</f>
        <v>0.12701291182306576</v>
      </c>
      <c r="AV46" s="16" t="s">
        <v>39305</v>
      </c>
      <c r="AW46" s="33">
        <f>CHOOSE(MIN(D6L1439C9,RUN_YEARS),B7L814C1,B7L814C10,B7L814C19,B7L814C28,B7L814C37)</f>
        <v>1411.3902342408646</v>
      </c>
      <c r="AX46" s="16" t="s">
        <v>39306</v>
      </c>
      <c r="AY46" s="33">
        <f>IF(D6L1439C23=0,0,D6L1439C19/D6L1439C23)</f>
        <v>2.9327091900072526</v>
      </c>
      <c r="AZ46" s="16" t="s">
        <v>39307</v>
      </c>
      <c r="BA46" s="33">
        <f>IF(D6L1439C5=0,0,D6L1439C19/D6L1439C5)</f>
        <v>0.47298708817693424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9858.6375699635373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9304.9108614998167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3777.3370154462987</v>
      </c>
      <c r="R47" s="16" t="s">
        <v>39311</v>
      </c>
      <c r="S47" s="15">
        <f>SUM(D6L1438C8:D6L1439C8)</f>
        <v>5527.5738460535176</v>
      </c>
      <c r="U47" s="21" t="str">
        <f>NULL_VALUE</f>
        <v>n/a</v>
      </c>
      <c r="V47" s="16" t="s">
        <v>39312</v>
      </c>
      <c r="W47" s="33">
        <f>SUM(D6L1438C10:D6L1439C10)</f>
        <v>3627.7141957780427</v>
      </c>
      <c r="X47" s="16" t="s">
        <v>39313</v>
      </c>
      <c r="Y47" s="33">
        <f>SUM(D6L1438C11:D6L1439C11)</f>
        <v>149.62281966825606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1.6837222084016574E-2</v>
      </c>
      <c r="AD47" s="16" t="s">
        <v>39315</v>
      </c>
      <c r="AE47" s="33">
        <f>IF(D6L1440C5=0,0,D6L1440C10/D6L1440C5)</f>
        <v>0.38987092405023938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4.3776777418442998E-2</v>
      </c>
      <c r="AJ47" s="16" t="s">
        <v>39317</v>
      </c>
      <c r="AK47" s="33">
        <f>IF(D6L1440C5=0,0,D6L1440C11/D6L1440C5)</f>
        <v>1.6079984203539059E-2</v>
      </c>
      <c r="AL47" s="16" t="s">
        <v>39318</v>
      </c>
      <c r="AM47" s="33">
        <f>SUM(D6L1438C18:D6L1439C18)</f>
        <v>1170.122082507133</v>
      </c>
      <c r="AN47" s="16" t="s">
        <v>39319</v>
      </c>
      <c r="AO47" s="33">
        <f>SUM(D6L1438C19:D6L1439C19)</f>
        <v>4357.4517635463844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3.0873472536743876</v>
      </c>
      <c r="AT47" s="16" t="s">
        <v>39321</v>
      </c>
      <c r="AU47" s="33">
        <f>IF(D6L1440C5=0,0,D6L1440C18/D6L1440C5)</f>
        <v>0.12575317484755855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3.0873472536743876</v>
      </c>
      <c r="AZ47" s="16" t="s">
        <v>39323</v>
      </c>
      <c r="BA47" s="33">
        <f>IF(D6L1440C5=0,0,D6L1440C19/D6L1440C5)</f>
        <v>0.46829591689866296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84470.111513062046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74096.35744974282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19236.960309567799</v>
      </c>
      <c r="R48" s="16" t="s">
        <v>39328</v>
      </c>
      <c r="S48" s="15">
        <f>SUM(D6L1428C8,D6L1437C8,D6L1440C8)</f>
        <v>54859.397140175017</v>
      </c>
      <c r="U48" s="21" t="str">
        <f>NULL_VALUE</f>
        <v>n/a</v>
      </c>
      <c r="V48" s="16" t="s">
        <v>39329</v>
      </c>
      <c r="W48" s="33">
        <f>SUM(D6L1428C10,D6L1437C10,D6L1440C10)</f>
        <v>18480.483595514252</v>
      </c>
      <c r="X48" s="16" t="s">
        <v>39330</v>
      </c>
      <c r="Y48" s="33">
        <f>SUM(D6L1428C11,D6L1437C11,D6L1440C11)</f>
        <v>756.47671405355163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8.4870501734675932E-2</v>
      </c>
      <c r="AD48" s="16" t="s">
        <v>39332</v>
      </c>
      <c r="AE48" s="33">
        <f>IF(D6L1441C5=0,0,D6L1441C10/D6L1441C5)</f>
        <v>0.24941149918265509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0.22066330451015714</v>
      </c>
      <c r="AJ48" s="16" t="s">
        <v>39334</v>
      </c>
      <c r="AK48" s="33">
        <f>IF(D6L1441C5=0,0,D6L1441C11/D6L1441C5)</f>
        <v>1.0209364401841824E-2</v>
      </c>
      <c r="AL48" s="16" t="s">
        <v>39335</v>
      </c>
      <c r="AM48" s="33">
        <f>SUM(D6L1428C18,D6L1437C18,D6L1440C18)</f>
        <v>11563.485982063001</v>
      </c>
      <c r="AN48" s="16" t="s">
        <v>39336</v>
      </c>
      <c r="AO48" s="33">
        <f>SUM(D6L1428C19,D6L1437C19,D6L1440C19)</f>
        <v>43295.911158112016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30.630311485230493</v>
      </c>
      <c r="AT48" s="16" t="s">
        <v>39338</v>
      </c>
      <c r="AU48" s="33">
        <f>IF(D6L1441C5=0,0,D6L1441C18/D6L1441C5)</f>
        <v>0.15606011388489835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30.6303114852305</v>
      </c>
      <c r="AZ48" s="16" t="s">
        <v>39340</v>
      </c>
      <c r="BA48" s="33">
        <f>IF(D6L1441C5=0,0,D6L1441C19/D6L1441C5)</f>
        <v>0.58431902253060475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51FE3-43C3-4255-A6A6-6FCC112237C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9070.7943409999989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7800.8831332599993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3900.4415666299997</v>
      </c>
      <c r="R8" s="16" t="s">
        <v>39349</v>
      </c>
      <c r="S8" s="15">
        <f>D6L1501C5-D6L1501C7</f>
        <v>3900.4415666299997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3805.0494469930272</v>
      </c>
      <c r="X8" s="16" t="s">
        <v>39351</v>
      </c>
      <c r="Y8" s="33">
        <f>D6L1501C7-D6L1501C10</f>
        <v>95.392119636972438</v>
      </c>
      <c r="Z8" s="16" t="s">
        <v>39352</v>
      </c>
      <c r="AA8" s="33">
        <f>CHOOSE(MIN(D6L1501C9,RUN_YEARS),B7L815C7,B7L815C16,B7L815C25,B7L815C34,B7L815C43)</f>
        <v>69100.666666666672</v>
      </c>
      <c r="AB8" s="16" t="s">
        <v>39353</v>
      </c>
      <c r="AC8" s="33">
        <f>IF(D6L1501C12=0,0,D6L1501C10/D6L1501C12)</f>
        <v>5.506530733412645E-2</v>
      </c>
      <c r="AD8" s="16" t="s">
        <v>39354</v>
      </c>
      <c r="AE8" s="33">
        <f>IF(D6L1501C5=0,0,D6L1501C10/D6L1501C5)</f>
        <v>0.48777162559579224</v>
      </c>
      <c r="AF8" s="16" t="s">
        <v>39355</v>
      </c>
      <c r="AG8" s="33">
        <f>CHOOSE(MIN(D6L1501C9,RUN_YEARS),B7L815C5,B7L815C14,B7L815C23,B7L815C32,B7L815C41)</f>
        <v>666.28660693432721</v>
      </c>
      <c r="AH8" s="16" t="s">
        <v>39356</v>
      </c>
      <c r="AI8" s="33">
        <f>IF(D6L1501C15=0,0,D6L1501C11/D6L1501C15)</f>
        <v>0.1431697990687284</v>
      </c>
      <c r="AJ8" s="16" t="s">
        <v>39357</v>
      </c>
      <c r="AK8" s="33">
        <f>IF(D6L1501C5=0,0,D6L1501C11/D6L1501C5)</f>
        <v>1.2228374404207739E-2</v>
      </c>
      <c r="AL8" s="16" t="s">
        <v>39358</v>
      </c>
      <c r="AM8" s="33">
        <f>D6L1501C8*CHOOSE(MIN(D6L1501C9,RUN_YEARS),B7L815C4,B7L815C13,B7L815C22,B7L815C31,B7L815C40)</f>
        <v>1034.9590296462504</v>
      </c>
      <c r="AN8" s="16" t="s">
        <v>39359</v>
      </c>
      <c r="AO8" s="33">
        <f>D6L1501C8-D6L1501C18</f>
        <v>2865.482536983749</v>
      </c>
      <c r="AP8" s="16" t="s">
        <v>39360</v>
      </c>
      <c r="AQ8" s="33">
        <f>CHOOSE(MIN(D6L1501C9,RUN_YEARS),B7L815C2,B7L815C11,B7L815C20,B7L815C29,B7L815C38)</f>
        <v>115.28022437920754</v>
      </c>
      <c r="AR8" s="16" t="s">
        <v>39361</v>
      </c>
      <c r="AS8" s="33">
        <f>IF(D6L1501C20=0,0,D6L1501C18/D6L1501C20)</f>
        <v>8.9777673076156876</v>
      </c>
      <c r="AT8" s="16" t="s">
        <v>39362</v>
      </c>
      <c r="AU8" s="33">
        <f>IF(D6L1501C5=0,0,D6L1501C18/D6L1501C5)</f>
        <v>0.13267203366162206</v>
      </c>
      <c r="AV8" s="16" t="s">
        <v>39363</v>
      </c>
      <c r="AW8" s="33">
        <f>CHOOSE(MIN(D6L1501C9,RUN_YEARS),B7L815C1,B7L815C10,B7L815C19,B7L815C28,B7L815C37)</f>
        <v>319.17540729230188</v>
      </c>
      <c r="AX8" s="16" t="s">
        <v>39364</v>
      </c>
      <c r="AY8" s="33">
        <f>IF(D6L1501C23=0,0,D6L1501C19/D6L1501C23)</f>
        <v>8.9777673076156859</v>
      </c>
      <c r="AZ8" s="16" t="s">
        <v>39365</v>
      </c>
      <c r="BA8" s="33">
        <f>IF(D6L1501C5=0,0,D6L1501C19/D6L1501C5)</f>
        <v>0.36732796633837789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19.536522238941863</v>
      </c>
      <c r="J9" s="16" t="s">
        <v>39386</v>
      </c>
      <c r="K9" s="21">
        <f>IF(FLOW_THRU_100PCT="Y",1,INDEX(VariabilityMatrix,D6L1502C1,D6L1502C9))</f>
        <v>0.50290014441293784</v>
      </c>
      <c r="L9" s="16" t="s">
        <v>39366</v>
      </c>
      <c r="M9" s="15">
        <f>IF(D6L1502C2&lt;&gt;0,D6L1502C2*D6L1502C4,D6L1502C3*D6L1502C4)</f>
        <v>9.8249198552904353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4.9124599276452177</v>
      </c>
      <c r="R9" s="16" t="s">
        <v>39368</v>
      </c>
      <c r="S9" s="15">
        <f>D6L1502C5-D6L1502C7</f>
        <v>4.9124599276452177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4.8159527694510924</v>
      </c>
      <c r="X9" s="16" t="s">
        <v>39370</v>
      </c>
      <c r="Y9" s="33">
        <f>D6L1502C7-D6L1502C10</f>
        <v>9.6507158194125253E-2</v>
      </c>
      <c r="Z9" s="16" t="s">
        <v>39371</v>
      </c>
      <c r="AA9" s="33">
        <f>CHOOSE(MIN(D6L1502C9,RUN_YEARS),B7L815C7,B7L815C16,B7L815C25,B7L815C34,B7L815C43)</f>
        <v>119504.20000000001</v>
      </c>
      <c r="AB9" s="16" t="s">
        <v>39372</v>
      </c>
      <c r="AC9" s="33">
        <f>IF(D6L1502C12=0,0,D6L1502C10/D6L1502C12)</f>
        <v>4.0299443613287998E-5</v>
      </c>
      <c r="AD9" s="16" t="s">
        <v>39373</v>
      </c>
      <c r="AE9" s="33">
        <f>IF(D6L1502C5=0,0,D6L1502C10/D6L1502C5)</f>
        <v>0.49017730835308965</v>
      </c>
      <c r="AF9" s="16" t="s">
        <v>39374</v>
      </c>
      <c r="AG9" s="33">
        <f>CHOOSE(MIN(D6L1502C9,RUN_YEARS),B7L815C5,B7L815C14,B7L815C23,B7L815C32,B7L815C41)</f>
        <v>921.05831840149847</v>
      </c>
      <c r="AH9" s="16" t="s">
        <v>39375</v>
      </c>
      <c r="AI9" s="33">
        <f>IF(D6L1502C15=0,0,D6L1502C11/D6L1502C15)</f>
        <v>1.0477855339454936E-4</v>
      </c>
      <c r="AJ9" s="16" t="s">
        <v>39376</v>
      </c>
      <c r="AK9" s="33">
        <f>IF(D6L1502C5=0,0,D6L1502C11/D6L1502C5)</f>
        <v>9.8226916469103757E-3</v>
      </c>
      <c r="AL9" s="16" t="s">
        <v>39377</v>
      </c>
      <c r="AM9" s="33">
        <f>D6L1502C8*CHOOSE(MIN(D6L1502C9,RUN_YEARS),B7L815C4,B7L815C13,B7L815C22,B7L815C31,B7L815C40)</f>
        <v>1.5457434111215667</v>
      </c>
      <c r="AN9" s="16" t="s">
        <v>39378</v>
      </c>
      <c r="AO9" s="33">
        <f>D6L1502C8-D6L1502C18</f>
        <v>3.3667165165236508</v>
      </c>
      <c r="AP9" s="16" t="s">
        <v>39379</v>
      </c>
      <c r="AQ9" s="33">
        <f>CHOOSE(MIN(D6L1502C9,RUN_YEARS),B7L815C2,B7L815C11,B7L815C20,B7L815C29,B7L815C38)</f>
        <v>205.50539303115201</v>
      </c>
      <c r="AR9" s="16" t="s">
        <v>39380</v>
      </c>
      <c r="AS9" s="33">
        <f>IF(D6L1502C20=0,0,D6L1502C18/D6L1502C20)</f>
        <v>7.5216683529431829E-3</v>
      </c>
      <c r="AT9" s="16" t="s">
        <v>39381</v>
      </c>
      <c r="AU9" s="33">
        <f>IF(D6L1502C5=0,0,D6L1502C18/D6L1502C5)</f>
        <v>0.15732885701751842</v>
      </c>
      <c r="AV9" s="16" t="s">
        <v>39382</v>
      </c>
      <c r="AW9" s="33">
        <f>CHOOSE(MIN(D6L1502C9,RUN_YEARS),B7L815C1,B7L815C10,B7L815C19,B7L815C28,B7L815C37)</f>
        <v>447.60236141045431</v>
      </c>
      <c r="AX9" s="16" t="s">
        <v>39383</v>
      </c>
      <c r="AY9" s="33">
        <f>IF(D6L1502C23=0,0,D6L1502C19/D6L1502C23)</f>
        <v>7.5216683529431821E-3</v>
      </c>
      <c r="AZ9" s="16" t="s">
        <v>39384</v>
      </c>
      <c r="BA9" s="33">
        <f>IF(D6L1502C5=0,0,D6L1502C19/D6L1502C5)</f>
        <v>0.34267114298248158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9.2707061941830435</v>
      </c>
      <c r="J10" s="16" t="s">
        <v>39407</v>
      </c>
      <c r="K10" s="21">
        <f>IF(FLOW_THRU_100PCT="Y",1,INDEX(VariabilityMatrix,D6L1503C1,D6L1503C9))</f>
        <v>0.50290014441293784</v>
      </c>
      <c r="L10" s="16" t="s">
        <v>39387</v>
      </c>
      <c r="M10" s="15">
        <f>IF(D6L1503C2&lt;&gt;0,D6L1503C2*D6L1503C4,D6L1503C3*D6L1503C4)</f>
        <v>4.6622394838645702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2.3311197419322851</v>
      </c>
      <c r="R10" s="16" t="s">
        <v>39389</v>
      </c>
      <c r="S10" s="15">
        <f>D6L1503C5-D6L1503C7</f>
        <v>2.3311197419322851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2.2853240010982327</v>
      </c>
      <c r="X10" s="16" t="s">
        <v>39391</v>
      </c>
      <c r="Y10" s="33">
        <f>D6L1503C7-D6L1503C10</f>
        <v>4.5795740834052356E-2</v>
      </c>
      <c r="Z10" s="16" t="s">
        <v>39392</v>
      </c>
      <c r="AA10" s="33">
        <f>CHOOSE(MIN(D6L1503C9,RUN_YEARS),B7L815C7,B7L815C16,B7L815C25,B7L815C34,B7L815C43)</f>
        <v>119504.20000000001</v>
      </c>
      <c r="AB10" s="16" t="s">
        <v>39393</v>
      </c>
      <c r="AC10" s="33">
        <f>IF(D6L1503C12=0,0,D6L1503C10/D6L1503C12)</f>
        <v>1.912337809966706E-5</v>
      </c>
      <c r="AD10" s="16" t="s">
        <v>39394</v>
      </c>
      <c r="AE10" s="33">
        <f>IF(D6L1503C5=0,0,D6L1503C10/D6L1503C5)</f>
        <v>0.49017730835308959</v>
      </c>
      <c r="AF10" s="16" t="s">
        <v>39395</v>
      </c>
      <c r="AG10" s="33">
        <f>CHOOSE(MIN(D6L1503C9,RUN_YEARS),B7L815C5,B7L815C14,B7L815C23,B7L815C32,B7L815C41)</f>
        <v>921.05831840149847</v>
      </c>
      <c r="AH10" s="16" t="s">
        <v>39396</v>
      </c>
      <c r="AI10" s="33">
        <f>IF(D6L1503C15=0,0,D6L1503C11/D6L1503C15)</f>
        <v>4.9720783059134738E-5</v>
      </c>
      <c r="AJ10" s="16" t="s">
        <v>39397</v>
      </c>
      <c r="AK10" s="33">
        <f>IF(D6L1503C5=0,0,D6L1503C11/D6L1503C5)</f>
        <v>9.8226916469103982E-3</v>
      </c>
      <c r="AL10" s="16" t="s">
        <v>39398</v>
      </c>
      <c r="AM10" s="33">
        <f>D6L1503C8*CHOOSE(MIN(D6L1503C9,RUN_YEARS),B7L815C4,B7L815C13,B7L815C22,B7L815C31,B7L815C40)</f>
        <v>0.73350480913835781</v>
      </c>
      <c r="AN10" s="16" t="s">
        <v>39399</v>
      </c>
      <c r="AO10" s="33">
        <f>D6L1503C8-D6L1503C18</f>
        <v>1.5976149327939273</v>
      </c>
      <c r="AP10" s="16" t="s">
        <v>39400</v>
      </c>
      <c r="AQ10" s="33">
        <f>CHOOSE(MIN(D6L1503C9,RUN_YEARS),B7L815C2,B7L815C11,B7L815C20,B7L815C29,B7L815C38)</f>
        <v>205.50539303115201</v>
      </c>
      <c r="AR10" s="16" t="s">
        <v>39401</v>
      </c>
      <c r="AS10" s="33">
        <f>IF(D6L1503C20=0,0,D6L1503C18/D6L1503C20)</f>
        <v>3.5692727977565423E-3</v>
      </c>
      <c r="AT10" s="16" t="s">
        <v>39402</v>
      </c>
      <c r="AU10" s="33">
        <f>IF(D6L1503C5=0,0,D6L1503C18/D6L1503C5)</f>
        <v>0.15732885701751842</v>
      </c>
      <c r="AV10" s="16" t="s">
        <v>39403</v>
      </c>
      <c r="AW10" s="33">
        <f>CHOOSE(MIN(D6L1503C9,RUN_YEARS),B7L815C1,B7L815C10,B7L815C19,B7L815C28,B7L815C37)</f>
        <v>447.60236141045431</v>
      </c>
      <c r="AX10" s="16" t="s">
        <v>39404</v>
      </c>
      <c r="AY10" s="33">
        <f>IF(D6L1503C23=0,0,D6L1503C19/D6L1503C23)</f>
        <v>3.5692727977565423E-3</v>
      </c>
      <c r="AZ10" s="16" t="s">
        <v>39405</v>
      </c>
      <c r="BA10" s="33">
        <f>IF(D6L1503C5=0,0,D6L1503C19/D6L1503C5)</f>
        <v>0.34267114298248158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0.3842164896970261</v>
      </c>
      <c r="J11" s="16" t="s">
        <v>39428</v>
      </c>
      <c r="K11" s="21">
        <f>IF(FLOW_THRU_100PCT="Y",1,INDEX(VariabilityMatrix,D6L1504C1,D6L1504C9))</f>
        <v>0.50771724171118338</v>
      </c>
      <c r="L11" s="16" t="s">
        <v>39408</v>
      </c>
      <c r="M11" s="15">
        <f>IF(D6L1504C2&lt;&gt;0,D6L1504C2*D6L1504C4,D6L1504C3*D6L1504C4)</f>
        <v>0.1950733363689274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9.7536668184463701E-2</v>
      </c>
      <c r="R11" s="16" t="s">
        <v>39410</v>
      </c>
      <c r="S11" s="15">
        <f>D6L1504C5-D6L1504C7</f>
        <v>9.7536668184463701E-2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9.5170454081442243E-2</v>
      </c>
      <c r="X11" s="16" t="s">
        <v>39412</v>
      </c>
      <c r="Y11" s="33">
        <f>D6L1504C7-D6L1504C10</f>
        <v>2.3662141030214578E-3</v>
      </c>
      <c r="Z11" s="16" t="s">
        <v>39413</v>
      </c>
      <c r="AA11" s="33">
        <f>CHOOSE(MIN(D6L1504C9,RUN_YEARS),B7L815C7,B7L815C16,B7L815C25,B7L815C34,B7L815C43)</f>
        <v>75166</v>
      </c>
      <c r="AB11" s="16" t="s">
        <v>39414</v>
      </c>
      <c r="AC11" s="33">
        <f>IF(D6L1504C12=0,0,D6L1504C10/D6L1504C12)</f>
        <v>1.2661370045159013E-6</v>
      </c>
      <c r="AD11" s="16" t="s">
        <v>39415</v>
      </c>
      <c r="AE11" s="33">
        <f>IF(D6L1504C5=0,0,D6L1504C10/D6L1504C5)</f>
        <v>0.48787013055158696</v>
      </c>
      <c r="AF11" s="16" t="s">
        <v>39416</v>
      </c>
      <c r="AG11" s="33">
        <f>CHOOSE(MIN(D6L1504C9,RUN_YEARS),B7L815C5,B7L815C14,B7L815C23,B7L815C32,B7L815C41)</f>
        <v>718.78662741075664</v>
      </c>
      <c r="AH11" s="16" t="s">
        <v>39417</v>
      </c>
      <c r="AI11" s="33">
        <f>IF(D6L1504C15=0,0,D6L1504C11/D6L1504C15)</f>
        <v>3.291956211741353E-6</v>
      </c>
      <c r="AJ11" s="16" t="s">
        <v>39418</v>
      </c>
      <c r="AK11" s="33">
        <f>IF(D6L1504C5=0,0,D6L1504C11/D6L1504C5)</f>
        <v>1.2129869448413065E-2</v>
      </c>
      <c r="AL11" s="16" t="s">
        <v>39419</v>
      </c>
      <c r="AM11" s="33">
        <f>D6L1504C8*CHOOSE(MIN(D6L1504C9,RUN_YEARS),B7L815C4,B7L815C13,B7L815C22,B7L815C31,B7L815C40)</f>
        <v>2.7035737577253454E-2</v>
      </c>
      <c r="AN11" s="16" t="s">
        <v>39420</v>
      </c>
      <c r="AO11" s="33">
        <f>D6L1504C8-D6L1504C18</f>
        <v>7.0500930607210244E-2</v>
      </c>
      <c r="AP11" s="16" t="s">
        <v>39421</v>
      </c>
      <c r="AQ11" s="33">
        <f>CHOOSE(MIN(D6L1504C9,RUN_YEARS),B7L815C2,B7L815C11,B7L815C20,B7L815C29,B7L815C38)</f>
        <v>132.2222401335959</v>
      </c>
      <c r="AR11" s="16" t="s">
        <v>39422</v>
      </c>
      <c r="AS11" s="33">
        <f>IF(D6L1504C20=0,0,D6L1504C18/D6L1504C20)</f>
        <v>2.0447193717136272E-4</v>
      </c>
      <c r="AT11" s="16" t="s">
        <v>39423</v>
      </c>
      <c r="AU11" s="33">
        <f>IF(D6L1504C5=0,0,D6L1504C18/D6L1504C5)</f>
        <v>0.13859268560477592</v>
      </c>
      <c r="AV11" s="16" t="s">
        <v>39424</v>
      </c>
      <c r="AW11" s="33">
        <f>CHOOSE(MIN(D6L1504C9,RUN_YEARS),B7L815C1,B7L815C10,B7L815C19,B7L815C28,B7L815C37)</f>
        <v>344.79514197650121</v>
      </c>
      <c r="AX11" s="16" t="s">
        <v>39425</v>
      </c>
      <c r="AY11" s="33">
        <f>IF(D6L1504C23=0,0,D6L1504C19/D6L1504C23)</f>
        <v>2.0447193717136272E-4</v>
      </c>
      <c r="AZ11" s="16" t="s">
        <v>39426</v>
      </c>
      <c r="BA11" s="33">
        <f>IF(D6L1504C5=0,0,D6L1504C19/D6L1504C5)</f>
        <v>0.36140731439522406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264.21601608746778</v>
      </c>
      <c r="J12" s="16" t="s">
        <v>39449</v>
      </c>
      <c r="K12" s="21">
        <f>IF(FLOW_THRU_100PCT="Y",1,INDEX(VariabilityMatrix,D6L1505C1,D6L1505C9))</f>
        <v>0.23614261040853002</v>
      </c>
      <c r="L12" s="16" t="s">
        <v>39429</v>
      </c>
      <c r="M12" s="15">
        <f>IF(D6L1505C2&lt;&gt;0,D6L1505C2*D6L1505C4,D6L1505C3*D6L1505C4)</f>
        <v>62.392659750636803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31.196329875318401</v>
      </c>
      <c r="R12" s="16" t="s">
        <v>39431</v>
      </c>
      <c r="S12" s="15">
        <f>D6L1505C5-D6L1505C7</f>
        <v>31.196329875318401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30.583466017557303</v>
      </c>
      <c r="X12" s="16" t="s">
        <v>39433</v>
      </c>
      <c r="Y12" s="33">
        <f>D6L1505C7-D6L1505C10</f>
        <v>0.61286385776109853</v>
      </c>
      <c r="Z12" s="16" t="s">
        <v>39434</v>
      </c>
      <c r="AA12" s="33">
        <f>CHOOSE(MIN(D6L1505C9,RUN_YEARS),B7L815C7,B7L815C16,B7L815C25,B7L815C34,B7L815C43)</f>
        <v>119504.20000000001</v>
      </c>
      <c r="AB12" s="16" t="s">
        <v>39435</v>
      </c>
      <c r="AC12" s="33">
        <f>IF(D6L1505C12=0,0,D6L1505C10/D6L1505C12)</f>
        <v>2.5591959125752315E-4</v>
      </c>
      <c r="AD12" s="16" t="s">
        <v>39436</v>
      </c>
      <c r="AE12" s="33">
        <f>IF(D6L1505C5=0,0,D6L1505C10/D6L1505C5)</f>
        <v>0.49017730835308965</v>
      </c>
      <c r="AF12" s="16" t="s">
        <v>39437</v>
      </c>
      <c r="AG12" s="33">
        <f>CHOOSE(MIN(D6L1505C9,RUN_YEARS),B7L815C5,B7L815C14,B7L815C23,B7L815C32,B7L815C41)</f>
        <v>921.05831840149847</v>
      </c>
      <c r="AH12" s="16" t="s">
        <v>39438</v>
      </c>
      <c r="AI12" s="33">
        <f>IF(D6L1505C15=0,0,D6L1505C11/D6L1505C15)</f>
        <v>6.6539093726956065E-4</v>
      </c>
      <c r="AJ12" s="16" t="s">
        <v>39439</v>
      </c>
      <c r="AK12" s="33">
        <f>IF(D6L1505C5=0,0,D6L1505C11/D6L1505C5)</f>
        <v>9.8226916469103306E-3</v>
      </c>
      <c r="AL12" s="16" t="s">
        <v>39440</v>
      </c>
      <c r="AM12" s="33">
        <f>D6L1505C8*CHOOSE(MIN(D6L1505C9,RUN_YEARS),B7L815C4,B7L815C13,B7L815C22,B7L815C31,B7L815C40)</f>
        <v>9.8161658448506142</v>
      </c>
      <c r="AN12" s="16" t="s">
        <v>39441</v>
      </c>
      <c r="AO12" s="33">
        <f>D6L1505C8-D6L1505C18</f>
        <v>21.380164030467789</v>
      </c>
      <c r="AP12" s="16" t="s">
        <v>39442</v>
      </c>
      <c r="AQ12" s="33">
        <f>CHOOSE(MIN(D6L1505C9,RUN_YEARS),B7L815C2,B7L815C11,B7L815C20,B7L815C29,B7L815C38)</f>
        <v>205.50539303115201</v>
      </c>
      <c r="AR12" s="16" t="s">
        <v>39443</v>
      </c>
      <c r="AS12" s="33">
        <f>IF(D6L1505C20=0,0,D6L1505C18/D6L1505C20)</f>
        <v>4.776597684403644E-2</v>
      </c>
      <c r="AT12" s="16" t="s">
        <v>39444</v>
      </c>
      <c r="AU12" s="33">
        <f>IF(D6L1505C5=0,0,D6L1505C18/D6L1505C5)</f>
        <v>0.15732885701751842</v>
      </c>
      <c r="AV12" s="16" t="s">
        <v>39445</v>
      </c>
      <c r="AW12" s="33">
        <f>CHOOSE(MIN(D6L1505C9,RUN_YEARS),B7L815C1,B7L815C10,B7L815C19,B7L815C28,B7L815C37)</f>
        <v>447.60236141045431</v>
      </c>
      <c r="AX12" s="16" t="s">
        <v>39446</v>
      </c>
      <c r="AY12" s="33">
        <f>IF(D6L1505C23=0,0,D6L1505C19/D6L1505C23)</f>
        <v>4.776597684403644E-2</v>
      </c>
      <c r="AZ12" s="16" t="s">
        <v>39447</v>
      </c>
      <c r="BA12" s="33">
        <f>IF(D6L1505C5=0,0,D6L1505C19/D6L1505C5)</f>
        <v>0.34267114298248158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86.562144306665715</v>
      </c>
      <c r="J13" s="16" t="s">
        <v>39470</v>
      </c>
      <c r="K13" s="21">
        <f>IF(FLOW_THRU_100PCT="Y",1,INDEX(VariabilityMatrix,D6L1506C1,D6L1506C9))</f>
        <v>0.50290014441293784</v>
      </c>
      <c r="L13" s="16" t="s">
        <v>39450</v>
      </c>
      <c r="M13" s="15">
        <f>IF(D6L1506C2&lt;&gt;0,D6L1506C2*D6L1506C4,D6L1506C3*D6L1506C4)</f>
        <v>43.532114872515756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21.766057436257878</v>
      </c>
      <c r="R13" s="16" t="s">
        <v>39452</v>
      </c>
      <c r="S13" s="15">
        <f>D6L1506C5-D6L1506C7</f>
        <v>21.766057436257878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21.338454895127274</v>
      </c>
      <c r="X13" s="16" t="s">
        <v>39454</v>
      </c>
      <c r="Y13" s="33">
        <f>D6L1506C7-D6L1506C10</f>
        <v>0.4276025411306037</v>
      </c>
      <c r="Z13" s="16" t="s">
        <v>39455</v>
      </c>
      <c r="AA13" s="33">
        <f>CHOOSE(MIN(D6L1506C9,RUN_YEARS),B7L815C7,B7L815C16,B7L815C25,B7L815C34,B7L815C43)</f>
        <v>119504.20000000001</v>
      </c>
      <c r="AB13" s="16" t="s">
        <v>39456</v>
      </c>
      <c r="AC13" s="33">
        <f>IF(D6L1506C12=0,0,D6L1506C10/D6L1506C12)</f>
        <v>1.7855820042414638E-4</v>
      </c>
      <c r="AD13" s="16" t="s">
        <v>39457</v>
      </c>
      <c r="AE13" s="33">
        <f>IF(D6L1506C5=0,0,D6L1506C10/D6L1506C5)</f>
        <v>0.49017730835308959</v>
      </c>
      <c r="AF13" s="16" t="s">
        <v>39458</v>
      </c>
      <c r="AG13" s="33">
        <f>CHOOSE(MIN(D6L1506C9,RUN_YEARS),B7L815C5,B7L815C14,B7L815C23,B7L815C32,B7L815C41)</f>
        <v>921.05831840149847</v>
      </c>
      <c r="AH13" s="16" t="s">
        <v>39459</v>
      </c>
      <c r="AI13" s="33">
        <f>IF(D6L1506C15=0,0,D6L1506C11/D6L1506C15)</f>
        <v>4.642513211027833E-4</v>
      </c>
      <c r="AJ13" s="16" t="s">
        <v>39460</v>
      </c>
      <c r="AK13" s="33">
        <f>IF(D6L1506C5=0,0,D6L1506C11/D6L1506C5)</f>
        <v>9.8226916469103809E-3</v>
      </c>
      <c r="AL13" s="16" t="s">
        <v>39461</v>
      </c>
      <c r="AM13" s="33">
        <f>D6L1506C8*CHOOSE(MIN(D6L1506C9,RUN_YEARS),B7L815C4,B7L815C13,B7L815C22,B7L815C31,B7L815C40)</f>
        <v>6.8488578764482186</v>
      </c>
      <c r="AN13" s="16" t="s">
        <v>39462</v>
      </c>
      <c r="AO13" s="33">
        <f>D6L1506C8-D6L1506C18</f>
        <v>14.91719955980966</v>
      </c>
      <c r="AP13" s="16" t="s">
        <v>39463</v>
      </c>
      <c r="AQ13" s="33">
        <f>CHOOSE(MIN(D6L1506C9,RUN_YEARS),B7L815C2,B7L815C11,B7L815C20,B7L815C29,B7L815C38)</f>
        <v>205.50539303115201</v>
      </c>
      <c r="AR13" s="16" t="s">
        <v>39464</v>
      </c>
      <c r="AS13" s="33">
        <f>IF(D6L1506C20=0,0,D6L1506C18/D6L1506C20)</f>
        <v>3.3326900941280983E-2</v>
      </c>
      <c r="AT13" s="16" t="s">
        <v>39465</v>
      </c>
      <c r="AU13" s="33">
        <f>IF(D6L1506C5=0,0,D6L1506C18/D6L1506C5)</f>
        <v>0.15732885701751842</v>
      </c>
      <c r="AV13" s="16" t="s">
        <v>39466</v>
      </c>
      <c r="AW13" s="33">
        <f>CHOOSE(MIN(D6L1506C9,RUN_YEARS),B7L815C1,B7L815C10,B7L815C19,B7L815C28,B7L815C37)</f>
        <v>447.60236141045431</v>
      </c>
      <c r="AX13" s="16" t="s">
        <v>39467</v>
      </c>
      <c r="AY13" s="33">
        <f>IF(D6L1506C23=0,0,D6L1506C19/D6L1506C23)</f>
        <v>3.3326900941280983E-2</v>
      </c>
      <c r="AZ13" s="16" t="s">
        <v>39468</v>
      </c>
      <c r="BA13" s="33">
        <f>IF(D6L1506C5=0,0,D6L1506C19/D6L1506C5)</f>
        <v>0.34267114298248158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11.080803562862233</v>
      </c>
      <c r="J14" s="16" t="s">
        <v>39491</v>
      </c>
      <c r="K14" s="21">
        <f>IF(FLOW_THRU_100PCT="Y",1,INDEX(VariabilityMatrix,D6L1507C1,D6L1507C9))</f>
        <v>0.50771724171118338</v>
      </c>
      <c r="L14" s="16" t="s">
        <v>39471</v>
      </c>
      <c r="M14" s="15">
        <f>IF(D6L1507C2&lt;&gt;0,D6L1507C2*D6L1507C4,D6L1507C3*D6L1507C4)</f>
        <v>5.6259150208798658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2.8129575104399329</v>
      </c>
      <c r="R14" s="16" t="s">
        <v>39473</v>
      </c>
      <c r="S14" s="15">
        <f>D6L1507C5-D6L1507C7</f>
        <v>2.8129575104399329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2.744715895708794</v>
      </c>
      <c r="X14" s="16" t="s">
        <v>39475</v>
      </c>
      <c r="Y14" s="33">
        <f>D6L1507C7-D6L1507C10</f>
        <v>6.8241614731138878E-2</v>
      </c>
      <c r="Z14" s="16" t="s">
        <v>39476</v>
      </c>
      <c r="AA14" s="33">
        <f>CHOOSE(MIN(D6L1507C9,RUN_YEARS),B7L815C7,B7L815C16,B7L815C25,B7L815C34,B7L815C43)</f>
        <v>75166</v>
      </c>
      <c r="AB14" s="16" t="s">
        <v>39477</v>
      </c>
      <c r="AC14" s="33">
        <f>IF(D6L1507C12=0,0,D6L1507C10/D6L1507C12)</f>
        <v>3.6515391210238593E-5</v>
      </c>
      <c r="AD14" s="16" t="s">
        <v>39478</v>
      </c>
      <c r="AE14" s="33">
        <f>IF(D6L1507C5=0,0,D6L1507C10/D6L1507C5)</f>
        <v>0.4878701305515869</v>
      </c>
      <c r="AF14" s="16" t="s">
        <v>39479</v>
      </c>
      <c r="AG14" s="33">
        <f>CHOOSE(MIN(D6L1507C9,RUN_YEARS),B7L815C5,B7L815C14,B7L815C23,B7L815C32,B7L815C41)</f>
        <v>718.78662741075664</v>
      </c>
      <c r="AH14" s="16" t="s">
        <v>39480</v>
      </c>
      <c r="AI14" s="33">
        <f>IF(D6L1507C15=0,0,D6L1507C11/D6L1507C15)</f>
        <v>9.4940017146620667E-5</v>
      </c>
      <c r="AJ14" s="16" t="s">
        <v>39481</v>
      </c>
      <c r="AK14" s="33">
        <f>IF(D6L1507C5=0,0,D6L1507C11/D6L1507C5)</f>
        <v>1.2129869448413072E-2</v>
      </c>
      <c r="AL14" s="16" t="s">
        <v>39482</v>
      </c>
      <c r="AM14" s="33">
        <f>D6L1507C8*CHOOSE(MIN(D6L1507C9,RUN_YEARS),B7L815C4,B7L815C13,B7L815C22,B7L815C31,B7L815C40)</f>
        <v>0.77971067172798958</v>
      </c>
      <c r="AN14" s="16" t="s">
        <v>39483</v>
      </c>
      <c r="AO14" s="33">
        <f>D6L1507C8-D6L1507C18</f>
        <v>2.0332468387119436</v>
      </c>
      <c r="AP14" s="16" t="s">
        <v>39484</v>
      </c>
      <c r="AQ14" s="33">
        <f>CHOOSE(MIN(D6L1507C9,RUN_YEARS),B7L815C2,B7L815C11,B7L815C20,B7L815C29,B7L815C38)</f>
        <v>132.2222401335959</v>
      </c>
      <c r="AR14" s="16" t="s">
        <v>39485</v>
      </c>
      <c r="AS14" s="33">
        <f>IF(D6L1507C20=0,0,D6L1507C18/D6L1507C20)</f>
        <v>5.8969706680221E-3</v>
      </c>
      <c r="AT14" s="16" t="s">
        <v>39486</v>
      </c>
      <c r="AU14" s="33">
        <f>IF(D6L1507C5=0,0,D6L1507C18/D6L1507C5)</f>
        <v>0.13859268560477592</v>
      </c>
      <c r="AV14" s="16" t="s">
        <v>39487</v>
      </c>
      <c r="AW14" s="33">
        <f>CHOOSE(MIN(D6L1507C9,RUN_YEARS),B7L815C1,B7L815C10,B7L815C19,B7L815C28,B7L815C37)</f>
        <v>344.79514197650121</v>
      </c>
      <c r="AX14" s="16" t="s">
        <v>39488</v>
      </c>
      <c r="AY14" s="33">
        <f>IF(D6L1507C23=0,0,D6L1507C19/D6L1507C23)</f>
        <v>5.8969706680221008E-3</v>
      </c>
      <c r="AZ14" s="16" t="s">
        <v>39489</v>
      </c>
      <c r="BA14" s="33">
        <f>IF(D6L1507C5=0,0,D6L1507C19/D6L1507C5)</f>
        <v>0.36140731439522411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0.14068234545829572</v>
      </c>
      <c r="J15" s="16" t="s">
        <v>39512</v>
      </c>
      <c r="K15" s="21">
        <f>IF(FLOW_THRU_100PCT="Y",1,INDEX(VariabilityMatrix,D6L1508C1,D6L1508C9))</f>
        <v>0.50771724171118338</v>
      </c>
      <c r="L15" s="16" t="s">
        <v>39492</v>
      </c>
      <c r="M15" s="15">
        <f>IF(D6L1508C2&lt;&gt;0,D6L1508C2*D6L1508C4,D6L1508C3*D6L1508C4)</f>
        <v>7.1426852393545723E-2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3.5713426196772861E-2</v>
      </c>
      <c r="R15" s="16" t="s">
        <v>39494</v>
      </c>
      <c r="S15" s="15">
        <f>D6L1508C5-D6L1508C7</f>
        <v>3.5713426196772861E-2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3.4847027802128082E-2</v>
      </c>
      <c r="X15" s="16" t="s">
        <v>39496</v>
      </c>
      <c r="Y15" s="33">
        <f>D6L1508C7-D6L1508C10</f>
        <v>8.6639839464477952E-4</v>
      </c>
      <c r="Z15" s="16" t="s">
        <v>39497</v>
      </c>
      <c r="AA15" s="33">
        <f>CHOOSE(MIN(D6L1508C9,RUN_YEARS),B7L815C7,B7L815C16,B7L815C25,B7L815C34,B7L815C43)</f>
        <v>75166</v>
      </c>
      <c r="AB15" s="16" t="s">
        <v>39498</v>
      </c>
      <c r="AC15" s="33">
        <f>IF(D6L1508C12=0,0,D6L1508C10/D6L1508C12)</f>
        <v>4.6360093396120695E-7</v>
      </c>
      <c r="AD15" s="16" t="s">
        <v>39499</v>
      </c>
      <c r="AE15" s="33">
        <f>IF(D6L1508C5=0,0,D6L1508C10/D6L1508C5)</f>
        <v>0.48787013055158696</v>
      </c>
      <c r="AF15" s="16" t="s">
        <v>39500</v>
      </c>
      <c r="AG15" s="33">
        <f>CHOOSE(MIN(D6L1508C9,RUN_YEARS),B7L815C5,B7L815C14,B7L815C23,B7L815C32,B7L815C41)</f>
        <v>718.78662741075664</v>
      </c>
      <c r="AH15" s="16" t="s">
        <v>39501</v>
      </c>
      <c r="AI15" s="33">
        <f>IF(D6L1508C15=0,0,D6L1508C11/D6L1508C15)</f>
        <v>1.2053624282991409E-6</v>
      </c>
      <c r="AJ15" s="16" t="s">
        <v>39502</v>
      </c>
      <c r="AK15" s="33">
        <f>IF(D6L1508C5=0,0,D6L1508C11/D6L1508C5)</f>
        <v>1.212986944841306E-2</v>
      </c>
      <c r="AL15" s="16" t="s">
        <v>39503</v>
      </c>
      <c r="AM15" s="33">
        <f>D6L1508C8*CHOOSE(MIN(D6L1508C9,RUN_YEARS),B7L815C4,B7L815C13,B7L815C22,B7L815C31,B7L815C40)</f>
        <v>9.8992392975174193E-3</v>
      </c>
      <c r="AN15" s="16" t="s">
        <v>39504</v>
      </c>
      <c r="AO15" s="33">
        <f>D6L1508C8-D6L1508C18</f>
        <v>2.5814186899255444E-2</v>
      </c>
      <c r="AP15" s="16" t="s">
        <v>39505</v>
      </c>
      <c r="AQ15" s="33">
        <f>CHOOSE(MIN(D6L1508C9,RUN_YEARS),B7L815C2,B7L815C11,B7L815C20,B7L815C29,B7L815C38)</f>
        <v>132.2222401335959</v>
      </c>
      <c r="AR15" s="16" t="s">
        <v>39506</v>
      </c>
      <c r="AS15" s="33">
        <f>IF(D6L1508C20=0,0,D6L1508C18/D6L1508C20)</f>
        <v>7.4868186225822037E-5</v>
      </c>
      <c r="AT15" s="16" t="s">
        <v>39507</v>
      </c>
      <c r="AU15" s="33">
        <f>IF(D6L1508C5=0,0,D6L1508C18/D6L1508C5)</f>
        <v>0.13859268560477592</v>
      </c>
      <c r="AV15" s="16" t="s">
        <v>39508</v>
      </c>
      <c r="AW15" s="33">
        <f>CHOOSE(MIN(D6L1508C9,RUN_YEARS),B7L815C1,B7L815C10,B7L815C19,B7L815C28,B7L815C37)</f>
        <v>344.79514197650121</v>
      </c>
      <c r="AX15" s="16" t="s">
        <v>39509</v>
      </c>
      <c r="AY15" s="33">
        <f>IF(D6L1508C23=0,0,D6L1508C19/D6L1508C23)</f>
        <v>7.4868186225822037E-5</v>
      </c>
      <c r="AZ15" s="16" t="s">
        <v>39510</v>
      </c>
      <c r="BA15" s="33">
        <f>IF(D6L1508C5=0,0,D6L1508C19/D6L1508C5)</f>
        <v>0.36140731439522411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3.5466137510494719E-3</v>
      </c>
      <c r="J16" s="16" t="s">
        <v>39533</v>
      </c>
      <c r="K16" s="21">
        <f>IF(FLOW_THRU_100PCT="Y",1,INDEX(VariabilityMatrix,D6L1509C1,D6L1509C9))</f>
        <v>0.50771724171118338</v>
      </c>
      <c r="L16" s="16" t="s">
        <v>39513</v>
      </c>
      <c r="M16" s="15">
        <f>IF(D6L1509C2&lt;&gt;0,D6L1509C2*D6L1509C4,D6L1509C3*D6L1509C4)</f>
        <v>1.8006769510977914E-3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9.0033847554889571E-4</v>
      </c>
      <c r="R16" s="16" t="s">
        <v>39515</v>
      </c>
      <c r="S16" s="15">
        <f>D6L1509C5-D6L1509C7</f>
        <v>9.0033847554889571E-4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8.7849649921331303E-4</v>
      </c>
      <c r="X16" s="16" t="s">
        <v>39517</v>
      </c>
      <c r="Y16" s="33">
        <f>D6L1509C7-D6L1509C10</f>
        <v>2.1841976335582676E-5</v>
      </c>
      <c r="Z16" s="16" t="s">
        <v>39518</v>
      </c>
      <c r="AA16" s="33">
        <f>CHOOSE(MIN(D6L1509C9,RUN_YEARS),B7L815C7,B7L815C16,B7L815C25,B7L815C34,B7L815C43)</f>
        <v>75166</v>
      </c>
      <c r="AB16" s="16" t="s">
        <v>39519</v>
      </c>
      <c r="AC16" s="33">
        <f>IF(D6L1509C12=0,0,D6L1509C10/D6L1509C12)</f>
        <v>1.1687418503223705E-8</v>
      </c>
      <c r="AD16" s="16" t="s">
        <v>39520</v>
      </c>
      <c r="AE16" s="33">
        <f>IF(D6L1509C5=0,0,D6L1509C10/D6L1509C5)</f>
        <v>0.48787013055158696</v>
      </c>
      <c r="AF16" s="16" t="s">
        <v>39521</v>
      </c>
      <c r="AG16" s="33">
        <f>CHOOSE(MIN(D6L1509C9,RUN_YEARS),B7L815C5,B7L815C14,B7L815C23,B7L815C32,B7L815C41)</f>
        <v>718.78662741075664</v>
      </c>
      <c r="AH16" s="16" t="s">
        <v>39522</v>
      </c>
      <c r="AI16" s="33">
        <f>IF(D6L1509C15=0,0,D6L1509C11/D6L1509C15)</f>
        <v>3.0387288108381702E-8</v>
      </c>
      <c r="AJ16" s="16" t="s">
        <v>39523</v>
      </c>
      <c r="AK16" s="33">
        <f>IF(D6L1509C5=0,0,D6L1509C11/D6L1509C5)</f>
        <v>1.212986944841306E-2</v>
      </c>
      <c r="AL16" s="16" t="s">
        <v>39524</v>
      </c>
      <c r="AM16" s="33">
        <f>D6L1509C8*CHOOSE(MIN(D6L1509C9,RUN_YEARS),B7L815C4,B7L815C13,B7L815C22,B7L815C31,B7L815C40)</f>
        <v>2.4956065455926266E-4</v>
      </c>
      <c r="AN16" s="16" t="s">
        <v>39525</v>
      </c>
      <c r="AO16" s="33">
        <f>D6L1509C8-D6L1509C18</f>
        <v>6.50777820989633E-4</v>
      </c>
      <c r="AP16" s="16" t="s">
        <v>39526</v>
      </c>
      <c r="AQ16" s="33">
        <f>CHOOSE(MIN(D6L1509C9,RUN_YEARS),B7L815C2,B7L815C11,B7L815C20,B7L815C29,B7L815C38)</f>
        <v>132.2222401335959</v>
      </c>
      <c r="AR16" s="16" t="s">
        <v>39527</v>
      </c>
      <c r="AS16" s="33">
        <f>IF(D6L1509C20=0,0,D6L1509C18/D6L1509C20)</f>
        <v>1.8874332661971942E-6</v>
      </c>
      <c r="AT16" s="16" t="s">
        <v>39528</v>
      </c>
      <c r="AU16" s="33">
        <f>IF(D6L1509C5=0,0,D6L1509C18/D6L1509C5)</f>
        <v>0.13859268560477592</v>
      </c>
      <c r="AV16" s="16" t="s">
        <v>39529</v>
      </c>
      <c r="AW16" s="33">
        <f>CHOOSE(MIN(D6L1509C9,RUN_YEARS),B7L815C1,B7L815C10,B7L815C19,B7L815C28,B7L815C37)</f>
        <v>344.79514197650121</v>
      </c>
      <c r="AX16" s="16" t="s">
        <v>39530</v>
      </c>
      <c r="AY16" s="33">
        <f>IF(D6L1509C23=0,0,D6L1509C19/D6L1509C23)</f>
        <v>1.8874332661971942E-6</v>
      </c>
      <c r="AZ16" s="16" t="s">
        <v>39531</v>
      </c>
      <c r="BA16" s="33">
        <f>IF(D6L1509C5=0,0,D6L1509C19/D6L1509C5)</f>
        <v>0.36140731439522406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0.331017283431284</v>
      </c>
      <c r="J17" s="16" t="s">
        <v>39554</v>
      </c>
      <c r="K17" s="21">
        <f>IF(FLOW_THRU_100PCT="Y",1,INDEX(VariabilityMatrix,D6L1510C1,D6L1510C9))</f>
        <v>0.50771724171118338</v>
      </c>
      <c r="L17" s="16" t="s">
        <v>39534</v>
      </c>
      <c r="M17" s="15">
        <f>IF(D6L1510C2&lt;&gt;0,D6L1510C2*D6L1510C4,D6L1510C3*D6L1510C4)</f>
        <v>0.16806318210246052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8.4031591051230259E-2</v>
      </c>
      <c r="R17" s="16" t="s">
        <v>39536</v>
      </c>
      <c r="S17" s="15">
        <f>D6L1510C5-D6L1510C7</f>
        <v>8.4031591051230259E-2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8.1993006593242546E-2</v>
      </c>
      <c r="X17" s="16" t="s">
        <v>39538</v>
      </c>
      <c r="Y17" s="33">
        <f>D6L1510C7-D6L1510C10</f>
        <v>2.0385844579877133E-3</v>
      </c>
      <c r="Z17" s="16" t="s">
        <v>39539</v>
      </c>
      <c r="AA17" s="33">
        <f>CHOOSE(MIN(D6L1510C9,RUN_YEARS),B7L815C7,B7L815C16,B7L815C25,B7L815C34,B7L815C43)</f>
        <v>75166</v>
      </c>
      <c r="AB17" s="16" t="s">
        <v>39540</v>
      </c>
      <c r="AC17" s="33">
        <f>IF(D6L1510C12=0,0,D6L1510C10/D6L1510C12)</f>
        <v>1.0908257269675458E-6</v>
      </c>
      <c r="AD17" s="16" t="s">
        <v>39541</v>
      </c>
      <c r="AE17" s="33">
        <f>IF(D6L1510C5=0,0,D6L1510C10/D6L1510C5)</f>
        <v>0.48787013055158696</v>
      </c>
      <c r="AF17" s="16" t="s">
        <v>39542</v>
      </c>
      <c r="AG17" s="33">
        <f>CHOOSE(MIN(D6L1510C9,RUN_YEARS),B7L815C5,B7L815C14,B7L815C23,B7L815C32,B7L815C41)</f>
        <v>718.78662741075664</v>
      </c>
      <c r="AH17" s="16" t="s">
        <v>39543</v>
      </c>
      <c r="AI17" s="33">
        <f>IF(D6L1510C15=0,0,D6L1510C11/D6L1510C15)</f>
        <v>2.8361468901156212E-6</v>
      </c>
      <c r="AJ17" s="16" t="s">
        <v>39544</v>
      </c>
      <c r="AK17" s="33">
        <f>IF(D6L1510C5=0,0,D6L1510C11/D6L1510C5)</f>
        <v>1.2129869448413041E-2</v>
      </c>
      <c r="AL17" s="16" t="s">
        <v>39545</v>
      </c>
      <c r="AM17" s="33">
        <f>D6L1510C8*CHOOSE(MIN(D6L1510C9,RUN_YEARS),B7L815C4,B7L815C13,B7L815C22,B7L815C31,B7L815C40)</f>
        <v>2.3292327758864514E-2</v>
      </c>
      <c r="AN17" s="16" t="s">
        <v>39546</v>
      </c>
      <c r="AO17" s="33">
        <f>D6L1510C8-D6L1510C18</f>
        <v>6.0739263292365744E-2</v>
      </c>
      <c r="AP17" s="16" t="s">
        <v>39547</v>
      </c>
      <c r="AQ17" s="33">
        <f>CHOOSE(MIN(D6L1510C9,RUN_YEARS),B7L815C2,B7L815C11,B7L815C20,B7L815C29,B7L815C38)</f>
        <v>132.2222401335959</v>
      </c>
      <c r="AR17" s="16" t="s">
        <v>39548</v>
      </c>
      <c r="AS17" s="33">
        <f>IF(D6L1510C20=0,0,D6L1510C18/D6L1510C20)</f>
        <v>1.761604381784048E-4</v>
      </c>
      <c r="AT17" s="16" t="s">
        <v>39549</v>
      </c>
      <c r="AU17" s="33">
        <f>IF(D6L1510C5=0,0,D6L1510C18/D6L1510C5)</f>
        <v>0.13859268560477592</v>
      </c>
      <c r="AV17" s="16" t="s">
        <v>39550</v>
      </c>
      <c r="AW17" s="33">
        <f>CHOOSE(MIN(D6L1510C9,RUN_YEARS),B7L815C1,B7L815C10,B7L815C19,B7L815C28,B7L815C37)</f>
        <v>344.79514197650121</v>
      </c>
      <c r="AX17" s="16" t="s">
        <v>39551</v>
      </c>
      <c r="AY17" s="33">
        <f>IF(D6L1510C23=0,0,D6L1510C19/D6L1510C23)</f>
        <v>1.761604381784048E-4</v>
      </c>
      <c r="AZ17" s="16" t="s">
        <v>39552</v>
      </c>
      <c r="BA17" s="33">
        <f>IF(D6L1510C5=0,0,D6L1510C19/D6L1510C5)</f>
        <v>0.36140731439522406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0.3073731917576209</v>
      </c>
      <c r="J18" s="16" t="s">
        <v>39575</v>
      </c>
      <c r="K18" s="21">
        <f>IF(FLOW_THRU_100PCT="Y",1,INDEX(VariabilityMatrix,D6L1511C1,D6L1511C9))</f>
        <v>0.50771724171118338</v>
      </c>
      <c r="L18" s="16" t="s">
        <v>39555</v>
      </c>
      <c r="M18" s="15">
        <f>IF(D6L1511C2&lt;&gt;0,D6L1511C2*D6L1511C4,D6L1511C3*D6L1511C4)</f>
        <v>0.15605866909514193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7.8029334547570967E-2</v>
      </c>
      <c r="R18" s="16" t="s">
        <v>39557</v>
      </c>
      <c r="S18" s="15">
        <f>D6L1511C5-D6L1511C7</f>
        <v>7.8029334547570967E-2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7.61363632651538E-2</v>
      </c>
      <c r="X18" s="16" t="s">
        <v>39559</v>
      </c>
      <c r="Y18" s="33">
        <f>D6L1511C7-D6L1511C10</f>
        <v>1.8929712824171663E-3</v>
      </c>
      <c r="Z18" s="16" t="s">
        <v>39560</v>
      </c>
      <c r="AA18" s="33">
        <f>CHOOSE(MIN(D6L1511C9,RUN_YEARS),B7L815C7,B7L815C16,B7L815C25,B7L815C34,B7L815C43)</f>
        <v>75166</v>
      </c>
      <c r="AB18" s="16" t="s">
        <v>39561</v>
      </c>
      <c r="AC18" s="33">
        <f>IF(D6L1511C12=0,0,D6L1511C10/D6L1511C12)</f>
        <v>1.0129096036127213E-6</v>
      </c>
      <c r="AD18" s="16" t="s">
        <v>39562</v>
      </c>
      <c r="AE18" s="33">
        <f>IF(D6L1511C5=0,0,D6L1511C10/D6L1511C5)</f>
        <v>0.48787013055158696</v>
      </c>
      <c r="AF18" s="16" t="s">
        <v>39563</v>
      </c>
      <c r="AG18" s="33">
        <f>CHOOSE(MIN(D6L1511C9,RUN_YEARS),B7L815C5,B7L815C14,B7L815C23,B7L815C32,B7L815C41)</f>
        <v>718.78662741075664</v>
      </c>
      <c r="AH18" s="16" t="s">
        <v>39564</v>
      </c>
      <c r="AI18" s="33">
        <f>IF(D6L1511C15=0,0,D6L1511C11/D6L1511C15)</f>
        <v>2.6335649693930825E-6</v>
      </c>
      <c r="AJ18" s="16" t="s">
        <v>39565</v>
      </c>
      <c r="AK18" s="33">
        <f>IF(D6L1511C5=0,0,D6L1511C11/D6L1511C5)</f>
        <v>1.2129869448413065E-2</v>
      </c>
      <c r="AL18" s="16" t="s">
        <v>39566</v>
      </c>
      <c r="AM18" s="33">
        <f>D6L1511C8*CHOOSE(MIN(D6L1511C9,RUN_YEARS),B7L815C4,B7L815C13,B7L815C22,B7L815C31,B7L815C40)</f>
        <v>2.1628590061802767E-2</v>
      </c>
      <c r="AN18" s="16" t="s">
        <v>39567</v>
      </c>
      <c r="AO18" s="33">
        <f>D6L1511C8-D6L1511C18</f>
        <v>5.6400744485768199E-2</v>
      </c>
      <c r="AP18" s="16" t="s">
        <v>39568</v>
      </c>
      <c r="AQ18" s="33">
        <f>CHOOSE(MIN(D6L1511C9,RUN_YEARS),B7L815C2,B7L815C11,B7L815C20,B7L815C29,B7L815C38)</f>
        <v>132.2222401335959</v>
      </c>
      <c r="AR18" s="16" t="s">
        <v>39569</v>
      </c>
      <c r="AS18" s="33">
        <f>IF(D6L1511C20=0,0,D6L1511C18/D6L1511C20)</f>
        <v>1.635775497370902E-4</v>
      </c>
      <c r="AT18" s="16" t="s">
        <v>39570</v>
      </c>
      <c r="AU18" s="33">
        <f>IF(D6L1511C5=0,0,D6L1511C18/D6L1511C5)</f>
        <v>0.13859268560477592</v>
      </c>
      <c r="AV18" s="16" t="s">
        <v>39571</v>
      </c>
      <c r="AW18" s="33">
        <f>CHOOSE(MIN(D6L1511C9,RUN_YEARS),B7L815C1,B7L815C10,B7L815C19,B7L815C28,B7L815C37)</f>
        <v>344.79514197650121</v>
      </c>
      <c r="AX18" s="16" t="s">
        <v>39572</v>
      </c>
      <c r="AY18" s="33">
        <f>IF(D6L1511C23=0,0,D6L1511C19/D6L1511C23)</f>
        <v>1.635775497370902E-4</v>
      </c>
      <c r="AZ18" s="16" t="s">
        <v>39573</v>
      </c>
      <c r="BA18" s="33">
        <f>IF(D6L1511C5=0,0,D6L1511C19/D6L1511C5)</f>
        <v>0.36140731439522406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0.50771724171118338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75166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718.78662741075664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132.2222401335959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344.79514197650121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2.1959481649087058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1.888515421821487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0.94425771091074351</v>
      </c>
      <c r="R20" s="16" t="s">
        <v>39599</v>
      </c>
      <c r="S20" s="15">
        <f>D6L1513C5-D6L1513C7</f>
        <v>0.94425771091074351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0.92135026539273424</v>
      </c>
      <c r="X20" s="16" t="s">
        <v>39601</v>
      </c>
      <c r="Y20" s="33">
        <f>D6L1513C7-D6L1513C10</f>
        <v>2.2907445518009273E-2</v>
      </c>
      <c r="Z20" s="16" t="s">
        <v>39602</v>
      </c>
      <c r="AA20" s="33">
        <f>CHOOSE(MIN(D6L1513C9,RUN_YEARS),B7L815C7,B7L815C16,B7L815C25,B7L815C34,B7L815C43)</f>
        <v>75166</v>
      </c>
      <c r="AB20" s="16" t="s">
        <v>39603</v>
      </c>
      <c r="AC20" s="33">
        <f>IF(D6L1513C12=0,0,D6L1513C10/D6L1513C12)</f>
        <v>1.2257540182964828E-5</v>
      </c>
      <c r="AD20" s="16" t="s">
        <v>39604</v>
      </c>
      <c r="AE20" s="33">
        <f>IF(D6L1513C5=0,0,D6L1513C10/D6L1513C5)</f>
        <v>0.48787013055158701</v>
      </c>
      <c r="AF20" s="16" t="s">
        <v>39605</v>
      </c>
      <c r="AG20" s="33">
        <f>CHOOSE(MIN(D6L1513C9,RUN_YEARS),B7L815C5,B7L815C14,B7L815C23,B7L815C32,B7L815C41)</f>
        <v>718.78662741075664</v>
      </c>
      <c r="AH20" s="16" t="s">
        <v>39606</v>
      </c>
      <c r="AI20" s="33">
        <f>IF(D6L1513C15=0,0,D6L1513C11/D6L1513C15)</f>
        <v>3.1869604475708504E-5</v>
      </c>
      <c r="AJ20" s="16" t="s">
        <v>39607</v>
      </c>
      <c r="AK20" s="33">
        <f>IF(D6L1513C5=0,0,D6L1513C11/D6L1513C5)</f>
        <v>1.2129869448413015E-2</v>
      </c>
      <c r="AL20" s="16" t="s">
        <v>39608</v>
      </c>
      <c r="AM20" s="33">
        <f>D6L1513C8*CHOOSE(MIN(D6L1513C9,RUN_YEARS),B7L815C4,B7L815C13,B7L815C22,B7L815C31,B7L815C40)</f>
        <v>0.26173442411627612</v>
      </c>
      <c r="AN20" s="16" t="s">
        <v>39609</v>
      </c>
      <c r="AO20" s="33">
        <f>D6L1513C8-D6L1513C18</f>
        <v>0.68252328679446739</v>
      </c>
      <c r="AP20" s="16" t="s">
        <v>39610</v>
      </c>
      <c r="AQ20" s="33">
        <f>CHOOSE(MIN(D6L1513C9,RUN_YEARS),B7L815C2,B7L815C11,B7L815C20,B7L815C29,B7L815C38)</f>
        <v>132.2222401335959</v>
      </c>
      <c r="AR20" s="16" t="s">
        <v>39611</v>
      </c>
      <c r="AS20" s="33">
        <f>IF(D6L1513C20=0,0,D6L1513C18/D6L1513C20)</f>
        <v>1.9795037797863848E-3</v>
      </c>
      <c r="AT20" s="16" t="s">
        <v>39612</v>
      </c>
      <c r="AU20" s="33">
        <f>IF(D6L1513C5=0,0,D6L1513C18/D6L1513C5)</f>
        <v>0.13859268560477592</v>
      </c>
      <c r="AV20" s="16" t="s">
        <v>39613</v>
      </c>
      <c r="AW20" s="33">
        <f>CHOOSE(MIN(D6L1513C9,RUN_YEARS),B7L815C1,B7L815C10,B7L815C19,B7L815C28,B7L815C37)</f>
        <v>344.79514197650121</v>
      </c>
      <c r="AX20" s="16" t="s">
        <v>39614</v>
      </c>
      <c r="AY20" s="33">
        <f>IF(D6L1513C23=0,0,D6L1513C19/D6L1513C23)</f>
        <v>1.9795037797863848E-3</v>
      </c>
      <c r="AZ20" s="16" t="s">
        <v>39615</v>
      </c>
      <c r="BA20" s="33">
        <f>IF(D6L1513C5=0,0,D6L1513C19/D6L1513C5)</f>
        <v>0.36140731439522411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4.9504923807450378</v>
      </c>
      <c r="J21" s="16" t="s">
        <v>39637</v>
      </c>
      <c r="K21" s="21">
        <f>IF(FLOW_THRU_100PCT="Y",1,INDEX(VariabilityMatrix,D6L1514C1,D6L1514C9))</f>
        <v>0.50290014441293784</v>
      </c>
      <c r="L21" s="16" t="s">
        <v>39617</v>
      </c>
      <c r="M21" s="15">
        <f>IF(D6L1514C2&lt;&gt;0,D6L1514C2*D6L1514C4,D6L1514C3*D6L1514C4)</f>
        <v>2.4896033331918281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1.2448016665959141</v>
      </c>
      <c r="R21" s="16" t="s">
        <v>39619</v>
      </c>
      <c r="S21" s="15">
        <f>D6L1514C5-D6L1514C7</f>
        <v>1.2448016665959141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1.2203470607308504</v>
      </c>
      <c r="X21" s="16" t="s">
        <v>39621</v>
      </c>
      <c r="Y21" s="33">
        <f>D6L1514C7-D6L1514C10</f>
        <v>2.445460586506365E-2</v>
      </c>
      <c r="Z21" s="16" t="s">
        <v>39622</v>
      </c>
      <c r="AA21" s="33">
        <f>CHOOSE(MIN(D6L1514C9,RUN_YEARS),B7L815C7,B7L815C16,B7L815C25,B7L815C34,B7L815C43)</f>
        <v>119504.20000000001</v>
      </c>
      <c r="AB21" s="16" t="s">
        <v>39623</v>
      </c>
      <c r="AC21" s="33">
        <f>IF(D6L1514C12=0,0,D6L1514C10/D6L1514C12)</f>
        <v>1.021175038811063E-5</v>
      </c>
      <c r="AD21" s="16" t="s">
        <v>39624</v>
      </c>
      <c r="AE21" s="33">
        <f>IF(D6L1514C5=0,0,D6L1514C10/D6L1514C5)</f>
        <v>0.49017730835308959</v>
      </c>
      <c r="AF21" s="16" t="s">
        <v>39625</v>
      </c>
      <c r="AG21" s="33">
        <f>CHOOSE(MIN(D6L1514C9,RUN_YEARS),B7L815C5,B7L815C14,B7L815C23,B7L815C32,B7L815C41)</f>
        <v>921.05831840149847</v>
      </c>
      <c r="AH21" s="16" t="s">
        <v>39626</v>
      </c>
      <c r="AI21" s="33">
        <f>IF(D6L1514C15=0,0,D6L1514C11/D6L1514C15)</f>
        <v>2.6550551009087836E-5</v>
      </c>
      <c r="AJ21" s="16" t="s">
        <v>39627</v>
      </c>
      <c r="AK21" s="33">
        <f>IF(D6L1514C5=0,0,D6L1514C11/D6L1514C5)</f>
        <v>9.8226916469103965E-3</v>
      </c>
      <c r="AL21" s="16" t="s">
        <v>39628</v>
      </c>
      <c r="AM21" s="33">
        <f>D6L1514C8*CHOOSE(MIN(D6L1514C9,RUN_YEARS),B7L815C4,B7L815C13,B7L815C22,B7L815C31,B7L815C40)</f>
        <v>0.39168644683807441</v>
      </c>
      <c r="AN21" s="16" t="s">
        <v>39629</v>
      </c>
      <c r="AO21" s="33">
        <f>D6L1514C8-D6L1514C18</f>
        <v>0.85311521975783966</v>
      </c>
      <c r="AP21" s="16" t="s">
        <v>39630</v>
      </c>
      <c r="AQ21" s="33">
        <f>CHOOSE(MIN(D6L1514C9,RUN_YEARS),B7L815C2,B7L815C11,B7L815C20,B7L815C29,B7L815C38)</f>
        <v>205.50539303115201</v>
      </c>
      <c r="AR21" s="16" t="s">
        <v>39631</v>
      </c>
      <c r="AS21" s="33">
        <f>IF(D6L1514C20=0,0,D6L1514C18/D6L1514C20)</f>
        <v>1.9059667537712731E-3</v>
      </c>
      <c r="AT21" s="16" t="s">
        <v>39632</v>
      </c>
      <c r="AU21" s="33">
        <f>IF(D6L1514C5=0,0,D6L1514C18/D6L1514C5)</f>
        <v>0.15732885701751842</v>
      </c>
      <c r="AV21" s="16" t="s">
        <v>39633</v>
      </c>
      <c r="AW21" s="33">
        <f>CHOOSE(MIN(D6L1514C9,RUN_YEARS),B7L815C1,B7L815C10,B7L815C19,B7L815C28,B7L815C37)</f>
        <v>447.60236141045431</v>
      </c>
      <c r="AX21" s="16" t="s">
        <v>39634</v>
      </c>
      <c r="AY21" s="33">
        <f>IF(D6L1514C23=0,0,D6L1514C19/D6L1514C23)</f>
        <v>1.9059667537712729E-3</v>
      </c>
      <c r="AZ21" s="16" t="s">
        <v>39635</v>
      </c>
      <c r="BA21" s="33">
        <f>IF(D6L1514C5=0,0,D6L1514C19/D6L1514C5)</f>
        <v>0.34267114298248158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16.626257168689705</v>
      </c>
      <c r="J22" s="16" t="s">
        <v>39658</v>
      </c>
      <c r="K22" s="21">
        <f>IF(FLOW_THRU_100PCT="Y",1,INDEX(VariabilityMatrix,D6L1515C1,D6L1515C9))</f>
        <v>0.49988858922912321</v>
      </c>
      <c r="L22" s="16" t="s">
        <v>39638</v>
      </c>
      <c r="M22" s="15">
        <f>IF(D6L1515C2&lt;&gt;0,D6L1515C2*D6L1515C4,D6L1515C3*D6L1515C4)</f>
        <v>8.3112762402168929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4.1556381201084465</v>
      </c>
      <c r="R22" s="16" t="s">
        <v>39640</v>
      </c>
      <c r="S22" s="15">
        <f>D6L1515C5-D6L1515C7</f>
        <v>4.1556381201084465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4.0540047224662779</v>
      </c>
      <c r="X22" s="16" t="s">
        <v>39642</v>
      </c>
      <c r="Y22" s="33">
        <f>D6L1515C7-D6L1515C10</f>
        <v>0.10163339764216861</v>
      </c>
      <c r="Z22" s="16" t="s">
        <v>39643</v>
      </c>
      <c r="AA22" s="33">
        <f>CHOOSE(MIN(D6L1515C9,RUN_YEARS),B7L815C7,B7L815C16,B7L815C25,B7L815C34,B7L815C43)</f>
        <v>69100.666666666672</v>
      </c>
      <c r="AB22" s="16" t="s">
        <v>39644</v>
      </c>
      <c r="AC22" s="33">
        <f>IF(D6L1515C12=0,0,D6L1515C10/D6L1515C12)</f>
        <v>5.8668098558618984E-5</v>
      </c>
      <c r="AD22" s="16" t="s">
        <v>39645</v>
      </c>
      <c r="AE22" s="33">
        <f>IF(D6L1515C5=0,0,D6L1515C10/D6L1515C5)</f>
        <v>0.48777162559579224</v>
      </c>
      <c r="AF22" s="16" t="s">
        <v>39646</v>
      </c>
      <c r="AG22" s="33">
        <f>CHOOSE(MIN(D6L1515C9,RUN_YEARS),B7L815C5,B7L815C14,B7L815C23,B7L815C32,B7L815C41)</f>
        <v>666.28660693432721</v>
      </c>
      <c r="AH22" s="16" t="s">
        <v>39647</v>
      </c>
      <c r="AI22" s="33">
        <f>IF(D6L1515C15=0,0,D6L1515C11/D6L1515C15)</f>
        <v>1.5253705625240961E-4</v>
      </c>
      <c r="AJ22" s="16" t="s">
        <v>39648</v>
      </c>
      <c r="AK22" s="33">
        <f>IF(D6L1515C5=0,0,D6L1515C11/D6L1515C5)</f>
        <v>1.2228374404207791E-2</v>
      </c>
      <c r="AL22" s="16" t="s">
        <v>39649</v>
      </c>
      <c r="AM22" s="33">
        <f>D6L1515C8*CHOOSE(MIN(D6L1515C9,RUN_YEARS),B7L815C4,B7L815C13,B7L815C22,B7L815C31,B7L815C40)</f>
        <v>1.1026739211130951</v>
      </c>
      <c r="AN22" s="16" t="s">
        <v>39650</v>
      </c>
      <c r="AO22" s="33">
        <f>D6L1515C8-D6L1515C18</f>
        <v>3.0529641989953511</v>
      </c>
      <c r="AP22" s="16" t="s">
        <v>39651</v>
      </c>
      <c r="AQ22" s="33">
        <f>CHOOSE(MIN(D6L1515C9,RUN_YEARS),B7L815C2,B7L815C11,B7L815C20,B7L815C29,B7L815C38)</f>
        <v>115.28022437920754</v>
      </c>
      <c r="AR22" s="16" t="s">
        <v>39652</v>
      </c>
      <c r="AS22" s="33">
        <f>IF(D6L1515C20=0,0,D6L1515C18/D6L1515C20)</f>
        <v>9.5651611284682612E-3</v>
      </c>
      <c r="AT22" s="16" t="s">
        <v>39653</v>
      </c>
      <c r="AU22" s="33">
        <f>IF(D6L1515C5=0,0,D6L1515C18/D6L1515C5)</f>
        <v>0.13267203366162206</v>
      </c>
      <c r="AV22" s="16" t="s">
        <v>39654</v>
      </c>
      <c r="AW22" s="33">
        <f>CHOOSE(MIN(D6L1515C9,RUN_YEARS),B7L815C1,B7L815C10,B7L815C19,B7L815C28,B7L815C37)</f>
        <v>319.17540729230188</v>
      </c>
      <c r="AX22" s="16" t="s">
        <v>39655</v>
      </c>
      <c r="AY22" s="33">
        <f>IF(D6L1515C23=0,0,D6L1515C19/D6L1515C23)</f>
        <v>9.5651611284682612E-3</v>
      </c>
      <c r="AZ22" s="16" t="s">
        <v>39656</v>
      </c>
      <c r="BA22" s="33">
        <f>IF(D6L1515C5=0,0,D6L1515C19/D6L1515C5)</f>
        <v>0.36732796633837794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790.01295982295949</v>
      </c>
      <c r="J23" s="16" t="s">
        <v>39679</v>
      </c>
      <c r="K23" s="21">
        <f>IF(FLOW_THRU_100PCT="Y",1,INDEX(VariabilityMatrix,D6L1516C1,D6L1516C9))</f>
        <v>0.2269679149167293</v>
      </c>
      <c r="L23" s="16" t="s">
        <v>39659</v>
      </c>
      <c r="M23" s="15">
        <f>IF(D6L1516C2&lt;&gt;0,D6L1516C2*D6L1516C4,D6L1516C3*D6L1516C4)</f>
        <v>179.30759424821096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89.653797124105481</v>
      </c>
      <c r="R23" s="16" t="s">
        <v>39661</v>
      </c>
      <c r="S23" s="15">
        <f>D6L1516C5-D6L1516C7</f>
        <v>89.653797124105481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87.461156728120585</v>
      </c>
      <c r="X23" s="16" t="s">
        <v>39663</v>
      </c>
      <c r="Y23" s="33">
        <f>D6L1516C7-D6L1516C10</f>
        <v>2.1926403959848955</v>
      </c>
      <c r="Z23" s="16" t="s">
        <v>39664</v>
      </c>
      <c r="AA23" s="33">
        <f>CHOOSE(MIN(D6L1516C9,RUN_YEARS),B7L815C7,B7L815C16,B7L815C25,B7L815C34,B7L815C43)</f>
        <v>69100.666666666672</v>
      </c>
      <c r="AB23" s="16" t="s">
        <v>39665</v>
      </c>
      <c r="AC23" s="33">
        <f>IF(D6L1516C12=0,0,D6L1516C10/D6L1516C12)</f>
        <v>1.265706409896488E-3</v>
      </c>
      <c r="AD23" s="16" t="s">
        <v>39666</v>
      </c>
      <c r="AE23" s="33">
        <f>IF(D6L1516C5=0,0,D6L1516C10/D6L1516C5)</f>
        <v>0.48777162559579224</v>
      </c>
      <c r="AF23" s="16" t="s">
        <v>39667</v>
      </c>
      <c r="AG23" s="33">
        <f>CHOOSE(MIN(D6L1516C9,RUN_YEARS),B7L815C5,B7L815C14,B7L815C23,B7L815C32,B7L815C41)</f>
        <v>666.28660693432721</v>
      </c>
      <c r="AH23" s="16" t="s">
        <v>39668</v>
      </c>
      <c r="AI23" s="33">
        <f>IF(D6L1516C15=0,0,D6L1516C11/D6L1516C15)</f>
        <v>3.290836665730869E-3</v>
      </c>
      <c r="AJ23" s="16" t="s">
        <v>39669</v>
      </c>
      <c r="AK23" s="33">
        <f>IF(D6L1516C5=0,0,D6L1516C11/D6L1516C5)</f>
        <v>1.2228374404207772E-2</v>
      </c>
      <c r="AL23" s="16" t="s">
        <v>39670</v>
      </c>
      <c r="AM23" s="33">
        <f>D6L1516C8*CHOOSE(MIN(D6L1516C9,RUN_YEARS),B7L815C4,B7L815C13,B7L815C22,B7L815C31,B7L815C40)</f>
        <v>23.789103179883114</v>
      </c>
      <c r="AN23" s="16" t="s">
        <v>39671</v>
      </c>
      <c r="AO23" s="33">
        <f>D6L1516C8-D6L1516C18</f>
        <v>65.864693944222367</v>
      </c>
      <c r="AP23" s="16" t="s">
        <v>39672</v>
      </c>
      <c r="AQ23" s="33">
        <f>CHOOSE(MIN(D6L1516C9,RUN_YEARS),B7L815C2,B7L815C11,B7L815C20,B7L815C29,B7L815C38)</f>
        <v>115.28022437920754</v>
      </c>
      <c r="AR23" s="16" t="s">
        <v>39673</v>
      </c>
      <c r="AS23" s="33">
        <f>IF(D6L1516C20=0,0,D6L1516C18/D6L1516C20)</f>
        <v>0.20635892502802783</v>
      </c>
      <c r="AT23" s="16" t="s">
        <v>39674</v>
      </c>
      <c r="AU23" s="33">
        <f>IF(D6L1516C5=0,0,D6L1516C18/D6L1516C5)</f>
        <v>0.13267203366162206</v>
      </c>
      <c r="AV23" s="16" t="s">
        <v>39675</v>
      </c>
      <c r="AW23" s="33">
        <f>CHOOSE(MIN(D6L1516C9,RUN_YEARS),B7L815C1,B7L815C10,B7L815C19,B7L815C28,B7L815C37)</f>
        <v>319.17540729230188</v>
      </c>
      <c r="AX23" s="16" t="s">
        <v>39676</v>
      </c>
      <c r="AY23" s="33">
        <f>IF(D6L1516C23=0,0,D6L1516C19/D6L1516C23)</f>
        <v>0.20635892502802783</v>
      </c>
      <c r="AZ23" s="16" t="s">
        <v>39677</v>
      </c>
      <c r="BA23" s="33">
        <f>IF(D6L1516C5=0,0,D6L1516C19/D6L1516C5)</f>
        <v>0.36732796633837794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401.30560599637823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345.12282115688527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172.56141057844263</v>
      </c>
      <c r="R24" s="16" t="s">
        <v>39682</v>
      </c>
      <c r="S24" s="15">
        <f>D6L1517C5-D6L1517C7</f>
        <v>172.56141057844263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168.3411195058998</v>
      </c>
      <c r="X24" s="16" t="s">
        <v>39684</v>
      </c>
      <c r="Y24" s="33">
        <f>D6L1517C7-D6L1517C10</f>
        <v>4.2202910725428353</v>
      </c>
      <c r="Z24" s="16" t="s">
        <v>39685</v>
      </c>
      <c r="AA24" s="33">
        <f>CHOOSE(MIN(D6L1517C9,RUN_YEARS),B7L815C7,B7L815C16,B7L815C25,B7L815C34,B7L815C43)</f>
        <v>69100.666666666672</v>
      </c>
      <c r="AB24" s="16" t="s">
        <v>39686</v>
      </c>
      <c r="AC24" s="33">
        <f>IF(D6L1517C12=0,0,D6L1517C10/D6L1517C12)</f>
        <v>2.436172147483861E-3</v>
      </c>
      <c r="AD24" s="16" t="s">
        <v>39687</v>
      </c>
      <c r="AE24" s="33">
        <f>IF(D6L1517C5=0,0,D6L1517C10/D6L1517C5)</f>
        <v>0.48777162559579224</v>
      </c>
      <c r="AF24" s="16" t="s">
        <v>39688</v>
      </c>
      <c r="AG24" s="33">
        <f>CHOOSE(MIN(D6L1517C9,RUN_YEARS),B7L815C5,B7L815C14,B7L815C23,B7L815C32,B7L815C41)</f>
        <v>666.28660693432721</v>
      </c>
      <c r="AH24" s="16" t="s">
        <v>39689</v>
      </c>
      <c r="AI24" s="33">
        <f>IF(D6L1517C15=0,0,D6L1517C11/D6L1517C15)</f>
        <v>6.3340475834580447E-3</v>
      </c>
      <c r="AJ24" s="16" t="s">
        <v>39690</v>
      </c>
      <c r="AK24" s="33">
        <f>IF(D6L1517C5=0,0,D6L1517C11/D6L1517C5)</f>
        <v>1.222837440420778E-2</v>
      </c>
      <c r="AL24" s="16" t="s">
        <v>39691</v>
      </c>
      <c r="AM24" s="33">
        <f>D6L1517C8*CHOOSE(MIN(D6L1517C9,RUN_YEARS),B7L815C4,B7L815C13,B7L815C22,B7L815C31,B7L815C40)</f>
        <v>45.788146545920249</v>
      </c>
      <c r="AN24" s="16" t="s">
        <v>39692</v>
      </c>
      <c r="AO24" s="33">
        <f>D6L1517C8-D6L1517C18</f>
        <v>126.77326403252238</v>
      </c>
      <c r="AP24" s="16" t="s">
        <v>39693</v>
      </c>
      <c r="AQ24" s="33">
        <f>CHOOSE(MIN(D6L1517C9,RUN_YEARS),B7L815C2,B7L815C11,B7L815C20,B7L815C29,B7L815C38)</f>
        <v>115.28022437920754</v>
      </c>
      <c r="AR24" s="16" t="s">
        <v>39694</v>
      </c>
      <c r="AS24" s="33">
        <f>IF(D6L1517C20=0,0,D6L1517C18/D6L1517C20)</f>
        <v>0.3971899499024466</v>
      </c>
      <c r="AT24" s="16" t="s">
        <v>39695</v>
      </c>
      <c r="AU24" s="33">
        <f>IF(D6L1517C5=0,0,D6L1517C18/D6L1517C5)</f>
        <v>0.13267203366162206</v>
      </c>
      <c r="AV24" s="16" t="s">
        <v>39696</v>
      </c>
      <c r="AW24" s="33">
        <f>CHOOSE(MIN(D6L1517C9,RUN_YEARS),B7L815C1,B7L815C10,B7L815C19,B7L815C28,B7L815C37)</f>
        <v>319.17540729230188</v>
      </c>
      <c r="AX24" s="16" t="s">
        <v>39697</v>
      </c>
      <c r="AY24" s="33">
        <f>IF(D6L1517C23=0,0,D6L1517C19/D6L1517C23)</f>
        <v>0.3971899499024466</v>
      </c>
      <c r="AZ24" s="16" t="s">
        <v>39698</v>
      </c>
      <c r="BA24" s="33">
        <f>IF(D6L1517C5=0,0,D6L1517C19/D6L1517C5)</f>
        <v>0.36732796633837794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561.88897236958246</v>
      </c>
      <c r="J25" s="16" t="s">
        <v>39720</v>
      </c>
      <c r="K25" s="21">
        <f>IF(FLOW_THRU_100PCT="Y",1,INDEX(VariabilityMatrix,D6L1518C1,D6L1518C9))</f>
        <v>0.22877107540714159</v>
      </c>
      <c r="L25" s="16" t="s">
        <v>39700</v>
      </c>
      <c r="M25" s="15">
        <f>IF(D6L1518C2&lt;&gt;0,D6L1518C2*D6L1518C4,D6L1518C3*D6L1518C4)</f>
        <v>128.54394446840305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64.271972234201527</v>
      </c>
      <c r="R25" s="16" t="s">
        <v>39702</v>
      </c>
      <c r="S25" s="15">
        <f>D6L1518C5-D6L1518C7</f>
        <v>64.271972234201527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62.712750969415744</v>
      </c>
      <c r="X25" s="16" t="s">
        <v>39704</v>
      </c>
      <c r="Y25" s="33">
        <f>D6L1518C7-D6L1518C10</f>
        <v>1.5592212647857835</v>
      </c>
      <c r="Z25" s="16" t="s">
        <v>39705</v>
      </c>
      <c r="AA25" s="33">
        <f>CHOOSE(MIN(D6L1518C9,RUN_YEARS),B7L815C7,B7L815C16,B7L815C25,B7L815C34,B7L815C43)</f>
        <v>75166</v>
      </c>
      <c r="AB25" s="16" t="s">
        <v>39706</v>
      </c>
      <c r="AC25" s="33">
        <f>IF(D6L1518C12=0,0,D6L1518C10/D6L1518C12)</f>
        <v>8.3432337718404256E-4</v>
      </c>
      <c r="AD25" s="16" t="s">
        <v>39707</v>
      </c>
      <c r="AE25" s="33">
        <f>IF(D6L1518C5=0,0,D6L1518C10/D6L1518C5)</f>
        <v>0.48787013055158696</v>
      </c>
      <c r="AF25" s="16" t="s">
        <v>39708</v>
      </c>
      <c r="AG25" s="33">
        <f>CHOOSE(MIN(D6L1518C9,RUN_YEARS),B7L815C5,B7L815C14,B7L815C23,B7L815C32,B7L815C41)</f>
        <v>718.78662741075664</v>
      </c>
      <c r="AH25" s="16" t="s">
        <v>39709</v>
      </c>
      <c r="AI25" s="33">
        <f>IF(D6L1518C15=0,0,D6L1518C11/D6L1518C15)</f>
        <v>2.1692407806785108E-3</v>
      </c>
      <c r="AJ25" s="16" t="s">
        <v>39710</v>
      </c>
      <c r="AK25" s="33">
        <f>IF(D6L1518C5=0,0,D6L1518C11/D6L1518C5)</f>
        <v>1.2129869448413032E-2</v>
      </c>
      <c r="AL25" s="16" t="s">
        <v>39711</v>
      </c>
      <c r="AM25" s="33">
        <f>D6L1518C8*CHOOSE(MIN(D6L1518C9,RUN_YEARS),B7L815C4,B7L815C13,B7L815C22,B7L815C31,B7L815C40)</f>
        <v>17.81525048210716</v>
      </c>
      <c r="AN25" s="16" t="s">
        <v>39712</v>
      </c>
      <c r="AO25" s="33">
        <f>D6L1518C8-D6L1518C18</f>
        <v>46.456721752094367</v>
      </c>
      <c r="AP25" s="16" t="s">
        <v>39713</v>
      </c>
      <c r="AQ25" s="33">
        <f>CHOOSE(MIN(D6L1518C9,RUN_YEARS),B7L815C2,B7L815C11,B7L815C20,B7L815C29,B7L815C38)</f>
        <v>132.2222401335959</v>
      </c>
      <c r="AR25" s="16" t="s">
        <v>39714</v>
      </c>
      <c r="AS25" s="33">
        <f>IF(D6L1518C20=0,0,D6L1518C18/D6L1518C20)</f>
        <v>0.13473717026807916</v>
      </c>
      <c r="AT25" s="16" t="s">
        <v>39715</v>
      </c>
      <c r="AU25" s="33">
        <f>IF(D6L1518C5=0,0,D6L1518C18/D6L1518C5)</f>
        <v>0.13859268560477592</v>
      </c>
      <c r="AV25" s="16" t="s">
        <v>39716</v>
      </c>
      <c r="AW25" s="33">
        <f>CHOOSE(MIN(D6L1518C9,RUN_YEARS),B7L815C1,B7L815C10,B7L815C19,B7L815C28,B7L815C37)</f>
        <v>344.79514197650121</v>
      </c>
      <c r="AX25" s="16" t="s">
        <v>39717</v>
      </c>
      <c r="AY25" s="33">
        <f>IF(D6L1518C23=0,0,D6L1518C19/D6L1518C23)</f>
        <v>0.13473717026807916</v>
      </c>
      <c r="AZ25" s="16" t="s">
        <v>39718</v>
      </c>
      <c r="BA25" s="33">
        <f>IF(D6L1518C5=0,0,D6L1518C19/D6L1518C5)</f>
        <v>0.36140731439522406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2291.7698088153425</v>
      </c>
      <c r="J26" s="16" t="s">
        <v>39741</v>
      </c>
      <c r="K26" s="21">
        <f>IF(FLOW_THRU_100PCT="Y",1,INDEX(VariabilityMatrix,D6L1519C1,D6L1519C9))</f>
        <v>0.2269679149167293</v>
      </c>
      <c r="L26" s="16" t="s">
        <v>39721</v>
      </c>
      <c r="M26" s="15">
        <f>IF(D6L1519C2&lt;&gt;0,D6L1519C2*D6L1519C4,D6L1519C3*D6L1519C4)</f>
        <v>520.15821497592958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260.07910748796479</v>
      </c>
      <c r="R26" s="16" t="s">
        <v>39723</v>
      </c>
      <c r="S26" s="15">
        <f>D6L1519C5-D6L1519C7</f>
        <v>260.07910748796479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253.71841808581473</v>
      </c>
      <c r="X26" s="16" t="s">
        <v>39725</v>
      </c>
      <c r="Y26" s="33">
        <f>D6L1519C7-D6L1519C10</f>
        <v>6.360689402150058</v>
      </c>
      <c r="Z26" s="16" t="s">
        <v>39726</v>
      </c>
      <c r="AA26" s="33">
        <f>CHOOSE(MIN(D6L1519C9,RUN_YEARS),B7L815C7,B7L815C16,B7L815C25,B7L815C34,B7L815C43)</f>
        <v>69100.666666666672</v>
      </c>
      <c r="AB26" s="16" t="s">
        <v>39727</v>
      </c>
      <c r="AC26" s="33">
        <f>IF(D6L1519C12=0,0,D6L1519C10/D6L1519C12)</f>
        <v>3.6717217115968207E-3</v>
      </c>
      <c r="AD26" s="16" t="s">
        <v>39728</v>
      </c>
      <c r="AE26" s="33">
        <f>IF(D6L1519C5=0,0,D6L1519C10/D6L1519C5)</f>
        <v>0.48777162559579224</v>
      </c>
      <c r="AF26" s="16" t="s">
        <v>39729</v>
      </c>
      <c r="AG26" s="33">
        <f>CHOOSE(MIN(D6L1519C9,RUN_YEARS),B7L815C5,B7L815C14,B7L815C23,B7L815C32,B7L815C41)</f>
        <v>666.28660693432721</v>
      </c>
      <c r="AH26" s="16" t="s">
        <v>39730</v>
      </c>
      <c r="AI26" s="33">
        <f>IF(D6L1519C15=0,0,D6L1519C11/D6L1519C15)</f>
        <v>9.5464764501517318E-3</v>
      </c>
      <c r="AJ26" s="16" t="s">
        <v>39731</v>
      </c>
      <c r="AK26" s="33">
        <f>IF(D6L1519C5=0,0,D6L1519C11/D6L1519C5)</f>
        <v>1.2228374404207766E-2</v>
      </c>
      <c r="AL26" s="16" t="s">
        <v>39732</v>
      </c>
      <c r="AM26" s="33">
        <f>D6L1519C8*CHOOSE(MIN(D6L1519C9,RUN_YEARS),B7L815C4,B7L815C13,B7L815C22,B7L815C31,B7L815C40)</f>
        <v>69.010448206655767</v>
      </c>
      <c r="AN26" s="16" t="s">
        <v>39733</v>
      </c>
      <c r="AO26" s="33">
        <f>D6L1519C8-D6L1519C18</f>
        <v>191.06865928130901</v>
      </c>
      <c r="AP26" s="16" t="s">
        <v>39734</v>
      </c>
      <c r="AQ26" s="33">
        <f>CHOOSE(MIN(D6L1519C9,RUN_YEARS),B7L815C2,B7L815C11,B7L815C20,B7L815C29,B7L815C38)</f>
        <v>115.28022437920754</v>
      </c>
      <c r="AR26" s="16" t="s">
        <v>39735</v>
      </c>
      <c r="AS26" s="33">
        <f>IF(D6L1519C20=0,0,D6L1519C18/D6L1519C20)</f>
        <v>0.598632146825547</v>
      </c>
      <c r="AT26" s="16" t="s">
        <v>39736</v>
      </c>
      <c r="AU26" s="33">
        <f>IF(D6L1519C5=0,0,D6L1519C18/D6L1519C5)</f>
        <v>0.13267203366162206</v>
      </c>
      <c r="AV26" s="16" t="s">
        <v>39737</v>
      </c>
      <c r="AW26" s="33">
        <f>CHOOSE(MIN(D6L1519C9,RUN_YEARS),B7L815C1,B7L815C10,B7L815C19,B7L815C28,B7L815C37)</f>
        <v>319.17540729230188</v>
      </c>
      <c r="AX26" s="16" t="s">
        <v>39738</v>
      </c>
      <c r="AY26" s="33">
        <f>IF(D6L1519C23=0,0,D6L1519C19/D6L1519C23)</f>
        <v>0.598632146825547</v>
      </c>
      <c r="AZ26" s="16" t="s">
        <v>39739</v>
      </c>
      <c r="BA26" s="33">
        <f>IF(D6L1519C5=0,0,D6L1519C19/D6L1519C5)</f>
        <v>0.36732796633837794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999.61439860022085</v>
      </c>
      <c r="J27" s="16" t="s">
        <v>39762</v>
      </c>
      <c r="K27" s="21">
        <f>IF(FLOW_THRU_100PCT="Y",1,INDEX(VariabilityMatrix,D6L1520C1,D6L1520C9))</f>
        <v>0.22877107540714159</v>
      </c>
      <c r="L27" s="16" t="s">
        <v>39742</v>
      </c>
      <c r="M27" s="15">
        <f>IF(D6L1520C2&lt;&gt;0,D6L1520C2*D6L1520C4,D6L1520C3*D6L1520C4)</f>
        <v>228.68286096023562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114.34143048011781</v>
      </c>
      <c r="R27" s="16" t="s">
        <v>39744</v>
      </c>
      <c r="S27" s="15">
        <f>D6L1520C5-D6L1520C7</f>
        <v>114.34143048011781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111.56753723158056</v>
      </c>
      <c r="X27" s="16" t="s">
        <v>39746</v>
      </c>
      <c r="Y27" s="33">
        <f>D6L1520C7-D6L1520C10</f>
        <v>2.7738932485372487</v>
      </c>
      <c r="Z27" s="16" t="s">
        <v>39747</v>
      </c>
      <c r="AA27" s="33">
        <f>CHOOSE(MIN(D6L1520C9,RUN_YEARS),B7L815C7,B7L815C16,B7L815C25,B7L815C34,B7L815C43)</f>
        <v>75166</v>
      </c>
      <c r="AB27" s="16" t="s">
        <v>39748</v>
      </c>
      <c r="AC27" s="33">
        <f>IF(D6L1520C12=0,0,D6L1520C10/D6L1520C12)</f>
        <v>1.484281952366503E-3</v>
      </c>
      <c r="AD27" s="16" t="s">
        <v>39749</v>
      </c>
      <c r="AE27" s="33">
        <f>IF(D6L1520C5=0,0,D6L1520C10/D6L1520C5)</f>
        <v>0.48787013055158696</v>
      </c>
      <c r="AF27" s="16" t="s">
        <v>39750</v>
      </c>
      <c r="AG27" s="33">
        <f>CHOOSE(MIN(D6L1520C9,RUN_YEARS),B7L815C5,B7L815C14,B7L815C23,B7L815C32,B7L815C41)</f>
        <v>718.78662741075664</v>
      </c>
      <c r="AH27" s="16" t="s">
        <v>39751</v>
      </c>
      <c r="AI27" s="33">
        <f>IF(D6L1520C15=0,0,D6L1520C11/D6L1520C15)</f>
        <v>3.8591330761529098E-3</v>
      </c>
      <c r="AJ27" s="16" t="s">
        <v>39752</v>
      </c>
      <c r="AK27" s="33">
        <f>IF(D6L1520C5=0,0,D6L1520C11/D6L1520C5)</f>
        <v>1.2129869448413039E-2</v>
      </c>
      <c r="AL27" s="16" t="s">
        <v>39753</v>
      </c>
      <c r="AM27" s="33">
        <f>D6L1520C8*CHOOSE(MIN(D6L1520C9,RUN_YEARS),B7L815C4,B7L815C13,B7L815C22,B7L815C31,B7L815C40)</f>
        <v>31.693771852262618</v>
      </c>
      <c r="AN27" s="16" t="s">
        <v>39754</v>
      </c>
      <c r="AO27" s="33">
        <f>D6L1520C8-D6L1520C18</f>
        <v>82.647658627855193</v>
      </c>
      <c r="AP27" s="16" t="s">
        <v>39755</v>
      </c>
      <c r="AQ27" s="33">
        <f>CHOOSE(MIN(D6L1520C9,RUN_YEARS),B7L815C2,B7L815C11,B7L815C20,B7L815C29,B7L815C38)</f>
        <v>132.2222401335959</v>
      </c>
      <c r="AR27" s="16" t="s">
        <v>39756</v>
      </c>
      <c r="AS27" s="33">
        <f>IF(D6L1520C20=0,0,D6L1520C18/D6L1520C20)</f>
        <v>0.23970076305044882</v>
      </c>
      <c r="AT27" s="16" t="s">
        <v>39757</v>
      </c>
      <c r="AU27" s="33">
        <f>IF(D6L1520C5=0,0,D6L1520C18/D6L1520C5)</f>
        <v>0.13859268560477592</v>
      </c>
      <c r="AV27" s="16" t="s">
        <v>39758</v>
      </c>
      <c r="AW27" s="33">
        <f>CHOOSE(MIN(D6L1520C9,RUN_YEARS),B7L815C1,B7L815C10,B7L815C19,B7L815C28,B7L815C37)</f>
        <v>344.79514197650121</v>
      </c>
      <c r="AX27" s="16" t="s">
        <v>39759</v>
      </c>
      <c r="AY27" s="33">
        <f>IF(D6L1520C23=0,0,D6L1520C19/D6L1520C23)</f>
        <v>0.23970076305044888</v>
      </c>
      <c r="AZ27" s="16" t="s">
        <v>39760</v>
      </c>
      <c r="BA27" s="33">
        <f>IF(D6L1520C5=0,0,D6L1520C19/D6L1520C5)</f>
        <v>0.36140731439522411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0.22877107540714159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75166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718.78662741075664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132.2222401335959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344.79514197650121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0.22877107540714159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75166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718.78662741075664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132.2222401335959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344.79514197650121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0.22877107540714159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75166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718.78662741075664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132.2222401335959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344.79514197650121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0.22877107540714159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75166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718.78662741075664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132.2222401335959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344.79514197650121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0.22877107540714159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75166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718.78662741075664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132.2222401335959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344.79514197650121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1372.7573848951913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1180.5713510098644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590.28567550493221</v>
      </c>
      <c r="R33" s="16" t="s">
        <v>39870</v>
      </c>
      <c r="S33" s="15">
        <f>D6L1526C5-D6L1526C7</f>
        <v>590.28567550493221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575.96549914264597</v>
      </c>
      <c r="X33" s="16" t="s">
        <v>39872</v>
      </c>
      <c r="Y33" s="33">
        <f>D6L1526C7-D6L1526C10</f>
        <v>14.320176362286247</v>
      </c>
      <c r="Z33" s="16" t="s">
        <v>39873</v>
      </c>
      <c r="AA33" s="33">
        <f>CHOOSE(MIN(D6L1526C9,RUN_YEARS),B7L815C7,B7L815C16,B7L815C25,B7L815C34,B7L815C43)</f>
        <v>75166</v>
      </c>
      <c r="AB33" s="16" t="s">
        <v>39874</v>
      </c>
      <c r="AC33" s="33">
        <f>IF(D6L1526C12=0,0,D6L1526C10/D6L1526C12)</f>
        <v>7.6625801445154192E-3</v>
      </c>
      <c r="AD33" s="16" t="s">
        <v>39875</v>
      </c>
      <c r="AE33" s="33">
        <f>IF(D6L1526C5=0,0,D6L1526C10/D6L1526C5)</f>
        <v>0.48787013055158696</v>
      </c>
      <c r="AF33" s="16" t="s">
        <v>39876</v>
      </c>
      <c r="AG33" s="33">
        <f>CHOOSE(MIN(D6L1526C9,RUN_YEARS),B7L815C5,B7L815C14,B7L815C23,B7L815C32,B7L815C41)</f>
        <v>718.78662741075664</v>
      </c>
      <c r="AH33" s="16" t="s">
        <v>39877</v>
      </c>
      <c r="AI33" s="33">
        <f>IF(D6L1526C15=0,0,D6L1526C11/D6L1526C15)</f>
        <v>1.9922708375740082E-2</v>
      </c>
      <c r="AJ33" s="16" t="s">
        <v>39878</v>
      </c>
      <c r="AK33" s="33">
        <f>IF(D6L1526C5=0,0,D6L1526C11/D6L1526C5)</f>
        <v>1.2129869448413027E-2</v>
      </c>
      <c r="AL33" s="16" t="s">
        <v>39879</v>
      </c>
      <c r="AM33" s="33">
        <f>D6L1526C8*CHOOSE(MIN(D6L1526C9,RUN_YEARS),B7L815C4,B7L815C13,B7L815C22,B7L815C31,B7L815C40)</f>
        <v>163.61855408451569</v>
      </c>
      <c r="AN33" s="16" t="s">
        <v>39880</v>
      </c>
      <c r="AO33" s="33">
        <f>D6L1526C8-D6L1526C18</f>
        <v>426.66712142041649</v>
      </c>
      <c r="AP33" s="16" t="s">
        <v>39881</v>
      </c>
      <c r="AQ33" s="33">
        <f>CHOOSE(MIN(D6L1526C9,RUN_YEARS),B7L815C2,B7L815C11,B7L815C20,B7L815C29,B7L815C38)</f>
        <v>132.2222401335959</v>
      </c>
      <c r="AR33" s="16" t="s">
        <v>39882</v>
      </c>
      <c r="AS33" s="33">
        <f>IF(D6L1526C20=0,0,D6L1526C18/D6L1526C20)</f>
        <v>1.2374510817484055</v>
      </c>
      <c r="AT33" s="16" t="s">
        <v>39883</v>
      </c>
      <c r="AU33" s="33">
        <f>IF(D6L1526C5=0,0,D6L1526C18/D6L1526C5)</f>
        <v>0.13859268560477592</v>
      </c>
      <c r="AV33" s="16" t="s">
        <v>39884</v>
      </c>
      <c r="AW33" s="33">
        <f>CHOOSE(MIN(D6L1526C9,RUN_YEARS),B7L815C1,B7L815C10,B7L815C19,B7L815C28,B7L815C37)</f>
        <v>344.79514197650121</v>
      </c>
      <c r="AX33" s="16" t="s">
        <v>39885</v>
      </c>
      <c r="AY33" s="33">
        <f>IF(D6L1526C23=0,0,D6L1526C19/D6L1526C23)</f>
        <v>1.2374510817484055</v>
      </c>
      <c r="AZ33" s="16" t="s">
        <v>39886</v>
      </c>
      <c r="BA33" s="33">
        <f>IF(D6L1526C5=0,0,D6L1526C19/D6L1526C5)</f>
        <v>0.36140731439522406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3.5290087215626557E-4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3.0349475005438841E-4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1.517473750271942E-4</v>
      </c>
      <c r="R34" s="16" t="s">
        <v>39890</v>
      </c>
      <c r="S34" s="15">
        <f>D6L1527C5-D6L1527C7</f>
        <v>1.517473750271942E-4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1.4803612759381769E-4</v>
      </c>
      <c r="X34" s="16" t="s">
        <v>39892</v>
      </c>
      <c r="Y34" s="33">
        <f>D6L1527C7-D6L1527C10</f>
        <v>3.7112474333765143E-6</v>
      </c>
      <c r="Z34" s="16" t="s">
        <v>39893</v>
      </c>
      <c r="AA34" s="33">
        <f>CHOOSE(MIN(D6L1527C9,RUN_YEARS),B7L815C7,B7L815C16,B7L815C25,B7L815C34,B7L815C43)</f>
        <v>69100.666666666672</v>
      </c>
      <c r="AB34" s="16" t="s">
        <v>39894</v>
      </c>
      <c r="AC34" s="33">
        <f>IF(D6L1527C12=0,0,D6L1527C10/D6L1527C12)</f>
        <v>2.1423256060310709E-9</v>
      </c>
      <c r="AD34" s="16" t="s">
        <v>39895</v>
      </c>
      <c r="AE34" s="33">
        <f>IF(D6L1527C5=0,0,D6L1527C10/D6L1527C5)</f>
        <v>0.48777162559579224</v>
      </c>
      <c r="AF34" s="16" t="s">
        <v>39896</v>
      </c>
      <c r="AG34" s="33">
        <f>CHOOSE(MIN(D6L1527C9,RUN_YEARS),B7L815C5,B7L815C14,B7L815C23,B7L815C32,B7L815C41)</f>
        <v>666.28660693432721</v>
      </c>
      <c r="AH34" s="16" t="s">
        <v>39897</v>
      </c>
      <c r="AI34" s="33">
        <f>IF(D6L1527C15=0,0,D6L1527C11/D6L1527C15)</f>
        <v>5.5700465756807787E-9</v>
      </c>
      <c r="AJ34" s="16" t="s">
        <v>39898</v>
      </c>
      <c r="AK34" s="33">
        <f>IF(D6L1527C5=0,0,D6L1527C11/D6L1527C5)</f>
        <v>1.2228374404207758E-2</v>
      </c>
      <c r="AL34" s="16" t="s">
        <v>39899</v>
      </c>
      <c r="AM34" s="33">
        <f>D6L1527C8*CHOOSE(MIN(D6L1527C9,RUN_YEARS),B7L815C4,B7L815C13,B7L815C22,B7L815C31,B7L815C40)</f>
        <v>4.0265265695341394E-5</v>
      </c>
      <c r="AN34" s="16" t="s">
        <v>39900</v>
      </c>
      <c r="AO34" s="33">
        <f>D6L1527C8-D6L1527C18</f>
        <v>1.114821093318528E-4</v>
      </c>
      <c r="AP34" s="16" t="s">
        <v>39901</v>
      </c>
      <c r="AQ34" s="33">
        <f>CHOOSE(MIN(D6L1527C9,RUN_YEARS),B7L815C2,B7L815C11,B7L815C20,B7L815C29,B7L815C38)</f>
        <v>115.28022437920754</v>
      </c>
      <c r="AR34" s="16" t="s">
        <v>39902</v>
      </c>
      <c r="AS34" s="33">
        <f>IF(D6L1527C20=0,0,D6L1527C18/D6L1527C20)</f>
        <v>3.4928163882550373E-7</v>
      </c>
      <c r="AT34" s="16" t="s">
        <v>39903</v>
      </c>
      <c r="AU34" s="33">
        <f>IF(D6L1527C5=0,0,D6L1527C18/D6L1527C5)</f>
        <v>0.13267203366162206</v>
      </c>
      <c r="AV34" s="16" t="s">
        <v>39904</v>
      </c>
      <c r="AW34" s="33">
        <f>CHOOSE(MIN(D6L1527C9,RUN_YEARS),B7L815C1,B7L815C10,B7L815C19,B7L815C28,B7L815C37)</f>
        <v>319.17540729230188</v>
      </c>
      <c r="AX34" s="16" t="s">
        <v>39905</v>
      </c>
      <c r="AY34" s="33">
        <f>IF(D6L1527C23=0,0,D6L1527C19/D6L1527C23)</f>
        <v>3.4928163882550362E-7</v>
      </c>
      <c r="AZ34" s="16" t="s">
        <v>39906</v>
      </c>
      <c r="BA34" s="33">
        <f>IF(D6L1527C5=0,0,D6L1527C19/D6L1527C5)</f>
        <v>0.36732796633837789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15903.127005016344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10522.273564588015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5261.1367822940074</v>
      </c>
      <c r="R35" s="16" t="s">
        <v>39910</v>
      </c>
      <c r="S35" s="15">
        <f>SUM(D6L1501C8:D6L1527C8)-2*SUM(D6L1509C8,D6L1511C8,D6L1522C8,D6L1524C8,D6L1527C8)</f>
        <v>5261.1367822940074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5132.9143918766231</v>
      </c>
      <c r="X35" s="16" t="s">
        <v>39912</v>
      </c>
      <c r="Y35" s="33">
        <f>SUM(D6L1501C11:D6L1527C11)-2*SUM(D6L1509C11,D6L1511C11,D6L1522C11,D6L1524C11,D6L1527C11)</f>
        <v>128.22239041738524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7.3033440295221866E-2</v>
      </c>
      <c r="AD35" s="16" t="s">
        <v>39914</v>
      </c>
      <c r="AE35" s="33">
        <f>IF(D6L1528C5=0,0,D6L1528C10/D6L1528C5)</f>
        <v>0.48781419342214138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0.18988694476757648</v>
      </c>
      <c r="AJ35" s="16" t="s">
        <v>39916</v>
      </c>
      <c r="AK35" s="33">
        <f>IF(D6L1528C5=0,0,D6L1528C11/D6L1528C5)</f>
        <v>1.218580657785869E-2</v>
      </c>
      <c r="AL35" s="16" t="s">
        <v>39917</v>
      </c>
      <c r="AM35" s="33">
        <f>SUM(D6L1501C18:D6L1527C18)-2*SUM(D6L1509C18,D6L1511C18,D6L1522C18,D6L1524C18,D6L1527C18)</f>
        <v>1408.1926902916002</v>
      </c>
      <c r="AN35" s="16" t="s">
        <v>39918</v>
      </c>
      <c r="AO35" s="33">
        <f>SUM(D6L1501C19:D6L1527C19)-2*SUM(D6L1509C19,D6L1511C19,D6L1522C19,D6L1524C19,D6L1527C19)</f>
        <v>3852.9440920024072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11.903658452001643</v>
      </c>
      <c r="AT35" s="16" t="s">
        <v>39920</v>
      </c>
      <c r="AU35" s="33">
        <f>IF(D6L1528C5=0,0,D6L1528C18/D6L1528C5)</f>
        <v>0.13382969770247902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11.903658452001642</v>
      </c>
      <c r="AZ35" s="16" t="s">
        <v>39922</v>
      </c>
      <c r="BA35" s="33">
        <f>IF(D6L1528C5=0,0,D6L1528C19/D6L1528C5)</f>
        <v>0.36617030229752101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142.44810544448578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71.224052722242888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35.612026361121444</v>
      </c>
      <c r="R36" s="16" t="s">
        <v>39927</v>
      </c>
      <c r="S36" s="15">
        <f>D6L1529C5-D6L1529C7</f>
        <v>35.612026361121444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34.748087900013751</v>
      </c>
      <c r="X36" s="16" t="s">
        <v>39929</v>
      </c>
      <c r="Y36" s="33">
        <f>D6L1529C7-D6L1529C10</f>
        <v>0.86393846110769346</v>
      </c>
      <c r="Z36" s="16" t="s">
        <v>39930</v>
      </c>
      <c r="AA36" s="33">
        <f>CHOOSE(MIN(D6L1529C9,RUN_YEARS),B7L815C7,B7L815C16,B7L815C25,B7L815C34,B7L815C43)</f>
        <v>75166</v>
      </c>
      <c r="AB36" s="16" t="s">
        <v>39931</v>
      </c>
      <c r="AC36" s="33">
        <f>IF(D6L1529C12=0,0,D6L1529C10/D6L1529C12)</f>
        <v>4.6228464864451682E-4</v>
      </c>
      <c r="AD36" s="16" t="s">
        <v>39932</v>
      </c>
      <c r="AE36" s="33">
        <f>IF(D6L1529C5=0,0,D6L1529C10/D6L1529C5)</f>
        <v>0.48787013055158696</v>
      </c>
      <c r="AF36" s="16" t="s">
        <v>39933</v>
      </c>
      <c r="AG36" s="33">
        <f>CHOOSE(MIN(D6L1529C9,RUN_YEARS),B7L815C5,B7L815C14,B7L815C23,B7L815C32,B7L815C41)</f>
        <v>718.78662741075664</v>
      </c>
      <c r="AH36" s="16" t="s">
        <v>39934</v>
      </c>
      <c r="AI36" s="33">
        <f>IF(D6L1529C15=0,0,D6L1529C11/D6L1529C15)</f>
        <v>1.2019400864757444E-3</v>
      </c>
      <c r="AJ36" s="16" t="s">
        <v>39935</v>
      </c>
      <c r="AK36" s="33">
        <f>IF(D6L1529C5=0,0,D6L1529C11/D6L1529C5)</f>
        <v>1.2129869448413037E-2</v>
      </c>
      <c r="AL36" s="16" t="s">
        <v>39936</v>
      </c>
      <c r="AM36" s="33">
        <f>D6L1529C8*CHOOSE(MIN(D6L1529C9,RUN_YEARS),B7L815C4,B7L815C13,B7L815C22,B7L815C31,B7L815C40)</f>
        <v>9.8711327464317922</v>
      </c>
      <c r="AN36" s="16" t="s">
        <v>39937</v>
      </c>
      <c r="AO36" s="33">
        <f>D6L1529C8-D6L1529C18</f>
        <v>25.740893614689654</v>
      </c>
      <c r="AP36" s="16" t="s">
        <v>39938</v>
      </c>
      <c r="AQ36" s="33">
        <f>CHOOSE(MIN(D6L1529C9,RUN_YEARS),B7L815C2,B7L815C11,B7L815C20,B7L815C29,B7L815C38)</f>
        <v>132.2222401335959</v>
      </c>
      <c r="AR36" s="16" t="s">
        <v>39939</v>
      </c>
      <c r="AS36" s="33">
        <f>IF(D6L1529C20=0,0,D6L1529C18/D6L1529C20)</f>
        <v>7.4655615700188624E-2</v>
      </c>
      <c r="AT36" s="16" t="s">
        <v>39940</v>
      </c>
      <c r="AU36" s="33">
        <f>IF(D6L1529C5=0,0,D6L1529C18/D6L1529C5)</f>
        <v>0.13859268560477592</v>
      </c>
      <c r="AV36" s="16" t="s">
        <v>39941</v>
      </c>
      <c r="AW36" s="33">
        <f>CHOOSE(MIN(D6L1529C9,RUN_YEARS),B7L815C1,B7L815C10,B7L815C19,B7L815C28,B7L815C37)</f>
        <v>344.79514197650121</v>
      </c>
      <c r="AX36" s="16" t="s">
        <v>39942</v>
      </c>
      <c r="AY36" s="33">
        <f>IF(D6L1529C23=0,0,D6L1529C19/D6L1529C23)</f>
        <v>7.4655615700188638E-2</v>
      </c>
      <c r="AZ36" s="16" t="s">
        <v>39943</v>
      </c>
      <c r="BA36" s="33">
        <f>IF(D6L1529C5=0,0,D6L1529C19/D6L1529C5)</f>
        <v>0.36140731439522411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17.957197989305868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17.957197989305868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8.9785989946529341</v>
      </c>
      <c r="R37" s="16" t="s">
        <v>39947</v>
      </c>
      <c r="S37" s="15">
        <f>D6L1530C5-D6L1530C7</f>
        <v>8.9785989946529341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8.7607805273833481</v>
      </c>
      <c r="X37" s="16" t="s">
        <v>39949</v>
      </c>
      <c r="Y37" s="33">
        <f>D6L1530C7-D6L1530C10</f>
        <v>0.21781846726958598</v>
      </c>
      <c r="Z37" s="16" t="s">
        <v>39950</v>
      </c>
      <c r="AA37" s="33">
        <f>CHOOSE(MIN(D6L1530C9,RUN_YEARS),B7L815C7,B7L815C16,B7L815C25,B7L815C34,B7L815C43)</f>
        <v>75166</v>
      </c>
      <c r="AB37" s="16" t="s">
        <v>39951</v>
      </c>
      <c r="AC37" s="33">
        <f>IF(D6L1530C12=0,0,D6L1530C10/D6L1530C12)</f>
        <v>1.1655243763647591E-4</v>
      </c>
      <c r="AD37" s="16" t="s">
        <v>39952</v>
      </c>
      <c r="AE37" s="33">
        <f>IF(D6L1530C5=0,0,D6L1530C10/D6L1530C5)</f>
        <v>0.4878701305515869</v>
      </c>
      <c r="AF37" s="16" t="s">
        <v>39953</v>
      </c>
      <c r="AG37" s="33">
        <f>CHOOSE(MIN(D6L1530C9,RUN_YEARS),B7L815C5,B7L815C14,B7L815C23,B7L815C32,B7L815C41)</f>
        <v>718.78662741075664</v>
      </c>
      <c r="AH37" s="16" t="s">
        <v>39954</v>
      </c>
      <c r="AI37" s="33">
        <f>IF(D6L1530C15=0,0,D6L1530C11/D6L1530C15)</f>
        <v>3.0303633785483852E-4</v>
      </c>
      <c r="AJ37" s="16" t="s">
        <v>39955</v>
      </c>
      <c r="AK37" s="33">
        <f>IF(D6L1530C5=0,0,D6L1530C11/D6L1530C5)</f>
        <v>1.2129869448413077E-2</v>
      </c>
      <c r="AL37" s="16" t="s">
        <v>39956</v>
      </c>
      <c r="AM37" s="33">
        <f>D6L1530C8*CHOOSE(MIN(D6L1530C9,RUN_YEARS),B7L815C4,B7L815C13,B7L815C22,B7L815C31,B7L815C40)</f>
        <v>2.4887362952745824</v>
      </c>
      <c r="AN37" s="16" t="s">
        <v>39957</v>
      </c>
      <c r="AO37" s="33">
        <f>D6L1530C8-D6L1530C18</f>
        <v>6.4898626993783513</v>
      </c>
      <c r="AP37" s="16" t="s">
        <v>39958</v>
      </c>
      <c r="AQ37" s="33">
        <f>CHOOSE(MIN(D6L1530C9,RUN_YEARS),B7L815C2,B7L815C11,B7L815C20,B7L815C29,B7L815C38)</f>
        <v>132.2222401335959</v>
      </c>
      <c r="AR37" s="16" t="s">
        <v>39959</v>
      </c>
      <c r="AS37" s="33">
        <f>IF(D6L1530C20=0,0,D6L1530C18/D6L1530C20)</f>
        <v>1.8822372792655688E-2</v>
      </c>
      <c r="AT37" s="16" t="s">
        <v>39960</v>
      </c>
      <c r="AU37" s="33">
        <f>IF(D6L1530C5=0,0,D6L1530C18/D6L1530C5)</f>
        <v>0.13859268560477592</v>
      </c>
      <c r="AV37" s="16" t="s">
        <v>39961</v>
      </c>
      <c r="AW37" s="33">
        <f>CHOOSE(MIN(D6L1530C9,RUN_YEARS),B7L815C1,B7L815C10,B7L815C19,B7L815C28,B7L815C37)</f>
        <v>344.79514197650121</v>
      </c>
      <c r="AX37" s="16" t="s">
        <v>39962</v>
      </c>
      <c r="AY37" s="33">
        <f>IF(D6L1530C23=0,0,D6L1530C19/D6L1530C23)</f>
        <v>1.8822372792655688E-2</v>
      </c>
      <c r="AZ37" s="16" t="s">
        <v>39963</v>
      </c>
      <c r="BA37" s="33">
        <f>IF(D6L1530C5=0,0,D6L1530C19/D6L1530C5)</f>
        <v>0.36140731439522406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6.9566657596801091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3.4783328798400546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1.7391664399200273</v>
      </c>
      <c r="R38" s="16" t="s">
        <v>39967</v>
      </c>
      <c r="S38" s="15">
        <f>D6L1531C5-D6L1531C7</f>
        <v>1.7391664399200273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1.6969747161894448</v>
      </c>
      <c r="X38" s="16" t="s">
        <v>39969</v>
      </c>
      <c r="Y38" s="33">
        <f>D6L1531C7-D6L1531C10</f>
        <v>4.2191723730582442E-2</v>
      </c>
      <c r="Z38" s="16" t="s">
        <v>39970</v>
      </c>
      <c r="AA38" s="33">
        <f>CHOOSE(MIN(D6L1531C9,RUN_YEARS),B7L815C7,B7L815C16,B7L815C25,B7L815C34,B7L815C43)</f>
        <v>75166</v>
      </c>
      <c r="AB38" s="16" t="s">
        <v>39971</v>
      </c>
      <c r="AC38" s="33">
        <f>IF(D6L1531C12=0,0,D6L1531C10/D6L1531C12)</f>
        <v>2.2576360537868781E-5</v>
      </c>
      <c r="AD38" s="16" t="s">
        <v>39972</v>
      </c>
      <c r="AE38" s="33">
        <f>IF(D6L1531C5=0,0,D6L1531C10/D6L1531C5)</f>
        <v>0.48787013055158696</v>
      </c>
      <c r="AF38" s="16" t="s">
        <v>39973</v>
      </c>
      <c r="AG38" s="33">
        <f>CHOOSE(MIN(D6L1531C9,RUN_YEARS),B7L815C5,B7L815C14,B7L815C23,B7L815C32,B7L815C41)</f>
        <v>718.78662741075664</v>
      </c>
      <c r="AH38" s="16" t="s">
        <v>39974</v>
      </c>
      <c r="AI38" s="33">
        <f>IF(D6L1531C15=0,0,D6L1531C11/D6L1531C15)</f>
        <v>5.8698537398458903E-5</v>
      </c>
      <c r="AJ38" s="16" t="s">
        <v>39975</v>
      </c>
      <c r="AK38" s="33">
        <f>IF(D6L1531C5=0,0,D6L1531C11/D6L1531C5)</f>
        <v>1.2129869448413046E-2</v>
      </c>
      <c r="AL38" s="16" t="s">
        <v>39976</v>
      </c>
      <c r="AM38" s="33">
        <f>D6L1531C8*CHOOSE(MIN(D6L1531C9,RUN_YEARS),B7L815C4,B7L815C13,B7L815C22,B7L815C31,B7L815C40)</f>
        <v>0.48207149524442749</v>
      </c>
      <c r="AN38" s="16" t="s">
        <v>39977</v>
      </c>
      <c r="AO38" s="33">
        <f>D6L1531C8-D6L1531C18</f>
        <v>1.2570949446755999</v>
      </c>
      <c r="AP38" s="16" t="s">
        <v>39978</v>
      </c>
      <c r="AQ38" s="33">
        <f>CHOOSE(MIN(D6L1531C9,RUN_YEARS),B7L815C2,B7L815C11,B7L815C20,B7L815C29,B7L815C38)</f>
        <v>132.2222401335959</v>
      </c>
      <c r="AR38" s="16" t="s">
        <v>39979</v>
      </c>
      <c r="AS38" s="33">
        <f>IF(D6L1531C20=0,0,D6L1531C18/D6L1531C20)</f>
        <v>3.645918377705201E-3</v>
      </c>
      <c r="AT38" s="16" t="s">
        <v>39980</v>
      </c>
      <c r="AU38" s="33">
        <f>IF(D6L1531C5=0,0,D6L1531C18/D6L1531C5)</f>
        <v>0.13859268560477592</v>
      </c>
      <c r="AV38" s="16" t="s">
        <v>39981</v>
      </c>
      <c r="AW38" s="33">
        <f>CHOOSE(MIN(D6L1531C9,RUN_YEARS),B7L815C1,B7L815C10,B7L815C19,B7L815C28,B7L815C37)</f>
        <v>344.79514197650121</v>
      </c>
      <c r="AX38" s="16" t="s">
        <v>39982</v>
      </c>
      <c r="AY38" s="33">
        <f>IF(D6L1531C23=0,0,D6L1531C19/D6L1531C23)</f>
        <v>3.6459183777052015E-3</v>
      </c>
      <c r="AZ38" s="16" t="s">
        <v>39983</v>
      </c>
      <c r="BA38" s="33">
        <f>IF(D6L1531C5=0,0,D6L1531C19/D6L1531C5)</f>
        <v>0.36140731439522411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75166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718.78662741075664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132.2222401335959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344.79514197650121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244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244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97.600000000000009</v>
      </c>
      <c r="R40" s="16" t="s">
        <v>40008</v>
      </c>
      <c r="S40" s="15">
        <f>D6L1533C5-D6L1533C7</f>
        <v>146.39999999999998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95.232249483669776</v>
      </c>
      <c r="X40" s="16" t="s">
        <v>40010</v>
      </c>
      <c r="Y40" s="33">
        <f>D6L1533C7-D6L1533C10</f>
        <v>2.3677505163302328</v>
      </c>
      <c r="Z40" s="16" t="s">
        <v>40011</v>
      </c>
      <c r="AA40" s="33">
        <f>CHOOSE(MIN(D6L1533C9,RUN_YEARS),B7L815C7,B7L815C16,B7L815C25,B7L815C34,B7L815C43)</f>
        <v>75166</v>
      </c>
      <c r="AB40" s="16" t="s">
        <v>40012</v>
      </c>
      <c r="AC40" s="33">
        <f>IF(D6L1533C12=0,0,D6L1533C10/D6L1533C12)</f>
        <v>1.2669591235887206E-3</v>
      </c>
      <c r="AD40" s="16" t="s">
        <v>40013</v>
      </c>
      <c r="AE40" s="33">
        <f>IF(D6L1533C5=0,0,D6L1533C10/D6L1533C5)</f>
        <v>0.39029610444126955</v>
      </c>
      <c r="AF40" s="16" t="s">
        <v>40014</v>
      </c>
      <c r="AG40" s="33">
        <f>CHOOSE(MIN(D6L1533C9,RUN_YEARS),B7L815C5,B7L815C14,B7L815C23,B7L815C32,B7L815C41)</f>
        <v>718.78662741075664</v>
      </c>
      <c r="AH40" s="16" t="s">
        <v>40015</v>
      </c>
      <c r="AI40" s="33">
        <f>IF(D6L1533C15=0,0,D6L1533C11/D6L1533C15)</f>
        <v>3.2940937213306863E-3</v>
      </c>
      <c r="AJ40" s="16" t="s">
        <v>40016</v>
      </c>
      <c r="AK40" s="33">
        <f>IF(D6L1533C5=0,0,D6L1533C11/D6L1533C5)</f>
        <v>9.7038955587304618E-3</v>
      </c>
      <c r="AL40" s="16" t="s">
        <v>40017</v>
      </c>
      <c r="AM40" s="33">
        <f>D6L1533C8*CHOOSE(MIN(D6L1533C9,RUN_YEARS),B7L815C4,B7L815C13,B7L815C22,B7L815C31,B7L815C40)</f>
        <v>40.579938345078382</v>
      </c>
      <c r="AN40" s="16" t="s">
        <v>40018</v>
      </c>
      <c r="AO40" s="33">
        <f>D6L1533C8-D6L1533C18</f>
        <v>105.8200616549216</v>
      </c>
      <c r="AP40" s="16" t="s">
        <v>40019</v>
      </c>
      <c r="AQ40" s="33">
        <f>CHOOSE(MIN(D6L1533C9,RUN_YEARS),B7L815C2,B7L815C11,B7L815C20,B7L815C29,B7L815C38)</f>
        <v>132.2222401335959</v>
      </c>
      <c r="AR40" s="16" t="s">
        <v>40020</v>
      </c>
      <c r="AS40" s="33">
        <f>IF(D6L1533C20=0,0,D6L1533C18/D6L1533C20)</f>
        <v>0.30690705515257388</v>
      </c>
      <c r="AT40" s="16" t="s">
        <v>40021</v>
      </c>
      <c r="AU40" s="33">
        <f>IF(D6L1533C5=0,0,D6L1533C18/D6L1533C5)</f>
        <v>0.16631122272573107</v>
      </c>
      <c r="AV40" s="16" t="s">
        <v>40022</v>
      </c>
      <c r="AW40" s="33">
        <f>CHOOSE(MIN(D6L1533C9,RUN_YEARS),B7L815C1,B7L815C10,B7L815C19,B7L815C28,B7L815C37)</f>
        <v>344.79514197650121</v>
      </c>
      <c r="AX40" s="16" t="s">
        <v>40023</v>
      </c>
      <c r="AY40" s="33">
        <f>IF(D6L1533C23=0,0,D6L1533C19/D6L1533C23)</f>
        <v>0.30690705515257388</v>
      </c>
      <c r="AZ40" s="16" t="s">
        <v>40024</v>
      </c>
      <c r="BA40" s="33">
        <f>IF(D6L1533C5=0,0,D6L1533C19/D6L1533C5)</f>
        <v>0.43368877727426886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78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78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78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75166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718.78662741075664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21.620458954345043</v>
      </c>
      <c r="AN41" s="16" t="s">
        <v>40037</v>
      </c>
      <c r="AO41" s="33">
        <f>D6L1534C8-D6L1534C18</f>
        <v>56.37954104565496</v>
      </c>
      <c r="AP41" s="16" t="s">
        <v>40038</v>
      </c>
      <c r="AQ41" s="33">
        <f>CHOOSE(MIN(D6L1534C9,RUN_YEARS),B7L815C2,B7L815C11,B7L815C20,B7L815C29,B7L815C38)</f>
        <v>132.2222401335959</v>
      </c>
      <c r="AR41" s="16" t="s">
        <v>40039</v>
      </c>
      <c r="AS41" s="33">
        <f>IF(D6L1534C20=0,0,D6L1534C18/D6L1534C20)</f>
        <v>0.16351605397473201</v>
      </c>
      <c r="AT41" s="16" t="s">
        <v>40040</v>
      </c>
      <c r="AU41" s="33">
        <f>IF(D6L1534C5=0,0,D6L1534C18/D6L1534C5)</f>
        <v>0.27718537120955183</v>
      </c>
      <c r="AV41" s="16" t="s">
        <v>40041</v>
      </c>
      <c r="AW41" s="33">
        <f>CHOOSE(MIN(D6L1534C9,RUN_YEARS),B7L815C1,B7L815C10,B7L815C19,B7L815C28,B7L815C37)</f>
        <v>344.79514197650121</v>
      </c>
      <c r="AX41" s="16" t="s">
        <v>40042</v>
      </c>
      <c r="AY41" s="33">
        <f>IF(D6L1534C23=0,0,D6L1534C19/D6L1534C23)</f>
        <v>0.16351605397473201</v>
      </c>
      <c r="AZ41" s="16" t="s">
        <v>40043</v>
      </c>
      <c r="BA41" s="33">
        <f>IF(D6L1534C5=0,0,D6L1534C19/D6L1534C5)</f>
        <v>0.72281462879044822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34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34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34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33.175168877507915</v>
      </c>
      <c r="X42" s="16" t="s">
        <v>40050</v>
      </c>
      <c r="Y42" s="33">
        <f>D6L1535C7-D6L1535C10</f>
        <v>0.82483112249208546</v>
      </c>
      <c r="Z42" s="16" t="s">
        <v>40051</v>
      </c>
      <c r="AA42" s="33">
        <f>CHOOSE(MIN(D6L1535C9,RUN_YEARS),B7L815C7,B7L815C16,B7L815C25,B7L815C34,B7L815C43)</f>
        <v>75166</v>
      </c>
      <c r="AB42" s="16" t="s">
        <v>40052</v>
      </c>
      <c r="AC42" s="33">
        <f>IF(D6L1535C12=0,0,D6L1535C10/D6L1535C12)</f>
        <v>4.4135871108623464E-4</v>
      </c>
      <c r="AD42" s="16" t="s">
        <v>40053</v>
      </c>
      <c r="AE42" s="33">
        <f>IF(D6L1535C5=0,0,D6L1535C10/D6L1535C5)</f>
        <v>0.97574026110317391</v>
      </c>
      <c r="AF42" s="16" t="s">
        <v>40054</v>
      </c>
      <c r="AG42" s="33">
        <f>CHOOSE(MIN(D6L1535C9,RUN_YEARS),B7L815C5,B7L815C14,B7L815C23,B7L815C32,B7L815C41)</f>
        <v>718.78662741075664</v>
      </c>
      <c r="AH42" s="16" t="s">
        <v>40055</v>
      </c>
      <c r="AI42" s="33">
        <f>IF(D6L1535C15=0,0,D6L1535C11/D6L1535C15)</f>
        <v>1.1475326488242091E-3</v>
      </c>
      <c r="AJ42" s="16" t="s">
        <v>40056</v>
      </c>
      <c r="AK42" s="33">
        <f>IF(D6L1535C5=0,0,D6L1535C11/D6L1535C5)</f>
        <v>2.4259738896826043E-2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132.2222401335959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344.79514197650121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-12124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-12124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-12124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75166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718.78662741075664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-3360.5954405446064</v>
      </c>
      <c r="AN43" s="16" t="s">
        <v>40078</v>
      </c>
      <c r="AO43" s="33">
        <f>D6L1536C8-D6L1536C18</f>
        <v>-8763.4045594553936</v>
      </c>
      <c r="AP43" s="16" t="s">
        <v>40079</v>
      </c>
      <c r="AQ43" s="33">
        <f>CHOOSE(MIN(D6L1536C9,RUN_YEARS),B7L815C2,B7L815C11,B7L815C20,B7L815C29,B7L815C38)</f>
        <v>132.2222401335959</v>
      </c>
      <c r="AR43" s="16" t="s">
        <v>40080</v>
      </c>
      <c r="AS43" s="33">
        <f>IF(D6L1536C20=0,0,D6L1536C18/D6L1536C20)</f>
        <v>-25.416264594739111</v>
      </c>
      <c r="AT43" s="16" t="s">
        <v>40081</v>
      </c>
      <c r="AU43" s="33">
        <f>IF(D6L1536C5=0,0,D6L1536C18/D6L1536C5)</f>
        <v>0.27718537120955183</v>
      </c>
      <c r="AV43" s="16" t="s">
        <v>40082</v>
      </c>
      <c r="AW43" s="33">
        <f>CHOOSE(MIN(D6L1536C9,RUN_YEARS),B7L815C1,B7L815C10,B7L815C19,B7L815C28,B7L815C37)</f>
        <v>344.79514197650121</v>
      </c>
      <c r="AX43" s="16" t="s">
        <v>40083</v>
      </c>
      <c r="AY43" s="33">
        <f>IF(D6L1536C23=0,0,D6L1536C19/D6L1536C23)</f>
        <v>-25.416264594739115</v>
      </c>
      <c r="AZ43" s="16" t="s">
        <v>40084</v>
      </c>
      <c r="BA43" s="33">
        <f>IF(D6L1536C5=0,0,D6L1536C19/D6L1536C5)</f>
        <v>0.72281462879044822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-11600.638030806529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-11675.340416408611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177.92979179569443</v>
      </c>
      <c r="R44" s="16" t="s">
        <v>40088</v>
      </c>
      <c r="S44" s="15">
        <f>SUM(D6L1529C8:D6L1536C8)</f>
        <v>-11853.270208204305</v>
      </c>
      <c r="U44" s="21" t="str">
        <f>NULL_VALUE</f>
        <v>n/a</v>
      </c>
      <c r="V44" s="16" t="s">
        <v>40089</v>
      </c>
      <c r="W44" s="33">
        <f>SUM(D6L1529C10:D6L1536C10)</f>
        <v>173.61326150476424</v>
      </c>
      <c r="X44" s="16" t="s">
        <v>40090</v>
      </c>
      <c r="Y44" s="33">
        <f>SUM(D6L1529C11:D6L1536C11)</f>
        <v>4.3165302909301797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2.3097312814938172E-3</v>
      </c>
      <c r="AD44" s="16" t="s">
        <v>40092</v>
      </c>
      <c r="AE44" s="33">
        <f>IF(D6L1537C5=0,0,D6L1537C10/D6L1537C5)</f>
        <v>-1.487008132634547E-2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6.0053013318839372E-3</v>
      </c>
      <c r="AJ44" s="16" t="s">
        <v>40094</v>
      </c>
      <c r="AK44" s="33">
        <f>IF(D6L1537C5=0,0,D6L1537C11/D6L1537C5)</f>
        <v>-3.6971344191932045E-4</v>
      </c>
      <c r="AL44" s="16" t="s">
        <v>40095</v>
      </c>
      <c r="AM44" s="33">
        <f>SUM(D6L1529C18:D6L1536C18)</f>
        <v>-3285.553102708232</v>
      </c>
      <c r="AN44" s="16" t="s">
        <v>40096</v>
      </c>
      <c r="AO44" s="33">
        <f>SUM(D6L1529C19:D6L1536C19)</f>
        <v>-8567.7171054960727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-24.848717578741255</v>
      </c>
      <c r="AT44" s="16" t="s">
        <v>40098</v>
      </c>
      <c r="AU44" s="33">
        <f>IF(D6L1537C5=0,0,D6L1537C18/D6L1537C5)</f>
        <v>0.28140961937955067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-24.848717578741258</v>
      </c>
      <c r="AZ44" s="16" t="s">
        <v>40100</v>
      </c>
      <c r="BA44" s="33">
        <f>IF(D6L1537C5=0,0,D6L1537C19/D6L1537C5)</f>
        <v>0.73383017538871398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553.20785105897221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276.60392552948611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138.30196276474305</v>
      </c>
      <c r="R45" s="16" t="s">
        <v>40105</v>
      </c>
      <c r="S45" s="15">
        <f>D6L1538C5-D6L1538C7</f>
        <v>138.30196276474305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134.94679325915183</v>
      </c>
      <c r="X45" s="16" t="s">
        <v>40107</v>
      </c>
      <c r="Y45" s="33">
        <f>D6L1538C7-D6L1538C10</f>
        <v>3.3551695055912205</v>
      </c>
      <c r="Z45" s="16" t="s">
        <v>40108</v>
      </c>
      <c r="AA45" s="33">
        <f>CHOOSE(MIN(D6L1538C9,RUN_YEARS),B7L815C7,B7L815C16,B7L815C25,B7L815C34,B7L815C43)</f>
        <v>75166</v>
      </c>
      <c r="AB45" s="16" t="s">
        <v>40109</v>
      </c>
      <c r="AC45" s="33">
        <f>IF(D6L1538C12=0,0,D6L1538C10/D6L1538C12)</f>
        <v>1.7953169419571593E-3</v>
      </c>
      <c r="AD45" s="16" t="s">
        <v>40110</v>
      </c>
      <c r="AE45" s="33">
        <f>IF(D6L1538C5=0,0,D6L1538C10/D6L1538C5)</f>
        <v>0.48787013055158701</v>
      </c>
      <c r="AF45" s="16" t="s">
        <v>40111</v>
      </c>
      <c r="AG45" s="33">
        <f>CHOOSE(MIN(D6L1538C9,RUN_YEARS),B7L815C5,B7L815C14,B7L815C23,B7L815C32,B7L815C41)</f>
        <v>718.78662741075664</v>
      </c>
      <c r="AH45" s="16" t="s">
        <v>40112</v>
      </c>
      <c r="AI45" s="33">
        <f>IF(D6L1538C15=0,0,D6L1538C11/D6L1538C15)</f>
        <v>4.6678240490886048E-3</v>
      </c>
      <c r="AJ45" s="16" t="s">
        <v>40113</v>
      </c>
      <c r="AK45" s="33">
        <f>IF(D6L1538C5=0,0,D6L1538C11/D6L1538C5)</f>
        <v>1.2129869448413008E-2</v>
      </c>
      <c r="AL45" s="16" t="s">
        <v>40114</v>
      </c>
      <c r="AM45" s="33">
        <f>D6L1538C8*CHOOSE(MIN(D6L1538C9,RUN_YEARS),B7L815C4,B7L815C13,B7L815C22,B7L815C31,B7L815C40)</f>
        <v>38.335280887954916</v>
      </c>
      <c r="AN45" s="16" t="s">
        <v>40115</v>
      </c>
      <c r="AO45" s="33">
        <f>D6L1538C8-D6L1538C18</f>
        <v>99.96668187678813</v>
      </c>
      <c r="AP45" s="16" t="s">
        <v>40116</v>
      </c>
      <c r="AQ45" s="33">
        <f>CHOOSE(MIN(D6L1538C9,RUN_YEARS),B7L815C2,B7L815C11,B7L815C20,B7L815C29,B7L815C38)</f>
        <v>132.2222401335959</v>
      </c>
      <c r="AR45" s="16" t="s">
        <v>40117</v>
      </c>
      <c r="AS45" s="33">
        <f>IF(D6L1538C20=0,0,D6L1538C18/D6L1538C20)</f>
        <v>0.28993065651603972</v>
      </c>
      <c r="AT45" s="16" t="s">
        <v>40118</v>
      </c>
      <c r="AU45" s="33">
        <f>IF(D6L1538C5=0,0,D6L1538C18/D6L1538C5)</f>
        <v>0.13859268560477592</v>
      </c>
      <c r="AV45" s="16" t="s">
        <v>40119</v>
      </c>
      <c r="AW45" s="33">
        <f>CHOOSE(MIN(D6L1538C9,RUN_YEARS),B7L815C1,B7L815C10,B7L815C19,B7L815C28,B7L815C37)</f>
        <v>344.79514197650121</v>
      </c>
      <c r="AX45" s="16" t="s">
        <v>40120</v>
      </c>
      <c r="AY45" s="33">
        <f>IF(D6L1538C23=0,0,D6L1538C19/D6L1538C23)</f>
        <v>0.28993065651603972</v>
      </c>
      <c r="AZ45" s="16" t="s">
        <v>40121</v>
      </c>
      <c r="BA45" s="33">
        <f>IF(D6L1538C5=0,0,D6L1538C19/D6L1538C5)</f>
        <v>0.36140731439522406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-1562.6841283867298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-1562.6841283867298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-625.07365135469195</v>
      </c>
      <c r="R46" s="16" t="s">
        <v>40125</v>
      </c>
      <c r="S46" s="15">
        <f>D6L1539C5-D6L1539C7</f>
        <v>-937.61047703203781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-609.90952778154144</v>
      </c>
      <c r="X46" s="16" t="s">
        <v>40127</v>
      </c>
      <c r="Y46" s="33">
        <f>D6L1539C7-D6L1539C10</f>
        <v>-15.164123573150505</v>
      </c>
      <c r="Z46" s="16" t="s">
        <v>40128</v>
      </c>
      <c r="AA46" s="33">
        <f>CHOOSE(MIN(D6L1539C9,RUN_YEARS),B7L815C7,B7L815C16,B7L815C25,B7L815C34,B7L815C43)</f>
        <v>75166</v>
      </c>
      <c r="AB46" s="16" t="s">
        <v>40129</v>
      </c>
      <c r="AC46" s="33">
        <f>IF(D6L1539C12=0,0,D6L1539C10/D6L1539C12)</f>
        <v>-8.1141676792903898E-3</v>
      </c>
      <c r="AD46" s="16" t="s">
        <v>40130</v>
      </c>
      <c r="AE46" s="33">
        <f>IF(D6L1539C5=0,0,D6L1539C10/D6L1539C5)</f>
        <v>0.39029610444126961</v>
      </c>
      <c r="AF46" s="16" t="s">
        <v>40131</v>
      </c>
      <c r="AG46" s="33">
        <f>CHOOSE(MIN(D6L1539C9,RUN_YEARS),B7L815C5,B7L815C14,B7L815C23,B7L815C32,B7L815C41)</f>
        <v>718.78662741075664</v>
      </c>
      <c r="AH46" s="16" t="s">
        <v>40132</v>
      </c>
      <c r="AI46" s="33">
        <f>IF(D6L1539C15=0,0,D6L1539C11/D6L1539C15)</f>
        <v>-2.1096835966155001E-2</v>
      </c>
      <c r="AJ46" s="16" t="s">
        <v>40133</v>
      </c>
      <c r="AK46" s="33">
        <f>IF(D6L1539C5=0,0,D6L1539C11/D6L1539C5)</f>
        <v>9.7038955587304201E-3</v>
      </c>
      <c r="AL46" s="16" t="s">
        <v>40134</v>
      </c>
      <c r="AM46" s="33">
        <f>D6L1539C8*CHOOSE(MIN(D6L1539C9,RUN_YEARS),B7L815C4,B7L815C13,B7L815C22,B7L815C31,B7L815C40)</f>
        <v>-259.89190812609036</v>
      </c>
      <c r="AN46" s="16" t="s">
        <v>40135</v>
      </c>
      <c r="AO46" s="33">
        <f>D6L1539C8-D6L1539C18</f>
        <v>-677.71856890594745</v>
      </c>
      <c r="AP46" s="16" t="s">
        <v>40136</v>
      </c>
      <c r="AQ46" s="33">
        <f>CHOOSE(MIN(D6L1539C9,RUN_YEARS),B7L815C2,B7L815C11,B7L815C20,B7L815C29,B7L815C38)</f>
        <v>132.2222401335959</v>
      </c>
      <c r="AR46" s="16" t="s">
        <v>40137</v>
      </c>
      <c r="AS46" s="33">
        <f>IF(D6L1539C20=0,0,D6L1539C18/D6L1539C20)</f>
        <v>-1.9655687867903193</v>
      </c>
      <c r="AT46" s="16" t="s">
        <v>40138</v>
      </c>
      <c r="AU46" s="33">
        <f>IF(D6L1539C5=0,0,D6L1539C18/D6L1539C5)</f>
        <v>0.16631122272573109</v>
      </c>
      <c r="AV46" s="16" t="s">
        <v>40139</v>
      </c>
      <c r="AW46" s="33">
        <f>CHOOSE(MIN(D6L1539C9,RUN_YEARS),B7L815C1,B7L815C10,B7L815C19,B7L815C28,B7L815C37)</f>
        <v>344.79514197650121</v>
      </c>
      <c r="AX46" s="16" t="s">
        <v>40140</v>
      </c>
      <c r="AY46" s="33">
        <f>IF(D6L1539C23=0,0,D6L1539C19/D6L1539C23)</f>
        <v>-1.9655687867903195</v>
      </c>
      <c r="AZ46" s="16" t="s">
        <v>40141</v>
      </c>
      <c r="BA46" s="33">
        <f>IF(D6L1539C5=0,0,D6L1539C19/D6L1539C5)</f>
        <v>0.43368877727426891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-1009.4762773277575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-1286.0802028572436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-486.77168858994889</v>
      </c>
      <c r="R47" s="16" t="s">
        <v>40145</v>
      </c>
      <c r="S47" s="15">
        <f>SUM(D6L1538C8:D6L1539C8)</f>
        <v>-799.30851426729475</v>
      </c>
      <c r="U47" s="21" t="str">
        <f>NULL_VALUE</f>
        <v>n/a</v>
      </c>
      <c r="V47" s="16" t="s">
        <v>40146</v>
      </c>
      <c r="W47" s="33">
        <f>SUM(D6L1538C10:D6L1539C10)</f>
        <v>-474.96273452238961</v>
      </c>
      <c r="X47" s="16" t="s">
        <v>40147</v>
      </c>
      <c r="Y47" s="33">
        <f>SUM(D6L1538C11:D6L1539C11)</f>
        <v>-11.808954067559284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-6.31885073733323E-3</v>
      </c>
      <c r="AD47" s="16" t="s">
        <v>40149</v>
      </c>
      <c r="AE47" s="33">
        <f>IF(D6L1540C5=0,0,D6L1540C10/D6L1540C5)</f>
        <v>0.36931035363671716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-1.6429011917066395E-2</v>
      </c>
      <c r="AJ47" s="16" t="s">
        <v>40151</v>
      </c>
      <c r="AK47" s="33">
        <f>IF(D6L1540C5=0,0,D6L1540C11/D6L1540C5)</f>
        <v>9.182128798284667E-3</v>
      </c>
      <c r="AL47" s="16" t="s">
        <v>40152</v>
      </c>
      <c r="AM47" s="33">
        <f>SUM(D6L1538C18:D6L1539C18)</f>
        <v>-221.55662723813543</v>
      </c>
      <c r="AN47" s="16" t="s">
        <v>40153</v>
      </c>
      <c r="AO47" s="33">
        <f>SUM(D6L1538C19:D6L1539C19)</f>
        <v>-577.75188702915932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-1.6756381302742795</v>
      </c>
      <c r="AT47" s="16" t="s">
        <v>40155</v>
      </c>
      <c r="AU47" s="33">
        <f>IF(D6L1540C5=0,0,D6L1540C18/D6L1540C5)</f>
        <v>0.17227279196578105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-1.6756381302742798</v>
      </c>
      <c r="AZ47" s="16" t="s">
        <v>40157</v>
      </c>
      <c r="BA47" s="33">
        <f>IF(D6L1540C5=0,0,D6L1540C19/D6L1540C5)</f>
        <v>0.44923472559921712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3293.0126968820573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-2439.1470546778401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4952.294885499753</v>
      </c>
      <c r="R48" s="16" t="s">
        <v>40162</v>
      </c>
      <c r="S48" s="15">
        <f>SUM(D6L1528C8,D6L1537C8,D6L1540C8)</f>
        <v>-7391.4419401775922</v>
      </c>
      <c r="U48" s="21" t="str">
        <f>NULL_VALUE</f>
        <v>n/a</v>
      </c>
      <c r="V48" s="16" t="s">
        <v>40163</v>
      </c>
      <c r="W48" s="33">
        <f>SUM(D6L1528C10,D6L1537C10,D6L1540C10)</f>
        <v>4831.5649188589978</v>
      </c>
      <c r="X48" s="16" t="s">
        <v>40164</v>
      </c>
      <c r="Y48" s="33">
        <f>SUM(D6L1528C11,D6L1537C11,D6L1540C11)</f>
        <v>120.72996664075615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6.9024320839382453E-2</v>
      </c>
      <c r="AD48" s="16" t="s">
        <v>40166</v>
      </c>
      <c r="AE48" s="33">
        <f>IF(D6L1541C5=0,0,D6L1541C10/D6L1541C5)</f>
        <v>-1.980841995398734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0.17946323418239402</v>
      </c>
      <c r="AJ48" s="16" t="s">
        <v>40168</v>
      </c>
      <c r="AK48" s="33">
        <f>IF(D6L1541C5=0,0,D6L1541C11/D6L1541C5)</f>
        <v>-4.949679700910941E-2</v>
      </c>
      <c r="AL48" s="16" t="s">
        <v>40169</v>
      </c>
      <c r="AM48" s="33">
        <f>SUM(D6L1528C18,D6L1537C18,D6L1540C18)</f>
        <v>-2098.917039654767</v>
      </c>
      <c r="AN48" s="16" t="s">
        <v>40170</v>
      </c>
      <c r="AO48" s="33">
        <f>SUM(D6L1528C19,D6L1537C19,D6L1540C19)</f>
        <v>-5292.5249005228252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-14.620697257013891</v>
      </c>
      <c r="AT48" s="16" t="s">
        <v>40172</v>
      </c>
      <c r="AU48" s="33">
        <f>IF(D6L1541C5=0,0,D6L1541C18/D6L1541C5)</f>
        <v>0.86051270899367305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-14.620697257013896</v>
      </c>
      <c r="AZ48" s="16" t="s">
        <v>40174</v>
      </c>
      <c r="BA48" s="33">
        <f>IF(D6L1541C5=0,0,D6L1541C19/D6L1541C5)</f>
        <v>2.1698260834141698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3424BD-FD1C-40AA-AF79-3F513982929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22035.990322333335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18950.951677206667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9475.4758386033336</v>
      </c>
      <c r="R8" s="16" t="s">
        <v>40182</v>
      </c>
      <c r="S8" s="15">
        <f>D6L1601C5-D6L1601C7</f>
        <v>9475.4758386033336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9073.3356375906314</v>
      </c>
      <c r="X8" s="16" t="s">
        <v>40184</v>
      </c>
      <c r="Y8" s="33">
        <f>D6L1601C7-D6L1601C10</f>
        <v>402.14020101270216</v>
      </c>
      <c r="Z8" s="16" t="s">
        <v>40185</v>
      </c>
      <c r="AA8" s="33">
        <f>CHOOSE(MIN(D6L1601C9,RUN_YEARS),B7L812C7,B7L812C16,B7L812C25,B7L812C34,B7L812C43)</f>
        <v>125866.33333333333</v>
      </c>
      <c r="AB8" s="16" t="s">
        <v>40186</v>
      </c>
      <c r="AC8" s="33">
        <f>IF(D6L1601C12=0,0,D6L1601C10/D6L1601C12)</f>
        <v>7.2087073622472242E-2</v>
      </c>
      <c r="AD8" s="16" t="s">
        <v>40187</v>
      </c>
      <c r="AE8" s="33">
        <f>IF(D6L1601C5=0,0,D6L1601C10/D6L1601C5)</f>
        <v>0.47877994689330677</v>
      </c>
      <c r="AF8" s="16" t="s">
        <v>40188</v>
      </c>
      <c r="AG8" s="33">
        <f>CHOOSE(MIN(D6L1601C9,RUN_YEARS),B7L812C5,B7L812C14,B7L812C23,B7L812C32,B7L812C41)</f>
        <v>2145.5900525498955</v>
      </c>
      <c r="AH8" s="16" t="s">
        <v>40189</v>
      </c>
      <c r="AI8" s="33">
        <f>IF(D6L1601C15=0,0,D6L1601C11/D6L1601C15)</f>
        <v>0.18742639141842798</v>
      </c>
      <c r="AJ8" s="16" t="s">
        <v>40190</v>
      </c>
      <c r="AK8" s="33">
        <f>IF(D6L1601C5=0,0,D6L1601C11/D6L1601C5)</f>
        <v>2.1220053106693205E-2</v>
      </c>
      <c r="AL8" s="16" t="s">
        <v>40191</v>
      </c>
      <c r="AM8" s="33">
        <f>D6L1601C8*CHOOSE(MIN(D6L1601C9,RUN_YEARS),B7L812C4,B7L812C13,B7L812C22,B7L812C31,B7L812C40)</f>
        <v>1567.3067344936001</v>
      </c>
      <c r="AN8" s="16" t="s">
        <v>40192</v>
      </c>
      <c r="AO8" s="33">
        <f>D6L1601C8-D6L1601C18</f>
        <v>7908.1691041097338</v>
      </c>
      <c r="AP8" s="16" t="s">
        <v>40193</v>
      </c>
      <c r="AQ8" s="33">
        <f>CHOOSE(MIN(D6L1601C9,RUN_YEARS),B7L812C2,B7L812C11,B7L812C20,B7L812C29,B7L812C38)</f>
        <v>209.98204284263724</v>
      </c>
      <c r="AR8" s="16" t="s">
        <v>40194</v>
      </c>
      <c r="AS8" s="33">
        <f>IF(D6L1601C20=0,0,D6L1601C18/D6L1601C20)</f>
        <v>7.4640036513415398</v>
      </c>
      <c r="AT8" s="16" t="s">
        <v>40195</v>
      </c>
      <c r="AU8" s="33">
        <f>IF(D6L1601C5=0,0,D6L1601C18/D6L1601C5)</f>
        <v>8.2703325995954313E-2</v>
      </c>
      <c r="AV8" s="16" t="s">
        <v>40196</v>
      </c>
      <c r="AW8" s="33">
        <f>CHOOSE(MIN(D6L1601C9,RUN_YEARS),B7L812C1,B7L812C10,B7L812C19,B7L812C28,B7L812C37)</f>
        <v>1059.5076682054357</v>
      </c>
      <c r="AX8" s="16" t="s">
        <v>40197</v>
      </c>
      <c r="AY8" s="33">
        <f>IF(D6L1601C23=0,0,D6L1601C19/D6L1601C23)</f>
        <v>7.4640036513415406</v>
      </c>
      <c r="AZ8" s="16" t="s">
        <v>40198</v>
      </c>
      <c r="BA8" s="33">
        <f>IF(D6L1601C5=0,0,D6L1601C19/D6L1601C5)</f>
        <v>0.41729667400404569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47.460740350322197</v>
      </c>
      <c r="J9" s="16" t="s">
        <v>40219</v>
      </c>
      <c r="K9" s="21">
        <f>IF(FLOW_THRU_100PCT="Y",1,INDEX(VariabilityMatrix,D6L1602C1,D6L1602C9))</f>
        <v>0.50290014441293784</v>
      </c>
      <c r="L9" s="16" t="s">
        <v>40199</v>
      </c>
      <c r="M9" s="15">
        <f>IF(D6L1602C2&lt;&gt;0,D6L1602C2*D6L1602C4,D6L1602C3*D6L1602C4)</f>
        <v>23.86801317612198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11.93400658806099</v>
      </c>
      <c r="R9" s="16" t="s">
        <v>40201</v>
      </c>
      <c r="S9" s="15">
        <f>D6L1602C5-D6L1602C7</f>
        <v>11.93400658806099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11.426768881349709</v>
      </c>
      <c r="X9" s="16" t="s">
        <v>40203</v>
      </c>
      <c r="Y9" s="33">
        <f>D6L1602C7-D6L1602C10</f>
        <v>0.50723770671128143</v>
      </c>
      <c r="Z9" s="16" t="s">
        <v>40204</v>
      </c>
      <c r="AA9" s="33">
        <f>CHOOSE(MIN(D6L1602C9,RUN_YEARS),B7L812C7,B7L812C16,B7L812C25,B7L812C34,B7L812C43)</f>
        <v>119771</v>
      </c>
      <c r="AB9" s="16" t="s">
        <v>40205</v>
      </c>
      <c r="AC9" s="33">
        <f>IF(D6L1602C12=0,0,D6L1602C10/D6L1602C12)</f>
        <v>9.5405138817824923E-5</v>
      </c>
      <c r="AD9" s="16" t="s">
        <v>40206</v>
      </c>
      <c r="AE9" s="33">
        <f>IF(D6L1602C5=0,0,D6L1602C10/D6L1602C5)</f>
        <v>0.47874822244447512</v>
      </c>
      <c r="AF9" s="16" t="s">
        <v>40207</v>
      </c>
      <c r="AG9" s="33">
        <f>CHOOSE(MIN(D6L1602C9,RUN_YEARS),B7L812C5,B7L812C14,B7L812C23,B7L812C32,B7L812C41)</f>
        <v>2044.8733482869288</v>
      </c>
      <c r="AH9" s="16" t="s">
        <v>40208</v>
      </c>
      <c r="AI9" s="33">
        <f>IF(D6L1602C15=0,0,D6L1602C11/D6L1602C15)</f>
        <v>2.4805336092634516E-4</v>
      </c>
      <c r="AJ9" s="16" t="s">
        <v>40209</v>
      </c>
      <c r="AK9" s="33">
        <f>IF(D6L1602C5=0,0,D6L1602C11/D6L1602C5)</f>
        <v>2.1251777555524889E-2</v>
      </c>
      <c r="AL9" s="16" t="s">
        <v>40210</v>
      </c>
      <c r="AM9" s="33">
        <f>D6L1602C8*CHOOSE(MIN(D6L1602C9,RUN_YEARS),B7L812C4,B7L812C13,B7L812C22,B7L812C31,B7L812C40)</f>
        <v>2.0243569441601998</v>
      </c>
      <c r="AN9" s="16" t="s">
        <v>40211</v>
      </c>
      <c r="AO9" s="33">
        <f>D6L1602C8-D6L1602C18</f>
        <v>9.9096496439007904</v>
      </c>
      <c r="AP9" s="16" t="s">
        <v>40212</v>
      </c>
      <c r="AQ9" s="33">
        <f>CHOOSE(MIN(D6L1602C9,RUN_YEARS),B7L812C2,B7L812C11,B7L812C20,B7L812C29,B7L812C38)</f>
        <v>205.96419564110806</v>
      </c>
      <c r="AR9" s="16" t="s">
        <v>40213</v>
      </c>
      <c r="AS9" s="33">
        <f>IF(D6L1602C20=0,0,D6L1602C18/D6L1602C20)</f>
        <v>9.8286837567032048E-3</v>
      </c>
      <c r="AT9" s="16" t="s">
        <v>40214</v>
      </c>
      <c r="AU9" s="33">
        <f>IF(D6L1602C5=0,0,D6L1602C18/D6L1602C5)</f>
        <v>8.4814639962801988E-2</v>
      </c>
      <c r="AV9" s="16" t="s">
        <v>40215</v>
      </c>
      <c r="AW9" s="33">
        <f>CHOOSE(MIN(D6L1602C9,RUN_YEARS),B7L812C1,B7L812C10,B7L812C19,B7L812C28,B7L812C37)</f>
        <v>1008.2377141438052</v>
      </c>
      <c r="AX9" s="16" t="s">
        <v>40216</v>
      </c>
      <c r="AY9" s="33">
        <f>IF(D6L1602C23=0,0,D6L1602C19/D6L1602C23)</f>
        <v>9.8286837567032083E-3</v>
      </c>
      <c r="AZ9" s="16" t="s">
        <v>40217</v>
      </c>
      <c r="BA9" s="33">
        <f>IF(D6L1602C5=0,0,D6L1602C19/D6L1602C5)</f>
        <v>0.41518536003719803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22.521643011221844</v>
      </c>
      <c r="J10" s="16" t="s">
        <v>40240</v>
      </c>
      <c r="K10" s="21">
        <f>IF(FLOW_THRU_100PCT="Y",1,INDEX(VariabilityMatrix,D6L1603C1,D6L1603C9))</f>
        <v>0.50290014441293784</v>
      </c>
      <c r="L10" s="16" t="s">
        <v>40220</v>
      </c>
      <c r="M10" s="15">
        <f>IF(D6L1603C2&lt;&gt;0,D6L1603C2*D6L1603C4,D6L1603C3*D6L1603C4)</f>
        <v>11.326137522760098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5.6630687613800488</v>
      </c>
      <c r="R10" s="16" t="s">
        <v>40222</v>
      </c>
      <c r="S10" s="15">
        <f>D6L1603C5-D6L1603C7</f>
        <v>5.6630687613800488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5.4223682061830676</v>
      </c>
      <c r="X10" s="16" t="s">
        <v>40224</v>
      </c>
      <c r="Y10" s="33">
        <f>D6L1603C7-D6L1603C10</f>
        <v>0.24070055519698119</v>
      </c>
      <c r="Z10" s="16" t="s">
        <v>40225</v>
      </c>
      <c r="AA10" s="33">
        <f>CHOOSE(MIN(D6L1603C9,RUN_YEARS),B7L812C7,B7L812C16,B7L812C25,B7L812C34,B7L812C43)</f>
        <v>119771</v>
      </c>
      <c r="AB10" s="16" t="s">
        <v>40226</v>
      </c>
      <c r="AC10" s="33">
        <f>IF(D6L1603C12=0,0,D6L1603C10/D6L1603C12)</f>
        <v>4.5272797306385251E-5</v>
      </c>
      <c r="AD10" s="16" t="s">
        <v>40227</v>
      </c>
      <c r="AE10" s="33">
        <f>IF(D6L1603C5=0,0,D6L1603C10/D6L1603C5)</f>
        <v>0.47874822244447512</v>
      </c>
      <c r="AF10" s="16" t="s">
        <v>40228</v>
      </c>
      <c r="AG10" s="33">
        <f>CHOOSE(MIN(D6L1603C9,RUN_YEARS),B7L812C5,B7L812C14,B7L812C23,B7L812C32,B7L812C41)</f>
        <v>2044.8733482869288</v>
      </c>
      <c r="AH10" s="16" t="s">
        <v>40229</v>
      </c>
      <c r="AI10" s="33">
        <f>IF(D6L1603C15=0,0,D6L1603C11/D6L1603C15)</f>
        <v>1.1770927299660175E-4</v>
      </c>
      <c r="AJ10" s="16" t="s">
        <v>40230</v>
      </c>
      <c r="AK10" s="33">
        <f>IF(D6L1603C5=0,0,D6L1603C11/D6L1603C5)</f>
        <v>2.1251777555524879E-2</v>
      </c>
      <c r="AL10" s="16" t="s">
        <v>40231</v>
      </c>
      <c r="AM10" s="33">
        <f>D6L1603C8*CHOOSE(MIN(D6L1603C9,RUN_YEARS),B7L812C4,B7L812C13,B7L812C22,B7L812C31,B7L812C40)</f>
        <v>0.96062227616207985</v>
      </c>
      <c r="AN10" s="16" t="s">
        <v>40232</v>
      </c>
      <c r="AO10" s="33">
        <f>D6L1603C8-D6L1603C18</f>
        <v>4.702446485217969</v>
      </c>
      <c r="AP10" s="16" t="s">
        <v>40233</v>
      </c>
      <c r="AQ10" s="33">
        <f>CHOOSE(MIN(D6L1603C9,RUN_YEARS),B7L812C2,B7L812C11,B7L812C20,B7L812C29,B7L812C38)</f>
        <v>205.96419564110806</v>
      </c>
      <c r="AR10" s="16" t="s">
        <v>40234</v>
      </c>
      <c r="AS10" s="33">
        <f>IF(D6L1603C20=0,0,D6L1603C18/D6L1603C20)</f>
        <v>4.6640255757654158E-3</v>
      </c>
      <c r="AT10" s="16" t="s">
        <v>40235</v>
      </c>
      <c r="AU10" s="33">
        <f>IF(D6L1603C5=0,0,D6L1603C18/D6L1603C5)</f>
        <v>8.4814639962802002E-2</v>
      </c>
      <c r="AV10" s="16" t="s">
        <v>40236</v>
      </c>
      <c r="AW10" s="33">
        <f>CHOOSE(MIN(D6L1603C9,RUN_YEARS),B7L812C1,B7L812C10,B7L812C19,B7L812C28,B7L812C37)</f>
        <v>1008.2377141438052</v>
      </c>
      <c r="AX10" s="16" t="s">
        <v>40237</v>
      </c>
      <c r="AY10" s="33">
        <f>IF(D6L1603C23=0,0,D6L1603C19/D6L1603C23)</f>
        <v>4.6640255757654167E-3</v>
      </c>
      <c r="AZ10" s="16" t="s">
        <v>40238</v>
      </c>
      <c r="BA10" s="33">
        <f>IF(D6L1603C5=0,0,D6L1603C19/D6L1603C5)</f>
        <v>0.41518536003719803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0.93339023357365236</v>
      </c>
      <c r="J11" s="16" t="s">
        <v>40261</v>
      </c>
      <c r="K11" s="21">
        <f>IF(FLOW_THRU_100PCT="Y",1,INDEX(VariabilityMatrix,D6L1604C1,D6L1604C9))</f>
        <v>0.50771724171118338</v>
      </c>
      <c r="L11" s="16" t="s">
        <v>40241</v>
      </c>
      <c r="M11" s="15">
        <f>IF(D6L1604C2&lt;&gt;0,D6L1604C2*D6L1604C4,D6L1604C3*D6L1604C4)</f>
        <v>0.47389831483017197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0.23694915741508599</v>
      </c>
      <c r="R11" s="16" t="s">
        <v>40243</v>
      </c>
      <c r="S11" s="15">
        <f>D6L1604C5-D6L1604C7</f>
        <v>0.23694915741508599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0.22679431883986551</v>
      </c>
      <c r="X11" s="16" t="s">
        <v>40245</v>
      </c>
      <c r="Y11" s="33">
        <f>D6L1604C7-D6L1604C10</f>
        <v>1.0154838575220482E-2</v>
      </c>
      <c r="Z11" s="16" t="s">
        <v>40246</v>
      </c>
      <c r="AA11" s="33">
        <f>CHOOSE(MIN(D6L1604C9,RUN_YEARS),B7L812C7,B7L812C16,B7L812C25,B7L812C34,B7L812C43)</f>
        <v>140724</v>
      </c>
      <c r="AB11" s="16" t="s">
        <v>40247</v>
      </c>
      <c r="AC11" s="33">
        <f>IF(D6L1604C12=0,0,D6L1604C10/D6L1604C12)</f>
        <v>1.6116250166273379E-6</v>
      </c>
      <c r="AD11" s="16" t="s">
        <v>40248</v>
      </c>
      <c r="AE11" s="33">
        <f>IF(D6L1604C5=0,0,D6L1604C10/D6L1604C5)</f>
        <v>0.47857169300367819</v>
      </c>
      <c r="AF11" s="16" t="s">
        <v>40249</v>
      </c>
      <c r="AG11" s="33">
        <f>CHOOSE(MIN(D6L1604C9,RUN_YEARS),B7L812C5,B7L812C14,B7L812C23,B7L812C32,B7L812C41)</f>
        <v>2423.4589957464696</v>
      </c>
      <c r="AH11" s="16" t="s">
        <v>40250</v>
      </c>
      <c r="AI11" s="33">
        <f>IF(D6L1604C15=0,0,D6L1604C11/D6L1604C15)</f>
        <v>4.1902250432310727E-6</v>
      </c>
      <c r="AJ11" s="16" t="s">
        <v>40251</v>
      </c>
      <c r="AK11" s="33">
        <f>IF(D6L1604C5=0,0,D6L1604C11/D6L1604C5)</f>
        <v>2.1428306996321794E-2</v>
      </c>
      <c r="AL11" s="16" t="s">
        <v>40252</v>
      </c>
      <c r="AM11" s="33">
        <f>D6L1604C8*CHOOSE(MIN(D6L1604C9,RUN_YEARS),B7L812C4,B7L812C13,B7L812C22,B7L812C31,B7L812C40)</f>
        <v>4.0608743965344939E-2</v>
      </c>
      <c r="AN11" s="16" t="s">
        <v>40253</v>
      </c>
      <c r="AO11" s="33">
        <f>D6L1604C8-D6L1604C18</f>
        <v>0.19634041344974104</v>
      </c>
      <c r="AP11" s="16" t="s">
        <v>40254</v>
      </c>
      <c r="AQ11" s="33">
        <f>CHOOSE(MIN(D6L1604C9,RUN_YEARS),B7L812C2,B7L812C11,B7L812C20,B7L812C29,B7L812C38)</f>
        <v>247.54333768672208</v>
      </c>
      <c r="AR11" s="16" t="s">
        <v>40255</v>
      </c>
      <c r="AS11" s="33">
        <f>IF(D6L1604C20=0,0,D6L1604C18/D6L1604C20)</f>
        <v>1.6404700827269786E-4</v>
      </c>
      <c r="AT11" s="16" t="s">
        <v>40256</v>
      </c>
      <c r="AU11" s="33">
        <f>IF(D6L1604C5=0,0,D6L1604C18/D6L1604C5)</f>
        <v>8.5690838508040795E-2</v>
      </c>
      <c r="AV11" s="16" t="s">
        <v>40257</v>
      </c>
      <c r="AW11" s="33">
        <f>CHOOSE(MIN(D6L1604C9,RUN_YEARS),B7L812C1,B7L812C10,B7L812C19,B7L812C28,B7L812C37)</f>
        <v>1196.8545816048127</v>
      </c>
      <c r="AX11" s="16" t="s">
        <v>40258</v>
      </c>
      <c r="AY11" s="33">
        <f>IF(D6L1604C23=0,0,D6L1604C19/D6L1604C23)</f>
        <v>1.6404700827269786E-4</v>
      </c>
      <c r="AZ11" s="16" t="s">
        <v>40259</v>
      </c>
      <c r="BA11" s="33">
        <f>IF(D6L1604C5=0,0,D6L1604C19/D6L1604C5)</f>
        <v>0.41430916149195918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641.86898684189998</v>
      </c>
      <c r="J12" s="16" t="s">
        <v>40282</v>
      </c>
      <c r="K12" s="21">
        <f>IF(FLOW_THRU_100PCT="Y",1,INDEX(VariabilityMatrix,D6L1605C1,D6L1605C9))</f>
        <v>0.23614261040853002</v>
      </c>
      <c r="L12" s="16" t="s">
        <v>40262</v>
      </c>
      <c r="M12" s="15">
        <f>IF(D6L1605C2&lt;&gt;0,D6L1605C2*D6L1605C4,D6L1605C3*D6L1605C4)</f>
        <v>151.57261809312467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75.786309046562337</v>
      </c>
      <c r="R12" s="16" t="s">
        <v>40264</v>
      </c>
      <c r="S12" s="15">
        <f>D6L1605C5-D6L1605C7</f>
        <v>75.786309046562337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72.565121483338729</v>
      </c>
      <c r="X12" s="16" t="s">
        <v>40266</v>
      </c>
      <c r="Y12" s="33">
        <f>D6L1605C7-D6L1605C10</f>
        <v>3.2211875632236087</v>
      </c>
      <c r="Z12" s="16" t="s">
        <v>40267</v>
      </c>
      <c r="AA12" s="33">
        <f>CHOOSE(MIN(D6L1605C9,RUN_YEARS),B7L812C7,B7L812C16,B7L812C25,B7L812C34,B7L812C43)</f>
        <v>119771</v>
      </c>
      <c r="AB12" s="16" t="s">
        <v>40268</v>
      </c>
      <c r="AC12" s="33">
        <f>IF(D6L1605C12=0,0,D6L1605C10/D6L1605C12)</f>
        <v>6.0586553909826855E-4</v>
      </c>
      <c r="AD12" s="16" t="s">
        <v>40269</v>
      </c>
      <c r="AE12" s="33">
        <f>IF(D6L1605C5=0,0,D6L1605C10/D6L1605C5)</f>
        <v>0.47874822244447512</v>
      </c>
      <c r="AF12" s="16" t="s">
        <v>40270</v>
      </c>
      <c r="AG12" s="33">
        <f>CHOOSE(MIN(D6L1605C9,RUN_YEARS),B7L812C5,B7L812C14,B7L812C23,B7L812C32,B7L812C41)</f>
        <v>2044.8733482869288</v>
      </c>
      <c r="AH12" s="16" t="s">
        <v>40271</v>
      </c>
      <c r="AI12" s="33">
        <f>IF(D6L1605C15=0,0,D6L1605C11/D6L1605C15)</f>
        <v>1.5752504016554984E-3</v>
      </c>
      <c r="AJ12" s="16" t="s">
        <v>40272</v>
      </c>
      <c r="AK12" s="33">
        <f>IF(D6L1605C5=0,0,D6L1605C11/D6L1605C5)</f>
        <v>2.1251777555524862E-2</v>
      </c>
      <c r="AL12" s="16" t="s">
        <v>40273</v>
      </c>
      <c r="AM12" s="33">
        <f>D6L1605C8*CHOOSE(MIN(D6L1605C9,RUN_YEARS),B7L812C4,B7L812C13,B7L812C22,B7L812C31,B7L812C40)</f>
        <v>12.855577031787657</v>
      </c>
      <c r="AN12" s="16" t="s">
        <v>40274</v>
      </c>
      <c r="AO12" s="33">
        <f>D6L1605C8-D6L1605C18</f>
        <v>62.930732014774676</v>
      </c>
      <c r="AP12" s="16" t="s">
        <v>40275</v>
      </c>
      <c r="AQ12" s="33">
        <f>CHOOSE(MIN(D6L1605C9,RUN_YEARS),B7L812C2,B7L812C11,B7L812C20,B7L812C29,B7L812C38)</f>
        <v>205.96419564110806</v>
      </c>
      <c r="AR12" s="16" t="s">
        <v>40276</v>
      </c>
      <c r="AS12" s="33">
        <f>IF(D6L1605C20=0,0,D6L1605C18/D6L1605C20)</f>
        <v>6.2416562217388782E-2</v>
      </c>
      <c r="AT12" s="16" t="s">
        <v>40277</v>
      </c>
      <c r="AU12" s="33">
        <f>IF(D6L1605C5=0,0,D6L1605C18/D6L1605C5)</f>
        <v>8.4814639962802002E-2</v>
      </c>
      <c r="AV12" s="16" t="s">
        <v>40278</v>
      </c>
      <c r="AW12" s="33">
        <f>CHOOSE(MIN(D6L1605C9,RUN_YEARS),B7L812C1,B7L812C10,B7L812C19,B7L812C28,B7L812C37)</f>
        <v>1008.2377141438052</v>
      </c>
      <c r="AX12" s="16" t="s">
        <v>40279</v>
      </c>
      <c r="AY12" s="33">
        <f>IF(D6L1605C23=0,0,D6L1605C19/D6L1605C23)</f>
        <v>6.2416562217388796E-2</v>
      </c>
      <c r="AZ12" s="16" t="s">
        <v>40280</v>
      </c>
      <c r="BA12" s="33">
        <f>IF(D6L1605C5=0,0,D6L1605C19/D6L1605C5)</f>
        <v>0.41518536003719797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210.28837194558412</v>
      </c>
      <c r="J13" s="16" t="s">
        <v>40303</v>
      </c>
      <c r="K13" s="21">
        <f>IF(FLOW_THRU_100PCT="Y",1,INDEX(VariabilityMatrix,D6L1606C1,D6L1606C9))</f>
        <v>0.50290014441293784</v>
      </c>
      <c r="L13" s="16" t="s">
        <v>40283</v>
      </c>
      <c r="M13" s="15">
        <f>IF(D6L1606C2&lt;&gt;0,D6L1606C2*D6L1606C4,D6L1606C3*D6L1606C4)</f>
        <v>105.75405261979584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52.877026309897921</v>
      </c>
      <c r="R13" s="16" t="s">
        <v>40285</v>
      </c>
      <c r="S13" s="15">
        <f>D6L1606C5-D6L1606C7</f>
        <v>52.877026309897921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50.629564708026749</v>
      </c>
      <c r="X13" s="16" t="s">
        <v>40287</v>
      </c>
      <c r="Y13" s="33">
        <f>D6L1606C7-D6L1606C10</f>
        <v>2.2474616018711728</v>
      </c>
      <c r="Z13" s="16" t="s">
        <v>40288</v>
      </c>
      <c r="AA13" s="33">
        <f>CHOOSE(MIN(D6L1606C9,RUN_YEARS),B7L812C7,B7L812C16,B7L812C25,B7L812C34,B7L812C43)</f>
        <v>119771</v>
      </c>
      <c r="AB13" s="16" t="s">
        <v>40289</v>
      </c>
      <c r="AC13" s="33">
        <f>IF(D6L1606C12=0,0,D6L1606C10/D6L1606C12)</f>
        <v>4.2271972938379696E-4</v>
      </c>
      <c r="AD13" s="16" t="s">
        <v>40290</v>
      </c>
      <c r="AE13" s="33">
        <f>IF(D6L1606C5=0,0,D6L1606C10/D6L1606C5)</f>
        <v>0.47874822244447512</v>
      </c>
      <c r="AF13" s="16" t="s">
        <v>40291</v>
      </c>
      <c r="AG13" s="33">
        <f>CHOOSE(MIN(D6L1606C9,RUN_YEARS),B7L812C5,B7L812C14,B7L812C23,B7L812C32,B7L812C41)</f>
        <v>2044.8733482869288</v>
      </c>
      <c r="AH13" s="16" t="s">
        <v>40292</v>
      </c>
      <c r="AI13" s="33">
        <f>IF(D6L1606C15=0,0,D6L1606C11/D6L1606C15)</f>
        <v>1.0990712963978723E-3</v>
      </c>
      <c r="AJ13" s="16" t="s">
        <v>40293</v>
      </c>
      <c r="AK13" s="33">
        <f>IF(D6L1606C5=0,0,D6L1606C11/D6L1606C5)</f>
        <v>2.1251777555524865E-2</v>
      </c>
      <c r="AL13" s="16" t="s">
        <v>40294</v>
      </c>
      <c r="AM13" s="33">
        <f>D6L1606C8*CHOOSE(MIN(D6L1606C9,RUN_YEARS),B7L812C4,B7L812C13,B7L812C22,B7L812C31,B7L812C40)</f>
        <v>8.9694918975552014</v>
      </c>
      <c r="AN13" s="16" t="s">
        <v>40295</v>
      </c>
      <c r="AO13" s="33">
        <f>D6L1606C8-D6L1606C18</f>
        <v>43.90753441234272</v>
      </c>
      <c r="AP13" s="16" t="s">
        <v>40296</v>
      </c>
      <c r="AQ13" s="33">
        <f>CHOOSE(MIN(D6L1606C9,RUN_YEARS),B7L812C2,B7L812C11,B7L812C20,B7L812C29,B7L812C38)</f>
        <v>205.96419564110806</v>
      </c>
      <c r="AR13" s="16" t="s">
        <v>40297</v>
      </c>
      <c r="AS13" s="33">
        <f>IF(D6L1606C20=0,0,D6L1606C18/D6L1606C20)</f>
        <v>4.3548791913253268E-2</v>
      </c>
      <c r="AT13" s="16" t="s">
        <v>40298</v>
      </c>
      <c r="AU13" s="33">
        <f>IF(D6L1606C5=0,0,D6L1606C18/D6L1606C5)</f>
        <v>8.4814639962801988E-2</v>
      </c>
      <c r="AV13" s="16" t="s">
        <v>40299</v>
      </c>
      <c r="AW13" s="33">
        <f>CHOOSE(MIN(D6L1606C9,RUN_YEARS),B7L812C1,B7L812C10,B7L812C19,B7L812C28,B7L812C37)</f>
        <v>1008.2377141438052</v>
      </c>
      <c r="AX13" s="16" t="s">
        <v>40300</v>
      </c>
      <c r="AY13" s="33">
        <f>IF(D6L1606C23=0,0,D6L1606C19/D6L1606C23)</f>
        <v>4.3548791913253282E-2</v>
      </c>
      <c r="AZ13" s="16" t="s">
        <v>40301</v>
      </c>
      <c r="BA13" s="33">
        <f>IF(D6L1606C5=0,0,D6L1606C19/D6L1606C5)</f>
        <v>0.41518536003719803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26.918974336264135</v>
      </c>
      <c r="J14" s="16" t="s">
        <v>40324</v>
      </c>
      <c r="K14" s="21">
        <f>IF(FLOW_THRU_100PCT="Y",1,INDEX(VariabilityMatrix,D6L1607C1,D6L1607C9))</f>
        <v>0.50771724171118338</v>
      </c>
      <c r="L14" s="16" t="s">
        <v>40304</v>
      </c>
      <c r="M14" s="15">
        <f>IF(D6L1607C2&lt;&gt;0,D6L1607C2*D6L1607C4,D6L1607C3*D6L1607C4)</f>
        <v>13.66722739970216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6.8336136998510799</v>
      </c>
      <c r="R14" s="16" t="s">
        <v>40306</v>
      </c>
      <c r="S14" s="15">
        <f>D6L1607C5-D6L1607C7</f>
        <v>6.8336136998510799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6.5407481553417206</v>
      </c>
      <c r="X14" s="16" t="s">
        <v>40308</v>
      </c>
      <c r="Y14" s="33">
        <f>D6L1607C7-D6L1607C10</f>
        <v>0.29286554450935931</v>
      </c>
      <c r="Z14" s="16" t="s">
        <v>40309</v>
      </c>
      <c r="AA14" s="33">
        <f>CHOOSE(MIN(D6L1607C9,RUN_YEARS),B7L812C7,B7L812C16,B7L812C25,B7L812C34,B7L812C43)</f>
        <v>140724</v>
      </c>
      <c r="AB14" s="16" t="s">
        <v>40310</v>
      </c>
      <c r="AC14" s="33">
        <f>IF(D6L1607C12=0,0,D6L1607C10/D6L1607C12)</f>
        <v>4.6479265479532421E-5</v>
      </c>
      <c r="AD14" s="16" t="s">
        <v>40311</v>
      </c>
      <c r="AE14" s="33">
        <f>IF(D6L1607C5=0,0,D6L1607C10/D6L1607C5)</f>
        <v>0.47857169300367819</v>
      </c>
      <c r="AF14" s="16" t="s">
        <v>40312</v>
      </c>
      <c r="AG14" s="33">
        <f>CHOOSE(MIN(D6L1607C9,RUN_YEARS),B7L812C5,B7L812C14,B7L812C23,B7L812C32,B7L812C41)</f>
        <v>2423.4589957464696</v>
      </c>
      <c r="AH14" s="16" t="s">
        <v>40313</v>
      </c>
      <c r="AI14" s="33">
        <f>IF(D6L1607C15=0,0,D6L1607C11/D6L1607C15)</f>
        <v>1.2084609024678439E-4</v>
      </c>
      <c r="AJ14" s="16" t="s">
        <v>40314</v>
      </c>
      <c r="AK14" s="33">
        <f>IF(D6L1607C5=0,0,D6L1607C11/D6L1607C5)</f>
        <v>2.1428306996321839E-2</v>
      </c>
      <c r="AL14" s="16" t="s">
        <v>40315</v>
      </c>
      <c r="AM14" s="33">
        <f>D6L1607C8*CHOOSE(MIN(D6L1607C9,RUN_YEARS),B7L812C4,B7L812C13,B7L812C22,B7L812C31,B7L812C40)</f>
        <v>1.171156175960548</v>
      </c>
      <c r="AN14" s="16" t="s">
        <v>40316</v>
      </c>
      <c r="AO14" s="33">
        <f>D6L1607C8-D6L1607C18</f>
        <v>5.6624575238905317</v>
      </c>
      <c r="AP14" s="16" t="s">
        <v>40317</v>
      </c>
      <c r="AQ14" s="33">
        <f>CHOOSE(MIN(D6L1607C9,RUN_YEARS),B7L812C2,B7L812C11,B7L812C20,B7L812C29,B7L812C38)</f>
        <v>247.54333768672208</v>
      </c>
      <c r="AR14" s="16" t="s">
        <v>40318</v>
      </c>
      <c r="AS14" s="33">
        <f>IF(D6L1607C20=0,0,D6L1607C18/D6L1607C20)</f>
        <v>4.731115718584606E-3</v>
      </c>
      <c r="AT14" s="16" t="s">
        <v>40319</v>
      </c>
      <c r="AU14" s="33">
        <f>IF(D6L1607C5=0,0,D6L1607C18/D6L1607C5)</f>
        <v>8.5690838508040781E-2</v>
      </c>
      <c r="AV14" s="16" t="s">
        <v>40320</v>
      </c>
      <c r="AW14" s="33">
        <f>CHOOSE(MIN(D6L1607C9,RUN_YEARS),B7L812C1,B7L812C10,B7L812C19,B7L812C28,B7L812C37)</f>
        <v>1196.8545816048127</v>
      </c>
      <c r="AX14" s="16" t="s">
        <v>40321</v>
      </c>
      <c r="AY14" s="33">
        <f>IF(D6L1607C23=0,0,D6L1607C19/D6L1607C23)</f>
        <v>4.731115718584606E-3</v>
      </c>
      <c r="AZ14" s="16" t="s">
        <v>40322</v>
      </c>
      <c r="BA14" s="33">
        <f>IF(D6L1607C5=0,0,D6L1607C19/D6L1607C5)</f>
        <v>0.41430916149195918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0.34176442398542967</v>
      </c>
      <c r="J15" s="16" t="s">
        <v>40345</v>
      </c>
      <c r="K15" s="21">
        <f>IF(FLOW_THRU_100PCT="Y",1,INDEX(VariabilityMatrix,D6L1608C1,D6L1608C9))</f>
        <v>0.50771724171118338</v>
      </c>
      <c r="L15" s="16" t="s">
        <v>40325</v>
      </c>
      <c r="M15" s="15">
        <f>IF(D6L1608C2&lt;&gt;0,D6L1608C2*D6L1608C4,D6L1608C3*D6L1608C4)</f>
        <v>0.17351969066089376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8.675984533044688E-2</v>
      </c>
      <c r="R15" s="16" t="s">
        <v>40327</v>
      </c>
      <c r="S15" s="15">
        <f>D6L1608C5-D6L1608C7</f>
        <v>8.675984533044688E-2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8.3041612129058459E-2</v>
      </c>
      <c r="X15" s="16" t="s">
        <v>40329</v>
      </c>
      <c r="Y15" s="33">
        <f>D6L1608C7-D6L1608C10</f>
        <v>3.7182332013884212E-3</v>
      </c>
      <c r="Z15" s="16" t="s">
        <v>40330</v>
      </c>
      <c r="AA15" s="33">
        <f>CHOOSE(MIN(D6L1608C9,RUN_YEARS),B7L812C7,B7L812C16,B7L812C25,B7L812C34,B7L812C43)</f>
        <v>140724</v>
      </c>
      <c r="AB15" s="16" t="s">
        <v>40331</v>
      </c>
      <c r="AC15" s="33">
        <f>IF(D6L1608C12=0,0,D6L1608C10/D6L1608C12)</f>
        <v>5.901026983958561E-7</v>
      </c>
      <c r="AD15" s="16" t="s">
        <v>40332</v>
      </c>
      <c r="AE15" s="33">
        <f>IF(D6L1608C5=0,0,D6L1608C10/D6L1608C5)</f>
        <v>0.47857169300367824</v>
      </c>
      <c r="AF15" s="16" t="s">
        <v>40333</v>
      </c>
      <c r="AG15" s="33">
        <f>CHOOSE(MIN(D6L1608C9,RUN_YEARS),B7L812C5,B7L812C14,B7L812C23,B7L812C32,B7L812C41)</f>
        <v>2423.4589957464696</v>
      </c>
      <c r="AH15" s="16" t="s">
        <v>40334</v>
      </c>
      <c r="AI15" s="33">
        <f>IF(D6L1608C15=0,0,D6L1608C11/D6L1608C15)</f>
        <v>1.534267015829223E-6</v>
      </c>
      <c r="AJ15" s="16" t="s">
        <v>40335</v>
      </c>
      <c r="AK15" s="33">
        <f>IF(D6L1608C5=0,0,D6L1608C11/D6L1608C5)</f>
        <v>2.1428306996321783E-2</v>
      </c>
      <c r="AL15" s="16" t="s">
        <v>40336</v>
      </c>
      <c r="AM15" s="33">
        <f>D6L1608C8*CHOOSE(MIN(D6L1608C9,RUN_YEARS),B7L812C4,B7L812C13,B7L812C22,B7L812C31,B7L812C40)</f>
        <v>1.4869047790387842E-2</v>
      </c>
      <c r="AN15" s="16" t="s">
        <v>40337</v>
      </c>
      <c r="AO15" s="33">
        <f>D6L1608C8-D6L1608C18</f>
        <v>7.1890797540059032E-2</v>
      </c>
      <c r="AP15" s="16" t="s">
        <v>40338</v>
      </c>
      <c r="AQ15" s="33">
        <f>CHOOSE(MIN(D6L1608C9,RUN_YEARS),B7L812C2,B7L812C11,B7L812C20,B7L812C29,B7L812C38)</f>
        <v>247.54333768672208</v>
      </c>
      <c r="AR15" s="16" t="s">
        <v>40339</v>
      </c>
      <c r="AS15" s="33">
        <f>IF(D6L1608C20=0,0,D6L1608C18/D6L1608C20)</f>
        <v>6.0066443029080155E-5</v>
      </c>
      <c r="AT15" s="16" t="s">
        <v>40340</v>
      </c>
      <c r="AU15" s="33">
        <f>IF(D6L1608C5=0,0,D6L1608C18/D6L1608C5)</f>
        <v>8.5690838508040795E-2</v>
      </c>
      <c r="AV15" s="16" t="s">
        <v>40341</v>
      </c>
      <c r="AW15" s="33">
        <f>CHOOSE(MIN(D6L1608C9,RUN_YEARS),B7L812C1,B7L812C10,B7L812C19,B7L812C28,B7L812C37)</f>
        <v>1196.8545816048127</v>
      </c>
      <c r="AX15" s="16" t="s">
        <v>40342</v>
      </c>
      <c r="AY15" s="33">
        <f>IF(D6L1608C23=0,0,D6L1608C19/D6L1608C23)</f>
        <v>6.0066443029080141E-5</v>
      </c>
      <c r="AZ15" s="16" t="s">
        <v>40343</v>
      </c>
      <c r="BA15" s="33">
        <f>IF(D6L1608C5=0,0,D6L1608C19/D6L1608C5)</f>
        <v>0.41430916149195918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8.615909848372176E-3</v>
      </c>
      <c r="J16" s="16" t="s">
        <v>40366</v>
      </c>
      <c r="K16" s="21">
        <f>IF(FLOW_THRU_100PCT="Y",1,INDEX(VariabilityMatrix,D6L1609C1,D6L1609C9))</f>
        <v>0.50771724171118338</v>
      </c>
      <c r="L16" s="16" t="s">
        <v>40346</v>
      </c>
      <c r="M16" s="15">
        <f>IF(D6L1609C2&lt;&gt;0,D6L1609C2*D6L1609C4,D6L1609C3*D6L1609C4)</f>
        <v>4.3744459830477415E-3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2.1872229915238708E-3</v>
      </c>
      <c r="R16" s="16" t="s">
        <v>40348</v>
      </c>
      <c r="S16" s="15">
        <f>D6L1609C5-D6L1609C7</f>
        <v>2.1872229915238708E-3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2.093486020060297E-3</v>
      </c>
      <c r="X16" s="16" t="s">
        <v>40350</v>
      </c>
      <c r="Y16" s="33">
        <f>D6L1609C7-D6L1609C10</f>
        <v>9.3736971463573727E-5</v>
      </c>
      <c r="Z16" s="16" t="s">
        <v>40351</v>
      </c>
      <c r="AA16" s="33">
        <f>CHOOSE(MIN(D6L1609C9,RUN_YEARS),B7L812C7,B7L812C16,B7L812C25,B7L812C34,B7L812C43)</f>
        <v>140724</v>
      </c>
      <c r="AB16" s="16" t="s">
        <v>40352</v>
      </c>
      <c r="AC16" s="33">
        <f>IF(D6L1609C12=0,0,D6L1609C10/D6L1609C12)</f>
        <v>1.4876538615021582E-8</v>
      </c>
      <c r="AD16" s="16" t="s">
        <v>40353</v>
      </c>
      <c r="AE16" s="33">
        <f>IF(D6L1609C5=0,0,D6L1609C10/D6L1609C5)</f>
        <v>0.47857169300367819</v>
      </c>
      <c r="AF16" s="16" t="s">
        <v>40354</v>
      </c>
      <c r="AG16" s="33">
        <f>CHOOSE(MIN(D6L1609C9,RUN_YEARS),B7L812C5,B7L812C14,B7L812C23,B7L812C32,B7L812C41)</f>
        <v>2423.4589957464696</v>
      </c>
      <c r="AH16" s="16" t="s">
        <v>40355</v>
      </c>
      <c r="AI16" s="33">
        <f>IF(D6L1609C15=0,0,D6L1609C11/D6L1609C15)</f>
        <v>3.8679000399056073E-8</v>
      </c>
      <c r="AJ16" s="16" t="s">
        <v>40356</v>
      </c>
      <c r="AK16" s="33">
        <f>IF(D6L1609C5=0,0,D6L1609C11/D6L1609C5)</f>
        <v>2.1428306996321804E-2</v>
      </c>
      <c r="AL16" s="16" t="s">
        <v>40357</v>
      </c>
      <c r="AM16" s="33">
        <f>D6L1609C8*CHOOSE(MIN(D6L1609C9,RUN_YEARS),B7L812C4,B7L812C13,B7L812C22,B7L812C31,B7L812C40)</f>
        <v>3.7484994429549181E-4</v>
      </c>
      <c r="AN16" s="16" t="s">
        <v>40358</v>
      </c>
      <c r="AO16" s="33">
        <f>D6L1609C8-D6L1609C18</f>
        <v>1.8123730472283789E-3</v>
      </c>
      <c r="AP16" s="16" t="s">
        <v>40359</v>
      </c>
      <c r="AQ16" s="33">
        <f>CHOOSE(MIN(D6L1609C9,RUN_YEARS),B7L812C2,B7L812C11,B7L812C20,B7L812C29,B7L812C38)</f>
        <v>247.54333768672208</v>
      </c>
      <c r="AR16" s="16" t="s">
        <v>40360</v>
      </c>
      <c r="AS16" s="33">
        <f>IF(D6L1609C20=0,0,D6L1609C18/D6L1609C20)</f>
        <v>1.5142800763633653E-6</v>
      </c>
      <c r="AT16" s="16" t="s">
        <v>40361</v>
      </c>
      <c r="AU16" s="33">
        <f>IF(D6L1609C5=0,0,D6L1609C18/D6L1609C5)</f>
        <v>8.5690838508040795E-2</v>
      </c>
      <c r="AV16" s="16" t="s">
        <v>40362</v>
      </c>
      <c r="AW16" s="33">
        <f>CHOOSE(MIN(D6L1609C9,RUN_YEARS),B7L812C1,B7L812C10,B7L812C19,B7L812C28,B7L812C37)</f>
        <v>1196.8545816048127</v>
      </c>
      <c r="AX16" s="16" t="s">
        <v>40363</v>
      </c>
      <c r="AY16" s="33">
        <f>IF(D6L1609C23=0,0,D6L1609C19/D6L1609C23)</f>
        <v>1.5142800763633648E-6</v>
      </c>
      <c r="AZ16" s="16" t="s">
        <v>40364</v>
      </c>
      <c r="BA16" s="33">
        <f>IF(D6L1609C5=0,0,D6L1609C19/D6L1609C5)</f>
        <v>0.41430916149195918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0.80415158584806978</v>
      </c>
      <c r="J17" s="16" t="s">
        <v>40387</v>
      </c>
      <c r="K17" s="21">
        <f>IF(FLOW_THRU_100PCT="Y",1,INDEX(VariabilityMatrix,D6L1610C1,D6L1610C9))</f>
        <v>0.50771724171118338</v>
      </c>
      <c r="L17" s="16" t="s">
        <v>40367</v>
      </c>
      <c r="M17" s="15">
        <f>IF(D6L1610C2&lt;&gt;0,D6L1610C2*D6L1610C4,D6L1610C3*D6L1610C4)</f>
        <v>0.40828162508445587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0.20414081254222793</v>
      </c>
      <c r="R17" s="16" t="s">
        <v>40369</v>
      </c>
      <c r="S17" s="15">
        <f>D6L1610C5-D6L1610C7</f>
        <v>0.20414081254222793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0.19539202853896104</v>
      </c>
      <c r="X17" s="16" t="s">
        <v>40371</v>
      </c>
      <c r="Y17" s="33">
        <f>D6L1610C7-D6L1610C10</f>
        <v>8.7487840032668962E-3</v>
      </c>
      <c r="Z17" s="16" t="s">
        <v>40372</v>
      </c>
      <c r="AA17" s="33">
        <f>CHOOSE(MIN(D6L1610C9,RUN_YEARS),B7L812C7,B7L812C16,B7L812C25,B7L812C34,B7L812C43)</f>
        <v>140724</v>
      </c>
      <c r="AB17" s="16" t="s">
        <v>40373</v>
      </c>
      <c r="AC17" s="33">
        <f>IF(D6L1610C12=0,0,D6L1610C10/D6L1610C12)</f>
        <v>1.3884769374020141E-6</v>
      </c>
      <c r="AD17" s="16" t="s">
        <v>40374</v>
      </c>
      <c r="AE17" s="33">
        <f>IF(D6L1610C5=0,0,D6L1610C10/D6L1610C5)</f>
        <v>0.47857169300367813</v>
      </c>
      <c r="AF17" s="16" t="s">
        <v>40375</v>
      </c>
      <c r="AG17" s="33">
        <f>CHOOSE(MIN(D6L1610C9,RUN_YEARS),B7L812C5,B7L812C14,B7L812C23,B7L812C32,B7L812C41)</f>
        <v>2423.4589957464696</v>
      </c>
      <c r="AH17" s="16" t="s">
        <v>40376</v>
      </c>
      <c r="AI17" s="33">
        <f>IF(D6L1610C15=0,0,D6L1610C11/D6L1610C15)</f>
        <v>3.6100400372452398E-6</v>
      </c>
      <c r="AJ17" s="16" t="s">
        <v>40377</v>
      </c>
      <c r="AK17" s="33">
        <f>IF(D6L1610C5=0,0,D6L1610C11/D6L1610C5)</f>
        <v>2.1428306996321839E-2</v>
      </c>
      <c r="AL17" s="16" t="s">
        <v>40378</v>
      </c>
      <c r="AM17" s="33">
        <f>D6L1610C8*CHOOSE(MIN(D6L1610C9,RUN_YEARS),B7L812C4,B7L812C13,B7L812C22,B7L812C31,B7L812C40)</f>
        <v>3.4985994800912565E-2</v>
      </c>
      <c r="AN17" s="16" t="s">
        <v>40379</v>
      </c>
      <c r="AO17" s="33">
        <f>D6L1610C8-D6L1610C18</f>
        <v>0.16915481774131536</v>
      </c>
      <c r="AP17" s="16" t="s">
        <v>40380</v>
      </c>
      <c r="AQ17" s="33">
        <f>CHOOSE(MIN(D6L1610C9,RUN_YEARS),B7L812C2,B7L812C11,B7L812C20,B7L812C29,B7L812C38)</f>
        <v>247.54333768672208</v>
      </c>
      <c r="AR17" s="16" t="s">
        <v>40381</v>
      </c>
      <c r="AS17" s="33">
        <f>IF(D6L1610C20=0,0,D6L1610C18/D6L1610C20)</f>
        <v>1.413328071272474E-4</v>
      </c>
      <c r="AT17" s="16" t="s">
        <v>40382</v>
      </c>
      <c r="AU17" s="33">
        <f>IF(D6L1610C5=0,0,D6L1610C18/D6L1610C5)</f>
        <v>8.5690838508040795E-2</v>
      </c>
      <c r="AV17" s="16" t="s">
        <v>40383</v>
      </c>
      <c r="AW17" s="33">
        <f>CHOOSE(MIN(D6L1610C9,RUN_YEARS),B7L812C1,B7L812C10,B7L812C19,B7L812C28,B7L812C37)</f>
        <v>1196.8545816048127</v>
      </c>
      <c r="AX17" s="16" t="s">
        <v>40384</v>
      </c>
      <c r="AY17" s="33">
        <f>IF(D6L1610C23=0,0,D6L1610C19/D6L1610C23)</f>
        <v>1.413328071272474E-4</v>
      </c>
      <c r="AZ17" s="16" t="s">
        <v>40385</v>
      </c>
      <c r="BA17" s="33">
        <f>IF(D6L1610C5=0,0,D6L1610C19/D6L1610C5)</f>
        <v>0.41430916149195918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0.74671218685892204</v>
      </c>
      <c r="J18" s="16" t="s">
        <v>40408</v>
      </c>
      <c r="K18" s="21">
        <f>IF(FLOW_THRU_100PCT="Y",1,INDEX(VariabilityMatrix,D6L1611C1,D6L1611C9))</f>
        <v>0.50771724171118338</v>
      </c>
      <c r="L18" s="16" t="s">
        <v>40388</v>
      </c>
      <c r="M18" s="15">
        <f>IF(D6L1611C2&lt;&gt;0,D6L1611C2*D6L1611C4,D6L1611C3*D6L1611C4)</f>
        <v>0.37911865186413762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0.18955932593206881</v>
      </c>
      <c r="R18" s="16" t="s">
        <v>40390</v>
      </c>
      <c r="S18" s="15">
        <f>D6L1611C5-D6L1611C7</f>
        <v>0.18955932593206881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0.18143545507189243</v>
      </c>
      <c r="X18" s="16" t="s">
        <v>40392</v>
      </c>
      <c r="Y18" s="33">
        <f>D6L1611C7-D6L1611C10</f>
        <v>8.1238708601763798E-3</v>
      </c>
      <c r="Z18" s="16" t="s">
        <v>40393</v>
      </c>
      <c r="AA18" s="33">
        <f>CHOOSE(MIN(D6L1611C9,RUN_YEARS),B7L812C7,B7L812C16,B7L812C25,B7L812C34,B7L812C43)</f>
        <v>140724</v>
      </c>
      <c r="AB18" s="16" t="s">
        <v>40394</v>
      </c>
      <c r="AC18" s="33">
        <f>IF(D6L1611C12=0,0,D6L1611C10/D6L1611C12)</f>
        <v>1.2893000133018705E-6</v>
      </c>
      <c r="AD18" s="16" t="s">
        <v>40395</v>
      </c>
      <c r="AE18" s="33">
        <f>IF(D6L1611C5=0,0,D6L1611C10/D6L1611C5)</f>
        <v>0.47857169300367824</v>
      </c>
      <c r="AF18" s="16" t="s">
        <v>40396</v>
      </c>
      <c r="AG18" s="33">
        <f>CHOOSE(MIN(D6L1611C9,RUN_YEARS),B7L812C5,B7L812C14,B7L812C23,B7L812C32,B7L812C41)</f>
        <v>2423.4589957464696</v>
      </c>
      <c r="AH18" s="16" t="s">
        <v>40397</v>
      </c>
      <c r="AI18" s="33">
        <f>IF(D6L1611C15=0,0,D6L1611C11/D6L1611C15)</f>
        <v>3.3521800345848556E-6</v>
      </c>
      <c r="AJ18" s="16" t="s">
        <v>40398</v>
      </c>
      <c r="AK18" s="33">
        <f>IF(D6L1611C5=0,0,D6L1611C11/D6L1611C5)</f>
        <v>2.1428306996321776E-2</v>
      </c>
      <c r="AL18" s="16" t="s">
        <v>40399</v>
      </c>
      <c r="AM18" s="33">
        <f>D6L1611C8*CHOOSE(MIN(D6L1611C9,RUN_YEARS),B7L812C4,B7L812C13,B7L812C22,B7L812C31,B7L812C40)</f>
        <v>3.2486995172275955E-2</v>
      </c>
      <c r="AN18" s="16" t="s">
        <v>40400</v>
      </c>
      <c r="AO18" s="33">
        <f>D6L1611C8-D6L1611C18</f>
        <v>0.15707233075979285</v>
      </c>
      <c r="AP18" s="16" t="s">
        <v>40401</v>
      </c>
      <c r="AQ18" s="33">
        <f>CHOOSE(MIN(D6L1611C9,RUN_YEARS),B7L812C2,B7L812C11,B7L812C20,B7L812C29,B7L812C38)</f>
        <v>247.54333768672208</v>
      </c>
      <c r="AR18" s="16" t="s">
        <v>40402</v>
      </c>
      <c r="AS18" s="33">
        <f>IF(D6L1611C20=0,0,D6L1611C18/D6L1611C20)</f>
        <v>1.312376066181583E-4</v>
      </c>
      <c r="AT18" s="16" t="s">
        <v>40403</v>
      </c>
      <c r="AU18" s="33">
        <f>IF(D6L1611C5=0,0,D6L1611C18/D6L1611C5)</f>
        <v>8.5690838508040795E-2</v>
      </c>
      <c r="AV18" s="16" t="s">
        <v>40404</v>
      </c>
      <c r="AW18" s="33">
        <f>CHOOSE(MIN(D6L1611C9,RUN_YEARS),B7L812C1,B7L812C10,B7L812C19,B7L812C28,B7L812C37)</f>
        <v>1196.8545816048127</v>
      </c>
      <c r="AX18" s="16" t="s">
        <v>40405</v>
      </c>
      <c r="AY18" s="33">
        <f>IF(D6L1611C23=0,0,D6L1611C19/D6L1611C23)</f>
        <v>1.312376066181583E-4</v>
      </c>
      <c r="AZ18" s="16" t="s">
        <v>40406</v>
      </c>
      <c r="BA18" s="33">
        <f>IF(D6L1611C5=0,0,D6L1611C19/D6L1611C5)</f>
        <v>0.41430916149195918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0.50771724171118338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140724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2423.4589957464696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247.54333768672208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1196.8545816048127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5.3346918352620492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4.587834978325362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2.293917489162681</v>
      </c>
      <c r="R20" s="16" t="s">
        <v>40432</v>
      </c>
      <c r="S20" s="15">
        <f>D6L1613C5-D6L1613C7</f>
        <v>2.293917489162681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2.1956079527986616</v>
      </c>
      <c r="X20" s="16" t="s">
        <v>40434</v>
      </c>
      <c r="Y20" s="33">
        <f>D6L1613C7-D6L1613C10</f>
        <v>9.8309536364019401E-2</v>
      </c>
      <c r="Z20" s="16" t="s">
        <v>40435</v>
      </c>
      <c r="AA20" s="33">
        <f>CHOOSE(MIN(D6L1613C9,RUN_YEARS),B7L812C7,B7L812C16,B7L812C25,B7L812C34,B7L812C43)</f>
        <v>140724</v>
      </c>
      <c r="AB20" s="16" t="s">
        <v>40436</v>
      </c>
      <c r="AC20" s="33">
        <f>IF(D6L1613C12=0,0,D6L1613C10/D6L1613C12)</f>
        <v>1.5602228140179797E-5</v>
      </c>
      <c r="AD20" s="16" t="s">
        <v>40437</v>
      </c>
      <c r="AE20" s="33">
        <f>IF(D6L1613C5=0,0,D6L1613C10/D6L1613C5)</f>
        <v>0.47857169300367819</v>
      </c>
      <c r="AF20" s="16" t="s">
        <v>40438</v>
      </c>
      <c r="AG20" s="33">
        <f>CHOOSE(MIN(D6L1613C9,RUN_YEARS),B7L812C5,B7L812C14,B7L812C23,B7L812C32,B7L812C41)</f>
        <v>2423.4589957464696</v>
      </c>
      <c r="AH20" s="16" t="s">
        <v>40439</v>
      </c>
      <c r="AI20" s="33">
        <f>IF(D6L1613C15=0,0,D6L1613C11/D6L1613C15)</f>
        <v>4.0565793164467498E-5</v>
      </c>
      <c r="AJ20" s="16" t="s">
        <v>40440</v>
      </c>
      <c r="AK20" s="33">
        <f>IF(D6L1613C5=0,0,D6L1613C11/D6L1613C5)</f>
        <v>2.1428306996321839E-2</v>
      </c>
      <c r="AL20" s="16" t="s">
        <v>40441</v>
      </c>
      <c r="AM20" s="33">
        <f>D6L1613C8*CHOOSE(MIN(D6L1613C9,RUN_YEARS),B7L812C4,B7L812C13,B7L812C22,B7L812C31,B7L812C40)</f>
        <v>0.39313542622921943</v>
      </c>
      <c r="AN20" s="16" t="s">
        <v>40442</v>
      </c>
      <c r="AO20" s="33">
        <f>D6L1613C8-D6L1613C18</f>
        <v>1.9007820629334615</v>
      </c>
      <c r="AP20" s="16" t="s">
        <v>40443</v>
      </c>
      <c r="AQ20" s="33">
        <f>CHOOSE(MIN(D6L1613C9,RUN_YEARS),B7L812C2,B7L812C11,B7L812C20,B7L812C29,B7L812C38)</f>
        <v>247.54333768672208</v>
      </c>
      <c r="AR20" s="16" t="s">
        <v>40444</v>
      </c>
      <c r="AS20" s="33">
        <f>IF(D6L1613C20=0,0,D6L1613C18/D6L1613C20)</f>
        <v>1.5881478770668879E-3</v>
      </c>
      <c r="AT20" s="16" t="s">
        <v>40445</v>
      </c>
      <c r="AU20" s="33">
        <f>IF(D6L1613C5=0,0,D6L1613C18/D6L1613C5)</f>
        <v>8.5690838508040795E-2</v>
      </c>
      <c r="AV20" s="16" t="s">
        <v>40446</v>
      </c>
      <c r="AW20" s="33">
        <f>CHOOSE(MIN(D6L1613C9,RUN_YEARS),B7L812C1,B7L812C10,B7L812C19,B7L812C28,B7L812C37)</f>
        <v>1196.8545816048127</v>
      </c>
      <c r="AX20" s="16" t="s">
        <v>40447</v>
      </c>
      <c r="AY20" s="33">
        <f>IF(D6L1613C23=0,0,D6L1613C19/D6L1613C23)</f>
        <v>1.5881478770668879E-3</v>
      </c>
      <c r="AZ20" s="16" t="s">
        <v>40448</v>
      </c>
      <c r="BA20" s="33">
        <f>IF(D6L1613C5=0,0,D6L1613C19/D6L1613C5)</f>
        <v>0.41430916149195918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12.026400124606528</v>
      </c>
      <c r="J21" s="16" t="s">
        <v>40470</v>
      </c>
      <c r="K21" s="21">
        <f>IF(FLOW_THRU_100PCT="Y",1,INDEX(VariabilityMatrix,D6L1614C1,D6L1614C9))</f>
        <v>0.50290014441293784</v>
      </c>
      <c r="L21" s="16" t="s">
        <v>40450</v>
      </c>
      <c r="M21" s="15">
        <f>IF(D6L1614C2&lt;&gt;0,D6L1614C2*D6L1614C4,D6L1614C3*D6L1614C4)</f>
        <v>6.048078359432397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3.0240391797161985</v>
      </c>
      <c r="R21" s="16" t="s">
        <v>40452</v>
      </c>
      <c r="S21" s="15">
        <f>D6L1614C5-D6L1614C7</f>
        <v>3.0240391797161985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2.8955067637831573</v>
      </c>
      <c r="X21" s="16" t="s">
        <v>40454</v>
      </c>
      <c r="Y21" s="33">
        <f>D6L1614C7-D6L1614C10</f>
        <v>0.12853241593304121</v>
      </c>
      <c r="Z21" s="16" t="s">
        <v>40455</v>
      </c>
      <c r="AA21" s="33">
        <f>CHOOSE(MIN(D6L1614C9,RUN_YEARS),B7L812C7,B7L812C16,B7L812C25,B7L812C34,B7L812C43)</f>
        <v>119771</v>
      </c>
      <c r="AB21" s="16" t="s">
        <v>40456</v>
      </c>
      <c r="AC21" s="33">
        <f>IF(D6L1614C12=0,0,D6L1614C10/D6L1614C12)</f>
        <v>2.4175357672417842E-5</v>
      </c>
      <c r="AD21" s="16" t="s">
        <v>40457</v>
      </c>
      <c r="AE21" s="33">
        <f>IF(D6L1614C5=0,0,D6L1614C10/D6L1614C5)</f>
        <v>0.47874822244447512</v>
      </c>
      <c r="AF21" s="16" t="s">
        <v>40458</v>
      </c>
      <c r="AG21" s="33">
        <f>CHOOSE(MIN(D6L1614C9,RUN_YEARS),B7L812C5,B7L812C14,B7L812C23,B7L812C32,B7L812C41)</f>
        <v>2044.8733482869288</v>
      </c>
      <c r="AH21" s="16" t="s">
        <v>40459</v>
      </c>
      <c r="AI21" s="33">
        <f>IF(D6L1614C15=0,0,D6L1614C11/D6L1614C15)</f>
        <v>6.2855929948286475E-5</v>
      </c>
      <c r="AJ21" s="16" t="s">
        <v>40460</v>
      </c>
      <c r="AK21" s="33">
        <f>IF(D6L1614C5=0,0,D6L1614C11/D6L1614C5)</f>
        <v>2.1251777555524889E-2</v>
      </c>
      <c r="AL21" s="16" t="s">
        <v>40461</v>
      </c>
      <c r="AM21" s="33">
        <f>D6L1614C8*CHOOSE(MIN(D6L1614C9,RUN_YEARS),B7L812C4,B7L812C13,B7L812C22,B7L812C31,B7L812C40)</f>
        <v>0.51296558852207297</v>
      </c>
      <c r="AN21" s="16" t="s">
        <v>40462</v>
      </c>
      <c r="AO21" s="33">
        <f>D6L1614C8-D6L1614C18</f>
        <v>2.5110735911941253</v>
      </c>
      <c r="AP21" s="16" t="s">
        <v>40463</v>
      </c>
      <c r="AQ21" s="33">
        <f>CHOOSE(MIN(D6L1614C9,RUN_YEARS),B7L812C2,B7L812C11,B7L812C20,B7L812C29,B7L812C38)</f>
        <v>205.96419564110806</v>
      </c>
      <c r="AR21" s="16" t="s">
        <v>40464</v>
      </c>
      <c r="AS21" s="33">
        <f>IF(D6L1614C20=0,0,D6L1614C18/D6L1614C20)</f>
        <v>2.4905570937966024E-3</v>
      </c>
      <c r="AT21" s="16" t="s">
        <v>40465</v>
      </c>
      <c r="AU21" s="33">
        <f>IF(D6L1614C5=0,0,D6L1614C18/D6L1614C5)</f>
        <v>8.4814639962802002E-2</v>
      </c>
      <c r="AV21" s="16" t="s">
        <v>40466</v>
      </c>
      <c r="AW21" s="33">
        <f>CHOOSE(MIN(D6L1614C9,RUN_YEARS),B7L812C1,B7L812C10,B7L812C19,B7L812C28,B7L812C37)</f>
        <v>1008.2377141438052</v>
      </c>
      <c r="AX21" s="16" t="s">
        <v>40467</v>
      </c>
      <c r="AY21" s="33">
        <f>IF(D6L1614C23=0,0,D6L1614C19/D6L1614C23)</f>
        <v>2.4905570937966029E-3</v>
      </c>
      <c r="AZ21" s="16" t="s">
        <v>40468</v>
      </c>
      <c r="BA21" s="33">
        <f>IF(D6L1614C5=0,0,D6L1614C19/D6L1614C5)</f>
        <v>0.41518536003719797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40.390734073845273</v>
      </c>
      <c r="J22" s="16" t="s">
        <v>40491</v>
      </c>
      <c r="K22" s="21">
        <f>IF(FLOW_THRU_100PCT="Y",1,INDEX(VariabilityMatrix,D6L1615C1,D6L1615C9))</f>
        <v>0.49988858922912321</v>
      </c>
      <c r="L22" s="16" t="s">
        <v>40471</v>
      </c>
      <c r="M22" s="15">
        <f>IF(D6L1615C2&lt;&gt;0,D6L1615C2*D6L1615C4,D6L1615C3*D6L1615C4)</f>
        <v>20.190867074103192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10.095433537051596</v>
      </c>
      <c r="R22" s="16" t="s">
        <v>40473</v>
      </c>
      <c r="S22" s="15">
        <f>D6L1615C5-D6L1615C7</f>
        <v>10.095433537051596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9.6669822654689419</v>
      </c>
      <c r="X22" s="16" t="s">
        <v>40475</v>
      </c>
      <c r="Y22" s="33">
        <f>D6L1615C7-D6L1615C10</f>
        <v>0.42845127158265406</v>
      </c>
      <c r="Z22" s="16" t="s">
        <v>40476</v>
      </c>
      <c r="AA22" s="33">
        <f>CHOOSE(MIN(D6L1615C9,RUN_YEARS),B7L812C7,B7L812C16,B7L812C25,B7L812C34,B7L812C43)</f>
        <v>125866.33333333333</v>
      </c>
      <c r="AB22" s="16" t="s">
        <v>40477</v>
      </c>
      <c r="AC22" s="33">
        <f>IF(D6L1615C12=0,0,D6L1615C10/D6L1615C12)</f>
        <v>7.6803558262619417E-5</v>
      </c>
      <c r="AD22" s="16" t="s">
        <v>40478</v>
      </c>
      <c r="AE22" s="33">
        <f>IF(D6L1615C5=0,0,D6L1615C10/D6L1615C5)</f>
        <v>0.47877994689330672</v>
      </c>
      <c r="AF22" s="16" t="s">
        <v>40479</v>
      </c>
      <c r="AG22" s="33">
        <f>CHOOSE(MIN(D6L1615C9,RUN_YEARS),B7L812C5,B7L812C14,B7L812C23,B7L812C32,B7L812C41)</f>
        <v>2145.5900525498955</v>
      </c>
      <c r="AH22" s="16" t="s">
        <v>40480</v>
      </c>
      <c r="AI22" s="33">
        <f>IF(D6L1615C15=0,0,D6L1615C11/D6L1615C15)</f>
        <v>1.9968925148281113E-4</v>
      </c>
      <c r="AJ22" s="16" t="s">
        <v>40481</v>
      </c>
      <c r="AK22" s="33">
        <f>IF(D6L1615C5=0,0,D6L1615C11/D6L1615C5)</f>
        <v>2.1220053106693258E-2</v>
      </c>
      <c r="AL22" s="16" t="s">
        <v>40482</v>
      </c>
      <c r="AM22" s="33">
        <f>D6L1615C8*CHOOSE(MIN(D6L1615C9,RUN_YEARS),B7L812C4,B7L812C13,B7L812C22,B7L812C31,B7L812C40)</f>
        <v>1.6698518617705365</v>
      </c>
      <c r="AN22" s="16" t="s">
        <v>40483</v>
      </c>
      <c r="AO22" s="33">
        <f>D6L1615C8-D6L1615C18</f>
        <v>8.4255816752810588</v>
      </c>
      <c r="AP22" s="16" t="s">
        <v>40484</v>
      </c>
      <c r="AQ22" s="33">
        <f>CHOOSE(MIN(D6L1615C9,RUN_YEARS),B7L812C2,B7L812C11,B7L812C20,B7L812C29,B7L812C38)</f>
        <v>209.98204284263724</v>
      </c>
      <c r="AR22" s="16" t="s">
        <v>40485</v>
      </c>
      <c r="AS22" s="33">
        <f>IF(D6L1615C20=0,0,D6L1615C18/D6L1615C20)</f>
        <v>7.9523555403351372E-3</v>
      </c>
      <c r="AT22" s="16" t="s">
        <v>40486</v>
      </c>
      <c r="AU22" s="33">
        <f>IF(D6L1615C5=0,0,D6L1615C18/D6L1615C5)</f>
        <v>8.2703325995954313E-2</v>
      </c>
      <c r="AV22" s="16" t="s">
        <v>40487</v>
      </c>
      <c r="AW22" s="33">
        <f>CHOOSE(MIN(D6L1615C9,RUN_YEARS),B7L812C1,B7L812C10,B7L812C19,B7L812C28,B7L812C37)</f>
        <v>1059.5076682054357</v>
      </c>
      <c r="AX22" s="16" t="s">
        <v>40488</v>
      </c>
      <c r="AY22" s="33">
        <f>IF(D6L1615C23=0,0,D6L1615C19/D6L1615C23)</f>
        <v>7.9523555403351372E-3</v>
      </c>
      <c r="AZ22" s="16" t="s">
        <v>40489</v>
      </c>
      <c r="BA22" s="33">
        <f>IF(D6L1615C5=0,0,D6L1615C19/D6L1615C5)</f>
        <v>0.41729667400404563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1919.2054502315445</v>
      </c>
      <c r="J23" s="16" t="s">
        <v>40512</v>
      </c>
      <c r="K23" s="21">
        <f>IF(FLOW_THRU_100PCT="Y",1,INDEX(VariabilityMatrix,D6L1616C1,D6L1616C9))</f>
        <v>0.2269679149167293</v>
      </c>
      <c r="L23" s="16" t="s">
        <v>40492</v>
      </c>
      <c r="M23" s="15">
        <f>IF(D6L1616C2&lt;&gt;0,D6L1616C2*D6L1616C4,D6L1616C3*D6L1616C4)</f>
        <v>435.59805933587637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217.79902966793819</v>
      </c>
      <c r="R23" s="16" t="s">
        <v>40494</v>
      </c>
      <c r="S23" s="15">
        <f>D6L1616C5-D6L1616C7</f>
        <v>217.79902966793819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208.55561571565838</v>
      </c>
      <c r="X23" s="16" t="s">
        <v>40496</v>
      </c>
      <c r="Y23" s="33">
        <f>D6L1616C7-D6L1616C10</f>
        <v>9.2434139522798091</v>
      </c>
      <c r="Z23" s="16" t="s">
        <v>40497</v>
      </c>
      <c r="AA23" s="33">
        <f>CHOOSE(MIN(D6L1616C9,RUN_YEARS),B7L812C7,B7L812C16,B7L812C25,B7L812C34,B7L812C43)</f>
        <v>125866.33333333333</v>
      </c>
      <c r="AB23" s="16" t="s">
        <v>40498</v>
      </c>
      <c r="AC23" s="33">
        <f>IF(D6L1616C12=0,0,D6L1616C10/D6L1616C12)</f>
        <v>1.6569610807946396E-3</v>
      </c>
      <c r="AD23" s="16" t="s">
        <v>40499</v>
      </c>
      <c r="AE23" s="33">
        <f>IF(D6L1616C5=0,0,D6L1616C10/D6L1616C5)</f>
        <v>0.47877994689330677</v>
      </c>
      <c r="AF23" s="16" t="s">
        <v>40500</v>
      </c>
      <c r="AG23" s="33">
        <f>CHOOSE(MIN(D6L1616C9,RUN_YEARS),B7L812C5,B7L812C14,B7L812C23,B7L812C32,B7L812C41)</f>
        <v>2145.5900525498955</v>
      </c>
      <c r="AH23" s="16" t="s">
        <v>40501</v>
      </c>
      <c r="AI23" s="33">
        <f>IF(D6L1616C15=0,0,D6L1616C11/D6L1616C15)</f>
        <v>4.3080988100660739E-3</v>
      </c>
      <c r="AJ23" s="16" t="s">
        <v>40502</v>
      </c>
      <c r="AK23" s="33">
        <f>IF(D6L1616C5=0,0,D6L1616C11/D6L1616C5)</f>
        <v>2.122005310669324E-2</v>
      </c>
      <c r="AL23" s="16" t="s">
        <v>40503</v>
      </c>
      <c r="AM23" s="33">
        <f>D6L1616C8*CHOOSE(MIN(D6L1616C9,RUN_YEARS),B7L812C4,B7L812C13,B7L812C22,B7L812C31,B7L812C40)</f>
        <v>36.025408304460036</v>
      </c>
      <c r="AN23" s="16" t="s">
        <v>40504</v>
      </c>
      <c r="AO23" s="33">
        <f>D6L1616C8-D6L1616C18</f>
        <v>181.77362136347816</v>
      </c>
      <c r="AP23" s="16" t="s">
        <v>40505</v>
      </c>
      <c r="AQ23" s="33">
        <f>CHOOSE(MIN(D6L1616C9,RUN_YEARS),B7L812C2,B7L812C11,B7L812C20,B7L812C29,B7L812C38)</f>
        <v>209.98204284263724</v>
      </c>
      <c r="AR23" s="16" t="s">
        <v>40506</v>
      </c>
      <c r="AS23" s="33">
        <f>IF(D6L1616C20=0,0,D6L1616C18/D6L1616C20)</f>
        <v>0.17156423385907268</v>
      </c>
      <c r="AT23" s="16" t="s">
        <v>40507</v>
      </c>
      <c r="AU23" s="33">
        <f>IF(D6L1616C5=0,0,D6L1616C18/D6L1616C5)</f>
        <v>8.2703325995954313E-2</v>
      </c>
      <c r="AV23" s="16" t="s">
        <v>40508</v>
      </c>
      <c r="AW23" s="33">
        <f>CHOOSE(MIN(D6L1616C9,RUN_YEARS),B7L812C1,B7L812C10,B7L812C19,B7L812C28,B7L812C37)</f>
        <v>1059.5076682054357</v>
      </c>
      <c r="AX23" s="16" t="s">
        <v>40509</v>
      </c>
      <c r="AY23" s="33">
        <f>IF(D6L1616C23=0,0,D6L1616C19/D6L1616C23)</f>
        <v>0.17156423385907268</v>
      </c>
      <c r="AZ23" s="16" t="s">
        <v>40510</v>
      </c>
      <c r="BA23" s="33">
        <f>IF(D6L1616C5=0,0,D6L1616C19/D6L1616C5)</f>
        <v>0.41729667400404569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974.90540713321934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838.41865013456857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419.20932506728428</v>
      </c>
      <c r="R24" s="16" t="s">
        <v>40515</v>
      </c>
      <c r="S24" s="15">
        <f>D6L1617C5-D6L1617C7</f>
        <v>419.20932506728428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401.41803678578668</v>
      </c>
      <c r="X24" s="16" t="s">
        <v>40517</v>
      </c>
      <c r="Y24" s="33">
        <f>D6L1617C7-D6L1617C10</f>
        <v>17.7912882814976</v>
      </c>
      <c r="Z24" s="16" t="s">
        <v>40518</v>
      </c>
      <c r="AA24" s="33">
        <f>CHOOSE(MIN(D6L1617C9,RUN_YEARS),B7L812C7,B7L812C16,B7L812C25,B7L812C34,B7L812C43)</f>
        <v>125866.33333333333</v>
      </c>
      <c r="AB24" s="16" t="s">
        <v>40519</v>
      </c>
      <c r="AC24" s="33">
        <f>IF(D6L1617C12=0,0,D6L1617C10/D6L1617C12)</f>
        <v>3.1892407298678232E-3</v>
      </c>
      <c r="AD24" s="16" t="s">
        <v>40520</v>
      </c>
      <c r="AE24" s="33">
        <f>IF(D6L1617C5=0,0,D6L1617C10/D6L1617C5)</f>
        <v>0.47877994689330677</v>
      </c>
      <c r="AF24" s="16" t="s">
        <v>40521</v>
      </c>
      <c r="AG24" s="33">
        <f>CHOOSE(MIN(D6L1617C9,RUN_YEARS),B7L812C5,B7L812C14,B7L812C23,B7L812C32,B7L812C41)</f>
        <v>2145.5900525498955</v>
      </c>
      <c r="AH24" s="16" t="s">
        <v>40522</v>
      </c>
      <c r="AI24" s="33">
        <f>IF(D6L1617C15=0,0,D6L1617C11/D6L1617C15)</f>
        <v>8.2920258976563587E-3</v>
      </c>
      <c r="AJ24" s="16" t="s">
        <v>40523</v>
      </c>
      <c r="AK24" s="33">
        <f>IF(D6L1617C5=0,0,D6L1617C11/D6L1617C5)</f>
        <v>2.1220053106693233E-2</v>
      </c>
      <c r="AL24" s="16" t="s">
        <v>40524</v>
      </c>
      <c r="AM24" s="33">
        <f>D6L1617C8*CHOOSE(MIN(D6L1617C9,RUN_YEARS),B7L812C4,B7L812C13,B7L812C22,B7L812C31,B7L812C40)</f>
        <v>69.340010943167186</v>
      </c>
      <c r="AN24" s="16" t="s">
        <v>40525</v>
      </c>
      <c r="AO24" s="33">
        <f>D6L1617C8-D6L1617C18</f>
        <v>349.86931412411707</v>
      </c>
      <c r="AP24" s="16" t="s">
        <v>40526</v>
      </c>
      <c r="AQ24" s="33">
        <f>CHOOSE(MIN(D6L1617C9,RUN_YEARS),B7L812C2,B7L812C11,B7L812C20,B7L812C29,B7L812C38)</f>
        <v>209.98204284263724</v>
      </c>
      <c r="AR24" s="16" t="s">
        <v>40527</v>
      </c>
      <c r="AS24" s="33">
        <f>IF(D6L1617C20=0,0,D6L1617C18/D6L1617C20)</f>
        <v>0.33021876539762651</v>
      </c>
      <c r="AT24" s="16" t="s">
        <v>40528</v>
      </c>
      <c r="AU24" s="33">
        <f>IF(D6L1617C5=0,0,D6L1617C18/D6L1617C5)</f>
        <v>8.2703325995954313E-2</v>
      </c>
      <c r="AV24" s="16" t="s">
        <v>40529</v>
      </c>
      <c r="AW24" s="33">
        <f>CHOOSE(MIN(D6L1617C9,RUN_YEARS),B7L812C1,B7L812C10,B7L812C19,B7L812C28,B7L812C37)</f>
        <v>1059.5076682054357</v>
      </c>
      <c r="AX24" s="16" t="s">
        <v>40530</v>
      </c>
      <c r="AY24" s="33">
        <f>IF(D6L1617C23=0,0,D6L1617C19/D6L1617C23)</f>
        <v>0.33021876539762651</v>
      </c>
      <c r="AZ24" s="16" t="s">
        <v>40531</v>
      </c>
      <c r="BA24" s="33">
        <f>IF(D6L1617C5=0,0,D6L1617C19/D6L1617C5)</f>
        <v>0.41729667400404563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1365.016060544586</v>
      </c>
      <c r="J25" s="16" t="s">
        <v>40553</v>
      </c>
      <c r="K25" s="21">
        <f>IF(FLOW_THRU_100PCT="Y",1,INDEX(VariabilityMatrix,D6L1618C1,D6L1618C9))</f>
        <v>0.22877107540714159</v>
      </c>
      <c r="L25" s="16" t="s">
        <v>40533</v>
      </c>
      <c r="M25" s="15">
        <f>IF(D6L1618C2&lt;&gt;0,D6L1618C2*D6L1618C4,D6L1618C3*D6L1618C4)</f>
        <v>312.27619211880483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156.13809605940241</v>
      </c>
      <c r="R25" s="16" t="s">
        <v>40535</v>
      </c>
      <c r="S25" s="15">
        <f>D6L1618C5-D6L1618C7</f>
        <v>156.13809605940241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149.44654594703829</v>
      </c>
      <c r="X25" s="16" t="s">
        <v>40537</v>
      </c>
      <c r="Y25" s="33">
        <f>D6L1618C7-D6L1618C10</f>
        <v>6.6915501123641263</v>
      </c>
      <c r="Z25" s="16" t="s">
        <v>40538</v>
      </c>
      <c r="AA25" s="33">
        <f>CHOOSE(MIN(D6L1618C9,RUN_YEARS),B7L812C7,B7L812C16,B7L812C25,B7L812C34,B7L812C43)</f>
        <v>140724</v>
      </c>
      <c r="AB25" s="16" t="s">
        <v>40539</v>
      </c>
      <c r="AC25" s="33">
        <f>IF(D6L1618C12=0,0,D6L1618C10/D6L1618C12)</f>
        <v>1.0619833571177504E-3</v>
      </c>
      <c r="AD25" s="16" t="s">
        <v>40540</v>
      </c>
      <c r="AE25" s="33">
        <f>IF(D6L1618C5=0,0,D6L1618C10/D6L1618C5)</f>
        <v>0.47857169300367819</v>
      </c>
      <c r="AF25" s="16" t="s">
        <v>40541</v>
      </c>
      <c r="AG25" s="33">
        <f>CHOOSE(MIN(D6L1618C9,RUN_YEARS),B7L812C5,B7L812C14,B7L812C23,B7L812C32,B7L812C41)</f>
        <v>2423.4589957464696</v>
      </c>
      <c r="AH25" s="16" t="s">
        <v>40542</v>
      </c>
      <c r="AI25" s="33">
        <f>IF(D6L1618C15=0,0,D6L1618C11/D6L1618C15)</f>
        <v>2.761156728506152E-3</v>
      </c>
      <c r="AJ25" s="16" t="s">
        <v>40543</v>
      </c>
      <c r="AK25" s="33">
        <f>IF(D6L1618C5=0,0,D6L1618C11/D6L1618C5)</f>
        <v>2.1428306996321832E-2</v>
      </c>
      <c r="AL25" s="16" t="s">
        <v>40544</v>
      </c>
      <c r="AM25" s="33">
        <f>D6L1618C8*CHOOSE(MIN(D6L1618C9,RUN_YEARS),B7L812C4,B7L812C13,B7L812C22,B7L812C31,B7L812C40)</f>
        <v>26.759208748758425</v>
      </c>
      <c r="AN25" s="16" t="s">
        <v>40545</v>
      </c>
      <c r="AO25" s="33">
        <f>D6L1618C8-D6L1618C18</f>
        <v>129.37888731064399</v>
      </c>
      <c r="AP25" s="16" t="s">
        <v>40546</v>
      </c>
      <c r="AQ25" s="33">
        <f>CHOOSE(MIN(D6L1618C9,RUN_YEARS),B7L812C2,B7L812C11,B7L812C20,B7L812C29,B7L812C38)</f>
        <v>247.54333768672208</v>
      </c>
      <c r="AR25" s="16" t="s">
        <v>40547</v>
      </c>
      <c r="AS25" s="33">
        <f>IF(D6L1618C20=0,0,D6L1618C18/D6L1618C20)</f>
        <v>0.10809908680565454</v>
      </c>
      <c r="AT25" s="16" t="s">
        <v>40548</v>
      </c>
      <c r="AU25" s="33">
        <f>IF(D6L1618C5=0,0,D6L1618C18/D6L1618C5)</f>
        <v>8.5690838508040795E-2</v>
      </c>
      <c r="AV25" s="16" t="s">
        <v>40549</v>
      </c>
      <c r="AW25" s="33">
        <f>CHOOSE(MIN(D6L1618C9,RUN_YEARS),B7L812C1,B7L812C10,B7L812C19,B7L812C28,B7L812C37)</f>
        <v>1196.8545816048127</v>
      </c>
      <c r="AX25" s="16" t="s">
        <v>40550</v>
      </c>
      <c r="AY25" s="33">
        <f>IF(D6L1618C23=0,0,D6L1618C19/D6L1618C23)</f>
        <v>0.10809908680565454</v>
      </c>
      <c r="AZ25" s="16" t="s">
        <v>40551</v>
      </c>
      <c r="BA25" s="33">
        <f>IF(D6L1618C5=0,0,D6L1618C19/D6L1618C5)</f>
        <v>0.41430916149195923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5567.4746256570006</v>
      </c>
      <c r="J26" s="16" t="s">
        <v>40574</v>
      </c>
      <c r="K26" s="21">
        <f>IF(FLOW_THRU_100PCT="Y",1,INDEX(VariabilityMatrix,D6L1619C1,D6L1619C9))</f>
        <v>0.2269679149167293</v>
      </c>
      <c r="L26" s="16" t="s">
        <v>40554</v>
      </c>
      <c r="M26" s="15">
        <f>IF(D6L1619C2&lt;&gt;0,D6L1619C2*D6L1619C4,D6L1619C3*D6L1619C4)</f>
        <v>1263.6381071371675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631.81905356858374</v>
      </c>
      <c r="R26" s="16" t="s">
        <v>40556</v>
      </c>
      <c r="S26" s="15">
        <f>D6L1619C5-D6L1619C7</f>
        <v>631.81905356858374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605.00458582749172</v>
      </c>
      <c r="X26" s="16" t="s">
        <v>40558</v>
      </c>
      <c r="Y26" s="33">
        <f>D6L1619C7-D6L1619C10</f>
        <v>26.814467741092017</v>
      </c>
      <c r="Z26" s="16" t="s">
        <v>40559</v>
      </c>
      <c r="AA26" s="33">
        <f>CHOOSE(MIN(D6L1619C9,RUN_YEARS),B7L812C7,B7L812C16,B7L812C25,B7L812C34,B7L812C43)</f>
        <v>125866.33333333333</v>
      </c>
      <c r="AB26" s="16" t="s">
        <v>40560</v>
      </c>
      <c r="AC26" s="33">
        <f>IF(D6L1619C12=0,0,D6L1619C10/D6L1619C12)</f>
        <v>4.8067228924930294E-3</v>
      </c>
      <c r="AD26" s="16" t="s">
        <v>40561</v>
      </c>
      <c r="AE26" s="33">
        <f>IF(D6L1619C5=0,0,D6L1619C10/D6L1619C5)</f>
        <v>0.47877994689330677</v>
      </c>
      <c r="AF26" s="16" t="s">
        <v>40562</v>
      </c>
      <c r="AG26" s="33">
        <f>CHOOSE(MIN(D6L1619C9,RUN_YEARS),B7L812C5,B7L812C14,B7L812C23,B7L812C32,B7L812C41)</f>
        <v>2145.5900525498955</v>
      </c>
      <c r="AH26" s="16" t="s">
        <v>40563</v>
      </c>
      <c r="AI26" s="33">
        <f>IF(D6L1619C15=0,0,D6L1619C11/D6L1619C15)</f>
        <v>1.2497479520481906E-2</v>
      </c>
      <c r="AJ26" s="16" t="s">
        <v>40564</v>
      </c>
      <c r="AK26" s="33">
        <f>IF(D6L1619C5=0,0,D6L1619C11/D6L1619C5)</f>
        <v>2.122005310669324E-2</v>
      </c>
      <c r="AL26" s="16" t="s">
        <v>40565</v>
      </c>
      <c r="AM26" s="33">
        <f>D6L1619C8*CHOOSE(MIN(D6L1619C9,RUN_YEARS),B7L812C4,B7L812C13,B7L812C22,B7L812C31,B7L812C40)</f>
        <v>104.5070743154758</v>
      </c>
      <c r="AN26" s="16" t="s">
        <v>40566</v>
      </c>
      <c r="AO26" s="33">
        <f>D6L1619C8-D6L1619C18</f>
        <v>527.31197925310789</v>
      </c>
      <c r="AP26" s="16" t="s">
        <v>40567</v>
      </c>
      <c r="AQ26" s="33">
        <f>CHOOSE(MIN(D6L1619C9,RUN_YEARS),B7L812C2,B7L812C11,B7L812C20,B7L812C29,B7L812C38)</f>
        <v>209.98204284263724</v>
      </c>
      <c r="AR26" s="16" t="s">
        <v>40568</v>
      </c>
      <c r="AS26" s="33">
        <f>IF(D6L1619C20=0,0,D6L1619C18/D6L1619C20)</f>
        <v>0.49769529289604308</v>
      </c>
      <c r="AT26" s="16" t="s">
        <v>40569</v>
      </c>
      <c r="AU26" s="33">
        <f>IF(D6L1619C5=0,0,D6L1619C18/D6L1619C5)</f>
        <v>8.2703325995954313E-2</v>
      </c>
      <c r="AV26" s="16" t="s">
        <v>40570</v>
      </c>
      <c r="AW26" s="33">
        <f>CHOOSE(MIN(D6L1619C9,RUN_YEARS),B7L812C1,B7L812C10,B7L812C19,B7L812C28,B7L812C37)</f>
        <v>1059.5076682054357</v>
      </c>
      <c r="AX26" s="16" t="s">
        <v>40571</v>
      </c>
      <c r="AY26" s="33">
        <f>IF(D6L1619C23=0,0,D6L1619C19/D6L1619C23)</f>
        <v>0.49769529289604303</v>
      </c>
      <c r="AZ26" s="16" t="s">
        <v>40572</v>
      </c>
      <c r="BA26" s="33">
        <f>IF(D6L1619C5=0,0,D6L1619C19/D6L1619C5)</f>
        <v>0.41729667400404563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2428.3973801561388</v>
      </c>
      <c r="J27" s="16" t="s">
        <v>40595</v>
      </c>
      <c r="K27" s="21">
        <f>IF(FLOW_THRU_100PCT="Y",1,INDEX(VariabilityMatrix,D6L1620C1,D6L1620C9))</f>
        <v>0.22877107540714159</v>
      </c>
      <c r="L27" s="16" t="s">
        <v>40575</v>
      </c>
      <c r="M27" s="15">
        <f>IF(D6L1620C2&lt;&gt;0,D6L1620C2*D6L1620C4,D6L1620C3*D6L1620C4)</f>
        <v>555.54708017420512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277.77354008710256</v>
      </c>
      <c r="R27" s="16" t="s">
        <v>40577</v>
      </c>
      <c r="S27" s="15">
        <f>D6L1620C5-D6L1620C7</f>
        <v>277.77354008710256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265.86910670221948</v>
      </c>
      <c r="X27" s="16" t="s">
        <v>40579</v>
      </c>
      <c r="Y27" s="33">
        <f>D6L1620C7-D6L1620C10</f>
        <v>11.904433384883077</v>
      </c>
      <c r="Z27" s="16" t="s">
        <v>40580</v>
      </c>
      <c r="AA27" s="33">
        <f>CHOOSE(MIN(D6L1620C9,RUN_YEARS),B7L812C7,B7L812C16,B7L812C25,B7L812C34,B7L812C43)</f>
        <v>140724</v>
      </c>
      <c r="AB27" s="16" t="s">
        <v>40581</v>
      </c>
      <c r="AC27" s="33">
        <f>IF(D6L1620C12=0,0,D6L1620C10/D6L1620C12)</f>
        <v>1.8892946953058432E-3</v>
      </c>
      <c r="AD27" s="16" t="s">
        <v>40582</v>
      </c>
      <c r="AE27" s="33">
        <f>IF(D6L1620C5=0,0,D6L1620C10/D6L1620C5)</f>
        <v>0.47857169300367819</v>
      </c>
      <c r="AF27" s="16" t="s">
        <v>40583</v>
      </c>
      <c r="AG27" s="33">
        <f>CHOOSE(MIN(D6L1620C9,RUN_YEARS),B7L812C5,B7L812C14,B7L812C23,B7L812C32,B7L812C41)</f>
        <v>2423.4589957464696</v>
      </c>
      <c r="AH27" s="16" t="s">
        <v>40584</v>
      </c>
      <c r="AI27" s="33">
        <f>IF(D6L1620C15=0,0,D6L1620C11/D6L1620C15)</f>
        <v>4.9121662077951907E-3</v>
      </c>
      <c r="AJ27" s="16" t="s">
        <v>40585</v>
      </c>
      <c r="AK27" s="33">
        <f>IF(D6L1620C5=0,0,D6L1620C11/D6L1620C5)</f>
        <v>2.1428306996321818E-2</v>
      </c>
      <c r="AL27" s="16" t="s">
        <v>40586</v>
      </c>
      <c r="AM27" s="33">
        <f>D6L1620C8*CHOOSE(MIN(D6L1620C9,RUN_YEARS),B7L812C4,B7L812C13,B7L812C22,B7L812C31,B7L812C40)</f>
        <v>47.605295130821403</v>
      </c>
      <c r="AN27" s="16" t="s">
        <v>40587</v>
      </c>
      <c r="AO27" s="33">
        <f>D6L1620C8-D6L1620C18</f>
        <v>230.16824495628117</v>
      </c>
      <c r="AP27" s="16" t="s">
        <v>40588</v>
      </c>
      <c r="AQ27" s="33">
        <f>CHOOSE(MIN(D6L1620C9,RUN_YEARS),B7L812C2,B7L812C11,B7L812C20,B7L812C29,B7L812C38)</f>
        <v>247.54333768672208</v>
      </c>
      <c r="AR27" s="16" t="s">
        <v>40589</v>
      </c>
      <c r="AS27" s="33">
        <f>IF(D6L1620C20=0,0,D6L1620C18/D6L1620C20)</f>
        <v>0.19231095280402247</v>
      </c>
      <c r="AT27" s="16" t="s">
        <v>40590</v>
      </c>
      <c r="AU27" s="33">
        <f>IF(D6L1620C5=0,0,D6L1620C18/D6L1620C5)</f>
        <v>8.5690838508040795E-2</v>
      </c>
      <c r="AV27" s="16" t="s">
        <v>40591</v>
      </c>
      <c r="AW27" s="33">
        <f>CHOOSE(MIN(D6L1620C9,RUN_YEARS),B7L812C1,B7L812C10,B7L812C19,B7L812C28,B7L812C37)</f>
        <v>1196.8545816048127</v>
      </c>
      <c r="AX27" s="16" t="s">
        <v>40592</v>
      </c>
      <c r="AY27" s="33">
        <f>IF(D6L1620C23=0,0,D6L1620C19/D6L1620C23)</f>
        <v>0.19231095280402247</v>
      </c>
      <c r="AZ27" s="16" t="s">
        <v>40593</v>
      </c>
      <c r="BA27" s="33">
        <f>IF(D6L1620C5=0,0,D6L1620C19/D6L1620C5)</f>
        <v>0.41430916149195923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0.22877107540714159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140724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2423.4589957464696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247.54333768672208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1196.8545816048127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0.22877107540714159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140724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2423.4589957464696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247.54333768672208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1196.8545816048127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0.22877107540714159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140724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2423.4589957464696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247.54333768672208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1196.8545816048127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0.22877107540714159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140724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2423.4589957464696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247.54333768672208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1196.8545816048127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0.22877107540714159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140724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2423.4589957464696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247.54333768672208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1196.8545816048127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3334.8863739233639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2868.0022815740931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1434.0011407870466</v>
      </c>
      <c r="R33" s="16" t="s">
        <v>40703</v>
      </c>
      <c r="S33" s="15">
        <f>D6L1626C5-D6L1626C7</f>
        <v>1434.0011407870466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1372.5447074313256</v>
      </c>
      <c r="X33" s="16" t="s">
        <v>40705</v>
      </c>
      <c r="Y33" s="33">
        <f>D6L1626C7-D6L1626C10</f>
        <v>61.456433355720947</v>
      </c>
      <c r="Z33" s="16" t="s">
        <v>40706</v>
      </c>
      <c r="AA33" s="33">
        <f>CHOOSE(MIN(D6L1626C9,RUN_YEARS),B7L812C7,B7L812C16,B7L812C25,B7L812C34,B7L812C43)</f>
        <v>140724</v>
      </c>
      <c r="AB33" s="16" t="s">
        <v>40707</v>
      </c>
      <c r="AC33" s="33">
        <f>IF(D6L1626C12=0,0,D6L1626C10/D6L1626C12)</f>
        <v>9.7534514896629263E-3</v>
      </c>
      <c r="AD33" s="16" t="s">
        <v>40708</v>
      </c>
      <c r="AE33" s="33">
        <f>IF(D6L1626C5=0,0,D6L1626C10/D6L1626C5)</f>
        <v>0.47857169300367824</v>
      </c>
      <c r="AF33" s="16" t="s">
        <v>40709</v>
      </c>
      <c r="AG33" s="33">
        <f>CHOOSE(MIN(D6L1626C9,RUN_YEARS),B7L812C5,B7L812C14,B7L812C23,B7L812C32,B7L812C41)</f>
        <v>2423.4589957464696</v>
      </c>
      <c r="AH33" s="16" t="s">
        <v>40710</v>
      </c>
      <c r="AI33" s="33">
        <f>IF(D6L1626C15=0,0,D6L1626C11/D6L1626C15)</f>
        <v>2.5358973873123546E-2</v>
      </c>
      <c r="AJ33" s="16" t="s">
        <v>40711</v>
      </c>
      <c r="AK33" s="33">
        <f>IF(D6L1626C5=0,0,D6L1626C11/D6L1626C5)</f>
        <v>2.1428306996321773E-2</v>
      </c>
      <c r="AL33" s="16" t="s">
        <v>40712</v>
      </c>
      <c r="AM33" s="33">
        <f>D6L1626C8*CHOOSE(MIN(D6L1626C9,RUN_YEARS),B7L812C4,B7L812C13,B7L812C22,B7L812C31,B7L812C40)</f>
        <v>245.76152035105815</v>
      </c>
      <c r="AN33" s="16" t="s">
        <v>40713</v>
      </c>
      <c r="AO33" s="33">
        <f>D6L1626C8-D6L1626C18</f>
        <v>1188.2396204359884</v>
      </c>
      <c r="AP33" s="16" t="s">
        <v>40714</v>
      </c>
      <c r="AQ33" s="33">
        <f>CHOOSE(MIN(D6L1626C9,RUN_YEARS),B7L812C2,B7L812C11,B7L812C20,B7L812C29,B7L812C38)</f>
        <v>247.54333768672208</v>
      </c>
      <c r="AR33" s="16" t="s">
        <v>40715</v>
      </c>
      <c r="AS33" s="33">
        <f>IF(D6L1626C20=0,0,D6L1626C18/D6L1626C20)</f>
        <v>0.99280199842049921</v>
      </c>
      <c r="AT33" s="16" t="s">
        <v>40716</v>
      </c>
      <c r="AU33" s="33">
        <f>IF(D6L1626C5=0,0,D6L1626C18/D6L1626C5)</f>
        <v>8.5690838508040795E-2</v>
      </c>
      <c r="AV33" s="16" t="s">
        <v>40717</v>
      </c>
      <c r="AW33" s="33">
        <f>CHOOSE(MIN(D6L1626C9,RUN_YEARS),B7L812C1,B7L812C10,B7L812C19,B7L812C28,B7L812C37)</f>
        <v>1196.8545816048127</v>
      </c>
      <c r="AX33" s="16" t="s">
        <v>40718</v>
      </c>
      <c r="AY33" s="33">
        <f>IF(D6L1626C23=0,0,D6L1626C19/D6L1626C23)</f>
        <v>0.9928019984204991</v>
      </c>
      <c r="AZ33" s="16" t="s">
        <v>40719</v>
      </c>
      <c r="BA33" s="33">
        <f>IF(D6L1626C5=0,0,D6L1626C19/D6L1626C5)</f>
        <v>0.41430916149195923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8.5731413492957096E-4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7.3729015603943098E-4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3.6864507801971549E-4</v>
      </c>
      <c r="R34" s="16" t="s">
        <v>40723</v>
      </c>
      <c r="S34" s="15">
        <f>D6L1627C5-D6L1627C7</f>
        <v>3.6864507801971549E-4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3.5299974175351663E-4</v>
      </c>
      <c r="X34" s="16" t="s">
        <v>40725</v>
      </c>
      <c r="Y34" s="33">
        <f>D6L1627C7-D6L1627C10</f>
        <v>1.5645336266198863E-5</v>
      </c>
      <c r="Z34" s="16" t="s">
        <v>40726</v>
      </c>
      <c r="AA34" s="33">
        <f>CHOOSE(MIN(D6L1627C9,RUN_YEARS),B7L812C7,B7L812C16,B7L812C25,B7L812C34,B7L812C43)</f>
        <v>125866.33333333333</v>
      </c>
      <c r="AB34" s="16" t="s">
        <v>40727</v>
      </c>
      <c r="AC34" s="33">
        <f>IF(D6L1627C12=0,0,D6L1627C10/D6L1627C12)</f>
        <v>2.8045604603310655E-9</v>
      </c>
      <c r="AD34" s="16" t="s">
        <v>40728</v>
      </c>
      <c r="AE34" s="33">
        <f>IF(D6L1627C5=0,0,D6L1627C10/D6L1627C5)</f>
        <v>0.47877994689330677</v>
      </c>
      <c r="AF34" s="16" t="s">
        <v>40729</v>
      </c>
      <c r="AG34" s="33">
        <f>CHOOSE(MIN(D6L1627C9,RUN_YEARS),B7L812C5,B7L812C14,B7L812C23,B7L812C32,B7L812C41)</f>
        <v>2145.5900525498955</v>
      </c>
      <c r="AH34" s="16" t="s">
        <v>40730</v>
      </c>
      <c r="AI34" s="33">
        <f>IF(D6L1627C15=0,0,D6L1627C11/D6L1627C15)</f>
        <v>7.2918571968607834E-9</v>
      </c>
      <c r="AJ34" s="16" t="s">
        <v>40731</v>
      </c>
      <c r="AK34" s="33">
        <f>IF(D6L1627C5=0,0,D6L1627C11/D6L1627C5)</f>
        <v>2.122005310669323E-2</v>
      </c>
      <c r="AL34" s="16" t="s">
        <v>40732</v>
      </c>
      <c r="AM34" s="33">
        <f>D6L1627C8*CHOOSE(MIN(D6L1627C9,RUN_YEARS),B7L812C4,B7L812C13,B7L812C22,B7L812C31,B7L812C40)</f>
        <v>6.0976348128537086E-5</v>
      </c>
      <c r="AN34" s="16" t="s">
        <v>40733</v>
      </c>
      <c r="AO34" s="33">
        <f>D6L1627C8-D6L1627C18</f>
        <v>3.076687298911784E-4</v>
      </c>
      <c r="AP34" s="16" t="s">
        <v>40734</v>
      </c>
      <c r="AQ34" s="33">
        <f>CHOOSE(MIN(D6L1627C9,RUN_YEARS),B7L812C2,B7L812C11,B7L812C20,B7L812C29,B7L812C38)</f>
        <v>209.98204284263724</v>
      </c>
      <c r="AR34" s="16" t="s">
        <v>40735</v>
      </c>
      <c r="AS34" s="33">
        <f>IF(D6L1627C20=0,0,D6L1627C18/D6L1627C20)</f>
        <v>2.9038839370771052E-7</v>
      </c>
      <c r="AT34" s="16" t="s">
        <v>40736</v>
      </c>
      <c r="AU34" s="33">
        <f>IF(D6L1627C5=0,0,D6L1627C18/D6L1627C5)</f>
        <v>8.2703325995954313E-2</v>
      </c>
      <c r="AV34" s="16" t="s">
        <v>40737</v>
      </c>
      <c r="AW34" s="33">
        <f>CHOOSE(MIN(D6L1627C9,RUN_YEARS),B7L812C1,B7L812C10,B7L812C19,B7L812C28,B7L812C37)</f>
        <v>1059.5076682054357</v>
      </c>
      <c r="AX34" s="16" t="s">
        <v>40738</v>
      </c>
      <c r="AY34" s="33">
        <f>IF(D6L1627C23=0,0,D6L1627C19/D6L1627C23)</f>
        <v>2.9038839370771052E-7</v>
      </c>
      <c r="AZ34" s="16" t="s">
        <v>40739</v>
      </c>
      <c r="BA34" s="33">
        <f>IF(D6L1627C5=0,0,D6L1627C19/D6L1627C5)</f>
        <v>0.41729667400404569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38634.009283330764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25562.118346147319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12781.05917307366</v>
      </c>
      <c r="R35" s="16" t="s">
        <v>40743</v>
      </c>
      <c r="S35" s="15">
        <f>SUM(D6L1601C8:D6L1627C8)-2*SUM(D6L1609C8,D6L1611C8,D6L1622C8,D6L1624C8,D6L1627C8)</f>
        <v>12781.05917307366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12237.838250435114</v>
      </c>
      <c r="X35" s="16" t="s">
        <v>40745</v>
      </c>
      <c r="Y35" s="33">
        <f>SUM(D6L1601C11:D6L1627C11)-2*SUM(D6L1609C11,D6L1611C11,D6L1622C11,D6L1624C11,D6L1627C11)</f>
        <v>543.22092263854381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9.5779334705415317E-2</v>
      </c>
      <c r="AD35" s="16" t="s">
        <v>40747</v>
      </c>
      <c r="AE35" s="33">
        <f>IF(D6L1628C5=0,0,D6L1628C10/D6L1628C5)</f>
        <v>0.47874898647746778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0.24902627023408</v>
      </c>
      <c r="AJ35" s="16" t="s">
        <v>40749</v>
      </c>
      <c r="AK35" s="33">
        <f>IF(D6L1628C5=0,0,D6L1628C11/D6L1628C5)</f>
        <v>2.1251013522532149E-2</v>
      </c>
      <c r="AL35" s="16" t="s">
        <v>40750</v>
      </c>
      <c r="AM35" s="33">
        <f>SUM(D6L1601C18:D6L1627C18)-2*SUM(D6L1609C18,D6L1611C18,D6L1622C18,D6L1624C18,D6L1627C18)</f>
        <v>2125.9199504545809</v>
      </c>
      <c r="AN35" s="16" t="s">
        <v>40751</v>
      </c>
      <c r="AO35" s="33">
        <f>SUM(D6L1601C19:D6L1627C19)-2*SUM(D6L1609C19,D6L1611C19,D6L1622C19,D6L1624C19,D6L1627C19)</f>
        <v>10655.139222619078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9.8941466252006958</v>
      </c>
      <c r="AT35" s="16" t="s">
        <v>40753</v>
      </c>
      <c r="AU35" s="33">
        <f>IF(D6L1628C5=0,0,D6L1628C18/D6L1628C5)</f>
        <v>8.3166814333092864E-2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9.8941466252006958</v>
      </c>
      <c r="AZ35" s="16" t="s">
        <v>40755</v>
      </c>
      <c r="BA35" s="33">
        <f>IF(D6L1628C5=0,0,D6L1628C19/D6L1628C5)</f>
        <v>0.41683318566690714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346.05404499374339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173.02702249687169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86.513511248435847</v>
      </c>
      <c r="R36" s="16" t="s">
        <v>40760</v>
      </c>
      <c r="S36" s="15">
        <f>D6L1629C5-D6L1629C7</f>
        <v>86.513511248435847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82.805835091713405</v>
      </c>
      <c r="X36" s="16" t="s">
        <v>40762</v>
      </c>
      <c r="Y36" s="33">
        <f>D6L1629C7-D6L1629C10</f>
        <v>3.7076761567224423</v>
      </c>
      <c r="Z36" s="16" t="s">
        <v>40763</v>
      </c>
      <c r="AA36" s="33">
        <f>CHOOSE(MIN(D6L1629C9,RUN_YEARS),B7L812C7,B7L812C16,B7L812C25,B7L812C34,B7L812C43)</f>
        <v>140724</v>
      </c>
      <c r="AB36" s="16" t="s">
        <v>40764</v>
      </c>
      <c r="AC36" s="33">
        <f>IF(D6L1629C12=0,0,D6L1629C10/D6L1629C12)</f>
        <v>5.8842724120770733E-4</v>
      </c>
      <c r="AD36" s="16" t="s">
        <v>40765</v>
      </c>
      <c r="AE36" s="33">
        <f>IF(D6L1629C5=0,0,D6L1629C10/D6L1629C5)</f>
        <v>0.47857169300367819</v>
      </c>
      <c r="AF36" s="16" t="s">
        <v>40766</v>
      </c>
      <c r="AG36" s="33">
        <f>CHOOSE(MIN(D6L1629C9,RUN_YEARS),B7L812C5,B7L812C14,B7L812C23,B7L812C32,B7L812C41)</f>
        <v>2423.4589957464696</v>
      </c>
      <c r="AH36" s="16" t="s">
        <v>40767</v>
      </c>
      <c r="AI36" s="33">
        <f>IF(D6L1629C15=0,0,D6L1629C11/D6L1629C15)</f>
        <v>1.5299108271400361E-3</v>
      </c>
      <c r="AJ36" s="16" t="s">
        <v>40768</v>
      </c>
      <c r="AK36" s="33">
        <f>IF(D6L1629C5=0,0,D6L1629C11/D6L1629C5)</f>
        <v>2.1428306996321783E-2</v>
      </c>
      <c r="AL36" s="16" t="s">
        <v>40769</v>
      </c>
      <c r="AM36" s="33">
        <f>D6L1629C8*CHOOSE(MIN(D6L1629C9,RUN_YEARS),B7L812C4,B7L812C13,B7L812C22,B7L812C31,B7L812C40)</f>
        <v>14.826830642306573</v>
      </c>
      <c r="AN36" s="16" t="s">
        <v>40770</v>
      </c>
      <c r="AO36" s="33">
        <f>D6L1629C8-D6L1629C18</f>
        <v>71.686680606129272</v>
      </c>
      <c r="AP36" s="16" t="s">
        <v>40771</v>
      </c>
      <c r="AQ36" s="33">
        <f>CHOOSE(MIN(D6L1629C9,RUN_YEARS),B7L812C2,B7L812C11,B7L812C20,B7L812C29,B7L812C38)</f>
        <v>247.54333768672208</v>
      </c>
      <c r="AR36" s="16" t="s">
        <v>40772</v>
      </c>
      <c r="AS36" s="33">
        <f>IF(D6L1629C20=0,0,D6L1629C18/D6L1629C20)</f>
        <v>5.9895898556036421E-2</v>
      </c>
      <c r="AT36" s="16" t="s">
        <v>40773</v>
      </c>
      <c r="AU36" s="33">
        <f>IF(D6L1629C5=0,0,D6L1629C18/D6L1629C5)</f>
        <v>8.5690838508040795E-2</v>
      </c>
      <c r="AV36" s="16" t="s">
        <v>40774</v>
      </c>
      <c r="AW36" s="33">
        <f>CHOOSE(MIN(D6L1629C9,RUN_YEARS),B7L812C1,B7L812C10,B7L812C19,B7L812C28,B7L812C37)</f>
        <v>1196.8545816048127</v>
      </c>
      <c r="AX36" s="16" t="s">
        <v>40775</v>
      </c>
      <c r="AY36" s="33">
        <f>IF(D6L1629C23=0,0,D6L1629C19/D6L1629C23)</f>
        <v>5.9895898556036421E-2</v>
      </c>
      <c r="AZ36" s="16" t="s">
        <v>40776</v>
      </c>
      <c r="BA36" s="33">
        <f>IF(D6L1629C5=0,0,D6L1629C19/D6L1629C5)</f>
        <v>0.41430916149195918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43.624034040765579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43.624034040765579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21.81201702038279</v>
      </c>
      <c r="R37" s="16" t="s">
        <v>40780</v>
      </c>
      <c r="S37" s="15">
        <f>D6L1630C5-D6L1630C7</f>
        <v>21.81201702038279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20.877227826539272</v>
      </c>
      <c r="X37" s="16" t="s">
        <v>40782</v>
      </c>
      <c r="Y37" s="33">
        <f>D6L1630C7-D6L1630C10</f>
        <v>0.93478919384351755</v>
      </c>
      <c r="Z37" s="16" t="s">
        <v>40783</v>
      </c>
      <c r="AA37" s="33">
        <f>CHOOSE(MIN(D6L1630C9,RUN_YEARS),B7L812C7,B7L812C16,B7L812C25,B7L812C34,B7L812C43)</f>
        <v>140724</v>
      </c>
      <c r="AB37" s="16" t="s">
        <v>40784</v>
      </c>
      <c r="AC37" s="33">
        <f>IF(D6L1630C12=0,0,D6L1630C10/D6L1630C12)</f>
        <v>1.4835584425214798E-4</v>
      </c>
      <c r="AD37" s="16" t="s">
        <v>40785</v>
      </c>
      <c r="AE37" s="33">
        <f>IF(D6L1630C5=0,0,D6L1630C10/D6L1630C5)</f>
        <v>0.47857169300367819</v>
      </c>
      <c r="AF37" s="16" t="s">
        <v>40786</v>
      </c>
      <c r="AG37" s="33">
        <f>CHOOSE(MIN(D6L1630C9,RUN_YEARS),B7L812C5,B7L812C14,B7L812C23,B7L812C32,B7L812C41)</f>
        <v>2423.4589957464696</v>
      </c>
      <c r="AH37" s="16" t="s">
        <v>40787</v>
      </c>
      <c r="AI37" s="33">
        <f>IF(D6L1630C15=0,0,D6L1630C11/D6L1630C15)</f>
        <v>3.8572519505558438E-4</v>
      </c>
      <c r="AJ37" s="16" t="s">
        <v>40788</v>
      </c>
      <c r="AK37" s="33">
        <f>IF(D6L1630C5=0,0,D6L1630C11/D6L1630C5)</f>
        <v>2.1428306996321804E-2</v>
      </c>
      <c r="AL37" s="16" t="s">
        <v>40789</v>
      </c>
      <c r="AM37" s="33">
        <f>D6L1630C8*CHOOSE(MIN(D6L1630C9,RUN_YEARS),B7L812C4,B7L812C13,B7L812C22,B7L812C31,B7L812C40)</f>
        <v>3.7381800560565175</v>
      </c>
      <c r="AN37" s="16" t="s">
        <v>40790</v>
      </c>
      <c r="AO37" s="33">
        <f>D6L1630C8-D6L1630C18</f>
        <v>18.073836964326272</v>
      </c>
      <c r="AP37" s="16" t="s">
        <v>40791</v>
      </c>
      <c r="AQ37" s="33">
        <f>CHOOSE(MIN(D6L1630C9,RUN_YEARS),B7L812C2,B7L812C11,B7L812C20,B7L812C29,B7L812C38)</f>
        <v>247.54333768672208</v>
      </c>
      <c r="AR37" s="16" t="s">
        <v>40792</v>
      </c>
      <c r="AS37" s="33">
        <f>IF(D6L1630C20=0,0,D6L1630C18/D6L1630C20)</f>
        <v>1.5101113570615917E-2</v>
      </c>
      <c r="AT37" s="16" t="s">
        <v>40793</v>
      </c>
      <c r="AU37" s="33">
        <f>IF(D6L1630C5=0,0,D6L1630C18/D6L1630C5)</f>
        <v>8.5690838508040795E-2</v>
      </c>
      <c r="AV37" s="16" t="s">
        <v>40794</v>
      </c>
      <c r="AW37" s="33">
        <f>CHOOSE(MIN(D6L1630C9,RUN_YEARS),B7L812C1,B7L812C10,B7L812C19,B7L812C28,B7L812C37)</f>
        <v>1196.8545816048127</v>
      </c>
      <c r="AX37" s="16" t="s">
        <v>40795</v>
      </c>
      <c r="AY37" s="33">
        <f>IF(D6L1630C23=0,0,D6L1630C19/D6L1630C23)</f>
        <v>1.5101113570615917E-2</v>
      </c>
      <c r="AZ37" s="16" t="s">
        <v>40796</v>
      </c>
      <c r="BA37" s="33">
        <f>IF(D6L1630C5=0,0,D6L1630C19/D6L1630C5)</f>
        <v>0.41430916149195923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1052.2527180021057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526.12635900105283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263.06317950052642</v>
      </c>
      <c r="R38" s="16" t="s">
        <v>40800</v>
      </c>
      <c r="S38" s="15">
        <f>D6L1631C5-D6L1631C7</f>
        <v>263.06317950052642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251.78918236099483</v>
      </c>
      <c r="X38" s="16" t="s">
        <v>40802</v>
      </c>
      <c r="Y38" s="33">
        <f>D6L1631C7-D6L1631C10</f>
        <v>11.273997139531588</v>
      </c>
      <c r="Z38" s="16" t="s">
        <v>40803</v>
      </c>
      <c r="AA38" s="33">
        <f>CHOOSE(MIN(D6L1631C9,RUN_YEARS),B7L812C7,B7L812C16,B7L812C25,B7L812C34,B7L812C43)</f>
        <v>140724</v>
      </c>
      <c r="AB38" s="16" t="s">
        <v>40804</v>
      </c>
      <c r="AC38" s="33">
        <f>IF(D6L1631C12=0,0,D6L1631C10/D6L1631C12)</f>
        <v>1.7892412265213811E-3</v>
      </c>
      <c r="AD38" s="16" t="s">
        <v>40805</v>
      </c>
      <c r="AE38" s="33">
        <f>IF(D6L1631C5=0,0,D6L1631C10/D6L1631C5)</f>
        <v>0.47857169300367819</v>
      </c>
      <c r="AF38" s="16" t="s">
        <v>40806</v>
      </c>
      <c r="AG38" s="33">
        <f>CHOOSE(MIN(D6L1631C9,RUN_YEARS),B7L812C5,B7L812C14,B7L812C23,B7L812C32,B7L812C41)</f>
        <v>2423.4589957464696</v>
      </c>
      <c r="AH38" s="16" t="s">
        <v>40807</v>
      </c>
      <c r="AI38" s="33">
        <f>IF(D6L1631C15=0,0,D6L1631C11/D6L1631C15)</f>
        <v>4.6520271889555903E-3</v>
      </c>
      <c r="AJ38" s="16" t="s">
        <v>40808</v>
      </c>
      <c r="AK38" s="33">
        <f>IF(D6L1631C5=0,0,D6L1631C11/D6L1631C5)</f>
        <v>2.1428306996321825E-2</v>
      </c>
      <c r="AL38" s="16" t="s">
        <v>40809</v>
      </c>
      <c r="AM38" s="33">
        <f>D6L1631C8*CHOOSE(MIN(D6L1631C9,RUN_YEARS),B7L812C4,B7L812C13,B7L812C22,B7L812C31,B7L812C40)</f>
        <v>45.084208863982717</v>
      </c>
      <c r="AN38" s="16" t="s">
        <v>40810</v>
      </c>
      <c r="AO38" s="33">
        <f>D6L1631C8-D6L1631C18</f>
        <v>217.97897063654369</v>
      </c>
      <c r="AP38" s="16" t="s">
        <v>40811</v>
      </c>
      <c r="AQ38" s="33">
        <f>CHOOSE(MIN(D6L1631C9,RUN_YEARS),B7L812C2,B7L812C11,B7L812C20,B7L812C29,B7L812C38)</f>
        <v>247.54333768672208</v>
      </c>
      <c r="AR38" s="16" t="s">
        <v>40812</v>
      </c>
      <c r="AS38" s="33">
        <f>IF(D6L1631C20=0,0,D6L1631C18/D6L1631C20)</f>
        <v>0.18212652897586334</v>
      </c>
      <c r="AT38" s="16" t="s">
        <v>40813</v>
      </c>
      <c r="AU38" s="33">
        <f>IF(D6L1631C5=0,0,D6L1631C18/D6L1631C5)</f>
        <v>8.5690838508040795E-2</v>
      </c>
      <c r="AV38" s="16" t="s">
        <v>40814</v>
      </c>
      <c r="AW38" s="33">
        <f>CHOOSE(MIN(D6L1631C9,RUN_YEARS),B7L812C1,B7L812C10,B7L812C19,B7L812C28,B7L812C37)</f>
        <v>1196.8545816048127</v>
      </c>
      <c r="AX38" s="16" t="s">
        <v>40815</v>
      </c>
      <c r="AY38" s="33">
        <f>IF(D6L1631C23=0,0,D6L1631C19/D6L1631C23)</f>
        <v>0.18212652897586332</v>
      </c>
      <c r="AZ38" s="16" t="s">
        <v>40816</v>
      </c>
      <c r="BA38" s="33">
        <f>IF(D6L1631C5=0,0,D6L1631C19/D6L1631C5)</f>
        <v>0.41430916149195918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140724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2423.4589957464696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247.54333768672208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1196.8545816048127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36907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36907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14762.800000000001</v>
      </c>
      <c r="R40" s="16" t="s">
        <v>40840</v>
      </c>
      <c r="S40" s="15">
        <f>D6L1633C5-D6L1633C7</f>
        <v>22144.199999999997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14130.116378949402</v>
      </c>
      <c r="X40" s="16" t="s">
        <v>40842</v>
      </c>
      <c r="Y40" s="33">
        <f>D6L1633C7-D6L1633C10</f>
        <v>632.68362105059896</v>
      </c>
      <c r="Z40" s="16" t="s">
        <v>40843</v>
      </c>
      <c r="AA40" s="33">
        <f>CHOOSE(MIN(D6L1633C9,RUN_YEARS),B7L812C7,B7L812C16,B7L812C25,B7L812C34,B7L812C43)</f>
        <v>140724</v>
      </c>
      <c r="AB40" s="16" t="s">
        <v>40844</v>
      </c>
      <c r="AC40" s="33">
        <f>IF(D6L1633C12=0,0,D6L1633C10/D6L1633C12)</f>
        <v>0.10041013884589269</v>
      </c>
      <c r="AD40" s="16" t="s">
        <v>40845</v>
      </c>
      <c r="AE40" s="33">
        <f>IF(D6L1633C5=0,0,D6L1633C10/D6L1633C5)</f>
        <v>0.38285735440294261</v>
      </c>
      <c r="AF40" s="16" t="s">
        <v>40846</v>
      </c>
      <c r="AG40" s="33">
        <f>CHOOSE(MIN(D6L1633C9,RUN_YEARS),B7L812C5,B7L812C14,B7L812C23,B7L812C32,B7L812C41)</f>
        <v>2423.4589957464696</v>
      </c>
      <c r="AH40" s="16" t="s">
        <v>40847</v>
      </c>
      <c r="AI40" s="33">
        <f>IF(D6L1633C15=0,0,D6L1633C11/D6L1633C15)</f>
        <v>0.26106636099932068</v>
      </c>
      <c r="AJ40" s="16" t="s">
        <v>40848</v>
      </c>
      <c r="AK40" s="33">
        <f>IF(D6L1633C5=0,0,D6L1633C11/D6L1633C5)</f>
        <v>1.714264559705744E-2</v>
      </c>
      <c r="AL40" s="16" t="s">
        <v>40849</v>
      </c>
      <c r="AM40" s="33">
        <f>D6L1633C8*CHOOSE(MIN(D6L1633C9,RUN_YEARS),B7L812C4,B7L812C13,B7L812C22,B7L812C31,B7L812C40)</f>
        <v>3795.1101321795136</v>
      </c>
      <c r="AN40" s="16" t="s">
        <v>40850</v>
      </c>
      <c r="AO40" s="33">
        <f>D6L1633C8-D6L1633C18</f>
        <v>18349.089867820483</v>
      </c>
      <c r="AP40" s="16" t="s">
        <v>40851</v>
      </c>
      <c r="AQ40" s="33">
        <f>CHOOSE(MIN(D6L1633C9,RUN_YEARS),B7L812C2,B7L812C11,B7L812C20,B7L812C29,B7L812C38)</f>
        <v>247.54333768672208</v>
      </c>
      <c r="AR40" s="16" t="s">
        <v>40852</v>
      </c>
      <c r="AS40" s="33">
        <f>IF(D6L1633C20=0,0,D6L1633C18/D6L1633C20)</f>
        <v>15.331093810258011</v>
      </c>
      <c r="AT40" s="16" t="s">
        <v>40853</v>
      </c>
      <c r="AU40" s="33">
        <f>IF(D6L1633C5=0,0,D6L1633C18/D6L1633C5)</f>
        <v>0.10282900620964894</v>
      </c>
      <c r="AV40" s="16" t="s">
        <v>40854</v>
      </c>
      <c r="AW40" s="33">
        <f>CHOOSE(MIN(D6L1633C9,RUN_YEARS),B7L812C1,B7L812C10,B7L812C19,B7L812C28,B7L812C37)</f>
        <v>1196.8545816048127</v>
      </c>
      <c r="AX40" s="16" t="s">
        <v>40855</v>
      </c>
      <c r="AY40" s="33">
        <f>IF(D6L1633C23=0,0,D6L1633C19/D6L1633C23)</f>
        <v>15.331093810258009</v>
      </c>
      <c r="AZ40" s="16" t="s">
        <v>40856</v>
      </c>
      <c r="BA40" s="33">
        <f>IF(D6L1633C5=0,0,D6L1633C19/D6L1633C5)</f>
        <v>0.49717099379035096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8877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8877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8877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140724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2423.4589957464696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1521.3551468717562</v>
      </c>
      <c r="AN41" s="16" t="s">
        <v>40869</v>
      </c>
      <c r="AO41" s="33">
        <f>D6L1634C8-D6L1634C18</f>
        <v>7355.644853128244</v>
      </c>
      <c r="AP41" s="16" t="s">
        <v>40870</v>
      </c>
      <c r="AQ41" s="33">
        <f>CHOOSE(MIN(D6L1634C9,RUN_YEARS),B7L812C2,B7L812C11,B7L812C20,B7L812C29,B7L812C38)</f>
        <v>247.54333768672208</v>
      </c>
      <c r="AR41" s="16" t="s">
        <v>40871</v>
      </c>
      <c r="AS41" s="33">
        <f>IF(D6L1634C20=0,0,D6L1634C18/D6L1634C20)</f>
        <v>6.1458133395498766</v>
      </c>
      <c r="AT41" s="16" t="s">
        <v>40872</v>
      </c>
      <c r="AU41" s="33">
        <f>IF(D6L1634C5=0,0,D6L1634C18/D6L1634C5)</f>
        <v>0.17138167701608159</v>
      </c>
      <c r="AV41" s="16" t="s">
        <v>40873</v>
      </c>
      <c r="AW41" s="33">
        <f>CHOOSE(MIN(D6L1634C9,RUN_YEARS),B7L812C1,B7L812C10,B7L812C19,B7L812C28,B7L812C37)</f>
        <v>1196.8545816048127</v>
      </c>
      <c r="AX41" s="16" t="s">
        <v>40874</v>
      </c>
      <c r="AY41" s="33">
        <f>IF(D6L1634C23=0,0,D6L1634C19/D6L1634C23)</f>
        <v>6.1458133395498766</v>
      </c>
      <c r="AZ41" s="16" t="s">
        <v>40875</v>
      </c>
      <c r="BA41" s="33">
        <f>IF(D6L1634C5=0,0,D6L1634C19/D6L1634C5)</f>
        <v>0.82861832298391846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140724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2423.4589957464696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247.54333768672208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1196.8545816048127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1168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1168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1168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140724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2423.4589957464696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200.17379875478329</v>
      </c>
      <c r="AN43" s="16" t="s">
        <v>40910</v>
      </c>
      <c r="AO43" s="33">
        <f>D6L1636C8-D6L1636C18</f>
        <v>967.82620124521668</v>
      </c>
      <c r="AP43" s="16" t="s">
        <v>40911</v>
      </c>
      <c r="AQ43" s="33">
        <f>CHOOSE(MIN(D6L1636C9,RUN_YEARS),B7L812C2,B7L812C11,B7L812C20,B7L812C29,B7L812C38)</f>
        <v>247.54333768672208</v>
      </c>
      <c r="AR43" s="16" t="s">
        <v>40912</v>
      </c>
      <c r="AS43" s="33">
        <f>IF(D6L1636C20=0,0,D6L1636C18/D6L1636C20)</f>
        <v>0.8086414307304558</v>
      </c>
      <c r="AT43" s="16" t="s">
        <v>40913</v>
      </c>
      <c r="AU43" s="33">
        <f>IF(D6L1636C5=0,0,D6L1636C18/D6L1636C5)</f>
        <v>0.17138167701608159</v>
      </c>
      <c r="AV43" s="16" t="s">
        <v>40914</v>
      </c>
      <c r="AW43" s="33">
        <f>CHOOSE(MIN(D6L1636C9,RUN_YEARS),B7L812C1,B7L812C10,B7L812C19,B7L812C28,B7L812C37)</f>
        <v>1196.8545816048127</v>
      </c>
      <c r="AX43" s="16" t="s">
        <v>40915</v>
      </c>
      <c r="AY43" s="33">
        <f>IF(D6L1636C23=0,0,D6L1636C19/D6L1636C23)</f>
        <v>0.80864143073045569</v>
      </c>
      <c r="AZ43" s="16" t="s">
        <v>40916</v>
      </c>
      <c r="BA43" s="33">
        <f>IF(D6L1636C5=0,0,D6L1636C19/D6L1636C5)</f>
        <v>0.82861832298391835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48393.930797036614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47694.777415538687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15134.188707769346</v>
      </c>
      <c r="R44" s="16" t="s">
        <v>40920</v>
      </c>
      <c r="S44" s="15">
        <f>SUM(D6L1629C8:D6L1636C8)</f>
        <v>32560.588707769341</v>
      </c>
      <c r="U44" s="21" t="str">
        <f>NULL_VALUE</f>
        <v>n/a</v>
      </c>
      <c r="V44" s="16" t="s">
        <v>40921</v>
      </c>
      <c r="W44" s="33">
        <f>SUM(D6L1629C10:D6L1636C10)</f>
        <v>14485.588624228649</v>
      </c>
      <c r="X44" s="16" t="s">
        <v>40922</v>
      </c>
      <c r="Y44" s="33">
        <f>SUM(D6L1629C11:D6L1636C11)</f>
        <v>648.60008354069646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0.10293616315787392</v>
      </c>
      <c r="AD44" s="16" t="s">
        <v>40924</v>
      </c>
      <c r="AE44" s="33">
        <f>IF(D6L1637C5=0,0,D6L1637C10/D6L1637C5)</f>
        <v>0.30371435635444072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0.26763402421047189</v>
      </c>
      <c r="AJ44" s="16" t="s">
        <v>40926</v>
      </c>
      <c r="AK44" s="33">
        <f>IF(D6L1637C5=0,0,D6L1637C11/D6L1637C5)</f>
        <v>1.3598974954632794E-2</v>
      </c>
      <c r="AL44" s="16" t="s">
        <v>40927</v>
      </c>
      <c r="AM44" s="33">
        <f>SUM(D6L1629C18:D6L1636C18)</f>
        <v>5580.2882973683991</v>
      </c>
      <c r="AN44" s="16" t="s">
        <v>40928</v>
      </c>
      <c r="AO44" s="33">
        <f>SUM(D6L1629C19:D6L1636C19)</f>
        <v>26980.300410400945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22.542672121640859</v>
      </c>
      <c r="AT44" s="16" t="s">
        <v>40930</v>
      </c>
      <c r="AU44" s="33">
        <f>IF(D6L1637C5=0,0,D6L1637C18/D6L1637C5)</f>
        <v>0.11699998615677307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22.542672121640859</v>
      </c>
      <c r="AZ44" s="16" t="s">
        <v>40932</v>
      </c>
      <c r="BA44" s="33">
        <f>IF(D6L1637C5=0,0,D6L1637C19/D6L1637C5)</f>
        <v>0.56568668253415344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3827.9461252471274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1913.9730626235637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956.98653131178185</v>
      </c>
      <c r="R45" s="16" t="s">
        <v>40937</v>
      </c>
      <c r="S45" s="15">
        <f>D6L1638C5-D6L1638C7</f>
        <v>956.98653131178185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915.97332894319391</v>
      </c>
      <c r="X45" s="16" t="s">
        <v>40939</v>
      </c>
      <c r="Y45" s="33">
        <f>D6L1638C7-D6L1638C10</f>
        <v>41.01320236858794</v>
      </c>
      <c r="Z45" s="16" t="s">
        <v>40940</v>
      </c>
      <c r="AA45" s="33">
        <f>CHOOSE(MIN(D6L1638C9,RUN_YEARS),B7L812C7,B7L812C16,B7L812C25,B7L812C34,B7L812C43)</f>
        <v>140724</v>
      </c>
      <c r="AB45" s="16" t="s">
        <v>40941</v>
      </c>
      <c r="AC45" s="33">
        <f>IF(D6L1638C12=0,0,D6L1638C10/D6L1638C12)</f>
        <v>6.5090057768624676E-3</v>
      </c>
      <c r="AD45" s="16" t="s">
        <v>40942</v>
      </c>
      <c r="AE45" s="33">
        <f>IF(D6L1638C5=0,0,D6L1638C10/D6L1638C5)</f>
        <v>0.47857169300367819</v>
      </c>
      <c r="AF45" s="16" t="s">
        <v>40943</v>
      </c>
      <c r="AG45" s="33">
        <f>CHOOSE(MIN(D6L1638C9,RUN_YEARS),B7L812C5,B7L812C14,B7L812C23,B7L812C32,B7L812C41)</f>
        <v>2423.4589957464696</v>
      </c>
      <c r="AH45" s="16" t="s">
        <v>40944</v>
      </c>
      <c r="AI45" s="33">
        <f>IF(D6L1638C15=0,0,D6L1638C11/D6L1638C15)</f>
        <v>1.6923415019842382E-2</v>
      </c>
      <c r="AJ45" s="16" t="s">
        <v>40945</v>
      </c>
      <c r="AK45" s="33">
        <f>IF(D6L1638C5=0,0,D6L1638C11/D6L1638C5)</f>
        <v>2.1428306996321783E-2</v>
      </c>
      <c r="AL45" s="16" t="s">
        <v>40946</v>
      </c>
      <c r="AM45" s="33">
        <f>D6L1638C8*CHOOSE(MIN(D6L1638C9,RUN_YEARS),B7L812C4,B7L812C13,B7L812C22,B7L812C31,B7L812C40)</f>
        <v>164.00995661801605</v>
      </c>
      <c r="AN45" s="16" t="s">
        <v>40947</v>
      </c>
      <c r="AO45" s="33">
        <f>D6L1638C8-D6L1638C18</f>
        <v>792.97657469376577</v>
      </c>
      <c r="AP45" s="16" t="s">
        <v>40948</v>
      </c>
      <c r="AQ45" s="33">
        <f>CHOOSE(MIN(D6L1638C9,RUN_YEARS),B7L812C2,B7L812C11,B7L812C20,B7L812C29,B7L812C38)</f>
        <v>247.54333768672208</v>
      </c>
      <c r="AR45" s="16" t="s">
        <v>40949</v>
      </c>
      <c r="AS45" s="33">
        <f>IF(D6L1638C20=0,0,D6L1638C18/D6L1638C20)</f>
        <v>0.66255047762819808</v>
      </c>
      <c r="AT45" s="16" t="s">
        <v>40950</v>
      </c>
      <c r="AU45" s="33">
        <f>IF(D6L1638C5=0,0,D6L1638C18/D6L1638C5)</f>
        <v>8.5690838508040795E-2</v>
      </c>
      <c r="AV45" s="16" t="s">
        <v>40951</v>
      </c>
      <c r="AW45" s="33">
        <f>CHOOSE(MIN(D6L1638C9,RUN_YEARS),B7L812C1,B7L812C10,B7L812C19,B7L812C28,B7L812C37)</f>
        <v>1196.8545816048127</v>
      </c>
      <c r="AX45" s="16" t="s">
        <v>40952</v>
      </c>
      <c r="AY45" s="33">
        <f>IF(D6L1638C23=0,0,D6L1638C19/D6L1638C23)</f>
        <v>0.66255047762819808</v>
      </c>
      <c r="AZ45" s="16" t="s">
        <v>40953</v>
      </c>
      <c r="BA45" s="33">
        <f>IF(D6L1638C5=0,0,D6L1638C19/D6L1638C5)</f>
        <v>0.41430916149195918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73651.80759617548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73651.80759617548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29460.723038470194</v>
      </c>
      <c r="R46" s="16" t="s">
        <v>40957</v>
      </c>
      <c r="S46" s="15">
        <f>D6L1639C5-D6L1639C7</f>
        <v>44191.084557705282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28198.136203266295</v>
      </c>
      <c r="X46" s="16" t="s">
        <v>40959</v>
      </c>
      <c r="Y46" s="33">
        <f>D6L1639C7-D6L1639C10</f>
        <v>1262.5868352038997</v>
      </c>
      <c r="Z46" s="16" t="s">
        <v>40960</v>
      </c>
      <c r="AA46" s="33">
        <f>CHOOSE(MIN(D6L1639C9,RUN_YEARS),B7L812C7,B7L812C16,B7L812C25,B7L812C34,B7L812C43)</f>
        <v>140724</v>
      </c>
      <c r="AB46" s="16" t="s">
        <v>40961</v>
      </c>
      <c r="AC46" s="33">
        <f>IF(D6L1639C12=0,0,D6L1639C10/D6L1639C12)</f>
        <v>0.20037901284263021</v>
      </c>
      <c r="AD46" s="16" t="s">
        <v>40962</v>
      </c>
      <c r="AE46" s="33">
        <f>IF(D6L1639C5=0,0,D6L1639C10/D6L1639C5)</f>
        <v>0.38285735440294261</v>
      </c>
      <c r="AF46" s="16" t="s">
        <v>40963</v>
      </c>
      <c r="AG46" s="33">
        <f>CHOOSE(MIN(D6L1639C9,RUN_YEARS),B7L812C5,B7L812C14,B7L812C23,B7L812C32,B7L812C41)</f>
        <v>2423.4589957464696</v>
      </c>
      <c r="AH46" s="16" t="s">
        <v>40964</v>
      </c>
      <c r="AI46" s="33">
        <f>IF(D6L1639C15=0,0,D6L1639C11/D6L1639C15)</f>
        <v>0.52098543339083814</v>
      </c>
      <c r="AJ46" s="16" t="s">
        <v>40965</v>
      </c>
      <c r="AK46" s="33">
        <f>IF(D6L1639C5=0,0,D6L1639C11/D6L1639C5)</f>
        <v>1.7142645597057447E-2</v>
      </c>
      <c r="AL46" s="16" t="s">
        <v>40966</v>
      </c>
      <c r="AM46" s="33">
        <f>D6L1639C8*CHOOSE(MIN(D6L1639C9,RUN_YEARS),B7L812C4,B7L812C13,B7L812C22,B7L812C31,B7L812C40)</f>
        <v>7573.5421806589975</v>
      </c>
      <c r="AN46" s="16" t="s">
        <v>40967</v>
      </c>
      <c r="AO46" s="33">
        <f>D6L1639C8-D6L1639C18</f>
        <v>36617.542377046288</v>
      </c>
      <c r="AP46" s="16" t="s">
        <v>40968</v>
      </c>
      <c r="AQ46" s="33">
        <f>CHOOSE(MIN(D6L1639C9,RUN_YEARS),B7L812C2,B7L812C11,B7L812C20,B7L812C29,B7L812C38)</f>
        <v>247.54333768672208</v>
      </c>
      <c r="AR46" s="16" t="s">
        <v>40969</v>
      </c>
      <c r="AS46" s="33">
        <f>IF(D6L1639C20=0,0,D6L1639C18/D6L1639C20)</f>
        <v>30.594813221124443</v>
      </c>
      <c r="AT46" s="16" t="s">
        <v>40970</v>
      </c>
      <c r="AU46" s="33">
        <f>IF(D6L1639C5=0,0,D6L1639C18/D6L1639C5)</f>
        <v>0.10282900620964894</v>
      </c>
      <c r="AV46" s="16" t="s">
        <v>40971</v>
      </c>
      <c r="AW46" s="33">
        <f>CHOOSE(MIN(D6L1639C9,RUN_YEARS),B7L812C1,B7L812C10,B7L812C19,B7L812C28,B7L812C37)</f>
        <v>1196.8545816048127</v>
      </c>
      <c r="AX46" s="16" t="s">
        <v>40972</v>
      </c>
      <c r="AY46" s="33">
        <f>IF(D6L1639C23=0,0,D6L1639C19/D6L1639C23)</f>
        <v>30.594813221124443</v>
      </c>
      <c r="AZ46" s="16" t="s">
        <v>40973</v>
      </c>
      <c r="BA46" s="33">
        <f>IF(D6L1639C5=0,0,D6L1639C19/D6L1639C5)</f>
        <v>0.49717099379035101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77479.753721422603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75565.780658799049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30417.709569781975</v>
      </c>
      <c r="R47" s="16" t="s">
        <v>40977</v>
      </c>
      <c r="S47" s="15">
        <f>SUM(D6L1638C8:D6L1639C8)</f>
        <v>45148.071089017067</v>
      </c>
      <c r="U47" s="21" t="str">
        <f>NULL_VALUE</f>
        <v>n/a</v>
      </c>
      <c r="V47" s="16" t="s">
        <v>40978</v>
      </c>
      <c r="W47" s="33">
        <f>SUM(D6L1638C10:D6L1639C10)</f>
        <v>29114.109532209488</v>
      </c>
      <c r="X47" s="16" t="s">
        <v>40979</v>
      </c>
      <c r="Y47" s="33">
        <f>SUM(D6L1638C11:D6L1639C11)</f>
        <v>1303.6000375724875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0.20688801861949269</v>
      </c>
      <c r="AD47" s="16" t="s">
        <v>40981</v>
      </c>
      <c r="AE47" s="33">
        <f>IF(D6L1640C5=0,0,D6L1640C10/D6L1640C5)</f>
        <v>0.38528166159849464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0.53790884841068054</v>
      </c>
      <c r="AJ47" s="16" t="s">
        <v>40983</v>
      </c>
      <c r="AK47" s="33">
        <f>IF(D6L1640C5=0,0,D6L1640C11/D6L1640C5)</f>
        <v>1.7251195265997606E-2</v>
      </c>
      <c r="AL47" s="16" t="s">
        <v>40984</v>
      </c>
      <c r="AM47" s="33">
        <f>SUM(D6L1638C18:D6L1639C18)</f>
        <v>7737.5521372770136</v>
      </c>
      <c r="AN47" s="16" t="s">
        <v>40985</v>
      </c>
      <c r="AO47" s="33">
        <f>SUM(D6L1638C19:D6L1639C19)</f>
        <v>37410.51895174005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31.257363698752641</v>
      </c>
      <c r="AT47" s="16" t="s">
        <v>40987</v>
      </c>
      <c r="AU47" s="33">
        <f>IF(D6L1640C5=0,0,D6L1640C18/D6L1640C5)</f>
        <v>0.10239492095257055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31.257363698752641</v>
      </c>
      <c r="AZ47" s="16" t="s">
        <v>40989</v>
      </c>
      <c r="BA47" s="33">
        <f>IF(D6L1640C5=0,0,D6L1640C19/D6L1640C5)</f>
        <v>0.49507222218293706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164507.69380178998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148822.67642048505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58332.957450624977</v>
      </c>
      <c r="R48" s="16" t="s">
        <v>40994</v>
      </c>
      <c r="S48" s="15">
        <f>SUM(D6L1628C8,D6L1637C8,D6L1640C8)</f>
        <v>90489.718969860056</v>
      </c>
      <c r="U48" s="21" t="str">
        <f>NULL_VALUE</f>
        <v>n/a</v>
      </c>
      <c r="V48" s="16" t="s">
        <v>40995</v>
      </c>
      <c r="W48" s="33">
        <f>SUM(D6L1628C10,D6L1637C10,D6L1640C10)</f>
        <v>55837.536406873245</v>
      </c>
      <c r="X48" s="16" t="s">
        <v>40996</v>
      </c>
      <c r="Y48" s="33">
        <f>SUM(D6L1628C11,D6L1637C11,D6L1640C11)</f>
        <v>2495.4210437517277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0.40560351648278192</v>
      </c>
      <c r="AD48" s="16" t="s">
        <v>40998</v>
      </c>
      <c r="AE48" s="33">
        <f>IF(D6L1641C5=0,0,D6L1641C10/D6L1641C5)</f>
        <v>0.37519508283206332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1.0545691428552324</v>
      </c>
      <c r="AJ48" s="16" t="s">
        <v>41000</v>
      </c>
      <c r="AK48" s="33">
        <f>IF(D6L1641C5=0,0,D6L1641C11/D6L1641C5)</f>
        <v>1.6767747387509285E-2</v>
      </c>
      <c r="AL48" s="16" t="s">
        <v>41001</v>
      </c>
      <c r="AM48" s="33">
        <f>SUM(D6L1628C18,D6L1637C18,D6L1640C18)</f>
        <v>15443.760385099995</v>
      </c>
      <c r="AN48" s="16" t="s">
        <v>41002</v>
      </c>
      <c r="AO48" s="33">
        <f>SUM(D6L1628C19,D6L1637C19,D6L1640C19)</f>
        <v>75045.958584760083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63.694182445594194</v>
      </c>
      <c r="AT48" s="16" t="s">
        <v>41004</v>
      </c>
      <c r="AU48" s="33">
        <f>IF(D6L1641C5=0,0,D6L1641C18/D6L1641C5)</f>
        <v>0.10377289776367846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63.694182445594194</v>
      </c>
      <c r="AZ48" s="16" t="s">
        <v>41006</v>
      </c>
      <c r="BA48" s="33">
        <f>IF(D6L1641C5=0,0,D6L1641C19/D6L1641C5)</f>
        <v>0.50426427201674895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79698-FDB9-4285-88E3-C969F06956B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3189405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83764.431934495762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5320.8650765959765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39966.844997791959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0.50290014441293784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3372118.8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87301.154142155181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5798.8639674734159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41705.79669673949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0.50290014441293784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3372118.8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87301.154142155181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5798.8639674734159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41705.79669673949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0.50771724171118338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3211160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86180.780516210463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5648.6545596067081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41124.956071456443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0.23614261040853002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3372118.8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87301.154142155181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5798.8639674734159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41705.79669673949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0.50290014441293784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3372118.8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87301.154142155181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5798.8639674734159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41705.79669673949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0.50771724171118338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3211160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86180.780516210463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5648.6545596067081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41124.956071456443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0.50771724171118338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3211160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86180.780516210463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5648.6545596067081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41124.956071456443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0.50771724171118338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3211160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86180.780516210463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5648.6545596067081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41124.956071456443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0.50771724171118338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3211160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86180.780516210463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5648.6545596067081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41124.956071456443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0.50771724171118338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3211160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86180.780516210463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5648.6545596067081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41124.956071456443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0.50771724171118338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3211160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86180.780516210463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5648.6545596067081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41124.956071456443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3211160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86180.780516210463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5648.6545596067081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41124.956071456443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0.50290014441293784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3372118.8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87301.154142155181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5798.8639674734159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41705.79669673949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0.49988858922912321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3189405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83764.431934495762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5320.8650765959765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39966.844997791959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0.2269679149167293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3189405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83764.431934495762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5320.8650765959765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39966.844997791959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3189405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83764.431934495762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5320.8650765959765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39966.844997791959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0.22877107540714159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3211160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86180.780516210463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5648.6545596067081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41124.956071456443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0.2269679149167293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3189405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83764.431934495762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5320.8650765959765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39966.844997791959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0.22877107540714159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3211160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86180.780516210463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5648.6545596067081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41124.956071456443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0.22877107540714159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3211160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86180.780516210463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5648.6545596067081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41124.956071456443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0.22877107540714159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3211160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86180.780516210463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5648.6545596067081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41124.956071456443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0.22877107540714159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3211160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86180.780516210463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5648.6545596067081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41124.956071456443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0.22877107540714159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3211160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86180.780516210463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5648.6545596067081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41124.956071456443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0.22877107540714159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3211160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86180.780516210463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5648.6545596067081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41124.956071456443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3211160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86180.780516210463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5648.6545596067081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41124.956071456443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3189405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83764.431934495762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5320.8650765959765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39966.844997791959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3211160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86180.780516210463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5648.6545596067081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41124.956071456443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3211160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86180.780516210463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5648.6545596067081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41124.956071456443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26.287073075512545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13.143536537756273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6.5717682688781363</v>
      </c>
      <c r="R38" s="16" t="s">
        <v>41634</v>
      </c>
      <c r="S38" s="15">
        <f>D6L1731C5-D6L1731C7</f>
        <v>6.5717682688781363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6.1431110039323862</v>
      </c>
      <c r="X38" s="16" t="s">
        <v>41636</v>
      </c>
      <c r="Y38" s="33">
        <f>D6L1731C7-D6L1731C10</f>
        <v>0.42865726494575007</v>
      </c>
      <c r="Z38" s="16" t="s">
        <v>41637</v>
      </c>
      <c r="AA38" s="33">
        <f>CHOOSE(MIN(D6L1731C9,RUN_YEARS),B7L816C7,B7L816C16,B7L816C25,B7L816C34,B7L816C43)</f>
        <v>3211160</v>
      </c>
      <c r="AB38" s="16" t="s">
        <v>41638</v>
      </c>
      <c r="AC38" s="33">
        <f>IF(D6L1731C12=0,0,D6L1731C10/D6L1731C12)</f>
        <v>1.9130504253703914E-6</v>
      </c>
      <c r="AD38" s="16" t="s">
        <v>41639</v>
      </c>
      <c r="AE38" s="33">
        <f>IF(D6L1731C5=0,0,D6L1731C10/D6L1731C5)</f>
        <v>0.46738645921404909</v>
      </c>
      <c r="AF38" s="16" t="s">
        <v>41640</v>
      </c>
      <c r="AG38" s="33">
        <f>CHOOSE(MIN(D6L1731C9,RUN_YEARS),B7L816C5,B7L816C14,B7L816C23,B7L816C32,B7L816C41)</f>
        <v>86180.780516210463</v>
      </c>
      <c r="AH38" s="16" t="s">
        <v>41641</v>
      </c>
      <c r="AI38" s="33">
        <f>IF(D6L1731C15=0,0,D6L1731C11/D6L1731C15)</f>
        <v>4.9739311059630091E-6</v>
      </c>
      <c r="AJ38" s="16" t="s">
        <v>41642</v>
      </c>
      <c r="AK38" s="33">
        <f>IF(D6L1731C5=0,0,D6L1731C11/D6L1731C5)</f>
        <v>3.2613540785950898E-2</v>
      </c>
      <c r="AL38" s="16" t="s">
        <v>41643</v>
      </c>
      <c r="AM38" s="33">
        <f>D6L1731C8*CHOOSE(MIN(D6L1731C9,RUN_YEARS),B7L816C4,B7L816C13,B7L816C22,B7L816C31,B7L816C40)</f>
        <v>0.79364514083554727</v>
      </c>
      <c r="AN38" s="16" t="s">
        <v>41644</v>
      </c>
      <c r="AO38" s="33">
        <f>D6L1731C8-D6L1731C18</f>
        <v>5.7781231280425889</v>
      </c>
      <c r="AP38" s="16" t="s">
        <v>41645</v>
      </c>
      <c r="AQ38" s="33">
        <f>CHOOSE(MIN(D6L1731C9,RUN_YEARS),B7L816C2,B7L816C11,B7L816C20,B7L816C29,B7L816C38)</f>
        <v>5648.6545596067081</v>
      </c>
      <c r="AR38" s="16" t="s">
        <v>41646</v>
      </c>
      <c r="AS38" s="33">
        <f>IF(D6L1731C20=0,0,D6L1731C18/D6L1731C20)</f>
        <v>1.4050162431791642E-4</v>
      </c>
      <c r="AT38" s="16" t="s">
        <v>41647</v>
      </c>
      <c r="AU38" s="33">
        <f>IF(D6L1731C5=0,0,D6L1731C18/D6L1731C5)</f>
        <v>6.0382921944616141E-2</v>
      </c>
      <c r="AV38" s="16" t="s">
        <v>41648</v>
      </c>
      <c r="AW38" s="33">
        <f>CHOOSE(MIN(D6L1731C9,RUN_YEARS),B7L816C1,B7L816C10,B7L816C19,B7L816C28,B7L816C37)</f>
        <v>41124.956071456443</v>
      </c>
      <c r="AX38" s="16" t="s">
        <v>41649</v>
      </c>
      <c r="AY38" s="33">
        <f>IF(D6L1731C23=0,0,D6L1731C19/D6L1731C23)</f>
        <v>1.4050162431791642E-4</v>
      </c>
      <c r="AZ38" s="16" t="s">
        <v>41650</v>
      </c>
      <c r="BA38" s="33">
        <f>IF(D6L1731C5=0,0,D6L1731C19/D6L1731C5)</f>
        <v>0.43961707805538386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3211160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86180.780516210463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5648.6545596067081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41124.956071456443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922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922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368.8</v>
      </c>
      <c r="R40" s="16" t="s">
        <v>41675</v>
      </c>
      <c r="S40" s="15">
        <f>D6L1733C5-D6L1733C7</f>
        <v>553.20000000000005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344.7442523162826</v>
      </c>
      <c r="X40" s="16" t="s">
        <v>41677</v>
      </c>
      <c r="Y40" s="33">
        <f>D6L1733C7-D6L1733C10</f>
        <v>24.055747683717414</v>
      </c>
      <c r="Z40" s="16" t="s">
        <v>41678</v>
      </c>
      <c r="AA40" s="33">
        <f>CHOOSE(MIN(D6L1733C9,RUN_YEARS),B7L816C7,B7L816C16,B7L816C25,B7L816C34,B7L816C43)</f>
        <v>3211160</v>
      </c>
      <c r="AB40" s="16" t="s">
        <v>41679</v>
      </c>
      <c r="AC40" s="33">
        <f>IF(D6L1733C12=0,0,D6L1733C10/D6L1733C12)</f>
        <v>1.0735816724058676E-4</v>
      </c>
      <c r="AD40" s="16" t="s">
        <v>41680</v>
      </c>
      <c r="AE40" s="33">
        <f>IF(D6L1733C5=0,0,D6L1733C10/D6L1733C5)</f>
        <v>0.37390916737123925</v>
      </c>
      <c r="AF40" s="16" t="s">
        <v>41681</v>
      </c>
      <c r="AG40" s="33">
        <f>CHOOSE(MIN(D6L1733C9,RUN_YEARS),B7L816C5,B7L816C14,B7L816C23,B7L816C32,B7L816C41)</f>
        <v>86180.780516210463</v>
      </c>
      <c r="AH40" s="16" t="s">
        <v>41682</v>
      </c>
      <c r="AI40" s="33">
        <f>IF(D6L1733C15=0,0,D6L1733C11/D6L1733C15)</f>
        <v>2.7913123482552546E-4</v>
      </c>
      <c r="AJ40" s="16" t="s">
        <v>41683</v>
      </c>
      <c r="AK40" s="33">
        <f>IF(D6L1733C5=0,0,D6L1733C11/D6L1733C5)</f>
        <v>2.6090832628760753E-2</v>
      </c>
      <c r="AL40" s="16" t="s">
        <v>41684</v>
      </c>
      <c r="AM40" s="33">
        <f>D6L1733C8*CHOOSE(MIN(D6L1733C9,RUN_YEARS),B7L816C4,B7L816C13,B7L816C22,B7L816C31,B7L816C40)</f>
        <v>66.807664839523298</v>
      </c>
      <c r="AN40" s="16" t="s">
        <v>41685</v>
      </c>
      <c r="AO40" s="33">
        <f>D6L1733C8-D6L1733C18</f>
        <v>486.39233516047676</v>
      </c>
      <c r="AP40" s="16" t="s">
        <v>41686</v>
      </c>
      <c r="AQ40" s="33">
        <f>CHOOSE(MIN(D6L1733C9,RUN_YEARS),B7L816C2,B7L816C11,B7L816C20,B7L816C29,B7L816C38)</f>
        <v>5648.6545596067081</v>
      </c>
      <c r="AR40" s="16" t="s">
        <v>41687</v>
      </c>
      <c r="AS40" s="33">
        <f>IF(D6L1733C20=0,0,D6L1733C18/D6L1733C20)</f>
        <v>1.1827181877479657E-2</v>
      </c>
      <c r="AT40" s="16" t="s">
        <v>41688</v>
      </c>
      <c r="AU40" s="33">
        <f>IF(D6L1733C5=0,0,D6L1733C18/D6L1733C5)</f>
        <v>7.245950633353937E-2</v>
      </c>
      <c r="AV40" s="16" t="s">
        <v>41689</v>
      </c>
      <c r="AW40" s="33">
        <f>CHOOSE(MIN(D6L1733C9,RUN_YEARS),B7L816C1,B7L816C10,B7L816C19,B7L816C28,B7L816C37)</f>
        <v>41124.956071456443</v>
      </c>
      <c r="AX40" s="16" t="s">
        <v>41690</v>
      </c>
      <c r="AY40" s="33">
        <f>IF(D6L1733C23=0,0,D6L1733C19/D6L1733C23)</f>
        <v>1.1827181877479659E-2</v>
      </c>
      <c r="AZ40" s="16" t="s">
        <v>41691</v>
      </c>
      <c r="BA40" s="33">
        <f>IF(D6L1733C5=0,0,D6L1733C19/D6L1733C5)</f>
        <v>0.52754049366646072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3211160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86180.780516210463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5648.6545596067081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41124.956071456443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948.28707307551258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935.14353653775629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375.37176826887816</v>
      </c>
      <c r="R44" s="16" t="s">
        <v>41714</v>
      </c>
      <c r="S44" s="15">
        <f>SUM(D6L1729C8:D6L1736C8)</f>
        <v>559.77176826887819</v>
      </c>
      <c r="U44" s="21" t="str">
        <f>NULL_VALUE</f>
        <v>n/a</v>
      </c>
      <c r="V44" s="16" t="s">
        <v>41715</v>
      </c>
      <c r="W44" s="33">
        <f>SUM(D6L1729C10:D6L1736C10)</f>
        <v>350.887363320215</v>
      </c>
      <c r="X44" s="16" t="s">
        <v>41716</v>
      </c>
      <c r="Y44" s="33">
        <f>SUM(D6L1729C11:D6L1736C11)</f>
        <v>24.484404948663162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1.0927121766595715E-4</v>
      </c>
      <c r="AD44" s="16" t="s">
        <v>41718</v>
      </c>
      <c r="AE44" s="33">
        <f>IF(D6L1737C5=0,0,D6L1737C10/D6L1737C5)</f>
        <v>0.37522300011753112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2.8410516593148848E-4</v>
      </c>
      <c r="AJ44" s="16" t="s">
        <v>41720</v>
      </c>
      <c r="AK44" s="33">
        <f>IF(D6L1737C5=0,0,D6L1737C11/D6L1737C5)</f>
        <v>2.6182509948487045E-2</v>
      </c>
      <c r="AL44" s="16" t="s">
        <v>41721</v>
      </c>
      <c r="AM44" s="33">
        <f>SUM(D6L1729C18:D6L1736C18)</f>
        <v>67.601309980358849</v>
      </c>
      <c r="AN44" s="16" t="s">
        <v>41722</v>
      </c>
      <c r="AO44" s="33">
        <f>SUM(D6L1729C19:D6L1736C19)</f>
        <v>492.17045828851934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1.1967683501797574E-2</v>
      </c>
      <c r="AT44" s="16" t="s">
        <v>41724</v>
      </c>
      <c r="AU44" s="33">
        <f>IF(D6L1737C5=0,0,D6L1737C18/D6L1737C5)</f>
        <v>7.2289768724321884E-2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1.1967683501797576E-2</v>
      </c>
      <c r="AZ44" s="16" t="s">
        <v>41726</v>
      </c>
      <c r="BA44" s="33">
        <f>IF(D6L1737C5=0,0,D6L1737C19/D6L1737C5)</f>
        <v>0.52630472120965999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63.067979373339135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31.533989686669567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15.766994843334784</v>
      </c>
      <c r="R45" s="16" t="s">
        <v>41731</v>
      </c>
      <c r="S45" s="15">
        <f>D6L1738C5-D6L1738C7</f>
        <v>15.766994843334784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14.73855978454483</v>
      </c>
      <c r="X45" s="16" t="s">
        <v>41733</v>
      </c>
      <c r="Y45" s="33">
        <f>D6L1738C7-D6L1738C10</f>
        <v>1.0284350587899542</v>
      </c>
      <c r="Z45" s="16" t="s">
        <v>41734</v>
      </c>
      <c r="AA45" s="33">
        <f>CHOOSE(MIN(D6L1738C9,RUN_YEARS),B7L816C7,B7L816C16,B7L816C25,B7L816C34,B7L816C43)</f>
        <v>3211160</v>
      </c>
      <c r="AB45" s="16" t="s">
        <v>41735</v>
      </c>
      <c r="AC45" s="33">
        <f>IF(D6L1738C12=0,0,D6L1738C10/D6L1738C12)</f>
        <v>4.589793029479948E-6</v>
      </c>
      <c r="AD45" s="16" t="s">
        <v>41736</v>
      </c>
      <c r="AE45" s="33">
        <f>IF(D6L1738C5=0,0,D6L1738C10/D6L1738C5)</f>
        <v>0.46738645921404909</v>
      </c>
      <c r="AF45" s="16" t="s">
        <v>41737</v>
      </c>
      <c r="AG45" s="33">
        <f>CHOOSE(MIN(D6L1738C9,RUN_YEARS),B7L816C5,B7L816C14,B7L816C23,B7L816C32,B7L816C41)</f>
        <v>86180.780516210463</v>
      </c>
      <c r="AH45" s="16" t="s">
        <v>41738</v>
      </c>
      <c r="AI45" s="33">
        <f>IF(D6L1738C15=0,0,D6L1738C11/D6L1738C15)</f>
        <v>1.193346187664786E-5</v>
      </c>
      <c r="AJ45" s="16" t="s">
        <v>41739</v>
      </c>
      <c r="AK45" s="33">
        <f>IF(D6L1738C5=0,0,D6L1738C11/D6L1738C5)</f>
        <v>3.261354078595094E-2</v>
      </c>
      <c r="AL45" s="16" t="s">
        <v>41740</v>
      </c>
      <c r="AM45" s="33">
        <f>D6L1738C8*CHOOSE(MIN(D6L1738C9,RUN_YEARS),B7L816C4,B7L816C13,B7L816C22,B7L816C31,B7L816C40)</f>
        <v>1.904114437852499</v>
      </c>
      <c r="AN45" s="16" t="s">
        <v>41741</v>
      </c>
      <c r="AO45" s="33">
        <f>D6L1738C8-D6L1738C18</f>
        <v>13.862880405482285</v>
      </c>
      <c r="AP45" s="16" t="s">
        <v>41742</v>
      </c>
      <c r="AQ45" s="33">
        <f>CHOOSE(MIN(D6L1738C9,RUN_YEARS),B7L816C2,B7L816C11,B7L816C20,B7L816C29,B7L816C38)</f>
        <v>5648.6545596067081</v>
      </c>
      <c r="AR45" s="16" t="s">
        <v>41743</v>
      </c>
      <c r="AS45" s="33">
        <f>IF(D6L1738C20=0,0,D6L1738C18/D6L1738C20)</f>
        <v>3.3709167692227835E-4</v>
      </c>
      <c r="AT45" s="16" t="s">
        <v>41744</v>
      </c>
      <c r="AU45" s="33">
        <f>IF(D6L1738C5=0,0,D6L1738C18/D6L1738C5)</f>
        <v>6.0382921944616141E-2</v>
      </c>
      <c r="AV45" s="16" t="s">
        <v>41745</v>
      </c>
      <c r="AW45" s="33">
        <f>CHOOSE(MIN(D6L1738C9,RUN_YEARS),B7L816C1,B7L816C10,B7L816C19,B7L816C28,B7L816C37)</f>
        <v>41124.956071456443</v>
      </c>
      <c r="AX45" s="16" t="s">
        <v>41746</v>
      </c>
      <c r="AY45" s="33">
        <f>IF(D6L1738C23=0,0,D6L1738C19/D6L1738C23)</f>
        <v>3.3709167692227835E-4</v>
      </c>
      <c r="AZ45" s="16" t="s">
        <v>41747</v>
      </c>
      <c r="BA45" s="33">
        <f>IF(D6L1738C5=0,0,D6L1738C19/D6L1738C5)</f>
        <v>0.43961707805538386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681.93212492328689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681.93212492328689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272.77284996931479</v>
      </c>
      <c r="R46" s="16" t="s">
        <v>41751</v>
      </c>
      <c r="S46" s="15">
        <f>D6L1739C5-D6L1739C7</f>
        <v>409.1592749539721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254.98067303376615</v>
      </c>
      <c r="X46" s="16" t="s">
        <v>41753</v>
      </c>
      <c r="Y46" s="33">
        <f>D6L1739C7-D6L1739C10</f>
        <v>17.792176935548639</v>
      </c>
      <c r="Z46" s="16" t="s">
        <v>41754</v>
      </c>
      <c r="AA46" s="33">
        <f>CHOOSE(MIN(D6L1739C9,RUN_YEARS),B7L816C7,B7L816C16,B7L816C25,B7L816C34,B7L816C43)</f>
        <v>3211160</v>
      </c>
      <c r="AB46" s="16" t="s">
        <v>41755</v>
      </c>
      <c r="AC46" s="33">
        <f>IF(D6L1739C12=0,0,D6L1739C10/D6L1739C12)</f>
        <v>7.9404537000263498E-5</v>
      </c>
      <c r="AD46" s="16" t="s">
        <v>41756</v>
      </c>
      <c r="AE46" s="33">
        <f>IF(D6L1739C5=0,0,D6L1739C10/D6L1739C5)</f>
        <v>0.3739091673712393</v>
      </c>
      <c r="AF46" s="16" t="s">
        <v>41757</v>
      </c>
      <c r="AG46" s="33">
        <f>CHOOSE(MIN(D6L1739C9,RUN_YEARS),B7L816C5,B7L816C14,B7L816C23,B7L816C32,B7L816C41)</f>
        <v>86180.780516210463</v>
      </c>
      <c r="AH46" s="16" t="s">
        <v>41758</v>
      </c>
      <c r="AI46" s="33">
        <f>IF(D6L1739C15=0,0,D6L1739C11/D6L1739C15)</f>
        <v>2.0645179620068491E-4</v>
      </c>
      <c r="AJ46" s="16" t="s">
        <v>41759</v>
      </c>
      <c r="AK46" s="33">
        <f>IF(D6L1739C5=0,0,D6L1739C11/D6L1739C5)</f>
        <v>2.6090832628760739E-2</v>
      </c>
      <c r="AL46" s="16" t="s">
        <v>41760</v>
      </c>
      <c r="AM46" s="33">
        <f>D6L1739C8*CHOOSE(MIN(D6L1739C9,RUN_YEARS),B7L816C4,B7L816C13,B7L816C22,B7L816C31,B7L816C40)</f>
        <v>49.412465124922861</v>
      </c>
      <c r="AN46" s="16" t="s">
        <v>41761</v>
      </c>
      <c r="AO46" s="33">
        <f>D6L1739C8-D6L1739C18</f>
        <v>359.74680982904925</v>
      </c>
      <c r="AP46" s="16" t="s">
        <v>41762</v>
      </c>
      <c r="AQ46" s="33">
        <f>CHOOSE(MIN(D6L1739C9,RUN_YEARS),B7L816C2,B7L816C11,B7L816C20,B7L816C29,B7L816C38)</f>
        <v>5648.6545596067081</v>
      </c>
      <c r="AR46" s="16" t="s">
        <v>41763</v>
      </c>
      <c r="AS46" s="33">
        <f>IF(D6L1739C20=0,0,D6L1739C18/D6L1739C20)</f>
        <v>8.7476521361864335E-3</v>
      </c>
      <c r="AT46" s="16" t="s">
        <v>41764</v>
      </c>
      <c r="AU46" s="33">
        <f>IF(D6L1739C5=0,0,D6L1739C18/D6L1739C5)</f>
        <v>7.2459506333539356E-2</v>
      </c>
      <c r="AV46" s="16" t="s">
        <v>41765</v>
      </c>
      <c r="AW46" s="33">
        <f>CHOOSE(MIN(D6L1739C9,RUN_YEARS),B7L816C1,B7L816C10,B7L816C19,B7L816C28,B7L816C37)</f>
        <v>41124.956071456443</v>
      </c>
      <c r="AX46" s="16" t="s">
        <v>41766</v>
      </c>
      <c r="AY46" s="33">
        <f>IF(D6L1739C23=0,0,D6L1739C19/D6L1739C23)</f>
        <v>8.7476521361864353E-3</v>
      </c>
      <c r="AZ46" s="16" t="s">
        <v>41767</v>
      </c>
      <c r="BA46" s="33">
        <f>IF(D6L1739C5=0,0,D6L1739C19/D6L1739C5)</f>
        <v>0.52754049366646061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745.00010429662598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713.46611460995643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288.53984481264956</v>
      </c>
      <c r="R47" s="16" t="s">
        <v>41771</v>
      </c>
      <c r="S47" s="15">
        <f>SUM(D6L1738C8:D6L1739C8)</f>
        <v>424.92626979730687</v>
      </c>
      <c r="U47" s="21" t="str">
        <f>NULL_VALUE</f>
        <v>n/a</v>
      </c>
      <c r="V47" s="16" t="s">
        <v>41772</v>
      </c>
      <c r="W47" s="33">
        <f>SUM(D6L1738C10:D6L1739C10)</f>
        <v>269.71923281831096</v>
      </c>
      <c r="X47" s="16" t="s">
        <v>41773</v>
      </c>
      <c r="Y47" s="33">
        <f>SUM(D6L1738C11:D6L1739C11)</f>
        <v>18.820611994338591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8.3994330029743452E-5</v>
      </c>
      <c r="AD47" s="16" t="s">
        <v>41775</v>
      </c>
      <c r="AE47" s="33">
        <f>IF(D6L1740C5=0,0,D6L1740C10/D6L1740C5)</f>
        <v>0.37804070480034402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2.1838525807733278E-4</v>
      </c>
      <c r="AJ47" s="16" t="s">
        <v>41777</v>
      </c>
      <c r="AK47" s="33">
        <f>IF(D6L1740C5=0,0,D6L1740C11/D6L1740C5)</f>
        <v>2.6379125243568995E-2</v>
      </c>
      <c r="AL47" s="16" t="s">
        <v>41778</v>
      </c>
      <c r="AM47" s="33">
        <f>SUM(D6L1738C18:D6L1739C18)</f>
        <v>51.31657956277536</v>
      </c>
      <c r="AN47" s="16" t="s">
        <v>41779</v>
      </c>
      <c r="AO47" s="33">
        <f>SUM(D6L1738C19:D6L1739C19)</f>
        <v>373.60969023453151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9.0847438131087116E-3</v>
      </c>
      <c r="AT47" s="16" t="s">
        <v>41781</v>
      </c>
      <c r="AU47" s="33">
        <f>IF(D6L1740C5=0,0,D6L1740C18/D6L1740C5)</f>
        <v>7.1925741828439221E-2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9.0847438131087133E-3</v>
      </c>
      <c r="AZ47" s="16" t="s">
        <v>41783</v>
      </c>
      <c r="BA47" s="33">
        <f>IF(D6L1740C5=0,0,D6L1740C19/D6L1740C5)</f>
        <v>0.52365442812764773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1693.2871773721386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1648.6096511477126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663.91161308152778</v>
      </c>
      <c r="R48" s="16" t="s">
        <v>41788</v>
      </c>
      <c r="S48" s="15">
        <f>SUM(D6L1728C8,D6L1737C8,D6L1740C8)</f>
        <v>984.69803806618506</v>
      </c>
      <c r="U48" s="21" t="str">
        <f>NULL_VALUE</f>
        <v>n/a</v>
      </c>
      <c r="V48" s="16" t="s">
        <v>41789</v>
      </c>
      <c r="W48" s="33">
        <f>SUM(D6L1728C10,D6L1737C10,D6L1740C10)</f>
        <v>620.6065961385259</v>
      </c>
      <c r="X48" s="16" t="s">
        <v>41790</v>
      </c>
      <c r="Y48" s="33">
        <f>SUM(D6L1728C11,D6L1737C11,D6L1740C11)</f>
        <v>43.305016943001753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1.9326554769570061E-4</v>
      </c>
      <c r="AD48" s="16" t="s">
        <v>41792</v>
      </c>
      <c r="AE48" s="33">
        <f>IF(D6L1741C5=0,0,D6L1741C10/D6L1741C5)</f>
        <v>0.37644241358557995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5.0249042400882129E-4</v>
      </c>
      <c r="AJ48" s="16" t="s">
        <v>41794</v>
      </c>
      <c r="AK48" s="33">
        <f>IF(D6L1741C5=0,0,D6L1741C11/D6L1741C5)</f>
        <v>2.6267598829628407E-2</v>
      </c>
      <c r="AL48" s="16" t="s">
        <v>41795</v>
      </c>
      <c r="AM48" s="33">
        <f>SUM(D6L1728C18,D6L1737C18,D6L1740C18)</f>
        <v>118.91788954313421</v>
      </c>
      <c r="AN48" s="16" t="s">
        <v>41796</v>
      </c>
      <c r="AO48" s="33">
        <f>SUM(D6L1728C19,D6L1737C19,D6L1740C19)</f>
        <v>865.78014852305091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2.1052427314906287E-2</v>
      </c>
      <c r="AT48" s="16" t="s">
        <v>41798</v>
      </c>
      <c r="AU48" s="33">
        <f>IF(D6L1741C5=0,0,D6L1741C18/D6L1741C5)</f>
        <v>7.2132229397266448E-2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2.1052427314906287E-2</v>
      </c>
      <c r="AZ48" s="16" t="s">
        <v>41800</v>
      </c>
      <c r="BA48" s="33">
        <f>IF(D6L1741C5=0,0,D6L1741C19/D6L1741C5)</f>
        <v>0.5251577581875253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37B948-3C46-42AA-B7A7-8EEECCF8D153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38416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38416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53909</v>
      </c>
      <c r="R9" s="16" t="s">
        <v>41826</v>
      </c>
      <c r="S9" s="21">
        <f>IF(D6L1802C7=0,0,D6L1802C5/D6L1802C7)</f>
        <v>0.71260828433100221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32769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32769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178045</v>
      </c>
      <c r="R10" s="16" t="s">
        <v>41830</v>
      </c>
      <c r="S10" s="21">
        <f>IF(D6L1803C7=0,0,D6L1803C5/D6L1803C7)</f>
        <v>0.18404897638237525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4781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4781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321010</v>
      </c>
      <c r="R11" s="16" t="s">
        <v>41834</v>
      </c>
      <c r="S11" s="21">
        <f>IF(D6L1804C7=0,0,D6L1804C5/D6L1804C7)</f>
        <v>1.4893617021276596E-2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346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346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97578</v>
      </c>
      <c r="R12" s="16" t="s">
        <v>41838</v>
      </c>
      <c r="S12" s="21">
        <f>IF(D6L1805C7=0,0,D6L1805C5/D6L1805C7)</f>
        <v>3.5458812437229705E-3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10492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10492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1808946</v>
      </c>
      <c r="R13" s="16" t="s">
        <v>41842</v>
      </c>
      <c r="S13" s="21">
        <f>IF(D6L1806C7=0,0,D6L1806C5/D6L1806C7)</f>
        <v>5.8000625778768409E-3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159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159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180126</v>
      </c>
      <c r="R14" s="16" t="s">
        <v>41846</v>
      </c>
      <c r="S14" s="21">
        <f>IF(D6L1807C7=0,0,D6L1807C5/D6L1807C7)</f>
        <v>8.8271543253056199E-4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556210</v>
      </c>
      <c r="R15" s="16" t="s">
        <v>41850</v>
      </c>
      <c r="S15" s="21">
        <f>IF(D6L1808C7=0,0,D6L1808C5/D6L1808C7)</f>
        <v>1.7978820948922169E-6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37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37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32732</v>
      </c>
      <c r="R16" s="16" t="s">
        <v>41854</v>
      </c>
      <c r="S16" s="21">
        <f>IF(D6L1809C7=0,0,D6L1809C5/D6L1809C7)</f>
        <v>1.1303922766711474E-3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3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3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7515</v>
      </c>
      <c r="R17" s="16" t="s">
        <v>41858</v>
      </c>
      <c r="S17" s="21">
        <f>IF(D6L1810C7=0,0,D6L1810C5/D6L1810C7)</f>
        <v>3.992015968063872E-4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231182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231182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1094178</v>
      </c>
      <c r="R18" s="16" t="s">
        <v>41862</v>
      </c>
      <c r="S18" s="21">
        <f>IF(D6L1811C7=0,0,D6L1811C5/D6L1811C7)</f>
        <v>0.21128372166137502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163446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163446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851760</v>
      </c>
      <c r="R19" s="16" t="s">
        <v>41866</v>
      </c>
      <c r="S19" s="21">
        <f>IF(D6L1812C7=0,0,D6L1812C5/D6L1812C7)</f>
        <v>0.19189208227669766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194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194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1318</v>
      </c>
      <c r="R20" s="16" t="s">
        <v>41870</v>
      </c>
      <c r="S20" s="21">
        <f>IF(D6L1813C7=0,0,D6L1813C5/D6L1813C7)</f>
        <v>0.14719271623672231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52828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52828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180076</v>
      </c>
      <c r="R21" s="16" t="s">
        <v>41874</v>
      </c>
      <c r="S21" s="21">
        <f>IF(D6L1814C7=0,0,D6L1814C5/D6L1814C7)</f>
        <v>0.29336502365667827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2808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2808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512037</v>
      </c>
      <c r="R22" s="16" t="s">
        <v>41878</v>
      </c>
      <c r="S22" s="21">
        <f>IF(D6L1815C7=0,0,D6L1815C5/D6L1815C7)</f>
        <v>5.4839786968519854E-3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8434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8434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1457950</v>
      </c>
      <c r="R23" s="16" t="s">
        <v>41883</v>
      </c>
      <c r="S23" s="21">
        <f>IF(D6L1816C7=0,0,D6L1816C5/D6L1816C7)</f>
        <v>5.7848348708803461E-3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151151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11071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11071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851760</v>
      </c>
      <c r="R25" s="16" t="s">
        <v>41892</v>
      </c>
      <c r="S25" s="21">
        <f>IF(D6L1818C7=0,0,D6L1818C5/D6L1818C7)</f>
        <v>1.2997792805485114E-2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556967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556967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8336301</v>
      </c>
      <c r="R26" s="16" t="s">
        <v>41896</v>
      </c>
      <c r="S26" s="21">
        <f>SUM(D6L1801C8:D6L1818C8)</f>
        <v>1.7913110789490476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1B263-0625-4657-A2B3-0083D8D5997D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-220.51146955644441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-330.76720433466659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501.4141652868966</v>
      </c>
      <c r="F9" s="16" t="s">
        <v>41934</v>
      </c>
      <c r="G9" s="6">
        <f>D6L237C10</f>
        <v>2864.1314743950174</v>
      </c>
      <c r="H9" s="16" t="s">
        <v>41935</v>
      </c>
      <c r="I9" s="6">
        <f>D6L240C10</f>
        <v>88.625075091915789</v>
      </c>
      <c r="J9" s="16" t="s">
        <v>41936</v>
      </c>
      <c r="K9" s="6">
        <f>D6L228C11</f>
        <v>18.828065105562292</v>
      </c>
      <c r="L9" s="16" t="s">
        <v>41937</v>
      </c>
      <c r="M9" s="6">
        <f>D6L237C11</f>
        <v>102.47655427017263</v>
      </c>
      <c r="N9" s="16" t="s">
        <v>41938</v>
      </c>
      <c r="O9" s="6">
        <f>D6L240C11</f>
        <v>3.1709411381937986</v>
      </c>
      <c r="P9" s="16" t="s">
        <v>41939</v>
      </c>
      <c r="Q9" s="6">
        <f>D6L228C18</f>
        <v>110.04330677678925</v>
      </c>
      <c r="R9" s="16" t="s">
        <v>41940</v>
      </c>
      <c r="S9" s="6">
        <f>D6L237C18</f>
        <v>2861.8846219144116</v>
      </c>
      <c r="T9" s="16" t="s">
        <v>41941</v>
      </c>
      <c r="U9" s="6">
        <f>D6L240C18</f>
        <v>29.550653860747769</v>
      </c>
      <c r="V9" s="16" t="s">
        <v>41942</v>
      </c>
      <c r="W9" s="6">
        <f>D6L228C19</f>
        <v>410.1989236156698</v>
      </c>
      <c r="X9" s="16" t="s">
        <v>41943</v>
      </c>
      <c r="Y9" s="6">
        <f>D6L237C19</f>
        <v>9761.5234067507772</v>
      </c>
      <c r="Z9" s="16" t="s">
        <v>41944</v>
      </c>
      <c r="AA9" s="6">
        <f>D6L240C19</f>
        <v>100.79351107925496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24582.107084740335</v>
      </c>
      <c r="F10" s="16" t="s">
        <v>41946</v>
      </c>
      <c r="G10" s="6">
        <f>D6L337C10</f>
        <v>19698.364128208996</v>
      </c>
      <c r="H10" s="16" t="s">
        <v>41947</v>
      </c>
      <c r="I10" s="6">
        <f>D6L340C10</f>
        <v>16412.472337591349</v>
      </c>
      <c r="J10" s="16" t="s">
        <v>41948</v>
      </c>
      <c r="K10" s="6">
        <f>D6L328C11</f>
        <v>1218.9956295414834</v>
      </c>
      <c r="L10" s="16" t="s">
        <v>41949</v>
      </c>
      <c r="M10" s="6">
        <f>D6L337C11</f>
        <v>978.44379484140416</v>
      </c>
      <c r="N10" s="16" t="s">
        <v>41950</v>
      </c>
      <c r="O10" s="6">
        <f>D6L340C11</f>
        <v>815.22920442544046</v>
      </c>
      <c r="P10" s="16" t="s">
        <v>41951</v>
      </c>
      <c r="Q10" s="6">
        <f>D6L328C18</f>
        <v>4448.6745547444134</v>
      </c>
      <c r="R10" s="16" t="s">
        <v>41952</v>
      </c>
      <c r="S10" s="6">
        <f>D6L337C18</f>
        <v>14926.886266107787</v>
      </c>
      <c r="T10" s="16" t="s">
        <v>41953</v>
      </c>
      <c r="U10" s="6">
        <f>D6L340C18</f>
        <v>4544.7412975087755</v>
      </c>
      <c r="V10" s="16" t="s">
        <v>41954</v>
      </c>
      <c r="W10" s="6">
        <f>D6L328C19</f>
        <v>21352.428159537405</v>
      </c>
      <c r="X10" s="16" t="s">
        <v>41955</v>
      </c>
      <c r="Y10" s="6">
        <f>D6L337C19</f>
        <v>68501.521656942612</v>
      </c>
      <c r="Z10" s="16" t="s">
        <v>41956</v>
      </c>
      <c r="AA10" s="6">
        <f>D6L340C19</f>
        <v>20856.439103670924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22936.069750101004</v>
      </c>
      <c r="F11" s="16" t="s">
        <v>41958</v>
      </c>
      <c r="G11" s="6">
        <f>D6L437C10</f>
        <v>13076.297990401905</v>
      </c>
      <c r="H11" s="16" t="s">
        <v>41959</v>
      </c>
      <c r="I11" s="6">
        <f>D6L440C10</f>
        <v>57046.753031728847</v>
      </c>
      <c r="J11" s="16" t="s">
        <v>41960</v>
      </c>
      <c r="K11" s="6">
        <f>D6L428C11</f>
        <v>1605.512348898201</v>
      </c>
      <c r="L11" s="16" t="s">
        <v>41961</v>
      </c>
      <c r="M11" s="6">
        <f>D6L437C11</f>
        <v>910.42811913465152</v>
      </c>
      <c r="N11" s="16" t="s">
        <v>41962</v>
      </c>
      <c r="O11" s="6">
        <f>D6L440C11</f>
        <v>3971.8403560042725</v>
      </c>
      <c r="P11" s="16" t="s">
        <v>41963</v>
      </c>
      <c r="Q11" s="6">
        <f>D6L428C18</f>
        <v>2799.0308494870287</v>
      </c>
      <c r="R11" s="16" t="s">
        <v>41964</v>
      </c>
      <c r="S11" s="6">
        <f>D6L437C18</f>
        <v>2743.8350601607563</v>
      </c>
      <c r="T11" s="16" t="s">
        <v>41965</v>
      </c>
      <c r="U11" s="6">
        <f>D6L440C18</f>
        <v>10796.050639631325</v>
      </c>
      <c r="V11" s="16" t="s">
        <v>41966</v>
      </c>
      <c r="W11" s="6">
        <f>D6L428C19</f>
        <v>21742.551249512187</v>
      </c>
      <c r="X11" s="16" t="s">
        <v>41967</v>
      </c>
      <c r="Y11" s="6">
        <f>D6L437C19</f>
        <v>20361.091049375802</v>
      </c>
      <c r="Z11" s="16" t="s">
        <v>41968</v>
      </c>
      <c r="AA11" s="6">
        <f>D6L440C19</f>
        <v>80113.915460474673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15804.20330580681</v>
      </c>
      <c r="F12" s="16" t="s">
        <v>41970</v>
      </c>
      <c r="G12" s="6">
        <f>D6L537C10</f>
        <v>3651.273970754095</v>
      </c>
      <c r="H12" s="16" t="s">
        <v>41971</v>
      </c>
      <c r="I12" s="6">
        <f>D6L540C10</f>
        <v>27875.928719839143</v>
      </c>
      <c r="J12" s="16" t="s">
        <v>41972</v>
      </c>
      <c r="K12" s="6">
        <f>D6L528C11</f>
        <v>1069.3462813781489</v>
      </c>
      <c r="L12" s="16" t="s">
        <v>41973</v>
      </c>
      <c r="M12" s="6">
        <f>D6L537C11</f>
        <v>255.22086371850025</v>
      </c>
      <c r="N12" s="16" t="s">
        <v>41974</v>
      </c>
      <c r="O12" s="6">
        <f>D6L540C11</f>
        <v>1948.5030873657856</v>
      </c>
      <c r="P12" s="16" t="s">
        <v>41975</v>
      </c>
      <c r="Q12" s="6">
        <f>D6L528C18</f>
        <v>2096.7319957300542</v>
      </c>
      <c r="R12" s="16" t="s">
        <v>41976</v>
      </c>
      <c r="S12" s="6">
        <f>D6L537C18</f>
        <v>2296.1219046080055</v>
      </c>
      <c r="T12" s="16" t="s">
        <v>41977</v>
      </c>
      <c r="U12" s="6">
        <f>D6L540C18</f>
        <v>5602.7221452349931</v>
      </c>
      <c r="V12" s="16" t="s">
        <v>41978</v>
      </c>
      <c r="W12" s="6">
        <f>D6L528C19</f>
        <v>14776.817591454907</v>
      </c>
      <c r="X12" s="16" t="s">
        <v>41979</v>
      </c>
      <c r="Y12" s="6">
        <f>D6L537C19</f>
        <v>15902.972929864587</v>
      </c>
      <c r="Z12" s="16" t="s">
        <v>41980</v>
      </c>
      <c r="AA12" s="6">
        <f>D6L540C19</f>
        <v>38804.533169782248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22602.870994138597</v>
      </c>
      <c r="F13" s="16" t="s">
        <v>41982</v>
      </c>
      <c r="G13" s="6">
        <f>D6L637C10</f>
        <v>12921.557104726953</v>
      </c>
      <c r="H13" s="16" t="s">
        <v>41983</v>
      </c>
      <c r="I13" s="6">
        <f>D6L640C10</f>
        <v>29106.773412437982</v>
      </c>
      <c r="J13" s="16" t="s">
        <v>41984</v>
      </c>
      <c r="K13" s="6">
        <f>D6L628C11</f>
        <v>944.43893845091702</v>
      </c>
      <c r="L13" s="16" t="s">
        <v>41985</v>
      </c>
      <c r="M13" s="6">
        <f>D6L637C11</f>
        <v>544.56265141983772</v>
      </c>
      <c r="N13" s="16" t="s">
        <v>41986</v>
      </c>
      <c r="O13" s="6">
        <f>D6L640C11</f>
        <v>1226.6680846037741</v>
      </c>
      <c r="P13" s="16" t="s">
        <v>41987</v>
      </c>
      <c r="Q13" s="6">
        <f>D6L628C18</f>
        <v>4391.7107781411642</v>
      </c>
      <c r="R13" s="16" t="s">
        <v>41988</v>
      </c>
      <c r="S13" s="6">
        <f>D6L637C18</f>
        <v>5105.9060946550862</v>
      </c>
      <c r="T13" s="16" t="s">
        <v>41989</v>
      </c>
      <c r="U13" s="6">
        <f>D6L640C18</f>
        <v>8650.4830932081386</v>
      </c>
      <c r="V13" s="16" t="s">
        <v>41990</v>
      </c>
      <c r="W13" s="6">
        <f>D6L628C19</f>
        <v>19155.599154448348</v>
      </c>
      <c r="X13" s="16" t="s">
        <v>41991</v>
      </c>
      <c r="Y13" s="6">
        <f>D6L637C19</f>
        <v>21450.013661491703</v>
      </c>
      <c r="Z13" s="16" t="s">
        <v>41992</v>
      </c>
      <c r="AA13" s="6">
        <f>D6L640C19</f>
        <v>36340.852551529752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5135.0770320847796</v>
      </c>
      <c r="F14" s="16" t="s">
        <v>41994</v>
      </c>
      <c r="G14" s="6">
        <f>D6L737C10</f>
        <v>7531.4333889631243</v>
      </c>
      <c r="H14" s="16" t="s">
        <v>41995</v>
      </c>
      <c r="I14" s="6">
        <f>D6L740C10</f>
        <v>28044.690502741476</v>
      </c>
      <c r="J14" s="16" t="s">
        <v>41996</v>
      </c>
      <c r="K14" s="6">
        <f>D6L728C11</f>
        <v>404.29106831265494</v>
      </c>
      <c r="L14" s="16" t="s">
        <v>41997</v>
      </c>
      <c r="M14" s="6">
        <f>D6L737C11</f>
        <v>597.63506883872788</v>
      </c>
      <c r="N14" s="16" t="s">
        <v>41998</v>
      </c>
      <c r="O14" s="6">
        <f>D6L740C11</f>
        <v>2225.405135193555</v>
      </c>
      <c r="P14" s="16" t="s">
        <v>41999</v>
      </c>
      <c r="Q14" s="6">
        <f>D6L728C18</f>
        <v>568.81879429235437</v>
      </c>
      <c r="R14" s="16" t="s">
        <v>42000</v>
      </c>
      <c r="S14" s="6">
        <f>D6L737C18</f>
        <v>1532.9086160692418</v>
      </c>
      <c r="T14" s="16" t="s">
        <v>42001</v>
      </c>
      <c r="U14" s="6">
        <f>D6L740C18</f>
        <v>4779.1655767762422</v>
      </c>
      <c r="V14" s="16" t="s">
        <v>42002</v>
      </c>
      <c r="W14" s="6">
        <f>D6L728C19</f>
        <v>4970.549306105082</v>
      </c>
      <c r="X14" s="16" t="s">
        <v>42003</v>
      </c>
      <c r="Y14" s="6">
        <f>D6L737C19</f>
        <v>12950.75984173261</v>
      </c>
      <c r="Z14" s="16" t="s">
        <v>42004</v>
      </c>
      <c r="AA14" s="6">
        <f>D6L740C19</f>
        <v>40376.722382457316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11255.142106911622</v>
      </c>
      <c r="F15" s="16" t="s">
        <v>42006</v>
      </c>
      <c r="G15" s="6">
        <f>D6L837C10</f>
        <v>4509.9238171870993</v>
      </c>
      <c r="H15" s="16" t="s">
        <v>42007</v>
      </c>
      <c r="I15" s="6">
        <f>D6L840C10</f>
        <v>13029.679058805854</v>
      </c>
      <c r="J15" s="16" t="s">
        <v>42008</v>
      </c>
      <c r="K15" s="6">
        <f>D6L828C11</f>
        <v>2965.3291250182224</v>
      </c>
      <c r="L15" s="16" t="s">
        <v>42009</v>
      </c>
      <c r="M15" s="6">
        <f>D6L837C11</f>
        <v>1252.5213355419685</v>
      </c>
      <c r="N15" s="16" t="s">
        <v>42010</v>
      </c>
      <c r="O15" s="6">
        <f>D6L840C11</f>
        <v>3618.6755426387008</v>
      </c>
      <c r="P15" s="16" t="s">
        <v>42011</v>
      </c>
      <c r="Q15" s="6">
        <f>D6L828C18</f>
        <v>476.60567351767509</v>
      </c>
      <c r="R15" s="16" t="s">
        <v>42012</v>
      </c>
      <c r="S15" s="6">
        <f>D6L837C18</f>
        <v>365.04345512982775</v>
      </c>
      <c r="T15" s="16" t="s">
        <v>42013</v>
      </c>
      <c r="U15" s="6">
        <f>D6L840C18</f>
        <v>820.50027180466964</v>
      </c>
      <c r="V15" s="16" t="s">
        <v>42014</v>
      </c>
      <c r="W15" s="6">
        <f>D6L828C19</f>
        <v>13743.86555841217</v>
      </c>
      <c r="X15" s="16" t="s">
        <v>42015</v>
      </c>
      <c r="Y15" s="6">
        <f>D6L837C19</f>
        <v>10612.201697599239</v>
      </c>
      <c r="Z15" s="16" t="s">
        <v>42016</v>
      </c>
      <c r="AA15" s="6">
        <f>D6L840C19</f>
        <v>23852.816027695648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179.9817488412618</v>
      </c>
      <c r="F16" s="16" t="s">
        <v>42018</v>
      </c>
      <c r="G16" s="6">
        <f>D6L937C10</f>
        <v>4020.6562972554188</v>
      </c>
      <c r="H16" s="16" t="s">
        <v>42019</v>
      </c>
      <c r="I16" s="6">
        <f>D6L940C10</f>
        <v>39.064750255400419</v>
      </c>
      <c r="J16" s="16" t="s">
        <v>42020</v>
      </c>
      <c r="K16" s="6">
        <f>D6L928C11</f>
        <v>6.2350283441183754</v>
      </c>
      <c r="L16" s="16" t="s">
        <v>42021</v>
      </c>
      <c r="M16" s="6">
        <f>D6L937C11</f>
        <v>138.40038314849969</v>
      </c>
      <c r="N16" s="16" t="s">
        <v>42022</v>
      </c>
      <c r="O16" s="6">
        <f>D6L940C11</f>
        <v>1.3446999701612166</v>
      </c>
      <c r="P16" s="16" t="s">
        <v>42023</v>
      </c>
      <c r="Q16" s="6">
        <f>D6L928C18</f>
        <v>41.685298575085596</v>
      </c>
      <c r="R16" s="16" t="s">
        <v>42024</v>
      </c>
      <c r="S16" s="6">
        <f>D6L937C18</f>
        <v>2423.523794160536</v>
      </c>
      <c r="T16" s="16" t="s">
        <v>42025</v>
      </c>
      <c r="U16" s="6">
        <f>D6L940C18</f>
        <v>13.574381466742123</v>
      </c>
      <c r="V16" s="16" t="s">
        <v>42026</v>
      </c>
      <c r="W16" s="6">
        <f>D6L928C19</f>
        <v>144.53147861029458</v>
      </c>
      <c r="X16" s="16" t="s">
        <v>42027</v>
      </c>
      <c r="Y16" s="6">
        <f>D6L937C19</f>
        <v>7957.7328862433833</v>
      </c>
      <c r="Z16" s="16" t="s">
        <v>42028</v>
      </c>
      <c r="AA16" s="6">
        <f>D6L940C19</f>
        <v>44.571999692589401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116.2077083780194</v>
      </c>
      <c r="F17" s="16" t="s">
        <v>42030</v>
      </c>
      <c r="G17" s="6">
        <f>D6L1037C10</f>
        <v>846.00781851043303</v>
      </c>
      <c r="H17" s="16" t="s">
        <v>42031</v>
      </c>
      <c r="I17" s="6">
        <f>D6L1040C10</f>
        <v>139.66893395737316</v>
      </c>
      <c r="J17" s="16" t="s">
        <v>42032</v>
      </c>
      <c r="K17" s="6">
        <f>D6L1028C11</f>
        <v>3.0894169357738264</v>
      </c>
      <c r="L17" s="16" t="s">
        <v>42033</v>
      </c>
      <c r="M17" s="6">
        <f>D6L1037C11</f>
        <v>21.171805525021938</v>
      </c>
      <c r="N17" s="16" t="s">
        <v>42034</v>
      </c>
      <c r="O17" s="6">
        <f>D6L1040C11</f>
        <v>3.4952909925100935</v>
      </c>
      <c r="P17" s="16" t="s">
        <v>42035</v>
      </c>
      <c r="Q17" s="6">
        <f>D6L1028C18</f>
        <v>31.976901121731238</v>
      </c>
      <c r="R17" s="16" t="s">
        <v>42036</v>
      </c>
      <c r="S17" s="6">
        <f>D6L1037C18</f>
        <v>543.35146165993285</v>
      </c>
      <c r="T17" s="16" t="s">
        <v>42037</v>
      </c>
      <c r="U17" s="6">
        <f>D6L1040C18</f>
        <v>61.295424773908856</v>
      </c>
      <c r="V17" s="16" t="s">
        <v>42038</v>
      </c>
      <c r="W17" s="6">
        <f>D6L1028C19</f>
        <v>87.320224192062</v>
      </c>
      <c r="X17" s="16" t="s">
        <v>42039</v>
      </c>
      <c r="Y17" s="6">
        <f>D6L1037C19</f>
        <v>1332.2281623755221</v>
      </c>
      <c r="Z17" s="16" t="s">
        <v>42040</v>
      </c>
      <c r="AA17" s="6">
        <f>D6L1040C19</f>
        <v>150.28852753814778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1724.1844339667027</v>
      </c>
      <c r="F18" s="16" t="s">
        <v>42042</v>
      </c>
      <c r="G18" s="6">
        <f>D6L1137C10</f>
        <v>12929.046300918128</v>
      </c>
      <c r="H18" s="16" t="s">
        <v>42043</v>
      </c>
      <c r="I18" s="6">
        <f>D6L1140C10</f>
        <v>422.07373050714182</v>
      </c>
      <c r="J18" s="16" t="s">
        <v>42044</v>
      </c>
      <c r="K18" s="6">
        <f>D6L1128C11</f>
        <v>106.87335978095743</v>
      </c>
      <c r="L18" s="16" t="s">
        <v>42045</v>
      </c>
      <c r="M18" s="6">
        <f>D6L1137C11</f>
        <v>813.84426995669696</v>
      </c>
      <c r="N18" s="16" t="s">
        <v>42046</v>
      </c>
      <c r="O18" s="6">
        <f>D6L1140C11</f>
        <v>26.568261809696722</v>
      </c>
      <c r="P18" s="16" t="s">
        <v>42047</v>
      </c>
      <c r="Q18" s="6">
        <f>D6L1128C18</f>
        <v>179.72890058578528</v>
      </c>
      <c r="R18" s="16" t="s">
        <v>42048</v>
      </c>
      <c r="S18" s="6">
        <f>D6L1137C18</f>
        <v>2825.1306168100491</v>
      </c>
      <c r="T18" s="16" t="s">
        <v>42049</v>
      </c>
      <c r="U18" s="6">
        <f>D6L1140C18</f>
        <v>65.490031855576603</v>
      </c>
      <c r="V18" s="16" t="s">
        <v>42050</v>
      </c>
      <c r="W18" s="6">
        <f>D6L1128C19</f>
        <v>1651.3288931618754</v>
      </c>
      <c r="X18" s="16" t="s">
        <v>42051</v>
      </c>
      <c r="Y18" s="6">
        <f>D6L1137C19</f>
        <v>25199.959954064776</v>
      </c>
      <c r="Z18" s="16" t="s">
        <v>42052</v>
      </c>
      <c r="AA18" s="6">
        <f>D6L1140C19</f>
        <v>584.1663285694093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3483.5086413972635</v>
      </c>
      <c r="F19" s="16" t="s">
        <v>42054</v>
      </c>
      <c r="G19" s="6">
        <f>D6L1237C10</f>
        <v>7244.1847653353534</v>
      </c>
      <c r="H19" s="16" t="s">
        <v>42055</v>
      </c>
      <c r="I19" s="6">
        <f>D6L1240C10</f>
        <v>823.47230613840668</v>
      </c>
      <c r="J19" s="16" t="s">
        <v>42056</v>
      </c>
      <c r="K19" s="6">
        <f>D6L1228C11</f>
        <v>154.62819000176609</v>
      </c>
      <c r="L19" s="16" t="s">
        <v>42057</v>
      </c>
      <c r="M19" s="6">
        <f>D6L1237C11</f>
        <v>324.36230006710889</v>
      </c>
      <c r="N19" s="16" t="s">
        <v>42058</v>
      </c>
      <c r="O19" s="6">
        <f>D6L1240C11</f>
        <v>36.87141892608193</v>
      </c>
      <c r="P19" s="16" t="s">
        <v>42059</v>
      </c>
      <c r="Q19" s="6">
        <f>D6L1228C18</f>
        <v>605.14450075069954</v>
      </c>
      <c r="R19" s="16" t="s">
        <v>42060</v>
      </c>
      <c r="S19" s="6">
        <f>D6L1237C18</f>
        <v>-1326.2633177767473</v>
      </c>
      <c r="T19" s="16" t="s">
        <v>42061</v>
      </c>
      <c r="U19" s="6">
        <f>D6L1240C18</f>
        <v>210.93819065430327</v>
      </c>
      <c r="V19" s="16" t="s">
        <v>42062</v>
      </c>
      <c r="W19" s="6">
        <f>D6L1228C19</f>
        <v>3032.9923306483302</v>
      </c>
      <c r="X19" s="16" t="s">
        <v>42063</v>
      </c>
      <c r="Y19" s="6">
        <f>D6L1237C19</f>
        <v>-6412.3896168207903</v>
      </c>
      <c r="Z19" s="16" t="s">
        <v>42064</v>
      </c>
      <c r="AA19" s="6">
        <f>D6L1240C19</f>
        <v>1019.8712770025567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805.65781447898689</v>
      </c>
      <c r="F20" s="16" t="s">
        <v>42066</v>
      </c>
      <c r="G20" s="6">
        <f>D6L1337C10</f>
        <v>2297.2060241418926</v>
      </c>
      <c r="H20" s="16" t="s">
        <v>42067</v>
      </c>
      <c r="I20" s="6">
        <f>D6L1340C10</f>
        <v>3186.8871308813177</v>
      </c>
      <c r="J20" s="16" t="s">
        <v>42068</v>
      </c>
      <c r="K20" s="6">
        <f>D6L1328C11</f>
        <v>32.208107980344238</v>
      </c>
      <c r="L20" s="16" t="s">
        <v>42069</v>
      </c>
      <c r="M20" s="6">
        <f>D6L1337C11</f>
        <v>96.55899340698879</v>
      </c>
      <c r="N20" s="16" t="s">
        <v>42070</v>
      </c>
      <c r="O20" s="6">
        <f>D6L1340C11</f>
        <v>133.95516563410308</v>
      </c>
      <c r="P20" s="16" t="s">
        <v>42071</v>
      </c>
      <c r="Q20" s="6">
        <f>D6L1328C18</f>
        <v>170.85472951698969</v>
      </c>
      <c r="R20" s="16" t="s">
        <v>42072</v>
      </c>
      <c r="S20" s="6">
        <f>D6L1337C18</f>
        <v>1005.9018508687658</v>
      </c>
      <c r="T20" s="16" t="s">
        <v>42073</v>
      </c>
      <c r="U20" s="6">
        <f>D6L1340C18</f>
        <v>1016.233445845906</v>
      </c>
      <c r="V20" s="16" t="s">
        <v>42074</v>
      </c>
      <c r="W20" s="6">
        <f>D6L1328C19</f>
        <v>667.01119294234161</v>
      </c>
      <c r="X20" s="16" t="s">
        <v>42075</v>
      </c>
      <c r="Y20" s="6">
        <f>D6L1337C19</f>
        <v>3865.8631666801166</v>
      </c>
      <c r="Z20" s="16" t="s">
        <v>42076</v>
      </c>
      <c r="AA20" s="6">
        <f>D6L1340C19</f>
        <v>3905.5693591289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9078.4476985836591</v>
      </c>
      <c r="F21" s="16" t="s">
        <v>42078</v>
      </c>
      <c r="G21" s="6">
        <f>D6L1437C10</f>
        <v>5774.3217011525476</v>
      </c>
      <c r="H21" s="16" t="s">
        <v>42079</v>
      </c>
      <c r="I21" s="6">
        <f>D6L1440C10</f>
        <v>3627.7141957780427</v>
      </c>
      <c r="J21" s="16" t="s">
        <v>42080</v>
      </c>
      <c r="K21" s="6">
        <f>D6L1428C11</f>
        <v>368.69558092070679</v>
      </c>
      <c r="L21" s="16" t="s">
        <v>42081</v>
      </c>
      <c r="M21" s="6">
        <f>D6L1437C11</f>
        <v>238.15831346458879</v>
      </c>
      <c r="N21" s="16" t="s">
        <v>42082</v>
      </c>
      <c r="O21" s="6">
        <f>D6L1440C11</f>
        <v>149.62281966825606</v>
      </c>
      <c r="P21" s="16" t="s">
        <v>42083</v>
      </c>
      <c r="Q21" s="6">
        <f>D6L1428C18</f>
        <v>1950.248323242937</v>
      </c>
      <c r="R21" s="16" t="s">
        <v>42084</v>
      </c>
      <c r="S21" s="6">
        <f>D6L1437C18</f>
        <v>8443.1155763129318</v>
      </c>
      <c r="T21" s="16" t="s">
        <v>42085</v>
      </c>
      <c r="U21" s="6">
        <f>D6L1440C18</f>
        <v>1170.122082507133</v>
      </c>
      <c r="V21" s="16" t="s">
        <v>42086</v>
      </c>
      <c r="W21" s="6">
        <f>D6L1428C19</f>
        <v>7496.8949562614307</v>
      </c>
      <c r="X21" s="16" t="s">
        <v>42087</v>
      </c>
      <c r="Y21" s="6">
        <f>D6L1437C19</f>
        <v>31441.564438304202</v>
      </c>
      <c r="Z21" s="16" t="s">
        <v>42088</v>
      </c>
      <c r="AA21" s="6">
        <f>D6L1440C19</f>
        <v>4357.4517635463844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5132.9143918766231</v>
      </c>
      <c r="F22" s="16" t="s">
        <v>42090</v>
      </c>
      <c r="G22" s="6">
        <f>D6L1537C10</f>
        <v>173.61326150476424</v>
      </c>
      <c r="H22" s="16" t="s">
        <v>42091</v>
      </c>
      <c r="I22" s="6">
        <f>D6L1540C10</f>
        <v>-474.96273452238961</v>
      </c>
      <c r="J22" s="16" t="s">
        <v>42092</v>
      </c>
      <c r="K22" s="6">
        <f>D6L1528C11</f>
        <v>128.22239041738524</v>
      </c>
      <c r="L22" s="16" t="s">
        <v>42093</v>
      </c>
      <c r="M22" s="6">
        <f>D6L1537C11</f>
        <v>4.3165302909301797</v>
      </c>
      <c r="N22" s="16" t="s">
        <v>42094</v>
      </c>
      <c r="O22" s="6">
        <f>D6L1540C11</f>
        <v>-11.808954067559284</v>
      </c>
      <c r="P22" s="16" t="s">
        <v>42095</v>
      </c>
      <c r="Q22" s="6">
        <f>D6L1528C18</f>
        <v>1408.1926902916002</v>
      </c>
      <c r="R22" s="16" t="s">
        <v>42096</v>
      </c>
      <c r="S22" s="6">
        <f>D6L1537C18</f>
        <v>-3285.553102708232</v>
      </c>
      <c r="T22" s="16" t="s">
        <v>42097</v>
      </c>
      <c r="U22" s="6">
        <f>D6L1540C18</f>
        <v>-221.55662723813543</v>
      </c>
      <c r="V22" s="16" t="s">
        <v>42098</v>
      </c>
      <c r="W22" s="6">
        <f>D6L1528C19</f>
        <v>3852.9440920024072</v>
      </c>
      <c r="X22" s="16" t="s">
        <v>42099</v>
      </c>
      <c r="Y22" s="6">
        <f>D6L1537C19</f>
        <v>-8567.7171054960727</v>
      </c>
      <c r="Z22" s="16" t="s">
        <v>42100</v>
      </c>
      <c r="AA22" s="6">
        <f>D6L1540C19</f>
        <v>-577.75188702915932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12237.838250435114</v>
      </c>
      <c r="F23" s="16" t="s">
        <v>42102</v>
      </c>
      <c r="G23" s="6">
        <f>D6L1637C10</f>
        <v>14485.588624228649</v>
      </c>
      <c r="H23" s="16" t="s">
        <v>42103</v>
      </c>
      <c r="I23" s="6">
        <f>D6L1640C10</f>
        <v>29114.109532209488</v>
      </c>
      <c r="J23" s="16" t="s">
        <v>42104</v>
      </c>
      <c r="K23" s="6">
        <f>D6L1628C11</f>
        <v>543.22092263854381</v>
      </c>
      <c r="L23" s="16" t="s">
        <v>42105</v>
      </c>
      <c r="M23" s="6">
        <f>D6L1637C11</f>
        <v>648.60008354069646</v>
      </c>
      <c r="N23" s="16" t="s">
        <v>42106</v>
      </c>
      <c r="O23" s="6">
        <f>D6L1640C11</f>
        <v>1303.6000375724875</v>
      </c>
      <c r="P23" s="16" t="s">
        <v>42107</v>
      </c>
      <c r="Q23" s="6">
        <f>D6L1628C18</f>
        <v>2125.9199504545809</v>
      </c>
      <c r="R23" s="16" t="s">
        <v>42108</v>
      </c>
      <c r="S23" s="6">
        <f>D6L1637C18</f>
        <v>5580.2882973683991</v>
      </c>
      <c r="T23" s="16" t="s">
        <v>42109</v>
      </c>
      <c r="U23" s="6">
        <f>D6L1640C18</f>
        <v>7737.5521372770136</v>
      </c>
      <c r="V23" s="16" t="s">
        <v>42110</v>
      </c>
      <c r="W23" s="6">
        <f>D6L1628C19</f>
        <v>10655.139222619078</v>
      </c>
      <c r="X23" s="16" t="s">
        <v>42111</v>
      </c>
      <c r="Y23" s="6">
        <f>D6L1637C19</f>
        <v>26980.300410400945</v>
      </c>
      <c r="Z23" s="16" t="s">
        <v>42112</v>
      </c>
      <c r="AA23" s="6">
        <f>D6L1640C19</f>
        <v>37410.51895174005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350.887363320215</v>
      </c>
      <c r="H24" s="16" t="s">
        <v>42115</v>
      </c>
      <c r="I24" s="6">
        <f>D6L1740C10</f>
        <v>269.71923281831096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24.484404948663162</v>
      </c>
      <c r="N24" s="16" t="s">
        <v>42118</v>
      </c>
      <c r="O24" s="6">
        <f>D6L1740C11</f>
        <v>18.820611994338591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67.601309980358849</v>
      </c>
      <c r="T24" s="16" t="s">
        <v>42121</v>
      </c>
      <c r="U24" s="6">
        <f>D6L1740C18</f>
        <v>51.31657956277536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492.17045828851934</v>
      </c>
      <c r="Z24" s="16" t="s">
        <v>42124</v>
      </c>
      <c r="AA24" s="6">
        <f>D6L1740C19</f>
        <v>373.60969023453151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135575.62512702766</v>
      </c>
      <c r="F25" s="16" t="s">
        <v>42126</v>
      </c>
      <c r="G25" s="6">
        <f>SUM(D6L1901C2:D6L1916C2)</f>
        <v>112023.60666768438</v>
      </c>
      <c r="H25" s="16" t="s">
        <v>42127</v>
      </c>
      <c r="I25" s="6">
        <f>SUM(D6L1901C3:D6L1916C3)</f>
        <v>208482.94998344136</v>
      </c>
      <c r="J25" s="16" t="s">
        <v>42128</v>
      </c>
      <c r="K25" s="6">
        <f>SUM(D6L1901C4:D6L1916C4)</f>
        <v>9569.9144537247867</v>
      </c>
      <c r="L25" s="16" t="s">
        <v>42129</v>
      </c>
      <c r="M25" s="6">
        <f>SUM(D6L1901C5:D6L1916C5)</f>
        <v>6926.7010671657945</v>
      </c>
      <c r="N25" s="16" t="s">
        <v>42130</v>
      </c>
      <c r="O25" s="6">
        <f>SUM(D6L1901C6:D6L1916C6)</f>
        <v>15232.629622319017</v>
      </c>
      <c r="P25" s="16" t="s">
        <v>42131</v>
      </c>
      <c r="Q25" s="6">
        <f>SUM(D6L1901C7:D6L1916C7)</f>
        <v>21405.367247228885</v>
      </c>
      <c r="R25" s="16" t="s">
        <v>42132</v>
      </c>
      <c r="S25" s="6">
        <f>SUM(D6L1901C8:D6L1916C8)</f>
        <v>46042.081195340754</v>
      </c>
      <c r="T25" s="16" t="s">
        <v>42133</v>
      </c>
      <c r="U25" s="6">
        <f>SUM(D6L1901C9:D6L1916C9)</f>
        <v>45276.862745167353</v>
      </c>
      <c r="V25" s="16" t="s">
        <v>42134</v>
      </c>
      <c r="W25" s="6">
        <f>SUM(D6L1901C10:D6L1916C10)</f>
        <v>123740.1723335236</v>
      </c>
      <c r="X25" s="16" t="s">
        <v>42135</v>
      </c>
      <c r="Y25" s="6">
        <f>SUM(D6L1901C11:D6L1916C11)</f>
        <v>241337.62653950939</v>
      </c>
      <c r="Z25" s="16" t="s">
        <v>42136</v>
      </c>
      <c r="AA25" s="6">
        <f>SUM(D6L1901C12:D6L1916C12)</f>
        <v>287009.991322544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135575.62512702766</v>
      </c>
      <c r="F26" s="16" t="s">
        <v>42138</v>
      </c>
      <c r="G26" s="6">
        <f>SUM(D6L1917C2:D6L1918C2)</f>
        <v>112374.49403100459</v>
      </c>
      <c r="H26" s="16" t="s">
        <v>42139</v>
      </c>
      <c r="I26" s="6">
        <f>SUM(D6L1917C3:D6L1918C3)</f>
        <v>208752.66921625967</v>
      </c>
      <c r="J26" s="16" t="s">
        <v>42140</v>
      </c>
      <c r="K26" s="6">
        <f>SUM(D6L1917C4:D6L1918C4)</f>
        <v>9569.9144537247867</v>
      </c>
      <c r="L26" s="16" t="s">
        <v>42141</v>
      </c>
      <c r="M26" s="6">
        <f>SUM(D6L1917C5:D6L1918C5)</f>
        <v>6951.1854721144573</v>
      </c>
      <c r="N26" s="16" t="s">
        <v>42142</v>
      </c>
      <c r="O26" s="6">
        <f>SUM(D6L1917C6:D6L1918C6)</f>
        <v>15251.450234313355</v>
      </c>
      <c r="P26" s="16" t="s">
        <v>42143</v>
      </c>
      <c r="Q26" s="6">
        <f>SUM(D6L1917C7:D6L1918C7)</f>
        <v>21405.367247228885</v>
      </c>
      <c r="R26" s="16" t="s">
        <v>42144</v>
      </c>
      <c r="S26" s="6">
        <f>SUM(D6L1917C8:D6L1918C8)</f>
        <v>46109.682505321114</v>
      </c>
      <c r="T26" s="16" t="s">
        <v>42145</v>
      </c>
      <c r="U26" s="6">
        <f>SUM(D6L1917C9:D6L1918C9)</f>
        <v>45328.179324730125</v>
      </c>
      <c r="V26" s="16" t="s">
        <v>42146</v>
      </c>
      <c r="W26" s="6">
        <f>SUM(D6L1917C10:D6L1918C10)</f>
        <v>123740.1723335236</v>
      </c>
      <c r="X26" s="16" t="s">
        <v>42147</v>
      </c>
      <c r="Y26" s="6">
        <f>SUM(D6L1917C11:D6L1918C11)</f>
        <v>241829.79699779791</v>
      </c>
      <c r="Z26" s="16" t="s">
        <v>42148</v>
      </c>
      <c r="AA26" s="6">
        <f>SUM(D6L1917C12:D6L1918C12)</f>
        <v>287383.60101277853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3211160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86180.780516210463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5648.6545596067081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41124.956071456443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4.2220140113550138E-2</v>
      </c>
      <c r="F31" s="16" t="s">
        <v>42153</v>
      </c>
      <c r="G31" s="6">
        <f>IF(D6L1920C1=0,0,D6L1918C2/D6L1920C1)</f>
        <v>3.4885713159009325E-2</v>
      </c>
      <c r="H31" s="16" t="s">
        <v>42154</v>
      </c>
      <c r="I31" s="6">
        <f>IF(D6L1920C1=0,0,D6L1918C3/D6L1920C1)</f>
        <v>6.4924497684151941E-2</v>
      </c>
      <c r="J31" s="16" t="s">
        <v>42155</v>
      </c>
      <c r="K31" s="6">
        <f>IF(D6L1921C1=0,0,D6L1918C4/D6L1921C1)</f>
        <v>0.11104464819652801</v>
      </c>
      <c r="L31" s="16" t="s">
        <v>42156</v>
      </c>
      <c r="M31" s="6">
        <f>IF(D6L1921C1=0,0,D6L1918C5/D6L1921C1)</f>
        <v>8.0374081386544102E-2</v>
      </c>
      <c r="N31" s="16" t="s">
        <v>42157</v>
      </c>
      <c r="O31" s="6">
        <f>IF(D6L1921C1=0,0,D6L1918C6/D6L1921C1)</f>
        <v>0.17675204994753771</v>
      </c>
      <c r="P31" s="16" t="s">
        <v>42158</v>
      </c>
      <c r="Q31" s="6">
        <f>IF(D6L1922C1=0,0,D6L1918C7/D6L1922C1)</f>
        <v>3.7894629634989134</v>
      </c>
      <c r="R31" s="16" t="s">
        <v>42159</v>
      </c>
      <c r="S31" s="6">
        <f>IF(D6L1922C1=0,0,D6L1918C8/D6L1922C1)</f>
        <v>8.1509819213562373</v>
      </c>
      <c r="T31" s="16" t="s">
        <v>42160</v>
      </c>
      <c r="U31" s="6">
        <f>IF(D6L1922C1=0,0,D6L1918C9/D6L1922C1)</f>
        <v>8.0155127681094722</v>
      </c>
      <c r="V31" s="16" t="s">
        <v>42161</v>
      </c>
      <c r="W31" s="6">
        <f>IF(D6L1923C1=0,0,D6L1918C10/D6L1923C1)</f>
        <v>3.0088827844221777</v>
      </c>
      <c r="X31" s="16" t="s">
        <v>42162</v>
      </c>
      <c r="Y31" s="6">
        <f>IF(D6L1923C1=0,0,D6L1918C11/D6L1923C1)</f>
        <v>5.8683984031539032</v>
      </c>
      <c r="Z31" s="16" t="s">
        <v>42163</v>
      </c>
      <c r="AA31" s="6">
        <f>IF(D6L1923C1=0,0,D6L1918C12/D6L1923C1)</f>
        <v>6.9789738090869049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66BEE-3B5F-4B3F-BC78-2CAD2963F191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135778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135778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620.35244833333331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620.35244833333331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2.5561775222641296</v>
      </c>
      <c r="J17" s="16" t="s">
        <v>42246</v>
      </c>
      <c r="K17" s="21">
        <f>IF(FLOW_THRU_100PCT="Y",1,INDEX(VariabilityMatrix,D7L110C1,D7L110C6))</f>
        <v>0.50290014441293784</v>
      </c>
      <c r="L17" s="16" t="s">
        <v>42242</v>
      </c>
      <c r="M17" s="15">
        <f>IF(D7L110C2&lt;&gt;0,D7L110C2*D7L110C4,D7L110C3*D7L110C4)</f>
        <v>1.2855020450917365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1.2129881920257799</v>
      </c>
      <c r="J18" s="16" t="s">
        <v>42251</v>
      </c>
      <c r="K18" s="21">
        <f>IF(FLOW_THRU_100PCT="Y",1,INDEX(VariabilityMatrix,D7L111C1,D7L111C6))</f>
        <v>0.50290014441293784</v>
      </c>
      <c r="L18" s="16" t="s">
        <v>42247</v>
      </c>
      <c r="M18" s="15">
        <f>IF(D7L111C2&lt;&gt;0,D7L111C2*D7L111C4,D7L111C3*D7L111C4)</f>
        <v>0.61001193694095313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5.0271258243143664E-2</v>
      </c>
      <c r="J19" s="16" t="s">
        <v>42256</v>
      </c>
      <c r="K19" s="21">
        <f>IF(FLOW_THRU_100PCT="Y",1,INDEX(VariabilityMatrix,D7L112C1,D7L112C6))</f>
        <v>0.50771724171118338</v>
      </c>
      <c r="L19" s="16" t="s">
        <v>42252</v>
      </c>
      <c r="M19" s="15">
        <f>IF(D7L112C2&lt;&gt;0,D7L112C2*D7L112C4,D7L112C3*D7L112C4)</f>
        <v>2.5523584572559491E-2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34.570279862745053</v>
      </c>
      <c r="J20" s="16" t="s">
        <v>42261</v>
      </c>
      <c r="K20" s="21">
        <f>IF(FLOW_THRU_100PCT="Y",1,INDEX(VariabilityMatrix,D7L113C1,D7L113C6))</f>
        <v>0.50290014441293784</v>
      </c>
      <c r="L20" s="16" t="s">
        <v>42257</v>
      </c>
      <c r="M20" s="15">
        <f>IF(D7L113C2&lt;&gt;0,D7L113C2*D7L113C4,D7L113C3*D7L113C4)</f>
        <v>17.385398735370163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11.325874935643977</v>
      </c>
      <c r="J21" s="16" t="s">
        <v>42266</v>
      </c>
      <c r="K21" s="21">
        <f>IF(FLOW_THRU_100PCT="Y",1,INDEX(VariabilityMatrix,D7L114C1,D7L114C6))</f>
        <v>0.50290014441293784</v>
      </c>
      <c r="L21" s="16" t="s">
        <v>42262</v>
      </c>
      <c r="M21" s="15">
        <f>IF(D7L114C2&lt;&gt;0,D7L114C2*D7L114C4,D7L114C3*D7L114C4)</f>
        <v>5.6957841407382288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1.4498230877322633</v>
      </c>
      <c r="J22" s="16" t="s">
        <v>42271</v>
      </c>
      <c r="K22" s="21">
        <f>IF(FLOW_THRU_100PCT="Y",1,INDEX(VariabilityMatrix,D7L115C1,D7L115C6))</f>
        <v>0.50771724171118338</v>
      </c>
      <c r="L22" s="16" t="s">
        <v>42267</v>
      </c>
      <c r="M22" s="15">
        <f>IF(D7L115C2&lt;&gt;0,D7L115C2*D7L115C4,D7L115C3*D7L115C4)</f>
        <v>0.73610017907261571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1.8407014556720294E-2</v>
      </c>
      <c r="J23" s="16" t="s">
        <v>42276</v>
      </c>
      <c r="K23" s="21">
        <f>IF(FLOW_THRU_100PCT="Y",1,INDEX(VariabilityMatrix,D7L116C1,D7L116C6))</f>
        <v>0.50771724171118338</v>
      </c>
      <c r="L23" s="16" t="s">
        <v>42272</v>
      </c>
      <c r="M23" s="15">
        <f>IF(D7L116C2&lt;&gt;0,D7L116C2*D7L116C4,D7L116C3*D7L116C4)</f>
        <v>9.345558658875628E-3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4.6404238378286455E-4</v>
      </c>
      <c r="J24" s="16" t="s">
        <v>42281</v>
      </c>
      <c r="K24" s="21">
        <f>IF(FLOW_THRU_100PCT="Y",1,INDEX(VariabilityMatrix,D7L117C1,D7L117C6))</f>
        <v>0.50771724171118338</v>
      </c>
      <c r="L24" s="16" t="s">
        <v>42277</v>
      </c>
      <c r="M24" s="15">
        <f>IF(D7L117C2&lt;&gt;0,D7L117C2*D7L117C4,D7L117C3*D7L117C4)</f>
        <v>2.3560231913131836E-4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4.3310622486400698E-2</v>
      </c>
      <c r="J25" s="16" t="s">
        <v>42286</v>
      </c>
      <c r="K25" s="21">
        <f>IF(FLOW_THRU_100PCT="Y",1,INDEX(VariabilityMatrix,D7L118C1,D7L118C6))</f>
        <v>0.50771724171118338</v>
      </c>
      <c r="L25" s="16" t="s">
        <v>42282</v>
      </c>
      <c r="M25" s="15">
        <f>IF(D7L118C2&lt;&gt;0,D7L118C2*D7L118C4,D7L118C3*D7L118C4)</f>
        <v>2.1989549785589715E-2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4.021700659451493E-2</v>
      </c>
      <c r="J26" s="16" t="s">
        <v>42291</v>
      </c>
      <c r="K26" s="21">
        <f>IF(FLOW_THRU_100PCT="Y",1,INDEX(VariabilityMatrix,D7L119C1,D7L119C6))</f>
        <v>0.50771724171118338</v>
      </c>
      <c r="L26" s="16" t="s">
        <v>42287</v>
      </c>
      <c r="M26" s="15">
        <f>IF(D7L119C2&lt;&gt;0,D7L119C2*D7L119C4,D7L119C3*D7L119C4)</f>
        <v>2.0418867658047592E-2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0.50771724171118338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0.28731998820179072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0.28731998820179072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0.64772722560500562</v>
      </c>
      <c r="J29" s="16" t="s">
        <v>42305</v>
      </c>
      <c r="K29" s="21">
        <f>IF(FLOW_THRU_100PCT="Y",1,INDEX(VariabilityMatrix,D7L122C1,D7L122C6))</f>
        <v>0.50290014441293784</v>
      </c>
      <c r="L29" s="16" t="s">
        <v>42301</v>
      </c>
      <c r="M29" s="15">
        <f>IF(D7L122C2&lt;&gt;0,D7L122C2*D7L122C4,D7L122C3*D7L122C4)</f>
        <v>0.32574211529694891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2.1753956172032254</v>
      </c>
      <c r="J30" s="16" t="s">
        <v>42310</v>
      </c>
      <c r="K30" s="21">
        <f>IF(FLOW_THRU_100PCT="Y",1,INDEX(VariabilityMatrix,D7L123C1,D7L123C6))</f>
        <v>0.49988858922912321</v>
      </c>
      <c r="L30" s="16" t="s">
        <v>42306</v>
      </c>
      <c r="M30" s="15">
        <f>IF(D7L123C2&lt;&gt;0,D7L123C2*D7L123C4,D7L123C3*D7L123C4)</f>
        <v>1.0874554460989381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17.174285080502976</v>
      </c>
      <c r="J31" s="16" t="s">
        <v>42315</v>
      </c>
      <c r="K31" s="21">
        <f>IF(FLOW_THRU_100PCT="Y",1,INDEX(VariabilityMatrix,D7L124C1,D7L124C6))</f>
        <v>0.49988858922912321</v>
      </c>
      <c r="L31" s="16" t="s">
        <v>42311</v>
      </c>
      <c r="M31" s="15">
        <f>IF(D7L124C2&lt;&gt;0,D7L124C2*D7L124C4,D7L124C3*D7L124C4)</f>
        <v>8.5852291399114122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3.8317058671617943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3.8317058671617943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0.50771724171118338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10.080387777833895</v>
      </c>
      <c r="J34" s="16" t="s">
        <v>42329</v>
      </c>
      <c r="K34" s="21">
        <f>IF(FLOW_THRU_100PCT="Y",1,INDEX(VariabilityMatrix,D7L127C1,D7L127C6))</f>
        <v>0.49988858922912321</v>
      </c>
      <c r="L34" s="16" t="s">
        <v>42325</v>
      </c>
      <c r="M34" s="15">
        <f>IF(D7L127C2&lt;&gt;0,D7L127C2*D7L127C4,D7L127C3*D7L127C4)</f>
        <v>5.0390708251438818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28.610853682684059</v>
      </c>
      <c r="J35" s="16" t="s">
        <v>42334</v>
      </c>
      <c r="K35" s="21">
        <f>IF(FLOW_THRU_100PCT="Y",1,INDEX(VariabilityMatrix,D7L128C1,D7L128C6))</f>
        <v>0.50771724171118338</v>
      </c>
      <c r="L35" s="16" t="s">
        <v>42330</v>
      </c>
      <c r="M35" s="15">
        <f>IF(D7L128C2&lt;&gt;0,D7L128C2*D7L128C4,D7L128C3*D7L128C4)</f>
        <v>14.526223714774604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0.48677289523480566</v>
      </c>
      <c r="J36" s="16" t="s">
        <v>42339</v>
      </c>
      <c r="K36" s="21">
        <f>IF(FLOW_THRU_100PCT="Y",1,INDEX(VariabilityMatrix,D7L129C1,D7L129C6))</f>
        <v>0.50771724171118338</v>
      </c>
      <c r="L36" s="16" t="s">
        <v>42335</v>
      </c>
      <c r="M36" s="15">
        <f>IF(D7L129C2&lt;&gt;0,D7L129C2*D7L129C4,D7L129C3*D7L129C4)</f>
        <v>0.24714299170838236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1.8124522694912978E-2</v>
      </c>
      <c r="J37" s="16" t="s">
        <v>42344</v>
      </c>
      <c r="K37" s="21">
        <f>IF(FLOW_THRU_100PCT="Y",1,INDEX(VariabilityMatrix,D7L130C1,D7L130C6))</f>
        <v>0.50771724171118338</v>
      </c>
      <c r="L37" s="16" t="s">
        <v>42340</v>
      </c>
      <c r="M37" s="15">
        <f>IF(D7L130C2&lt;&gt;0,D7L130C2*D7L130C4,D7L130C3*D7L130C4)</f>
        <v>9.2021326699929622E-3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4.1427480445515377E-2</v>
      </c>
      <c r="J38" s="16" t="s">
        <v>42349</v>
      </c>
      <c r="K38" s="21">
        <f>IF(FLOW_THRU_100PCT="Y",1,INDEX(VariabilityMatrix,D7L131C1,D7L131C6))</f>
        <v>0.50771724171118338</v>
      </c>
      <c r="L38" s="16" t="s">
        <v>42345</v>
      </c>
      <c r="M38" s="15">
        <f>IF(D7L131C2&lt;&gt;0,D7L131C2*D7L131C4,D7L131C3*D7L131C4)</f>
        <v>2.1033446102841052E-2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0.50771724171118338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0.50771724171118338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4.8547828647088336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4.8547828647088336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5.0334820390817518E-5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5.0334820390817518E-5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136517.71138340209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136462.89790352527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9.7420388613054527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4.8710194306527264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1.2280944004562462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1.2280944004562462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8867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8867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6.5403634753357398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3.2701817376678699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-1.8098630519634531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-1.8098630519634531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8882.7006336851355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8874.5594325168131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49.097847330605909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24.548923665302954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27755.133041884474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27755.133041884474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27804.23088921508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27779.681965549778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E7C273-B7AA-422F-B26F-0BCCD022876C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0.50290014441293784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0.50290014441293784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0.50771724171118338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0.50290014441293784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0.50290014441293784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0.50771724171118338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0.50771724171118338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0.50771724171118338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0.50771724171118338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0.50771724171118338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0.50771724171118338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0.50290014441293784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0.49988858922912321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0.49988858922912321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0.50771724171118338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0.49988858922912321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0.50771724171118338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0.50771724171118338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0.50771724171118338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0.50771724171118338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0.50771724171118338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0.50771724171118338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08E66D-3704-41F9-AF13-74C0C65DFAF8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3121.946338434384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3121.946338434384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3121.946338434384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3121.946338434384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0.50290014441293784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3083.0744132297632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0.50290014441293784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3083.0744132297632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0.50290014441293784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3083.0744132297632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0.50290014441293784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3083.0744132297632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0.50290014441293784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3083.0744132297632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0.50290014441293784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3083.0744132297632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0.50771724171118338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3167.8479345615324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0.50771724171118338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3167.8479345615324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0.50771724171118338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3167.8479345615324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0.50290014441293784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3083.0744132297632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0.50290014441293784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3083.0744132297632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0.50290014441293784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3083.0744132297632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0.50290014441293784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3083.0744132297632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0.50290014441293784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3083.0744132297632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0.50290014441293784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3083.0744132297632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0.50771724171118338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3167.8479345615324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0.50771724171118338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3167.8479345615324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0.50771724171118338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3167.8479345615324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0.50771724171118338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3167.8479345615324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0.50771724171118338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3167.8479345615324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0.50771724171118338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3167.8479345615324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0.50771724171118338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3167.8479345615324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0.50771724171118338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3167.8479345615324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0.50771724171118338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3167.8479345615324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0.50771724171118338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3167.8479345615324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0.50771724171118338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3167.8479345615324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0.50771724171118338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3167.8479345615324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0.50771724171118338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3167.8479345615324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0.50771724171118338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3167.8479345615324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0.50771724171118338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3167.8479345615324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0.50771724171118338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3167.8479345615324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0.50771724171118338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3167.8479345615324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0.50771724171118338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3167.8479345615324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3167.8479345615324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3167.8479345615324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3167.8479345615324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0.50290014441293784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3083.0744132297632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0.50290014441293784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3083.0744132297632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0.50290014441293784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3083.0744132297632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0.49988858922912321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3121.946338434384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0.49988858922912321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3121.946338434384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0.49988858922912321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3121.946338434384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0.49988858922912321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3121.946338434384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0.49988858922912321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3121.946338434384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0.49988858922912321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3121.946338434384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3121.946338434384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3121.946338434384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3121.946338434384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0.50771724171118338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3167.8479345615324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0.50771724171118338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3167.8479345615324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0.50771724171118338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3167.8479345615324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3121.946338434384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3121.946338434384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3121.946338434384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0.49988858922912321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3121.946338434384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0.49988858922912321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3121.946338434384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0.49988858922912321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3121.946338434384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0.50771724171118338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3167.8479345615324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0.50771724171118338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3167.8479345615324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0.50771724171118338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3167.8479345615324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0.50771724171118338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3167.8479345615324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0.50771724171118338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3167.8479345615324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0.50771724171118338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3167.8479345615324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0.50771724171118338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3167.8479345615324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0.50771724171118338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3167.8479345615324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0.50771724171118338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3167.8479345615324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0.50771724171118338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3167.8479345615324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0.50771724171118338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3167.8479345615324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0.50771724171118338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3167.8479345615324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0.50771724171118338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3167.8479345615324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0.50771724171118338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3167.8479345615324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0.50771724171118338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3167.8479345615324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0.50771724171118338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3167.8479345615324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0.50771724171118338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3167.8479345615324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0.50771724171118338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3167.8479345615324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3167.8479345615324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3167.8479345615324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3167.8479345615324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47A8F8-7583-4D6E-893A-5EED8BB58BD1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3167.8479345615324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3167.8479345615324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3167.8479345615324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3167.8479345615324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3167.8479345615324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3167.8479345615324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3167.8479345615324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3167.8479345615324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3167.8479345615324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3167.8479345615324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3167.8479345615324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3167.8479345615324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3167.8479345615324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3167.8479345615324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3167.8479345615324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3167.8479345615324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3167.8479345615324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3167.8479345615324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3167.8479345615324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3167.8479345615324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3167.8479345615324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3167.8479345615324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3167.8479345615324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3167.8479345615324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3167.8479345615324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3167.8479345615324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3167.8479345615324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3167.8479345615324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3167.8479345615324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32E2C-B79E-4A41-812B-03D83C55F602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1298.76171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1298.76171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22922.542954840388</v>
      </c>
      <c r="R8" s="16" t="s">
        <v>43218</v>
      </c>
      <c r="S8" s="21">
        <f>IF(D7L501C7=0,0,D7L501C5/D7L501C7)</f>
        <v>5.6658709836804988E-2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6849.5252449999998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6849.5252449999998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22922.542954840388</v>
      </c>
      <c r="R9" s="16" t="s">
        <v>43222</v>
      </c>
      <c r="S9" s="21">
        <f>IF(D7L502C7=0,0,D7L502C5/D7L502C7)</f>
        <v>0.29881175306309699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22922.542954840388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55000.982814999996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55000.982814999996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22922.542954840388</v>
      </c>
      <c r="R11" s="16" t="s">
        <v>43230</v>
      </c>
      <c r="S11" s="21">
        <f>IF(D7L504C7=0,0,D7L504C5/D7L504C7)</f>
        <v>2.3994276256066884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5.3515795719008183</v>
      </c>
      <c r="J12" s="16" t="s">
        <v>43236</v>
      </c>
      <c r="K12" s="21">
        <f>IF(FLOW_THRU_100PCT="Y",1,INDEX(VariabilityMatrix,D7L505C1,D7L505C6))</f>
        <v>0.50290014441293784</v>
      </c>
      <c r="L12" s="16" t="s">
        <v>43232</v>
      </c>
      <c r="M12" s="15">
        <f>IF(D7L505C2&lt;&gt;0,D7L505C2*D7L505C4,D7L505C3*D7L505C4)</f>
        <v>2.6913101395462498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22637.130177474359</v>
      </c>
      <c r="R12" s="16" t="s">
        <v>43234</v>
      </c>
      <c r="S12" s="21">
        <f>IF(D7L505C7=0,0,D7L505C5/D7L505C7)</f>
        <v>1.1888919304021607E-4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28.223637250871025</v>
      </c>
      <c r="J13" s="16" t="s">
        <v>43241</v>
      </c>
      <c r="K13" s="21">
        <f>IF(FLOW_THRU_100PCT="Y",1,INDEX(VariabilityMatrix,D7L506C1,D7L506C6))</f>
        <v>0.50290014441293784</v>
      </c>
      <c r="L13" s="16" t="s">
        <v>43237</v>
      </c>
      <c r="M13" s="15">
        <f>IF(D7L506C2&lt;&gt;0,D7L506C2*D7L506C4,D7L506C3*D7L506C4)</f>
        <v>14.19367124932141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22637.130177474359</v>
      </c>
      <c r="R13" s="16" t="s">
        <v>43239</v>
      </c>
      <c r="S13" s="21">
        <f>IF(D7L506C7=0,0,D7L506C5/D7L506C7)</f>
        <v>6.2700842103409276E-4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226.63290255702253</v>
      </c>
      <c r="J14" s="16" t="s">
        <v>43246</v>
      </c>
      <c r="K14" s="21">
        <f>IF(FLOW_THRU_100PCT="Y",1,INDEX(VariabilityMatrix,D7L507C1,D7L507C6))</f>
        <v>0.50290014441293784</v>
      </c>
      <c r="L14" s="16" t="s">
        <v>43242</v>
      </c>
      <c r="M14" s="15">
        <f>IF(D7L507C2&lt;&gt;0,D7L507C2*D7L507C4,D7L507C3*D7L507C4)</f>
        <v>113.9737194246499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22637.130177474359</v>
      </c>
      <c r="R14" s="16" t="s">
        <v>43244</v>
      </c>
      <c r="S14" s="21">
        <f>IF(D7L507C7=0,0,D7L507C5/D7L507C7)</f>
        <v>5.0348130938462458E-3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2.5394960924514827</v>
      </c>
      <c r="J15" s="16" t="s">
        <v>43251</v>
      </c>
      <c r="K15" s="21">
        <f>IF(FLOW_THRU_100PCT="Y",1,INDEX(VariabilityMatrix,D7L508C1,D7L508C6))</f>
        <v>0.50290014441293784</v>
      </c>
      <c r="L15" s="16" t="s">
        <v>43247</v>
      </c>
      <c r="M15" s="15">
        <f>IF(D7L508C2&lt;&gt;0,D7L508C2*D7L508C4,D7L508C3*D7L508C4)</f>
        <v>1.277112951629942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22637.130177474359</v>
      </c>
      <c r="R15" s="16" t="s">
        <v>43249</v>
      </c>
      <c r="S15" s="21">
        <f>IF(D7L508C7=0,0,D7L508C5/D7L508C7)</f>
        <v>5.6416733994875597E-5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13.393020798884875</v>
      </c>
      <c r="J16" s="16" t="s">
        <v>43256</v>
      </c>
      <c r="K16" s="21">
        <f>IF(FLOW_THRU_100PCT="Y",1,INDEX(VariabilityMatrix,D7L509C1,D7L509C6))</f>
        <v>0.50290014441293784</v>
      </c>
      <c r="L16" s="16" t="s">
        <v>43252</v>
      </c>
      <c r="M16" s="15">
        <f>IF(D7L509C2&lt;&gt;0,D7L509C2*D7L509C4,D7L509C3*D7L509C4)</f>
        <v>6.7353520938846838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22637.130177474359</v>
      </c>
      <c r="R16" s="16" t="s">
        <v>43254</v>
      </c>
      <c r="S16" s="21">
        <f>IF(D7L509C7=0,0,D7L509C5/D7L509C7)</f>
        <v>2.9753559930431747E-4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107.54457870465218</v>
      </c>
      <c r="J17" s="16" t="s">
        <v>43261</v>
      </c>
      <c r="K17" s="21">
        <f>IF(FLOW_THRU_100PCT="Y",1,INDEX(VariabilityMatrix,D7L510C1,D7L510C6))</f>
        <v>0.50290014441293784</v>
      </c>
      <c r="L17" s="16" t="s">
        <v>43257</v>
      </c>
      <c r="M17" s="15">
        <f>IF(D7L510C2&lt;&gt;0,D7L510C2*D7L510C4,D7L510C3*D7L510C4)</f>
        <v>54.084184161398142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22637.130177474359</v>
      </c>
      <c r="R17" s="16" t="s">
        <v>43259</v>
      </c>
      <c r="S17" s="21">
        <f>IF(D7L510C7=0,0,D7L510C5/D7L510C7)</f>
        <v>2.3891802422559712E-3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0.1052472437162599</v>
      </c>
      <c r="J18" s="16" t="s">
        <v>43266</v>
      </c>
      <c r="K18" s="21">
        <f>IF(FLOW_THRU_100PCT="Y",1,INDEX(VariabilityMatrix,D7L511C1,D7L511C6))</f>
        <v>0.50771724171118338</v>
      </c>
      <c r="L18" s="16" t="s">
        <v>43262</v>
      </c>
      <c r="M18" s="15">
        <f>IF(D7L511C2&lt;&gt;0,D7L511C2*D7L511C4,D7L511C3*D7L511C4)</f>
        <v>5.3435840277324155E-2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23259.570307286154</v>
      </c>
      <c r="R18" s="16" t="s">
        <v>43264</v>
      </c>
      <c r="S18" s="21">
        <f>IF(D7L511C7=0,0,D7L511C5/D7L511C7)</f>
        <v>2.2973700533317747E-6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0.55506229299075183</v>
      </c>
      <c r="J19" s="16" t="s">
        <v>43271</v>
      </c>
      <c r="K19" s="21">
        <f>IF(FLOW_THRU_100PCT="Y",1,INDEX(VariabilityMatrix,D7L512C1,D7L512C6))</f>
        <v>0.50771724171118338</v>
      </c>
      <c r="L19" s="16" t="s">
        <v>43267</v>
      </c>
      <c r="M19" s="15">
        <f>IF(D7L512C2&lt;&gt;0,D7L512C2*D7L512C4,D7L512C3*D7L512C4)</f>
        <v>0.28181469637514922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23259.570307286154</v>
      </c>
      <c r="R19" s="16" t="s">
        <v>43269</v>
      </c>
      <c r="S19" s="21">
        <f>IF(D7L512C7=0,0,D7L512C5/D7L512C7)</f>
        <v>1.2116074916778219E-5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4.4570930898202468</v>
      </c>
      <c r="J20" s="16" t="s">
        <v>43276</v>
      </c>
      <c r="K20" s="21">
        <f>IF(FLOW_THRU_100PCT="Y",1,INDEX(VariabilityMatrix,D7L513C1,D7L513C6))</f>
        <v>0.50771724171118338</v>
      </c>
      <c r="L20" s="16" t="s">
        <v>43272</v>
      </c>
      <c r="M20" s="15">
        <f>IF(D7L513C2&lt;&gt;0,D7L513C2*D7L513C4,D7L513C3*D7L513C4)</f>
        <v>2.2629430096135112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23259.570307286154</v>
      </c>
      <c r="R20" s="16" t="s">
        <v>43274</v>
      </c>
      <c r="S20" s="21">
        <f>IF(D7L513C7=0,0,D7L513C5/D7L513C7)</f>
        <v>9.7290834685137548E-5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72.375882307458937</v>
      </c>
      <c r="J21" s="16" t="s">
        <v>43281</v>
      </c>
      <c r="K21" s="21">
        <f>IF(FLOW_THRU_100PCT="Y",1,INDEX(VariabilityMatrix,D7L514C1,D7L514C6))</f>
        <v>0.50290014441293784</v>
      </c>
      <c r="L21" s="16" t="s">
        <v>43277</v>
      </c>
      <c r="M21" s="15">
        <f>IF(D7L514C2&lt;&gt;0,D7L514C2*D7L514C4,D7L514C3*D7L514C4)</f>
        <v>36.397841664434893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22637.130177474359</v>
      </c>
      <c r="R21" s="16" t="s">
        <v>43279</v>
      </c>
      <c r="S21" s="21">
        <f>IF(D7L514C7=0,0,D7L514C5/D7L514C7)</f>
        <v>1.6078823322160101E-3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381.70237787044772</v>
      </c>
      <c r="J22" s="16" t="s">
        <v>43286</v>
      </c>
      <c r="K22" s="21">
        <f>IF(FLOW_THRU_100PCT="Y",1,INDEX(VariabilityMatrix,D7L515C1,D7L515C6))</f>
        <v>0.50290014441293784</v>
      </c>
      <c r="L22" s="16" t="s">
        <v>43282</v>
      </c>
      <c r="M22" s="15">
        <f>IF(D7L515C2&lt;&gt;0,D7L515C2*D7L515C4,D7L515C3*D7L515C4)</f>
        <v>191.95818095380992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22637.130177474359</v>
      </c>
      <c r="R22" s="16" t="s">
        <v>43284</v>
      </c>
      <c r="S22" s="21">
        <f>IF(D7L515C7=0,0,D7L515C5/D7L515C7)</f>
        <v>8.4797931296442652E-3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3065.0308123212312</v>
      </c>
      <c r="J23" s="16" t="s">
        <v>43291</v>
      </c>
      <c r="K23" s="21">
        <f>IF(FLOW_THRU_100PCT="Y",1,INDEX(VariabilityMatrix,D7L516C1,D7L516C6))</f>
        <v>0.50290014441293784</v>
      </c>
      <c r="L23" s="16" t="s">
        <v>43287</v>
      </c>
      <c r="M23" s="15">
        <f>IF(D7L516C2&lt;&gt;0,D7L516C2*D7L516C4,D7L516C3*D7L516C4)</f>
        <v>1541.4044381464514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22637.130177474359</v>
      </c>
      <c r="R23" s="16" t="s">
        <v>43289</v>
      </c>
      <c r="S23" s="21">
        <f>IF(D7L516C7=0,0,D7L516C5/D7L516C7)</f>
        <v>6.8091866153610958E-2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23.71170249780204</v>
      </c>
      <c r="J24" s="16" t="s">
        <v>43296</v>
      </c>
      <c r="K24" s="21">
        <f>IF(FLOW_THRU_100PCT="Y",1,INDEX(VariabilityMatrix,D7L517C1,D7L517C6))</f>
        <v>0.50290014441293784</v>
      </c>
      <c r="L24" s="16" t="s">
        <v>43292</v>
      </c>
      <c r="M24" s="15">
        <f>IF(D7L517C2&lt;&gt;0,D7L517C2*D7L517C4,D7L517C3*D7L517C4)</f>
        <v>11.924618610421264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22637.130177474359</v>
      </c>
      <c r="R24" s="16" t="s">
        <v>43294</v>
      </c>
      <c r="S24" s="21">
        <f>IF(D7L517C7=0,0,D7L517C5/D7L517C7)</f>
        <v>5.2677254214348929E-4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125.0528896949269</v>
      </c>
      <c r="J25" s="16" t="s">
        <v>43301</v>
      </c>
      <c r="K25" s="21">
        <f>IF(FLOW_THRU_100PCT="Y",1,INDEX(VariabilityMatrix,D7L518C1,D7L518C6))</f>
        <v>0.50290014441293784</v>
      </c>
      <c r="L25" s="16" t="s">
        <v>43297</v>
      </c>
      <c r="M25" s="15">
        <f>IF(D7L518C2&lt;&gt;0,D7L518C2*D7L518C4,D7L518C3*D7L518C4)</f>
        <v>62.889116286833925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22637.130177474359</v>
      </c>
      <c r="R25" s="16" t="s">
        <v>43299</v>
      </c>
      <c r="S25" s="21">
        <f>IF(D7L518C7=0,0,D7L518C5/D7L518C7)</f>
        <v>2.7781399759503663E-3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1004.1618347341042</v>
      </c>
      <c r="J26" s="16" t="s">
        <v>43306</v>
      </c>
      <c r="K26" s="21">
        <f>IF(FLOW_THRU_100PCT="Y",1,INDEX(VariabilityMatrix,D7L519C1,D7L519C6))</f>
        <v>0.50290014441293784</v>
      </c>
      <c r="L26" s="16" t="s">
        <v>43302</v>
      </c>
      <c r="M26" s="15">
        <f>IF(D7L519C2&lt;&gt;0,D7L519C2*D7L519C4,D7L519C3*D7L519C4)</f>
        <v>504.99313170174162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22637.130177474359</v>
      </c>
      <c r="R26" s="16" t="s">
        <v>43304</v>
      </c>
      <c r="S26" s="21">
        <f>IF(D7L519C7=0,0,D7L519C5/D7L519C7)</f>
        <v>2.2308178101314611E-2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3.0353305087769358</v>
      </c>
      <c r="J27" s="16" t="s">
        <v>43311</v>
      </c>
      <c r="K27" s="21">
        <f>IF(FLOW_THRU_100PCT="Y",1,INDEX(VariabilityMatrix,D7L520C1,D7L520C6))</f>
        <v>0.50771724171118338</v>
      </c>
      <c r="L27" s="16" t="s">
        <v>43307</v>
      </c>
      <c r="M27" s="15">
        <f>IF(D7L520C2&lt;&gt;0,D7L520C2*D7L520C4,D7L520C3*D7L520C4)</f>
        <v>1.5410896335980286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23259.570307286154</v>
      </c>
      <c r="R27" s="16" t="s">
        <v>43309</v>
      </c>
      <c r="S27" s="21">
        <f>IF(D7L520C7=0,0,D7L520C5/D7L520C7)</f>
        <v>6.6256152338088376E-5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16.007996529853283</v>
      </c>
      <c r="J28" s="16" t="s">
        <v>43316</v>
      </c>
      <c r="K28" s="21">
        <f>IF(FLOW_THRU_100PCT="Y",1,INDEX(VariabilityMatrix,D7L521C1,D7L521C6))</f>
        <v>0.50771724171118338</v>
      </c>
      <c r="L28" s="16" t="s">
        <v>43312</v>
      </c>
      <c r="M28" s="15">
        <f>IF(D7L521C2&lt;&gt;0,D7L521C2*D7L521C4,D7L521C3*D7L521C4)</f>
        <v>8.1275358434593041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23259.570307286154</v>
      </c>
      <c r="R28" s="16" t="s">
        <v>43314</v>
      </c>
      <c r="S28" s="21">
        <f>IF(D7L521C7=0,0,D7L521C5/D7L521C7)</f>
        <v>3.4942760059988387E-4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128.54256471041592</v>
      </c>
      <c r="J29" s="16" t="s">
        <v>43321</v>
      </c>
      <c r="K29" s="21">
        <f>IF(FLOW_THRU_100PCT="Y",1,INDEX(VariabilityMatrix,D7L522C1,D7L522C6))</f>
        <v>0.50771724171118338</v>
      </c>
      <c r="L29" s="16" t="s">
        <v>43317</v>
      </c>
      <c r="M29" s="15">
        <f>IF(D7L522C2&lt;&gt;0,D7L522C2*D7L522C4,D7L522C3*D7L522C4)</f>
        <v>65.263276397253662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23259.570307286154</v>
      </c>
      <c r="R29" s="16" t="s">
        <v>43319</v>
      </c>
      <c r="S29" s="21">
        <f>IF(D7L522C7=0,0,D7L522C5/D7L522C7)</f>
        <v>2.8058676723193669E-3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3.8536683083799782E-2</v>
      </c>
      <c r="J30" s="16" t="s">
        <v>43326</v>
      </c>
      <c r="K30" s="21">
        <f>IF(FLOW_THRU_100PCT="Y",1,INDEX(VariabilityMatrix,D7L523C1,D7L523C6))</f>
        <v>0.50771724171118338</v>
      </c>
      <c r="L30" s="16" t="s">
        <v>43322</v>
      </c>
      <c r="M30" s="15">
        <f>IF(D7L523C2&lt;&gt;0,D7L523C2*D7L523C4,D7L523C3*D7L523C4)</f>
        <v>1.9565738440004844E-2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23259.570307286154</v>
      </c>
      <c r="R30" s="16" t="s">
        <v>43324</v>
      </c>
      <c r="S30" s="21">
        <f>IF(D7L523C7=0,0,D7L523C5/D7L523C7)</f>
        <v>8.4119088106609594E-7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0.20323819343353683</v>
      </c>
      <c r="J31" s="16" t="s">
        <v>43331</v>
      </c>
      <c r="K31" s="21">
        <f>IF(FLOW_THRU_100PCT="Y",1,INDEX(VariabilityMatrix,D7L524C1,D7L524C6))</f>
        <v>0.50771724171118338</v>
      </c>
      <c r="L31" s="16" t="s">
        <v>43327</v>
      </c>
      <c r="M31" s="15">
        <f>IF(D7L524C2&lt;&gt;0,D7L524C2*D7L524C4,D7L524C3*D7L524C4)</f>
        <v>0.10318753498043925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23259.570307286154</v>
      </c>
      <c r="R31" s="16" t="s">
        <v>43329</v>
      </c>
      <c r="S31" s="21">
        <f>IF(D7L524C7=0,0,D7L524C5/D7L524C7)</f>
        <v>4.4363474310664861E-6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1.6319817775034133</v>
      </c>
      <c r="J32" s="16" t="s">
        <v>43336</v>
      </c>
      <c r="K32" s="21">
        <f>IF(FLOW_THRU_100PCT="Y",1,INDEX(VariabilityMatrix,D7L525C1,D7L525C6))</f>
        <v>0.50771724171118338</v>
      </c>
      <c r="L32" s="16" t="s">
        <v>43332</v>
      </c>
      <c r="M32" s="15">
        <f>IF(D7L525C2&lt;&gt;0,D7L525C2*D7L525C4,D7L525C3*D7L525C4)</f>
        <v>0.82858528659694719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23259.570307286154</v>
      </c>
      <c r="R32" s="16" t="s">
        <v>43334</v>
      </c>
      <c r="S32" s="21">
        <f>IF(D7L525C7=0,0,D7L525C5/D7L525C7)</f>
        <v>3.5623413315481132E-5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9.7151301891932208E-4</v>
      </c>
      <c r="J33" s="16" t="s">
        <v>43341</v>
      </c>
      <c r="K33" s="21">
        <f>IF(FLOW_THRU_100PCT="Y",1,INDEX(VariabilityMatrix,D7L526C1,D7L526C6))</f>
        <v>0.50771724171118338</v>
      </c>
      <c r="L33" s="16" t="s">
        <v>43337</v>
      </c>
      <c r="M33" s="15">
        <f>IF(D7L526C2&lt;&gt;0,D7L526C2*D7L526C4,D7L526C3*D7L526C4)</f>
        <v>4.9325391025222291E-4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23259.570307286154</v>
      </c>
      <c r="R33" s="16" t="s">
        <v>43339</v>
      </c>
      <c r="S33" s="21">
        <f>IF(D7L526C7=0,0,D7L526C5/D7L526C7)</f>
        <v>2.120649279998561E-8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5.1236519352992477E-3</v>
      </c>
      <c r="J34" s="16" t="s">
        <v>43346</v>
      </c>
      <c r="K34" s="21">
        <f>IF(FLOW_THRU_100PCT="Y",1,INDEX(VariabilityMatrix,D7L527C1,D7L527C6))</f>
        <v>0.50771724171118338</v>
      </c>
      <c r="L34" s="16" t="s">
        <v>43342</v>
      </c>
      <c r="M34" s="15">
        <f>IF(D7L527C2&lt;&gt;0,D7L527C2*D7L527C4,D7L527C3*D7L527C4)</f>
        <v>2.6013664280783006E-3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23259.570307286154</v>
      </c>
      <c r="R34" s="16" t="s">
        <v>43344</v>
      </c>
      <c r="S34" s="21">
        <f>IF(D7L527C7=0,0,D7L527C5/D7L527C7)</f>
        <v>1.1184069153949125E-7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4.1142397752186893E-2</v>
      </c>
      <c r="J35" s="16" t="s">
        <v>43351</v>
      </c>
      <c r="K35" s="21">
        <f>IF(FLOW_THRU_100PCT="Y",1,INDEX(VariabilityMatrix,D7L528C1,D7L528C6))</f>
        <v>0.50771724171118338</v>
      </c>
      <c r="L35" s="16" t="s">
        <v>43347</v>
      </c>
      <c r="M35" s="15">
        <f>IF(D7L528C2&lt;&gt;0,D7L528C2*D7L528C4,D7L528C3*D7L528C4)</f>
        <v>2.0888704704124721E-2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23259.570307286154</v>
      </c>
      <c r="R35" s="16" t="s">
        <v>43349</v>
      </c>
      <c r="S35" s="21">
        <f>IF(D7L528C7=0,0,D7L528C5/D7L528C7)</f>
        <v>8.9806924324742367E-7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9.0674548432470067E-2</v>
      </c>
      <c r="J36" s="16" t="s">
        <v>43356</v>
      </c>
      <c r="K36" s="21">
        <f>IF(FLOW_THRU_100PCT="Y",1,INDEX(VariabilityMatrix,D7L529C1,D7L529C6))</f>
        <v>0.50771724171118338</v>
      </c>
      <c r="L36" s="16" t="s">
        <v>43352</v>
      </c>
      <c r="M36" s="15">
        <f>IF(D7L529C2&lt;&gt;0,D7L529C2*D7L529C4,D7L529C3*D7L529C4)</f>
        <v>4.6037031623540808E-2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23259.570307286154</v>
      </c>
      <c r="R36" s="16" t="s">
        <v>43354</v>
      </c>
      <c r="S36" s="21">
        <f>IF(D7L529C7=0,0,D7L529C5/D7L529C7)</f>
        <v>1.9792726613319904E-6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0.47820751396126315</v>
      </c>
      <c r="J37" s="16" t="s">
        <v>43361</v>
      </c>
      <c r="K37" s="21">
        <f>IF(FLOW_THRU_100PCT="Y",1,INDEX(VariabilityMatrix,D7L530C1,D7L530C6))</f>
        <v>0.50771724171118338</v>
      </c>
      <c r="L37" s="16" t="s">
        <v>43357</v>
      </c>
      <c r="M37" s="15">
        <f>IF(D7L530C2&lt;&gt;0,D7L530C2*D7L530C4,D7L530C3*D7L530C4)</f>
        <v>0.24279419995397475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23259.570307286154</v>
      </c>
      <c r="R37" s="16" t="s">
        <v>43359</v>
      </c>
      <c r="S37" s="21">
        <f>IF(D7L530C7=0,0,D7L530C5/D7L530C7)</f>
        <v>1.0438464543685851E-5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3.8399571235374435</v>
      </c>
      <c r="J38" s="16" t="s">
        <v>43366</v>
      </c>
      <c r="K38" s="21">
        <f>IF(FLOW_THRU_100PCT="Y",1,INDEX(VariabilityMatrix,D7L531C1,D7L531C6))</f>
        <v>0.50771724171118338</v>
      </c>
      <c r="L38" s="16" t="s">
        <v>43362</v>
      </c>
      <c r="M38" s="15">
        <f>IF(D7L531C2&lt;&gt;0,D7L531C2*D7L531C4,D7L531C3*D7L531C4)</f>
        <v>1.9496124390516407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23259.570307286154</v>
      </c>
      <c r="R38" s="16" t="s">
        <v>43364</v>
      </c>
      <c r="S38" s="21">
        <f>IF(D7L531C7=0,0,D7L531C5/D7L531C7)</f>
        <v>8.3819796036426207E-5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8.4197794973007917E-2</v>
      </c>
      <c r="J39" s="16" t="s">
        <v>43371</v>
      </c>
      <c r="K39" s="21">
        <f>IF(FLOW_THRU_100PCT="Y",1,INDEX(VariabilityMatrix,D7L532C1,D7L532C6))</f>
        <v>0.50771724171118338</v>
      </c>
      <c r="L39" s="16" t="s">
        <v>43367</v>
      </c>
      <c r="M39" s="15">
        <f>IF(D7L532C2&lt;&gt;0,D7L532C2*D7L532C4,D7L532C3*D7L532C4)</f>
        <v>4.2748672221859324E-2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23259.570307286154</v>
      </c>
      <c r="R39" s="16" t="s">
        <v>43369</v>
      </c>
      <c r="S39" s="21">
        <f>IF(D7L532C7=0,0,D7L532C5/D7L532C7)</f>
        <v>1.8378960426654198E-6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0.44404983439260143</v>
      </c>
      <c r="J40" s="16" t="s">
        <v>43376</v>
      </c>
      <c r="K40" s="21">
        <f>IF(FLOW_THRU_100PCT="Y",1,INDEX(VariabilityMatrix,D7L533C1,D7L533C6))</f>
        <v>0.50771724171118338</v>
      </c>
      <c r="L40" s="16" t="s">
        <v>43372</v>
      </c>
      <c r="M40" s="15">
        <f>IF(D7L533C2&lt;&gt;0,D7L533C2*D7L533C4,D7L533C3*D7L533C4)</f>
        <v>0.22545175710011936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23259.570307286154</v>
      </c>
      <c r="R40" s="16" t="s">
        <v>43374</v>
      </c>
      <c r="S40" s="21">
        <f>IF(D7L533C7=0,0,D7L533C5/D7L533C7)</f>
        <v>9.6928599334225739E-6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3.5656744718561972</v>
      </c>
      <c r="J41" s="16" t="s">
        <v>43381</v>
      </c>
      <c r="K41" s="21">
        <f>IF(FLOW_THRU_100PCT="Y",1,INDEX(VariabilityMatrix,D7L534C1,D7L534C6))</f>
        <v>0.50771724171118338</v>
      </c>
      <c r="L41" s="16" t="s">
        <v>43377</v>
      </c>
      <c r="M41" s="15">
        <f>IF(D7L534C2&lt;&gt;0,D7L534C2*D7L534C4,D7L534C3*D7L534C4)</f>
        <v>1.8103544076908089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23259.570307286154</v>
      </c>
      <c r="R41" s="16" t="s">
        <v>43379</v>
      </c>
      <c r="S41" s="21">
        <f>IF(D7L534C7=0,0,D7L534C5/D7L534C7)</f>
        <v>7.783266774811003E-5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0.50771724171118338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23259.570307286154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0.50771724171118338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23259.570307286154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0.50771724171118338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23259.570307286154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0.60152934061385022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0.60152934061385022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23259.570307286154</v>
      </c>
      <c r="R45" s="16" t="s">
        <v>43399</v>
      </c>
      <c r="S45" s="21">
        <f>IF(D7L538C7=0,0,D7L538C5/D7L538C7)</f>
        <v>2.5861584400182094E-5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3.1723990416554328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3.1723990416554328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23259.570307286154</v>
      </c>
      <c r="R46" s="16" t="s">
        <v>43403</v>
      </c>
      <c r="S46" s="21">
        <f>IF(D7L539C7=0,0,D7L539C5/D7L539C7)</f>
        <v>1.3639112845784885E-4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25.474037824706624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25.474037824706624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23259.570307286154</v>
      </c>
      <c r="R47" s="16" t="s">
        <v>43407</v>
      </c>
      <c r="S47" s="21">
        <f>IF(D7L540C7=0,0,D7L540C5/D7L540C7)</f>
        <v>1.0952067251529052E-3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1.3560731829147041</v>
      </c>
      <c r="J48" s="16" t="s">
        <v>43413</v>
      </c>
      <c r="K48" s="21">
        <f>IF(FLOW_THRU_100PCT="Y",1,INDEX(VariabilityMatrix,D7L541C1,D7L541C6))</f>
        <v>0.50290014441293784</v>
      </c>
      <c r="L48" s="16" t="s">
        <v>43409</v>
      </c>
      <c r="M48" s="15">
        <f>IF(D7L541C2&lt;&gt;0,D7L541C2*D7L541C4,D7L541C3*D7L541C4)</f>
        <v>0.68196939952231694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22637.130177474359</v>
      </c>
      <c r="R48" s="16" t="s">
        <v>43411</v>
      </c>
      <c r="S48" s="21">
        <f>IF(D7L541C7=0,0,D7L541C5/D7L541C7)</f>
        <v>3.0126142058454372E-5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7.1517795981541292</v>
      </c>
      <c r="J49" s="16" t="s">
        <v>43418</v>
      </c>
      <c r="K49" s="21">
        <f>IF(FLOW_THRU_100PCT="Y",1,INDEX(VariabilityMatrix,D7L542C1,D7L542C6))</f>
        <v>0.50290014441293784</v>
      </c>
      <c r="L49" s="16" t="s">
        <v>43414</v>
      </c>
      <c r="M49" s="15">
        <f>IF(D7L542C2&lt;&gt;0,D7L542C2*D7L542C4,D7L542C3*D7L542C4)</f>
        <v>3.5966309927212143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22637.130177474359</v>
      </c>
      <c r="R49" s="16" t="s">
        <v>43416</v>
      </c>
      <c r="S49" s="21">
        <f>IF(D7L542C7=0,0,D7L542C5/D7L542C7)</f>
        <v>1.5888193267095895E-4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57.428054165050796</v>
      </c>
      <c r="J50" s="16" t="s">
        <v>43423</v>
      </c>
      <c r="K50" s="21">
        <f>IF(FLOW_THRU_100PCT="Y",1,INDEX(VariabilityMatrix,D7L543C1,D7L543C6))</f>
        <v>0.50290014441293784</v>
      </c>
      <c r="L50" s="16" t="s">
        <v>43419</v>
      </c>
      <c r="M50" s="15">
        <f>IF(D7L543C2&lt;&gt;0,D7L543C2*D7L543C4,D7L543C3*D7L543C4)</f>
        <v>28.880576732958062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22637.130177474359</v>
      </c>
      <c r="R50" s="16" t="s">
        <v>43421</v>
      </c>
      <c r="S50" s="21">
        <f>IF(D7L543C7=0,0,D7L543C5/D7L543C7)</f>
        <v>1.2758055683973757E-3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4.5543795939163276</v>
      </c>
      <c r="J51" s="16" t="s">
        <v>43428</v>
      </c>
      <c r="K51" s="21">
        <f>IF(FLOW_THRU_100PCT="Y",1,INDEX(VariabilityMatrix,D7L544C1,D7L544C6))</f>
        <v>0.49988858922912321</v>
      </c>
      <c r="L51" s="16" t="s">
        <v>43424</v>
      </c>
      <c r="M51" s="15">
        <f>IF(D7L544C2&lt;&gt;0,D7L544C2*D7L544C4,D7L544C3*D7L544C4)</f>
        <v>2.2766823900167399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22922.542954840388</v>
      </c>
      <c r="R51" s="16" t="s">
        <v>43426</v>
      </c>
      <c r="S51" s="21">
        <f>IF(D7L544C7=0,0,D7L544C5/D7L544C7)</f>
        <v>9.9320672863478671E-5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24.019292964713856</v>
      </c>
      <c r="J52" s="16" t="s">
        <v>43433</v>
      </c>
      <c r="K52" s="21">
        <f>IF(FLOW_THRU_100PCT="Y",1,INDEX(VariabilityMatrix,D7L545C1,D7L545C6))</f>
        <v>0.49988858922912321</v>
      </c>
      <c r="L52" s="16" t="s">
        <v>43429</v>
      </c>
      <c r="M52" s="15">
        <f>IF(D7L545C2&lt;&gt;0,D7L545C2*D7L545C4,D7L545C3*D7L545C4)</f>
        <v>12.006970474411814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22922.542954840388</v>
      </c>
      <c r="R52" s="16" t="s">
        <v>43431</v>
      </c>
      <c r="S52" s="21">
        <f>IF(D7L545C7=0,0,D7L545C5/D7L545C7)</f>
        <v>5.2380621548257973E-4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192.8724506191198</v>
      </c>
      <c r="J53" s="16" t="s">
        <v>43438</v>
      </c>
      <c r="K53" s="21">
        <f>IF(FLOW_THRU_100PCT="Y",1,INDEX(VariabilityMatrix,D7L546C1,D7L546C6))</f>
        <v>0.49988858922912321</v>
      </c>
      <c r="L53" s="16" t="s">
        <v>43434</v>
      </c>
      <c r="M53" s="15">
        <f>IF(D7L546C2&lt;&gt;0,D7L546C2*D7L546C4,D7L546C3*D7L546C4)</f>
        <v>96.414737241155535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22922.542954840388</v>
      </c>
      <c r="R53" s="16" t="s">
        <v>43436</v>
      </c>
      <c r="S53" s="21">
        <f>IF(D7L546C7=0,0,D7L546C5/D7L546C7)</f>
        <v>4.2061100040733631E-3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35.955856898941818</v>
      </c>
      <c r="J54" s="16" t="s">
        <v>43443</v>
      </c>
      <c r="K54" s="21">
        <f>IF(FLOW_THRU_100PCT="Y",1,INDEX(VariabilityMatrix,D7L547C1,D7L547C6))</f>
        <v>0.49988858922912321</v>
      </c>
      <c r="L54" s="16" t="s">
        <v>43439</v>
      </c>
      <c r="M54" s="15">
        <f>IF(D7L547C2&lt;&gt;0,D7L547C2*D7L547C4,D7L547C3*D7L547C4)</f>
        <v>17.973922579736261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22922.542954840388</v>
      </c>
      <c r="R54" s="16" t="s">
        <v>43441</v>
      </c>
      <c r="S54" s="21">
        <f>IF(D7L547C7=0,0,D7L547C5/D7L547C7)</f>
        <v>7.8411555886912789E-4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189.62720231019856</v>
      </c>
      <c r="J55" s="16" t="s">
        <v>43448</v>
      </c>
      <c r="K55" s="21">
        <f>IF(FLOW_THRU_100PCT="Y",1,INDEX(VariabilityMatrix,D7L548C1,D7L548C6))</f>
        <v>0.49988858922912321</v>
      </c>
      <c r="L55" s="16" t="s">
        <v>43444</v>
      </c>
      <c r="M55" s="15">
        <f>IF(D7L548C2&lt;&gt;0,D7L548C2*D7L548C4,D7L548C3*D7L548C4)</f>
        <v>94.792474642310694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22922.542954840388</v>
      </c>
      <c r="R55" s="16" t="s">
        <v>43446</v>
      </c>
      <c r="S55" s="21">
        <f>IF(D7L548C7=0,0,D7L548C5/D7L548C7)</f>
        <v>4.1353385106120636E-3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1522.68691952529</v>
      </c>
      <c r="J56" s="16" t="s">
        <v>43453</v>
      </c>
      <c r="K56" s="21">
        <f>IF(FLOW_THRU_100PCT="Y",1,INDEX(VariabilityMatrix,D7L549C1,D7L549C6))</f>
        <v>0.49988858922912321</v>
      </c>
      <c r="L56" s="16" t="s">
        <v>43449</v>
      </c>
      <c r="M56" s="15">
        <f>IF(D7L549C2&lt;&gt;0,D7L549C2*D7L549C4,D7L549C3*D7L549C4)</f>
        <v>761.17381603913668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22922.542954840388</v>
      </c>
      <c r="R56" s="16" t="s">
        <v>43451</v>
      </c>
      <c r="S56" s="21">
        <f>IF(D7L549C7=0,0,D7L549C5/D7L549C7)</f>
        <v>3.3206342661838271E-2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8.0220089041674623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8.0220089041674623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22922.542954840388</v>
      </c>
      <c r="R57" s="16" t="s">
        <v>43456</v>
      </c>
      <c r="S57" s="21">
        <f>IF(D7L550C7=0,0,D7L550C5/D7L550C7)</f>
        <v>3.4996156054638397E-4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42.3071854379737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42.3071854379737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22922.542954840388</v>
      </c>
      <c r="R58" s="16" t="s">
        <v>43460</v>
      </c>
      <c r="S58" s="21">
        <f>IF(D7L551C7=0,0,D7L551C5/D7L551C7)</f>
        <v>1.8456584647402743E-3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339.72234512510499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339.72234512510499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22922.542954840388</v>
      </c>
      <c r="R59" s="16" t="s">
        <v>43464</v>
      </c>
      <c r="S59" s="21">
        <f>IF(D7L552C7=0,0,D7L552C5/D7L552C7)</f>
        <v>1.4820447530380493E-2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0.50771724171118338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23259.570307286154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0.50771724171118338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23259.570307286154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0.50771724171118338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23259.570307286154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1.0538031659092326E-4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1.0538031659092326E-4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22922.542954840388</v>
      </c>
      <c r="R63" s="16" t="s">
        <v>43483</v>
      </c>
      <c r="S63" s="21">
        <f>IF(D7L556C7=0,0,D7L556C5/D7L556C7)</f>
        <v>4.5972349925805615E-9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5.5576410457590505E-4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5.5576410457590505E-4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22922.542954840388</v>
      </c>
      <c r="R64" s="16" t="s">
        <v>43487</v>
      </c>
      <c r="S64" s="21">
        <f>IF(D7L557C7=0,0,D7L557C5/D7L557C7)</f>
        <v>2.4245307585236671E-8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430.42923362322347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430.42923362322347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22922.542954840388</v>
      </c>
      <c r="R65" s="16" t="s">
        <v>43491</v>
      </c>
      <c r="S65" s="21">
        <f>IF(D7L558C7=0,0,D7L558C5/D7L558C7)</f>
        <v>1.8777551621179656E-2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21.104166998899192</v>
      </c>
      <c r="J66" s="16" t="s">
        <v>43497</v>
      </c>
      <c r="K66" s="21">
        <f>IF(FLOW_THRU_100PCT="Y",1,INDEX(VariabilityMatrix,D7L559C1,D7L559C6))</f>
        <v>0.49988858922912321</v>
      </c>
      <c r="L66" s="16" t="s">
        <v>43493</v>
      </c>
      <c r="M66" s="15">
        <f>IF(D7L559C2&lt;&gt;0,D7L559C2*D7L559C4,D7L559C3*D7L559C4)</f>
        <v>10.549732267935536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22922.542954840388</v>
      </c>
      <c r="R66" s="16" t="s">
        <v>43495</v>
      </c>
      <c r="S66" s="21">
        <f>IF(D7L559C7=0,0,D7L559C5/D7L559C7)</f>
        <v>4.6023394039306729E-4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111.30103661098534</v>
      </c>
      <c r="J67" s="16" t="s">
        <v>43502</v>
      </c>
      <c r="K67" s="21">
        <f>IF(FLOW_THRU_100PCT="Y",1,INDEX(VariabilityMatrix,D7L560C1,D7L560C6))</f>
        <v>0.49988858922912321</v>
      </c>
      <c r="L67" s="16" t="s">
        <v>43498</v>
      </c>
      <c r="M67" s="15">
        <f>IF(D7L560C2&lt;&gt;0,D7L560C2*D7L560C4,D7L560C3*D7L560C4)</f>
        <v>55.638118171204454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22922.542954840388</v>
      </c>
      <c r="R67" s="16" t="s">
        <v>43500</v>
      </c>
      <c r="S67" s="21">
        <f>IF(D7L560C7=0,0,D7L560C5/D7L560C7)</f>
        <v>2.4272227684693139E-3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893.73586970880478</v>
      </c>
      <c r="J68" s="16" t="s">
        <v>43507</v>
      </c>
      <c r="K68" s="21">
        <f>IF(FLOW_THRU_100PCT="Y",1,INDEX(VariabilityMatrix,D7L561C1,D7L561C6))</f>
        <v>0.49988858922912321</v>
      </c>
      <c r="L68" s="16" t="s">
        <v>43503</v>
      </c>
      <c r="M68" s="15">
        <f>IF(D7L561C2&lt;&gt;0,D7L561C2*D7L561C4,D7L561C3*D7L561C4)</f>
        <v>446.76836305219791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22922.542954840388</v>
      </c>
      <c r="R68" s="16" t="s">
        <v>43505</v>
      </c>
      <c r="S68" s="21">
        <f>IF(D7L561C7=0,0,D7L561C5/D7L561C7)</f>
        <v>1.9490349039038755E-2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59.899306198137403</v>
      </c>
      <c r="J69" s="16" t="s">
        <v>43512</v>
      </c>
      <c r="K69" s="21">
        <f>IF(FLOW_THRU_100PCT="Y",1,INDEX(VariabilityMatrix,D7L562C1,D7L562C6))</f>
        <v>0.50771724171118338</v>
      </c>
      <c r="L69" s="16" t="s">
        <v>43508</v>
      </c>
      <c r="M69" s="15">
        <f>IF(D7L562C2&lt;&gt;0,D7L562C2*D7L562C4,D7L562C3*D7L562C4)</f>
        <v>30.411910523331912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23259.570307286154</v>
      </c>
      <c r="R69" s="16" t="s">
        <v>43510</v>
      </c>
      <c r="S69" s="21">
        <f>IF(D7L562C7=0,0,D7L562C5/D7L562C7)</f>
        <v>1.3075009607466934E-3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315.90229893836886</v>
      </c>
      <c r="J70" s="16" t="s">
        <v>43517</v>
      </c>
      <c r="K70" s="21">
        <f>IF(FLOW_THRU_100PCT="Y",1,INDEX(VariabilityMatrix,D7L563C1,D7L563C6))</f>
        <v>0.50771724171118338</v>
      </c>
      <c r="L70" s="16" t="s">
        <v>43513</v>
      </c>
      <c r="M70" s="15">
        <f>IF(D7L563C2&lt;&gt;0,D7L563C2*D7L563C4,D7L563C3*D7L563C4)</f>
        <v>160.38904386721032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23259.570307286154</v>
      </c>
      <c r="R70" s="16" t="s">
        <v>43515</v>
      </c>
      <c r="S70" s="21">
        <f>IF(D7L563C7=0,0,D7L563C5/D7L563C7)</f>
        <v>6.8956150843839017E-3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2536.6629501528637</v>
      </c>
      <c r="J71" s="16" t="s">
        <v>43522</v>
      </c>
      <c r="K71" s="21">
        <f>IF(FLOW_THRU_100PCT="Y",1,INDEX(VariabilityMatrix,D7L564C1,D7L564C6))</f>
        <v>0.50771724171118338</v>
      </c>
      <c r="L71" s="16" t="s">
        <v>43518</v>
      </c>
      <c r="M71" s="15">
        <f>IF(D7L564C2&lt;&gt;0,D7L564C2*D7L564C4,D7L564C3*D7L564C4)</f>
        <v>1287.9075162025649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23259.570307286154</v>
      </c>
      <c r="R71" s="16" t="s">
        <v>43520</v>
      </c>
      <c r="S71" s="21">
        <f>IF(D7L564C7=0,0,D7L564C5/D7L564C7)</f>
        <v>5.5371079482028206E-2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1.0191013181221567</v>
      </c>
      <c r="J72" s="16" t="s">
        <v>43527</v>
      </c>
      <c r="K72" s="21">
        <f>IF(FLOW_THRU_100PCT="Y",1,INDEX(VariabilityMatrix,D7L565C1,D7L565C6))</f>
        <v>0.50771724171118338</v>
      </c>
      <c r="L72" s="16" t="s">
        <v>43523</v>
      </c>
      <c r="M72" s="15">
        <f>IF(D7L565C2&lt;&gt;0,D7L565C2*D7L565C4,D7L565C3*D7L565C4)</f>
        <v>0.51741531026121257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23259.570307286154</v>
      </c>
      <c r="R72" s="16" t="s">
        <v>43525</v>
      </c>
      <c r="S72" s="21">
        <f>IF(D7L565C7=0,0,D7L565C5/D7L565C7)</f>
        <v>2.2245265214513878E-5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5.3746273484536964</v>
      </c>
      <c r="J73" s="16" t="s">
        <v>43532</v>
      </c>
      <c r="K73" s="21">
        <f>IF(FLOW_THRU_100PCT="Y",1,INDEX(VariabilityMatrix,D7L566C1,D7L566C6))</f>
        <v>0.50771724171118338</v>
      </c>
      <c r="L73" s="16" t="s">
        <v>43528</v>
      </c>
      <c r="M73" s="15">
        <f>IF(D7L566C2&lt;&gt;0,D7L566C2*D7L566C4,D7L566C3*D7L566C4)</f>
        <v>2.7287909725824018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23259.570307286154</v>
      </c>
      <c r="R73" s="16" t="s">
        <v>43530</v>
      </c>
      <c r="S73" s="21">
        <f>IF(D7L566C7=0,0,D7L566C5/D7L566C7)</f>
        <v>1.1731906206915599E-4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43.157704491288541</v>
      </c>
      <c r="J74" s="16" t="s">
        <v>43537</v>
      </c>
      <c r="K74" s="21">
        <f>IF(FLOW_THRU_100PCT="Y",1,INDEX(VariabilityMatrix,D7L567C1,D7L567C6))</f>
        <v>0.50771724171118338</v>
      </c>
      <c r="L74" s="16" t="s">
        <v>43533</v>
      </c>
      <c r="M74" s="15">
        <f>IF(D7L567C2&lt;&gt;0,D7L567C2*D7L567C4,D7L567C3*D7L567C4)</f>
        <v>21.911910682903368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23259.570307286154</v>
      </c>
      <c r="R74" s="16" t="s">
        <v>43535</v>
      </c>
      <c r="S74" s="21">
        <f>IF(D7L567C7=0,0,D7L567C5/D7L567C7)</f>
        <v>9.4205999480735777E-4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3.7945261844973918E-2</v>
      </c>
      <c r="J75" s="16" t="s">
        <v>43542</v>
      </c>
      <c r="K75" s="21">
        <f>IF(FLOW_THRU_100PCT="Y",1,INDEX(VariabilityMatrix,D7L568C1,D7L568C6))</f>
        <v>0.50771724171118338</v>
      </c>
      <c r="L75" s="16" t="s">
        <v>43538</v>
      </c>
      <c r="M75" s="15">
        <f>IF(D7L568C2&lt;&gt;0,D7L568C2*D7L568C4,D7L568C3*D7L568C4)</f>
        <v>1.9265463679938769E-2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23259.570307286154</v>
      </c>
      <c r="R75" s="16" t="s">
        <v>43540</v>
      </c>
      <c r="S75" s="21">
        <f>IF(D7L568C7=0,0,D7L568C5/D7L568C7)</f>
        <v>8.2828115160424027E-7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0.20011910339987168</v>
      </c>
      <c r="J76" s="16" t="s">
        <v>43547</v>
      </c>
      <c r="K76" s="21">
        <f>IF(FLOW_THRU_100PCT="Y",1,INDEX(VariabilityMatrix,D7L569C1,D7L569C6))</f>
        <v>0.50771724171118338</v>
      </c>
      <c r="L76" s="16" t="s">
        <v>43543</v>
      </c>
      <c r="M76" s="15">
        <f>IF(D7L569C2&lt;&gt;0,D7L569C2*D7L569C4,D7L569C3*D7L569C4)</f>
        <v>0.10160391919189796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23259.570307286154</v>
      </c>
      <c r="R76" s="16" t="s">
        <v>43545</v>
      </c>
      <c r="S76" s="21">
        <f>IF(D7L569C7=0,0,D7L569C5/D7L569C7)</f>
        <v>4.3682629493834683E-6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1.6069358055267009</v>
      </c>
      <c r="J77" s="16" t="s">
        <v>43552</v>
      </c>
      <c r="K77" s="21">
        <f>IF(FLOW_THRU_100PCT="Y",1,INDEX(VariabilityMatrix,D7L570C1,D7L570C6))</f>
        <v>0.50771724171118338</v>
      </c>
      <c r="L77" s="16" t="s">
        <v>43548</v>
      </c>
      <c r="M77" s="15">
        <f>IF(D7L570C2&lt;&gt;0,D7L570C2*D7L570C4,D7L570C3*D7L570C4)</f>
        <v>0.81586901478895513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23259.570307286154</v>
      </c>
      <c r="R77" s="16" t="s">
        <v>43550</v>
      </c>
      <c r="S77" s="21">
        <f>IF(D7L570C7=0,0,D7L570C5/D7L570C7)</f>
        <v>3.5076701934316513E-5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8.6732027074226101E-2</v>
      </c>
      <c r="J78" s="16" t="s">
        <v>43557</v>
      </c>
      <c r="K78" s="21">
        <f>IF(FLOW_THRU_100PCT="Y",1,INDEX(VariabilityMatrix,D7L571C1,D7L571C6))</f>
        <v>0.50771724171118338</v>
      </c>
      <c r="L78" s="16" t="s">
        <v>43553</v>
      </c>
      <c r="M78" s="15">
        <f>IF(D7L571C2&lt;&gt;0,D7L571C2*D7L571C4,D7L571C3*D7L571C4)</f>
        <v>4.4035345554145754E-2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23259.570307286154</v>
      </c>
      <c r="R78" s="16" t="s">
        <v>43555</v>
      </c>
      <c r="S78" s="21">
        <f>IF(D7L571C7=0,0,D7L571C5/D7L571C7)</f>
        <v>1.8932140608096918E-6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0.45741509348542098</v>
      </c>
      <c r="J79" s="16" t="s">
        <v>43562</v>
      </c>
      <c r="K79" s="21">
        <f>IF(FLOW_THRU_100PCT="Y",1,INDEX(VariabilityMatrix,D7L572C1,D7L572C6))</f>
        <v>0.50771724171118338</v>
      </c>
      <c r="L79" s="16" t="s">
        <v>43558</v>
      </c>
      <c r="M79" s="15">
        <f>IF(D7L572C2&lt;&gt;0,D7L572C2*D7L572C4,D7L572C3*D7L572C4)</f>
        <v>0.23223752958148103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23259.570307286154</v>
      </c>
      <c r="R79" s="16" t="s">
        <v>43560</v>
      </c>
      <c r="S79" s="21">
        <f>IF(D7L572C7=0,0,D7L572C5/D7L572C7)</f>
        <v>9.9846010271622124E-6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3.6729961269181737</v>
      </c>
      <c r="J80" s="16" t="s">
        <v>43567</v>
      </c>
      <c r="K80" s="21">
        <f>IF(FLOW_THRU_100PCT="Y",1,INDEX(VariabilityMatrix,D7L573C1,D7L573C6))</f>
        <v>0.50771724171118338</v>
      </c>
      <c r="L80" s="16" t="s">
        <v>43563</v>
      </c>
      <c r="M80" s="15">
        <f>IF(D7L573C2&lt;&gt;0,D7L573C2*D7L573C4,D7L573C3*D7L573C4)</f>
        <v>1.8648434623747547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23259.570307286154</v>
      </c>
      <c r="R80" s="16" t="s">
        <v>43565</v>
      </c>
      <c r="S80" s="21">
        <f>IF(D7L573C7=0,0,D7L573C5/D7L573C7)</f>
        <v>8.0175318707009172E-5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0.50771724171118338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23259.570307286154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0.50771724171118338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23259.570307286154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0.50771724171118338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23259.570307286154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0.50771724171118338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23259.570307286154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0.50771724171118338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23259.570307286154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0.50771724171118338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23259.570307286154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10.163909422760872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10.163909422760872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23259.570307286154</v>
      </c>
      <c r="R87" s="16" t="s">
        <v>43600</v>
      </c>
      <c r="S87" s="21">
        <f>IF(D7L580C7=0,0,D7L580C5/D7L580C7)</f>
        <v>4.3697752316503399E-4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53.603331267822767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53.603331267822767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23259.570307286154</v>
      </c>
      <c r="R88" s="16" t="s">
        <v>43604</v>
      </c>
      <c r="S88" s="21">
        <f>IF(D7L581C7=0,0,D7L581C5/D7L581C7)</f>
        <v>2.3045710028027177E-3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4.4627285646237826E-3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4.4627285646237826E-3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23259.570307286154</v>
      </c>
      <c r="R89" s="16" t="s">
        <v>43608</v>
      </c>
      <c r="S89" s="21">
        <f>IF(D7L582C7=0,0,D7L582C5/D7L582C7)</f>
        <v>1.9186633741147895E-7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74438.657742979995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68858.876060680981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3.0043375033486135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5C425E-9DEB-4A46-8775-C558A5BF16C6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20.395804166467833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10.197902083233917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23259.570307286154</v>
      </c>
      <c r="R8" s="16" t="s">
        <v>43642</v>
      </c>
      <c r="S8" s="21">
        <f>IF(D7L601C7=0,0,D7L601C5/D7L601C7)</f>
        <v>4.3843897150754252E-4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107.56520957974472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53.782604789872359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23259.570307286154</v>
      </c>
      <c r="R9" s="16" t="s">
        <v>43646</v>
      </c>
      <c r="S9" s="21">
        <f>IF(D7L602C7=0,0,D7L602C5/D7L602C7)</f>
        <v>2.3122785193080177E-3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863.73756311156012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431.86878155578006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23259.570307286154</v>
      </c>
      <c r="R10" s="16" t="s">
        <v>43650</v>
      </c>
      <c r="S10" s="21">
        <f>IF(D7L603C7=0,0,D7L603C5/D7L603C7)</f>
        <v>1.8567358547483374E-2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2.5711222513317757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2.5711222513317757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23259.570307286154</v>
      </c>
      <c r="R11" s="16" t="s">
        <v>43654</v>
      </c>
      <c r="S11" s="21">
        <f>IF(D7L604C7=0,0,D7L604C5/D7L604C7)</f>
        <v>1.1054040196634077E-4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13.559813653944444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13.559813653944444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23259.570307286154</v>
      </c>
      <c r="R12" s="16" t="s">
        <v>43658</v>
      </c>
      <c r="S12" s="21">
        <f>IF(D7L605C7=0,0,D7L605C5/D7L605C7)</f>
        <v>5.8297782266840837E-4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108.88390816569662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108.88390816569662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23259.570307286154</v>
      </c>
      <c r="R13" s="16" t="s">
        <v>43662</v>
      </c>
      <c r="S13" s="21">
        <f>IF(D7L606C7=0,0,D7L606C5/D7L606C7)</f>
        <v>4.681251920272504E-3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980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980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23259.570307286154</v>
      </c>
      <c r="R14" s="16" t="s">
        <v>43666</v>
      </c>
      <c r="S14" s="21">
        <f>IF(D7L607C7=0,0,D7L607C5/D7L607C7)</f>
        <v>4.2133194511035789E-2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2087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2087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23259.570307286154</v>
      </c>
      <c r="R15" s="16" t="s">
        <v>43670</v>
      </c>
      <c r="S15" s="21">
        <f>IF(D7L608C7=0,0,D7L608C5/D7L608C7)</f>
        <v>8.9726507086256832E-2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10275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10275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23259.570307286154</v>
      </c>
      <c r="R16" s="16" t="s">
        <v>43675</v>
      </c>
      <c r="S16" s="21">
        <f>IF(D7L609C7=0,0,D7L609C5/D7L609C7)</f>
        <v>0.44175364653152321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331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331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23259.570307286154</v>
      </c>
      <c r="R17" s="16" t="s">
        <v>43679</v>
      </c>
      <c r="S17" s="21">
        <f>IF(D7L610C7=0,0,D7L610C5/D7L610C7)</f>
        <v>1.4230701411380456E-2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13055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13055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23259.570307286154</v>
      </c>
      <c r="R18" s="16" t="s">
        <v>43684</v>
      </c>
      <c r="S18" s="21">
        <f>IF(D7L611C7=0,0,D7L611C5/D7L611C7)</f>
        <v>0.56127434116486963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23259.570307286154</v>
      </c>
      <c r="R19" s="16" t="s">
        <v>43688</v>
      </c>
      <c r="S19" s="21">
        <f>IF(D7L612C7=0,0,D7L612C5/D7L612C7)</f>
        <v>0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13.692818774343445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6.8464093871717226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23259.570307286154</v>
      </c>
      <c r="R20" s="16" t="s">
        <v>43692</v>
      </c>
      <c r="S20" s="21">
        <f>IF(D7L613C7=0,0,D7L613C5/D7L613C7)</f>
        <v>2.9434805960396683E-4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-3.7891054328052527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-3.7891054328052527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23259.570307286154</v>
      </c>
      <c r="R21" s="16" t="s">
        <v>43696</v>
      </c>
      <c r="S21" s="21">
        <f>IF(D7L614C7=0,0,D7L614C5/D7L614C7)</f>
        <v>-1.6290522063592465E-4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72.214407884010839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36.10720394200542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23259.570307286154</v>
      </c>
      <c r="R22" s="16" t="s">
        <v>43700</v>
      </c>
      <c r="S22" s="21">
        <f>IF(D7L615C7=0,0,D7L615C5/D7L615C7)</f>
        <v>1.5523590274879107E-3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-19.98332189664433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-19.98332189664433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23259.570307286154</v>
      </c>
      <c r="R23" s="16" t="s">
        <v>43704</v>
      </c>
      <c r="S23" s="21">
        <f>IF(D7L616C7=0,0,D7L616C5/D7L616C7)</f>
        <v>-8.5914406984485326E-4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579.87426353720662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289.93713176860331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23259.570307286154</v>
      </c>
      <c r="R24" s="16" t="s">
        <v>43708</v>
      </c>
      <c r="S24" s="21">
        <f>IF(D7L617C7=0,0,D7L617C5/D7L617C7)</f>
        <v>1.2465283233447323E-2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-160.46401829473771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-160.46401829473771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23259.570307286154</v>
      </c>
      <c r="R25" s="16" t="s">
        <v>43712</v>
      </c>
      <c r="S25" s="21">
        <f>IF(D7L618C7=0,0,D7L618C5/D7L618C7)</f>
        <v>-6.8988384641169281E-3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23259.570307286154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23259.570307286154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23259.570307286154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-3924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-3924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23259.570307286154</v>
      </c>
      <c r="R29" s="16" t="s">
        <v>43730</v>
      </c>
      <c r="S29" s="21">
        <f>IF(D7L622C7=0,0,D7L622C5/D7L622C7)</f>
        <v>-0.16870475026663717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2563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2563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23259.570307286154</v>
      </c>
      <c r="R30" s="16" t="s">
        <v>43734</v>
      </c>
      <c r="S30" s="21">
        <f>IF(D7L623C7=0,0,D7L623C5/D7L623C7)</f>
        <v>0.11019120156304564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26965.258465500119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26136.518431973454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1.1236887907506221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102.79060609454244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51.39530304727122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23259.570307286154</v>
      </c>
      <c r="R32" s="16" t="s">
        <v>43742</v>
      </c>
      <c r="S32" s="21">
        <f>IF(D7L625C7=0,0,D7L625C5/D7L625C7)</f>
        <v>2.2096411226982743E-3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542.10625857873447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271.05312928936723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23259.570307286154</v>
      </c>
      <c r="R33" s="16" t="s">
        <v>43746</v>
      </c>
      <c r="S33" s="21">
        <f>IF(D7L626C7=0,0,D7L626C5/D7L626C7)</f>
        <v>1.1653402264463103E-2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4353.0574668307418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2176.5287334153709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23259.570307286154</v>
      </c>
      <c r="R34" s="16" t="s">
        <v>43750</v>
      </c>
      <c r="S34" s="21">
        <f>IF(D7L627C7=0,0,D7L627C5/D7L627C7)</f>
        <v>9.3575620901885898E-2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209.18888091846469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209.18888091846469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23259.570307286154</v>
      </c>
      <c r="R35" s="16" t="s">
        <v>43754</v>
      </c>
      <c r="S35" s="21">
        <f>IF(D7L628C7=0,0,D7L628C5/D7L628C7)</f>
        <v>8.993669193146505E-3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17549.576355708439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17549.576355708439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23259.570307286154</v>
      </c>
      <c r="R36" s="16" t="s">
        <v>43758</v>
      </c>
      <c r="S36" s="21">
        <f>IF(D7L629C7=0,0,D7L629C5/D7L629C7)</f>
        <v>0.75450991242993704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32552.292985727512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32552.292985727512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23259.570307286154</v>
      </c>
      <c r="R37" s="16" t="s">
        <v>43762</v>
      </c>
      <c r="S37" s="21">
        <f>IF(D7L630C7=0,0,D7L630C5/D7L630C7)</f>
        <v>1.399522543008044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55309.01255385844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52810.035388106422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2.270464788920175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A644DF-9865-4C0B-9D7E-6DC520BF2D02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993857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993857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13866.391</v>
      </c>
      <c r="R8" s="16" t="s">
        <v>43792</v>
      </c>
      <c r="S8" s="21">
        <f>IF(D7L701C7=0,0,D7L701C5/D7L701C7)</f>
        <v>71.67380466914571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17918.434182363624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17918.434182363624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13866.391</v>
      </c>
      <c r="R9" s="16" t="s">
        <v>43796</v>
      </c>
      <c r="S9" s="21">
        <f>IF(D7L702C7=0,0,D7L702C5/D7L702C7)</f>
        <v>1.2922204618608855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11934.573134518951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11934.573134518951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13866.391</v>
      </c>
      <c r="R10" s="16" t="s">
        <v>43801</v>
      </c>
      <c r="S10" s="21">
        <f>IF(D7L703C7=0,0,D7L703C5/D7L703C7)</f>
        <v>0.86068344203758218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8319.4421405931644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8319.4421405931644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13866.391</v>
      </c>
      <c r="R11" s="16" t="s">
        <v>43806</v>
      </c>
      <c r="S11" s="21">
        <f>IF(D7L704C7=0,0,D7L704C5/D7L704C7)</f>
        <v>0.59997169707627351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1.8942263525940721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1.8942263525940721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13866.391</v>
      </c>
      <c r="R12" s="16" t="s">
        <v>43811</v>
      </c>
      <c r="S12" s="21">
        <f>IF(D7L705C7=0,0,D7L705C5/D7L705C7)</f>
        <v>1.3660557765853221E-4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13866.391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13866.391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21037.94958484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21037.94958484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12868.117</v>
      </c>
      <c r="R15" s="16" t="s">
        <v>43826</v>
      </c>
      <c r="S15" s="21">
        <f>IF(D7L708C7=0,0,D7L708C5/D7L708C7)</f>
        <v>1.6348895168453939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738.17118438619025</v>
      </c>
      <c r="J16" s="16" t="s">
        <v>43832</v>
      </c>
      <c r="K16" s="21">
        <f>IF(FLOW_THRU_100PCT="Y",1,INDEX(VariabilityMatrix,D7L709C1,D7L709C6))</f>
        <v>0.50290014441293784</v>
      </c>
      <c r="L16" s="16" t="s">
        <v>43828</v>
      </c>
      <c r="M16" s="15">
        <f>IF(D7L709C2&lt;&gt;0,D7L709C2*D7L709C4,D7L709C3*D7L709C4)</f>
        <v>371.22639522928444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12868.117</v>
      </c>
      <c r="R16" s="16" t="s">
        <v>43830</v>
      </c>
      <c r="S16" s="21">
        <f>IF(D7L709C7=0,0,D7L709C5/D7L709C7)</f>
        <v>2.8848540561861882E-2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30.592873435932596</v>
      </c>
      <c r="J17" s="16" t="s">
        <v>43837</v>
      </c>
      <c r="K17" s="21">
        <f>IF(FLOW_THRU_100PCT="Y",1,INDEX(VariabilityMatrix,D7L710C1,D7L710C6))</f>
        <v>0.50771724171118338</v>
      </c>
      <c r="L17" s="16" t="s">
        <v>43833</v>
      </c>
      <c r="M17" s="15">
        <f>IF(D7L710C2&lt;&gt;0,D7L710C2*D7L710C4,D7L710C3*D7L710C4)</f>
        <v>15.532529316911031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13866.391</v>
      </c>
      <c r="R17" s="16" t="s">
        <v>43835</v>
      </c>
      <c r="S17" s="21">
        <f>IF(D7L710C7=0,0,D7L710C5/D7L710C7)</f>
        <v>1.1201565942364549E-3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6892.4286076450899</v>
      </c>
      <c r="J18" s="16" t="s">
        <v>43842</v>
      </c>
      <c r="K18" s="21">
        <f>IF(FLOW_THRU_100PCT="Y",1,INDEX(VariabilityMatrix,D7L711C1,D7L711C6))</f>
        <v>0.50290014441293784</v>
      </c>
      <c r="L18" s="16" t="s">
        <v>43838</v>
      </c>
      <c r="M18" s="15">
        <f>IF(D7L711C2&lt;&gt;0,D7L711C2*D7L711C4,D7L711C3*D7L711C4)</f>
        <v>3466.2033421405799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12868.117</v>
      </c>
      <c r="R18" s="16" t="s">
        <v>43840</v>
      </c>
      <c r="S18" s="21">
        <f>IF(D7L711C7=0,0,D7L711C5/D7L711C7)</f>
        <v>0.26936367940550898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882.29846989229611</v>
      </c>
      <c r="J19" s="16" t="s">
        <v>43847</v>
      </c>
      <c r="K19" s="21">
        <f>IF(FLOW_THRU_100PCT="Y",1,INDEX(VariabilityMatrix,D7L712C1,D7L712C6))</f>
        <v>0.50771724171118338</v>
      </c>
      <c r="L19" s="16" t="s">
        <v>43843</v>
      </c>
      <c r="M19" s="15">
        <f>IF(D7L712C2&lt;&gt;0,D7L712C2*D7L712C4,D7L712C3*D7L712C4)</f>
        <v>447.95814549971413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13866.391</v>
      </c>
      <c r="R19" s="16" t="s">
        <v>43845</v>
      </c>
      <c r="S19" s="21">
        <f>IF(D7L712C7=0,0,D7L712C5/D7L712C7)</f>
        <v>3.2305316177779361E-2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11.201698273464551</v>
      </c>
      <c r="J20" s="16" t="s">
        <v>43852</v>
      </c>
      <c r="K20" s="21">
        <f>IF(FLOW_THRU_100PCT="Y",1,INDEX(VariabilityMatrix,D7L713C1,D7L713C6))</f>
        <v>0.50771724171118338</v>
      </c>
      <c r="L20" s="16" t="s">
        <v>43848</v>
      </c>
      <c r="M20" s="15">
        <f>IF(D7L713C2&lt;&gt;0,D7L713C2*D7L713C4,D7L713C3*D7L713C4)</f>
        <v>5.687295349884347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13866.391</v>
      </c>
      <c r="R20" s="16" t="s">
        <v>43850</v>
      </c>
      <c r="S20" s="21">
        <f>IF(D7L713C7=0,0,D7L713C5/D7L713C7)</f>
        <v>4.1014964527427125E-4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0.28239575479322399</v>
      </c>
      <c r="J21" s="16" t="s">
        <v>43857</v>
      </c>
      <c r="K21" s="21">
        <f>IF(FLOW_THRU_100PCT="Y",1,INDEX(VariabilityMatrix,D7L714C1,D7L714C6))</f>
        <v>0.50771724171118338</v>
      </c>
      <c r="L21" s="16" t="s">
        <v>43853</v>
      </c>
      <c r="M21" s="15">
        <f>IF(D7L714C2&lt;&gt;0,D7L714C2*D7L714C4,D7L714C3*D7L714C4)</f>
        <v>0.14337719369456337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13866.391</v>
      </c>
      <c r="R21" s="16" t="s">
        <v>43855</v>
      </c>
      <c r="S21" s="21">
        <f>IF(D7L714C7=0,0,D7L714C5/D7L714C7)</f>
        <v>1.0339907023721124E-5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26.356937114034238</v>
      </c>
      <c r="J22" s="16" t="s">
        <v>43862</v>
      </c>
      <c r="K22" s="21">
        <f>IF(FLOW_THRU_100PCT="Y",1,INDEX(VariabilityMatrix,D7L715C1,D7L715C6))</f>
        <v>0.50771724171118338</v>
      </c>
      <c r="L22" s="16" t="s">
        <v>43858</v>
      </c>
      <c r="M22" s="15">
        <f>IF(D7L715C2&lt;&gt;0,D7L715C2*D7L715C4,D7L715C3*D7L715C4)</f>
        <v>13.381871411492581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13866.391</v>
      </c>
      <c r="R22" s="16" t="s">
        <v>43860</v>
      </c>
      <c r="S22" s="21">
        <f>IF(D7L715C7=0,0,D7L715C5/D7L715C7)</f>
        <v>9.6505798888063814E-4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24.474298748746076</v>
      </c>
      <c r="J23" s="16" t="s">
        <v>43867</v>
      </c>
      <c r="K23" s="21">
        <f>IF(FLOW_THRU_100PCT="Y",1,INDEX(VariabilityMatrix,D7L716C1,D7L716C6))</f>
        <v>0.50771724171118338</v>
      </c>
      <c r="L23" s="16" t="s">
        <v>43863</v>
      </c>
      <c r="M23" s="15">
        <f>IF(D7L716C2&lt;&gt;0,D7L716C2*D7L716C4,D7L716C3*D7L716C4)</f>
        <v>12.426023453528824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13866.391</v>
      </c>
      <c r="R23" s="16" t="s">
        <v>43865</v>
      </c>
      <c r="S23" s="21">
        <f>IF(D7L716C7=0,0,D7L716C5/D7L716C7)</f>
        <v>8.9612527538916395E-4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0.50771724171118338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13866.391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174.85028904900869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174.85028904900869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13866.391</v>
      </c>
      <c r="R25" s="16" t="s">
        <v>43875</v>
      </c>
      <c r="S25" s="21">
        <f>IF(D7L718C7=0,0,D7L718C5/D7L718C7)</f>
        <v>1.2609646522228365E-2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394.17825864034967</v>
      </c>
      <c r="J26" s="16" t="s">
        <v>43881</v>
      </c>
      <c r="K26" s="21">
        <f>IF(FLOW_THRU_100PCT="Y",1,INDEX(VariabilityMatrix,D7L719C1,D7L719C6))</f>
        <v>0.50290014441293784</v>
      </c>
      <c r="L26" s="16" t="s">
        <v>43877</v>
      </c>
      <c r="M26" s="15">
        <f>IF(D7L719C2&lt;&gt;0,D7L719C2*D7L719C4,D7L719C3*D7L719C4)</f>
        <v>198.23230319467223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12868.117</v>
      </c>
      <c r="R26" s="16" t="s">
        <v>43879</v>
      </c>
      <c r="S26" s="21">
        <f>IF(D7L719C7=0,0,D7L719C5/D7L719C7)</f>
        <v>1.5404919243015293E-2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1323.8499515626804</v>
      </c>
      <c r="J27" s="16" t="s">
        <v>43886</v>
      </c>
      <c r="K27" s="21">
        <f>IF(FLOW_THRU_100PCT="Y",1,INDEX(VariabilityMatrix,D7L720C1,D7L720C6))</f>
        <v>0.49988858922912321</v>
      </c>
      <c r="L27" s="16" t="s">
        <v>43882</v>
      </c>
      <c r="M27" s="15">
        <f>IF(D7L720C2&lt;&gt;0,D7L720C2*D7L720C4,D7L720C3*D7L720C4)</f>
        <v>661.77748463771138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13282.544333333333</v>
      </c>
      <c r="R27" s="16" t="s">
        <v>43884</v>
      </c>
      <c r="S27" s="21">
        <f>IF(D7L720C7=0,0,D7L720C5/D7L720C7)</f>
        <v>4.9823096240450067E-2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1063518.464844164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1058411.5735238506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76.471650489740313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28917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14458.5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13866.391</v>
      </c>
      <c r="R29" s="16" t="s">
        <v>43893</v>
      </c>
      <c r="S29" s="21">
        <f>IF(D7L722C7=0,0,D7L722C5/D7L722C7)</f>
        <v>1.0427010171572402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6149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6149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13866.391</v>
      </c>
      <c r="R30" s="16" t="s">
        <v>43898</v>
      </c>
      <c r="S30" s="21">
        <f>IF(D7L723C7=0,0,D7L723C5/D7L723C7)</f>
        <v>0.44344631562747655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35066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20607.5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1.4861473327847168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86890.624552578869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43445.312276289435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13866.391</v>
      </c>
      <c r="R32" s="16" t="s">
        <v>43907</v>
      </c>
      <c r="S32" s="21">
        <f>IF(D7L725C7=0,0,D7L725C5/D7L725C7)</f>
        <v>3.1331376907148685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6C5293-176C-4DF2-A737-404F5BE003A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55497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55497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614.66499999999996</v>
      </c>
      <c r="R8" s="16" t="s">
        <v>43923</v>
      </c>
      <c r="S8" s="21">
        <f>IF(D7L726C7=0,0,D7L726C5/D7L726C7)</f>
        <v>90.288205770623023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1000.5658176363743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1000.5658176363743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614.66499999999996</v>
      </c>
      <c r="R9" s="16" t="s">
        <v>43927</v>
      </c>
      <c r="S9" s="21">
        <f>IF(D7L727C7=0,0,D7L727C5/D7L727C7)</f>
        <v>1.6278229891670655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666.42686548104825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666.42686548104825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614.66499999999996</v>
      </c>
      <c r="R10" s="16" t="s">
        <v>43931</v>
      </c>
      <c r="S10" s="21">
        <f>IF(D7L728C7=0,0,D7L728C5/D7L728C7)</f>
        <v>1.0842115062368092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464.55785940683506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464.55785940683506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614.66499999999996</v>
      </c>
      <c r="R11" s="16" t="s">
        <v>43935</v>
      </c>
      <c r="S11" s="21">
        <f>IF(D7L729C7=0,0,D7L729C5/D7L729C7)</f>
        <v>0.75579032384605449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0.10577364740592783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0.10577364740592783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614.66499999999996</v>
      </c>
      <c r="R12" s="16" t="s">
        <v>43939</v>
      </c>
      <c r="S12" s="21">
        <f>IF(D7L730C7=0,0,D7L730C5/D7L730C7)</f>
        <v>1.7208340706877378E-4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614.66499999999996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614.66499999999996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57628.656316171662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57628.656316171662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93.756202673280029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121B61-C27B-4B52-BEE7-B551F0769BDD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3167.8479345615324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3167.8479345615324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3167.8479345615324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3167.8479345615324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3167.8479345615324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3167.8479345615324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3167.8479345615324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0ABC7-937E-48F1-93C6-61690AF0AA5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20416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20416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37355.241999999998</v>
      </c>
      <c r="R8" s="16" t="s">
        <v>44024</v>
      </c>
      <c r="S8" s="21">
        <f>IF(D7L801C7=0,0,D7L801C5/D7L801C7)</f>
        <v>0.54653641381844087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124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124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37355.241999999998</v>
      </c>
      <c r="R9" s="16" t="s">
        <v>44029</v>
      </c>
      <c r="S9" s="21">
        <f>IF(D7L802C7=0,0,D7L802C5/D7L802C7)</f>
        <v>3.3194805698220347E-3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7181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7181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37355.241999999998</v>
      </c>
      <c r="R10" s="16" t="s">
        <v>44034</v>
      </c>
      <c r="S10" s="21">
        <f>IF(D7L803C7=0,0,D7L803C5/D7L803C7)</f>
        <v>0.19223540299912928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37355.241999999998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5616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5616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37355.241999999998</v>
      </c>
      <c r="R12" s="16" t="s">
        <v>44044</v>
      </c>
      <c r="S12" s="21">
        <f>IF(D7L805C7=0,0,D7L805C5/D7L805C7)</f>
        <v>0.15034034580742378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37355.241999999998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37355.241999999998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37355.241999999998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37355.241999999998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15755.377092899997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15755.377092899997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32541.357599999999</v>
      </c>
      <c r="R17" s="16" t="s">
        <v>44069</v>
      </c>
      <c r="S17" s="21">
        <f>IF(D7L810C7=0,0,D7L810C5/D7L810C7)</f>
        <v>0.48416471391777449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552.81838765778616</v>
      </c>
      <c r="J18" s="16" t="s">
        <v>44075</v>
      </c>
      <c r="K18" s="21">
        <f>IF(FLOW_THRU_100PCT="Y",1,INDEX(VariabilityMatrix,D7L811C1,D7L811C6))</f>
        <v>0.50290014441293784</v>
      </c>
      <c r="L18" s="16" t="s">
        <v>44071</v>
      </c>
      <c r="M18" s="15">
        <f>IF(D7L811C2&lt;&gt;0,D7L811C2*D7L811C4,D7L811C3*D7L811C4)</f>
        <v>278.01244698722809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32541.357599999999</v>
      </c>
      <c r="R18" s="16" t="s">
        <v>44073</v>
      </c>
      <c r="S18" s="21">
        <f>IF(D7L811C7=0,0,D7L811C5/D7L811C7)</f>
        <v>8.5433573609488278E-3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22.911085293493301</v>
      </c>
      <c r="J19" s="16" t="s">
        <v>44080</v>
      </c>
      <c r="K19" s="21">
        <f>IF(FLOW_THRU_100PCT="Y",1,INDEX(VariabilityMatrix,D7L812C1,D7L812C6))</f>
        <v>0.50771724171118338</v>
      </c>
      <c r="L19" s="16" t="s">
        <v>44076</v>
      </c>
      <c r="M19" s="15">
        <f>IF(D7L812C2&lt;&gt;0,D7L812C2*D7L812C4,D7L812C3*D7L812C4)</f>
        <v>11.632353029822077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37355.241999999998</v>
      </c>
      <c r="R19" s="16" t="s">
        <v>44078</v>
      </c>
      <c r="S19" s="21">
        <f>IF(D7L812C7=0,0,D7L812C5/D7L812C7)</f>
        <v>3.1139814406294246E-4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5161.7583434838307</v>
      </c>
      <c r="J20" s="16" t="s">
        <v>44085</v>
      </c>
      <c r="K20" s="21">
        <f>IF(FLOW_THRU_100PCT="Y",1,INDEX(VariabilityMatrix,D7L813C1,D7L813C6))</f>
        <v>0.50290014441293784</v>
      </c>
      <c r="L20" s="16" t="s">
        <v>44081</v>
      </c>
      <c r="M20" s="15">
        <f>IF(D7L813C2&lt;&gt;0,D7L813C2*D7L813C4,D7L813C3*D7L813C4)</f>
        <v>2595.8490163627052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32541.357599999999</v>
      </c>
      <c r="R20" s="16" t="s">
        <v>44083</v>
      </c>
      <c r="S20" s="21">
        <f>IF(D7L813C7=0,0,D7L813C5/D7L813C7)</f>
        <v>7.9770765813492225E-2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660.75569986434675</v>
      </c>
      <c r="J21" s="16" t="s">
        <v>44090</v>
      </c>
      <c r="K21" s="21">
        <f>IF(FLOW_THRU_100PCT="Y",1,INDEX(VariabilityMatrix,D7L814C1,D7L814C6))</f>
        <v>0.50771724171118338</v>
      </c>
      <c r="L21" s="16" t="s">
        <v>44086</v>
      </c>
      <c r="M21" s="15">
        <f>IF(D7L814C2&lt;&gt;0,D7L814C2*D7L814C4,D7L814C3*D7L814C4)</f>
        <v>335.47706138006868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37355.241999999998</v>
      </c>
      <c r="R21" s="16" t="s">
        <v>44088</v>
      </c>
      <c r="S21" s="21">
        <f>IF(D7L814C7=0,0,D7L814C5/D7L814C7)</f>
        <v>8.980722474775259E-3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8.3889819997713939</v>
      </c>
      <c r="J22" s="16" t="s">
        <v>44095</v>
      </c>
      <c r="K22" s="21">
        <f>IF(FLOW_THRU_100PCT="Y",1,INDEX(VariabilityMatrix,D7L815C1,D7L815C6))</f>
        <v>0.50771724171118338</v>
      </c>
      <c r="L22" s="16" t="s">
        <v>44091</v>
      </c>
      <c r="M22" s="15">
        <f>IF(D7L815C2&lt;&gt;0,D7L815C2*D7L815C4,D7L815C3*D7L815C4)</f>
        <v>4.2592308016886991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37355.241999999998</v>
      </c>
      <c r="R22" s="16" t="s">
        <v>44093</v>
      </c>
      <c r="S22" s="21">
        <f>IF(D7L815C7=0,0,D7L815C5/D7L815C7)</f>
        <v>1.1401962813381584E-4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0.21148694117070738</v>
      </c>
      <c r="J23" s="16" t="s">
        <v>44100</v>
      </c>
      <c r="K23" s="21">
        <f>IF(FLOW_THRU_100PCT="Y",1,INDEX(VariabilityMatrix,D7L816C1,D7L816C6))</f>
        <v>0.50771724171118338</v>
      </c>
      <c r="L23" s="16" t="s">
        <v>44096</v>
      </c>
      <c r="M23" s="15">
        <f>IF(D7L816C2&lt;&gt;0,D7L816C2*D7L816C4,D7L816C3*D7L816C4)</f>
        <v>0.10737556642912685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37355.241999999998</v>
      </c>
      <c r="R23" s="16" t="s">
        <v>44098</v>
      </c>
      <c r="S23" s="21">
        <f>IF(D7L816C7=0,0,D7L816C5/D7L816C7)</f>
        <v>2.8744444067348526E-6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19.73878117593269</v>
      </c>
      <c r="J24" s="16" t="s">
        <v>44105</v>
      </c>
      <c r="K24" s="21">
        <f>IF(FLOW_THRU_100PCT="Y",1,INDEX(VariabilityMatrix,D7L817C1,D7L817C6))</f>
        <v>0.50771724171118338</v>
      </c>
      <c r="L24" s="16" t="s">
        <v>44101</v>
      </c>
      <c r="M24" s="15">
        <f>IF(D7L817C2&lt;&gt;0,D7L817C2*D7L817C4,D7L817C3*D7L817C4)</f>
        <v>10.021719533385173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37355.241999999998</v>
      </c>
      <c r="R24" s="16" t="s">
        <v>44103</v>
      </c>
      <c r="S24" s="21">
        <f>IF(D7L817C7=0,0,D7L817C5/D7L817C7)</f>
        <v>2.682814779619196E-4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18.328868234794641</v>
      </c>
      <c r="J25" s="16" t="s">
        <v>44110</v>
      </c>
      <c r="K25" s="21">
        <f>IF(FLOW_THRU_100PCT="Y",1,INDEX(VariabilityMatrix,D7L818C1,D7L818C6))</f>
        <v>0.50771724171118338</v>
      </c>
      <c r="L25" s="16" t="s">
        <v>44106</v>
      </c>
      <c r="M25" s="15">
        <f>IF(D7L818C2&lt;&gt;0,D7L818C2*D7L818C4,D7L818C3*D7L818C4)</f>
        <v>9.3058824238576623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37355.241999999998</v>
      </c>
      <c r="R25" s="16" t="s">
        <v>44108</v>
      </c>
      <c r="S25" s="21">
        <f>IF(D7L818C7=0,0,D7L818C5/D7L818C7)</f>
        <v>2.4911851525035393E-4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0.50771724171118338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37355.241999999998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130.94585228756483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130.94585228756483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37355.241999999998</v>
      </c>
      <c r="R27" s="16" t="s">
        <v>44118</v>
      </c>
      <c r="S27" s="21">
        <f>IF(D7L820C7=0,0,D7L820C5/D7L820C7)</f>
        <v>3.5054210674786914E-3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295.20115929817729</v>
      </c>
      <c r="J28" s="16" t="s">
        <v>44124</v>
      </c>
      <c r="K28" s="21">
        <f>IF(FLOW_THRU_100PCT="Y",1,INDEX(VariabilityMatrix,D7L821C1,D7L821C6))</f>
        <v>0.50290014441293784</v>
      </c>
      <c r="L28" s="16" t="s">
        <v>44120</v>
      </c>
      <c r="M28" s="15">
        <f>IF(D7L821C2&lt;&gt;0,D7L821C2*D7L821C4,D7L821C3*D7L821C4)</f>
        <v>148.45670564192002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32541.357599999999</v>
      </c>
      <c r="R28" s="16" t="s">
        <v>44122</v>
      </c>
      <c r="S28" s="21">
        <f>IF(D7L821C7=0,0,D7L821C5/D7L821C7)</f>
        <v>4.5620931820594983E-3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991.43479345142919</v>
      </c>
      <c r="J29" s="16" t="s">
        <v>44129</v>
      </c>
      <c r="K29" s="21">
        <f>IF(FLOW_THRU_100PCT="Y",1,INDEX(VariabilityMatrix,D7L822C1,D7L822C6))</f>
        <v>0.49988858922912321</v>
      </c>
      <c r="L29" s="16" t="s">
        <v>44125</v>
      </c>
      <c r="M29" s="15">
        <f>IF(D7L822C2&lt;&gt;0,D7L822C2*D7L822C4,D7L822C3*D7L822C4)</f>
        <v>495.60694021110208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32288.210999999999</v>
      </c>
      <c r="R29" s="16" t="s">
        <v>44127</v>
      </c>
      <c r="S29" s="21">
        <f>IF(D7L822C7=0,0,D7L822C5/D7L822C7)</f>
        <v>1.5349470437092415E-2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56917.789822236366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53093.225161145201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1.4977498937389391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11673.659684913257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5836.8298424566283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37355.241999999998</v>
      </c>
      <c r="R31" s="16" t="s">
        <v>44136</v>
      </c>
      <c r="S31" s="21">
        <f>IF(D7L824C7=0,0,D7L824C5/D7L824C7)</f>
        <v>0.1562519617047757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1331.7969560590757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1331.7969560590757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37355.241999999998</v>
      </c>
      <c r="R32" s="16" t="s">
        <v>44141</v>
      </c>
      <c r="S32" s="21">
        <f>IF(D7L825C7=0,0,D7L825C5/D7L825C7)</f>
        <v>3.5652210633759937E-2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13005.456640972332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7168.6267985157037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0.19190417233853563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36098.273160791308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18049.136580395654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37355.241999999998</v>
      </c>
      <c r="R34" s="16" t="s">
        <v>44150</v>
      </c>
      <c r="S34" s="21">
        <f>IF(D7L827C7=0,0,D7L827C5/D7L827C7)</f>
        <v>0.48317546919909271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02B6B6-4BDD-43D9-8CE1-81584A25322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5197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5197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30590.312999999998</v>
      </c>
      <c r="R8" s="16" t="s">
        <v>44182</v>
      </c>
      <c r="S8" s="21">
        <f>IF(D7L901C7=0,0,D7L901C5/D7L901C7)</f>
        <v>0.16989038327263931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397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397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30590.312999999998</v>
      </c>
      <c r="R9" s="16" t="s">
        <v>44187</v>
      </c>
      <c r="S9" s="21">
        <f>IF(D7L902C7=0,0,D7L902C5/D7L902C7)</f>
        <v>1.2977964625598961E-2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5838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5838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30590.312999999998</v>
      </c>
      <c r="R10" s="16" t="s">
        <v>44192</v>
      </c>
      <c r="S10" s="21">
        <f>IF(D7L903C7=0,0,D7L903C5/D7L903C7)</f>
        <v>0.1908447291794628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30590.312999999998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3954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3954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30590.312999999998</v>
      </c>
      <c r="R12" s="16" t="s">
        <v>44202</v>
      </c>
      <c r="S12" s="21">
        <f>IF(D7L905C7=0,0,D7L905C5/D7L905C7)</f>
        <v>0.12925660486049947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30590.312999999998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30590.312999999998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30590.312999999998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30590.312999999998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6023.955782179999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6023.955782179999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31885.143400000001</v>
      </c>
      <c r="R17" s="16" t="s">
        <v>44227</v>
      </c>
      <c r="S17" s="21">
        <f>IF(D7L910C7=0,0,D7L910C5/D7L910C7)</f>
        <v>0.18892672699035121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211.36615792758434</v>
      </c>
      <c r="J18" s="16" t="s">
        <v>44233</v>
      </c>
      <c r="K18" s="21">
        <f>IF(FLOW_THRU_100PCT="Y",1,INDEX(VariabilityMatrix,D7L911C1,D7L911C6))</f>
        <v>0.50290014441293784</v>
      </c>
      <c r="L18" s="16" t="s">
        <v>44229</v>
      </c>
      <c r="M18" s="15">
        <f>IF(D7L911C2&lt;&gt;0,D7L911C2*D7L911C4,D7L911C3*D7L911C4)</f>
        <v>106.29607134579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31885.143400000001</v>
      </c>
      <c r="R18" s="16" t="s">
        <v>44231</v>
      </c>
      <c r="S18" s="21">
        <f>IF(D7L911C7=0,0,D7L911C5/D7L911C7)</f>
        <v>3.3337178388161176E-3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8.7598896501152836</v>
      </c>
      <c r="J19" s="16" t="s">
        <v>44238</v>
      </c>
      <c r="K19" s="21">
        <f>IF(FLOW_THRU_100PCT="Y",1,INDEX(VariabilityMatrix,D7L912C1,D7L912C6))</f>
        <v>0.50771724171118338</v>
      </c>
      <c r="L19" s="16" t="s">
        <v>44234</v>
      </c>
      <c r="M19" s="15">
        <f>IF(D7L912C2&lt;&gt;0,D7L912C2*D7L912C4,D7L912C3*D7L912C4)</f>
        <v>4.447547010850875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30590.312999999998</v>
      </c>
      <c r="R19" s="16" t="s">
        <v>44236</v>
      </c>
      <c r="S19" s="21">
        <f>IF(D7L912C7=0,0,D7L912C5/D7L912C7)</f>
        <v>1.4539069969146361E-4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1973.5613966013907</v>
      </c>
      <c r="J20" s="16" t="s">
        <v>44243</v>
      </c>
      <c r="K20" s="21">
        <f>IF(FLOW_THRU_100PCT="Y",1,INDEX(VariabilityMatrix,D7L913C1,D7L913C6))</f>
        <v>0.50290014441293784</v>
      </c>
      <c r="L20" s="16" t="s">
        <v>44239</v>
      </c>
      <c r="M20" s="15">
        <f>IF(D7L913C2&lt;&gt;0,D7L913C2*D7L913C4,D7L913C3*D7L913C4)</f>
        <v>992.50431135863869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31885.143400000001</v>
      </c>
      <c r="R20" s="16" t="s">
        <v>44241</v>
      </c>
      <c r="S20" s="21">
        <f>IF(D7L913C7=0,0,D7L913C5/D7L913C7)</f>
        <v>3.112748463783414E-2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252.6352175093248</v>
      </c>
      <c r="J21" s="16" t="s">
        <v>44248</v>
      </c>
      <c r="K21" s="21">
        <f>IF(FLOW_THRU_100PCT="Y",1,INDEX(VariabilityMatrix,D7L914C1,D7L914C6))</f>
        <v>0.50771724171118338</v>
      </c>
      <c r="L21" s="16" t="s">
        <v>44244</v>
      </c>
      <c r="M21" s="15">
        <f>IF(D7L914C2&lt;&gt;0,D7L914C2*D7L914C4,D7L914C3*D7L914C4)</f>
        <v>128.26725579293924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30590.312999999998</v>
      </c>
      <c r="R21" s="16" t="s">
        <v>44246</v>
      </c>
      <c r="S21" s="21">
        <f>IF(D7L914C7=0,0,D7L914C5/D7L914C7)</f>
        <v>4.1930677791018108E-3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3.2074672872729812</v>
      </c>
      <c r="J22" s="16" t="s">
        <v>44253</v>
      </c>
      <c r="K22" s="21">
        <f>IF(FLOW_THRU_100PCT="Y",1,INDEX(VariabilityMatrix,D7L915C1,D7L915C6))</f>
        <v>0.50771724171118338</v>
      </c>
      <c r="L22" s="16" t="s">
        <v>44249</v>
      </c>
      <c r="M22" s="15">
        <f>IF(D7L915C2&lt;&gt;0,D7L915C2*D7L915C4,D7L915C3*D7L915C4)</f>
        <v>1.6284864439730899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30590.312999999998</v>
      </c>
      <c r="R22" s="16" t="s">
        <v>44251</v>
      </c>
      <c r="S22" s="21">
        <f>IF(D7L915C7=0,0,D7L915C5/D7L915C7)</f>
        <v>5.3235363887028224E-5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8.086051984721801E-2</v>
      </c>
      <c r="J23" s="16" t="s">
        <v>44258</v>
      </c>
      <c r="K23" s="21">
        <f>IF(FLOW_THRU_100PCT="Y",1,INDEX(VariabilityMatrix,D7L916C1,D7L916C6))</f>
        <v>0.50771724171118338</v>
      </c>
      <c r="L23" s="16" t="s">
        <v>44254</v>
      </c>
      <c r="M23" s="15">
        <f>IF(D7L916C2&lt;&gt;0,D7L916C2*D7L916C4,D7L916C3*D7L916C4)</f>
        <v>4.1054280100161926E-2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30590.312999999998</v>
      </c>
      <c r="R23" s="16" t="s">
        <v>44256</v>
      </c>
      <c r="S23" s="21">
        <f>IF(D7L916C7=0,0,D7L916C5/D7L916C7)</f>
        <v>1.3420679971519718E-6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7.546981852407014</v>
      </c>
      <c r="J24" s="16" t="s">
        <v>44263</v>
      </c>
      <c r="K24" s="21">
        <f>IF(FLOW_THRU_100PCT="Y",1,INDEX(VariabilityMatrix,D7L917C1,D7L917C6))</f>
        <v>0.50771724171118338</v>
      </c>
      <c r="L24" s="16" t="s">
        <v>44259</v>
      </c>
      <c r="M24" s="15">
        <f>IF(D7L917C2&lt;&gt;0,D7L917C2*D7L917C4,D7L917C3*D7L917C4)</f>
        <v>3.8317328093484462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30590.312999999998</v>
      </c>
      <c r="R24" s="16" t="s">
        <v>44261</v>
      </c>
      <c r="S24" s="21">
        <f>IF(D7L917C7=0,0,D7L917C5/D7L917C7)</f>
        <v>1.2525967973418402E-4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7.0079117200922276</v>
      </c>
      <c r="J25" s="16" t="s">
        <v>44268</v>
      </c>
      <c r="K25" s="21">
        <f>IF(FLOW_THRU_100PCT="Y",1,INDEX(VariabilityMatrix,D7L918C1,D7L918C6))</f>
        <v>0.50771724171118338</v>
      </c>
      <c r="L25" s="16" t="s">
        <v>44264</v>
      </c>
      <c r="M25" s="15">
        <f>IF(D7L918C2&lt;&gt;0,D7L918C2*D7L918C4,D7L918C3*D7L918C4)</f>
        <v>3.5580376086807002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30590.312999999998</v>
      </c>
      <c r="R25" s="16" t="s">
        <v>44266</v>
      </c>
      <c r="S25" s="21">
        <f>IF(D7L918C7=0,0,D7L918C5/D7L918C7)</f>
        <v>1.1631255975317089E-4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0.50771724171118338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30590.312999999998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50.066210373069048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50.066210373069048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30590.312999999998</v>
      </c>
      <c r="R27" s="16" t="s">
        <v>44276</v>
      </c>
      <c r="S27" s="21">
        <f>IF(D7L920C7=0,0,D7L920C5/D7L920C7)</f>
        <v>1.6366687837770424E-3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112.86805260039492</v>
      </c>
      <c r="J28" s="16" t="s">
        <v>44282</v>
      </c>
      <c r="K28" s="21">
        <f>IF(FLOW_THRU_100PCT="Y",1,INDEX(VariabilityMatrix,D7L921C1,D7L921C6))</f>
        <v>0.50290014441293784</v>
      </c>
      <c r="L28" s="16" t="s">
        <v>44278</v>
      </c>
      <c r="M28" s="15">
        <f>IF(D7L921C2&lt;&gt;0,D7L921C2*D7L921C4,D7L921C3*D7L921C4)</f>
        <v>56.761359952345671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31885.143400000001</v>
      </c>
      <c r="R28" s="16" t="s">
        <v>44280</v>
      </c>
      <c r="S28" s="21">
        <f>IF(D7L921C7=0,0,D7L921C5/D7L921C7)</f>
        <v>1.7801820503133027E-3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379.06800462158117</v>
      </c>
      <c r="J29" s="16" t="s">
        <v>44287</v>
      </c>
      <c r="K29" s="21">
        <f>IF(FLOW_THRU_100PCT="Y",1,INDEX(VariabilityMatrix,D7L922C1,D7L922C6))</f>
        <v>0.49988858922912321</v>
      </c>
      <c r="L29" s="16" t="s">
        <v>44283</v>
      </c>
      <c r="M29" s="15">
        <f>IF(D7L922C2&lt;&gt;0,D7L922C2*D7L922C4,D7L922C3*D7L922C4)</f>
        <v>189.49177005218098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31347.218333333334</v>
      </c>
      <c r="R29" s="16" t="s">
        <v>44285</v>
      </c>
      <c r="S29" s="21">
        <f>IF(D7L922C7=0,0,D7L922C5/D7L922C7)</f>
        <v>6.0449309421079728E-3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24401.946388363198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22939.651435430354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0.74021869207606428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4463.3403150867434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2231.6701575433717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30590.312999999998</v>
      </c>
      <c r="R31" s="16" t="s">
        <v>44294</v>
      </c>
      <c r="S31" s="21">
        <f>IF(D7L924C7=0,0,D7L924C5/D7L924C7)</f>
        <v>7.2953492092198327E-2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509.20304394092432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509.20304394092432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30590.312999999998</v>
      </c>
      <c r="R32" s="16" t="s">
        <v>44298</v>
      </c>
      <c r="S32" s="21">
        <f>IF(D7L925C7=0,0,D7L925C5/D7L925C7)</f>
        <v>1.6645891918167833E-2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4972.543359027668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2740.8732014842963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8.9599384010366157E-2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13801.916644169403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6900.9583220847016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30590.312999999998</v>
      </c>
      <c r="R34" s="16" t="s">
        <v>44306</v>
      </c>
      <c r="S34" s="21">
        <f>IF(D7L927C7=0,0,D7L927C5/D7L927C7)</f>
        <v>0.22559292943765244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1844C9-3DFC-4696-8845-EF6F870AE6F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3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3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2203.942</v>
      </c>
      <c r="R8" s="16" t="s">
        <v>44339</v>
      </c>
      <c r="S8" s="21">
        <f>IF(D7L1001C7=0,0,D7L1001C5/D7L1001C7)</f>
        <v>1.3611973454836833E-3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7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7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2203.942</v>
      </c>
      <c r="R9" s="16" t="s">
        <v>44344</v>
      </c>
      <c r="S9" s="21">
        <f>IF(D7L1002C7=0,0,D7L1002C5/D7L1002C7)</f>
        <v>3.1761271394619276E-3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105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105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2203.942</v>
      </c>
      <c r="R10" s="16" t="s">
        <v>44349</v>
      </c>
      <c r="S10" s="21">
        <f>IF(D7L1003C7=0,0,D7L1003C5/D7L1003C7)</f>
        <v>4.7641907091928913E-2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2203.942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38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38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2203.942</v>
      </c>
      <c r="R12" s="16" t="s">
        <v>44359</v>
      </c>
      <c r="S12" s="21">
        <f>IF(D7L1005C7=0,0,D7L1005C5/D7L1005C7)</f>
        <v>1.7241833042793323E-2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2203.942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2203.942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2203.942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2203.942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6544.8519147200004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6544.8519147200004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1881.3653999999999</v>
      </c>
      <c r="R17" s="16" t="s">
        <v>44384</v>
      </c>
      <c r="S17" s="21">
        <f>IF(D7L1010C7=0,0,D7L1010C5/D7L1010C7)</f>
        <v>3.4787776551647016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229.64315367513183</v>
      </c>
      <c r="J18" s="16" t="s">
        <v>44390</v>
      </c>
      <c r="K18" s="21">
        <f>IF(FLOW_THRU_100PCT="Y",1,INDEX(VariabilityMatrix,D7L1011C1,D7L1011C6))</f>
        <v>0.50290014441293784</v>
      </c>
      <c r="L18" s="16" t="s">
        <v>44386</v>
      </c>
      <c r="M18" s="15">
        <f>IF(D7L1011C2&lt;&gt;0,D7L1011C2*D7L1011C4,D7L1011C3*D7L1011C4)</f>
        <v>115.48757514666627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1881.3653999999999</v>
      </c>
      <c r="R18" s="16" t="s">
        <v>44388</v>
      </c>
      <c r="S18" s="21">
        <f>IF(D7L1011C7=0,0,D7L1011C5/D7L1011C7)</f>
        <v>6.1384978774812311E-2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9.5173641079657934</v>
      </c>
      <c r="J19" s="16" t="s">
        <v>44395</v>
      </c>
      <c r="K19" s="21">
        <f>IF(FLOW_THRU_100PCT="Y",1,INDEX(VariabilityMatrix,D7L1012C1,D7L1012C6))</f>
        <v>0.50771724171118338</v>
      </c>
      <c r="L19" s="16" t="s">
        <v>44391</v>
      </c>
      <c r="M19" s="15">
        <f>IF(D7L1012C2&lt;&gt;0,D7L1012C2*D7L1012C4,D7L1012C3*D7L1012C4)</f>
        <v>4.8321298532574097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2203.942</v>
      </c>
      <c r="R19" s="16" t="s">
        <v>44393</v>
      </c>
      <c r="S19" s="21">
        <f>IF(D7L1012C7=0,0,D7L1012C5/D7L1012C7)</f>
        <v>2.1924941097621487E-3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2144.2167825291867</v>
      </c>
      <c r="J20" s="16" t="s">
        <v>44400</v>
      </c>
      <c r="K20" s="21">
        <f>IF(FLOW_THRU_100PCT="Y",1,INDEX(VariabilityMatrix,D7L1013C1,D7L1013C6))</f>
        <v>0.50290014441293784</v>
      </c>
      <c r="L20" s="16" t="s">
        <v>44396</v>
      </c>
      <c r="M20" s="15">
        <f>IF(D7L1013C2&lt;&gt;0,D7L1013C2*D7L1013C4,D7L1013C3*D7L1013C4)</f>
        <v>1078.326929586573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1881.3653999999999</v>
      </c>
      <c r="R20" s="16" t="s">
        <v>44398</v>
      </c>
      <c r="S20" s="21">
        <f>IF(D7L1013C7=0,0,D7L1013C5/D7L1013C7)</f>
        <v>0.57316187997641133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274.48078087373347</v>
      </c>
      <c r="J21" s="16" t="s">
        <v>44405</v>
      </c>
      <c r="K21" s="21">
        <f>IF(FLOW_THRU_100PCT="Y",1,INDEX(VariabilityMatrix,D7L1014C1,D7L1014C6))</f>
        <v>0.50771724171118338</v>
      </c>
      <c r="L21" s="16" t="s">
        <v>44401</v>
      </c>
      <c r="M21" s="15">
        <f>IF(D7L1014C2&lt;&gt;0,D7L1014C2*D7L1014C4,D7L1014C3*D7L1014C4)</f>
        <v>139.35862496794368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2203.942</v>
      </c>
      <c r="R21" s="16" t="s">
        <v>44403</v>
      </c>
      <c r="S21" s="21">
        <f>IF(D7L1014C7=0,0,D7L1014C5/D7L1014C7)</f>
        <v>6.3231530125540364E-2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3.4848194733782445</v>
      </c>
      <c r="J22" s="16" t="s">
        <v>44410</v>
      </c>
      <c r="K22" s="21">
        <f>IF(FLOW_THRU_100PCT="Y",1,INDEX(VariabilityMatrix,D7L1015C1,D7L1015C6))</f>
        <v>0.50771724171118338</v>
      </c>
      <c r="L22" s="16" t="s">
        <v>44406</v>
      </c>
      <c r="M22" s="15">
        <f>IF(D7L1015C2&lt;&gt;0,D7L1015C2*D7L1015C4,D7L1015C3*D7L1015C4)</f>
        <v>1.769302930885021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2203.942</v>
      </c>
      <c r="R22" s="16" t="s">
        <v>44408</v>
      </c>
      <c r="S22" s="21">
        <f>IF(D7L1015C7=0,0,D7L1015C5/D7L1015C7)</f>
        <v>8.0279015095906377E-4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8.7852591765838095E-2</v>
      </c>
      <c r="J23" s="16" t="s">
        <v>44415</v>
      </c>
      <c r="K23" s="21">
        <f>IF(FLOW_THRU_100PCT="Y",1,INDEX(VariabilityMatrix,D7L1016C1,D7L1016C6))</f>
        <v>0.50771724171118338</v>
      </c>
      <c r="L23" s="16" t="s">
        <v>44411</v>
      </c>
      <c r="M23" s="15">
        <f>IF(D7L1016C2&lt;&gt;0,D7L1016C2*D7L1016C4,D7L1016C3*D7L1016C4)</f>
        <v>4.4604275568529937E-2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2203.942</v>
      </c>
      <c r="R23" s="16" t="s">
        <v>44413</v>
      </c>
      <c r="S23" s="21">
        <f>IF(D7L1016C7=0,0,D7L1016C5/D7L1016C7)</f>
        <v>2.0238407167035221E-5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8.1995752314782226</v>
      </c>
      <c r="J24" s="16" t="s">
        <v>44420</v>
      </c>
      <c r="K24" s="21">
        <f>IF(FLOW_THRU_100PCT="Y",1,INDEX(VariabilityMatrix,D7L1017C1,D7L1017C6))</f>
        <v>0.50771724171118338</v>
      </c>
      <c r="L24" s="16" t="s">
        <v>44416</v>
      </c>
      <c r="M24" s="15">
        <f>IF(D7L1017C2&lt;&gt;0,D7L1017C2*D7L1017C4,D7L1017C3*D7L1017C4)</f>
        <v>4.1630657197294614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2203.942</v>
      </c>
      <c r="R24" s="16" t="s">
        <v>44418</v>
      </c>
      <c r="S24" s="21">
        <f>IF(D7L1017C7=0,0,D7L1017C5/D7L1017C7)</f>
        <v>1.8889180022566207E-3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7.6138912863726347</v>
      </c>
      <c r="J25" s="16" t="s">
        <v>44425</v>
      </c>
      <c r="K25" s="21">
        <f>IF(FLOW_THRU_100PCT="Y",1,INDEX(VariabilityMatrix,D7L1018C1,D7L1018C6))</f>
        <v>0.50771724171118338</v>
      </c>
      <c r="L25" s="16" t="s">
        <v>44421</v>
      </c>
      <c r="M25" s="15">
        <f>IF(D7L1018C2&lt;&gt;0,D7L1018C2*D7L1018C4,D7L1018C3*D7L1018C4)</f>
        <v>3.8657038826059278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2203.942</v>
      </c>
      <c r="R25" s="16" t="s">
        <v>44423</v>
      </c>
      <c r="S25" s="21">
        <f>IF(D7L1018C7=0,0,D7L1018C5/D7L1018C7)</f>
        <v>1.7539952878097189E-3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0.50771724171118338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2203.942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54.395474447585208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54.395474447585208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2203.942</v>
      </c>
      <c r="R27" s="16" t="s">
        <v>44433</v>
      </c>
      <c r="S27" s="21">
        <f>IF(D7L1020C7=0,0,D7L1020C5/D7L1020C7)</f>
        <v>2.4680991808126169E-2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122.62784072181285</v>
      </c>
      <c r="J28" s="16" t="s">
        <v>44439</v>
      </c>
      <c r="K28" s="21">
        <f>IF(FLOW_THRU_100PCT="Y",1,INDEX(VariabilityMatrix,D7L1021C1,D7L1021C6))</f>
        <v>0.50290014441293784</v>
      </c>
      <c r="L28" s="16" t="s">
        <v>44435</v>
      </c>
      <c r="M28" s="15">
        <f>IF(D7L1021C2&lt;&gt;0,D7L1021C2*D7L1021C4,D7L1021C3*D7L1021C4)</f>
        <v>61.669558808046418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1881.3653999999999</v>
      </c>
      <c r="R28" s="16" t="s">
        <v>44437</v>
      </c>
      <c r="S28" s="21">
        <f>IF(D7L1021C7=0,0,D7L1021C5/D7L1021C7)</f>
        <v>3.2779150083256776E-2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411.84630923018182</v>
      </c>
      <c r="J29" s="16" t="s">
        <v>44444</v>
      </c>
      <c r="K29" s="21">
        <f>IF(FLOW_THRU_100PCT="Y",1,INDEX(VariabilityMatrix,D7L1022C1,D7L1022C6))</f>
        <v>0.49988858922912321</v>
      </c>
      <c r="L29" s="16" t="s">
        <v>44440</v>
      </c>
      <c r="M29" s="15">
        <f>IF(D7L1022C2&lt;&gt;0,D7L1022C2*D7L1022C4,D7L1022C3*D7L1022C4)</f>
        <v>205.87727050029682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2560.9599999999996</v>
      </c>
      <c r="R29" s="16" t="s">
        <v>44442</v>
      </c>
      <c r="S29" s="21">
        <f>IF(D7L1022C7=0,0,D7L1022C5/D7L1022C7)</f>
        <v>8.0390662290819398E-2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9948.5622711323158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8359.8215385228086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4.3869378814113364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481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240.5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2203.942</v>
      </c>
      <c r="R31" s="16" t="s">
        <v>44451</v>
      </c>
      <c r="S31" s="21">
        <f>IF(D7L1024C7=0,0,D7L1024C5/D7L1024C7)</f>
        <v>0.10912265386294194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33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33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2203.942</v>
      </c>
      <c r="R32" s="16" t="s">
        <v>44456</v>
      </c>
      <c r="S32" s="21">
        <f>IF(D7L1025C7=0,0,D7L1025C5/D7L1025C7)</f>
        <v>1.4973170800320517E-2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514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273.5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0.12409582466326245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1696.9926482257442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848.49632411287212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2203.942</v>
      </c>
      <c r="R34" s="16" t="s">
        <v>44465</v>
      </c>
      <c r="S34" s="21">
        <f>IF(D7L1027C7=0,0,D7L1027C5/D7L1027C7)</f>
        <v>0.3849903146783682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96A1E9-F380-4360-991D-61951EE09F05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135095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135095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7314.9920000000002</v>
      </c>
      <c r="R8" s="16" t="s">
        <v>44493</v>
      </c>
      <c r="S8" s="21">
        <f>IF(D7L1101C7=0,0,D7L1101C5/D7L1101C7)</f>
        <v>18.468236192192691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480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480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7314.9920000000002</v>
      </c>
      <c r="R9" s="16" t="s">
        <v>44498</v>
      </c>
      <c r="S9" s="21">
        <f>IF(D7L1102C7=0,0,D7L1102C5/D7L1102C7)</f>
        <v>6.5618663697786683E-2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2559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2559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7314.9920000000002</v>
      </c>
      <c r="R10" s="16" t="s">
        <v>44503</v>
      </c>
      <c r="S10" s="21">
        <f>IF(D7L1103C7=0,0,D7L1103C5/D7L1103C7)</f>
        <v>0.34982950083882525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7314.9920000000002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27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27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7314.9920000000002</v>
      </c>
      <c r="R12" s="16" t="s">
        <v>44513</v>
      </c>
      <c r="S12" s="21">
        <f>IF(D7L1105C7=0,0,D7L1105C5/D7L1105C7)</f>
        <v>3.6910498330005007E-3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7314.9920000000002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7314.9920000000002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7314.9920000000002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7314.9920000000002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463.57442767999999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463.57442767999999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7537.2429999999995</v>
      </c>
      <c r="R17" s="16" t="s">
        <v>44538</v>
      </c>
      <c r="S17" s="21">
        <f>IF(D7L1110C7=0,0,D7L1110C5/D7L1110C7)</f>
        <v>6.1504508701656566E-2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16.265714629256649</v>
      </c>
      <c r="J18" s="16" t="s">
        <v>44544</v>
      </c>
      <c r="K18" s="21">
        <f>IF(FLOW_THRU_100PCT="Y",1,INDEX(VariabilityMatrix,D7L1111C1,D7L1111C6))</f>
        <v>0.50290014441293784</v>
      </c>
      <c r="L18" s="16" t="s">
        <v>44540</v>
      </c>
      <c r="M18" s="15">
        <f>IF(D7L1111C2&lt;&gt;0,D7L1111C2*D7L1111C4,D7L1111C3*D7L1111C4)</f>
        <v>8.1800302360328043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7537.2429999999995</v>
      </c>
      <c r="R18" s="16" t="s">
        <v>44542</v>
      </c>
      <c r="S18" s="21">
        <f>IF(D7L1111C7=0,0,D7L1111C5/D7L1111C7)</f>
        <v>1.0852814797178232E-3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0.67411863199675914</v>
      </c>
      <c r="J19" s="16" t="s">
        <v>44549</v>
      </c>
      <c r="K19" s="21">
        <f>IF(FLOW_THRU_100PCT="Y",1,INDEX(VariabilityMatrix,D7L1112C1,D7L1112C6))</f>
        <v>0.50771724171118338</v>
      </c>
      <c r="L19" s="16" t="s">
        <v>44545</v>
      </c>
      <c r="M19" s="15">
        <f>IF(D7L1112C2&lt;&gt;0,D7L1112C2*D7L1112C4,D7L1112C3*D7L1112C4)</f>
        <v>0.34226165242351086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7314.9920000000002</v>
      </c>
      <c r="R19" s="16" t="s">
        <v>44547</v>
      </c>
      <c r="S19" s="21">
        <f>IF(D7L1112C7=0,0,D7L1112C5/D7L1112C7)</f>
        <v>4.6789067222973155E-5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151.87571556007373</v>
      </c>
      <c r="J20" s="16" t="s">
        <v>44554</v>
      </c>
      <c r="K20" s="21">
        <f>IF(FLOW_THRU_100PCT="Y",1,INDEX(VariabilityMatrix,D7L1113C1,D7L1113C6))</f>
        <v>0.50290014441293784</v>
      </c>
      <c r="L20" s="16" t="s">
        <v>44550</v>
      </c>
      <c r="M20" s="15">
        <f>IF(D7L1113C2&lt;&gt;0,D7L1113C2*D7L1113C4,D7L1113C3*D7L1113C4)</f>
        <v>76.378319287979352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7537.2429999999995</v>
      </c>
      <c r="R20" s="16" t="s">
        <v>44552</v>
      </c>
      <c r="S20" s="21">
        <f>IF(D7L1113C7=0,0,D7L1113C5/D7L1113C7)</f>
        <v>1.0133455865490784E-2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19.441581346786535</v>
      </c>
      <c r="J21" s="16" t="s">
        <v>44559</v>
      </c>
      <c r="K21" s="21">
        <f>IF(FLOW_THRU_100PCT="Y",1,INDEX(VariabilityMatrix,D7L1114C1,D7L1114C6))</f>
        <v>0.50771724171118338</v>
      </c>
      <c r="L21" s="16" t="s">
        <v>44555</v>
      </c>
      <c r="M21" s="15">
        <f>IF(D7L1114C2&lt;&gt;0,D7L1114C2*D7L1114C4,D7L1114C3*D7L1114C4)</f>
        <v>9.870826055894053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7314.9920000000002</v>
      </c>
      <c r="R21" s="16" t="s">
        <v>44557</v>
      </c>
      <c r="S21" s="21">
        <f>IF(D7L1114C7=0,0,D7L1114C5/D7L1114C7)</f>
        <v>1.3493966987105457E-3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0.24683112986958258</v>
      </c>
      <c r="J22" s="16" t="s">
        <v>44564</v>
      </c>
      <c r="K22" s="21">
        <f>IF(FLOW_THRU_100PCT="Y",1,INDEX(VariabilityMatrix,D7L1115C1,D7L1115C6))</f>
        <v>0.50771724171118338</v>
      </c>
      <c r="L22" s="16" t="s">
        <v>44560</v>
      </c>
      <c r="M22" s="15">
        <f>IF(D7L1115C2&lt;&gt;0,D7L1115C2*D7L1115C4,D7L1115C3*D7L1115C4)</f>
        <v>0.12532042042583935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7314.9920000000002</v>
      </c>
      <c r="R22" s="16" t="s">
        <v>44562</v>
      </c>
      <c r="S22" s="21">
        <f>IF(D7L1115C7=0,0,D7L1115C5/D7L1115C7)</f>
        <v>1.7131996921642476E-5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6.2226335261239309E-3</v>
      </c>
      <c r="J23" s="16" t="s">
        <v>44569</v>
      </c>
      <c r="K23" s="21">
        <f>IF(FLOW_THRU_100PCT="Y",1,INDEX(VariabilityMatrix,D7L1116C1,D7L1116C6))</f>
        <v>0.50771724171118338</v>
      </c>
      <c r="L23" s="16" t="s">
        <v>44565</v>
      </c>
      <c r="M23" s="15">
        <f>IF(D7L1116C2&lt;&gt;0,D7L1116C2*D7L1116C4,D7L1116C3*D7L1116C4)</f>
        <v>3.1593383300631771E-3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7314.9920000000002</v>
      </c>
      <c r="R23" s="16" t="s">
        <v>44567</v>
      </c>
      <c r="S23" s="21">
        <f>IF(D7L1116C7=0,0,D7L1116C5/D7L1116C7)</f>
        <v>4.3189908205821372E-7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0.58077912910490015</v>
      </c>
      <c r="J24" s="16" t="s">
        <v>44574</v>
      </c>
      <c r="K24" s="21">
        <f>IF(FLOW_THRU_100PCT="Y",1,INDEX(VariabilityMatrix,D7L1117C1,D7L1117C6))</f>
        <v>0.50771724171118338</v>
      </c>
      <c r="L24" s="16" t="s">
        <v>44570</v>
      </c>
      <c r="M24" s="15">
        <f>IF(D7L1117C2&lt;&gt;0,D7L1117C2*D7L1117C4,D7L1117C3*D7L1117C4)</f>
        <v>0.29487157747256315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7314.9920000000002</v>
      </c>
      <c r="R24" s="16" t="s">
        <v>44572</v>
      </c>
      <c r="S24" s="21">
        <f>IF(D7L1117C7=0,0,D7L1117C5/D7L1117C7)</f>
        <v>4.0310580992099942E-5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0.53929490559740734</v>
      </c>
      <c r="J25" s="16" t="s">
        <v>44579</v>
      </c>
      <c r="K25" s="21">
        <f>IF(FLOW_THRU_100PCT="Y",1,INDEX(VariabilityMatrix,D7L1118C1,D7L1118C6))</f>
        <v>0.50771724171118338</v>
      </c>
      <c r="L25" s="16" t="s">
        <v>44575</v>
      </c>
      <c r="M25" s="15">
        <f>IF(D7L1118C2&lt;&gt;0,D7L1118C2*D7L1118C4,D7L1118C3*D7L1118C4)</f>
        <v>0.27380932193880869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7314.9920000000002</v>
      </c>
      <c r="R25" s="16" t="s">
        <v>44577</v>
      </c>
      <c r="S25" s="21">
        <f>IF(D7L1118C7=0,0,D7L1118C5/D7L1118C7)</f>
        <v>3.7431253778378528E-5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0.50771724171118338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7314.9920000000002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3.8528527862803714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3.8528527862803714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7314.9920000000002</v>
      </c>
      <c r="R27" s="16" t="s">
        <v>44587</v>
      </c>
      <c r="S27" s="21">
        <f>IF(D7L1120C7=0,0,D7L1120C5/D7L1120C7)</f>
        <v>5.2670635679169184E-4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8.6857780467719881</v>
      </c>
      <c r="J28" s="16" t="s">
        <v>44593</v>
      </c>
      <c r="K28" s="21">
        <f>IF(FLOW_THRU_100PCT="Y",1,INDEX(VariabilityMatrix,D7L1121C1,D7L1121C6))</f>
        <v>0.50290014441293784</v>
      </c>
      <c r="L28" s="16" t="s">
        <v>44589</v>
      </c>
      <c r="M28" s="15">
        <f>IF(D7L1121C2&lt;&gt;0,D7L1121C2*D7L1121C4,D7L1121C3*D7L1121C4)</f>
        <v>4.3680790340603579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7537.2429999999995</v>
      </c>
      <c r="R28" s="16" t="s">
        <v>44591</v>
      </c>
      <c r="S28" s="21">
        <f>IF(D7L1121C7=0,0,D7L1121C5/D7L1121C7)</f>
        <v>5.7953273286536714E-4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29.171235588096533</v>
      </c>
      <c r="J29" s="16" t="s">
        <v>44598</v>
      </c>
      <c r="K29" s="21">
        <f>IF(FLOW_THRU_100PCT="Y",1,INDEX(VariabilityMatrix,D7L1122C1,D7L1122C6))</f>
        <v>0.49988858922912321</v>
      </c>
      <c r="L29" s="16" t="s">
        <v>44594</v>
      </c>
      <c r="M29" s="15">
        <f>IF(D7L1122C2&lt;&gt;0,D7L1122C2*D7L1122C4,D7L1122C3*D7L1122C4)</f>
        <v>14.582367804203969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7510.1549999999997</v>
      </c>
      <c r="R29" s="16" t="s">
        <v>44596</v>
      </c>
      <c r="S29" s="21">
        <f>IF(D7L1122C7=0,0,D7L1122C5/D7L1122C7)</f>
        <v>1.9416866634848374E-3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138854.82351698913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138742.29238787451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18.964562343553297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8408F6-E83B-43EF-9907-0D1819E3182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731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731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65829</v>
      </c>
      <c r="R8" s="16" t="s">
        <v>44621</v>
      </c>
      <c r="S8" s="21">
        <f>IF(D7L1201C7=0,0,D7L1201C5/D7L1201C7)</f>
        <v>1.1104528399337678E-2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65829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65829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65829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65829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65829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65829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731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731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1.1104528399337678E-2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41B167-EF57-4105-970D-CE23D6F99F9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5537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5537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32986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32986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10868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10868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1487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1487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68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68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8607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8607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1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1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3607.63640248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3607.63640248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126.58330724266014</v>
      </c>
      <c r="J18" s="16" t="s">
        <v>44727</v>
      </c>
      <c r="K18" s="21">
        <f>IF(FLOW_THRU_100PCT="Y",1,INDEX(VariabilityMatrix,D7L1311C1,D7L1311C6))</f>
        <v>0.50290014441293784</v>
      </c>
      <c r="L18" s="16" t="s">
        <v>44724</v>
      </c>
      <c r="M18" s="15">
        <f>IF(D7L1311C2&lt;&gt;0,D7L1311C2*D7L1311C4,D7L1311C3*D7L1311C4)</f>
        <v>63.658763492601068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5.2461369117200123</v>
      </c>
      <c r="J19" s="16" t="s">
        <v>44731</v>
      </c>
      <c r="K19" s="21">
        <f>IF(FLOW_THRU_100PCT="Y",1,INDEX(VariabilityMatrix,D7L1312C1,D7L1312C6))</f>
        <v>0.50771724171118338</v>
      </c>
      <c r="L19" s="16" t="s">
        <v>44728</v>
      </c>
      <c r="M19" s="15">
        <f>IF(D7L1312C2&lt;&gt;0,D7L1312C2*D7L1312C4,D7L1312C3*D7L1312C4)</f>
        <v>2.6635541624577104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1181.929647951672</v>
      </c>
      <c r="J20" s="16" t="s">
        <v>44735</v>
      </c>
      <c r="K20" s="21">
        <f>IF(FLOW_THRU_100PCT="Y",1,INDEX(VariabilityMatrix,D7L1313C1,D7L1313C6))</f>
        <v>0.50290014441293784</v>
      </c>
      <c r="L20" s="16" t="s">
        <v>44732</v>
      </c>
      <c r="M20" s="15">
        <f>IF(D7L1313C2&lt;&gt;0,D7L1313C2*D7L1313C4,D7L1313C3*D7L1313C4)</f>
        <v>594.39259064082864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151.29858853400515</v>
      </c>
      <c r="J21" s="16" t="s">
        <v>44739</v>
      </c>
      <c r="K21" s="21">
        <f>IF(FLOW_THRU_100PCT="Y",1,INDEX(VariabilityMatrix,D7L1314C1,D7L1314C6))</f>
        <v>0.50771724171118338</v>
      </c>
      <c r="L21" s="16" t="s">
        <v>44736</v>
      </c>
      <c r="M21" s="15">
        <f>IF(D7L1314C2&lt;&gt;0,D7L1314C2*D7L1314C4,D7L1314C3*D7L1314C4)</f>
        <v>76.816902045280372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1.9208932076759428</v>
      </c>
      <c r="J22" s="16" t="s">
        <v>44743</v>
      </c>
      <c r="K22" s="21">
        <f>IF(FLOW_THRU_100PCT="Y",1,INDEX(VariabilityMatrix,D7L1315C1,D7L1315C6))</f>
        <v>0.50771724171118338</v>
      </c>
      <c r="L22" s="16" t="s">
        <v>44740</v>
      </c>
      <c r="M22" s="15">
        <f>IF(D7L1315C2&lt;&gt;0,D7L1315C2*D7L1315C4,D7L1315C3*D7L1315C4)</f>
        <v>0.97527060102297702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4.8425879185107809E-2</v>
      </c>
      <c r="J23" s="16" t="s">
        <v>44747</v>
      </c>
      <c r="K23" s="21">
        <f>IF(FLOW_THRU_100PCT="Y",1,INDEX(VariabilityMatrix,D7L1316C1,D7L1316C6))</f>
        <v>0.50771724171118338</v>
      </c>
      <c r="L23" s="16" t="s">
        <v>44744</v>
      </c>
      <c r="M23" s="15">
        <f>IF(D7L1316C2&lt;&gt;0,D7L1316C2*D7L1316C4,D7L1316C3*D7L1316C4)</f>
        <v>2.4586653807301944E-2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4.5197487239433949</v>
      </c>
      <c r="J24" s="16" t="s">
        <v>44751</v>
      </c>
      <c r="K24" s="21">
        <f>IF(FLOW_THRU_100PCT="Y",1,INDEX(VariabilityMatrix,D7L1317C1,D7L1317C6))</f>
        <v>0.50771724171118338</v>
      </c>
      <c r="L24" s="16" t="s">
        <v>44748</v>
      </c>
      <c r="M24" s="15">
        <f>IF(D7L1317C2&lt;&gt;0,D7L1317C2*D7L1317C4,D7L1317C3*D7L1317C4)</f>
        <v>2.2947543553481813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4.1969095293760095</v>
      </c>
      <c r="J25" s="16" t="s">
        <v>44755</v>
      </c>
      <c r="K25" s="21">
        <f>IF(FLOW_THRU_100PCT="Y",1,INDEX(VariabilityMatrix,D7L1318C1,D7L1318C6))</f>
        <v>0.50771724171118338</v>
      </c>
      <c r="L25" s="16" t="s">
        <v>44752</v>
      </c>
      <c r="M25" s="15">
        <f>IF(D7L1318C2&lt;&gt;0,D7L1318C2*D7L1318C4,D7L1318C3*D7L1318C4)</f>
        <v>2.1308433299661682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0.50771724171118338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29.983733215707829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29.983733215707829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67.594602278248459</v>
      </c>
      <c r="J28" s="16" t="s">
        <v>44766</v>
      </c>
      <c r="K28" s="21">
        <f>IF(FLOW_THRU_100PCT="Y",1,INDEX(VariabilityMatrix,D7L1321C1,D7L1321C6))</f>
        <v>0.50771724171118338</v>
      </c>
      <c r="L28" s="16" t="s">
        <v>44763</v>
      </c>
      <c r="M28" s="15">
        <f>IF(D7L1321C2&lt;&gt;0,D7L1321C2*D7L1321C4,D7L1321C3*D7L1321C4)</f>
        <v>34.318945023276783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227.01686100248509</v>
      </c>
      <c r="J29" s="16" t="s">
        <v>44770</v>
      </c>
      <c r="K29" s="21">
        <f>IF(FLOW_THRU_100PCT="Y",1,INDEX(VariabilityMatrix,D7L1322C1,D7L1322C6))</f>
        <v>0.50290014441293784</v>
      </c>
      <c r="L29" s="16" t="s">
        <v>44767</v>
      </c>
      <c r="M29" s="15">
        <f>IF(D7L1322C2&lt;&gt;0,D7L1322C2*D7L1322C4,D7L1322C3*D7L1322C4)</f>
        <v>114.16681218232159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64953.484586139559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64078.752298215069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336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168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-1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-1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335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167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576.43158297532489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288.21579148766244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5B044-E44B-4232-A64A-0DF1885DA859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18897056.170215022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353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59206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59559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2006235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439682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173878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213710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165288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72838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74733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-22674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715744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3839434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6965888.2257727347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1753169.6358272668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451135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64953.484586139559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335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576.43158297532489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-451135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3963946.4845861397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335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576.43158297532489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14481974.685628882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3839099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8718481.4300170261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27039555.115645908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090319-A249-44D4-A4F6-02B3051CD459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3426.5381038102132</v>
      </c>
      <c r="J8" s="16" t="s">
        <v>44958</v>
      </c>
      <c r="K8" s="21">
        <f>IF(FLOW_THRU_100PCT="Y",1,INDEX(VariabilityMatrix,D8L201C1,D8L201C6))</f>
        <v>0.50290014441293784</v>
      </c>
      <c r="L8" s="16" t="s">
        <v>44956</v>
      </c>
      <c r="M8" s="15">
        <f>IF(D8L201C2&lt;&gt;0,D8L201C2*D8L201C4,D8L201C3*D8L201C4)</f>
        <v>1723.2065072425905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0.50303750924651935</v>
      </c>
      <c r="J9" s="16" t="s">
        <v>44962</v>
      </c>
      <c r="K9" s="21">
        <f>IF(FLOW_THRU_100PCT="Y",1,INDEX(VariabilityMatrix,D8L202C1,D8L202C6))</f>
        <v>0.50290014441293784</v>
      </c>
      <c r="L9" s="16" t="s">
        <v>44960</v>
      </c>
      <c r="M9" s="15">
        <f>IF(D8L202C2&lt;&gt;0,D8L202C2*D8L202C4,D8L202C3*D8L202C4)</f>
        <v>0.25297763604519913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4.0567732140980861E-2</v>
      </c>
      <c r="J10" s="16" t="s">
        <v>44965</v>
      </c>
      <c r="K10" s="21">
        <f>IF(FLOW_THRU_100PCT="Y",1,INDEX(VariabilityMatrix,D8L203C1,D8L203C6))</f>
        <v>0.50290014441293784</v>
      </c>
      <c r="L10" s="16" t="s">
        <v>44963</v>
      </c>
      <c r="M10" s="15">
        <f>IF(D8L203C2&lt;&gt;0,D8L203C2*D8L203C4,D8L203C3*D8L203C4)</f>
        <v>2.0401518352204655E-2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416.07882601300651</v>
      </c>
      <c r="J11" s="16" t="s">
        <v>44968</v>
      </c>
      <c r="K11" s="21">
        <f>IF(FLOW_THRU_100PCT="Y",1,INDEX(VariabilityMatrix,D8L204C1,D8L204C6))</f>
        <v>0.50290014441293784</v>
      </c>
      <c r="L11" s="16" t="s">
        <v>44966</v>
      </c>
      <c r="M11" s="15">
        <f>IF(D8L204C2&lt;&gt;0,D8L204C2*D8L204C4,D8L204C3*D8L204C4)</f>
        <v>209.24610168910661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5702.5183534799999</v>
      </c>
      <c r="J12" s="16" t="s">
        <v>44971</v>
      </c>
      <c r="K12" s="21">
        <f>IF(FLOW_THRU_100PCT="Y",1,INDEX(VariabilityMatrix,D8L205C1,D8L205C6))</f>
        <v>0.50290014441293784</v>
      </c>
      <c r="L12" s="16" t="s">
        <v>44969</v>
      </c>
      <c r="M12" s="15">
        <f>IF(D8L205C2&lt;&gt;0,D8L205C2*D8L205C4,D8L205C3*D8L205C4)</f>
        <v>2867.7973034825204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4025.9064391518323</v>
      </c>
      <c r="J13" s="16" t="s">
        <v>44974</v>
      </c>
      <c r="K13" s="21">
        <f>IF(FLOW_THRU_100PCT="Y",1,INDEX(VariabilityMatrix,D8L206C1,D8L206C6))</f>
        <v>0.50290014441293784</v>
      </c>
      <c r="L13" s="16" t="s">
        <v>44972</v>
      </c>
      <c r="M13" s="15">
        <f>IF(D8L206C2&lt;&gt;0,D8L206C2*D8L206C4,D8L206C3*D8L206C4)</f>
        <v>2024.6289296424329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0.23870742683067739</v>
      </c>
      <c r="J14" s="16" t="s">
        <v>44977</v>
      </c>
      <c r="K14" s="21">
        <f>IF(FLOW_THRU_100PCT="Y",1,INDEX(VariabilityMatrix,D8L207C1,D8L207C6))</f>
        <v>0.50290014441293784</v>
      </c>
      <c r="L14" s="16" t="s">
        <v>44975</v>
      </c>
      <c r="M14" s="15">
        <f>IF(D8L207C2&lt;&gt;0,D8L207C2*D8L207C4,D8L207C3*D8L207C4)</f>
        <v>0.12004599942558845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1.9250689608086544E-2</v>
      </c>
      <c r="J15" s="16" t="s">
        <v>44980</v>
      </c>
      <c r="K15" s="21">
        <f>IF(FLOW_THRU_100PCT="Y",1,INDEX(VariabilityMatrix,D8L208C1,D8L208C6))</f>
        <v>0.50290014441293784</v>
      </c>
      <c r="L15" s="16" t="s">
        <v>44978</v>
      </c>
      <c r="M15" s="15">
        <f>IF(D8L208C2&lt;&gt;0,D8L208C2*D8L208C4,D8L208C3*D8L208C4)</f>
        <v>9.6811745839553657E-3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197.44274351442141</v>
      </c>
      <c r="J16" s="16" t="s">
        <v>44983</v>
      </c>
      <c r="K16" s="21">
        <f>IF(FLOW_THRU_100PCT="Y",1,INDEX(VariabilityMatrix,D8L209C1,D8L209C6))</f>
        <v>0.50290014441293784</v>
      </c>
      <c r="L16" s="16" t="s">
        <v>44981</v>
      </c>
      <c r="M16" s="15">
        <f>IF(D8L209C2&lt;&gt;0,D8L209C2*D8L209C4,D8L209C3*D8L209C4)</f>
        <v>99.293984226689176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166.85024932298376</v>
      </c>
      <c r="J17" s="16" t="s">
        <v>44986</v>
      </c>
      <c r="K17" s="21">
        <f>IF(FLOW_THRU_100PCT="Y",1,INDEX(VariabilityMatrix,D8L210C1,D8L210C6))</f>
        <v>0.50771724171118338</v>
      </c>
      <c r="L17" s="16" t="s">
        <v>44984</v>
      </c>
      <c r="M17" s="15">
        <f>IF(D8L210C2&lt;&gt;0,D8L210C2*D8L210C4,D8L210C3*D8L210C4)</f>
        <v>84.712748365088558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9.8930251569227662E-3</v>
      </c>
      <c r="J18" s="16" t="s">
        <v>44989</v>
      </c>
      <c r="K18" s="21">
        <f>IF(FLOW_THRU_100PCT="Y",1,INDEX(VariabilityMatrix,D8L211C1,D8L211C6))</f>
        <v>0.50771724171118338</v>
      </c>
      <c r="L18" s="16" t="s">
        <v>44987</v>
      </c>
      <c r="M18" s="15">
        <f>IF(D8L211C2&lt;&gt;0,D8L211C2*D8L211C4,D8L211C3*D8L211C4)</f>
        <v>5.0228594448521735E-3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7.9782836717519573E-4</v>
      </c>
      <c r="J19" s="16" t="s">
        <v>44992</v>
      </c>
      <c r="K19" s="21">
        <f>IF(FLOW_THRU_100PCT="Y",1,INDEX(VariabilityMatrix,D8L212C1,D8L212C6))</f>
        <v>0.50771724171118338</v>
      </c>
      <c r="L19" s="16" t="s">
        <v>44990</v>
      </c>
      <c r="M19" s="15">
        <f>IF(D8L212C2&lt;&gt;0,D8L212C2*D8L212C4,D8L212C3*D8L212C4)</f>
        <v>4.0507121794112761E-4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8.1828456473855802</v>
      </c>
      <c r="J20" s="16" t="s">
        <v>44995</v>
      </c>
      <c r="K20" s="21">
        <f>IF(FLOW_THRU_100PCT="Y",1,INDEX(VariabilityMatrix,D8L213C1,D8L213C6))</f>
        <v>0.50771724171118338</v>
      </c>
      <c r="L20" s="16" t="s">
        <v>44993</v>
      </c>
      <c r="M20" s="15">
        <f>IF(D8L213C2&lt;&gt;0,D8L213C2*D8L213C4,D8L213C3*D8L213C4)</f>
        <v>4.1545718214389691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68397.501265220009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0.79451741305197532</v>
      </c>
      <c r="L21" s="16" t="s">
        <v>44996</v>
      </c>
      <c r="M21" s="15">
        <f>IF(D8L214C2&lt;&gt;0,D8L214C2*D8L214C4,D8L214C3*D8L214C4)</f>
        <v>54343.005764461814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41167.353084779999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0.79451741305197532</v>
      </c>
      <c r="L22" s="16" t="s">
        <v>44998</v>
      </c>
      <c r="M22" s="15">
        <f>IF(D8L215C2&lt;&gt;0,D8L215C2*D8L215C4,D8L215C3*D8L215C4)</f>
        <v>32708.17887511666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6.8031845693984048</v>
      </c>
      <c r="J23" s="16" t="s">
        <v>45002</v>
      </c>
      <c r="K23" s="21">
        <f>IF(FLOW_THRU_100PCT="Y",1,INDEX(VariabilityMatrix,D8L216C1,D8L216C6))</f>
        <v>0.50290014441293784</v>
      </c>
      <c r="L23" s="16" t="s">
        <v>45000</v>
      </c>
      <c r="M23" s="15">
        <f>IF(D8L216C2&lt;&gt;0,D8L216C2*D8L216C4,D8L216C3*D8L216C4)</f>
        <v>3.4213225024183282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0.54864650099433587</v>
      </c>
      <c r="J24" s="16" t="s">
        <v>45005</v>
      </c>
      <c r="K24" s="21">
        <f>IF(FLOW_THRU_100PCT="Y",1,INDEX(VariabilityMatrix,D8L217C1,D8L217C6))</f>
        <v>0.50290014441293784</v>
      </c>
      <c r="L24" s="16" t="s">
        <v>45003</v>
      </c>
      <c r="M24" s="15">
        <f>IF(D8L217C2&lt;&gt;0,D8L217C2*D8L217C4,D8L217C3*D8L217C4)</f>
        <v>0.27591440458170458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5627.1371354097</v>
      </c>
      <c r="J25" s="16" t="s">
        <v>45008</v>
      </c>
      <c r="K25" s="21">
        <f>IF(FLOW_THRU_100PCT="Y",1,INDEX(VariabilityMatrix,D8L218C1,D8L218C6))</f>
        <v>0.50290014441293784</v>
      </c>
      <c r="L25" s="16" t="s">
        <v>45006</v>
      </c>
      <c r="M25" s="15">
        <f>IF(D8L218C2&lt;&gt;0,D8L218C2*D8L218C4,D8L218C3*D8L218C4)</f>
        <v>2829.8880780289437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5173.8654641399999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0.50290014441293784</v>
      </c>
      <c r="L26" s="16" t="s">
        <v>45009</v>
      </c>
      <c r="M26" s="15">
        <f>IF(D8L219C2&lt;&gt;0,D8L219C2*D8L219C4,D8L219C3*D8L219C4)</f>
        <v>2601.9376890891176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2149.8059301155354</v>
      </c>
      <c r="J27" s="16" t="s">
        <v>45013</v>
      </c>
      <c r="K27" s="21">
        <f>IF(FLOW_THRU_100PCT="Y",1,INDEX(VariabilityMatrix,D8L220C1,D8L220C6))</f>
        <v>0.50290014441293784</v>
      </c>
      <c r="L27" s="16" t="s">
        <v>45011</v>
      </c>
      <c r="M27" s="15">
        <f>IF(D8L220C2&lt;&gt;0,D8L220C2*D8L220C4,D8L220C3*D8L220C4)</f>
        <v>1081.1377127148928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0.12746809930121597</v>
      </c>
      <c r="J28" s="16" t="s">
        <v>45016</v>
      </c>
      <c r="K28" s="21">
        <f>IF(FLOW_THRU_100PCT="Y",1,INDEX(VariabilityMatrix,D8L221C1,D8L221C6))</f>
        <v>0.50290014441293784</v>
      </c>
      <c r="L28" s="16" t="s">
        <v>45014</v>
      </c>
      <c r="M28" s="15">
        <f>IF(D8L221C2&lt;&gt;0,D8L221C2*D8L221C4,D8L221C3*D8L221C4)</f>
        <v>6.4103725546624218E-2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1.027973384473309E-2</v>
      </c>
      <c r="J29" s="16" t="s">
        <v>45019</v>
      </c>
      <c r="K29" s="21">
        <f>IF(FLOW_THRU_100PCT="Y",1,INDEX(VariabilityMatrix,D8L222C1,D8L222C6))</f>
        <v>0.50290014441293784</v>
      </c>
      <c r="L29" s="16" t="s">
        <v>45017</v>
      </c>
      <c r="M29" s="15">
        <f>IF(D8L222C2&lt;&gt;0,D8L222C2*D8L222C4,D8L222C3*D8L222C4)</f>
        <v>5.169679635042836E-3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105.43304651536033</v>
      </c>
      <c r="J30" s="16" t="s">
        <v>45022</v>
      </c>
      <c r="K30" s="21">
        <f>IF(FLOW_THRU_100PCT="Y",1,INDEX(VariabilityMatrix,D8L223C1,D8L223C6))</f>
        <v>0.50290014441293784</v>
      </c>
      <c r="L30" s="16" t="s">
        <v>45020</v>
      </c>
      <c r="M30" s="15">
        <f>IF(D8L223C2&lt;&gt;0,D8L223C2*D8L223C4,D8L223C3*D8L223C4)</f>
        <v>53.022294318470706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37590.566117784881</v>
      </c>
      <c r="J31" s="16" t="s">
        <v>45025</v>
      </c>
      <c r="K31" s="21">
        <f>IF(FLOW_THRU_100PCT="Y",1,INDEX(VariabilityMatrix,D8L224C1,D8L224C6))</f>
        <v>0.50290014441293784</v>
      </c>
      <c r="L31" s="16" t="s">
        <v>45023</v>
      </c>
      <c r="M31" s="15">
        <f>IF(D8L224C2&lt;&gt;0,D8L224C2*D8L224C4,D8L224C3*D8L224C4)</f>
        <v>18904.301129198106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2.2288514268044732</v>
      </c>
      <c r="J32" s="16" t="s">
        <v>45028</v>
      </c>
      <c r="K32" s="21">
        <f>IF(FLOW_THRU_100PCT="Y",1,INDEX(VariabilityMatrix,D8L225C1,D8L225C6))</f>
        <v>0.50290014441293784</v>
      </c>
      <c r="L32" s="16" t="s">
        <v>45026</v>
      </c>
      <c r="M32" s="15">
        <f>IF(D8L225C2&lt;&gt;0,D8L225C2*D8L225C4,D8L225C3*D8L225C4)</f>
        <v>1.1208897044149522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0.17974692940906675</v>
      </c>
      <c r="J33" s="16" t="s">
        <v>45031</v>
      </c>
      <c r="K33" s="21">
        <f>IF(FLOW_THRU_100PCT="Y",1,INDEX(VariabilityMatrix,D8L226C1,D8L226C6))</f>
        <v>0.50290014441293784</v>
      </c>
      <c r="L33" s="16" t="s">
        <v>45029</v>
      </c>
      <c r="M33" s="15">
        <f>IF(D8L226C2&lt;&gt;0,D8L226C2*D8L226C4,D8L226C3*D8L226C4)</f>
        <v>9.0394756757601807E-2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1843.5561324468697</v>
      </c>
      <c r="J34" s="16" t="s">
        <v>45034</v>
      </c>
      <c r="K34" s="21">
        <f>IF(FLOW_THRU_100PCT="Y",1,INDEX(VariabilityMatrix,D8L227C1,D8L227C6))</f>
        <v>0.50290014441293784</v>
      </c>
      <c r="L34" s="16" t="s">
        <v>45032</v>
      </c>
      <c r="M34" s="15">
        <f>IF(D8L227C2&lt;&gt;0,D8L227C2*D8L227C4,D8L227C3*D8L227C4)</f>
        <v>927.12464524088796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4811.9611904748517</v>
      </c>
      <c r="J35" s="16" t="s">
        <v>45037</v>
      </c>
      <c r="K35" s="21">
        <f>IF(FLOW_THRU_100PCT="Y",1,INDEX(VariabilityMatrix,D8L228C1,D8L228C6))</f>
        <v>0.50771724171118338</v>
      </c>
      <c r="L35" s="16" t="s">
        <v>45035</v>
      </c>
      <c r="M35" s="15">
        <f>IF(D8L228C2&lt;&gt;0,D8L228C2*D8L228C4,D8L228C3*D8L228C4)</f>
        <v>2443.115662849154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0.28531484552565262</v>
      </c>
      <c r="J36" s="16" t="s">
        <v>45040</v>
      </c>
      <c r="K36" s="21">
        <f>IF(FLOW_THRU_100PCT="Y",1,INDEX(VariabilityMatrix,D8L229C1,D8L229C6))</f>
        <v>0.50771724171118338</v>
      </c>
      <c r="L36" s="16" t="s">
        <v>45038</v>
      </c>
      <c r="M36" s="15">
        <f>IF(D8L229C2&lt;&gt;0,D8L229C2*D8L229C4,D8L229C3*D8L229C4)</f>
        <v>0.14485926638953672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2.3009370109332645E-2</v>
      </c>
      <c r="J37" s="16" t="s">
        <v>45043</v>
      </c>
      <c r="K37" s="21">
        <f>IF(FLOW_THRU_100PCT="Y",1,INDEX(VariabilityMatrix,D8L230C1,D8L230C6))</f>
        <v>0.50771724171118338</v>
      </c>
      <c r="L37" s="16" t="s">
        <v>45041</v>
      </c>
      <c r="M37" s="15">
        <f>IF(D8L230C2&lt;&gt;0,D8L230C2*D8L230C4,D8L230C3*D8L230C4)</f>
        <v>1.1682253925422121E-2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235.99326847060013</v>
      </c>
      <c r="J38" s="16" t="s">
        <v>45046</v>
      </c>
      <c r="K38" s="21">
        <f>IF(FLOW_THRU_100PCT="Y",1,INDEX(VariabilityMatrix,D8L231C1,D8L231C6))</f>
        <v>0.50771724171118338</v>
      </c>
      <c r="L38" s="16" t="s">
        <v>45044</v>
      </c>
      <c r="M38" s="15">
        <f>IF(D8L231C2&lt;&gt;0,D8L231C2*D8L231C4,D8L231C3*D8L231C4)</f>
        <v>119.81785133029987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61.092860521338672</v>
      </c>
      <c r="J39" s="16" t="s">
        <v>45049</v>
      </c>
      <c r="K39" s="21">
        <f>IF(FLOW_THRU_100PCT="Y",1,INDEX(VariabilityMatrix,D8L232C1,D8L232C6))</f>
        <v>0.50771724171118338</v>
      </c>
      <c r="L39" s="16" t="s">
        <v>45047</v>
      </c>
      <c r="M39" s="15">
        <f>IF(D8L232C2&lt;&gt;0,D8L232C2*D8L232C4,D8L232C3*D8L232C4)</f>
        <v>31.01789863214012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3.6223692113040284E-3</v>
      </c>
      <c r="J40" s="16" t="s">
        <v>45052</v>
      </c>
      <c r="K40" s="21">
        <f>IF(FLOW_THRU_100PCT="Y",1,INDEX(VariabilityMatrix,D8L233C1,D8L233C6))</f>
        <v>0.50771724171118338</v>
      </c>
      <c r="L40" s="16" t="s">
        <v>45050</v>
      </c>
      <c r="M40" s="15">
        <f>IF(D8L233C2&lt;&gt;0,D8L233C2*D8L233C4,D8L233C3*D8L233C4)</f>
        <v>1.8391393044227961E-3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2.9212792521184089E-4</v>
      </c>
      <c r="J41" s="16" t="s">
        <v>45055</v>
      </c>
      <c r="K41" s="21">
        <f>IF(FLOW_THRU_100PCT="Y",1,INDEX(VariabilityMatrix,D8L234C1,D8L234C6))</f>
        <v>0.50771724171118338</v>
      </c>
      <c r="L41" s="16" t="s">
        <v>45053</v>
      </c>
      <c r="M41" s="15">
        <f>IF(D8L234C2&lt;&gt;0,D8L234C2*D8L234C4,D8L234C3*D8L234C4)</f>
        <v>1.4831838441536671E-4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2.9961804062734894</v>
      </c>
      <c r="J42" s="16" t="s">
        <v>45058</v>
      </c>
      <c r="K42" s="21">
        <f>IF(FLOW_THRU_100PCT="Y",1,INDEX(VariabilityMatrix,D8L235C1,D8L235C6))</f>
        <v>0.50771724171118338</v>
      </c>
      <c r="L42" s="16" t="s">
        <v>45056</v>
      </c>
      <c r="M42" s="15">
        <f>IF(D8L235C2&lt;&gt;0,D8L235C2*D8L235C4,D8L235C3*D8L235C4)</f>
        <v>1.5212124515422687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1.5401561475967731</v>
      </c>
      <c r="J43" s="16" t="s">
        <v>45061</v>
      </c>
      <c r="K43" s="21">
        <f>IF(FLOW_THRU_100PCT="Y",1,INDEX(VariabilityMatrix,D8L236C1,D8L236C6))</f>
        <v>0.50771724171118338</v>
      </c>
      <c r="L43" s="16" t="s">
        <v>45059</v>
      </c>
      <c r="M43" s="15">
        <f>IF(D8L236C2&lt;&gt;0,D8L236C2*D8L236C4,D8L236C3*D8L236C4)</f>
        <v>0.7819638310623559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9.1320232217748611E-5</v>
      </c>
      <c r="J44" s="16" t="s">
        <v>45064</v>
      </c>
      <c r="K44" s="21">
        <f>IF(FLOW_THRU_100PCT="Y",1,INDEX(VariabilityMatrix,D8L237C1,D8L237C6))</f>
        <v>0.50771724171118338</v>
      </c>
      <c r="L44" s="16" t="s">
        <v>45062</v>
      </c>
      <c r="M44" s="15">
        <f>IF(D8L237C2&lt;&gt;0,D8L237C2*D8L237C4,D8L237C3*D8L237C4)</f>
        <v>4.6364856414020069E-5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7.3645695431556524E-6</v>
      </c>
      <c r="J45" s="16" t="s">
        <v>45067</v>
      </c>
      <c r="K45" s="21">
        <f>IF(FLOW_THRU_100PCT="Y",1,INDEX(VariabilityMatrix,D8L238C1,D8L238C6))</f>
        <v>0.50771724171118338</v>
      </c>
      <c r="L45" s="16" t="s">
        <v>45065</v>
      </c>
      <c r="M45" s="15">
        <f>IF(D8L238C2&lt;&gt;0,D8L238C2*D8L238C4,D8L238C3*D8L238C4)</f>
        <v>3.7391189348411776E-6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7.5533959822020727E-2</v>
      </c>
      <c r="J46" s="16" t="s">
        <v>45070</v>
      </c>
      <c r="K46" s="21">
        <f>IF(FLOW_THRU_100PCT="Y",1,INDEX(VariabilityMatrix,D8L239C1,D8L239C6))</f>
        <v>0.50771724171118338</v>
      </c>
      <c r="L46" s="16" t="s">
        <v>45068</v>
      </c>
      <c r="M46" s="15">
        <f>IF(D8L239C2&lt;&gt;0,D8L239C2*D8L239C4,D8L239C3*D8L239C4)</f>
        <v>3.8349893736359712E-2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143.74790710903216</v>
      </c>
      <c r="J47" s="16" t="s">
        <v>45073</v>
      </c>
      <c r="K47" s="21">
        <f>IF(FLOW_THRU_100PCT="Y",1,INDEX(VariabilityMatrix,D8L240C1,D8L240C6))</f>
        <v>0.50771724171118338</v>
      </c>
      <c r="L47" s="16" t="s">
        <v>45071</v>
      </c>
      <c r="M47" s="15">
        <f>IF(D8L240C2&lt;&gt;0,D8L240C2*D8L240C4,D8L240C3*D8L240C4)</f>
        <v>72.983290899153218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8.5232216736565378E-3</v>
      </c>
      <c r="J48" s="16" t="s">
        <v>45076</v>
      </c>
      <c r="K48" s="21">
        <f>IF(FLOW_THRU_100PCT="Y",1,INDEX(VariabilityMatrix,D8L241C1,D8L241C6))</f>
        <v>0.50771724171118338</v>
      </c>
      <c r="L48" s="16" t="s">
        <v>45074</v>
      </c>
      <c r="M48" s="15">
        <f>IF(D8L241C2&lt;&gt;0,D8L241C2*D8L241C4,D8L241C3*D8L241C4)</f>
        <v>4.327386598641873E-3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6.8735982402786094E-4</v>
      </c>
      <c r="J49" s="16" t="s">
        <v>45079</v>
      </c>
      <c r="K49" s="21">
        <f>IF(FLOW_THRU_100PCT="Y",1,INDEX(VariabilityMatrix,D8L242C1,D8L242C6))</f>
        <v>0.50771724171118338</v>
      </c>
      <c r="L49" s="16" t="s">
        <v>45077</v>
      </c>
      <c r="M49" s="15">
        <f>IF(D8L242C2&lt;&gt;0,D8L242C2*D8L242C4,D8L242C3*D8L242C4)</f>
        <v>3.4898443391850995E-4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7.0498362500552689</v>
      </c>
      <c r="J50" s="16" t="s">
        <v>45082</v>
      </c>
      <c r="K50" s="21">
        <f>IF(FLOW_THRU_100PCT="Y",1,INDEX(VariabilityMatrix,D8L243C1,D8L243C6))</f>
        <v>0.50771724171118338</v>
      </c>
      <c r="L50" s="16" t="s">
        <v>45080</v>
      </c>
      <c r="M50" s="15">
        <f>IF(D8L243C2&lt;&gt;0,D8L243C2*D8L243C4,D8L243C3*D8L243C4)</f>
        <v>3.5793234153935738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133.48019945838701</v>
      </c>
      <c r="J51" s="16" t="s">
        <v>45085</v>
      </c>
      <c r="K51" s="21">
        <f>IF(FLOW_THRU_100PCT="Y",1,INDEX(VariabilityMatrix,D8L244C1,D8L244C6))</f>
        <v>0.50771724171118338</v>
      </c>
      <c r="L51" s="16" t="s">
        <v>45083</v>
      </c>
      <c r="M51" s="15">
        <f>IF(D8L244C2&lt;&gt;0,D8L244C2*D8L244C4,D8L244C3*D8L244C4)</f>
        <v>67.770198692070849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7.9144201255382119E-3</v>
      </c>
      <c r="J52" s="16" t="s">
        <v>45088</v>
      </c>
      <c r="K52" s="21">
        <f>IF(FLOW_THRU_100PCT="Y",1,INDEX(VariabilityMatrix,D8L245C1,D8L245C6))</f>
        <v>0.50771724171118338</v>
      </c>
      <c r="L52" s="16" t="s">
        <v>45086</v>
      </c>
      <c r="M52" s="15">
        <f>IF(D8L245C2&lt;&gt;0,D8L245C2*D8L245C4,D8L245C3*D8L245C4)</f>
        <v>4.0182875558817388E-3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6.3826269374015648E-4</v>
      </c>
      <c r="J53" s="16" t="s">
        <v>45091</v>
      </c>
      <c r="K53" s="21">
        <f>IF(FLOW_THRU_100PCT="Y",1,INDEX(VariabilityMatrix,D8L246C1,D8L246C6))</f>
        <v>0.50771724171118338</v>
      </c>
      <c r="L53" s="16" t="s">
        <v>45089</v>
      </c>
      <c r="M53" s="15">
        <f>IF(D8L246C2&lt;&gt;0,D8L246C2*D8L246C4,D8L246C3*D8L246C4)</f>
        <v>3.2405697435290205E-4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6.5462765179084634</v>
      </c>
      <c r="J54" s="16" t="s">
        <v>45094</v>
      </c>
      <c r="K54" s="21">
        <f>IF(FLOW_THRU_100PCT="Y",1,INDEX(VariabilityMatrix,D8L247C1,D8L247C6))</f>
        <v>0.50771724171118338</v>
      </c>
      <c r="L54" s="16" t="s">
        <v>45092</v>
      </c>
      <c r="M54" s="15">
        <f>IF(D8L247C2&lt;&gt;0,D8L247C2*D8L247C4,D8L247C3*D8L247C4)</f>
        <v>3.323657457151175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0.50771724171118338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0.50771724171118338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0.50771724171118338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0.50771724171118338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953.61471628738968</v>
      </c>
      <c r="J59" s="16" t="s">
        <v>45109</v>
      </c>
      <c r="K59" s="21">
        <f>IF(FLOW_THRU_100PCT="Y",1,D8L442C4)</f>
        <v>0.76808057888182979</v>
      </c>
      <c r="L59" s="16" t="s">
        <v>45107</v>
      </c>
      <c r="M59" s="15">
        <f>IF(D8L252C2&lt;&gt;0,D8L252C2*D8L252C4,D8L252C3*D8L252C4)</f>
        <v>732.45294331625018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5.6542524907952606E-2</v>
      </c>
      <c r="J60" s="16" t="s">
        <v>45109</v>
      </c>
      <c r="K60" s="21">
        <f>IF(FLOW_THRU_100PCT="Y",1,D8L442C4)</f>
        <v>0.76808057888182979</v>
      </c>
      <c r="L60" s="16" t="s">
        <v>45110</v>
      </c>
      <c r="M60" s="15">
        <f>IF(D8L253C2&lt;&gt;0,D8L253C2*D8L253C4,D8L253C3*D8L253C4)</f>
        <v>4.3429215262740517E-2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4.5599025179580708E-3</v>
      </c>
      <c r="J61" s="16" t="s">
        <v>45109</v>
      </c>
      <c r="K61" s="21">
        <f>IF(FLOW_THRU_100PCT="Y",1,D8L442C4)</f>
        <v>0.76808057888182979</v>
      </c>
      <c r="L61" s="16" t="s">
        <v>45112</v>
      </c>
      <c r="M61" s="15">
        <f>IF(D8L254C2&lt;&gt;0,D8L254C2*D8L254C4,D8L254C3*D8L254C4)</f>
        <v>3.5023725656379481E-3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46.768177225493616</v>
      </c>
      <c r="J62" s="16" t="s">
        <v>45109</v>
      </c>
      <c r="K62" s="21">
        <f>IF(FLOW_THRU_100PCT="Y",1,D8L442C4)</f>
        <v>0.76808057888182979</v>
      </c>
      <c r="L62" s="16" t="s">
        <v>45114</v>
      </c>
      <c r="M62" s="15">
        <f>IF(D8L255C2&lt;&gt;0,D8L255C2*D8L255C4,D8L255C3*D8L255C4)</f>
        <v>35.921728636605145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3.3797768405120863</v>
      </c>
      <c r="J63" s="16" t="s">
        <v>45118</v>
      </c>
      <c r="K63" s="21">
        <f>IF(FLOW_THRU_100PCT="Y",1,INDEX(VariabilityMatrix,D8L256C1,D8L256C6))</f>
        <v>0.49988858922912321</v>
      </c>
      <c r="L63" s="16" t="s">
        <v>45116</v>
      </c>
      <c r="M63" s="15">
        <f>IF(D8L256C2&lt;&gt;0,D8L256C2*D8L256C4,D8L256C3*D8L256C4)</f>
        <v>1.6895118767128501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0.27256393219574532</v>
      </c>
      <c r="J64" s="16" t="s">
        <v>45122</v>
      </c>
      <c r="K64" s="21">
        <f>IF(FLOW_THRU_100PCT="Y",1,INDEX(VariabilityMatrix,D8L257C1,D8L257C6))</f>
        <v>0.49988858922912321</v>
      </c>
      <c r="L64" s="16" t="s">
        <v>45120</v>
      </c>
      <c r="M64" s="15">
        <f>IF(D8L257C2&lt;&gt;0,D8L257C2*D8L257C4,D8L257C3*D8L257C4)</f>
        <v>0.13625159954007351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2795.5242981633533</v>
      </c>
      <c r="J65" s="16" t="s">
        <v>45125</v>
      </c>
      <c r="K65" s="21">
        <f>IF(FLOW_THRU_100PCT="Y",1,INDEX(VariabilityMatrix,D8L258C1,D8L258C6))</f>
        <v>0.49988858922912321</v>
      </c>
      <c r="L65" s="16" t="s">
        <v>45123</v>
      </c>
      <c r="M65" s="15">
        <f>IF(D8L258C2&lt;&gt;0,D8L258C2*D8L258C4,D8L258C3*D8L258C4)</f>
        <v>1397.4506975646134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122.08093833333334</v>
      </c>
      <c r="J66" s="16" t="s">
        <v>45109</v>
      </c>
      <c r="K66" s="21">
        <f>IF(FLOW_THRU_100PCT="Y",1,D8L442C4)</f>
        <v>0.76808057888182979</v>
      </c>
      <c r="L66" s="16" t="s">
        <v>45126</v>
      </c>
      <c r="M66" s="15">
        <f>IF(D8L259C2&lt;&gt;0,D8L259C2*D8L259C4,D8L259C3*D8L259C4)</f>
        <v>93.767997785503638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9.6656688333333332</v>
      </c>
      <c r="H67" s="16" t="s">
        <v>11112</v>
      </c>
      <c r="I67" s="15">
        <v>0</v>
      </c>
      <c r="J67" s="16" t="s">
        <v>45128</v>
      </c>
      <c r="K67" s="21">
        <f>IF(FLOW_THRU_100PCT="Y",1,INDEX(VariabilityMatrix,D8L260C1,D8L260C6))</f>
        <v>0.79254375351579232</v>
      </c>
      <c r="L67" s="16" t="s">
        <v>45127</v>
      </c>
      <c r="M67" s="15">
        <f>IF(D8L260C2&lt;&gt;0,D8L260C2*D8L260C4,D8L260C3*D8L260C4)</f>
        <v>7.6604654574106092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101600.7657263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0.79254375351579232</v>
      </c>
      <c r="L68" s="16" t="s">
        <v>45129</v>
      </c>
      <c r="M68" s="15">
        <f>IF(D8L261C2&lt;&gt;0,D8L261C2*D8L261C4,D8L261C3*D8L261C4)</f>
        <v>80523.052228800472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0.75405239221220866</v>
      </c>
      <c r="J69" s="16" t="s">
        <v>45109</v>
      </c>
      <c r="K69" s="21">
        <f>IF(FLOW_THRU_100PCT="Y",1,D8L442C4)</f>
        <v>0.76808057888182979</v>
      </c>
      <c r="L69" s="16" t="s">
        <v>45131</v>
      </c>
      <c r="M69" s="15">
        <f>IF(D8L262C2&lt;&gt;0,D8L262C2*D8L262C4,D8L262C3*D8L262C4)</f>
        <v>0.57917299791758181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6.0810963208987358E-2</v>
      </c>
      <c r="J70" s="16" t="s">
        <v>45109</v>
      </c>
      <c r="K70" s="21">
        <f>IF(FLOW_THRU_100PCT="Y",1,D8L442C4)</f>
        <v>0.76808057888182979</v>
      </c>
      <c r="L70" s="16" t="s">
        <v>45133</v>
      </c>
      <c r="M70" s="15">
        <f>IF(D8L263C2&lt;&gt;0,D8L263C2*D8L263C4,D8L263C3*D8L263C4)</f>
        <v>4.6707719823920663E-2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623.70147024205403</v>
      </c>
      <c r="J71" s="16" t="s">
        <v>45109</v>
      </c>
      <c r="K71" s="21">
        <f>IF(FLOW_THRU_100PCT="Y",1,D8L442C4)</f>
        <v>0.76808057888182979</v>
      </c>
      <c r="L71" s="16" t="s">
        <v>45135</v>
      </c>
      <c r="M71" s="15">
        <f>IF(D8L264C2&lt;&gt;0,D8L264C2*D8L264C4,D8L264C3*D8L264C4)</f>
        <v>479.05298631296517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7220.1355961880663</v>
      </c>
      <c r="J72" s="16" t="s">
        <v>45139</v>
      </c>
      <c r="K72" s="21">
        <f>IF(FLOW_THRU_100PCT="Y",1,INDEX(VariabilityMatrix,D8L265C1,D8L265C6))</f>
        <v>0.49988858922912321</v>
      </c>
      <c r="L72" s="16" t="s">
        <v>45137</v>
      </c>
      <c r="M72" s="15">
        <f>IF(D8L265C2&lt;&gt;0,D8L265C2*D8L265C4,D8L265C3*D8L265C4)</f>
        <v>3609.2633972214271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0.42810234554227111</v>
      </c>
      <c r="J73" s="16" t="s">
        <v>45142</v>
      </c>
      <c r="K73" s="21">
        <f>IF(FLOW_THRU_100PCT="Y",1,INDEX(VariabilityMatrix,D8L266C1,D8L266C6))</f>
        <v>0.49988858922912321</v>
      </c>
      <c r="L73" s="16" t="s">
        <v>45140</v>
      </c>
      <c r="M73" s="15">
        <f>IF(D8L266C2&lt;&gt;0,D8L266C2*D8L266C4,D8L266C3*D8L266C4)</f>
        <v>0.21400347755880453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3.4524545314519518E-2</v>
      </c>
      <c r="J74" s="16" t="s">
        <v>45145</v>
      </c>
      <c r="K74" s="21">
        <f>IF(FLOW_THRU_100PCT="Y",1,INDEX(VariabilityMatrix,D8L267C1,D8L267C6))</f>
        <v>0.49988858922912321</v>
      </c>
      <c r="L74" s="16" t="s">
        <v>45143</v>
      </c>
      <c r="M74" s="15">
        <f>IF(D8L267C2&lt;&gt;0,D8L267C2*D8L267C4,D8L267C3*D8L267C4)</f>
        <v>1.72584262510521E-2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354.09749386968826</v>
      </c>
      <c r="J75" s="16" t="s">
        <v>45148</v>
      </c>
      <c r="K75" s="21">
        <f>IF(FLOW_THRU_100PCT="Y",1,INDEX(VariabilityMatrix,D8L268C1,D8L268C6))</f>
        <v>0.49988858922912321</v>
      </c>
      <c r="L75" s="16" t="s">
        <v>45146</v>
      </c>
      <c r="M75" s="15">
        <f>IF(D8L268C2&lt;&gt;0,D8L268C2*D8L268C4,D8L268C3*D8L268C4)</f>
        <v>177.00929666008656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0.50771724171118338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0.50771724171118338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0.50771724171118338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1.9837484352452774</v>
      </c>
      <c r="J79" s="16" t="s">
        <v>45160</v>
      </c>
      <c r="K79" s="21">
        <f>IF(FLOW_THRU_100PCT="Y",1,INDEX(VariabilityMatrix,D8L272C1,D8L272C6))</f>
        <v>0.49988858922912321</v>
      </c>
      <c r="L79" s="16" t="s">
        <v>45158</v>
      </c>
      <c r="M79" s="15">
        <f>IF(D8L272C2&lt;&gt;0,D8L272C2*D8L272C4,D8L272C3*D8L272C4)</f>
        <v>0.99165320668024248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0.15998046602262825</v>
      </c>
      <c r="J80" s="16" t="s">
        <v>45163</v>
      </c>
      <c r="K80" s="21">
        <f>IF(FLOW_THRU_100PCT="Y",1,INDEX(VariabilityMatrix,D8L273C1,D8L273C6))</f>
        <v>0.49988858922912321</v>
      </c>
      <c r="L80" s="16" t="s">
        <v>45161</v>
      </c>
      <c r="M80" s="15">
        <f>IF(D8L273C2&lt;&gt;0,D8L273C2*D8L273C4,D8L273C3*D8L273C4)</f>
        <v>7.9972409464269312E-2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1640.823407539375</v>
      </c>
      <c r="J81" s="16" t="s">
        <v>45166</v>
      </c>
      <c r="K81" s="21">
        <f>IF(FLOW_THRU_100PCT="Y",1,INDEX(VariabilityMatrix,D8L274C1,D8L274C6))</f>
        <v>0.49988858922912321</v>
      </c>
      <c r="L81" s="16" t="s">
        <v>45164</v>
      </c>
      <c r="M81" s="15">
        <f>IF(D8L274C2&lt;&gt;0,D8L274C2*D8L274C4,D8L274C3*D8L274C4)</f>
        <v>820.22889836898082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5.6304119915763948</v>
      </c>
      <c r="J82" s="16" t="s">
        <v>45169</v>
      </c>
      <c r="K82" s="21">
        <f>IF(FLOW_THRU_100PCT="Y",1,INDEX(VariabilityMatrix,D8L275C1,D8L275C6))</f>
        <v>0.50771724171118338</v>
      </c>
      <c r="L82" s="16" t="s">
        <v>45167</v>
      </c>
      <c r="M82" s="15">
        <f>IF(D8L275C2&lt;&gt;0,D8L275C2*D8L275C4,D8L275C3*D8L275C4)</f>
        <v>2.858657246060738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0.45406762183553456</v>
      </c>
      <c r="J83" s="16" t="s">
        <v>45172</v>
      </c>
      <c r="K83" s="21">
        <f>IF(FLOW_THRU_100PCT="Y",1,INDEX(VariabilityMatrix,D8L276C1,D8L276C6))</f>
        <v>0.50771724171118338</v>
      </c>
      <c r="L83" s="16" t="s">
        <v>45170</v>
      </c>
      <c r="M83" s="15">
        <f>IF(D8L276C2&lt;&gt;0,D8L276C2*D8L276C4,D8L276C3*D8L276C4)</f>
        <v>0.2305379605086943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4657.0984635592959</v>
      </c>
      <c r="J84" s="16" t="s">
        <v>45175</v>
      </c>
      <c r="K84" s="21">
        <f>IF(FLOW_THRU_100PCT="Y",1,INDEX(VariabilityMatrix,D8L277C1,D8L277C6))</f>
        <v>0.50771724171118338</v>
      </c>
      <c r="L84" s="16" t="s">
        <v>45173</v>
      </c>
      <c r="M84" s="15">
        <f>IF(D8L277C2&lt;&gt;0,D8L277C2*D8L277C4,D8L277C3*D8L277C4)</f>
        <v>2364.4891862957156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9.5793434788811055E-2</v>
      </c>
      <c r="J85" s="16" t="s">
        <v>45178</v>
      </c>
      <c r="K85" s="21">
        <f>IF(FLOW_THRU_100PCT="Y",1,INDEX(VariabilityMatrix,D8L278C1,D8L278C6))</f>
        <v>0.50771724171118338</v>
      </c>
      <c r="L85" s="16" t="s">
        <v>45176</v>
      </c>
      <c r="M85" s="15">
        <f>IF(D8L278C2&lt;&gt;0,D8L278C2*D8L278C4,D8L278C3*D8L278C4)</f>
        <v>4.8635978485015267E-2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7.7253133850751577E-3</v>
      </c>
      <c r="J86" s="16" t="s">
        <v>45181</v>
      </c>
      <c r="K86" s="21">
        <f>IF(FLOW_THRU_100PCT="Y",1,INDEX(VariabilityMatrix,D8L279C1,D8L279C6))</f>
        <v>0.50771724171118338</v>
      </c>
      <c r="L86" s="16" t="s">
        <v>45179</v>
      </c>
      <c r="M86" s="15">
        <f>IF(D8L279C2&lt;&gt;0,D8L279C2*D8L279C4,D8L279C3*D8L279C4)</f>
        <v>3.9222748032248442E-3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79.233892411687563</v>
      </c>
      <c r="J87" s="16" t="s">
        <v>45184</v>
      </c>
      <c r="K87" s="21">
        <f>IF(FLOW_THRU_100PCT="Y",1,INDEX(VariabilityMatrix,D8L280C1,D8L280C6))</f>
        <v>0.50771724171118338</v>
      </c>
      <c r="L87" s="16" t="s">
        <v>45182</v>
      </c>
      <c r="M87" s="15">
        <f>IF(D8L280C2&lt;&gt;0,D8L280C2*D8L280C4,D8L280C3*D8L280C4)</f>
        <v>40.228413305302674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3.5667768272429649E-3</v>
      </c>
      <c r="J88" s="16" t="s">
        <v>45187</v>
      </c>
      <c r="K88" s="21">
        <f>IF(FLOW_THRU_100PCT="Y",1,INDEX(VariabilityMatrix,D8L281C1,D8L281C6))</f>
        <v>0.50771724171118338</v>
      </c>
      <c r="L88" s="16" t="s">
        <v>45185</v>
      </c>
      <c r="M88" s="15">
        <f>IF(D8L281C2&lt;&gt;0,D8L281C2*D8L281C4,D8L281C3*D8L281C4)</f>
        <v>1.8109140925271642E-3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2.8764464731662824E-4</v>
      </c>
      <c r="J89" s="16" t="s">
        <v>45190</v>
      </c>
      <c r="K89" s="21">
        <f>IF(FLOW_THRU_100PCT="Y",1,INDEX(VariabilityMatrix,D8L282C1,D8L282C6))</f>
        <v>0.50771724171118338</v>
      </c>
      <c r="L89" s="16" t="s">
        <v>45188</v>
      </c>
      <c r="M89" s="15">
        <f>IF(D8L282C2&lt;&gt;0,D8L282C2*D8L282C4,D8L282C3*D8L282C4)</f>
        <v>1.4604214692858462E-4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2.9501981217117708</v>
      </c>
      <c r="J90" s="16" t="s">
        <v>45193</v>
      </c>
      <c r="K90" s="21">
        <f>IF(FLOW_THRU_100PCT="Y",1,INDEX(VariabilityMatrix,D8L283C1,D8L283C6))</f>
        <v>0.50771724171118338</v>
      </c>
      <c r="L90" s="16" t="s">
        <v>45191</v>
      </c>
      <c r="M90" s="15">
        <f>IF(D8L283C2&lt;&gt;0,D8L283C2*D8L283C4,D8L283C3*D8L283C4)</f>
        <v>1.4978664528570143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8.1526327479839195E-3</v>
      </c>
      <c r="J91" s="16" t="s">
        <v>45196</v>
      </c>
      <c r="K91" s="21">
        <f>IF(FLOW_THRU_100PCT="Y",1,INDEX(VariabilityMatrix,D8L284C1,D8L284C6))</f>
        <v>0.50771724171118338</v>
      </c>
      <c r="L91" s="16" t="s">
        <v>45194</v>
      </c>
      <c r="M91" s="15">
        <f>IF(D8L284C2&lt;&gt;0,D8L284C2*D8L284C4,D8L284C3*D8L284C4)</f>
        <v>4.1392322114906606E-3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6.5747347958086449E-4</v>
      </c>
      <c r="J92" s="16" t="s">
        <v>45199</v>
      </c>
      <c r="K92" s="21">
        <f>IF(FLOW_THRU_100PCT="Y",1,INDEX(VariabilityMatrix,D8L285C1,D8L285C6))</f>
        <v>0.50771724171118338</v>
      </c>
      <c r="L92" s="16" t="s">
        <v>45197</v>
      </c>
      <c r="M92" s="15">
        <f>IF(D8L285C2&lt;&gt;0,D8L285C2*D8L285C4,D8L285C3*D8L285C4)</f>
        <v>3.3381062155105057E-4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6.7433099924840478</v>
      </c>
      <c r="J93" s="16" t="s">
        <v>45202</v>
      </c>
      <c r="K93" s="21">
        <f>IF(FLOW_THRU_100PCT="Y",1,INDEX(VariabilityMatrix,D8L286C1,D8L286C6))</f>
        <v>0.50771724171118338</v>
      </c>
      <c r="L93" s="16" t="s">
        <v>45200</v>
      </c>
      <c r="M93" s="15">
        <f>IF(D8L286C2&lt;&gt;0,D8L286C2*D8L286C4,D8L286C3*D8L286C4)</f>
        <v>3.4236947493874617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0.50771724171118338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0.50771724171118338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0.50771724171118338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9.9055337343473488E-6</v>
      </c>
      <c r="J97" s="16" t="s">
        <v>45109</v>
      </c>
      <c r="K97" s="21">
        <f>IF(FLOW_THRU_100PCT="Y",1,D8L442C4)</f>
        <v>0.76808057888182979</v>
      </c>
      <c r="L97" s="16" t="s">
        <v>45212</v>
      </c>
      <c r="M97" s="15">
        <f>IF(D8L290C2&lt;&gt;0,D8L290C2*D8L290C4,D8L290C3*D8L290C4)</f>
        <v>7.608248084811005E-6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7.988371281703454E-7</v>
      </c>
      <c r="J98" s="16" t="s">
        <v>45109</v>
      </c>
      <c r="K98" s="21">
        <f>IF(FLOW_THRU_100PCT="Y",1,D8L442C4)</f>
        <v>0.76808057888182979</v>
      </c>
      <c r="L98" s="16" t="s">
        <v>45214</v>
      </c>
      <c r="M98" s="15">
        <f>IF(D8L291C2&lt;&gt;0,D8L291C2*D8L291C4,D8L291C3*D8L291C4)</f>
        <v>6.1357128383737736E-7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8.1931919021165818E-3</v>
      </c>
      <c r="J99" s="16" t="s">
        <v>45109</v>
      </c>
      <c r="K99" s="21">
        <f>IF(FLOW_THRU_100PCT="Y",1,D8L442C4)</f>
        <v>0.76808057888182979</v>
      </c>
      <c r="L99" s="16" t="s">
        <v>45216</v>
      </c>
      <c r="M99" s="15">
        <f>IF(D8L292C2&lt;&gt;0,D8L292C2*D8L292C4,D8L292C3*D8L292C4)</f>
        <v>6.2930315790676239E-3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0.50771724171118338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0.50771724171118338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0.50771724171118338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0.95538665015436552</v>
      </c>
      <c r="J103" s="16" t="s">
        <v>45109</v>
      </c>
      <c r="K103" s="21">
        <f>IF(FLOW_THRU_100PCT="Y",1,D8L442C4)</f>
        <v>0.76808057888182979</v>
      </c>
      <c r="L103" s="16" t="s">
        <v>45227</v>
      </c>
      <c r="M103" s="15">
        <f>IF(D8L296C2&lt;&gt;0,D8L296C2*D8L296C4,D8L296C3*D8L296C4)</f>
        <v>0.73381393130653727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7.7047673388382559E-2</v>
      </c>
      <c r="J104" s="16" t="s">
        <v>45109</v>
      </c>
      <c r="K104" s="21">
        <f>IF(FLOW_THRU_100PCT="Y",1,D8L442C4)</f>
        <v>0.76808057888182979</v>
      </c>
      <c r="L104" s="16" t="s">
        <v>45229</v>
      </c>
      <c r="M104" s="15">
        <f>IF(D8L297C2&lt;&gt;0,D8L297C2*D8L297C4,D8L297C3*D8L297C4)</f>
        <v>5.9178821577647027E-2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790.23163974422437</v>
      </c>
      <c r="J105" s="16" t="s">
        <v>45109</v>
      </c>
      <c r="K105" s="21">
        <f>IF(FLOW_THRU_100PCT="Y",1,D8L442C4)</f>
        <v>0.76808057888182979</v>
      </c>
      <c r="L105" s="16" t="s">
        <v>45231</v>
      </c>
      <c r="M105" s="15">
        <f>IF(D8L298C2&lt;&gt;0,D8L298C2*D8L298C4,D8L298C3*D8L298C4)</f>
        <v>606.96157530548146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4636.8547844695813</v>
      </c>
      <c r="J106" s="16" t="s">
        <v>45235</v>
      </c>
      <c r="K106" s="21">
        <f>IF(FLOW_THRU_100PCT="Y",1,INDEX(VariabilityMatrix,D8L299C1,D8L299C6))</f>
        <v>0.79764568799473445</v>
      </c>
      <c r="L106" s="16" t="s">
        <v>45233</v>
      </c>
      <c r="M106" s="15">
        <f>IF(D8L299C2&lt;&gt;0,D8L299C2*D8L299C4,D8L299C3*D8L299C4)</f>
        <v>3698.5672246899153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1456</v>
      </c>
      <c r="H107" s="16" t="s">
        <v>11112</v>
      </c>
      <c r="I107" s="15">
        <v>0</v>
      </c>
      <c r="J107" s="16" t="s">
        <v>45237</v>
      </c>
      <c r="K107" s="21">
        <f>IF(FLOW_THRU_100PCT="Y",1,INDEX(VariabilityMatrix,D8L300C1,D8L300C6))</f>
        <v>0.79764568799473445</v>
      </c>
      <c r="L107" s="16" t="s">
        <v>45236</v>
      </c>
      <c r="M107" s="15">
        <f>IF(D8L300C2&lt;&gt;0,D8L300C2*D8L300C4,D8L300C3*D8L300C4)</f>
        <v>1161.3721217203333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1260.2197085498829</v>
      </c>
      <c r="J108" s="16" t="s">
        <v>45240</v>
      </c>
      <c r="K108" s="21">
        <f>IF(FLOW_THRU_100PCT="Y",1,INDEX(VariabilityMatrix,D8L301C1,D8L301C6))</f>
        <v>0.79764568799473445</v>
      </c>
      <c r="L108" s="16" t="s">
        <v>45238</v>
      </c>
      <c r="M108" s="15">
        <f>IF(D8L301C2&lt;&gt;0,D8L301C2*D8L301C4,D8L301C3*D8L301C4)</f>
        <v>1005.2088164507951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27.523489248955467</v>
      </c>
      <c r="J109" s="16" t="s">
        <v>45243</v>
      </c>
      <c r="K109" s="21">
        <f>IF(FLOW_THRU_100PCT="Y",1,INDEX(VariabilityMatrix,D8L302C1,D8L302C6))</f>
        <v>0.79764568799473445</v>
      </c>
      <c r="L109" s="16" t="s">
        <v>45241</v>
      </c>
      <c r="M109" s="15">
        <f>IF(D8L302C2&lt;&gt;0,D8L302C2*D8L302C4,D8L302C3*D8L302C4)</f>
        <v>21.95399251799876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0.79764568799473445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0.79764568799473445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463.33679812493631</v>
      </c>
      <c r="J112" s="16" t="s">
        <v>45252</v>
      </c>
      <c r="K112" s="21">
        <f>IF(FLOW_THRU_100PCT="Y",1,INDEX(VariabilityMatrix,D8L305C1,D8L305C6))</f>
        <v>0.79764568799473445</v>
      </c>
      <c r="L112" s="16" t="s">
        <v>45250</v>
      </c>
      <c r="M112" s="15">
        <f>IF(D8L305C2&lt;&gt;0,D8L305C2*D8L305C4,D8L305C3*D8L305C4)</f>
        <v>369.57859911364221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103586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0.79764568799473445</v>
      </c>
      <c r="L113" s="16" t="s">
        <v>45253</v>
      </c>
      <c r="M113" s="15">
        <f>IF(D8L306C2&lt;&gt;0,D8L306C2*D8L306C4,D8L306C3*D8L306C4)</f>
        <v>82624.926236622559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68716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0.79764568799473445</v>
      </c>
      <c r="L114" s="16" t="s">
        <v>45256</v>
      </c>
      <c r="M114" s="15">
        <f>IF(D8L307C2&lt;&gt;0,D8L307C2*D8L307C4,D8L307C3*D8L307C4)</f>
        <v>54811.021096246172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548152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0.79764568799473445</v>
      </c>
      <c r="L115" s="16" t="s">
        <v>45259</v>
      </c>
      <c r="M115" s="15">
        <f>IF(D8L308C2&lt;&gt;0,D8L308C2*D8L308C4,D8L308C3*D8L308C4)</f>
        <v>437231.07916568971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28832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0.79764568799473445</v>
      </c>
      <c r="L116" s="16" t="s">
        <v>45262</v>
      </c>
      <c r="M116" s="15">
        <f>IF(D8L309C2&lt;&gt;0,D8L309C2*D8L309C4,D8L309C3*D8L309C4)</f>
        <v>22997.720476264185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28561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0.79764568799473445</v>
      </c>
      <c r="L117" s="16" t="s">
        <v>45265</v>
      </c>
      <c r="M117" s="15">
        <f>IF(D8L310C2&lt;&gt;0,D8L310C2*D8L310C4,D8L310C3*D8L310C4)</f>
        <v>22781.558494817611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519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0.79764568799473445</v>
      </c>
      <c r="L118" s="16" t="s">
        <v>45268</v>
      </c>
      <c r="M118" s="15">
        <f>IF(D8L311C2&lt;&gt;0,D8L311C2*D8L311C4,D8L311C3*D8L311C4)</f>
        <v>413.97811206926718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171827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0.79764568799473445</v>
      </c>
      <c r="L119" s="16" t="s">
        <v>45271</v>
      </c>
      <c r="M119" s="15">
        <f>IF(D8L312C2&lt;&gt;0,D8L312C2*D8L312C4,D8L312C3*D8L312C4)</f>
        <v>137057.06563107125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257810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0.79764568799473445</v>
      </c>
      <c r="L120" s="16" t="s">
        <v>45274</v>
      </c>
      <c r="M120" s="15">
        <f>IF(D8L313C2&lt;&gt;0,D8L313C2*D8L313C4,D8L313C3*D8L313C4)</f>
        <v>205641.03482192248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68436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0.79764568799473445</v>
      </c>
      <c r="L121" s="16" t="s">
        <v>45277</v>
      </c>
      <c r="M121" s="15">
        <f>IF(D8L314C2&lt;&gt;0,D8L314C2*D8L314C4,D8L314C3*D8L314C4)</f>
        <v>54587.680303607645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0.79764568799473445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98762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0.79764568799473445</v>
      </c>
      <c r="L123" s="16" t="s">
        <v>45283</v>
      </c>
      <c r="M123" s="15">
        <f>IF(D8L316C2&lt;&gt;0,D8L316C2*D8L316C4,D8L316C3*D8L316C4)</f>
        <v>78777.083437735957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59086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0.79764568799473445</v>
      </c>
      <c r="L124" s="16" t="s">
        <v>45286</v>
      </c>
      <c r="M124" s="15">
        <f>IF(D8L317C2&lt;&gt;0,D8L317C2*D8L317C4,D8L317C3*D8L317C4)</f>
        <v>47129.693120856879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5443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0.79764568799473445</v>
      </c>
      <c r="L125" s="16" t="s">
        <v>45289</v>
      </c>
      <c r="M125" s="15">
        <f>IF(D8L318C2&lt;&gt;0,D8L318C2*D8L318C4,D8L318C3*D8L318C4)</f>
        <v>4341.5854797553393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397128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58669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21356</v>
      </c>
      <c r="H128" s="16" t="s">
        <v>11112</v>
      </c>
      <c r="I128" s="15">
        <v>0</v>
      </c>
      <c r="J128" s="16" t="s">
        <v>45298</v>
      </c>
      <c r="K128" s="21">
        <f>IF(FLOW_THRU_100PCT="Y",1,INDEX(VariabilityMatrix,D8L321C1,D8L321C6))</f>
        <v>0.79764568799473445</v>
      </c>
      <c r="L128" s="16" t="s">
        <v>45296</v>
      </c>
      <c r="M128" s="15">
        <f>IF(D8L321C2&lt;&gt;0,D8L321C2*D8L321C4,D8L321C3*D8L321C4)</f>
        <v>17034.521312815548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8457</v>
      </c>
      <c r="H129" s="16" t="s">
        <v>11112</v>
      </c>
      <c r="I129" s="15">
        <v>0</v>
      </c>
      <c r="J129" s="16" t="s">
        <v>45301</v>
      </c>
      <c r="K129" s="21">
        <f>IF(FLOW_THRU_100PCT="Y",1,INDEX(VariabilityMatrix,D8L322C1,D8L322C6))</f>
        <v>0.79764568799473445</v>
      </c>
      <c r="L129" s="16" t="s">
        <v>45299</v>
      </c>
      <c r="M129" s="15">
        <f>IF(D8L322C2&lt;&gt;0,D8L322C2*D8L322C4,D8L322C3*D8L322C4)</f>
        <v>6745.6895833714689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1249920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0.79764568799473445</v>
      </c>
      <c r="L130" s="16" t="s">
        <v>45302</v>
      </c>
      <c r="M130" s="15">
        <f>IF(D8L323C2&lt;&gt;0,D8L323C2*D8L323C4,D8L323C3*D8L323C4)</f>
        <v>996993.29833837843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451135</v>
      </c>
      <c r="J131" s="16" t="s">
        <v>45109</v>
      </c>
      <c r="K131" s="21">
        <f>IF(FLOW_THRU_100PCT="Y",1,D8L442C4)</f>
        <v>0.76808057888182979</v>
      </c>
      <c r="L131" s="16" t="s">
        <v>45305</v>
      </c>
      <c r="M131" s="15">
        <f>IF(D8L324C2&lt;&gt;0,D8L324C2*D8L324C4,D8L324C3*D8L324C4)</f>
        <v>346508.03195385425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2920354.1512092734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2327021.7635891275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2920354.1512092734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96743.628062407719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2029389.7058590704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96743.628062407719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-297632.05773005704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52476</v>
      </c>
      <c r="J135" s="16" t="s">
        <v>45315</v>
      </c>
      <c r="K135" s="21">
        <f>IF(FLOW_THRU_100PCT="Y",1,D8L449C4)</f>
        <v>0.73788265112880813</v>
      </c>
      <c r="L135" s="16" t="s">
        <v>45313</v>
      </c>
      <c r="M135" s="15">
        <f>IF(D8L328C2&lt;&gt;0,D8L328C2*D8L328C4,D8L328C3*D8L328C4)</f>
        <v>38721.130000635334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3369</v>
      </c>
      <c r="J136" s="16" t="s">
        <v>45315</v>
      </c>
      <c r="K136" s="21">
        <f>IF(FLOW_THRU_100PCT="Y",1,D8L449C4)</f>
        <v>0.73788265112880813</v>
      </c>
      <c r="L136" s="16" t="s">
        <v>45316</v>
      </c>
      <c r="M136" s="15">
        <f>IF(D8L329C2&lt;&gt;0,D8L329C2*D8L329C4,D8L329C3*D8L329C4)</f>
        <v>2485.9266516529547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1.9171637811106264</v>
      </c>
      <c r="J137" s="16" t="s">
        <v>45315</v>
      </c>
      <c r="K137" s="21">
        <f>IF(FLOW_THRU_100PCT="Y",1,D8L449C4)</f>
        <v>0.73788265112880813</v>
      </c>
      <c r="L137" s="16" t="s">
        <v>45318</v>
      </c>
      <c r="M137" s="15">
        <f>IF(D8L330C2&lt;&gt;0,D8L330C2*D8L330C4,D8L330C3*D8L330C4)</f>
        <v>1.414641893454039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0.1546107105591035</v>
      </c>
      <c r="J138" s="16" t="s">
        <v>45315</v>
      </c>
      <c r="K138" s="21">
        <f>IF(FLOW_THRU_100PCT="Y",1,D8L449C4)</f>
        <v>0.73788265112880813</v>
      </c>
      <c r="L138" s="16" t="s">
        <v>45320</v>
      </c>
      <c r="M138" s="15">
        <f>IF(D8L331C2&lt;&gt;0,D8L331C2*D8L331C4,D8L331C3*D8L331C4)</f>
        <v>0.1140845610002601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1585.7490557990345</v>
      </c>
      <c r="J139" s="16" t="s">
        <v>45315</v>
      </c>
      <c r="K139" s="21">
        <f>IF(FLOW_THRU_100PCT="Y",1,D8L449C4)</f>
        <v>0.73788265112880813</v>
      </c>
      <c r="L139" s="16" t="s">
        <v>45322</v>
      </c>
      <c r="M139" s="15">
        <f>IF(D8L332C2&lt;&gt;0,D8L332C2*D8L332C4,D8L332C3*D8L332C4)</f>
        <v>1170.0967173179959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0.2416802209331346</v>
      </c>
      <c r="J140" s="16" t="s">
        <v>45315</v>
      </c>
      <c r="K140" s="21">
        <f>IF(FLOW_THRU_100PCT="Y",1,D8L449C4)</f>
        <v>0.73788265112880813</v>
      </c>
      <c r="L140" s="16" t="s">
        <v>45324</v>
      </c>
      <c r="M140" s="15">
        <f>IF(D8L333C2&lt;&gt;0,D8L333C2*D8L333C4,D8L333C3*D8L333C4)</f>
        <v>0.17833164214753744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1.9490432197142006E-2</v>
      </c>
      <c r="J141" s="16" t="s">
        <v>45315</v>
      </c>
      <c r="K141" s="21">
        <f>IF(FLOW_THRU_100PCT="Y",1,D8L449C4)</f>
        <v>0.73788265112880813</v>
      </c>
      <c r="L141" s="16" t="s">
        <v>45326</v>
      </c>
      <c r="M141" s="15">
        <f>IF(D8L334C2&lt;&gt;0,D8L334C2*D8L334C4,D8L334C3*D8L334C4)</f>
        <v>1.4381651781273425E-2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199.90163903889535</v>
      </c>
      <c r="J142" s="16" t="s">
        <v>45315</v>
      </c>
      <c r="K142" s="21">
        <f>IF(FLOW_THRU_100PCT="Y",1,D8L449C4)</f>
        <v>0.73788265112880813</v>
      </c>
      <c r="L142" s="16" t="s">
        <v>45328</v>
      </c>
      <c r="M142" s="15">
        <f>IF(D8L335C2&lt;&gt;0,D8L335C2*D8L335C4,D8L335C3*D8L335C4)</f>
        <v>147.50395137901415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59212</v>
      </c>
      <c r="J143" s="16" t="s">
        <v>45315</v>
      </c>
      <c r="K143" s="21">
        <f>IF(FLOW_THRU_100PCT="Y",1,D8L449C4)</f>
        <v>0.73788265112880813</v>
      </c>
      <c r="L143" s="16" t="s">
        <v>45330</v>
      </c>
      <c r="M143" s="15">
        <f>IF(D8L336C2&lt;&gt;0,D8L336C2*D8L336C4,D8L336C3*D8L336C4)</f>
        <v>43691.507538638987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5405</v>
      </c>
      <c r="J144" s="16" t="s">
        <v>45315</v>
      </c>
      <c r="K144" s="21">
        <f>IF(FLOW_THRU_100PCT="Y",1,D8L449C4)</f>
        <v>0.73788265112880813</v>
      </c>
      <c r="L144" s="16" t="s">
        <v>45332</v>
      </c>
      <c r="M144" s="15">
        <f>IF(D8L337C2&lt;&gt;0,D8L337C2*D8L337C4,D8L337C3*D8L337C4)</f>
        <v>3988.2557293512082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756</v>
      </c>
      <c r="J145" s="16" t="s">
        <v>45315</v>
      </c>
      <c r="K145" s="21">
        <f>IF(FLOW_THRU_100PCT="Y",1,D8L449C4)</f>
        <v>0.73788265112880813</v>
      </c>
      <c r="L145" s="16" t="s">
        <v>45334</v>
      </c>
      <c r="M145" s="15">
        <f>IF(D8L338C2&lt;&gt;0,D8L338C2*D8L338C4,D8L338C3*D8L338C4)</f>
        <v>557.83928425337899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40</v>
      </c>
      <c r="J146" s="16" t="s">
        <v>45315</v>
      </c>
      <c r="K146" s="21">
        <f>IF(FLOW_THRU_100PCT="Y",1,D8L449C4)</f>
        <v>0.73788265112880813</v>
      </c>
      <c r="L146" s="16" t="s">
        <v>45336</v>
      </c>
      <c r="M146" s="15">
        <f>IF(D8L339C2&lt;&gt;0,D8L339C2*D8L339C4,D8L339C3*D8L339C4)</f>
        <v>29.515306045152325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0.73788265112880813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-28499</v>
      </c>
      <c r="J148" s="16" t="s">
        <v>45315</v>
      </c>
      <c r="K148" s="21">
        <f>IF(FLOW_THRU_100PCT="Y",1,D8L449C4)</f>
        <v>0.73788265112880813</v>
      </c>
      <c r="L148" s="16" t="s">
        <v>45340</v>
      </c>
      <c r="M148" s="15">
        <f>IF(D8L341C2&lt;&gt;0,D8L341C2*D8L341C4,D8L341C3*D8L341C4)</f>
        <v>-21028.917674519904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1002</v>
      </c>
      <c r="J149" s="16" t="s">
        <v>45315</v>
      </c>
      <c r="K149" s="21">
        <f>IF(FLOW_THRU_100PCT="Y",1,D8L449C4)</f>
        <v>0.73788265112880813</v>
      </c>
      <c r="L149" s="16" t="s">
        <v>45342</v>
      </c>
      <c r="M149" s="15">
        <f>IF(D8L342C2&lt;&gt;0,D8L342C2*D8L342C4,D8L342C3*D8L342C4)</f>
        <v>739.35841643106573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6155</v>
      </c>
      <c r="J150" s="16" t="s">
        <v>45315</v>
      </c>
      <c r="K150" s="21">
        <f>IF(FLOW_THRU_100PCT="Y",1,D8L449C4)</f>
        <v>0.73788265112880813</v>
      </c>
      <c r="L150" s="16" t="s">
        <v>45343</v>
      </c>
      <c r="M150" s="15">
        <f>IF(D8L343C2&lt;&gt;0,D8L343C2*D8L343C4,D8L343C3*D8L343C4)</f>
        <v>4541.6677176978137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118567</v>
      </c>
      <c r="J151" s="16" t="s">
        <v>45315</v>
      </c>
      <c r="K151" s="21">
        <f>IF(FLOW_THRU_100PCT="Y",1,D8L449C4)</f>
        <v>0.73788265112880813</v>
      </c>
      <c r="L151" s="16" t="s">
        <v>45345</v>
      </c>
      <c r="M151" s="15">
        <f>IF(D8L344C2&lt;&gt;0,D8L344C2*D8L344C4,D8L344C3*D8L344C4)</f>
        <v>87488.5322963894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-16186</v>
      </c>
      <c r="J152" s="16" t="s">
        <v>45315</v>
      </c>
      <c r="K152" s="21">
        <f>IF(FLOW_THRU_100PCT="Y",1,D8L449C4)</f>
        <v>0.73788265112880813</v>
      </c>
      <c r="L152" s="16" t="s">
        <v>45347</v>
      </c>
      <c r="M152" s="15">
        <f>IF(D8L345C2&lt;&gt;0,D8L345C2*D8L345C4,D8L345C3*D8L345C4)</f>
        <v>-11943.368591170889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128</v>
      </c>
      <c r="J153" s="16" t="s">
        <v>45315</v>
      </c>
      <c r="K153" s="21">
        <f>IF(FLOW_THRU_100PCT="Y",1,D8L449C4)</f>
        <v>0.73788265112880813</v>
      </c>
      <c r="L153" s="16" t="s">
        <v>45349</v>
      </c>
      <c r="M153" s="15">
        <f>IF(D8L346C2&lt;&gt;0,D8L346C2*D8L346C4,D8L346C3*D8L346C4)</f>
        <v>94.448979344487441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3012</v>
      </c>
      <c r="J154" s="16" t="s">
        <v>45315</v>
      </c>
      <c r="K154" s="21">
        <f>IF(FLOW_THRU_100PCT="Y",1,D8L449C4)</f>
        <v>0.73788265112880813</v>
      </c>
      <c r="L154" s="16" t="s">
        <v>45351</v>
      </c>
      <c r="M154" s="15">
        <f>IF(D8L347C2&lt;&gt;0,D8L347C2*D8L347C4,D8L347C3*D8L347C4)</f>
        <v>2222.50254519997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1.2870968950879613</v>
      </c>
      <c r="J155" s="16" t="s">
        <v>45315</v>
      </c>
      <c r="K155" s="21">
        <f>IF(FLOW_THRU_100PCT="Y",1,D8L449C4)</f>
        <v>0.73788265112880813</v>
      </c>
      <c r="L155" s="16" t="s">
        <v>45353</v>
      </c>
      <c r="M155" s="15">
        <f>IF(D8L348C2&lt;&gt;0,D8L348C2*D8L348C4,D8L348C3*D8L348C4)</f>
        <v>0.9497264692071623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0.10379862558882898</v>
      </c>
      <c r="J156" s="16" t="s">
        <v>45315</v>
      </c>
      <c r="K156" s="21">
        <f>IF(FLOW_THRU_100PCT="Y",1,D8L449C4)</f>
        <v>0.73788265112880813</v>
      </c>
      <c r="L156" s="16" t="s">
        <v>45355</v>
      </c>
      <c r="M156" s="15">
        <f>IF(D8L349C2&lt;&gt;0,D8L349C2*D8L349C4,D8L349C3*D8L349C4)</f>
        <v>7.6591205033011672E-2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1064.6000650634192</v>
      </c>
      <c r="J157" s="16" t="s">
        <v>45315</v>
      </c>
      <c r="K157" s="21">
        <f>IF(FLOW_THRU_100PCT="Y",1,D8L449C4)</f>
        <v>0.73788265112880813</v>
      </c>
      <c r="L157" s="16" t="s">
        <v>45357</v>
      </c>
      <c r="M157" s="15">
        <f>IF(D8L350C2&lt;&gt;0,D8L350C2*D8L350C4,D8L350C3*D8L350C4)</f>
        <v>785.54991840089735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-0.35616814317754747</v>
      </c>
      <c r="J158" s="16" t="s">
        <v>45315</v>
      </c>
      <c r="K158" s="21">
        <f>IF(FLOW_THRU_100PCT="Y",1,D8L449C4)</f>
        <v>0.73788265112880813</v>
      </c>
      <c r="L158" s="16" t="s">
        <v>45359</v>
      </c>
      <c r="M158" s="15">
        <f>IF(D8L351C2&lt;&gt;0,D8L351C2*D8L351C4,D8L351C3*D8L351C4)</f>
        <v>-0.26281029373547365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-2.8723372639189018E-2</v>
      </c>
      <c r="J159" s="16" t="s">
        <v>45315</v>
      </c>
      <c r="K159" s="21">
        <f>IF(FLOW_THRU_100PCT="Y",1,D8L449C4)</f>
        <v>0.73788265112880813</v>
      </c>
      <c r="L159" s="16" t="s">
        <v>45361</v>
      </c>
      <c r="M159" s="15">
        <f>IF(D8L352C2&lt;&gt;0,D8L352C2*D8L352C4,D8L352C3*D8L352C4)</f>
        <v>-2.1194478352365462E-2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-294.59835529664684</v>
      </c>
      <c r="J160" s="16" t="s">
        <v>45315</v>
      </c>
      <c r="K160" s="21">
        <f>IF(FLOW_THRU_100PCT="Y",1,D8L449C4)</f>
        <v>0.73788265112880813</v>
      </c>
      <c r="L160" s="16" t="s">
        <v>45363</v>
      </c>
      <c r="M160" s="15">
        <f>IF(D8L353C2&lt;&gt;0,D8L353C2*D8L353C4,D8L353C3*D8L353C4)</f>
        <v>-217.37901542447634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207995.99135375433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153476.63352427294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207995.99135375433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153476.63352427294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169562.07029155613</v>
      </c>
      <c r="J164" s="16" t="s">
        <v>45373</v>
      </c>
      <c r="K164" s="21">
        <f>IF(FLOW_THRU_100PCT="Y",1,D8L456C4)</f>
        <v>0.6000561400396055</v>
      </c>
      <c r="L164" s="16" t="s">
        <v>45371</v>
      </c>
      <c r="M164" s="15">
        <f>IF(D8L357C2&lt;&gt;0,D8L357C2*D8L357C4,D8L357C3*D8L357C4)</f>
        <v>101746.76139627544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9.6621062564847211</v>
      </c>
      <c r="J165" s="16" t="s">
        <v>45373</v>
      </c>
      <c r="K165" s="21">
        <f>IF(FLOW_THRU_100PCT="Y",1,D8L456C4)</f>
        <v>0.6000561400396055</v>
      </c>
      <c r="L165" s="16" t="s">
        <v>45374</v>
      </c>
      <c r="M165" s="15">
        <f>IF(D8L358C2&lt;&gt;0,D8L358C2*D8L358C4,D8L358C3*D8L358C4)</f>
        <v>5.7978061849187439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0.77920578749263436</v>
      </c>
      <c r="J166" s="16" t="s">
        <v>45373</v>
      </c>
      <c r="K166" s="21">
        <f>IF(FLOW_THRU_100PCT="Y",1,D8L456C4)</f>
        <v>0.6000561400396055</v>
      </c>
      <c r="L166" s="16" t="s">
        <v>45376</v>
      </c>
      <c r="M166" s="15">
        <f>IF(D8L359C2&lt;&gt;0,D8L359C2*D8L359C4,D8L359C3*D8L359C4)</f>
        <v>0.46756721713935129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7991.845049552644</v>
      </c>
      <c r="J167" s="16" t="s">
        <v>45373</v>
      </c>
      <c r="K167" s="21">
        <f>IF(FLOW_THRU_100PCT="Y",1,D8L456C4)</f>
        <v>0.6000561400396055</v>
      </c>
      <c r="L167" s="16" t="s">
        <v>45378</v>
      </c>
      <c r="M167" s="15">
        <f>IF(D8L360C2&lt;&gt;0,D8L360C2*D8L360C4,D8L360C3*D8L360C4)</f>
        <v>4795.5556922291889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96924.539080052593</v>
      </c>
      <c r="J168" s="16" t="s">
        <v>45373</v>
      </c>
      <c r="K168" s="21">
        <f>IF(FLOW_THRU_100PCT="Y",1,D8L456C4)</f>
        <v>0.6000561400396055</v>
      </c>
      <c r="L168" s="16" t="s">
        <v>45380</v>
      </c>
      <c r="M168" s="15">
        <f>IF(D8L361C2&lt;&gt;0,D8L361C2*D8L361C4,D8L361C3*D8L361C4)</f>
        <v>58160.164795494253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3704.3715334382023</v>
      </c>
      <c r="J169" s="16" t="s">
        <v>45373</v>
      </c>
      <c r="K169" s="21">
        <f>IF(FLOW_THRU_100PCT="Y",1,D8L456C4)</f>
        <v>0.6000561400396055</v>
      </c>
      <c r="L169" s="16" t="s">
        <v>45382</v>
      </c>
      <c r="M169" s="15">
        <f>IF(D8L362C2&lt;&gt;0,D8L362C2*D8L362C4,D8L362C3*D8L362C4)</f>
        <v>2222.8308836275219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0.6000561400396055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-275.95679999999999</v>
      </c>
      <c r="J171" s="16" t="s">
        <v>45373</v>
      </c>
      <c r="K171" s="21">
        <f>IF(FLOW_THRU_100PCT="Y",1,D8L456C4)</f>
        <v>0.6000561400396055</v>
      </c>
      <c r="L171" s="16" t="s">
        <v>45386</v>
      </c>
      <c r="M171" s="15">
        <f>IF(D8L364C2&lt;&gt;0,D8L364C2*D8L364C4,D8L364C3*D8L364C4)</f>
        <v>-165.58957222568139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79868.553126556886</v>
      </c>
      <c r="J172" s="16" t="s">
        <v>45373</v>
      </c>
      <c r="K172" s="21">
        <f>IF(FLOW_THRU_100PCT="Y",1,D8L456C4)</f>
        <v>0.6000561400396055</v>
      </c>
      <c r="L172" s="16" t="s">
        <v>45388</v>
      </c>
      <c r="M172" s="15">
        <f>IF(D8L365C2&lt;&gt;0,D8L365C2*D8L365C4,D8L365C3*D8L365C4)</f>
        <v>47925.615699669892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IF(FLOW_THRU_100PCT="Y",1,D8L456C4)</f>
        <v>0.6000561400396055</v>
      </c>
      <c r="L173" s="16" t="s">
        <v>45390</v>
      </c>
      <c r="M173" s="15">
        <f>IF(D8L366C2&lt;&gt;0,D8L366C2*D8L366C4,D8L366C3*D8L366C4)</f>
        <v>0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0.6000561400396055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357785.86359320045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214691.6042684727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357785.86359320045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214691.6042684727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3BB906-D8A0-4C24-8254-18C5EDE51D84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885914.77270585066</v>
      </c>
      <c r="F8" s="16" t="s">
        <v>45463</v>
      </c>
      <c r="G8" s="15">
        <f>D1L234C7</f>
        <v>1013769.6330148891</v>
      </c>
      <c r="H8" s="16" t="s">
        <v>45464</v>
      </c>
      <c r="I8" s="15">
        <f>D1L251C7</f>
        <v>2750723.6152280099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1361129.9179784348</v>
      </c>
      <c r="F9" s="16" t="s">
        <v>45466</v>
      </c>
      <c r="G9" s="15">
        <f>D3L217C7</f>
        <v>221412.73876696191</v>
      </c>
      <c r="H9" s="16" t="s">
        <v>45467</v>
      </c>
      <c r="I9" s="15">
        <f>D3L224C7</f>
        <v>425913.00932643918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2.9780366364910329E-3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99367.807820591202</v>
      </c>
      <c r="F14" s="16" t="s">
        <v>45479</v>
      </c>
      <c r="G14" s="15">
        <f>D3L217C20</f>
        <v>173.58711803787136</v>
      </c>
      <c r="H14" s="16" t="s">
        <v>45480</v>
      </c>
      <c r="I14" s="15">
        <f>D3L224C20</f>
        <v>310.55714535373653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1663603.2330847541</v>
      </c>
      <c r="F15" s="16" t="s">
        <v>45482</v>
      </c>
      <c r="G15" s="15">
        <f>D3L217C16</f>
        <v>270615.56960406463</v>
      </c>
      <c r="H15" s="16" t="s">
        <v>45483</v>
      </c>
      <c r="I15" s="15">
        <f>D3L224C16</f>
        <v>520560.34473231464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1472340.3694462094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162415.86936593786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23480.985373617743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153415.546318048</v>
      </c>
      <c r="F23" s="16" t="s">
        <v>45496</v>
      </c>
      <c r="G23" s="15">
        <f>D2L236C7</f>
        <v>111354.78551879832</v>
      </c>
      <c r="H23" s="16" t="s">
        <v>45497</v>
      </c>
      <c r="I23" s="15">
        <f>D2L255C7</f>
        <v>556923.20319484058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332797.48671869049</v>
      </c>
      <c r="F24" s="16" t="s">
        <v>45499</v>
      </c>
      <c r="G24" s="15">
        <f>D3L217C32</f>
        <v>16684.222427785295</v>
      </c>
      <c r="H24" s="16" t="s">
        <v>45500</v>
      </c>
      <c r="I24" s="15">
        <f>D3L224C32</f>
        <v>32094.031364513467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732009.77215456753</v>
      </c>
      <c r="F25" s="16" t="s">
        <v>45502</v>
      </c>
      <c r="G25" s="15">
        <f>D4L213C7</f>
        <v>15283.64122041751</v>
      </c>
      <c r="H25" s="16" t="s">
        <v>45503</v>
      </c>
      <c r="I25" s="15">
        <f>D4L220C7</f>
        <v>23812.425020394901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136462.89790352527</v>
      </c>
      <c r="F26" s="16" t="s">
        <v>45505</v>
      </c>
      <c r="G26" s="15">
        <f>D7L143C5</f>
        <v>8874.5594325168131</v>
      </c>
      <c r="H26" s="16" t="s">
        <v>45506</v>
      </c>
      <c r="I26" s="15">
        <f>D7L146C5</f>
        <v>27779.681965549778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53093.225161145201</v>
      </c>
      <c r="F27" s="16" t="s">
        <v>45508</v>
      </c>
      <c r="G27" s="15">
        <f>D7L826C5</f>
        <v>7168.6267985157037</v>
      </c>
      <c r="H27" s="16" t="s">
        <v>45509</v>
      </c>
      <c r="I27" s="15">
        <f>D7L827C5</f>
        <v>18049.136580395654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22939.651435430354</v>
      </c>
      <c r="F28" s="16" t="s">
        <v>45511</v>
      </c>
      <c r="G28" s="15">
        <f>D7L926C5</f>
        <v>2740.8732014842963</v>
      </c>
      <c r="H28" s="16" t="s">
        <v>45512</v>
      </c>
      <c r="I28" s="15">
        <f>D7L927C5</f>
        <v>6900.9583220847016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8359.8215385228086</v>
      </c>
      <c r="F29" s="16" t="s">
        <v>45514</v>
      </c>
      <c r="G29" s="15">
        <f>D7L1026C5</f>
        <v>273.5</v>
      </c>
      <c r="H29" s="16" t="s">
        <v>45515</v>
      </c>
      <c r="I29" s="15">
        <f>D7L1027C5</f>
        <v>848.49632411287212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731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68858.876060680981</v>
      </c>
      <c r="F33" s="16" t="s">
        <v>45522</v>
      </c>
      <c r="G33" s="15">
        <f>D7L624C5</f>
        <v>26136.518431973454</v>
      </c>
      <c r="H33" s="16" t="s">
        <v>45523</v>
      </c>
      <c r="I33" s="15">
        <f>D7L631C5</f>
        <v>52810.035388106422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1058411.5735238506</v>
      </c>
      <c r="F34" s="16" t="s">
        <v>45525</v>
      </c>
      <c r="G34" s="15">
        <f>D7L724C5</f>
        <v>20607.5</v>
      </c>
      <c r="H34" s="16" t="s">
        <v>45526</v>
      </c>
      <c r="I34" s="15">
        <f>D7L725C5</f>
        <v>43445.312276289435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57628.656316171662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138742.29238787451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135575.62512702766</v>
      </c>
      <c r="F37" s="16" t="s">
        <v>45530</v>
      </c>
      <c r="G37" s="15">
        <f>D6L1919C2</f>
        <v>112374.49403100459</v>
      </c>
      <c r="H37" s="16" t="s">
        <v>45531</v>
      </c>
      <c r="I37" s="15">
        <f>D6L1919C3</f>
        <v>208752.66921625967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9569.9144537247867</v>
      </c>
      <c r="F38" s="16" t="s">
        <v>45533</v>
      </c>
      <c r="G38" s="15">
        <f>D6L1919C5</f>
        <v>6951.1854721144573</v>
      </c>
      <c r="H38" s="16" t="s">
        <v>45534</v>
      </c>
      <c r="I38" s="15">
        <f>D6L1919C6</f>
        <v>15251.450234313355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21405.367247228885</v>
      </c>
      <c r="F39" s="16" t="s">
        <v>45536</v>
      </c>
      <c r="G39" s="15">
        <f>D6L1919C8</f>
        <v>46109.682505321114</v>
      </c>
      <c r="H39" s="16" t="s">
        <v>45537</v>
      </c>
      <c r="I39" s="15">
        <f>D6L1919C9</f>
        <v>45328.179324730125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123740.1723335236</v>
      </c>
      <c r="F40" s="16" t="s">
        <v>45539</v>
      </c>
      <c r="G40" s="15">
        <f>D6L1919C11</f>
        <v>241829.79699779791</v>
      </c>
      <c r="H40" s="16" t="s">
        <v>45540</v>
      </c>
      <c r="I40" s="15">
        <f>D6L1919C12</f>
        <v>287383.60101277853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556967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8721994.8344554063</v>
      </c>
      <c r="F42" s="16" t="s">
        <v>45543</v>
      </c>
      <c r="G42" s="15">
        <f>SUM(D8L401C2:D8L434C2)</f>
        <v>2679327.9145416832</v>
      </c>
      <c r="H42" s="16" t="s">
        <v>45544</v>
      </c>
      <c r="I42" s="15">
        <f>SUM(D8L401C3:D8L434C3)</f>
        <v>5016886.7096345238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8721994.8344554063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2327021.7635891275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14481974.685628882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96743.628062407719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14385231.057566473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11049016.598044533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0.76808057888182979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0.76808057888182979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2679327.9145416832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3839099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207995.99135375433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3631103.0086462456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2679327.9145416832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0.73788265112880813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0.73788265112880813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5016886.7096345238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8718481.4300170261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357785.86359320045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8360695.5664238259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5016886.7096345238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0.6000561400396055</v>
      </c>
      <c r="J63" s="16" t="s">
        <v>45568</v>
      </c>
      <c r="K63" s="21">
        <f>D8L456C3</f>
        <v>0.6000561400396055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47647-223D-427A-8AD8-40DEEFC7EFBE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2029389.7058590704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153476.63352427294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214691.6042684727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8721994.8344554063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2679327.9145416832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5016886.7096345238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1.2326749492951039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1.0572817655843092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1.0427937915871559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2397557.9436518159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16418209.458631612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1.1460304151736436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27039555.115645908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18815767.40228343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0.69586083505479179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0.30413916494520821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1.4370689506059935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6E82F3-33D2-442E-9FDF-7675131B051F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9.6991113221273214E-4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1.0975450573685347E-3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2.9780366364910329E-3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1.4809919600434003E-3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2.397097418961064E-4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4.6110941088755843E-4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2.4509030922561324E-3</v>
      </c>
      <c r="F10" s="16" t="s">
        <v>45637</v>
      </c>
      <c r="G10" s="21">
        <f>D8L703C1* D8L607C1</f>
        <v>3.0211668449740413E-3</v>
      </c>
      <c r="H10" s="16" t="s">
        <v>45638</v>
      </c>
      <c r="I10" s="21">
        <f>SUM(D8L701C3:D8L702C3)</f>
        <v>1.3372547992646412E-3</v>
      </c>
      <c r="J10" s="16" t="s">
        <v>45639</v>
      </c>
      <c r="K10" s="21">
        <f>D8L703C3*D8L608C1</f>
        <v>1.4138551152026108E-3</v>
      </c>
      <c r="L10" s="16" t="s">
        <v>45640</v>
      </c>
      <c r="M10" s="21">
        <f>SUM(D8L701C5:D8L702C5)</f>
        <v>3.4391460473785912E-3</v>
      </c>
      <c r="N10" s="16" t="s">
        <v>45641</v>
      </c>
      <c r="O10" s="21">
        <f>D8L703C5* D8L609C1</f>
        <v>3.5863201465679015E-3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0.63973421343963022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1.1175627482427797E-3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1.9993827927498329E-3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0.63973421343963022</v>
      </c>
      <c r="F17" s="16" t="s">
        <v>45662</v>
      </c>
      <c r="G17" s="21">
        <f>D8L710C1* D8L607C1</f>
        <v>0.78858433911403936</v>
      </c>
      <c r="H17" s="16" t="s">
        <v>45663</v>
      </c>
      <c r="I17" s="21">
        <f>SUM(D8L708C3:D8L709C3)</f>
        <v>1.1175627482427797E-3</v>
      </c>
      <c r="J17" s="16" t="s">
        <v>45664</v>
      </c>
      <c r="K17" s="21">
        <f>D8L710C3*D8L608C1</f>
        <v>1.1815787156133789E-3</v>
      </c>
      <c r="L17" s="16" t="s">
        <v>45665</v>
      </c>
      <c r="M17" s="21">
        <f>SUM(D8L708C5:D8L709C5)</f>
        <v>1.9993827927498329E-3</v>
      </c>
      <c r="N17" s="16" t="s">
        <v>45666</v>
      </c>
      <c r="O17" s="21">
        <f>D8L710C5* D8L609C1</f>
        <v>2.0849439632857148E-3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9.4790026369820399</v>
      </c>
      <c r="F18" s="16" t="s">
        <v>45668</v>
      </c>
      <c r="G18" s="21">
        <f>D8L711C1* D8L607C1</f>
        <v>11.684529094909992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4.7353377757075901</v>
      </c>
      <c r="F19" s="16" t="s">
        <v>45674</v>
      </c>
      <c r="G19" s="21">
        <f>D8L712C1* D8L607C1</f>
        <v>5.837132252565544</v>
      </c>
      <c r="H19" s="16" t="s">
        <v>45675</v>
      </c>
      <c r="I19" s="21">
        <f>D3L217C18</f>
        <v>0.77326992916367632</v>
      </c>
      <c r="J19" s="16" t="s">
        <v>45676</v>
      </c>
      <c r="K19" s="21">
        <f>D8L712C3*D8L608C1</f>
        <v>0.81756419597942542</v>
      </c>
      <c r="L19" s="16" t="s">
        <v>45677</v>
      </c>
      <c r="M19" s="21">
        <f>D3L224C18</f>
        <v>1.4874741371515299</v>
      </c>
      <c r="N19" s="16" t="s">
        <v>45678</v>
      </c>
      <c r="O19" s="21">
        <f>D8L712C5* D8L609C1</f>
        <v>1.551128795368077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1.3707130019992271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1.3707130019992271</v>
      </c>
      <c r="F22" s="16" t="s">
        <v>45684</v>
      </c>
      <c r="G22" s="21">
        <f>D8L715C1* D8L607C1</f>
        <v>1.6896435802375369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6.0908951539451914</v>
      </c>
      <c r="F26" s="16" t="s">
        <v>45696</v>
      </c>
      <c r="G26" s="21">
        <f>D8L719C1* D8L607C1</f>
        <v>7.5080938750511832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0.42059531438631997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0.32812117643667976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1.6410457419122433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0.97699692312286135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4.9162204079787664E-2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9.4569185139709286E-2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2.1506212214924028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4.5035211680533836E-2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7.0166368469033541E-2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3.5482134590015839</v>
      </c>
      <c r="F30" s="16" t="s">
        <v>45707</v>
      </c>
      <c r="G30" s="21">
        <f>D8L723C1* D8L607C1</f>
        <v>4.3737938456629823</v>
      </c>
      <c r="H30" s="16" t="s">
        <v>45708</v>
      </c>
      <c r="I30" s="21">
        <f>SUM(D8L720C3:D8L722C3)</f>
        <v>0.42231859219700124</v>
      </c>
      <c r="J30" s="16" t="s">
        <v>45709</v>
      </c>
      <c r="K30" s="21">
        <f>D8L723C3*D8L608C1</f>
        <v>0.44650974679712535</v>
      </c>
      <c r="L30" s="16" t="s">
        <v>45710</v>
      </c>
      <c r="M30" s="21">
        <f>SUM(D8L720C5:D8L722C5)</f>
        <v>1.805781295520986</v>
      </c>
      <c r="N30" s="16" t="s">
        <v>45711</v>
      </c>
      <c r="O30" s="21">
        <f>D8L723C5* D8L609C1</f>
        <v>1.8830575239334955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1.4977498937389391</v>
      </c>
      <c r="F32" s="16" t="s">
        <v>45719</v>
      </c>
      <c r="G32" s="21">
        <f>D8L725C1* D8L607C1</f>
        <v>1.8462387743213939</v>
      </c>
      <c r="H32" s="16" t="s">
        <v>45720</v>
      </c>
      <c r="I32" s="21">
        <f>D7L826C8</f>
        <v>0.19190417233853563</v>
      </c>
      <c r="J32" s="16" t="s">
        <v>45721</v>
      </c>
      <c r="K32" s="21">
        <f>D8L725C3*D8L608C1</f>
        <v>0.20289678215308249</v>
      </c>
      <c r="L32" s="16" t="s">
        <v>45722</v>
      </c>
      <c r="M32" s="21">
        <f>D7L827C8</f>
        <v>0.48317546919909271</v>
      </c>
      <c r="N32" s="16" t="s">
        <v>45723</v>
      </c>
      <c r="O32" s="21">
        <f>D8L725C5* D8L609C1</f>
        <v>0.50385237952802497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0.74021869207606428</v>
      </c>
      <c r="F33" s="16" t="s">
        <v>45725</v>
      </c>
      <c r="G33" s="21">
        <f>D8L726C1* D8L607C1</f>
        <v>0.91244903872215066</v>
      </c>
      <c r="H33" s="16" t="s">
        <v>45726</v>
      </c>
      <c r="I33" s="21">
        <f>D7L926C8</f>
        <v>8.9599384010366157E-2</v>
      </c>
      <c r="J33" s="16" t="s">
        <v>45727</v>
      </c>
      <c r="K33" s="21">
        <f>D8L726C3*D8L608C1</f>
        <v>9.4731794921746451E-2</v>
      </c>
      <c r="L33" s="16" t="s">
        <v>45728</v>
      </c>
      <c r="M33" s="21">
        <f>D7L927C8</f>
        <v>0.22559292943765244</v>
      </c>
      <c r="N33" s="16" t="s">
        <v>45729</v>
      </c>
      <c r="O33" s="21">
        <f>D8L726C5* D8L609C1</f>
        <v>0.2352469062435433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4.3869378814113364</v>
      </c>
      <c r="F34" s="16" t="s">
        <v>45731</v>
      </c>
      <c r="G34" s="21">
        <f>D8L727C1* D8L607C1</f>
        <v>5.4076684305294895</v>
      </c>
      <c r="H34" s="16" t="s">
        <v>45732</v>
      </c>
      <c r="I34" s="21">
        <f>D7L1026C8</f>
        <v>0.12409582466326245</v>
      </c>
      <c r="J34" s="16" t="s">
        <v>45733</v>
      </c>
      <c r="K34" s="21">
        <f>D8L727C3*D8L608C1</f>
        <v>0.131204252601615</v>
      </c>
      <c r="L34" s="16" t="s">
        <v>45734</v>
      </c>
      <c r="M34" s="21">
        <f>D7L1027C8</f>
        <v>0.3849903146783682</v>
      </c>
      <c r="N34" s="16" t="s">
        <v>45735</v>
      </c>
      <c r="O34" s="21">
        <f>D8L727C5* D8L609C1</f>
        <v>0.40146550996778785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1.1104528399337678E-2</v>
      </c>
      <c r="F35" s="16" t="s">
        <v>45737</v>
      </c>
      <c r="G35" s="21">
        <f>D8L728C1* D8L607C1</f>
        <v>1.3688273981599613E-2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18.964562343553297</v>
      </c>
      <c r="F36" s="16" t="s">
        <v>45739</v>
      </c>
      <c r="G36" s="21">
        <f>D8L729C1* D8L607C1</f>
        <v>23.377140925243395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76.471650489740313</v>
      </c>
      <c r="F37" s="16" t="s">
        <v>45741</v>
      </c>
      <c r="G37" s="21">
        <f>D8L730C1* D8L607C1</f>
        <v>94.264687889953549</v>
      </c>
      <c r="H37" s="16" t="s">
        <v>45742</v>
      </c>
      <c r="I37" s="21">
        <f>D7L724C8</f>
        <v>1.4861473327847168</v>
      </c>
      <c r="J37" s="16" t="s">
        <v>45743</v>
      </c>
      <c r="K37" s="21">
        <f>D8L730C3*D8L608C1</f>
        <v>1.5712764759250373</v>
      </c>
      <c r="L37" s="16" t="s">
        <v>45744</v>
      </c>
      <c r="M37" s="21">
        <f>D7L725C8</f>
        <v>3.1331376907148685</v>
      </c>
      <c r="N37" s="16" t="s">
        <v>45745</v>
      </c>
      <c r="O37" s="21">
        <f>D8L730C5* D8L609C1</f>
        <v>3.2672165320651834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3.0043375033486135</v>
      </c>
      <c r="F39" s="16" t="s">
        <v>45753</v>
      </c>
      <c r="G39" s="21">
        <f>D8L732C1* D8L607C1</f>
        <v>3.7033715796056312</v>
      </c>
      <c r="H39" s="16" t="s">
        <v>45754</v>
      </c>
      <c r="I39" s="21">
        <f>D7L624C8</f>
        <v>1.1236887907506221</v>
      </c>
      <c r="J39" s="16" t="s">
        <v>45755</v>
      </c>
      <c r="K39" s="21">
        <f>D8L732C3*D8L608C1</f>
        <v>1.1880556686521151</v>
      </c>
      <c r="L39" s="16" t="s">
        <v>45756</v>
      </c>
      <c r="M39" s="21">
        <f>D7L631C8</f>
        <v>2.270464788920175</v>
      </c>
      <c r="N39" s="16" t="s">
        <v>45757</v>
      </c>
      <c r="O39" s="21">
        <f>D8L732C5* D8L609C1</f>
        <v>2.3676265859032011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93.756202673280029</v>
      </c>
      <c r="F41" s="16" t="s">
        <v>45761</v>
      </c>
      <c r="G41" s="21">
        <f>D8L734C1* D8L607C1</f>
        <v>115.57092237638695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F5341-D215-45F7-8876-F7855954EDBE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1.5832967804046267E-2</v>
      </c>
      <c r="F9" s="16" t="s">
        <v>45826</v>
      </c>
      <c r="G9" s="21">
        <f>D8L802C1*D8L607C1</f>
        <v>1.9516902785043744E-2</v>
      </c>
      <c r="H9" s="16" t="s">
        <v>45827</v>
      </c>
      <c r="I9" s="21">
        <f>D6L228C16</f>
        <v>4.1165716290520273E-2</v>
      </c>
      <c r="J9" s="16" t="s">
        <v>45828</v>
      </c>
      <c r="K9" s="21">
        <f>D8L802C3*D8L607C1</f>
        <v>5.074394724111371E-2</v>
      </c>
      <c r="L9" s="16" t="s">
        <v>45829</v>
      </c>
      <c r="M9" s="21">
        <f>D6L228C21</f>
        <v>2.0646035933637377</v>
      </c>
      <c r="N9" s="16" t="s">
        <v>45830</v>
      </c>
      <c r="O9" s="21">
        <f>D8L802C5*D8L607C1</f>
        <v>2.5449851297641346</v>
      </c>
      <c r="P9" s="16" t="s">
        <v>45831</v>
      </c>
      <c r="Q9" s="21">
        <f>D6L228C24</f>
        <v>2.0646035933637377</v>
      </c>
      <c r="R9" s="16" t="s">
        <v>45832</v>
      </c>
      <c r="S9" s="21">
        <f>D8L802C7*D8L607C1</f>
        <v>2.5449851297641346</v>
      </c>
      <c r="T9" s="16" t="s">
        <v>45833</v>
      </c>
      <c r="U9" s="21">
        <f>D6L237C13</f>
        <v>8.4006906622720062E-2</v>
      </c>
      <c r="V9" s="16" t="s">
        <v>45834</v>
      </c>
      <c r="W9" s="21">
        <f>D8L802C9*D8L608C1</f>
        <v>8.8818970555345669E-2</v>
      </c>
      <c r="X9" s="16" t="s">
        <v>45835</v>
      </c>
      <c r="Y9" s="21">
        <f>D6L237C16</f>
        <v>0.2184179572190722</v>
      </c>
      <c r="Z9" s="16" t="s">
        <v>45836</v>
      </c>
      <c r="AA9" s="21">
        <f>D8L802C11*D8L608C1</f>
        <v>0.23092932344389877</v>
      </c>
      <c r="AB9" s="16" t="s">
        <v>45837</v>
      </c>
      <c r="AC9" s="21">
        <f>D6L237C21</f>
        <v>47.718973523824076</v>
      </c>
      <c r="AD9" s="16" t="s">
        <v>45838</v>
      </c>
      <c r="AE9" s="21">
        <f>D8L802C13*D8L608C1</f>
        <v>50.452400579139621</v>
      </c>
      <c r="AF9" s="16" t="s">
        <v>45839</v>
      </c>
      <c r="AG9" s="21">
        <f>D6L237C24</f>
        <v>47.718973523824083</v>
      </c>
      <c r="AH9" s="16" t="s">
        <v>45840</v>
      </c>
      <c r="AI9" s="21">
        <f>D8L802C15*D8L608C1</f>
        <v>50.452400579139628</v>
      </c>
      <c r="AJ9" s="16" t="s">
        <v>45841</v>
      </c>
      <c r="AK9" s="21">
        <f>D6L240C13</f>
        <v>2.5994331874205369E-3</v>
      </c>
      <c r="AL9" s="16" t="s">
        <v>45842</v>
      </c>
      <c r="AM9" s="21">
        <f>D8L802C17*D8L609C1</f>
        <v>2.7106727894877477E-3</v>
      </c>
      <c r="AN9" s="16" t="s">
        <v>45843</v>
      </c>
      <c r="AO9" s="21">
        <f>D6L240C16</f>
        <v>6.7585262872933878E-3</v>
      </c>
      <c r="AP9" s="16" t="s">
        <v>45844</v>
      </c>
      <c r="AQ9" s="21">
        <f>D8L802C19*D8L609C1</f>
        <v>7.0477492526681354E-3</v>
      </c>
      <c r="AR9" s="16" t="s">
        <v>45845</v>
      </c>
      <c r="AS9" s="21">
        <f>D6L240C21</f>
        <v>0.49272666633549705</v>
      </c>
      <c r="AT9" s="16" t="s">
        <v>45846</v>
      </c>
      <c r="AU9" s="21">
        <f>D8L802C21*D8L609C1</f>
        <v>0.51381230860409244</v>
      </c>
      <c r="AV9" s="16" t="s">
        <v>45847</v>
      </c>
      <c r="AW9" s="21">
        <f>D6L240C24</f>
        <v>0.49272666633549717</v>
      </c>
      <c r="AX9" s="16" t="s">
        <v>45848</v>
      </c>
      <c r="AY9" s="21">
        <f>D8L802C23*D8L609C1</f>
        <v>0.51381230860409255</v>
      </c>
      <c r="AZ9" s="16" t="s">
        <v>45849</v>
      </c>
      <c r="BA9" s="21">
        <f>D6L1802C8</f>
        <v>0.71260828433100221</v>
      </c>
      <c r="BB9" s="16" t="s">
        <v>45850</v>
      </c>
      <c r="BC9" s="21">
        <f>D8L802C25*D8L608C1</f>
        <v>0.75342774502748744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4.6908014097760548E-2</v>
      </c>
      <c r="F10" s="16" t="s">
        <v>45852</v>
      </c>
      <c r="G10" s="21">
        <f>D8L803C1*D8L607C1</f>
        <v>5.7822333899490999E-2</v>
      </c>
      <c r="H10" s="16" t="s">
        <v>45853</v>
      </c>
      <c r="I10" s="21">
        <f>D6L328C16</f>
        <v>0.12196083665417709</v>
      </c>
      <c r="J10" s="16" t="s">
        <v>45854</v>
      </c>
      <c r="K10" s="21">
        <f>D8L803C3*D8L607C1</f>
        <v>0.1503380681386762</v>
      </c>
      <c r="L10" s="16" t="s">
        <v>45855</v>
      </c>
      <c r="M10" s="21">
        <f>D6L328C21</f>
        <v>5.0463201642494804</v>
      </c>
      <c r="N10" s="16" t="s">
        <v>45856</v>
      </c>
      <c r="O10" s="21">
        <f>D8L803C5*D8L607C1</f>
        <v>6.2204724525930883</v>
      </c>
      <c r="P10" s="16" t="s">
        <v>45857</v>
      </c>
      <c r="Q10" s="21">
        <f>D6L328C24</f>
        <v>5.0463201642494822</v>
      </c>
      <c r="R10" s="16" t="s">
        <v>45858</v>
      </c>
      <c r="S10" s="21">
        <f>D8L803C7*D8L607C1</f>
        <v>6.220472452593091</v>
      </c>
      <c r="T10" s="16" t="s">
        <v>45859</v>
      </c>
      <c r="U10" s="21">
        <f>D6L337C13</f>
        <v>3.9473622873776107E-2</v>
      </c>
      <c r="V10" s="16" t="s">
        <v>45860</v>
      </c>
      <c r="W10" s="21">
        <f>D8L803C9*D8L608C1</f>
        <v>4.1734741685995176E-2</v>
      </c>
      <c r="X10" s="16" t="s">
        <v>45861</v>
      </c>
      <c r="Y10" s="21">
        <f>D6L337C16</f>
        <v>0.10263141947181788</v>
      </c>
      <c r="Z10" s="16" t="s">
        <v>45862</v>
      </c>
      <c r="AA10" s="21">
        <f>D8L803C11*D8L608C1</f>
        <v>0.10851032838358746</v>
      </c>
      <c r="AB10" s="16" t="s">
        <v>45863</v>
      </c>
      <c r="AC10" s="21">
        <f>D6L337C21</f>
        <v>17.004465252588041</v>
      </c>
      <c r="AD10" s="16" t="s">
        <v>45864</v>
      </c>
      <c r="AE10" s="21">
        <f>D8L803C13*D8L608C1</f>
        <v>17.978511045073319</v>
      </c>
      <c r="AF10" s="16" t="s">
        <v>45865</v>
      </c>
      <c r="AG10" s="21">
        <f>D6L337C24</f>
        <v>17.004465252588041</v>
      </c>
      <c r="AH10" s="16" t="s">
        <v>45866</v>
      </c>
      <c r="AI10" s="21">
        <f>D8L803C15*D8L608C1</f>
        <v>17.978511045073319</v>
      </c>
      <c r="AJ10" s="16" t="s">
        <v>45867</v>
      </c>
      <c r="AK10" s="21">
        <f>D6L340C13</f>
        <v>3.288901247147713E-2</v>
      </c>
      <c r="AL10" s="16" t="s">
        <v>45868</v>
      </c>
      <c r="AM10" s="21">
        <f>D8L803C17*D8L609C1</f>
        <v>3.4296458016688895E-2</v>
      </c>
      <c r="AN10" s="16" t="s">
        <v>45869</v>
      </c>
      <c r="AO10" s="21">
        <f>D6L340C16</f>
        <v>8.5511432425840569E-2</v>
      </c>
      <c r="AP10" s="16" t="s">
        <v>45870</v>
      </c>
      <c r="AQ10" s="21">
        <f>D8L803C19*D8L609C1</f>
        <v>8.9170790843391162E-2</v>
      </c>
      <c r="AR10" s="16" t="s">
        <v>45871</v>
      </c>
      <c r="AS10" s="21">
        <f>D6L340C21</f>
        <v>5.1772951235623639</v>
      </c>
      <c r="AT10" s="16" t="s">
        <v>45872</v>
      </c>
      <c r="AU10" s="21">
        <f>D8L803C21*D8L609C1</f>
        <v>5.3988512120652903</v>
      </c>
      <c r="AV10" s="16" t="s">
        <v>45873</v>
      </c>
      <c r="AW10" s="21">
        <f>D6L340C24</f>
        <v>5.1772951235623639</v>
      </c>
      <c r="AX10" s="16" t="s">
        <v>45874</v>
      </c>
      <c r="AY10" s="21">
        <f>D8L803C23*D8L609C1</f>
        <v>5.3988512120652903</v>
      </c>
      <c r="AZ10" s="16" t="s">
        <v>45875</v>
      </c>
      <c r="BA10" s="21">
        <f>D6L1803C8</f>
        <v>0.18404897638237525</v>
      </c>
      <c r="BB10" s="16" t="s">
        <v>45876</v>
      </c>
      <c r="BC10" s="21">
        <f>D8L803C25*D8L608C1</f>
        <v>0.19459162670354252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3.0507182021963081E-2</v>
      </c>
      <c r="F11" s="16" t="s">
        <v>45878</v>
      </c>
      <c r="G11" s="21">
        <f>D8L804C1*D8L607C1</f>
        <v>3.7605439052059847E-2</v>
      </c>
      <c r="H11" s="16" t="s">
        <v>45879</v>
      </c>
      <c r="I11" s="21">
        <f>D6L428C16</f>
        <v>7.9318673257104053E-2</v>
      </c>
      <c r="J11" s="16" t="s">
        <v>45880</v>
      </c>
      <c r="K11" s="21">
        <f>D8L804C3*D8L607C1</f>
        <v>9.7774141535355658E-2</v>
      </c>
      <c r="L11" s="16" t="s">
        <v>45881</v>
      </c>
      <c r="M11" s="21">
        <f>D6L428C21</f>
        <v>2.2133611585498634</v>
      </c>
      <c r="N11" s="16" t="s">
        <v>45882</v>
      </c>
      <c r="O11" s="21">
        <f>D8L804C5*D8L607C1</f>
        <v>2.7283548538872053</v>
      </c>
      <c r="P11" s="16" t="s">
        <v>45883</v>
      </c>
      <c r="Q11" s="21">
        <f>D6L428C24</f>
        <v>2.2133611585498634</v>
      </c>
      <c r="R11" s="16" t="s">
        <v>45884</v>
      </c>
      <c r="S11" s="21">
        <f>D8L804C7*D8L607C1</f>
        <v>2.7283548538872053</v>
      </c>
      <c r="T11" s="16" t="s">
        <v>45885</v>
      </c>
      <c r="U11" s="21">
        <f>D6L437C13</f>
        <v>1.5950225586869669E-2</v>
      </c>
      <c r="V11" s="16" t="s">
        <v>45886</v>
      </c>
      <c r="W11" s="21">
        <f>D8L804C9*D8L608C1</f>
        <v>1.6863882669953589E-2</v>
      </c>
      <c r="X11" s="16" t="s">
        <v>45887</v>
      </c>
      <c r="Y11" s="21">
        <f>D6L437C16</f>
        <v>4.1470586525861199E-2</v>
      </c>
      <c r="Z11" s="16" t="s">
        <v>45888</v>
      </c>
      <c r="AA11" s="21">
        <f>D8L804C11*D8L608C1</f>
        <v>4.3846094941879389E-2</v>
      </c>
      <c r="AB11" s="16" t="s">
        <v>45889</v>
      </c>
      <c r="AC11" s="21">
        <f>D6L437C21</f>
        <v>1.9026414364423629</v>
      </c>
      <c r="AD11" s="16" t="s">
        <v>45890</v>
      </c>
      <c r="AE11" s="21">
        <f>D8L804C13*D8L608C1</f>
        <v>2.0116280971956475</v>
      </c>
      <c r="AF11" s="16" t="s">
        <v>45891</v>
      </c>
      <c r="AG11" s="21">
        <f>D6L437C24</f>
        <v>1.9026414364423629</v>
      </c>
      <c r="AH11" s="16" t="s">
        <v>45892</v>
      </c>
      <c r="AI11" s="21">
        <f>D8L804C15*D8L608C1</f>
        <v>2.0116280971956475</v>
      </c>
      <c r="AJ11" s="16" t="s">
        <v>45893</v>
      </c>
      <c r="AK11" s="21">
        <f>D6L440C13</f>
        <v>6.9584570535360657E-2</v>
      </c>
      <c r="AL11" s="16" t="s">
        <v>45894</v>
      </c>
      <c r="AM11" s="21">
        <f>D8L804C17*D8L609C1</f>
        <v>7.2562358144532629E-2</v>
      </c>
      <c r="AN11" s="16" t="s">
        <v>45895</v>
      </c>
      <c r="AO11" s="21">
        <f>D6L440C16</f>
        <v>0.1809198833919379</v>
      </c>
      <c r="AP11" s="16" t="s">
        <v>45896</v>
      </c>
      <c r="AQ11" s="21">
        <f>D8L804C19*D8L609C1</f>
        <v>0.18866213117578504</v>
      </c>
      <c r="AR11" s="16" t="s">
        <v>45897</v>
      </c>
      <c r="AS11" s="21">
        <f>D6L440C21</f>
        <v>7.4862420103667517</v>
      </c>
      <c r="AT11" s="16" t="s">
        <v>45898</v>
      </c>
      <c r="AU11" s="21">
        <f>D8L804C21*D8L609C1</f>
        <v>7.8066066907293976</v>
      </c>
      <c r="AV11" s="16" t="s">
        <v>45899</v>
      </c>
      <c r="AW11" s="21">
        <f>D6L440C24</f>
        <v>7.4862420103667526</v>
      </c>
      <c r="AX11" s="16" t="s">
        <v>45900</v>
      </c>
      <c r="AY11" s="21">
        <f>D8L804C23*D8L609C1</f>
        <v>7.8066066907293985</v>
      </c>
      <c r="AZ11" s="16" t="s">
        <v>45901</v>
      </c>
      <c r="BA11" s="21">
        <f>D6L1804C8</f>
        <v>1.4893617021276596E-2</v>
      </c>
      <c r="BB11" s="16" t="s">
        <v>45902</v>
      </c>
      <c r="BC11" s="21">
        <f>D8L804C25*D8L608C1</f>
        <v>1.5746749700191839E-2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5.8501042623515284E-2</v>
      </c>
      <c r="F12" s="16" t="s">
        <v>45904</v>
      </c>
      <c r="G12" s="21">
        <f>D8L805C1*D8L607C1</f>
        <v>7.2112769749652417E-2</v>
      </c>
      <c r="H12" s="16" t="s">
        <v>45905</v>
      </c>
      <c r="I12" s="21">
        <f>D6L528C16</f>
        <v>0.15210271082113969</v>
      </c>
      <c r="J12" s="16" t="s">
        <v>45906</v>
      </c>
      <c r="K12" s="21">
        <f>D8L805C3*D8L607C1</f>
        <v>0.18749320134909622</v>
      </c>
      <c r="L12" s="16" t="s">
        <v>45907</v>
      </c>
      <c r="M12" s="21">
        <f>D6L528C21</f>
        <v>4.6143145604541687</v>
      </c>
      <c r="N12" s="16" t="s">
        <v>45908</v>
      </c>
      <c r="O12" s="21">
        <f>D8L805C5*D8L607C1</f>
        <v>5.6879499668395024</v>
      </c>
      <c r="P12" s="16" t="s">
        <v>45909</v>
      </c>
      <c r="Q12" s="21">
        <f>D6L528C24</f>
        <v>4.6143145604541687</v>
      </c>
      <c r="R12" s="16" t="s">
        <v>45910</v>
      </c>
      <c r="S12" s="21">
        <f>D8L805C7*D8L607C1</f>
        <v>5.6879499668395024</v>
      </c>
      <c r="T12" s="16" t="s">
        <v>45911</v>
      </c>
      <c r="U12" s="21">
        <f>D6L537C13</f>
        <v>1.3830373671437156E-2</v>
      </c>
      <c r="V12" s="16" t="s">
        <v>45912</v>
      </c>
      <c r="W12" s="21">
        <f>D8L805C9*D8L608C1</f>
        <v>1.4622601894027821E-2</v>
      </c>
      <c r="X12" s="16" t="s">
        <v>45913</v>
      </c>
      <c r="Y12" s="21">
        <f>D6L537C16</f>
        <v>3.5958971545736615E-2</v>
      </c>
      <c r="Z12" s="16" t="s">
        <v>45914</v>
      </c>
      <c r="AA12" s="21">
        <f>D8L805C11*D8L608C1</f>
        <v>3.8018764924472342E-2</v>
      </c>
      <c r="AB12" s="16" t="s">
        <v>45915</v>
      </c>
      <c r="AC12" s="21">
        <f>D6L537C21</f>
        <v>4.9442607163123613</v>
      </c>
      <c r="AD12" s="16" t="s">
        <v>45916</v>
      </c>
      <c r="AE12" s="21">
        <f>D8L805C13*D8L608C1</f>
        <v>5.2274766996518744</v>
      </c>
      <c r="AF12" s="16" t="s">
        <v>45917</v>
      </c>
      <c r="AG12" s="21">
        <f>D6L537C24</f>
        <v>4.9442607163123622</v>
      </c>
      <c r="AH12" s="16" t="s">
        <v>45918</v>
      </c>
      <c r="AI12" s="21">
        <f>D8L805C15*D8L608C1</f>
        <v>5.2274766996518753</v>
      </c>
      <c r="AJ12" s="16" t="s">
        <v>45919</v>
      </c>
      <c r="AK12" s="21">
        <f>D6L540C13</f>
        <v>0.10558903925637167</v>
      </c>
      <c r="AL12" s="16" t="s">
        <v>45920</v>
      </c>
      <c r="AM12" s="21">
        <f>D8L805C17*D8L609C1</f>
        <v>0.11010759459619686</v>
      </c>
      <c r="AN12" s="16" t="s">
        <v>45921</v>
      </c>
      <c r="AO12" s="21">
        <f>D6L540C16</f>
        <v>0.27453150206656607</v>
      </c>
      <c r="AP12" s="16" t="s">
        <v>45922</v>
      </c>
      <c r="AQ12" s="21">
        <f>D8L805C19*D8L609C1</f>
        <v>0.28627974595011157</v>
      </c>
      <c r="AR12" s="16" t="s">
        <v>45923</v>
      </c>
      <c r="AS12" s="21">
        <f>D6L540C21</f>
        <v>12.064393859710105</v>
      </c>
      <c r="AT12" s="16" t="s">
        <v>45924</v>
      </c>
      <c r="AU12" s="21">
        <f>D8L805C21*D8L609C1</f>
        <v>12.580675016167902</v>
      </c>
      <c r="AV12" s="16" t="s">
        <v>45925</v>
      </c>
      <c r="AW12" s="21">
        <f>D6L540C24</f>
        <v>12.064393859710107</v>
      </c>
      <c r="AX12" s="16" t="s">
        <v>45926</v>
      </c>
      <c r="AY12" s="21">
        <f>D8L805C23*D8L609C1</f>
        <v>12.580675016167904</v>
      </c>
      <c r="AZ12" s="16" t="s">
        <v>45927</v>
      </c>
      <c r="BA12" s="21">
        <f>D6L1805C8</f>
        <v>3.5458812437229705E-3</v>
      </c>
      <c r="BB12" s="16" t="s">
        <v>45928</v>
      </c>
      <c r="BC12" s="21">
        <f>D8L805C25*D8L608C1</f>
        <v>3.7489955819157085E-3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4.6744676978106067E-2</v>
      </c>
      <c r="F13" s="16" t="s">
        <v>45930</v>
      </c>
      <c r="G13" s="21">
        <f>D8L806C1*D8L607C1</f>
        <v>5.7620992323802904E-2</v>
      </c>
      <c r="H13" s="16" t="s">
        <v>45931</v>
      </c>
      <c r="I13" s="21">
        <f>D6L628C16</f>
        <v>0.12153616014307565</v>
      </c>
      <c r="J13" s="16" t="s">
        <v>45932</v>
      </c>
      <c r="K13" s="21">
        <f>D8L806C3*D8L607C1</f>
        <v>0.14981458004188741</v>
      </c>
      <c r="L13" s="16" t="s">
        <v>45933</v>
      </c>
      <c r="M13" s="21">
        <f>D6L628C21</f>
        <v>5.3989053420470698</v>
      </c>
      <c r="N13" s="16" t="s">
        <v>45934</v>
      </c>
      <c r="O13" s="21">
        <f>D8L806C5*D8L607C1</f>
        <v>6.6550953687569372</v>
      </c>
      <c r="P13" s="16" t="s">
        <v>45935</v>
      </c>
      <c r="Q13" s="21">
        <f>D6L628C24</f>
        <v>5.3989053420470707</v>
      </c>
      <c r="R13" s="16" t="s">
        <v>45936</v>
      </c>
      <c r="S13" s="21">
        <f>D8L806C7*D8L607C1</f>
        <v>6.6550953687569381</v>
      </c>
      <c r="T13" s="16" t="s">
        <v>45937</v>
      </c>
      <c r="U13" s="21">
        <f>D6L637C13</f>
        <v>2.8653316919667184E-2</v>
      </c>
      <c r="V13" s="16" t="s">
        <v>45938</v>
      </c>
      <c r="W13" s="21">
        <f>D8L806C9*D8L608C1</f>
        <v>3.029462950267248E-2</v>
      </c>
      <c r="X13" s="16" t="s">
        <v>45939</v>
      </c>
      <c r="Y13" s="21">
        <f>D6L637C16</f>
        <v>7.4498623991134605E-2</v>
      </c>
      <c r="Z13" s="16" t="s">
        <v>45940</v>
      </c>
      <c r="AA13" s="21">
        <f>D8L806C11*D8L608C1</f>
        <v>7.8766036706948372E-2</v>
      </c>
      <c r="AB13" s="16" t="s">
        <v>45941</v>
      </c>
      <c r="AC13" s="21">
        <f>D6L637C21</f>
        <v>6.4365004532213259</v>
      </c>
      <c r="AD13" s="16" t="s">
        <v>45942</v>
      </c>
      <c r="AE13" s="21">
        <f>D8L806C13*D8L608C1</f>
        <v>6.80519456336605</v>
      </c>
      <c r="AF13" s="16" t="s">
        <v>45943</v>
      </c>
      <c r="AG13" s="21">
        <f>D6L637C24</f>
        <v>6.436500453221325</v>
      </c>
      <c r="AH13" s="16" t="s">
        <v>45944</v>
      </c>
      <c r="AI13" s="21">
        <f>D8L806C15*D8L608C1</f>
        <v>6.8051945633660491</v>
      </c>
      <c r="AJ13" s="16" t="s">
        <v>45945</v>
      </c>
      <c r="AK13" s="21">
        <f>D6L640C13</f>
        <v>6.4543738524394476E-2</v>
      </c>
      <c r="AL13" s="16" t="s">
        <v>45946</v>
      </c>
      <c r="AM13" s="21">
        <f>D8L806C17*D8L609C1</f>
        <v>6.7305809819063298E-2</v>
      </c>
      <c r="AN13" s="16" t="s">
        <v>45947</v>
      </c>
      <c r="AO13" s="21">
        <f>D6L640C16</f>
        <v>0.16781372016342586</v>
      </c>
      <c r="AP13" s="16" t="s">
        <v>45948</v>
      </c>
      <c r="AQ13" s="21">
        <f>D8L806C19*D8L609C1</f>
        <v>0.17499510552956479</v>
      </c>
      <c r="AR13" s="16" t="s">
        <v>45949</v>
      </c>
      <c r="AS13" s="21">
        <f>D6L640C21</f>
        <v>10.904790906417722</v>
      </c>
      <c r="AT13" s="16" t="s">
        <v>45950</v>
      </c>
      <c r="AU13" s="21">
        <f>D8L806C21*D8L609C1</f>
        <v>11.371448255768474</v>
      </c>
      <c r="AV13" s="16" t="s">
        <v>45951</v>
      </c>
      <c r="AW13" s="21">
        <f>D6L640C24</f>
        <v>10.904790906417722</v>
      </c>
      <c r="AX13" s="16" t="s">
        <v>45952</v>
      </c>
      <c r="AY13" s="21">
        <f>D8L806C23*D8L609C1</f>
        <v>11.371448255768474</v>
      </c>
      <c r="AZ13" s="16" t="s">
        <v>45953</v>
      </c>
      <c r="BA13" s="21">
        <f>D6L1806C8</f>
        <v>5.8000625778768409E-3</v>
      </c>
      <c r="BB13" s="16" t="s">
        <v>45954</v>
      </c>
      <c r="BC13" s="21">
        <f>D8L806C25*D8L608C1</f>
        <v>6.1323004028371059E-3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2.9490765985492825E-2</v>
      </c>
      <c r="F14" s="16" t="s">
        <v>45956</v>
      </c>
      <c r="G14" s="21">
        <f>D8L807C1*D8L607C1</f>
        <v>3.6352528465841145E-2</v>
      </c>
      <c r="H14" s="16" t="s">
        <v>45957</v>
      </c>
      <c r="I14" s="21">
        <f>D6L728C16</f>
        <v>7.6675991562281429E-2</v>
      </c>
      <c r="J14" s="16" t="s">
        <v>45958</v>
      </c>
      <c r="K14" s="21">
        <f>D8L807C3*D8L607C1</f>
        <v>9.4516574011187071E-2</v>
      </c>
      <c r="L14" s="16" t="s">
        <v>45959</v>
      </c>
      <c r="M14" s="21">
        <f>D6L728C21</f>
        <v>1.9423699126600256</v>
      </c>
      <c r="N14" s="16" t="s">
        <v>45960</v>
      </c>
      <c r="O14" s="21">
        <f>D8L807C5*D8L607C1</f>
        <v>2.3943107336005323</v>
      </c>
      <c r="P14" s="16" t="s">
        <v>45961</v>
      </c>
      <c r="Q14" s="21">
        <f>D6L728C24</f>
        <v>1.9423699126600256</v>
      </c>
      <c r="R14" s="16" t="s">
        <v>45962</v>
      </c>
      <c r="S14" s="21">
        <f>D8L807C7*D8L607C1</f>
        <v>2.3943107336005323</v>
      </c>
      <c r="T14" s="16" t="s">
        <v>45963</v>
      </c>
      <c r="U14" s="21">
        <f>D6L737C13</f>
        <v>4.1309324306777855E-2</v>
      </c>
      <c r="V14" s="16" t="s">
        <v>45964</v>
      </c>
      <c r="W14" s="21">
        <f>D8L807C9*D8L608C1</f>
        <v>4.367559533816491E-2</v>
      </c>
      <c r="X14" s="16" t="s">
        <v>45965</v>
      </c>
      <c r="Y14" s="21">
        <f>D6L737C16</f>
        <v>0.10740424319762244</v>
      </c>
      <c r="Z14" s="16" t="s">
        <v>45966</v>
      </c>
      <c r="AA14" s="21">
        <f>D8L807C11*D8L608C1</f>
        <v>0.11355654787922878</v>
      </c>
      <c r="AB14" s="16" t="s">
        <v>45967</v>
      </c>
      <c r="AC14" s="21">
        <f>D6L737C21</f>
        <v>4.7797330974402739</v>
      </c>
      <c r="AD14" s="16" t="s">
        <v>45968</v>
      </c>
      <c r="AE14" s="21">
        <f>D8L807C13*D8L608C1</f>
        <v>5.0535246482834113</v>
      </c>
      <c r="AF14" s="16" t="s">
        <v>45969</v>
      </c>
      <c r="AG14" s="21">
        <f>D6L737C24</f>
        <v>4.7797330974402739</v>
      </c>
      <c r="AH14" s="16" t="s">
        <v>45970</v>
      </c>
      <c r="AI14" s="21">
        <f>D8L807C15*D8L608C1</f>
        <v>5.0535246482834113</v>
      </c>
      <c r="AJ14" s="16" t="s">
        <v>45971</v>
      </c>
      <c r="AK14" s="21">
        <f>D6L740C13</f>
        <v>0.15382293850712203</v>
      </c>
      <c r="AL14" s="16" t="s">
        <v>45972</v>
      </c>
      <c r="AM14" s="21">
        <f>D8L807C17*D8L609C1</f>
        <v>0.1604056052789197</v>
      </c>
      <c r="AN14" s="16" t="s">
        <v>45973</v>
      </c>
      <c r="AO14" s="21">
        <f>D6L740C16</f>
        <v>0.39993964011851779</v>
      </c>
      <c r="AP14" s="16" t="s">
        <v>45974</v>
      </c>
      <c r="AQ14" s="21">
        <f>D8L807C19*D8L609C1</f>
        <v>0.41705457372519178</v>
      </c>
      <c r="AR14" s="16" t="s">
        <v>45975</v>
      </c>
      <c r="AS14" s="21">
        <f>D6L740C21</f>
        <v>14.901824965952709</v>
      </c>
      <c r="AT14" s="16" t="s">
        <v>45976</v>
      </c>
      <c r="AU14" s="21">
        <f>D8L807C21*D8L609C1</f>
        <v>15.539530557813967</v>
      </c>
      <c r="AV14" s="16" t="s">
        <v>45977</v>
      </c>
      <c r="AW14" s="21">
        <f>D6L740C24</f>
        <v>14.901824965952708</v>
      </c>
      <c r="AX14" s="16" t="s">
        <v>45978</v>
      </c>
      <c r="AY14" s="21">
        <f>D8L807C23*D8L609C1</f>
        <v>15.539530557813965</v>
      </c>
      <c r="AZ14" s="16" t="s">
        <v>45979</v>
      </c>
      <c r="BA14" s="21">
        <f>D6L1807C8</f>
        <v>8.8271543253056199E-4</v>
      </c>
      <c r="BB14" s="16" t="s">
        <v>45980</v>
      </c>
      <c r="BC14" s="21">
        <f>D8L807C25*D8L608C1</f>
        <v>9.3327893101442978E-4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7.03490499133297E-2</v>
      </c>
      <c r="F15" s="16" t="s">
        <v>45982</v>
      </c>
      <c r="G15" s="21">
        <f>D8L808C1*D8L607C1</f>
        <v>8.6717511534872421E-2</v>
      </c>
      <c r="H15" s="16" t="s">
        <v>45983</v>
      </c>
      <c r="I15" s="21">
        <f>D6L828C16</f>
        <v>0.18290752977465724</v>
      </c>
      <c r="J15" s="16" t="s">
        <v>45984</v>
      </c>
      <c r="K15" s="21">
        <f>D8L808C3*D8L607C1</f>
        <v>0.22546552999066832</v>
      </c>
      <c r="L15" s="16" t="s">
        <v>45985</v>
      </c>
      <c r="M15" s="21">
        <f>D6L828C21</f>
        <v>1.7711415212592212</v>
      </c>
      <c r="N15" s="16" t="s">
        <v>45986</v>
      </c>
      <c r="O15" s="21">
        <f>D8L808C5*D8L607C1</f>
        <v>2.1832417849126635</v>
      </c>
      <c r="P15" s="16" t="s">
        <v>45987</v>
      </c>
      <c r="Q15" s="21">
        <f>D6L828C24</f>
        <v>1.7711415212592212</v>
      </c>
      <c r="R15" s="16" t="s">
        <v>45988</v>
      </c>
      <c r="S15" s="21">
        <f>D8L808C7*D8L607C1</f>
        <v>2.1832417849126635</v>
      </c>
      <c r="T15" s="16" t="s">
        <v>45989</v>
      </c>
      <c r="U15" s="21">
        <f>D6L837C13</f>
        <v>2.9041198096430638E-2</v>
      </c>
      <c r="V15" s="16" t="s">
        <v>45990</v>
      </c>
      <c r="W15" s="21">
        <f>D8L808C9*D8L608C1</f>
        <v>3.0704729198077863E-2</v>
      </c>
      <c r="X15" s="16" t="s">
        <v>45991</v>
      </c>
      <c r="Y15" s="21">
        <f>D6L837C16</f>
        <v>7.5507115050719636E-2</v>
      </c>
      <c r="Z15" s="16" t="s">
        <v>45992</v>
      </c>
      <c r="AA15" s="21">
        <f>D8L808C11*D8L608C1</f>
        <v>7.9832295915002419E-2</v>
      </c>
      <c r="AB15" s="16" t="s">
        <v>45993</v>
      </c>
      <c r="AC15" s="21">
        <f>D6L837C21</f>
        <v>1.3363087703733376</v>
      </c>
      <c r="AD15" s="16" t="s">
        <v>45994</v>
      </c>
      <c r="AE15" s="21">
        <f>D8L808C13*D8L608C1</f>
        <v>1.4128548961061196</v>
      </c>
      <c r="AF15" s="16" t="s">
        <v>45995</v>
      </c>
      <c r="AG15" s="21">
        <f>D6L837C24</f>
        <v>1.3363087703733376</v>
      </c>
      <c r="AH15" s="16" t="s">
        <v>45996</v>
      </c>
      <c r="AI15" s="21">
        <f>D8L808C15*D8L608C1</f>
        <v>1.4128548961061196</v>
      </c>
      <c r="AJ15" s="16" t="s">
        <v>45997</v>
      </c>
      <c r="AK15" s="21">
        <f>D6L840C13</f>
        <v>8.3903299926628538E-2</v>
      </c>
      <c r="AL15" s="16" t="s">
        <v>45998</v>
      </c>
      <c r="AM15" s="21">
        <f>D8L808C17*D8L609C1</f>
        <v>8.7493840257163308E-2</v>
      </c>
      <c r="AN15" s="16" t="s">
        <v>45999</v>
      </c>
      <c r="AO15" s="21">
        <f>D6L840C16</f>
        <v>0.21814857980923419</v>
      </c>
      <c r="AP15" s="16" t="s">
        <v>46000</v>
      </c>
      <c r="AQ15" s="21">
        <f>D8L808C19*D8L609C1</f>
        <v>0.2274839846686246</v>
      </c>
      <c r="AR15" s="16" t="s">
        <v>46001</v>
      </c>
      <c r="AS15" s="21">
        <f>D6L840C21</f>
        <v>3.0035922953784708</v>
      </c>
      <c r="AT15" s="16" t="s">
        <v>46002</v>
      </c>
      <c r="AU15" s="21">
        <f>D8L808C21*D8L609C1</f>
        <v>3.1321273980796844</v>
      </c>
      <c r="AV15" s="16" t="s">
        <v>46003</v>
      </c>
      <c r="AW15" s="21">
        <f>D6L840C24</f>
        <v>3.0035922953784713</v>
      </c>
      <c r="AX15" s="16" t="s">
        <v>46004</v>
      </c>
      <c r="AY15" s="21">
        <f>D8L808C23*D8L609C1</f>
        <v>3.1321273980796849</v>
      </c>
      <c r="AZ15" s="16" t="s">
        <v>46005</v>
      </c>
      <c r="BA15" s="21">
        <f>D6L1808C8</f>
        <v>1.7978820948922169E-6</v>
      </c>
      <c r="BB15" s="16" t="s">
        <v>46006</v>
      </c>
      <c r="BC15" s="21">
        <f>D8L808C25*D8L608C1</f>
        <v>1.9008679556000595E-6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5.680355217540645E-3</v>
      </c>
      <c r="F16" s="16" t="s">
        <v>46008</v>
      </c>
      <c r="G16" s="21">
        <f>D8L809C1*D8L607C1</f>
        <v>7.0020315797600938E-3</v>
      </c>
      <c r="H16" s="16" t="s">
        <v>46009</v>
      </c>
      <c r="I16" s="21">
        <f>D6L928C16</f>
        <v>1.4768923565605699E-2</v>
      </c>
      <c r="J16" s="16" t="s">
        <v>46010</v>
      </c>
      <c r="K16" s="21">
        <f>D8L809C3*D8L607C1</f>
        <v>1.8205282107376271E-2</v>
      </c>
      <c r="L16" s="16" t="s">
        <v>46011</v>
      </c>
      <c r="M16" s="21">
        <f>D6L928C21</f>
        <v>0.78207734408780272</v>
      </c>
      <c r="N16" s="16" t="s">
        <v>46012</v>
      </c>
      <c r="O16" s="21">
        <f>D8L809C5*D8L607C1</f>
        <v>0.96404715046828171</v>
      </c>
      <c r="P16" s="16" t="s">
        <v>46013</v>
      </c>
      <c r="Q16" s="21">
        <f>D6L928C24</f>
        <v>0.78207734408780272</v>
      </c>
      <c r="R16" s="16" t="s">
        <v>46014</v>
      </c>
      <c r="S16" s="21">
        <f>D8L809C7*D8L607C1</f>
        <v>0.96404715046828171</v>
      </c>
      <c r="T16" s="16" t="s">
        <v>46015</v>
      </c>
      <c r="U16" s="21">
        <f>D6L937C13</f>
        <v>0.12148098913059852</v>
      </c>
      <c r="V16" s="16" t="s">
        <v>46016</v>
      </c>
      <c r="W16" s="21">
        <f>D8L809C9*D8L608C1</f>
        <v>0.12843963467292746</v>
      </c>
      <c r="X16" s="16" t="s">
        <v>46017</v>
      </c>
      <c r="Y16" s="21">
        <f>D6L937C16</f>
        <v>0.31585057173955472</v>
      </c>
      <c r="Z16" s="16" t="s">
        <v>46018</v>
      </c>
      <c r="AA16" s="21">
        <f>D8L809C11*D8L608C1</f>
        <v>0.33394305014960995</v>
      </c>
      <c r="AB16" s="16" t="s">
        <v>46019</v>
      </c>
      <c r="AC16" s="21">
        <f>D6L937C21</f>
        <v>41.627045420437291</v>
      </c>
      <c r="AD16" s="16" t="s">
        <v>46020</v>
      </c>
      <c r="AE16" s="21">
        <f>D8L809C13*D8L608C1</f>
        <v>44.011516078178168</v>
      </c>
      <c r="AF16" s="16" t="s">
        <v>46021</v>
      </c>
      <c r="AG16" s="21">
        <f>D6L937C24</f>
        <v>41.627045420437291</v>
      </c>
      <c r="AH16" s="16" t="s">
        <v>46022</v>
      </c>
      <c r="AI16" s="21">
        <f>D8L809C15*D8L608C1</f>
        <v>44.011516078178168</v>
      </c>
      <c r="AJ16" s="16" t="s">
        <v>46023</v>
      </c>
      <c r="AK16" s="21">
        <f>D6L940C13</f>
        <v>1.1803109120282931E-3</v>
      </c>
      <c r="AL16" s="16" t="s">
        <v>46024</v>
      </c>
      <c r="AM16" s="21">
        <f>D8L809C17*D8L609C1</f>
        <v>1.2308208912056777E-3</v>
      </c>
      <c r="AN16" s="16" t="s">
        <v>46025</v>
      </c>
      <c r="AO16" s="21">
        <f>D6L940C16</f>
        <v>3.0688083712735485E-3</v>
      </c>
      <c r="AP16" s="16" t="s">
        <v>46026</v>
      </c>
      <c r="AQ16" s="21">
        <f>D8L809C19*D8L609C1</f>
        <v>3.200134317134748E-3</v>
      </c>
      <c r="AR16" s="16" t="s">
        <v>46027</v>
      </c>
      <c r="AS16" s="21">
        <f>D6L940C21</f>
        <v>0.23315694082803237</v>
      </c>
      <c r="AT16" s="16" t="s">
        <v>46028</v>
      </c>
      <c r="AU16" s="21">
        <f>D8L809C21*D8L609C1</f>
        <v>0.24313461036092604</v>
      </c>
      <c r="AV16" s="16" t="s">
        <v>46029</v>
      </c>
      <c r="AW16" s="21">
        <f>D6L940C24</f>
        <v>0.2331569408280324</v>
      </c>
      <c r="AX16" s="16" t="s">
        <v>46030</v>
      </c>
      <c r="AY16" s="21">
        <f>D8L809C23*D8L609C1</f>
        <v>0.24313461036092607</v>
      </c>
      <c r="AZ16" s="16" t="s">
        <v>46031</v>
      </c>
      <c r="BA16" s="21">
        <f>D6L1809C8</f>
        <v>1.1303922766711474E-3</v>
      </c>
      <c r="BB16" s="16" t="s">
        <v>46032</v>
      </c>
      <c r="BC16" s="21">
        <f>D8L809C25*D8L608C1</f>
        <v>1.1951431420817377E-3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7.7911867153189381E-3</v>
      </c>
      <c r="F17" s="16" t="s">
        <v>46034</v>
      </c>
      <c r="G17" s="21">
        <f>D8L810C1*D8L607C1</f>
        <v>9.6040006892544588E-3</v>
      </c>
      <c r="H17" s="16" t="s">
        <v>46035</v>
      </c>
      <c r="I17" s="21">
        <f>D6L1028C16</f>
        <v>2.02570854598292E-2</v>
      </c>
      <c r="J17" s="16" t="s">
        <v>46036</v>
      </c>
      <c r="K17" s="21">
        <f>D8L810C3*D8L607C1</f>
        <v>2.4970401792061545E-2</v>
      </c>
      <c r="L17" s="16" t="s">
        <v>46037</v>
      </c>
      <c r="M17" s="21">
        <f>D6L1028C21</f>
        <v>1.2751881057475063</v>
      </c>
      <c r="N17" s="16" t="s">
        <v>46038</v>
      </c>
      <c r="O17" s="21">
        <f>D8L810C5*D8L607C1</f>
        <v>1.571892433594027</v>
      </c>
      <c r="P17" s="16" t="s">
        <v>46039</v>
      </c>
      <c r="Q17" s="21">
        <f>D6L1028C24</f>
        <v>1.2751881057475063</v>
      </c>
      <c r="R17" s="16" t="s">
        <v>46040</v>
      </c>
      <c r="S17" s="21">
        <f>D8L810C7*D8L607C1</f>
        <v>1.571892433594027</v>
      </c>
      <c r="T17" s="16" t="s">
        <v>46041</v>
      </c>
      <c r="U17" s="21">
        <f>D6L1037C13</f>
        <v>6.4768627967419459E-2</v>
      </c>
      <c r="V17" s="16" t="s">
        <v>46042</v>
      </c>
      <c r="W17" s="21">
        <f>D8L810C9*D8L608C1</f>
        <v>6.8478689331866516E-2</v>
      </c>
      <c r="X17" s="16" t="s">
        <v>46043</v>
      </c>
      <c r="Y17" s="21">
        <f>D6L1037C16</f>
        <v>0.1683984327152904</v>
      </c>
      <c r="Z17" s="16" t="s">
        <v>46044</v>
      </c>
      <c r="AA17" s="21">
        <f>D8L810C11*D8L608C1</f>
        <v>0.17804459226285271</v>
      </c>
      <c r="AB17" s="16" t="s">
        <v>46045</v>
      </c>
      <c r="AC17" s="21">
        <f>D6L1037C21</f>
        <v>23.647655455177169</v>
      </c>
      <c r="AD17" s="16" t="s">
        <v>46046</v>
      </c>
      <c r="AE17" s="21">
        <f>D8L810C13*D8L608C1</f>
        <v>25.002234911579137</v>
      </c>
      <c r="AF17" s="16" t="s">
        <v>46047</v>
      </c>
      <c r="AG17" s="21">
        <f>D6L1037C24</f>
        <v>23.647655455177166</v>
      </c>
      <c r="AH17" s="16" t="s">
        <v>46048</v>
      </c>
      <c r="AI17" s="21">
        <f>D8L810C15*D8L608C1</f>
        <v>25.002234911579134</v>
      </c>
      <c r="AJ17" s="16" t="s">
        <v>46049</v>
      </c>
      <c r="AK17" s="21">
        <f>D6L1040C13</f>
        <v>1.0692767873018922E-2</v>
      </c>
      <c r="AL17" s="16" t="s">
        <v>46050</v>
      </c>
      <c r="AM17" s="21">
        <f>D8L810C17*D8L609C1</f>
        <v>1.1150351952866729E-2</v>
      </c>
      <c r="AN17" s="16" t="s">
        <v>46051</v>
      </c>
      <c r="AO17" s="21">
        <f>D6L1040C16</f>
        <v>2.7801196469849101E-2</v>
      </c>
      <c r="AP17" s="16" t="s">
        <v>46052</v>
      </c>
      <c r="AQ17" s="21">
        <f>D8L810C19*D8L609C1</f>
        <v>2.8990915077453397E-2</v>
      </c>
      <c r="AR17" s="16" t="s">
        <v>46053</v>
      </c>
      <c r="AS17" s="21">
        <f>D6L1040C21</f>
        <v>2.6676896784338107</v>
      </c>
      <c r="AT17" s="16" t="s">
        <v>46054</v>
      </c>
      <c r="AU17" s="21">
        <f>D8L810C21*D8L609C1</f>
        <v>2.7818502345519143</v>
      </c>
      <c r="AV17" s="16" t="s">
        <v>46055</v>
      </c>
      <c r="AW17" s="21">
        <f>D6L1040C24</f>
        <v>2.6676896784338111</v>
      </c>
      <c r="AX17" s="16" t="s">
        <v>46056</v>
      </c>
      <c r="AY17" s="21">
        <f>D8L810C23*D8L609C1</f>
        <v>2.7818502345519147</v>
      </c>
      <c r="AZ17" s="16" t="s">
        <v>46057</v>
      </c>
      <c r="BA17" s="21">
        <f>D6L1810C8</f>
        <v>3.992015968063872E-4</v>
      </c>
      <c r="BB17" s="16" t="s">
        <v>46058</v>
      </c>
      <c r="BC17" s="21">
        <f>D8L810C25*D8L608C1</f>
        <v>4.2206856909553258E-4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5.2040602276763751E-3</v>
      </c>
      <c r="F18" s="16" t="s">
        <v>46060</v>
      </c>
      <c r="G18" s="21">
        <f>D8L811C1*D8L607C1</f>
        <v>6.4149146772796428E-3</v>
      </c>
      <c r="H18" s="16" t="s">
        <v>46061</v>
      </c>
      <c r="I18" s="21">
        <f>D6L1128C16</f>
        <v>1.3530556591958608E-2</v>
      </c>
      <c r="J18" s="16" t="s">
        <v>46062</v>
      </c>
      <c r="K18" s="21">
        <f>D8L811C3*D8L607C1</f>
        <v>1.667877816092711E-2</v>
      </c>
      <c r="L18" s="16" t="s">
        <v>46063</v>
      </c>
      <c r="M18" s="21">
        <f>D6L1128C21</f>
        <v>0.32250598043052253</v>
      </c>
      <c r="N18" s="16" t="s">
        <v>46064</v>
      </c>
      <c r="O18" s="21">
        <f>D8L811C5*D8L607C1</f>
        <v>0.39754504307456212</v>
      </c>
      <c r="P18" s="16" t="s">
        <v>46065</v>
      </c>
      <c r="Q18" s="21">
        <f>D6L1128C24</f>
        <v>0.32250598043052248</v>
      </c>
      <c r="R18" s="16" t="s">
        <v>46066</v>
      </c>
      <c r="S18" s="21">
        <f>D8L811C7*D8L607C1</f>
        <v>0.39754504307456207</v>
      </c>
      <c r="T18" s="16" t="s">
        <v>46067</v>
      </c>
      <c r="U18" s="21">
        <f>D6L1137C13</f>
        <v>3.9496455751597319E-2</v>
      </c>
      <c r="V18" s="16" t="s">
        <v>46068</v>
      </c>
      <c r="W18" s="21">
        <f>D8L811C9*D8L608C1</f>
        <v>4.1758882471371356E-2</v>
      </c>
      <c r="X18" s="16" t="s">
        <v>46069</v>
      </c>
      <c r="Y18" s="21">
        <f>D6L1137C16</f>
        <v>0.10269078495415331</v>
      </c>
      <c r="Z18" s="16" t="s">
        <v>46070</v>
      </c>
      <c r="AA18" s="21">
        <f>D8L811C11*D8L608C1</f>
        <v>0.10857309442556583</v>
      </c>
      <c r="AB18" s="16" t="s">
        <v>46071</v>
      </c>
      <c r="AC18" s="21">
        <f>D6L1137C21</f>
        <v>4.9062208691385791</v>
      </c>
      <c r="AD18" s="16" t="s">
        <v>46072</v>
      </c>
      <c r="AE18" s="21">
        <f>D8L811C13*D8L608C1</f>
        <v>5.187257862869421</v>
      </c>
      <c r="AF18" s="16" t="s">
        <v>46073</v>
      </c>
      <c r="AG18" s="21">
        <f>D6L1137C24</f>
        <v>4.9062208691385791</v>
      </c>
      <c r="AH18" s="16" t="s">
        <v>46074</v>
      </c>
      <c r="AI18" s="21">
        <f>D8L811C15*D8L608C1</f>
        <v>5.187257862869421</v>
      </c>
      <c r="AJ18" s="16" t="s">
        <v>46075</v>
      </c>
      <c r="AK18" s="21">
        <f>D6L1140C13</f>
        <v>1.2893771151320827E-3</v>
      </c>
      <c r="AL18" s="16" t="s">
        <v>46076</v>
      </c>
      <c r="AM18" s="21">
        <f>D8L811C17*D8L609C1</f>
        <v>1.3445544506742934E-3</v>
      </c>
      <c r="AN18" s="16" t="s">
        <v>46077</v>
      </c>
      <c r="AO18" s="21">
        <f>D6L1140C16</f>
        <v>3.3523804993434163E-3</v>
      </c>
      <c r="AP18" s="16" t="s">
        <v>46078</v>
      </c>
      <c r="AQ18" s="21">
        <f>D8L811C19*D8L609C1</f>
        <v>3.4958415717531643E-3</v>
      </c>
      <c r="AR18" s="16" t="s">
        <v>46079</v>
      </c>
      <c r="AS18" s="21">
        <f>D6L1140C21</f>
        <v>0.11373228519012005</v>
      </c>
      <c r="AT18" s="16" t="s">
        <v>46080</v>
      </c>
      <c r="AU18" s="21">
        <f>D8L811C21*D8L609C1</f>
        <v>0.11859932089927702</v>
      </c>
      <c r="AV18" s="16" t="s">
        <v>46081</v>
      </c>
      <c r="AW18" s="21">
        <f>D6L1140C24</f>
        <v>0.11373228519012003</v>
      </c>
      <c r="AX18" s="16" t="s">
        <v>46082</v>
      </c>
      <c r="AY18" s="21">
        <f>D8L811C23*D8L609C1</f>
        <v>0.11859932089927701</v>
      </c>
      <c r="AZ18" s="16" t="s">
        <v>46083</v>
      </c>
      <c r="BA18" s="21">
        <f>D6L1811C8</f>
        <v>0.21128372166137502</v>
      </c>
      <c r="BB18" s="16" t="s">
        <v>46084</v>
      </c>
      <c r="BC18" s="21">
        <f>D8L811C25*D8L608C1</f>
        <v>0.22338642627736233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2.7263650105992559E-2</v>
      </c>
      <c r="F19" s="16" t="s">
        <v>46086</v>
      </c>
      <c r="G19" s="21">
        <f>D8L812C1*D8L607C1</f>
        <v>3.3607218512003829E-2</v>
      </c>
      <c r="H19" s="16" t="s">
        <v>46087</v>
      </c>
      <c r="I19" s="21">
        <f>D6L1228C16</f>
        <v>7.0885490275580665E-2</v>
      </c>
      <c r="J19" s="16" t="s">
        <v>46088</v>
      </c>
      <c r="K19" s="21">
        <f>D8L812C3*D8L607C1</f>
        <v>8.7378768131209983E-2</v>
      </c>
      <c r="L19" s="16" t="s">
        <v>46089</v>
      </c>
      <c r="M19" s="21">
        <f>D6L1228C21</f>
        <v>2.8163752913561133</v>
      </c>
      <c r="N19" s="16" t="s">
        <v>46090</v>
      </c>
      <c r="O19" s="21">
        <f>D8L812C5*D8L607C1</f>
        <v>3.4716752694683803</v>
      </c>
      <c r="P19" s="16" t="s">
        <v>46091</v>
      </c>
      <c r="Q19" s="21">
        <f>D6L1228C24</f>
        <v>2.8163752913561133</v>
      </c>
      <c r="R19" s="16" t="s">
        <v>46092</v>
      </c>
      <c r="S19" s="21">
        <f>D8L812C7*D8L607C1</f>
        <v>3.4716752694683803</v>
      </c>
      <c r="T19" s="16" t="s">
        <v>46093</v>
      </c>
      <c r="U19" s="21">
        <f>D6L1237C13</f>
        <v>5.1477962290265723E-2</v>
      </c>
      <c r="V19" s="16" t="s">
        <v>46094</v>
      </c>
      <c r="W19" s="21">
        <f>D8L812C9*D8L608C1</f>
        <v>5.4426710858934635E-2</v>
      </c>
      <c r="X19" s="16" t="s">
        <v>46095</v>
      </c>
      <c r="Y19" s="21">
        <f>D6L1237C16</f>
        <v>0.13384270195469075</v>
      </c>
      <c r="Z19" s="16" t="s">
        <v>46096</v>
      </c>
      <c r="AA19" s="21">
        <f>D8L812C11*D8L608C1</f>
        <v>0.14150944823322992</v>
      </c>
      <c r="AB19" s="16" t="s">
        <v>46097</v>
      </c>
      <c r="AC19" s="21">
        <f>D6L1237C21</f>
        <v>-5.3577015247940007</v>
      </c>
      <c r="AD19" s="16" t="s">
        <v>46098</v>
      </c>
      <c r="AE19" s="21">
        <f>D8L812C13*D8L608C1</f>
        <v>-5.6646001276079465</v>
      </c>
      <c r="AF19" s="16" t="s">
        <v>46099</v>
      </c>
      <c r="AG19" s="21">
        <f>D6L1237C24</f>
        <v>-5.3577015247940007</v>
      </c>
      <c r="AH19" s="16" t="s">
        <v>46100</v>
      </c>
      <c r="AI19" s="21">
        <f>D8L812C15*D8L608C1</f>
        <v>-5.6646001276079465</v>
      </c>
      <c r="AJ19" s="16" t="s">
        <v>46101</v>
      </c>
      <c r="AK19" s="21">
        <f>D6L1240C13</f>
        <v>5.8516834807026998E-3</v>
      </c>
      <c r="AL19" s="16" t="s">
        <v>46102</v>
      </c>
      <c r="AM19" s="21">
        <f>D8L812C17*D8L609C1</f>
        <v>6.1020992040098938E-3</v>
      </c>
      <c r="AN19" s="16" t="s">
        <v>46103</v>
      </c>
      <c r="AO19" s="21">
        <f>D6L1240C16</f>
        <v>1.5214377049827022E-2</v>
      </c>
      <c r="AP19" s="16" t="s">
        <v>46104</v>
      </c>
      <c r="AQ19" s="21">
        <f>D8L812C19*D8L609C1</f>
        <v>1.5865457930425729E-2</v>
      </c>
      <c r="AR19" s="16" t="s">
        <v>46105</v>
      </c>
      <c r="AS19" s="21">
        <f>D6L1240C21</f>
        <v>0.85212630897485764</v>
      </c>
      <c r="AT19" s="16" t="s">
        <v>46106</v>
      </c>
      <c r="AU19" s="21">
        <f>D8L812C21*D8L609C1</f>
        <v>0.88859202464706011</v>
      </c>
      <c r="AV19" s="16" t="s">
        <v>46107</v>
      </c>
      <c r="AW19" s="21">
        <f>D6L1240C24</f>
        <v>0.85212630897485764</v>
      </c>
      <c r="AX19" s="16" t="s">
        <v>46108</v>
      </c>
      <c r="AY19" s="21">
        <f>D8L812C23*D8L609C1</f>
        <v>0.88859202464706011</v>
      </c>
      <c r="AZ19" s="16" t="s">
        <v>46109</v>
      </c>
      <c r="BA19" s="21">
        <f>D6L1812C8</f>
        <v>0.19189208227669766</v>
      </c>
      <c r="BB19" s="16" t="s">
        <v>46110</v>
      </c>
      <c r="BC19" s="21">
        <f>D8L812C25*D8L608C1</f>
        <v>0.20288399955115644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0.99993126342575367</v>
      </c>
      <c r="F20" s="16" t="s">
        <v>46112</v>
      </c>
      <c r="G20" s="21">
        <f>D8L813C1*D8L607C1</f>
        <v>1.23259021944193</v>
      </c>
      <c r="H20" s="16" t="s">
        <v>46113</v>
      </c>
      <c r="I20" s="21">
        <f>D6L1328C16</f>
        <v>2.599821284906954</v>
      </c>
      <c r="J20" s="16" t="s">
        <v>46114</v>
      </c>
      <c r="K20" s="21">
        <f>D8L813C3*D8L607C1</f>
        <v>3.2047345705490113</v>
      </c>
      <c r="L20" s="16" t="s">
        <v>46115</v>
      </c>
      <c r="M20" s="21">
        <f>D6L1328C21</f>
        <v>126.0873075512861</v>
      </c>
      <c r="N20" s="16" t="s">
        <v>46116</v>
      </c>
      <c r="O20" s="21">
        <f>D8L813C5*D8L607C1</f>
        <v>155.42466544253776</v>
      </c>
      <c r="P20" s="16" t="s">
        <v>46117</v>
      </c>
      <c r="Q20" s="21">
        <f>D6L1328C24</f>
        <v>126.0873075512861</v>
      </c>
      <c r="R20" s="16" t="s">
        <v>46118</v>
      </c>
      <c r="S20" s="21">
        <f>D8L813C7*D8L607C1</f>
        <v>155.42466544253776</v>
      </c>
      <c r="T20" s="16" t="s">
        <v>46119</v>
      </c>
      <c r="U20" s="21">
        <f>D6L1337C13</f>
        <v>2.9115412219795855</v>
      </c>
      <c r="V20" s="16" t="s">
        <v>46120</v>
      </c>
      <c r="W20" s="21">
        <f>D8L813C9*D8L608C1</f>
        <v>3.0783194437460732</v>
      </c>
      <c r="X20" s="16" t="s">
        <v>46121</v>
      </c>
      <c r="Y20" s="21">
        <f>D6L1337C16</f>
        <v>7.570007177146894</v>
      </c>
      <c r="Z20" s="16" t="s">
        <v>46122</v>
      </c>
      <c r="AA20" s="21">
        <f>D8L813C11*D8L608C1</f>
        <v>8.003630553739761</v>
      </c>
      <c r="AB20" s="16" t="s">
        <v>46123</v>
      </c>
      <c r="AC20" s="21">
        <f>D6L1337C21</f>
        <v>724.76219714358035</v>
      </c>
      <c r="AD20" s="16" t="s">
        <v>46124</v>
      </c>
      <c r="AE20" s="21">
        <f>D8L813C13*D8L608C1</f>
        <v>766.27785542472782</v>
      </c>
      <c r="AF20" s="16" t="s">
        <v>46125</v>
      </c>
      <c r="AG20" s="21">
        <f>D6L1337C24</f>
        <v>724.76219714358024</v>
      </c>
      <c r="AH20" s="16" t="s">
        <v>46126</v>
      </c>
      <c r="AI20" s="21">
        <f>D8L813C15*D8L608C1</f>
        <v>766.2778554247277</v>
      </c>
      <c r="AJ20" s="16" t="s">
        <v>46127</v>
      </c>
      <c r="AK20" s="21">
        <f>D6L1340C13</f>
        <v>4.0391471874287932</v>
      </c>
      <c r="AL20" s="16" t="s">
        <v>46128</v>
      </c>
      <c r="AM20" s="21">
        <f>D8L813C17*D8L609C1</f>
        <v>4.2119976103574679</v>
      </c>
      <c r="AN20" s="16" t="s">
        <v>46129</v>
      </c>
      <c r="AO20" s="21">
        <f>D6L1340C16</f>
        <v>10.501782687314826</v>
      </c>
      <c r="AP20" s="16" t="s">
        <v>46130</v>
      </c>
      <c r="AQ20" s="21">
        <f>D8L813C19*D8L609C1</f>
        <v>10.951193786929379</v>
      </c>
      <c r="AR20" s="16" t="s">
        <v>46131</v>
      </c>
      <c r="AS20" s="21">
        <f>D6L1340C21</f>
        <v>732.20621314689367</v>
      </c>
      <c r="AT20" s="16" t="s">
        <v>46132</v>
      </c>
      <c r="AU20" s="21">
        <f>D8L813C21*D8L609C1</f>
        <v>763.54009323112246</v>
      </c>
      <c r="AV20" s="16" t="s">
        <v>46133</v>
      </c>
      <c r="AW20" s="21">
        <f>D6L1340C24</f>
        <v>732.20621314689367</v>
      </c>
      <c r="AX20" s="16" t="s">
        <v>46134</v>
      </c>
      <c r="AY20" s="21">
        <f>D8L813C23*D8L609C1</f>
        <v>763.54009323112246</v>
      </c>
      <c r="AZ20" s="16" t="s">
        <v>46135</v>
      </c>
      <c r="BA20" s="21">
        <f>D6L1813C8</f>
        <v>0.14719271623672231</v>
      </c>
      <c r="BB20" s="16" t="s">
        <v>46136</v>
      </c>
      <c r="BC20" s="21">
        <f>D8L813C25*D8L608C1</f>
        <v>0.15562417490391198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4.1233060112965014E-2</v>
      </c>
      <c r="F21" s="16" t="s">
        <v>46138</v>
      </c>
      <c r="G21" s="21">
        <f>D8L814C1*D8L607C1</f>
        <v>5.0826960284031122E-2</v>
      </c>
      <c r="H21" s="16" t="s">
        <v>46139</v>
      </c>
      <c r="I21" s="21">
        <f>D6L1428C16</f>
        <v>0.10720595629370896</v>
      </c>
      <c r="J21" s="16" t="s">
        <v>46140</v>
      </c>
      <c r="K21" s="21">
        <f>D8L814C3*D8L607C1</f>
        <v>0.13215009673848083</v>
      </c>
      <c r="L21" s="16" t="s">
        <v>46141</v>
      </c>
      <c r="M21" s="21">
        <f>D6L1428C21</f>
        <v>5.2659470923412588</v>
      </c>
      <c r="N21" s="16" t="s">
        <v>46142</v>
      </c>
      <c r="O21" s="21">
        <f>D8L814C5*D8L607C1</f>
        <v>6.4912010650424614</v>
      </c>
      <c r="P21" s="16" t="s">
        <v>46143</v>
      </c>
      <c r="Q21" s="21">
        <f>D6L1428C24</f>
        <v>5.2659470923412597</v>
      </c>
      <c r="R21" s="16" t="s">
        <v>46144</v>
      </c>
      <c r="S21" s="21">
        <f>D8L814C7*D8L607C1</f>
        <v>6.4912010650424623</v>
      </c>
      <c r="T21" s="16" t="s">
        <v>46145</v>
      </c>
      <c r="U21" s="21">
        <f>D6L1437C13</f>
        <v>2.6800219537694341E-2</v>
      </c>
      <c r="V21" s="16" t="s">
        <v>46146</v>
      </c>
      <c r="W21" s="21">
        <f>D8L814C9*D8L608C1</f>
        <v>2.8335383430860572E-2</v>
      </c>
      <c r="X21" s="16" t="s">
        <v>46147</v>
      </c>
      <c r="Y21" s="21">
        <f>D6L1437C16</f>
        <v>6.9680570798005187E-2</v>
      </c>
      <c r="Z21" s="16" t="s">
        <v>46148</v>
      </c>
      <c r="AA21" s="21">
        <f>D8L814C11*D8L608C1</f>
        <v>7.3671996920237376E-2</v>
      </c>
      <c r="AB21" s="16" t="s">
        <v>46149</v>
      </c>
      <c r="AC21" s="21">
        <f>D6L1437C21</f>
        <v>22.277017139214848</v>
      </c>
      <c r="AD21" s="16" t="s">
        <v>46150</v>
      </c>
      <c r="AE21" s="21">
        <f>D8L814C13*D8L608C1</f>
        <v>23.553084012900992</v>
      </c>
      <c r="AF21" s="16" t="s">
        <v>46151</v>
      </c>
      <c r="AG21" s="21">
        <f>D6L1437C24</f>
        <v>22.277017139214852</v>
      </c>
      <c r="AH21" s="16" t="s">
        <v>46152</v>
      </c>
      <c r="AI21" s="21">
        <f>D8L814C15*D8L608C1</f>
        <v>23.553084012900996</v>
      </c>
      <c r="AJ21" s="16" t="s">
        <v>46153</v>
      </c>
      <c r="AK21" s="21">
        <f>D6L1440C13</f>
        <v>1.6837222084016574E-2</v>
      </c>
      <c r="AL21" s="16" t="s">
        <v>46154</v>
      </c>
      <c r="AM21" s="21">
        <f>D8L814C17*D8L609C1</f>
        <v>1.7557750656786639E-2</v>
      </c>
      <c r="AN21" s="16" t="s">
        <v>46155</v>
      </c>
      <c r="AO21" s="21">
        <f>D6L1440C16</f>
        <v>4.3776777418442998E-2</v>
      </c>
      <c r="AP21" s="16" t="s">
        <v>46156</v>
      </c>
      <c r="AQ21" s="21">
        <f>D8L814C19*D8L609C1</f>
        <v>4.5650151707645158E-2</v>
      </c>
      <c r="AR21" s="16" t="s">
        <v>46157</v>
      </c>
      <c r="AS21" s="21">
        <f>D6L1440C21</f>
        <v>3.0873472536743876</v>
      </c>
      <c r="AT21" s="16" t="s">
        <v>46158</v>
      </c>
      <c r="AU21" s="21">
        <f>D8L814C21*D8L609C1</f>
        <v>3.2194665486053076</v>
      </c>
      <c r="AV21" s="16" t="s">
        <v>46159</v>
      </c>
      <c r="AW21" s="21">
        <f>D6L1440C24</f>
        <v>3.0873472536743876</v>
      </c>
      <c r="AX21" s="16" t="s">
        <v>46160</v>
      </c>
      <c r="AY21" s="21">
        <f>D8L814C23*D8L609C1</f>
        <v>3.2194665486053076</v>
      </c>
      <c r="AZ21" s="16" t="s">
        <v>46161</v>
      </c>
      <c r="BA21" s="21">
        <f>D6L1814C8</f>
        <v>0.29336502365667827</v>
      </c>
      <c r="BB21" s="16" t="s">
        <v>46162</v>
      </c>
      <c r="BC21" s="21">
        <f>D8L814C25*D8L608C1</f>
        <v>0.31016949017241546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5.4839786968519854E-3</v>
      </c>
      <c r="BB22" s="16" t="s">
        <v>46164</v>
      </c>
      <c r="BC22" s="21">
        <f>D8L815C25*D8L608C1</f>
        <v>5.7981106790344064E-3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5.7848348708803461E-3</v>
      </c>
      <c r="BB23" s="16" t="s">
        <v>46166</v>
      </c>
      <c r="BC23" s="21">
        <f>D8L816C25*D8L608C1</f>
        <v>6.1162004258980517E-3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7.3033440295221866E-2</v>
      </c>
      <c r="F24" s="16" t="s">
        <v>46168</v>
      </c>
      <c r="G24" s="21">
        <f>D8L817C1*D8L607C1</f>
        <v>9.002649231275961E-2</v>
      </c>
      <c r="H24" s="16" t="s">
        <v>46169</v>
      </c>
      <c r="I24" s="21">
        <f>D6L1528C16</f>
        <v>0.18988694476757648</v>
      </c>
      <c r="J24" s="16" t="s">
        <v>46170</v>
      </c>
      <c r="K24" s="21">
        <f>D8L817C3*D8L607C1</f>
        <v>0.23406888001317452</v>
      </c>
      <c r="L24" s="16" t="s">
        <v>46171</v>
      </c>
      <c r="M24" s="21">
        <f>D6L1528C21</f>
        <v>11.903658452001643</v>
      </c>
      <c r="N24" s="16" t="s">
        <v>46172</v>
      </c>
      <c r="O24" s="21">
        <f>D8L817C5*D8L607C1</f>
        <v>14.67334157874736</v>
      </c>
      <c r="P24" s="16" t="s">
        <v>46173</v>
      </c>
      <c r="Q24" s="21">
        <f>D6L1528C24</f>
        <v>11.903658452001642</v>
      </c>
      <c r="R24" s="16" t="s">
        <v>46174</v>
      </c>
      <c r="S24" s="21">
        <f>D8L817C7*D8L607C1</f>
        <v>14.673341578747358</v>
      </c>
      <c r="T24" s="16" t="s">
        <v>46175</v>
      </c>
      <c r="U24" s="21">
        <f>D6L1537C13</f>
        <v>2.3097312814938172E-3</v>
      </c>
      <c r="V24" s="16" t="s">
        <v>46176</v>
      </c>
      <c r="W24" s="21">
        <f>D8L817C9*D8L608C1</f>
        <v>2.4420367673230921E-3</v>
      </c>
      <c r="X24" s="16" t="s">
        <v>46177</v>
      </c>
      <c r="Y24" s="21">
        <f>D6L1537C16</f>
        <v>6.0053013318839372E-3</v>
      </c>
      <c r="Z24" s="16" t="s">
        <v>46178</v>
      </c>
      <c r="AA24" s="21">
        <f>D8L817C11*D8L608C1</f>
        <v>6.3492955950400524E-3</v>
      </c>
      <c r="AB24" s="16" t="s">
        <v>46179</v>
      </c>
      <c r="AC24" s="21">
        <f>D6L1537C21</f>
        <v>-24.848717578741255</v>
      </c>
      <c r="AD24" s="16" t="s">
        <v>46180</v>
      </c>
      <c r="AE24" s="21">
        <f>D8L817C13*D8L608C1</f>
        <v>-26.272095994157414</v>
      </c>
      <c r="AF24" s="16" t="s">
        <v>46181</v>
      </c>
      <c r="AG24" s="21">
        <f>D6L1537C24</f>
        <v>-24.848717578741258</v>
      </c>
      <c r="AH24" s="16" t="s">
        <v>46182</v>
      </c>
      <c r="AI24" s="21">
        <f>D8L817C15*D8L608C1</f>
        <v>-26.272095994157418</v>
      </c>
      <c r="AJ24" s="16" t="s">
        <v>46183</v>
      </c>
      <c r="AK24" s="21">
        <f>D6L1540C13</f>
        <v>-6.31885073733323E-3</v>
      </c>
      <c r="AL24" s="16" t="s">
        <v>46184</v>
      </c>
      <c r="AM24" s="21">
        <f>D8L817C17*D8L609C1</f>
        <v>-6.5892583188570143E-3</v>
      </c>
      <c r="AN24" s="16" t="s">
        <v>46185</v>
      </c>
      <c r="AO24" s="21">
        <f>D6L1540C16</f>
        <v>-1.6429011917066395E-2</v>
      </c>
      <c r="AP24" s="16" t="s">
        <v>46186</v>
      </c>
      <c r="AQ24" s="21">
        <f>D8L817C19*D8L609C1</f>
        <v>-1.7132071629028234E-2</v>
      </c>
      <c r="AR24" s="16" t="s">
        <v>46187</v>
      </c>
      <c r="AS24" s="21">
        <f>D6L1540C21</f>
        <v>-1.6756381302742795</v>
      </c>
      <c r="AT24" s="16" t="s">
        <v>46188</v>
      </c>
      <c r="AU24" s="21">
        <f>D8L817C21*D8L609C1</f>
        <v>-1.7473450391967287</v>
      </c>
      <c r="AV24" s="16" t="s">
        <v>46189</v>
      </c>
      <c r="AW24" s="21">
        <f>D6L1540C24</f>
        <v>-1.6756381302742798</v>
      </c>
      <c r="AX24" s="16" t="s">
        <v>46190</v>
      </c>
      <c r="AY24" s="21">
        <f>D8L817C23*D8L609C1</f>
        <v>-1.7473450391967289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9.5779334705415317E-2</v>
      </c>
      <c r="F25" s="16" t="s">
        <v>46194</v>
      </c>
      <c r="G25" s="21">
        <f>D8L818C1*D8L607C1</f>
        <v>0.11806478655151662</v>
      </c>
      <c r="H25" s="16" t="s">
        <v>46195</v>
      </c>
      <c r="I25" s="21">
        <f>D6L1628C16</f>
        <v>0.24902627023408</v>
      </c>
      <c r="J25" s="16" t="s">
        <v>46196</v>
      </c>
      <c r="K25" s="21">
        <f>D8L818C3*D8L607C1</f>
        <v>0.30696844503394338</v>
      </c>
      <c r="L25" s="16" t="s">
        <v>46197</v>
      </c>
      <c r="M25" s="21">
        <f>D6L1628C21</f>
        <v>9.8941466252006958</v>
      </c>
      <c r="N25" s="16" t="s">
        <v>46198</v>
      </c>
      <c r="O25" s="21">
        <f>D8L818C5*D8L607C1</f>
        <v>12.196266689537591</v>
      </c>
      <c r="P25" s="16" t="s">
        <v>46199</v>
      </c>
      <c r="Q25" s="21">
        <f>D6L1628C24</f>
        <v>9.8941466252006958</v>
      </c>
      <c r="R25" s="16" t="s">
        <v>46200</v>
      </c>
      <c r="S25" s="21">
        <f>D8L818C7*D8L607C1</f>
        <v>12.196266689537591</v>
      </c>
      <c r="T25" s="16" t="s">
        <v>46201</v>
      </c>
      <c r="U25" s="21">
        <f>D6L1637C13</f>
        <v>0.10293616315787392</v>
      </c>
      <c r="V25" s="16" t="s">
        <v>46202</v>
      </c>
      <c r="W25" s="21">
        <f>D8L818C9*D8L608C1</f>
        <v>0.10883252832603146</v>
      </c>
      <c r="X25" s="16" t="s">
        <v>46203</v>
      </c>
      <c r="Y25" s="21">
        <f>D6L1637C16</f>
        <v>0.26763402421047189</v>
      </c>
      <c r="Z25" s="16" t="s">
        <v>46204</v>
      </c>
      <c r="AA25" s="21">
        <f>D8L818C11*D8L608C1</f>
        <v>0.28296457364768146</v>
      </c>
      <c r="AB25" s="16" t="s">
        <v>46205</v>
      </c>
      <c r="AC25" s="21">
        <f>D6L1637C21</f>
        <v>22.542672121640859</v>
      </c>
      <c r="AD25" s="16" t="s">
        <v>46206</v>
      </c>
      <c r="AE25" s="21">
        <f>D8L818C13*D8L608C1</f>
        <v>23.833956181756633</v>
      </c>
      <c r="AF25" s="16" t="s">
        <v>46207</v>
      </c>
      <c r="AG25" s="21">
        <f>D6L1637C24</f>
        <v>22.542672121640859</v>
      </c>
      <c r="AH25" s="16" t="s">
        <v>46208</v>
      </c>
      <c r="AI25" s="21">
        <f>D8L818C15*D8L608C1</f>
        <v>23.833956181756633</v>
      </c>
      <c r="AJ25" s="16" t="s">
        <v>46209</v>
      </c>
      <c r="AK25" s="21">
        <f>D6L1640C13</f>
        <v>0.20688801861949269</v>
      </c>
      <c r="AL25" s="16" t="s">
        <v>46210</v>
      </c>
      <c r="AM25" s="21">
        <f>D8L818C17*D8L609C1</f>
        <v>0.2157415413701749</v>
      </c>
      <c r="AN25" s="16" t="s">
        <v>46211</v>
      </c>
      <c r="AO25" s="21">
        <f>D6L1640C16</f>
        <v>0.53790884841068054</v>
      </c>
      <c r="AP25" s="16" t="s">
        <v>46212</v>
      </c>
      <c r="AQ25" s="21">
        <f>D8L818C19*D8L609C1</f>
        <v>0.5609280075624542</v>
      </c>
      <c r="AR25" s="16" t="s">
        <v>46213</v>
      </c>
      <c r="AS25" s="21">
        <f>D6L1640C21</f>
        <v>31.257363698752641</v>
      </c>
      <c r="AT25" s="16" t="s">
        <v>46214</v>
      </c>
      <c r="AU25" s="21">
        <f>D8L818C21*D8L609C1</f>
        <v>32.594984806440998</v>
      </c>
      <c r="AV25" s="16" t="s">
        <v>46215</v>
      </c>
      <c r="AW25" s="21">
        <f>D6L1640C24</f>
        <v>31.257363698752641</v>
      </c>
      <c r="AX25" s="16" t="s">
        <v>46216</v>
      </c>
      <c r="AY25" s="21">
        <f>D8L818C23*D8L609C1</f>
        <v>32.594984806440998</v>
      </c>
      <c r="AZ25" s="16" t="s">
        <v>46217</v>
      </c>
      <c r="BA25" s="21">
        <f>D6L1818C8</f>
        <v>1.2997792805485114E-2</v>
      </c>
      <c r="BB25" s="16" t="s">
        <v>46218</v>
      </c>
      <c r="BC25" s="21">
        <f>D8L818C25*D8L608C1</f>
        <v>1.3742329326082332E-2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1.0927121766595715E-4</v>
      </c>
      <c r="V26" s="16" t="s">
        <v>46228</v>
      </c>
      <c r="W26" s="21">
        <f>D8L819C9*D8L608C1</f>
        <v>1.1553046594141054E-4</v>
      </c>
      <c r="X26" s="16" t="s">
        <v>46229</v>
      </c>
      <c r="Y26" s="21">
        <f>D6L1737C16</f>
        <v>2.8410516593148848E-4</v>
      </c>
      <c r="Z26" s="16" t="s">
        <v>46230</v>
      </c>
      <c r="AA26" s="21">
        <f>D8L819C11*D8L608C1</f>
        <v>3.003792114476673E-4</v>
      </c>
      <c r="AB26" s="16" t="s">
        <v>46231</v>
      </c>
      <c r="AC26" s="21">
        <f>D6L1737C21</f>
        <v>1.1967683501797574E-2</v>
      </c>
      <c r="AD26" s="16" t="s">
        <v>46232</v>
      </c>
      <c r="AE26" s="21">
        <f>D8L819C13*D8L608C1</f>
        <v>1.2653213542734748E-2</v>
      </c>
      <c r="AF26" s="16" t="s">
        <v>46233</v>
      </c>
      <c r="AG26" s="21">
        <f>D6L1737C24</f>
        <v>1.1967683501797576E-2</v>
      </c>
      <c r="AH26" s="16" t="s">
        <v>46234</v>
      </c>
      <c r="AI26" s="21">
        <f>D8L819C15*D8L608C1</f>
        <v>1.2653213542734749E-2</v>
      </c>
      <c r="AJ26" s="16" t="s">
        <v>46235</v>
      </c>
      <c r="AK26" s="21">
        <f>D6L1740C13</f>
        <v>8.3994330029743452E-5</v>
      </c>
      <c r="AL26" s="16" t="s">
        <v>46236</v>
      </c>
      <c r="AM26" s="21">
        <f>D8L819C17*D8L609C1</f>
        <v>8.7588765883539086E-5</v>
      </c>
      <c r="AN26" s="16" t="s">
        <v>46237</v>
      </c>
      <c r="AO26" s="21">
        <f>D6L1740C16</f>
        <v>2.1838525807733278E-4</v>
      </c>
      <c r="AP26" s="16" t="s">
        <v>46238</v>
      </c>
      <c r="AQ26" s="21">
        <f>D8L819C19*D8L609C1</f>
        <v>2.2773079129720142E-4</v>
      </c>
      <c r="AR26" s="16" t="s">
        <v>46239</v>
      </c>
      <c r="AS26" s="21">
        <f>D6L1740C21</f>
        <v>9.0847438131087116E-3</v>
      </c>
      <c r="AT26" s="16" t="s">
        <v>46240</v>
      </c>
      <c r="AU26" s="21">
        <f>D8L819C21*D8L609C1</f>
        <v>9.4735144464695893E-3</v>
      </c>
      <c r="AV26" s="16" t="s">
        <v>46241</v>
      </c>
      <c r="AW26" s="21">
        <f>D6L1740C24</f>
        <v>9.0847438131087133E-3</v>
      </c>
      <c r="AX26" s="16" t="s">
        <v>46242</v>
      </c>
      <c r="AY26" s="21">
        <f>D8L819C23*D8L609C1</f>
        <v>9.4735144464695911E-3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4.2220140113550138E-2</v>
      </c>
      <c r="F27" s="16" t="s">
        <v>46244</v>
      </c>
      <c r="G27" s="21">
        <f>D8L820C1*D8L607C1</f>
        <v>5.20437090737026E-2</v>
      </c>
      <c r="H27" s="16" t="s">
        <v>46245</v>
      </c>
      <c r="I27" s="21">
        <f>D6L1924C4</f>
        <v>0.11104464819652801</v>
      </c>
      <c r="J27" s="16" t="s">
        <v>46246</v>
      </c>
      <c r="K27" s="21">
        <f>D8L820C3*D8L607C1</f>
        <v>0.1368819560851478</v>
      </c>
      <c r="L27" s="16" t="s">
        <v>46247</v>
      </c>
      <c r="M27" s="21">
        <f>D6L1924C7</f>
        <v>3.7894629634989134</v>
      </c>
      <c r="N27" s="16" t="s">
        <v>46248</v>
      </c>
      <c r="O27" s="21">
        <f>D8L820C5*D8L607C1</f>
        <v>4.671176066386697</v>
      </c>
      <c r="P27" s="16" t="s">
        <v>46249</v>
      </c>
      <c r="Q27" s="21">
        <f>D6L1924C10</f>
        <v>3.0088827844221777</v>
      </c>
      <c r="R27" s="16" t="s">
        <v>46250</v>
      </c>
      <c r="S27" s="21">
        <f>D8L820C7*D8L607C1</f>
        <v>3.7089744337225188</v>
      </c>
      <c r="T27" s="16" t="s">
        <v>46251</v>
      </c>
      <c r="U27" s="21">
        <f>D6L1924C2</f>
        <v>3.4885713159009325E-2</v>
      </c>
      <c r="V27" s="16" t="s">
        <v>46252</v>
      </c>
      <c r="W27" s="21">
        <f>D8L820C9*D8L608C1</f>
        <v>3.6884028402425148E-2</v>
      </c>
      <c r="X27" s="16" t="s">
        <v>46253</v>
      </c>
      <c r="Y27" s="21">
        <f>D6L1924C5</f>
        <v>8.0374081386544102E-2</v>
      </c>
      <c r="Z27" s="16" t="s">
        <v>46254</v>
      </c>
      <c r="AA27" s="21">
        <f>D8L820C11*D8L608C1</f>
        <v>8.4978050675582312E-2</v>
      </c>
      <c r="AB27" s="16" t="s">
        <v>46255</v>
      </c>
      <c r="AC27" s="21">
        <f>D6L1924C8</f>
        <v>8.1509819213562373</v>
      </c>
      <c r="AD27" s="16" t="s">
        <v>46256</v>
      </c>
      <c r="AE27" s="21">
        <f>D8L820C13*D8L608C1</f>
        <v>8.617884557057307</v>
      </c>
      <c r="AF27" s="16" t="s">
        <v>46257</v>
      </c>
      <c r="AG27" s="21">
        <f>D6L1924C11</f>
        <v>5.8683984031539032</v>
      </c>
      <c r="AH27" s="16" t="s">
        <v>46258</v>
      </c>
      <c r="AI27" s="21">
        <f>D8L820C15*D8L608C1</f>
        <v>6.2045506248386992</v>
      </c>
      <c r="AJ27" s="16" t="s">
        <v>46259</v>
      </c>
      <c r="AK27" s="21">
        <f>D6L1924C3</f>
        <v>6.4924497684151941E-2</v>
      </c>
      <c r="AL27" s="16" t="s">
        <v>46260</v>
      </c>
      <c r="AM27" s="21">
        <f>D8L820C17*D8L609C1</f>
        <v>6.7702863106948327E-2</v>
      </c>
      <c r="AN27" s="16" t="s">
        <v>46261</v>
      </c>
      <c r="AO27" s="21">
        <f>D6L1924C6</f>
        <v>0.17675204994753771</v>
      </c>
      <c r="AP27" s="16" t="s">
        <v>46262</v>
      </c>
      <c r="AQ27" s="21">
        <f>D8L820C19*D8L609C1</f>
        <v>0.1843159403355952</v>
      </c>
      <c r="AR27" s="16" t="s">
        <v>46263</v>
      </c>
      <c r="AS27" s="21">
        <f>D6L1924C9</f>
        <v>8.0155127681094722</v>
      </c>
      <c r="AT27" s="16" t="s">
        <v>46264</v>
      </c>
      <c r="AU27" s="21">
        <f>D8L820C21*D8L609C1</f>
        <v>8.358526950972136</v>
      </c>
      <c r="AV27" s="16" t="s">
        <v>46265</v>
      </c>
      <c r="AW27" s="21">
        <f>D6L1924C12</f>
        <v>6.9789738090869049</v>
      </c>
      <c r="AX27" s="16" t="s">
        <v>46266</v>
      </c>
      <c r="AY27" s="21">
        <f>D8L820C23*D8L609C1</f>
        <v>7.2776305597651891</v>
      </c>
      <c r="AZ27" s="16" t="s">
        <v>46267</v>
      </c>
      <c r="BA27" s="21">
        <f>D6L1819C5/D6L1819C7</f>
        <v>6.6812246822661514E-2</v>
      </c>
      <c r="BB27" s="16" t="s">
        <v>46268</v>
      </c>
      <c r="BC27" s="21">
        <f>D8L820C25*D8L608C1</f>
        <v>7.0639370283318223E-2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7C3692-ADEB-4A64-A350-8C3A5AC0F3AE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3.0211668449740413E-3</v>
      </c>
      <c r="F8" s="16" t="s">
        <v>46298</v>
      </c>
      <c r="G8" s="6">
        <f>D8L703C4</f>
        <v>1.4138551152026108E-3</v>
      </c>
      <c r="H8" s="16" t="s">
        <v>46299</v>
      </c>
      <c r="I8" s="6">
        <f>D8L703C6</f>
        <v>3.5863201465679015E-3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0.78858433911403936</v>
      </c>
      <c r="F10" s="16" t="s">
        <v>46304</v>
      </c>
      <c r="G10" s="6">
        <f>D8L710C4</f>
        <v>1.1815787156133789E-3</v>
      </c>
      <c r="H10" s="16" t="s">
        <v>46305</v>
      </c>
      <c r="I10" s="6">
        <f>D8L710C6</f>
        <v>2.0849439632857148E-3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11.684529094909992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5.837132252565544</v>
      </c>
      <c r="F12" s="16" t="s">
        <v>46308</v>
      </c>
      <c r="G12" s="6">
        <f>D8L712C4</f>
        <v>0.81756419597942542</v>
      </c>
      <c r="H12" s="16" t="s">
        <v>46309</v>
      </c>
      <c r="I12" s="6">
        <f>D8L712C6</f>
        <v>1.551128795368077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1.6896435802375369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7.5080938750511832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4.3737938456629823</v>
      </c>
      <c r="F18" s="16" t="s">
        <v>46318</v>
      </c>
      <c r="G18" s="6">
        <f>D8L723C4</f>
        <v>0.44650974679712535</v>
      </c>
      <c r="H18" s="16" t="s">
        <v>46319</v>
      </c>
      <c r="I18" s="6">
        <f>D8L723C6</f>
        <v>1.8830575239334955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1.8462387743213939</v>
      </c>
      <c r="F20" s="16" t="s">
        <v>46324</v>
      </c>
      <c r="G20" s="6">
        <f>D8L725C4</f>
        <v>0.20289678215308249</v>
      </c>
      <c r="H20" s="16" t="s">
        <v>46325</v>
      </c>
      <c r="I20" s="6">
        <f>D8L725C6</f>
        <v>0.50385237952802497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0.91244903872215066</v>
      </c>
      <c r="F21" s="16" t="s">
        <v>46327</v>
      </c>
      <c r="G21" s="6">
        <f>D8L726C4</f>
        <v>9.4731794921746451E-2</v>
      </c>
      <c r="H21" s="16" t="s">
        <v>46328</v>
      </c>
      <c r="I21" s="6">
        <f>D8L726C6</f>
        <v>0.2352469062435433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5.4076684305294895</v>
      </c>
      <c r="F22" s="16" t="s">
        <v>46330</v>
      </c>
      <c r="G22" s="6">
        <f>D8L727C4</f>
        <v>0.131204252601615</v>
      </c>
      <c r="H22" s="16" t="s">
        <v>46331</v>
      </c>
      <c r="I22" s="6">
        <f>D8L727C6</f>
        <v>0.40146550996778785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1.3688273981599613E-2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3.7033715796056312</v>
      </c>
      <c r="F26" s="16" t="s">
        <v>46338</v>
      </c>
      <c r="G26" s="6">
        <f>D8L732C4</f>
        <v>1.1880556686521151</v>
      </c>
      <c r="H26" s="16" t="s">
        <v>46339</v>
      </c>
      <c r="I26" s="6">
        <f>D8L732C6</f>
        <v>2.3676265859032011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94.264687889953549</v>
      </c>
      <c r="F27" s="16" t="s">
        <v>46341</v>
      </c>
      <c r="G27" s="6">
        <f>D8L730C4</f>
        <v>1.5712764759250373</v>
      </c>
      <c r="H27" s="16" t="s">
        <v>46342</v>
      </c>
      <c r="I27" s="6">
        <f>D8L730C6</f>
        <v>3.2672165320651834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23.377140925243395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115.57092237638695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DB9F3-584F-49FA-ADD8-9DD8E958A095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1.9516902785043744E-2</v>
      </c>
      <c r="F9" s="16" t="s">
        <v>46384</v>
      </c>
      <c r="G9" s="6">
        <f>D8L802C10</f>
        <v>8.8818970555345669E-2</v>
      </c>
      <c r="H9" s="16" t="s">
        <v>46385</v>
      </c>
      <c r="I9" s="6">
        <f>D8L802C18</f>
        <v>2.7106727894877477E-3</v>
      </c>
      <c r="J9" s="16" t="s">
        <v>46386</v>
      </c>
      <c r="K9" s="6">
        <f>D8L802C4</f>
        <v>5.074394724111371E-2</v>
      </c>
      <c r="L9" s="16" t="s">
        <v>46387</v>
      </c>
      <c r="M9" s="6">
        <f>D8L802C12</f>
        <v>0.23092932344389877</v>
      </c>
      <c r="N9" s="16" t="s">
        <v>46388</v>
      </c>
      <c r="O9" s="6">
        <f>D8L802C20</f>
        <v>7.0477492526681354E-3</v>
      </c>
      <c r="P9" s="16" t="s">
        <v>46389</v>
      </c>
      <c r="Q9" s="6">
        <f>D8L802C6</f>
        <v>2.5449851297641346</v>
      </c>
      <c r="R9" s="16" t="s">
        <v>46390</v>
      </c>
      <c r="S9" s="6">
        <f>D8L802C14</f>
        <v>50.452400579139621</v>
      </c>
      <c r="T9" s="16" t="s">
        <v>46391</v>
      </c>
      <c r="U9" s="6">
        <f>D8L802C22</f>
        <v>0.51381230860409244</v>
      </c>
      <c r="V9" s="16" t="s">
        <v>46392</v>
      </c>
      <c r="W9" s="6">
        <f>D8L802C8</f>
        <v>2.5449851297641346</v>
      </c>
      <c r="X9" s="16" t="s">
        <v>46393</v>
      </c>
      <c r="Y9" s="6">
        <f>D8L802C16</f>
        <v>50.452400579139628</v>
      </c>
      <c r="Z9" s="16" t="s">
        <v>46394</v>
      </c>
      <c r="AA9" s="6">
        <f>D8L802C24</f>
        <v>0.51381230860409255</v>
      </c>
      <c r="AB9" s="16" t="s">
        <v>46395</v>
      </c>
      <c r="AC9" s="6">
        <f>D8L802C26</f>
        <v>0.75342774502748744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5.7822333899490999E-2</v>
      </c>
      <c r="F10" s="16" t="s">
        <v>46397</v>
      </c>
      <c r="G10" s="6">
        <f>D8L803C10</f>
        <v>4.1734741685995176E-2</v>
      </c>
      <c r="H10" s="16" t="s">
        <v>46398</v>
      </c>
      <c r="I10" s="6">
        <f>D8L803C18</f>
        <v>3.4296458016688895E-2</v>
      </c>
      <c r="J10" s="16" t="s">
        <v>46399</v>
      </c>
      <c r="K10" s="6">
        <f>D8L803C4</f>
        <v>0.1503380681386762</v>
      </c>
      <c r="L10" s="16" t="s">
        <v>46400</v>
      </c>
      <c r="M10" s="6">
        <f>D8L803C12</f>
        <v>0.10851032838358746</v>
      </c>
      <c r="N10" s="16" t="s">
        <v>46401</v>
      </c>
      <c r="O10" s="6">
        <f>D8L803C20</f>
        <v>8.9170790843391162E-2</v>
      </c>
      <c r="P10" s="16" t="s">
        <v>46402</v>
      </c>
      <c r="Q10" s="6">
        <f>D8L803C6</f>
        <v>6.2204724525930883</v>
      </c>
      <c r="R10" s="16" t="s">
        <v>46403</v>
      </c>
      <c r="S10" s="6">
        <f>D8L803C14</f>
        <v>17.978511045073319</v>
      </c>
      <c r="T10" s="16" t="s">
        <v>46404</v>
      </c>
      <c r="U10" s="6">
        <f>D8L803C22</f>
        <v>5.3988512120652903</v>
      </c>
      <c r="V10" s="16" t="s">
        <v>46405</v>
      </c>
      <c r="W10" s="6">
        <f>D8L803C8</f>
        <v>6.220472452593091</v>
      </c>
      <c r="X10" s="16" t="s">
        <v>46406</v>
      </c>
      <c r="Y10" s="6">
        <f>D8L803C16</f>
        <v>17.978511045073319</v>
      </c>
      <c r="Z10" s="16" t="s">
        <v>46407</v>
      </c>
      <c r="AA10" s="6">
        <f>D8L803C24</f>
        <v>5.3988512120652903</v>
      </c>
      <c r="AB10" s="16" t="s">
        <v>46408</v>
      </c>
      <c r="AC10" s="6">
        <f>D8L803C26</f>
        <v>0.19459162670354252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3.7605439052059847E-2</v>
      </c>
      <c r="F11" s="16" t="s">
        <v>46410</v>
      </c>
      <c r="G11" s="6">
        <f>D8L804C10</f>
        <v>1.6863882669953589E-2</v>
      </c>
      <c r="H11" s="16" t="s">
        <v>46411</v>
      </c>
      <c r="I11" s="6">
        <f>D8L804C18</f>
        <v>7.2562358144532629E-2</v>
      </c>
      <c r="J11" s="16" t="s">
        <v>46412</v>
      </c>
      <c r="K11" s="6">
        <f>D8L804C4</f>
        <v>9.7774141535355658E-2</v>
      </c>
      <c r="L11" s="16" t="s">
        <v>46413</v>
      </c>
      <c r="M11" s="6">
        <f>D8L804C12</f>
        <v>4.3846094941879389E-2</v>
      </c>
      <c r="N11" s="16" t="s">
        <v>46414</v>
      </c>
      <c r="O11" s="6">
        <f>D8L804C20</f>
        <v>0.18866213117578504</v>
      </c>
      <c r="P11" s="16" t="s">
        <v>46415</v>
      </c>
      <c r="Q11" s="6">
        <f>D8L804C6</f>
        <v>2.7283548538872053</v>
      </c>
      <c r="R11" s="16" t="s">
        <v>46416</v>
      </c>
      <c r="S11" s="6">
        <f>D8L804C14</f>
        <v>2.0116280971956475</v>
      </c>
      <c r="T11" s="16" t="s">
        <v>46417</v>
      </c>
      <c r="U11" s="6">
        <f>D8L804C22</f>
        <v>7.8066066907293976</v>
      </c>
      <c r="V11" s="16" t="s">
        <v>46418</v>
      </c>
      <c r="W11" s="6">
        <f>D8L804C8</f>
        <v>2.7283548538872053</v>
      </c>
      <c r="X11" s="16" t="s">
        <v>46419</v>
      </c>
      <c r="Y11" s="6">
        <f>D8L804C16</f>
        <v>2.0116280971956475</v>
      </c>
      <c r="Z11" s="16" t="s">
        <v>46420</v>
      </c>
      <c r="AA11" s="6">
        <f>D8L804C24</f>
        <v>7.8066066907293985</v>
      </c>
      <c r="AB11" s="16" t="s">
        <v>46421</v>
      </c>
      <c r="AC11" s="6">
        <f>D8L804C26</f>
        <v>1.5746749700191839E-2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7.2112769749652417E-2</v>
      </c>
      <c r="F12" s="16" t="s">
        <v>46423</v>
      </c>
      <c r="G12" s="6">
        <f>D8L805C10</f>
        <v>1.4622601894027821E-2</v>
      </c>
      <c r="H12" s="16" t="s">
        <v>46424</v>
      </c>
      <c r="I12" s="6">
        <f>D8L805C18</f>
        <v>0.11010759459619686</v>
      </c>
      <c r="J12" s="16" t="s">
        <v>46425</v>
      </c>
      <c r="K12" s="6">
        <f>D8L805C4</f>
        <v>0.18749320134909622</v>
      </c>
      <c r="L12" s="16" t="s">
        <v>46426</v>
      </c>
      <c r="M12" s="6">
        <f>D8L805C12</f>
        <v>3.8018764924472342E-2</v>
      </c>
      <c r="N12" s="16" t="s">
        <v>46427</v>
      </c>
      <c r="O12" s="6">
        <f>D8L805C20</f>
        <v>0.28627974595011157</v>
      </c>
      <c r="P12" s="16" t="s">
        <v>46428</v>
      </c>
      <c r="Q12" s="6">
        <f>D8L805C6</f>
        <v>5.6879499668395024</v>
      </c>
      <c r="R12" s="16" t="s">
        <v>46429</v>
      </c>
      <c r="S12" s="6">
        <f>D8L805C14</f>
        <v>5.2274766996518744</v>
      </c>
      <c r="T12" s="16" t="s">
        <v>46430</v>
      </c>
      <c r="U12" s="6">
        <f>D8L805C22</f>
        <v>12.580675016167902</v>
      </c>
      <c r="V12" s="16" t="s">
        <v>46431</v>
      </c>
      <c r="W12" s="6">
        <f>D8L805C8</f>
        <v>5.6879499668395024</v>
      </c>
      <c r="X12" s="16" t="s">
        <v>46432</v>
      </c>
      <c r="Y12" s="6">
        <f>D8L805C16</f>
        <v>5.2274766996518753</v>
      </c>
      <c r="Z12" s="16" t="s">
        <v>46433</v>
      </c>
      <c r="AA12" s="6">
        <f>D8L805C24</f>
        <v>12.580675016167904</v>
      </c>
      <c r="AB12" s="16" t="s">
        <v>46434</v>
      </c>
      <c r="AC12" s="6">
        <f>D8L805C26</f>
        <v>3.7489955819157085E-3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5.7620992323802904E-2</v>
      </c>
      <c r="F13" s="16" t="s">
        <v>46436</v>
      </c>
      <c r="G13" s="6">
        <f>D8L806C10</f>
        <v>3.029462950267248E-2</v>
      </c>
      <c r="H13" s="16" t="s">
        <v>46437</v>
      </c>
      <c r="I13" s="6">
        <f>D8L806C18</f>
        <v>6.7305809819063298E-2</v>
      </c>
      <c r="J13" s="16" t="s">
        <v>46438</v>
      </c>
      <c r="K13" s="6">
        <f>D8L806C4</f>
        <v>0.14981458004188741</v>
      </c>
      <c r="L13" s="16" t="s">
        <v>46439</v>
      </c>
      <c r="M13" s="6">
        <f>D8L806C12</f>
        <v>7.8766036706948372E-2</v>
      </c>
      <c r="N13" s="16" t="s">
        <v>46440</v>
      </c>
      <c r="O13" s="6">
        <f>D8L806C20</f>
        <v>0.17499510552956479</v>
      </c>
      <c r="P13" s="16" t="s">
        <v>46441</v>
      </c>
      <c r="Q13" s="6">
        <f>D8L806C6</f>
        <v>6.6550953687569372</v>
      </c>
      <c r="R13" s="16" t="s">
        <v>46442</v>
      </c>
      <c r="S13" s="6">
        <f>D8L806C14</f>
        <v>6.80519456336605</v>
      </c>
      <c r="T13" s="16" t="s">
        <v>46443</v>
      </c>
      <c r="U13" s="6">
        <f>D8L806C22</f>
        <v>11.371448255768474</v>
      </c>
      <c r="V13" s="16" t="s">
        <v>46444</v>
      </c>
      <c r="W13" s="6">
        <f>D8L806C8</f>
        <v>6.6550953687569381</v>
      </c>
      <c r="X13" s="16" t="s">
        <v>46445</v>
      </c>
      <c r="Y13" s="6">
        <f>D8L806C16</f>
        <v>6.8051945633660491</v>
      </c>
      <c r="Z13" s="16" t="s">
        <v>46446</v>
      </c>
      <c r="AA13" s="6">
        <f>D8L806C24</f>
        <v>11.371448255768474</v>
      </c>
      <c r="AB13" s="16" t="s">
        <v>46447</v>
      </c>
      <c r="AC13" s="6">
        <f>D8L806C26</f>
        <v>6.1323004028371059E-3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3.6352528465841145E-2</v>
      </c>
      <c r="F14" s="16" t="s">
        <v>46449</v>
      </c>
      <c r="G14" s="6">
        <f>D8L807C10</f>
        <v>4.367559533816491E-2</v>
      </c>
      <c r="H14" s="16" t="s">
        <v>46450</v>
      </c>
      <c r="I14" s="6">
        <f>D8L807C18</f>
        <v>0.1604056052789197</v>
      </c>
      <c r="J14" s="16" t="s">
        <v>46451</v>
      </c>
      <c r="K14" s="6">
        <f>D8L807C4</f>
        <v>9.4516574011187071E-2</v>
      </c>
      <c r="L14" s="16" t="s">
        <v>46452</v>
      </c>
      <c r="M14" s="6">
        <f>D8L807C12</f>
        <v>0.11355654787922878</v>
      </c>
      <c r="N14" s="16" t="s">
        <v>46453</v>
      </c>
      <c r="O14" s="6">
        <f>D8L807C20</f>
        <v>0.41705457372519178</v>
      </c>
      <c r="P14" s="16" t="s">
        <v>46454</v>
      </c>
      <c r="Q14" s="6">
        <f>D8L807C6</f>
        <v>2.3943107336005323</v>
      </c>
      <c r="R14" s="16" t="s">
        <v>46455</v>
      </c>
      <c r="S14" s="6">
        <f>D8L807C14</f>
        <v>5.0535246482834113</v>
      </c>
      <c r="T14" s="16" t="s">
        <v>46456</v>
      </c>
      <c r="U14" s="6">
        <f>D8L807C22</f>
        <v>15.539530557813967</v>
      </c>
      <c r="V14" s="16" t="s">
        <v>46457</v>
      </c>
      <c r="W14" s="6">
        <f>D8L807C8</f>
        <v>2.3943107336005323</v>
      </c>
      <c r="X14" s="16" t="s">
        <v>46458</v>
      </c>
      <c r="Y14" s="6">
        <f>D8L807C16</f>
        <v>5.0535246482834113</v>
      </c>
      <c r="Z14" s="16" t="s">
        <v>46459</v>
      </c>
      <c r="AA14" s="6">
        <f>D8L807C24</f>
        <v>15.539530557813965</v>
      </c>
      <c r="AB14" s="16" t="s">
        <v>46460</v>
      </c>
      <c r="AC14" s="6">
        <f>D8L807C26</f>
        <v>9.3327893101442978E-4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8.6717511534872421E-2</v>
      </c>
      <c r="F15" s="16" t="s">
        <v>46462</v>
      </c>
      <c r="G15" s="6">
        <f>D8L808C10</f>
        <v>3.0704729198077863E-2</v>
      </c>
      <c r="H15" s="16" t="s">
        <v>46463</v>
      </c>
      <c r="I15" s="6">
        <f>D8L808C18</f>
        <v>8.7493840257163308E-2</v>
      </c>
      <c r="J15" s="16" t="s">
        <v>46464</v>
      </c>
      <c r="K15" s="6">
        <f>D8L808C4</f>
        <v>0.22546552999066832</v>
      </c>
      <c r="L15" s="16" t="s">
        <v>46465</v>
      </c>
      <c r="M15" s="6">
        <f>D8L808C12</f>
        <v>7.9832295915002419E-2</v>
      </c>
      <c r="N15" s="16" t="s">
        <v>46466</v>
      </c>
      <c r="O15" s="6">
        <f>D8L808C20</f>
        <v>0.2274839846686246</v>
      </c>
      <c r="P15" s="16" t="s">
        <v>46467</v>
      </c>
      <c r="Q15" s="6">
        <f>D8L808C6</f>
        <v>2.1832417849126635</v>
      </c>
      <c r="R15" s="16" t="s">
        <v>46468</v>
      </c>
      <c r="S15" s="6">
        <f>D8L808C14</f>
        <v>1.4128548961061196</v>
      </c>
      <c r="T15" s="16" t="s">
        <v>46469</v>
      </c>
      <c r="U15" s="6">
        <f>D8L808C22</f>
        <v>3.1321273980796844</v>
      </c>
      <c r="V15" s="16" t="s">
        <v>46470</v>
      </c>
      <c r="W15" s="6">
        <f>D8L808C8</f>
        <v>2.1832417849126635</v>
      </c>
      <c r="X15" s="16" t="s">
        <v>46471</v>
      </c>
      <c r="Y15" s="6">
        <f>D8L808C16</f>
        <v>1.4128548961061196</v>
      </c>
      <c r="Z15" s="16" t="s">
        <v>46472</v>
      </c>
      <c r="AA15" s="6">
        <f>D8L808C24</f>
        <v>3.1321273980796849</v>
      </c>
      <c r="AB15" s="16" t="s">
        <v>46473</v>
      </c>
      <c r="AC15" s="6">
        <f>D8L808C26</f>
        <v>1.9008679556000595E-6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7.0020315797600938E-3</v>
      </c>
      <c r="F16" s="16" t="s">
        <v>46475</v>
      </c>
      <c r="G16" s="6">
        <f>D8L809C10</f>
        <v>0.12843963467292746</v>
      </c>
      <c r="H16" s="16" t="s">
        <v>46476</v>
      </c>
      <c r="I16" s="6">
        <f>D8L809C18</f>
        <v>1.2308208912056777E-3</v>
      </c>
      <c r="J16" s="16" t="s">
        <v>46477</v>
      </c>
      <c r="K16" s="6">
        <f>D8L809C4</f>
        <v>1.8205282107376271E-2</v>
      </c>
      <c r="L16" s="16" t="s">
        <v>46478</v>
      </c>
      <c r="M16" s="6">
        <f>D8L809C12</f>
        <v>0.33394305014960995</v>
      </c>
      <c r="N16" s="16" t="s">
        <v>46479</v>
      </c>
      <c r="O16" s="6">
        <f>D8L809C20</f>
        <v>3.200134317134748E-3</v>
      </c>
      <c r="P16" s="16" t="s">
        <v>46480</v>
      </c>
      <c r="Q16" s="6">
        <f>D8L809C6</f>
        <v>0.96404715046828171</v>
      </c>
      <c r="R16" s="16" t="s">
        <v>46481</v>
      </c>
      <c r="S16" s="6">
        <f>D8L809C14</f>
        <v>44.011516078178168</v>
      </c>
      <c r="T16" s="16" t="s">
        <v>46482</v>
      </c>
      <c r="U16" s="6">
        <f>D8L809C22</f>
        <v>0.24313461036092604</v>
      </c>
      <c r="V16" s="16" t="s">
        <v>46483</v>
      </c>
      <c r="W16" s="6">
        <f>D8L809C8</f>
        <v>0.96404715046828171</v>
      </c>
      <c r="X16" s="16" t="s">
        <v>46484</v>
      </c>
      <c r="Y16" s="6">
        <f>D8L809C16</f>
        <v>44.011516078178168</v>
      </c>
      <c r="Z16" s="16" t="s">
        <v>46485</v>
      </c>
      <c r="AA16" s="6">
        <f>D8L809C24</f>
        <v>0.24313461036092607</v>
      </c>
      <c r="AB16" s="16" t="s">
        <v>46486</v>
      </c>
      <c r="AC16" s="6">
        <f>D8L809C26</f>
        <v>1.1951431420817377E-3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9.6040006892544588E-3</v>
      </c>
      <c r="F17" s="16" t="s">
        <v>46488</v>
      </c>
      <c r="G17" s="6">
        <f>D8L810C10</f>
        <v>6.8478689331866516E-2</v>
      </c>
      <c r="H17" s="16" t="s">
        <v>46489</v>
      </c>
      <c r="I17" s="6">
        <f>D8L810C18</f>
        <v>1.1150351952866729E-2</v>
      </c>
      <c r="J17" s="16" t="s">
        <v>46490</v>
      </c>
      <c r="K17" s="6">
        <f>D8L810C4</f>
        <v>2.4970401792061545E-2</v>
      </c>
      <c r="L17" s="16" t="s">
        <v>46491</v>
      </c>
      <c r="M17" s="6">
        <f>D8L810C12</f>
        <v>0.17804459226285271</v>
      </c>
      <c r="N17" s="16" t="s">
        <v>46492</v>
      </c>
      <c r="O17" s="6">
        <f>D8L810C20</f>
        <v>2.8990915077453397E-2</v>
      </c>
      <c r="P17" s="16" t="s">
        <v>46493</v>
      </c>
      <c r="Q17" s="6">
        <f>D8L810C6</f>
        <v>1.571892433594027</v>
      </c>
      <c r="R17" s="16" t="s">
        <v>46494</v>
      </c>
      <c r="S17" s="6">
        <f>D8L810C14</f>
        <v>25.002234911579137</v>
      </c>
      <c r="T17" s="16" t="s">
        <v>46495</v>
      </c>
      <c r="U17" s="6">
        <f>D8L810C22</f>
        <v>2.7818502345519143</v>
      </c>
      <c r="V17" s="16" t="s">
        <v>46496</v>
      </c>
      <c r="W17" s="6">
        <f>D8L810C8</f>
        <v>1.571892433594027</v>
      </c>
      <c r="X17" s="16" t="s">
        <v>46497</v>
      </c>
      <c r="Y17" s="6">
        <f>D8L810C16</f>
        <v>25.002234911579134</v>
      </c>
      <c r="Z17" s="16" t="s">
        <v>46498</v>
      </c>
      <c r="AA17" s="6">
        <f>D8L810C24</f>
        <v>2.7818502345519147</v>
      </c>
      <c r="AB17" s="16" t="s">
        <v>46499</v>
      </c>
      <c r="AC17" s="6">
        <f>D8L810C26</f>
        <v>4.2206856909553258E-4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6.4149146772796428E-3</v>
      </c>
      <c r="F18" s="16" t="s">
        <v>46501</v>
      </c>
      <c r="G18" s="6">
        <f>D8L811C10</f>
        <v>4.1758882471371356E-2</v>
      </c>
      <c r="H18" s="16" t="s">
        <v>46502</v>
      </c>
      <c r="I18" s="6">
        <f>D8L811C18</f>
        <v>1.3445544506742934E-3</v>
      </c>
      <c r="J18" s="16" t="s">
        <v>46503</v>
      </c>
      <c r="K18" s="6">
        <f>D8L811C4</f>
        <v>1.667877816092711E-2</v>
      </c>
      <c r="L18" s="16" t="s">
        <v>46504</v>
      </c>
      <c r="M18" s="6">
        <f>D8L811C12</f>
        <v>0.10857309442556583</v>
      </c>
      <c r="N18" s="16" t="s">
        <v>46505</v>
      </c>
      <c r="O18" s="6">
        <f>D8L811C20</f>
        <v>3.4958415717531643E-3</v>
      </c>
      <c r="P18" s="16" t="s">
        <v>46506</v>
      </c>
      <c r="Q18" s="6">
        <f>D8L811C6</f>
        <v>0.39754504307456212</v>
      </c>
      <c r="R18" s="16" t="s">
        <v>46507</v>
      </c>
      <c r="S18" s="6">
        <f>D8L811C14</f>
        <v>5.187257862869421</v>
      </c>
      <c r="T18" s="16" t="s">
        <v>46508</v>
      </c>
      <c r="U18" s="6">
        <f>D8L811C22</f>
        <v>0.11859932089927702</v>
      </c>
      <c r="V18" s="16" t="s">
        <v>46509</v>
      </c>
      <c r="W18" s="6">
        <f>D8L811C8</f>
        <v>0.39754504307456207</v>
      </c>
      <c r="X18" s="16" t="s">
        <v>46510</v>
      </c>
      <c r="Y18" s="6">
        <f>D8L811C16</f>
        <v>5.187257862869421</v>
      </c>
      <c r="Z18" s="16" t="s">
        <v>46511</v>
      </c>
      <c r="AA18" s="6">
        <f>D8L811C24</f>
        <v>0.11859932089927701</v>
      </c>
      <c r="AB18" s="16" t="s">
        <v>46512</v>
      </c>
      <c r="AC18" s="6">
        <f>D8L811C26</f>
        <v>0.22338642627736233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0.15167200506352044</v>
      </c>
      <c r="F19" s="16" t="s">
        <v>46514</v>
      </c>
      <c r="G19" s="6">
        <f>D8L812C10+D8L818C10</f>
        <v>0.1632592391849661</v>
      </c>
      <c r="H19" s="16" t="s">
        <v>46515</v>
      </c>
      <c r="I19" s="6">
        <f>D8L812C18+D8L818C18</f>
        <v>0.22184364057418479</v>
      </c>
      <c r="J19" s="16" t="s">
        <v>46516</v>
      </c>
      <c r="K19" s="6">
        <f>D8L812C4+D8L818C4</f>
        <v>0.39434721316515337</v>
      </c>
      <c r="L19" s="16" t="s">
        <v>46517</v>
      </c>
      <c r="M19" s="6">
        <f>D8L812C12+D8L818C12</f>
        <v>0.42447402188091138</v>
      </c>
      <c r="N19" s="16" t="s">
        <v>46518</v>
      </c>
      <c r="O19" s="6">
        <f>D8L812C20+D8L818C20</f>
        <v>0.57679346549287991</v>
      </c>
      <c r="P19" s="16" t="s">
        <v>46519</v>
      </c>
      <c r="Q19" s="6">
        <f>D8L812C6+D8L818C6</f>
        <v>15.667941959005972</v>
      </c>
      <c r="R19" s="16" t="s">
        <v>46520</v>
      </c>
      <c r="S19" s="6">
        <f>D8L812C14+D8L818C14</f>
        <v>18.169356054148686</v>
      </c>
      <c r="T19" s="16" t="s">
        <v>46521</v>
      </c>
      <c r="U19" s="6">
        <f>D8L812C22+D8L818C22</f>
        <v>33.483576831088058</v>
      </c>
      <c r="V19" s="16" t="s">
        <v>46522</v>
      </c>
      <c r="W19" s="6">
        <f>D8L812C8+D8L818C8</f>
        <v>15.667941959005972</v>
      </c>
      <c r="X19" s="16" t="s">
        <v>46523</v>
      </c>
      <c r="Y19" s="6">
        <f>D8L812C16+D8L818C16</f>
        <v>18.169356054148686</v>
      </c>
      <c r="Z19" s="16" t="s">
        <v>46524</v>
      </c>
      <c r="AA19" s="6">
        <f>D8L812C24+D8L818C24</f>
        <v>33.483576831088058</v>
      </c>
      <c r="AB19" s="16" t="s">
        <v>46525</v>
      </c>
      <c r="AC19" s="6">
        <f>D8L812C26+D8L818C26</f>
        <v>0.21662632887723876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1.23259021944193</v>
      </c>
      <c r="F20" s="16" t="s">
        <v>46527</v>
      </c>
      <c r="G20" s="6">
        <f>D8L813C10</f>
        <v>3.0783194437460732</v>
      </c>
      <c r="H20" s="16" t="s">
        <v>46528</v>
      </c>
      <c r="I20" s="6">
        <f>D8L813C18</f>
        <v>4.2119976103574679</v>
      </c>
      <c r="J20" s="16" t="s">
        <v>46529</v>
      </c>
      <c r="K20" s="6">
        <f>D8L813C4</f>
        <v>3.2047345705490113</v>
      </c>
      <c r="L20" s="16" t="s">
        <v>46530</v>
      </c>
      <c r="M20" s="6">
        <f>D8L813C12</f>
        <v>8.003630553739761</v>
      </c>
      <c r="N20" s="16" t="s">
        <v>46531</v>
      </c>
      <c r="O20" s="6">
        <f>D8L813C20</f>
        <v>10.951193786929379</v>
      </c>
      <c r="P20" s="16" t="s">
        <v>46532</v>
      </c>
      <c r="Q20" s="6">
        <f>D8L813C6</f>
        <v>155.42466544253776</v>
      </c>
      <c r="R20" s="16" t="s">
        <v>46533</v>
      </c>
      <c r="S20" s="6">
        <f>D8L813C14</f>
        <v>766.27785542472782</v>
      </c>
      <c r="T20" s="16" t="s">
        <v>46534</v>
      </c>
      <c r="U20" s="6">
        <f>D8L813C22</f>
        <v>763.54009323112246</v>
      </c>
      <c r="V20" s="16" t="s">
        <v>46535</v>
      </c>
      <c r="W20" s="6">
        <f>D8L813C8</f>
        <v>155.42466544253776</v>
      </c>
      <c r="X20" s="16" t="s">
        <v>46536</v>
      </c>
      <c r="Y20" s="6">
        <f>D8L813C16</f>
        <v>766.2778554247277</v>
      </c>
      <c r="Z20" s="16" t="s">
        <v>46537</v>
      </c>
      <c r="AA20" s="6">
        <f>D8L813C24</f>
        <v>763.54009323112246</v>
      </c>
      <c r="AB20" s="16" t="s">
        <v>46538</v>
      </c>
      <c r="AC20" s="6">
        <f>D8L813C26</f>
        <v>0.15562417490391198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5.0826960284031122E-2</v>
      </c>
      <c r="F21" s="16" t="s">
        <v>46540</v>
      </c>
      <c r="G21" s="6">
        <f>D8L814C10</f>
        <v>2.8335383430860572E-2</v>
      </c>
      <c r="H21" s="16" t="s">
        <v>46541</v>
      </c>
      <c r="I21" s="6">
        <f>D8L814C18</f>
        <v>1.7557750656786639E-2</v>
      </c>
      <c r="J21" s="16" t="s">
        <v>46542</v>
      </c>
      <c r="K21" s="6">
        <f>D8L814C4</f>
        <v>0.13215009673848083</v>
      </c>
      <c r="L21" s="16" t="s">
        <v>46543</v>
      </c>
      <c r="M21" s="6">
        <f>D8L814C12</f>
        <v>7.3671996920237376E-2</v>
      </c>
      <c r="N21" s="16" t="s">
        <v>46544</v>
      </c>
      <c r="O21" s="6">
        <f>D8L814C20</f>
        <v>4.5650151707645158E-2</v>
      </c>
      <c r="P21" s="16" t="s">
        <v>46545</v>
      </c>
      <c r="Q21" s="6">
        <f>D8L814C6</f>
        <v>6.4912010650424614</v>
      </c>
      <c r="R21" s="16" t="s">
        <v>46546</v>
      </c>
      <c r="S21" s="6">
        <f>D8L814C14</f>
        <v>23.553084012900992</v>
      </c>
      <c r="T21" s="16" t="s">
        <v>46547</v>
      </c>
      <c r="U21" s="6">
        <f>D8L814C22</f>
        <v>3.2194665486053076</v>
      </c>
      <c r="V21" s="16" t="s">
        <v>46548</v>
      </c>
      <c r="W21" s="6">
        <f>D8L814C8</f>
        <v>6.4912010650424623</v>
      </c>
      <c r="X21" s="16" t="s">
        <v>46549</v>
      </c>
      <c r="Y21" s="6">
        <f>D8L814C16</f>
        <v>23.553084012900996</v>
      </c>
      <c r="Z21" s="16" t="s">
        <v>46550</v>
      </c>
      <c r="AA21" s="6">
        <f>D8L814C24</f>
        <v>3.2194665486053076</v>
      </c>
      <c r="AB21" s="16" t="s">
        <v>46551</v>
      </c>
      <c r="AC21" s="6">
        <f>D8L814C26</f>
        <v>0.31016949017241546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5.7981106790344064E-3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6.1162004258980517E-3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9.002649231275961E-2</v>
      </c>
      <c r="F24" s="16" t="s">
        <v>46555</v>
      </c>
      <c r="G24" s="6">
        <f>D8L817C10</f>
        <v>2.4420367673230921E-3</v>
      </c>
      <c r="H24" s="16" t="s">
        <v>46556</v>
      </c>
      <c r="I24" s="6">
        <f>D8L817C18</f>
        <v>-6.5892583188570143E-3</v>
      </c>
      <c r="J24" s="16" t="s">
        <v>46557</v>
      </c>
      <c r="K24" s="6">
        <f>D8L817C4</f>
        <v>0.23406888001317452</v>
      </c>
      <c r="L24" s="16" t="s">
        <v>46558</v>
      </c>
      <c r="M24" s="6">
        <f>D8L817C12</f>
        <v>6.3492955950400524E-3</v>
      </c>
      <c r="N24" s="16" t="s">
        <v>46559</v>
      </c>
      <c r="O24" s="6">
        <f>D8L817C20</f>
        <v>-1.7132071629028234E-2</v>
      </c>
      <c r="P24" s="16" t="s">
        <v>46560</v>
      </c>
      <c r="Q24" s="6">
        <f>D8L817C6</f>
        <v>14.67334157874736</v>
      </c>
      <c r="R24" s="16" t="s">
        <v>46561</v>
      </c>
      <c r="S24" s="6">
        <f>D8L817C14</f>
        <v>-26.272095994157414</v>
      </c>
      <c r="T24" s="16" t="s">
        <v>46562</v>
      </c>
      <c r="U24" s="6">
        <f>D8L817C22</f>
        <v>-1.7473450391967287</v>
      </c>
      <c r="V24" s="16" t="s">
        <v>46563</v>
      </c>
      <c r="W24" s="6">
        <f>D8L817C8</f>
        <v>14.673341578747358</v>
      </c>
      <c r="X24" s="16" t="s">
        <v>46564</v>
      </c>
      <c r="Y24" s="6">
        <f>D8L817C16</f>
        <v>-26.272095994157418</v>
      </c>
      <c r="Z24" s="16" t="s">
        <v>46565</v>
      </c>
      <c r="AA24" s="6">
        <f>D8L817C24</f>
        <v>-1.7473450391967289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0.11806478655151662</v>
      </c>
      <c r="F25" s="16" t="s">
        <v>46568</v>
      </c>
      <c r="G25" s="6">
        <f>D8L818C10</f>
        <v>0.10883252832603146</v>
      </c>
      <c r="H25" s="16" t="s">
        <v>46569</v>
      </c>
      <c r="I25" s="6">
        <f>D8L818C18</f>
        <v>0.2157415413701749</v>
      </c>
      <c r="J25" s="16" t="s">
        <v>46570</v>
      </c>
      <c r="K25" s="6">
        <f>D8L818C4</f>
        <v>0.30696844503394338</v>
      </c>
      <c r="L25" s="16" t="s">
        <v>46571</v>
      </c>
      <c r="M25" s="6">
        <f>D8L818C12</f>
        <v>0.28296457364768146</v>
      </c>
      <c r="N25" s="16" t="s">
        <v>46572</v>
      </c>
      <c r="O25" s="6">
        <f>D8L818C20</f>
        <v>0.5609280075624542</v>
      </c>
      <c r="P25" s="16" t="s">
        <v>46573</v>
      </c>
      <c r="Q25" s="6">
        <f>D8L818C6</f>
        <v>12.196266689537591</v>
      </c>
      <c r="R25" s="16" t="s">
        <v>46574</v>
      </c>
      <c r="S25" s="6">
        <f>D8L818C14</f>
        <v>23.833956181756633</v>
      </c>
      <c r="T25" s="16" t="s">
        <v>46575</v>
      </c>
      <c r="U25" s="6">
        <f>D8L818C22</f>
        <v>32.594984806440998</v>
      </c>
      <c r="V25" s="16" t="s">
        <v>46576</v>
      </c>
      <c r="W25" s="6">
        <f>D8L818C8</f>
        <v>12.196266689537591</v>
      </c>
      <c r="X25" s="16" t="s">
        <v>46577</v>
      </c>
      <c r="Y25" s="6">
        <f>D8L818C16</f>
        <v>23.833956181756633</v>
      </c>
      <c r="Z25" s="16" t="s">
        <v>46578</v>
      </c>
      <c r="AA25" s="6">
        <f>D8L818C24</f>
        <v>32.594984806440998</v>
      </c>
      <c r="AB25" s="16" t="s">
        <v>46579</v>
      </c>
      <c r="AC25" s="6">
        <f>D8L818C26</f>
        <v>1.3742329326082332E-2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1.1553046594141054E-4</v>
      </c>
      <c r="H26" s="16" t="s">
        <v>46582</v>
      </c>
      <c r="I26" s="6">
        <f>D8L819C18</f>
        <v>8.7588765883539086E-5</v>
      </c>
      <c r="J26" s="16" t="s">
        <v>46583</v>
      </c>
      <c r="K26" s="6">
        <f>D8L819C4</f>
        <v>0</v>
      </c>
      <c r="L26" s="16" t="s">
        <v>46584</v>
      </c>
      <c r="M26" s="6">
        <f>D8L819C12</f>
        <v>3.003792114476673E-4</v>
      </c>
      <c r="N26" s="16" t="s">
        <v>46585</v>
      </c>
      <c r="O26" s="6">
        <f>D8L819C20</f>
        <v>2.2773079129720142E-4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1.2653213542734748E-2</v>
      </c>
      <c r="T26" s="16" t="s">
        <v>46588</v>
      </c>
      <c r="U26" s="6">
        <f>D8L819C22</f>
        <v>9.4735144464695893E-3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1.2653213542734749E-2</v>
      </c>
      <c r="Z26" s="16" t="s">
        <v>46591</v>
      </c>
      <c r="AA26" s="6">
        <f>D8L819C24</f>
        <v>9.4735144464695911E-3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5.20437090737026E-2</v>
      </c>
      <c r="F27" s="16" t="s">
        <v>46594</v>
      </c>
      <c r="G27" s="6">
        <f>D8L820C10</f>
        <v>3.6884028402425148E-2</v>
      </c>
      <c r="H27" s="16" t="s">
        <v>46595</v>
      </c>
      <c r="I27" s="6">
        <f>D8L820C18</f>
        <v>6.7702863106948327E-2</v>
      </c>
      <c r="J27" s="16" t="s">
        <v>46596</v>
      </c>
      <c r="K27" s="6">
        <f>D8L820C4</f>
        <v>0.1368819560851478</v>
      </c>
      <c r="L27" s="16" t="s">
        <v>46597</v>
      </c>
      <c r="M27" s="6">
        <f>D8L820C12</f>
        <v>8.4978050675582312E-2</v>
      </c>
      <c r="N27" s="16" t="s">
        <v>46598</v>
      </c>
      <c r="O27" s="6">
        <f>D8L820C20</f>
        <v>0.1843159403355952</v>
      </c>
      <c r="P27" s="16" t="s">
        <v>46599</v>
      </c>
      <c r="Q27" s="6">
        <f>D8L820C6</f>
        <v>4.671176066386697</v>
      </c>
      <c r="R27" s="16" t="s">
        <v>46600</v>
      </c>
      <c r="S27" s="6">
        <f>D8L820C14</f>
        <v>8.617884557057307</v>
      </c>
      <c r="T27" s="16" t="s">
        <v>46601</v>
      </c>
      <c r="U27" s="6">
        <f>D8L820C22</f>
        <v>8.358526950972136</v>
      </c>
      <c r="V27" s="16" t="s">
        <v>46602</v>
      </c>
      <c r="W27" s="6">
        <f>D8L820C8</f>
        <v>3.7089744337225188</v>
      </c>
      <c r="X27" s="16" t="s">
        <v>46603</v>
      </c>
      <c r="Y27" s="6">
        <f>D8L820C16</f>
        <v>6.2045506248386992</v>
      </c>
      <c r="Z27" s="16" t="s">
        <v>46604</v>
      </c>
      <c r="AA27" s="6">
        <f>D8L820C24</f>
        <v>7.2776305597651891</v>
      </c>
      <c r="AB27" s="16" t="s">
        <v>46605</v>
      </c>
      <c r="AC27" s="6">
        <f>D8L820C26</f>
        <v>7.0639370283318223E-2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0.15167200506352044</v>
      </c>
      <c r="F28" s="16" t="s">
        <v>46607</v>
      </c>
      <c r="G28" s="6">
        <f>E1L212C2</f>
        <v>0.1632592391849661</v>
      </c>
      <c r="H28" s="16" t="s">
        <v>46608</v>
      </c>
      <c r="I28" s="6">
        <f>E1L212C3</f>
        <v>0.22184364057418479</v>
      </c>
      <c r="J28" s="16" t="s">
        <v>46609</v>
      </c>
      <c r="K28" s="6">
        <f>E1L212C4</f>
        <v>0.39434721316515337</v>
      </c>
      <c r="L28" s="16" t="s">
        <v>46610</v>
      </c>
      <c r="M28" s="6">
        <f>E1L212C5</f>
        <v>0.42447402188091138</v>
      </c>
      <c r="N28" s="16" t="s">
        <v>46611</v>
      </c>
      <c r="O28" s="6">
        <f>E1L212C6</f>
        <v>0.57679346549287991</v>
      </c>
      <c r="P28" s="16" t="s">
        <v>46612</v>
      </c>
      <c r="Q28" s="6">
        <f>E1L212C7</f>
        <v>15.667941959005972</v>
      </c>
      <c r="R28" s="16" t="s">
        <v>46613</v>
      </c>
      <c r="S28" s="6">
        <f>E1L212C8</f>
        <v>18.169356054148686</v>
      </c>
      <c r="T28" s="16" t="s">
        <v>46614</v>
      </c>
      <c r="U28" s="6">
        <f>E1L212C9</f>
        <v>33.483576831088058</v>
      </c>
      <c r="V28" s="16" t="s">
        <v>46615</v>
      </c>
      <c r="W28" s="6">
        <f>E1L212C10</f>
        <v>15.667941959005972</v>
      </c>
      <c r="X28" s="16" t="s">
        <v>46616</v>
      </c>
      <c r="Y28" s="6">
        <f>E1L212C11</f>
        <v>18.169356054148686</v>
      </c>
      <c r="Z28" s="16" t="s">
        <v>46617</v>
      </c>
      <c r="AA28" s="6">
        <f>E1L212C12</f>
        <v>33.483576831088058</v>
      </c>
      <c r="AB28" s="16" t="s">
        <v>46618</v>
      </c>
      <c r="AC28" s="6">
        <f>E1L212C13</f>
        <v>0.21662632887723876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ACB74-1C24-4999-A14E-6D341B6C194F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3.0764167073178979E-2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2.1286262197243645E-2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1.5738487949622986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8.8434329739041667E-2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0.26595492810377647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3.7162508897451839E-2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4.4838032093151648E-3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2.6945083219701489E-3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0.16084816368765381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2.658032609342952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0.57379621654754132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3.7569787654383457E-2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5.6218799270150228E-2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2.7778759021351247E-2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5.9594076037541029E-2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0.10460667322949121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9.0233417435583978E-3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7.378291603726507E-2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3.1530590569508408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0.36028833717951969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2.355669830960232E-2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4.7792372956870062E-2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0.19285248625642062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5.8575181664094748E-2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9.6643513669763967E-2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7.097209717049463E-2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1.7770680455502726E-2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0.17119433905792533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0.10604488603522236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3.1076594371089967E-2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0.58951542221150566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9.1790883821594657E-2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6.3031332334864479E-3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0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5.0811760324324579E-2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3.0128354915400873E-2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1.2750408323883255E-2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1.1222518745980192E-2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5.2621767832795159E-2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5.7108239653403973E-3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7.0031947197344277E-2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7.8551231896560828E-3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6.0183038438071995E-3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6.2541206245704034E-3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5.8682357893787285E-3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1.0076191364226623E-2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1.458393537980299E-2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8.5392018813610863E-3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4.4588664846158449E-2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4.9514510216627353E-2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2.3625602976227859E-4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8.8837298846552537E-4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5.4769202978317444E-2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0.20247041874306229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8.3779653724611672E-3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0.57319507395133273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0.19588503448769057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0.13272710665462331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5.6786413195415149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0.14928714522905673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0.39970070171471556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8.2663145076920443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0.14930913105378554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0.2123093005782235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3.8295146556108488E-2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2.4223966392219309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3.8225099214138831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4.5072670290018717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0.10576437246174973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7.6049686090451873E-2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9.2906133987932099E-3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3.2905317083349643E-2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3.2487919273463561E-2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0.18150323928184967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1.8164087945304132E-2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0.25508157108880497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C1A271-FB39-4B39-AFB8-549C419B2594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33.200000000000003</v>
      </c>
      <c r="F9" s="16" t="s">
        <v>16019</v>
      </c>
      <c r="G9" s="6">
        <f>B3L802C3</f>
        <v>1.9580748908798529</v>
      </c>
      <c r="H9" s="16" t="s">
        <v>46774</v>
      </c>
      <c r="I9" s="6">
        <f>B3L818C3</f>
        <v>1.7712830622638411</v>
      </c>
      <c r="J9" s="16" t="s">
        <v>12040</v>
      </c>
      <c r="K9" s="6">
        <f>B3L836C3</f>
        <v>1.8392584697055196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568.48227593219633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751.93750911378993</v>
      </c>
      <c r="AZ9" s="16" t="s">
        <v>46780</v>
      </c>
      <c r="BA9" s="6">
        <f>B6L202C35</f>
        <v>6.4455674044646782</v>
      </c>
      <c r="BB9" s="16" t="s">
        <v>46781</v>
      </c>
      <c r="BC9" s="6">
        <f>B6L202C36</f>
        <v>3.5450620724555728</v>
      </c>
      <c r="BD9" s="16" t="s">
        <v>46782</v>
      </c>
      <c r="BE9" s="6">
        <f>B6L202C37</f>
        <v>9.6683511066970187</v>
      </c>
      <c r="BF9" s="16" t="s">
        <v>46783</v>
      </c>
      <c r="BG9" s="6">
        <f>B6L202C38</f>
        <v>7.7346808853576121</v>
      </c>
      <c r="BH9" s="16" t="s">
        <v>46784</v>
      </c>
      <c r="BI9" s="6">
        <f>B6L202C39</f>
        <v>1.6113918511161693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36.799999999999997</v>
      </c>
      <c r="F10" s="16" t="s">
        <v>16051</v>
      </c>
      <c r="G10" s="6">
        <f>B3L803C3</f>
        <v>1.9068191023514935</v>
      </c>
      <c r="H10" s="16" t="s">
        <v>46786</v>
      </c>
      <c r="I10" s="6">
        <f>B3L819C3</f>
        <v>1.7580003357129457</v>
      </c>
      <c r="J10" s="16" t="s">
        <v>12079</v>
      </c>
      <c r="K10" s="6">
        <f>B3L837C3</f>
        <v>1.8652967218850469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568.48227593219633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602.95772899433871</v>
      </c>
      <c r="AZ10" s="16" t="s">
        <v>46792</v>
      </c>
      <c r="BA10" s="6">
        <f>B6L203C35</f>
        <v>6.4455674044646782</v>
      </c>
      <c r="BB10" s="16" t="s">
        <v>46793</v>
      </c>
      <c r="BC10" s="6">
        <f>B6L203C36</f>
        <v>3.5450620724555724</v>
      </c>
      <c r="BD10" s="16" t="s">
        <v>46794</v>
      </c>
      <c r="BE10" s="6">
        <f>B6L203C37</f>
        <v>9.6683511066970151</v>
      </c>
      <c r="BF10" s="16" t="s">
        <v>46795</v>
      </c>
      <c r="BG10" s="6">
        <f>B6L203C38</f>
        <v>7.7346808853576121</v>
      </c>
      <c r="BH10" s="16" t="s">
        <v>46796</v>
      </c>
      <c r="BI10" s="6">
        <f>B6L203C39</f>
        <v>1.6113918511161693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25.7</v>
      </c>
      <c r="F11" s="16" t="s">
        <v>16083</v>
      </c>
      <c r="G11" s="6">
        <f>B3L804C3</f>
        <v>1.8989643726590675</v>
      </c>
      <c r="H11" s="16" t="s">
        <v>46798</v>
      </c>
      <c r="I11" s="6">
        <f>B3L820C3</f>
        <v>1.9343778246459777</v>
      </c>
      <c r="J11" s="16" t="s">
        <v>12118</v>
      </c>
      <c r="K11" s="6">
        <f>B3L838C3</f>
        <v>1.9087973443494644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568.48227593219633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1973.4005378664515</v>
      </c>
      <c r="AZ11" s="16" t="s">
        <v>46804</v>
      </c>
      <c r="BA11" s="6">
        <f>B6L204C35</f>
        <v>6.4455674044646782</v>
      </c>
      <c r="BB11" s="16" t="s">
        <v>46805</v>
      </c>
      <c r="BC11" s="6">
        <f>B6L204C36</f>
        <v>3.5450620724555728</v>
      </c>
      <c r="BD11" s="16" t="s">
        <v>46806</v>
      </c>
      <c r="BE11" s="6">
        <f>B6L204C37</f>
        <v>9.6683511066970169</v>
      </c>
      <c r="BF11" s="16" t="s">
        <v>46807</v>
      </c>
      <c r="BG11" s="6">
        <f>B6L204C38</f>
        <v>7.7346808853576121</v>
      </c>
      <c r="BH11" s="16" t="s">
        <v>46808</v>
      </c>
      <c r="BI11" s="6">
        <f>B6L204C39</f>
        <v>1.6113918511161696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1.8225901098370048</v>
      </c>
      <c r="H12" s="16" t="s">
        <v>46810</v>
      </c>
      <c r="I12" s="6">
        <f>B3L821C3</f>
        <v>1.890203978846638</v>
      </c>
      <c r="J12" s="16" t="s">
        <v>12157</v>
      </c>
      <c r="K12" s="6">
        <f>B3L839C3</f>
        <v>1.840355466881114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568.48227593219633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635.83920851519417</v>
      </c>
      <c r="AZ12" s="16" t="s">
        <v>46816</v>
      </c>
      <c r="BA12" s="6">
        <f>B6L205C35</f>
        <v>6.4455674044646791</v>
      </c>
      <c r="BB12" s="16" t="s">
        <v>46817</v>
      </c>
      <c r="BC12" s="6">
        <f>B6L205C36</f>
        <v>3.5450620724555733</v>
      </c>
      <c r="BD12" s="16" t="s">
        <v>46818</v>
      </c>
      <c r="BE12" s="6">
        <f>B6L205C37</f>
        <v>9.6683511066970169</v>
      </c>
      <c r="BF12" s="16" t="s">
        <v>46819</v>
      </c>
      <c r="BG12" s="6">
        <f>B6L205C38</f>
        <v>7.734680885357613</v>
      </c>
      <c r="BH12" s="16" t="s">
        <v>46820</v>
      </c>
      <c r="BI12" s="6">
        <f>B6L205C39</f>
        <v>1.6113918511161696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2.0218340611353711</v>
      </c>
      <c r="H13" s="16" t="s">
        <v>46822</v>
      </c>
      <c r="I13" s="6">
        <f>B3L822C3</f>
        <v>1.9904797430454919</v>
      </c>
      <c r="J13" s="16" t="s">
        <v>12196</v>
      </c>
      <c r="K13" s="6">
        <f>B3L840C3</f>
        <v>1.9966585530704293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568.48227593219633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1068.3586124581361</v>
      </c>
      <c r="AZ13" s="16" t="s">
        <v>46828</v>
      </c>
      <c r="BA13" s="6">
        <f>B6L206C35</f>
        <v>6.4455674044646782</v>
      </c>
      <c r="BB13" s="16" t="s">
        <v>46829</v>
      </c>
      <c r="BC13" s="6">
        <f>B6L206C36</f>
        <v>3.5450620724555733</v>
      </c>
      <c r="BD13" s="16" t="s">
        <v>46830</v>
      </c>
      <c r="BE13" s="6">
        <f>B6L206C37</f>
        <v>9.6683511066970151</v>
      </c>
      <c r="BF13" s="16" t="s">
        <v>46831</v>
      </c>
      <c r="BG13" s="6">
        <f>B6L206C38</f>
        <v>7.734680885357613</v>
      </c>
      <c r="BH13" s="16" t="s">
        <v>46832</v>
      </c>
      <c r="BI13" s="6">
        <f>B6L206C39</f>
        <v>1.6113918511161696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28.7</v>
      </c>
      <c r="F14" s="16" t="s">
        <v>16179</v>
      </c>
      <c r="G14" s="6">
        <f>B3L807C3</f>
        <v>2.0035825750582443</v>
      </c>
      <c r="H14" s="16" t="s">
        <v>46834</v>
      </c>
      <c r="I14" s="6">
        <f>B3L823C3</f>
        <v>1.8896582111160067</v>
      </c>
      <c r="J14" s="16" t="s">
        <v>12235</v>
      </c>
      <c r="K14" s="6">
        <f>B3L841C3</f>
        <v>1.9452978241501091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568.48227593219633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1626.8114809529875</v>
      </c>
      <c r="AZ14" s="16" t="s">
        <v>46840</v>
      </c>
      <c r="BA14" s="6">
        <f>B6L207C35</f>
        <v>6.4455674044646782</v>
      </c>
      <c r="BB14" s="16" t="s">
        <v>46841</v>
      </c>
      <c r="BC14" s="6">
        <f>B6L207C36</f>
        <v>3.5450620724555728</v>
      </c>
      <c r="BD14" s="16" t="s">
        <v>46842</v>
      </c>
      <c r="BE14" s="6">
        <f>B6L207C37</f>
        <v>9.6683511066970151</v>
      </c>
      <c r="BF14" s="16" t="s">
        <v>46843</v>
      </c>
      <c r="BG14" s="6">
        <f>B6L207C38</f>
        <v>7.7346808853576112</v>
      </c>
      <c r="BH14" s="16" t="s">
        <v>46844</v>
      </c>
      <c r="BI14" s="6">
        <f>B6L207C39</f>
        <v>1.6113918511161696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26.1</v>
      </c>
      <c r="F15" s="16" t="s">
        <v>16211</v>
      </c>
      <c r="G15" s="6">
        <f>B3L808C3</f>
        <v>2.0060195830211587</v>
      </c>
      <c r="H15" s="16" t="s">
        <v>46846</v>
      </c>
      <c r="I15" s="6">
        <f>B3L824C3</f>
        <v>1.9356264398616341</v>
      </c>
      <c r="J15" s="16" t="s">
        <v>12274</v>
      </c>
      <c r="K15" s="6">
        <f>B3L842C3</f>
        <v>1.9505658391086937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568.48227593219633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881.76808082563014</v>
      </c>
      <c r="AZ15" s="16" t="s">
        <v>46852</v>
      </c>
      <c r="BA15" s="6">
        <f>B6L208C35</f>
        <v>6.4455674044646782</v>
      </c>
      <c r="BB15" s="16" t="s">
        <v>46853</v>
      </c>
      <c r="BC15" s="6">
        <f>B6L208C36</f>
        <v>3.5450620724555724</v>
      </c>
      <c r="BD15" s="16" t="s">
        <v>46854</v>
      </c>
      <c r="BE15" s="6">
        <f>B6L208C37</f>
        <v>9.6683511066970169</v>
      </c>
      <c r="BF15" s="16" t="s">
        <v>46855</v>
      </c>
      <c r="BG15" s="6">
        <f>B6L208C38</f>
        <v>7.734680885357613</v>
      </c>
      <c r="BH15" s="16" t="s">
        <v>46856</v>
      </c>
      <c r="BI15" s="6">
        <f>B6L208C39</f>
        <v>1.6113918511161696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48.4</v>
      </c>
      <c r="F16" s="16" t="s">
        <v>16243</v>
      </c>
      <c r="G16" s="6">
        <f>B3L809C3</f>
        <v>2.0225494989000241</v>
      </c>
      <c r="H16" s="16" t="s">
        <v>46858</v>
      </c>
      <c r="I16" s="6">
        <f>B3L825C3</f>
        <v>1.3954638472032741</v>
      </c>
      <c r="J16" s="16" t="s">
        <v>12313</v>
      </c>
      <c r="K16" s="6">
        <f>B3L843C3</f>
        <v>1.6531642390758412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568.48227593219633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1077.9709643351998</v>
      </c>
      <c r="AZ16" s="16" t="s">
        <v>46864</v>
      </c>
      <c r="BA16" s="6">
        <f>B6L209C35</f>
        <v>6.4455674044646782</v>
      </c>
      <c r="BB16" s="16" t="s">
        <v>46865</v>
      </c>
      <c r="BC16" s="6">
        <f>B6L209C36</f>
        <v>3.5450620724555728</v>
      </c>
      <c r="BD16" s="16" t="s">
        <v>46866</v>
      </c>
      <c r="BE16" s="6">
        <f>B6L209C37</f>
        <v>9.6683511066970151</v>
      </c>
      <c r="BF16" s="16" t="s">
        <v>46867</v>
      </c>
      <c r="BG16" s="6">
        <f>B6L209C38</f>
        <v>7.7346808853576121</v>
      </c>
      <c r="BH16" s="16" t="s">
        <v>46868</v>
      </c>
      <c r="BI16" s="6">
        <f>B6L209C39</f>
        <v>1.6113918511161696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1.9038041101880192</v>
      </c>
      <c r="H17" s="16" t="s">
        <v>46870</v>
      </c>
      <c r="I17" s="6">
        <f>B3L826C3</f>
        <v>2.0158261802575108</v>
      </c>
      <c r="J17" s="16" t="s">
        <v>12352</v>
      </c>
      <c r="K17" s="6">
        <f>B3L844C3</f>
        <v>1.9432429880064217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568.48227593219633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1342.8006357752304</v>
      </c>
      <c r="AZ17" s="16" t="s">
        <v>46876</v>
      </c>
      <c r="BA17" s="6">
        <f>B6L210C35</f>
        <v>6.4455674044646774</v>
      </c>
      <c r="BB17" s="16" t="s">
        <v>46877</v>
      </c>
      <c r="BC17" s="6">
        <f>B6L210C36</f>
        <v>3.5450620724555724</v>
      </c>
      <c r="BD17" s="16" t="s">
        <v>46878</v>
      </c>
      <c r="BE17" s="6">
        <f>B6L210C37</f>
        <v>9.6683511066970169</v>
      </c>
      <c r="BF17" s="16" t="s">
        <v>46879</v>
      </c>
      <c r="BG17" s="6">
        <f>B6L210C38</f>
        <v>7.7346808853576121</v>
      </c>
      <c r="BH17" s="16" t="s">
        <v>46880</v>
      </c>
      <c r="BI17" s="6">
        <f>B6L210C39</f>
        <v>1.6113918511161696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58.5</v>
      </c>
      <c r="F18" s="16" t="s">
        <v>16307</v>
      </c>
      <c r="G18" s="6">
        <f>B3L811C3</f>
        <v>1.0982071566121165</v>
      </c>
      <c r="H18" s="16" t="s">
        <v>46882</v>
      </c>
      <c r="I18" s="6">
        <f>B3L827C3</f>
        <v>1.0799581905056126</v>
      </c>
      <c r="J18" s="16" t="s">
        <v>12391</v>
      </c>
      <c r="K18" s="6">
        <f>B3L845C3</f>
        <v>1.0841065830003791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568.48227593219633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1787.0353676352659</v>
      </c>
      <c r="AZ18" s="16" t="s">
        <v>46888</v>
      </c>
      <c r="BA18" s="6">
        <f>B6L211C35</f>
        <v>6.4455674044646782</v>
      </c>
      <c r="BB18" s="16" t="s">
        <v>46889</v>
      </c>
      <c r="BC18" s="6">
        <f>B6L211C36</f>
        <v>3.5450620724555728</v>
      </c>
      <c r="BD18" s="16" t="s">
        <v>46890</v>
      </c>
      <c r="BE18" s="6">
        <f>B6L211C37</f>
        <v>9.6683511066970151</v>
      </c>
      <c r="BF18" s="16" t="s">
        <v>46891</v>
      </c>
      <c r="BG18" s="6">
        <f>B6L211C38</f>
        <v>7.7346808853576112</v>
      </c>
      <c r="BH18" s="16" t="s">
        <v>46892</v>
      </c>
      <c r="BI18" s="6">
        <f>B6L211C39</f>
        <v>1.6113918511161696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53.3</v>
      </c>
      <c r="F19" s="16" t="s">
        <v>16339</v>
      </c>
      <c r="G19" s="6">
        <f>B3L812C3</f>
        <v>1.647744836307433</v>
      </c>
      <c r="H19" s="16" t="s">
        <v>46894</v>
      </c>
      <c r="I19" s="6">
        <f>B3L828C3</f>
        <v>1.5954595262847349</v>
      </c>
      <c r="J19" s="16" t="s">
        <v>12430</v>
      </c>
      <c r="K19" s="6">
        <f>B3L846C3</f>
        <v>1.6026702450792789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568.48227593219633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5152.8143586711512</v>
      </c>
      <c r="AZ19" s="16" t="s">
        <v>46900</v>
      </c>
      <c r="BA19" s="6">
        <f>B6L212C35</f>
        <v>6.4455674044646782</v>
      </c>
      <c r="BB19" s="16" t="s">
        <v>46901</v>
      </c>
      <c r="BC19" s="6">
        <f>B6L212C36</f>
        <v>3.5450620724555728</v>
      </c>
      <c r="BD19" s="16" t="s">
        <v>46902</v>
      </c>
      <c r="BE19" s="6">
        <f>B6L212C37</f>
        <v>9.6683511066970169</v>
      </c>
      <c r="BF19" s="16" t="s">
        <v>46903</v>
      </c>
      <c r="BG19" s="6">
        <f>B6L212C38</f>
        <v>7.7346808853576112</v>
      </c>
      <c r="BH19" s="16" t="s">
        <v>46904</v>
      </c>
      <c r="BI19" s="6">
        <f>B6L212C39</f>
        <v>1.6113918511161693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32.1</v>
      </c>
      <c r="F20" s="16" t="s">
        <v>16371</v>
      </c>
      <c r="G20" s="6">
        <f>B3L813C3</f>
        <v>2.120967741935484</v>
      </c>
      <c r="H20" s="16" t="s">
        <v>46906</v>
      </c>
      <c r="I20" s="6">
        <f>B3L829C3</f>
        <v>2.0497667185069988</v>
      </c>
      <c r="J20" s="16" t="s">
        <v>12469</v>
      </c>
      <c r="K20" s="6">
        <f>B3L847C3</f>
        <v>2.0758620689655172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568.48227593219644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295.41449105131574</v>
      </c>
      <c r="AZ20" s="16" t="s">
        <v>46912</v>
      </c>
      <c r="BA20" s="6">
        <f>B6L213C35</f>
        <v>6.4455674044646774</v>
      </c>
      <c r="BB20" s="16" t="s">
        <v>46913</v>
      </c>
      <c r="BC20" s="6">
        <f>B6L213C36</f>
        <v>3.5450620724555728</v>
      </c>
      <c r="BD20" s="16" t="s">
        <v>46914</v>
      </c>
      <c r="BE20" s="6">
        <f>B6L213C37</f>
        <v>9.6683511066970151</v>
      </c>
      <c r="BF20" s="16" t="s">
        <v>46915</v>
      </c>
      <c r="BG20" s="6">
        <f>B6L213C38</f>
        <v>7.7346808853576112</v>
      </c>
      <c r="BH20" s="16" t="s">
        <v>46916</v>
      </c>
      <c r="BI20" s="6">
        <f>B6L213C39</f>
        <v>1.6113918511161693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2.0197041564333791</v>
      </c>
      <c r="H21" s="16" t="s">
        <v>46918</v>
      </c>
      <c r="I21" s="6">
        <f>B3L830C3</f>
        <v>1.8825177456955582</v>
      </c>
      <c r="J21" s="16" t="s">
        <v>12508</v>
      </c>
      <c r="K21" s="6">
        <f>B3L848C3</f>
        <v>1.9548471594138435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568.48227593219633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500.69324217389635</v>
      </c>
      <c r="AZ21" s="16" t="s">
        <v>46924</v>
      </c>
      <c r="BA21" s="6">
        <f>B6L214C35</f>
        <v>6.4455674044646782</v>
      </c>
      <c r="BB21" s="16" t="s">
        <v>46925</v>
      </c>
      <c r="BC21" s="6">
        <f>B6L214C36</f>
        <v>3.5450620724555728</v>
      </c>
      <c r="BD21" s="16" t="s">
        <v>46926</v>
      </c>
      <c r="BE21" s="6">
        <f>B6L214C37</f>
        <v>9.6683511066970169</v>
      </c>
      <c r="BF21" s="16" t="s">
        <v>46927</v>
      </c>
      <c r="BG21" s="6">
        <f>B6L214C38</f>
        <v>7.7346808853576112</v>
      </c>
      <c r="BH21" s="16" t="s">
        <v>46928</v>
      </c>
      <c r="BI21" s="6">
        <f>B6L214C39</f>
        <v>1.6113918511161696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32.799999999999997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2.0121783006967453</v>
      </c>
      <c r="J22" s="16" t="s">
        <v>46930</v>
      </c>
      <c r="K22" s="6">
        <f>B3L849C3</f>
        <v>2.0121783006967453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2.0231181788536658</v>
      </c>
      <c r="J23" s="16" t="s">
        <v>46932</v>
      </c>
      <c r="K23" s="6">
        <f>B3L850C3</f>
        <v>2.0231181788536658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38.9</v>
      </c>
      <c r="F24" s="16" t="s">
        <v>16435</v>
      </c>
      <c r="G24" s="6">
        <f>B3L815C3</f>
        <v>1.0759519038076153</v>
      </c>
      <c r="H24" s="16" t="s">
        <v>46934</v>
      </c>
      <c r="I24" s="6">
        <f>B3L833C3</f>
        <v>1.391314353040805</v>
      </c>
      <c r="J24" s="16" t="s">
        <v>12547</v>
      </c>
      <c r="K24" s="6">
        <f>B3L852C3</f>
        <v>1.903848170920404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568.48227593219644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1159.1289440505273</v>
      </c>
      <c r="AZ24" s="16" t="s">
        <v>46940</v>
      </c>
      <c r="BA24" s="6">
        <f>B6L215C35</f>
        <v>6.4455674044646774</v>
      </c>
      <c r="BB24" s="16" t="s">
        <v>46941</v>
      </c>
      <c r="BC24" s="6">
        <f>B6L215C36</f>
        <v>3.5450620724555728</v>
      </c>
      <c r="BD24" s="16" t="s">
        <v>46942</v>
      </c>
      <c r="BE24" s="6">
        <f>B6L215C37</f>
        <v>9.6683511066970169</v>
      </c>
      <c r="BF24" s="16" t="s">
        <v>46943</v>
      </c>
      <c r="BG24" s="6">
        <f>B6L215C38</f>
        <v>7.7346808853576112</v>
      </c>
      <c r="BH24" s="16" t="s">
        <v>46944</v>
      </c>
      <c r="BI24" s="6">
        <f>B6L215C39</f>
        <v>1.6113918511161693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34.9</v>
      </c>
      <c r="F25" s="16" t="s">
        <v>16468</v>
      </c>
      <c r="G25" s="6">
        <f>B3L816C3</f>
        <v>1.7540066759269526</v>
      </c>
      <c r="H25" s="16" t="s">
        <v>46946</v>
      </c>
      <c r="I25" s="6">
        <f>B3L834C3</f>
        <v>1.7029559986976195</v>
      </c>
      <c r="J25" s="16" t="s">
        <v>46947</v>
      </c>
      <c r="K25" s="6">
        <f>B3L853C3</f>
        <v>1.7179679802678729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568.48227593219644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1151.5498214292909</v>
      </c>
      <c r="AZ25" s="16" t="s">
        <v>46953</v>
      </c>
      <c r="BA25" s="6">
        <f>IF(B6L216C3=0,0,B6L216C29/B6L216C3)</f>
        <v>6.4455674044646774</v>
      </c>
      <c r="BB25" s="16" t="s">
        <v>46954</v>
      </c>
      <c r="BC25" s="6">
        <f>IF(B6L216C8=0,0,B6L216C30/B6L216C8)</f>
        <v>3.5450620724555728</v>
      </c>
      <c r="BD25" s="16" t="s">
        <v>46955</v>
      </c>
      <c r="BE25" s="6">
        <f>IF(B6L216C13=0,0,B6L216C31/B6L216C13)</f>
        <v>9.6683511066970169</v>
      </c>
      <c r="BF25" s="16" t="s">
        <v>46956</v>
      </c>
      <c r="BG25" s="6">
        <f>IF(B6L216C18=0,0,B6L216C32/B6L216C18)</f>
        <v>7.7346808853576121</v>
      </c>
      <c r="BH25" s="16" t="s">
        <v>46957</v>
      </c>
      <c r="BI25" s="6">
        <f>IF(B6L216C24=0,0,B6L216C33/B6L216C24)</f>
        <v>1.6113918511161693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81FE33-8EE6-4029-B1F8-FACA5393E40B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29.504165948975061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4.5770600000000004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2.4288296093944517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1.7124238066718169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2.3435725064095987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8214.8251146705188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2418.0265395146353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6241.3036916317678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629453.76289040979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708066.47043182584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1337520.2333222358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155326.50700000001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8.6110237019766096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1.1460304151736436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1.4370689506059935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28088B-882B-408B-B30F-D62158A3D9C4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2018</v>
      </c>
      <c r="B8" s="11">
        <f>RRICC</f>
        <v>900004</v>
      </c>
      <c r="C8" s="7">
        <f>RR_ID</f>
        <v>8</v>
      </c>
      <c r="D8" s="1" t="str">
        <f>RR_SHORT_NAME</f>
        <v>EAST</v>
      </c>
      <c r="E8" s="1" t="str">
        <f>RR_NAME</f>
        <v>Eastern Railroads</v>
      </c>
      <c r="F8" s="1" t="s">
        <v>47008</v>
      </c>
      <c r="G8" s="6">
        <f>E1L101C1</f>
        <v>3.0211668449740413E-3</v>
      </c>
    </row>
    <row r="9" spans="1:7" x14ac:dyDescent="0.2">
      <c r="A9" s="11">
        <f>CURRENT_YEAR</f>
        <v>2018</v>
      </c>
      <c r="B9" s="11">
        <f>RRICC</f>
        <v>900004</v>
      </c>
      <c r="C9" s="7">
        <f>RR_ID</f>
        <v>8</v>
      </c>
      <c r="D9" s="1" t="str">
        <f>RR_SHORT_NAME</f>
        <v>EAST</v>
      </c>
      <c r="E9" s="1" t="str">
        <f>RR_NAME</f>
        <v>Eastern Railroads</v>
      </c>
      <c r="F9" s="1" t="s">
        <v>47009</v>
      </c>
      <c r="G9" s="6">
        <f>E1L101C2</f>
        <v>1.4138551152026108E-3</v>
      </c>
    </row>
    <row r="10" spans="1:7" x14ac:dyDescent="0.2">
      <c r="A10" s="11">
        <f>CURRENT_YEAR</f>
        <v>2018</v>
      </c>
      <c r="B10" s="11">
        <f>RRICC</f>
        <v>900004</v>
      </c>
      <c r="C10" s="7">
        <f>RR_ID</f>
        <v>8</v>
      </c>
      <c r="D10" s="1" t="str">
        <f>RR_SHORT_NAME</f>
        <v>EAST</v>
      </c>
      <c r="E10" s="1" t="str">
        <f>RR_NAME</f>
        <v>Eastern Railroads</v>
      </c>
      <c r="F10" s="1" t="s">
        <v>47010</v>
      </c>
      <c r="G10" s="6">
        <f>E1L101C3</f>
        <v>3.5863201465679015E-3</v>
      </c>
    </row>
    <row r="11" spans="1:7" x14ac:dyDescent="0.2">
      <c r="A11" s="11">
        <f>CURRENT_YEAR</f>
        <v>2018</v>
      </c>
      <c r="B11" s="11">
        <f>RRICC</f>
        <v>900004</v>
      </c>
      <c r="C11" s="7">
        <f>RR_ID</f>
        <v>8</v>
      </c>
      <c r="D11" s="1" t="str">
        <f>RR_SHORT_NAME</f>
        <v>EAST</v>
      </c>
      <c r="E11" s="1" t="str">
        <f>RR_NAME</f>
        <v>Eastern Railroads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2018</v>
      </c>
      <c r="B12" s="11">
        <f>RRICC</f>
        <v>900004</v>
      </c>
      <c r="C12" s="7">
        <f>RR_ID</f>
        <v>8</v>
      </c>
      <c r="D12" s="1" t="str">
        <f>RR_SHORT_NAME</f>
        <v>EAST</v>
      </c>
      <c r="E12" s="1" t="str">
        <f>RR_NAME</f>
        <v>Eastern Railroads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2018</v>
      </c>
      <c r="B13" s="11">
        <f>RRICC</f>
        <v>900004</v>
      </c>
      <c r="C13" s="7">
        <f>RR_ID</f>
        <v>8</v>
      </c>
      <c r="D13" s="1" t="str">
        <f>RR_SHORT_NAME</f>
        <v>EAST</v>
      </c>
      <c r="E13" s="1" t="str">
        <f>RR_NAME</f>
        <v>Eastern Railroads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2018</v>
      </c>
      <c r="B14" s="11">
        <f>RRICC</f>
        <v>900004</v>
      </c>
      <c r="C14" s="7">
        <f>RR_ID</f>
        <v>8</v>
      </c>
      <c r="D14" s="1" t="str">
        <f>RR_SHORT_NAME</f>
        <v>EAST</v>
      </c>
      <c r="E14" s="1" t="str">
        <f>RR_NAME</f>
        <v>Eastern Railroads</v>
      </c>
      <c r="F14" s="1" t="s">
        <v>47014</v>
      </c>
      <c r="G14" s="6">
        <f>E1L103C1</f>
        <v>0.78858433911403936</v>
      </c>
    </row>
    <row r="15" spans="1:7" x14ac:dyDescent="0.2">
      <c r="A15" s="11">
        <f>CURRENT_YEAR</f>
        <v>2018</v>
      </c>
      <c r="B15" s="11">
        <f>RRICC</f>
        <v>900004</v>
      </c>
      <c r="C15" s="7">
        <f>RR_ID</f>
        <v>8</v>
      </c>
      <c r="D15" s="1" t="str">
        <f>RR_SHORT_NAME</f>
        <v>EAST</v>
      </c>
      <c r="E15" s="1" t="str">
        <f>RR_NAME</f>
        <v>Eastern Railroads</v>
      </c>
      <c r="F15" s="1" t="s">
        <v>47015</v>
      </c>
      <c r="G15" s="6">
        <f>E1L103C2</f>
        <v>1.1815787156133789E-3</v>
      </c>
    </row>
    <row r="16" spans="1:7" x14ac:dyDescent="0.2">
      <c r="A16" s="11">
        <f>CURRENT_YEAR</f>
        <v>2018</v>
      </c>
      <c r="B16" s="11">
        <f>RRICC</f>
        <v>900004</v>
      </c>
      <c r="C16" s="7">
        <f>RR_ID</f>
        <v>8</v>
      </c>
      <c r="D16" s="1" t="str">
        <f>RR_SHORT_NAME</f>
        <v>EAST</v>
      </c>
      <c r="E16" s="1" t="str">
        <f>RR_NAME</f>
        <v>Eastern Railroads</v>
      </c>
      <c r="F16" s="1" t="s">
        <v>47016</v>
      </c>
      <c r="G16" s="6">
        <f>E1L103C3</f>
        <v>2.0849439632857148E-3</v>
      </c>
    </row>
    <row r="17" spans="1:7" x14ac:dyDescent="0.2">
      <c r="A17" s="11">
        <f>CURRENT_YEAR</f>
        <v>2018</v>
      </c>
      <c r="B17" s="11">
        <f>RRICC</f>
        <v>900004</v>
      </c>
      <c r="C17" s="7">
        <f>RR_ID</f>
        <v>8</v>
      </c>
      <c r="D17" s="1" t="str">
        <f>RR_SHORT_NAME</f>
        <v>EAST</v>
      </c>
      <c r="E17" s="1" t="str">
        <f>RR_NAME</f>
        <v>Eastern Railroads</v>
      </c>
      <c r="F17" s="1" t="s">
        <v>47017</v>
      </c>
      <c r="G17" s="6">
        <f>E1L104C1</f>
        <v>11.684529094909992</v>
      </c>
    </row>
    <row r="18" spans="1:7" x14ac:dyDescent="0.2">
      <c r="A18" s="11">
        <f>CURRENT_YEAR</f>
        <v>2018</v>
      </c>
      <c r="B18" s="11">
        <f>RRICC</f>
        <v>900004</v>
      </c>
      <c r="C18" s="7">
        <f>RR_ID</f>
        <v>8</v>
      </c>
      <c r="D18" s="1" t="str">
        <f>RR_SHORT_NAME</f>
        <v>EAST</v>
      </c>
      <c r="E18" s="1" t="str">
        <f>RR_NAME</f>
        <v>Eastern Railroads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2018</v>
      </c>
      <c r="B19" s="11">
        <f>RRICC</f>
        <v>900004</v>
      </c>
      <c r="C19" s="7">
        <f>RR_ID</f>
        <v>8</v>
      </c>
      <c r="D19" s="1" t="str">
        <f>RR_SHORT_NAME</f>
        <v>EAST</v>
      </c>
      <c r="E19" s="1" t="str">
        <f>RR_NAME</f>
        <v>Eastern Railroads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2018</v>
      </c>
      <c r="B20" s="11">
        <f>RRICC</f>
        <v>900004</v>
      </c>
      <c r="C20" s="7">
        <f>RR_ID</f>
        <v>8</v>
      </c>
      <c r="D20" s="1" t="str">
        <f>RR_SHORT_NAME</f>
        <v>EAST</v>
      </c>
      <c r="E20" s="1" t="str">
        <f>RR_NAME</f>
        <v>Eastern Railroads</v>
      </c>
      <c r="F20" s="1" t="s">
        <v>47020</v>
      </c>
      <c r="G20" s="6">
        <f>E1L105C1</f>
        <v>5.837132252565544</v>
      </c>
    </row>
    <row r="21" spans="1:7" x14ac:dyDescent="0.2">
      <c r="A21" s="11">
        <f>CURRENT_YEAR</f>
        <v>2018</v>
      </c>
      <c r="B21" s="11">
        <f>RRICC</f>
        <v>900004</v>
      </c>
      <c r="C21" s="7">
        <f>RR_ID</f>
        <v>8</v>
      </c>
      <c r="D21" s="1" t="str">
        <f>RR_SHORT_NAME</f>
        <v>EAST</v>
      </c>
      <c r="E21" s="1" t="str">
        <f>RR_NAME</f>
        <v>Eastern Railroads</v>
      </c>
      <c r="F21" s="1" t="s">
        <v>47021</v>
      </c>
      <c r="G21" s="6">
        <f>E1L105C2</f>
        <v>0.81756419597942542</v>
      </c>
    </row>
    <row r="22" spans="1:7" x14ac:dyDescent="0.2">
      <c r="A22" s="11">
        <f>CURRENT_YEAR</f>
        <v>2018</v>
      </c>
      <c r="B22" s="11">
        <f>RRICC</f>
        <v>900004</v>
      </c>
      <c r="C22" s="7">
        <f>RR_ID</f>
        <v>8</v>
      </c>
      <c r="D22" s="1" t="str">
        <f>RR_SHORT_NAME</f>
        <v>EAST</v>
      </c>
      <c r="E22" s="1" t="str">
        <f>RR_NAME</f>
        <v>Eastern Railroads</v>
      </c>
      <c r="F22" s="1" t="s">
        <v>47022</v>
      </c>
      <c r="G22" s="6">
        <f>E1L105C3</f>
        <v>1.551128795368077</v>
      </c>
    </row>
    <row r="23" spans="1:7" x14ac:dyDescent="0.2">
      <c r="A23" s="11">
        <f>CURRENT_YEAR</f>
        <v>2018</v>
      </c>
      <c r="B23" s="11">
        <f>RRICC</f>
        <v>900004</v>
      </c>
      <c r="C23" s="7">
        <f>RR_ID</f>
        <v>8</v>
      </c>
      <c r="D23" s="1" t="str">
        <f>RR_SHORT_NAME</f>
        <v>EAST</v>
      </c>
      <c r="E23" s="1" t="str">
        <f>RR_NAME</f>
        <v>Eastern Railroads</v>
      </c>
      <c r="F23" s="1" t="s">
        <v>47023</v>
      </c>
      <c r="G23" s="6">
        <f>E1L106C1</f>
        <v>1.6896435802375369</v>
      </c>
    </row>
    <row r="24" spans="1:7" x14ac:dyDescent="0.2">
      <c r="A24" s="11">
        <f>CURRENT_YEAR</f>
        <v>2018</v>
      </c>
      <c r="B24" s="11">
        <f>RRICC</f>
        <v>900004</v>
      </c>
      <c r="C24" s="7">
        <f>RR_ID</f>
        <v>8</v>
      </c>
      <c r="D24" s="1" t="str">
        <f>RR_SHORT_NAME</f>
        <v>EAST</v>
      </c>
      <c r="E24" s="1" t="str">
        <f>RR_NAME</f>
        <v>Eastern Railroads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2018</v>
      </c>
      <c r="B25" s="11">
        <f>RRICC</f>
        <v>900004</v>
      </c>
      <c r="C25" s="7">
        <f>RR_ID</f>
        <v>8</v>
      </c>
      <c r="D25" s="1" t="str">
        <f>RR_SHORT_NAME</f>
        <v>EAST</v>
      </c>
      <c r="E25" s="1" t="str">
        <f>RR_NAME</f>
        <v>Eastern Railroads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2018</v>
      </c>
      <c r="B26" s="11">
        <f>RRICC</f>
        <v>900004</v>
      </c>
      <c r="C26" s="7">
        <f>RR_ID</f>
        <v>8</v>
      </c>
      <c r="D26" s="1" t="str">
        <f>RR_SHORT_NAME</f>
        <v>EAST</v>
      </c>
      <c r="E26" s="1" t="str">
        <f>RR_NAME</f>
        <v>Eastern Railroads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2018</v>
      </c>
      <c r="B27" s="11">
        <f>RRICC</f>
        <v>900004</v>
      </c>
      <c r="C27" s="7">
        <f>RR_ID</f>
        <v>8</v>
      </c>
      <c r="D27" s="1" t="str">
        <f>RR_SHORT_NAME</f>
        <v>EAST</v>
      </c>
      <c r="E27" s="1" t="str">
        <f>RR_NAME</f>
        <v>Eastern Railroads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2018</v>
      </c>
      <c r="B28" s="11">
        <f>RRICC</f>
        <v>900004</v>
      </c>
      <c r="C28" s="7">
        <f>RR_ID</f>
        <v>8</v>
      </c>
      <c r="D28" s="1" t="str">
        <f>RR_SHORT_NAME</f>
        <v>EAST</v>
      </c>
      <c r="E28" s="1" t="str">
        <f>RR_NAME</f>
        <v>Eastern Railroads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2018</v>
      </c>
      <c r="B29" s="11">
        <f>RRICC</f>
        <v>900004</v>
      </c>
      <c r="C29" s="7">
        <f>RR_ID</f>
        <v>8</v>
      </c>
      <c r="D29" s="1" t="str">
        <f>RR_SHORT_NAME</f>
        <v>EAST</v>
      </c>
      <c r="E29" s="1" t="str">
        <f>RR_NAME</f>
        <v>Eastern Railroads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2018</v>
      </c>
      <c r="B30" s="11">
        <f>RRICC</f>
        <v>900004</v>
      </c>
      <c r="C30" s="7">
        <f>RR_ID</f>
        <v>8</v>
      </c>
      <c r="D30" s="1" t="str">
        <f>RR_SHORT_NAME</f>
        <v>EAST</v>
      </c>
      <c r="E30" s="1" t="str">
        <f>RR_NAME</f>
        <v>Eastern Railroads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2018</v>
      </c>
      <c r="B31" s="11">
        <f>RRICC</f>
        <v>900004</v>
      </c>
      <c r="C31" s="7">
        <f>RR_ID</f>
        <v>8</v>
      </c>
      <c r="D31" s="1" t="str">
        <f>RR_SHORT_NAME</f>
        <v>EAST</v>
      </c>
      <c r="E31" s="1" t="str">
        <f>RR_NAME</f>
        <v>Eastern Railroads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2018</v>
      </c>
      <c r="B32" s="11">
        <f>RRICC</f>
        <v>900004</v>
      </c>
      <c r="C32" s="7">
        <f>RR_ID</f>
        <v>8</v>
      </c>
      <c r="D32" s="1" t="str">
        <f>RR_SHORT_NAME</f>
        <v>EAST</v>
      </c>
      <c r="E32" s="1" t="str">
        <f>RR_NAME</f>
        <v>Eastern Railroads</v>
      </c>
      <c r="F32" s="1" t="s">
        <v>47032</v>
      </c>
      <c r="G32" s="6">
        <f>E1L109C1</f>
        <v>7.5080938750511832</v>
      </c>
    </row>
    <row r="33" spans="1:7" x14ac:dyDescent="0.2">
      <c r="A33" s="11">
        <f>CURRENT_YEAR</f>
        <v>2018</v>
      </c>
      <c r="B33" s="11">
        <f>RRICC</f>
        <v>900004</v>
      </c>
      <c r="C33" s="7">
        <f>RR_ID</f>
        <v>8</v>
      </c>
      <c r="D33" s="1" t="str">
        <f>RR_SHORT_NAME</f>
        <v>EAST</v>
      </c>
      <c r="E33" s="1" t="str">
        <f>RR_NAME</f>
        <v>Eastern Railroads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2018</v>
      </c>
      <c r="B34" s="11">
        <f>RRICC</f>
        <v>900004</v>
      </c>
      <c r="C34" s="7">
        <f>RR_ID</f>
        <v>8</v>
      </c>
      <c r="D34" s="1" t="str">
        <f>RR_SHORT_NAME</f>
        <v>EAST</v>
      </c>
      <c r="E34" s="1" t="str">
        <f>RR_NAME</f>
        <v>Eastern Railroads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2018</v>
      </c>
      <c r="B35" s="11">
        <f>RRICC</f>
        <v>900004</v>
      </c>
      <c r="C35" s="7">
        <f>RR_ID</f>
        <v>8</v>
      </c>
      <c r="D35" s="1" t="str">
        <f>RR_SHORT_NAME</f>
        <v>EAST</v>
      </c>
      <c r="E35" s="1" t="str">
        <f>RR_NAME</f>
        <v>Eastern Railroads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2018</v>
      </c>
      <c r="B36" s="11">
        <f>RRICC</f>
        <v>900004</v>
      </c>
      <c r="C36" s="7">
        <f>RR_ID</f>
        <v>8</v>
      </c>
      <c r="D36" s="1" t="str">
        <f>RR_SHORT_NAME</f>
        <v>EAST</v>
      </c>
      <c r="E36" s="1" t="str">
        <f>RR_NAME</f>
        <v>Eastern Railroads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2018</v>
      </c>
      <c r="B37" s="11">
        <f>RRICC</f>
        <v>900004</v>
      </c>
      <c r="C37" s="7">
        <f>RR_ID</f>
        <v>8</v>
      </c>
      <c r="D37" s="1" t="str">
        <f>RR_SHORT_NAME</f>
        <v>EAST</v>
      </c>
      <c r="E37" s="1" t="str">
        <f>RR_NAME</f>
        <v>Eastern Railroads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2018</v>
      </c>
      <c r="B38" s="11">
        <f>RRICC</f>
        <v>900004</v>
      </c>
      <c r="C38" s="7">
        <f>RR_ID</f>
        <v>8</v>
      </c>
      <c r="D38" s="1" t="str">
        <f>RR_SHORT_NAME</f>
        <v>EAST</v>
      </c>
      <c r="E38" s="1" t="str">
        <f>RR_NAME</f>
        <v>Eastern Railroads</v>
      </c>
      <c r="F38" s="1" t="s">
        <v>47038</v>
      </c>
      <c r="G38" s="6">
        <f>E1L111C1</f>
        <v>4.3737938456629823</v>
      </c>
    </row>
    <row r="39" spans="1:7" x14ac:dyDescent="0.2">
      <c r="A39" s="11">
        <f>CURRENT_YEAR</f>
        <v>2018</v>
      </c>
      <c r="B39" s="11">
        <f>RRICC</f>
        <v>900004</v>
      </c>
      <c r="C39" s="7">
        <f>RR_ID</f>
        <v>8</v>
      </c>
      <c r="D39" s="1" t="str">
        <f>RR_SHORT_NAME</f>
        <v>EAST</v>
      </c>
      <c r="E39" s="1" t="str">
        <f>RR_NAME</f>
        <v>Eastern Railroads</v>
      </c>
      <c r="F39" s="1" t="s">
        <v>47039</v>
      </c>
      <c r="G39" s="6">
        <f>E1L111C2</f>
        <v>0.44650974679712535</v>
      </c>
    </row>
    <row r="40" spans="1:7" x14ac:dyDescent="0.2">
      <c r="A40" s="11">
        <f>CURRENT_YEAR</f>
        <v>2018</v>
      </c>
      <c r="B40" s="11">
        <f>RRICC</f>
        <v>900004</v>
      </c>
      <c r="C40" s="7">
        <f>RR_ID</f>
        <v>8</v>
      </c>
      <c r="D40" s="1" t="str">
        <f>RR_SHORT_NAME</f>
        <v>EAST</v>
      </c>
      <c r="E40" s="1" t="str">
        <f>RR_NAME</f>
        <v>Eastern Railroads</v>
      </c>
      <c r="F40" s="1" t="s">
        <v>47040</v>
      </c>
      <c r="G40" s="6">
        <f>E1L111C3</f>
        <v>1.8830575239334955</v>
      </c>
    </row>
    <row r="41" spans="1:7" x14ac:dyDescent="0.2">
      <c r="A41" s="11">
        <f>CURRENT_YEAR</f>
        <v>2018</v>
      </c>
      <c r="B41" s="11">
        <f>RRICC</f>
        <v>900004</v>
      </c>
      <c r="C41" s="7">
        <f>RR_ID</f>
        <v>8</v>
      </c>
      <c r="D41" s="1" t="str">
        <f>RR_SHORT_NAME</f>
        <v>EAST</v>
      </c>
      <c r="E41" s="1" t="str">
        <f>RR_NAME</f>
        <v>Eastern Railroads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2018</v>
      </c>
      <c r="B42" s="11">
        <f>RRICC</f>
        <v>900004</v>
      </c>
      <c r="C42" s="7">
        <f>RR_ID</f>
        <v>8</v>
      </c>
      <c r="D42" s="1" t="str">
        <f>RR_SHORT_NAME</f>
        <v>EAST</v>
      </c>
      <c r="E42" s="1" t="str">
        <f>RR_NAME</f>
        <v>Eastern Railroads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2018</v>
      </c>
      <c r="B43" s="11">
        <f>RRICC</f>
        <v>900004</v>
      </c>
      <c r="C43" s="7">
        <f>RR_ID</f>
        <v>8</v>
      </c>
      <c r="D43" s="1" t="str">
        <f>RR_SHORT_NAME</f>
        <v>EAST</v>
      </c>
      <c r="E43" s="1" t="str">
        <f>RR_NAME</f>
        <v>Eastern Railroads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2018</v>
      </c>
      <c r="B44" s="11">
        <f>RRICC</f>
        <v>900004</v>
      </c>
      <c r="C44" s="7">
        <f>RR_ID</f>
        <v>8</v>
      </c>
      <c r="D44" s="1" t="str">
        <f>RR_SHORT_NAME</f>
        <v>EAST</v>
      </c>
      <c r="E44" s="1" t="str">
        <f>RR_NAME</f>
        <v>Eastern Railroads</v>
      </c>
      <c r="F44" s="1" t="s">
        <v>47044</v>
      </c>
      <c r="G44" s="6">
        <f>E1L113C1</f>
        <v>1.8462387743213939</v>
      </c>
    </row>
    <row r="45" spans="1:7" x14ac:dyDescent="0.2">
      <c r="A45" s="11">
        <f>CURRENT_YEAR</f>
        <v>2018</v>
      </c>
      <c r="B45" s="11">
        <f>RRICC</f>
        <v>900004</v>
      </c>
      <c r="C45" s="7">
        <f>RR_ID</f>
        <v>8</v>
      </c>
      <c r="D45" s="1" t="str">
        <f>RR_SHORT_NAME</f>
        <v>EAST</v>
      </c>
      <c r="E45" s="1" t="str">
        <f>RR_NAME</f>
        <v>Eastern Railroads</v>
      </c>
      <c r="F45" s="1" t="s">
        <v>47045</v>
      </c>
      <c r="G45" s="6">
        <f>E1L113C2</f>
        <v>0.20289678215308249</v>
      </c>
    </row>
    <row r="46" spans="1:7" x14ac:dyDescent="0.2">
      <c r="A46" s="11">
        <f>CURRENT_YEAR</f>
        <v>2018</v>
      </c>
      <c r="B46" s="11">
        <f>RRICC</f>
        <v>900004</v>
      </c>
      <c r="C46" s="7">
        <f>RR_ID</f>
        <v>8</v>
      </c>
      <c r="D46" s="1" t="str">
        <f>RR_SHORT_NAME</f>
        <v>EAST</v>
      </c>
      <c r="E46" s="1" t="str">
        <f>RR_NAME</f>
        <v>Eastern Railroads</v>
      </c>
      <c r="F46" s="1" t="s">
        <v>47046</v>
      </c>
      <c r="G46" s="6">
        <f>E1L113C3</f>
        <v>0.50385237952802497</v>
      </c>
    </row>
    <row r="47" spans="1:7" x14ac:dyDescent="0.2">
      <c r="A47" s="11">
        <f>CURRENT_YEAR</f>
        <v>2018</v>
      </c>
      <c r="B47" s="11">
        <f>RRICC</f>
        <v>900004</v>
      </c>
      <c r="C47" s="7">
        <f>RR_ID</f>
        <v>8</v>
      </c>
      <c r="D47" s="1" t="str">
        <f>RR_SHORT_NAME</f>
        <v>EAST</v>
      </c>
      <c r="E47" s="1" t="str">
        <f>RR_NAME</f>
        <v>Eastern Railroads</v>
      </c>
      <c r="F47" s="1" t="s">
        <v>47047</v>
      </c>
      <c r="G47" s="6">
        <f>E1L114C1</f>
        <v>0.91244903872215066</v>
      </c>
    </row>
    <row r="48" spans="1:7" x14ac:dyDescent="0.2">
      <c r="A48" s="11">
        <f>CURRENT_YEAR</f>
        <v>2018</v>
      </c>
      <c r="B48" s="11">
        <f>RRICC</f>
        <v>900004</v>
      </c>
      <c r="C48" s="7">
        <f>RR_ID</f>
        <v>8</v>
      </c>
      <c r="D48" s="1" t="str">
        <f>RR_SHORT_NAME</f>
        <v>EAST</v>
      </c>
      <c r="E48" s="1" t="str">
        <f>RR_NAME</f>
        <v>Eastern Railroads</v>
      </c>
      <c r="F48" s="1" t="s">
        <v>47048</v>
      </c>
      <c r="G48" s="6">
        <f>E1L114C2</f>
        <v>9.4731794921746451E-2</v>
      </c>
    </row>
    <row r="49" spans="1:7" x14ac:dyDescent="0.2">
      <c r="A49" s="11">
        <f>CURRENT_YEAR</f>
        <v>2018</v>
      </c>
      <c r="B49" s="11">
        <f>RRICC</f>
        <v>900004</v>
      </c>
      <c r="C49" s="7">
        <f>RR_ID</f>
        <v>8</v>
      </c>
      <c r="D49" s="1" t="str">
        <f>RR_SHORT_NAME</f>
        <v>EAST</v>
      </c>
      <c r="E49" s="1" t="str">
        <f>RR_NAME</f>
        <v>Eastern Railroads</v>
      </c>
      <c r="F49" s="1" t="s">
        <v>47049</v>
      </c>
      <c r="G49" s="6">
        <f>E1L114C3</f>
        <v>0.2352469062435433</v>
      </c>
    </row>
    <row r="50" spans="1:7" x14ac:dyDescent="0.2">
      <c r="A50" s="11">
        <f>CURRENT_YEAR</f>
        <v>2018</v>
      </c>
      <c r="B50" s="11">
        <f>RRICC</f>
        <v>900004</v>
      </c>
      <c r="C50" s="7">
        <f>RR_ID</f>
        <v>8</v>
      </c>
      <c r="D50" s="1" t="str">
        <f>RR_SHORT_NAME</f>
        <v>EAST</v>
      </c>
      <c r="E50" s="1" t="str">
        <f>RR_NAME</f>
        <v>Eastern Railroads</v>
      </c>
      <c r="F50" s="1" t="s">
        <v>47050</v>
      </c>
      <c r="G50" s="6">
        <f>E1L115C1</f>
        <v>5.4076684305294895</v>
      </c>
    </row>
    <row r="51" spans="1:7" x14ac:dyDescent="0.2">
      <c r="A51" s="11">
        <f>CURRENT_YEAR</f>
        <v>2018</v>
      </c>
      <c r="B51" s="11">
        <f>RRICC</f>
        <v>900004</v>
      </c>
      <c r="C51" s="7">
        <f>RR_ID</f>
        <v>8</v>
      </c>
      <c r="D51" s="1" t="str">
        <f>RR_SHORT_NAME</f>
        <v>EAST</v>
      </c>
      <c r="E51" s="1" t="str">
        <f>RR_NAME</f>
        <v>Eastern Railroads</v>
      </c>
      <c r="F51" s="1" t="s">
        <v>47051</v>
      </c>
      <c r="G51" s="6">
        <f>E1L115C2</f>
        <v>0.131204252601615</v>
      </c>
    </row>
    <row r="52" spans="1:7" x14ac:dyDescent="0.2">
      <c r="A52" s="11">
        <f>CURRENT_YEAR</f>
        <v>2018</v>
      </c>
      <c r="B52" s="11">
        <f>RRICC</f>
        <v>900004</v>
      </c>
      <c r="C52" s="7">
        <f>RR_ID</f>
        <v>8</v>
      </c>
      <c r="D52" s="1" t="str">
        <f>RR_SHORT_NAME</f>
        <v>EAST</v>
      </c>
      <c r="E52" s="1" t="str">
        <f>RR_NAME</f>
        <v>Eastern Railroads</v>
      </c>
      <c r="F52" s="1" t="s">
        <v>47052</v>
      </c>
      <c r="G52" s="6">
        <f>E1L115C3</f>
        <v>0.40146550996778785</v>
      </c>
    </row>
    <row r="53" spans="1:7" x14ac:dyDescent="0.2">
      <c r="A53" s="11">
        <f>CURRENT_YEAR</f>
        <v>2018</v>
      </c>
      <c r="B53" s="11">
        <f>RRICC</f>
        <v>900004</v>
      </c>
      <c r="C53" s="7">
        <f>RR_ID</f>
        <v>8</v>
      </c>
      <c r="D53" s="1" t="str">
        <f>RR_SHORT_NAME</f>
        <v>EAST</v>
      </c>
      <c r="E53" s="1" t="str">
        <f>RR_NAME</f>
        <v>Eastern Railroads</v>
      </c>
      <c r="F53" s="1" t="s">
        <v>47053</v>
      </c>
      <c r="G53" s="6">
        <f>E1L116C1</f>
        <v>1.3688273981599613E-2</v>
      </c>
    </row>
    <row r="54" spans="1:7" x14ac:dyDescent="0.2">
      <c r="A54" s="11">
        <f>CURRENT_YEAR</f>
        <v>2018</v>
      </c>
      <c r="B54" s="11">
        <f>RRICC</f>
        <v>900004</v>
      </c>
      <c r="C54" s="7">
        <f>RR_ID</f>
        <v>8</v>
      </c>
      <c r="D54" s="1" t="str">
        <f>RR_SHORT_NAME</f>
        <v>EAST</v>
      </c>
      <c r="E54" s="1" t="str">
        <f>RR_NAME</f>
        <v>Eastern Railroads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2018</v>
      </c>
      <c r="B55" s="11">
        <f>RRICC</f>
        <v>900004</v>
      </c>
      <c r="C55" s="7">
        <f>RR_ID</f>
        <v>8</v>
      </c>
      <c r="D55" s="1" t="str">
        <f>RR_SHORT_NAME</f>
        <v>EAST</v>
      </c>
      <c r="E55" s="1" t="str">
        <f>RR_NAME</f>
        <v>Eastern Railroads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2018</v>
      </c>
      <c r="B56" s="11">
        <f>RRICC</f>
        <v>900004</v>
      </c>
      <c r="C56" s="7">
        <f>RR_ID</f>
        <v>8</v>
      </c>
      <c r="D56" s="1" t="str">
        <f>RR_SHORT_NAME</f>
        <v>EAST</v>
      </c>
      <c r="E56" s="1" t="str">
        <f>RR_NAME</f>
        <v>Eastern Railroads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2018</v>
      </c>
      <c r="B57" s="11">
        <f>RRICC</f>
        <v>900004</v>
      </c>
      <c r="C57" s="7">
        <f>RR_ID</f>
        <v>8</v>
      </c>
      <c r="D57" s="1" t="str">
        <f>RR_SHORT_NAME</f>
        <v>EAST</v>
      </c>
      <c r="E57" s="1" t="str">
        <f>RR_NAME</f>
        <v>Eastern Railroads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2018</v>
      </c>
      <c r="B58" s="11">
        <f>RRICC</f>
        <v>900004</v>
      </c>
      <c r="C58" s="7">
        <f>RR_ID</f>
        <v>8</v>
      </c>
      <c r="D58" s="1" t="str">
        <f>RR_SHORT_NAME</f>
        <v>EAST</v>
      </c>
      <c r="E58" s="1" t="str">
        <f>RR_NAME</f>
        <v>Eastern Railroads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2018</v>
      </c>
      <c r="B59" s="11">
        <f>RRICC</f>
        <v>900004</v>
      </c>
      <c r="C59" s="7">
        <f>RR_ID</f>
        <v>8</v>
      </c>
      <c r="D59" s="1" t="str">
        <f>RR_SHORT_NAME</f>
        <v>EAST</v>
      </c>
      <c r="E59" s="1" t="str">
        <f>RR_NAME</f>
        <v>Eastern Railroads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2018</v>
      </c>
      <c r="B60" s="11">
        <f>RRICC</f>
        <v>900004</v>
      </c>
      <c r="C60" s="7">
        <f>RR_ID</f>
        <v>8</v>
      </c>
      <c r="D60" s="1" t="str">
        <f>RR_SHORT_NAME</f>
        <v>EAST</v>
      </c>
      <c r="E60" s="1" t="str">
        <f>RR_NAME</f>
        <v>Eastern Railroads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2018</v>
      </c>
      <c r="B61" s="11">
        <f>RRICC</f>
        <v>900004</v>
      </c>
      <c r="C61" s="7">
        <f>RR_ID</f>
        <v>8</v>
      </c>
      <c r="D61" s="1" t="str">
        <f>RR_SHORT_NAME</f>
        <v>EAST</v>
      </c>
      <c r="E61" s="1" t="str">
        <f>RR_NAME</f>
        <v>Eastern Railroads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2018</v>
      </c>
      <c r="B62" s="11">
        <f>RRICC</f>
        <v>900004</v>
      </c>
      <c r="C62" s="7">
        <f>RR_ID</f>
        <v>8</v>
      </c>
      <c r="D62" s="1" t="str">
        <f>RR_SHORT_NAME</f>
        <v>EAST</v>
      </c>
      <c r="E62" s="1" t="str">
        <f>RR_NAME</f>
        <v>Eastern Railroads</v>
      </c>
      <c r="F62" s="1" t="s">
        <v>47062</v>
      </c>
      <c r="G62" s="6">
        <f>E1L119C1</f>
        <v>3.7033715796056312</v>
      </c>
    </row>
    <row r="63" spans="1:7" x14ac:dyDescent="0.2">
      <c r="A63" s="11">
        <f>CURRENT_YEAR</f>
        <v>2018</v>
      </c>
      <c r="B63" s="11">
        <f>RRICC</f>
        <v>900004</v>
      </c>
      <c r="C63" s="7">
        <f>RR_ID</f>
        <v>8</v>
      </c>
      <c r="D63" s="1" t="str">
        <f>RR_SHORT_NAME</f>
        <v>EAST</v>
      </c>
      <c r="E63" s="1" t="str">
        <f>RR_NAME</f>
        <v>Eastern Railroads</v>
      </c>
      <c r="F63" s="1" t="s">
        <v>47063</v>
      </c>
      <c r="G63" s="6">
        <f>E1L119C2</f>
        <v>1.1880556686521151</v>
      </c>
    </row>
    <row r="64" spans="1:7" x14ac:dyDescent="0.2">
      <c r="A64" s="11">
        <f>CURRENT_YEAR</f>
        <v>2018</v>
      </c>
      <c r="B64" s="11">
        <f>RRICC</f>
        <v>900004</v>
      </c>
      <c r="C64" s="7">
        <f>RR_ID</f>
        <v>8</v>
      </c>
      <c r="D64" s="1" t="str">
        <f>RR_SHORT_NAME</f>
        <v>EAST</v>
      </c>
      <c r="E64" s="1" t="str">
        <f>RR_NAME</f>
        <v>Eastern Railroads</v>
      </c>
      <c r="F64" s="1" t="s">
        <v>47064</v>
      </c>
      <c r="G64" s="6">
        <f>E1L119C3</f>
        <v>2.3676265859032011</v>
      </c>
    </row>
    <row r="65" spans="1:7" x14ac:dyDescent="0.2">
      <c r="A65" s="11">
        <f>CURRENT_YEAR</f>
        <v>2018</v>
      </c>
      <c r="B65" s="11">
        <f>RRICC</f>
        <v>900004</v>
      </c>
      <c r="C65" s="7">
        <f>RR_ID</f>
        <v>8</v>
      </c>
      <c r="D65" s="1" t="str">
        <f>RR_SHORT_NAME</f>
        <v>EAST</v>
      </c>
      <c r="E65" s="1" t="str">
        <f>RR_NAME</f>
        <v>Eastern Railroads</v>
      </c>
      <c r="F65" s="1" t="s">
        <v>47065</v>
      </c>
      <c r="G65" s="6">
        <f>E1L120C1</f>
        <v>94.264687889953549</v>
      </c>
    </row>
    <row r="66" spans="1:7" x14ac:dyDescent="0.2">
      <c r="A66" s="11">
        <f>CURRENT_YEAR</f>
        <v>2018</v>
      </c>
      <c r="B66" s="11">
        <f>RRICC</f>
        <v>900004</v>
      </c>
      <c r="C66" s="7">
        <f>RR_ID</f>
        <v>8</v>
      </c>
      <c r="D66" s="1" t="str">
        <f>RR_SHORT_NAME</f>
        <v>EAST</v>
      </c>
      <c r="E66" s="1" t="str">
        <f>RR_NAME</f>
        <v>Eastern Railroads</v>
      </c>
      <c r="F66" s="1" t="s">
        <v>47066</v>
      </c>
      <c r="G66" s="6">
        <f>E1L120C2</f>
        <v>1.5712764759250373</v>
      </c>
    </row>
    <row r="67" spans="1:7" x14ac:dyDescent="0.2">
      <c r="A67" s="11">
        <f>CURRENT_YEAR</f>
        <v>2018</v>
      </c>
      <c r="B67" s="11">
        <f>RRICC</f>
        <v>900004</v>
      </c>
      <c r="C67" s="7">
        <f>RR_ID</f>
        <v>8</v>
      </c>
      <c r="D67" s="1" t="str">
        <f>RR_SHORT_NAME</f>
        <v>EAST</v>
      </c>
      <c r="E67" s="1" t="str">
        <f>RR_NAME</f>
        <v>Eastern Railroads</v>
      </c>
      <c r="F67" s="1" t="s">
        <v>47067</v>
      </c>
      <c r="G67" s="6">
        <f>E1L120C3</f>
        <v>3.2672165320651834</v>
      </c>
    </row>
    <row r="68" spans="1:7" x14ac:dyDescent="0.2">
      <c r="A68" s="11">
        <f>CURRENT_YEAR</f>
        <v>2018</v>
      </c>
      <c r="B68" s="11">
        <f>RRICC</f>
        <v>900004</v>
      </c>
      <c r="C68" s="7">
        <f>RR_ID</f>
        <v>8</v>
      </c>
      <c r="D68" s="1" t="str">
        <f>RR_SHORT_NAME</f>
        <v>EAST</v>
      </c>
      <c r="E68" s="1" t="str">
        <f>RR_NAME</f>
        <v>Eastern Railroads</v>
      </c>
      <c r="F68" s="1" t="s">
        <v>47068</v>
      </c>
      <c r="G68" s="6">
        <f>E1L121C1</f>
        <v>23.377140925243395</v>
      </c>
    </row>
    <row r="69" spans="1:7" x14ac:dyDescent="0.2">
      <c r="A69" s="11">
        <f>CURRENT_YEAR</f>
        <v>2018</v>
      </c>
      <c r="B69" s="11">
        <f>RRICC</f>
        <v>900004</v>
      </c>
      <c r="C69" s="7">
        <f>RR_ID</f>
        <v>8</v>
      </c>
      <c r="D69" s="1" t="str">
        <f>RR_SHORT_NAME</f>
        <v>EAST</v>
      </c>
      <c r="E69" s="1" t="str">
        <f>RR_NAME</f>
        <v>Eastern Railroads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2018</v>
      </c>
      <c r="B70" s="11">
        <f>RRICC</f>
        <v>900004</v>
      </c>
      <c r="C70" s="7">
        <f>RR_ID</f>
        <v>8</v>
      </c>
      <c r="D70" s="1" t="str">
        <f>RR_SHORT_NAME</f>
        <v>EAST</v>
      </c>
      <c r="E70" s="1" t="str">
        <f>RR_NAME</f>
        <v>Eastern Railroads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2018</v>
      </c>
      <c r="B71" s="11">
        <f>RRICC</f>
        <v>900004</v>
      </c>
      <c r="C71" s="7">
        <f>RR_ID</f>
        <v>8</v>
      </c>
      <c r="D71" s="1" t="str">
        <f>RR_SHORT_NAME</f>
        <v>EAST</v>
      </c>
      <c r="E71" s="1" t="str">
        <f>RR_NAME</f>
        <v>Eastern Railroads</v>
      </c>
      <c r="F71" s="1" t="s">
        <v>47071</v>
      </c>
      <c r="G71" s="6">
        <f>E1L122C1</f>
        <v>115.57092237638695</v>
      </c>
    </row>
    <row r="72" spans="1:7" x14ac:dyDescent="0.2">
      <c r="A72" s="11">
        <f>CURRENT_YEAR</f>
        <v>2018</v>
      </c>
      <c r="B72" s="11">
        <f>RRICC</f>
        <v>900004</v>
      </c>
      <c r="C72" s="7">
        <f>RR_ID</f>
        <v>8</v>
      </c>
      <c r="D72" s="1" t="str">
        <f>RR_SHORT_NAME</f>
        <v>EAST</v>
      </c>
      <c r="E72" s="1" t="str">
        <f>RR_NAME</f>
        <v>Eastern Railroads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2018</v>
      </c>
      <c r="B73" s="11">
        <f>RRICC</f>
        <v>900004</v>
      </c>
      <c r="C73" s="7">
        <f>RR_ID</f>
        <v>8</v>
      </c>
      <c r="D73" s="1" t="str">
        <f>RR_SHORT_NAME</f>
        <v>EAST</v>
      </c>
      <c r="E73" s="1" t="str">
        <f>RR_NAME</f>
        <v>Eastern Railroads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2018</v>
      </c>
      <c r="B74" s="11">
        <f>RRICC</f>
        <v>900004</v>
      </c>
      <c r="C74" s="7">
        <f>RR_ID</f>
        <v>8</v>
      </c>
      <c r="D74" s="1" t="str">
        <f>RR_SHORT_NAME</f>
        <v>EAST</v>
      </c>
      <c r="E74" s="1" t="str">
        <f>RR_NAME</f>
        <v>Eastern Railroads</v>
      </c>
      <c r="F74" s="1" t="s">
        <v>47074</v>
      </c>
      <c r="G74" s="6">
        <f>E1L201C1</f>
        <v>0</v>
      </c>
    </row>
    <row r="75" spans="1:7" x14ac:dyDescent="0.2">
      <c r="A75" s="11">
        <f>CURRENT_YEAR</f>
        <v>2018</v>
      </c>
      <c r="B75" s="11">
        <f>RRICC</f>
        <v>900004</v>
      </c>
      <c r="C75" s="7">
        <f>RR_ID</f>
        <v>8</v>
      </c>
      <c r="D75" s="1" t="str">
        <f>RR_SHORT_NAME</f>
        <v>EAST</v>
      </c>
      <c r="E75" s="1" t="str">
        <f>RR_NAME</f>
        <v>Eastern Railroads</v>
      </c>
      <c r="F75" s="1" t="s">
        <v>47075</v>
      </c>
      <c r="G75" s="6">
        <f>E1L201C2</f>
        <v>0</v>
      </c>
    </row>
    <row r="76" spans="1:7" x14ac:dyDescent="0.2">
      <c r="A76" s="11">
        <f>CURRENT_YEAR</f>
        <v>2018</v>
      </c>
      <c r="B76" s="11">
        <f>RRICC</f>
        <v>900004</v>
      </c>
      <c r="C76" s="7">
        <f>RR_ID</f>
        <v>8</v>
      </c>
      <c r="D76" s="1" t="str">
        <f>RR_SHORT_NAME</f>
        <v>EAST</v>
      </c>
      <c r="E76" s="1" t="str">
        <f>RR_NAME</f>
        <v>Eastern Railroads</v>
      </c>
      <c r="F76" s="1" t="s">
        <v>47076</v>
      </c>
      <c r="G76" s="6">
        <f>E1L201C3</f>
        <v>0</v>
      </c>
    </row>
    <row r="77" spans="1:7" x14ac:dyDescent="0.2">
      <c r="A77" s="11">
        <f>CURRENT_YEAR</f>
        <v>2018</v>
      </c>
      <c r="B77" s="11">
        <f>RRICC</f>
        <v>900004</v>
      </c>
      <c r="C77" s="7">
        <f>RR_ID</f>
        <v>8</v>
      </c>
      <c r="D77" s="1" t="str">
        <f>RR_SHORT_NAME</f>
        <v>EAST</v>
      </c>
      <c r="E77" s="1" t="str">
        <f>RR_NAME</f>
        <v>Eastern Railroads</v>
      </c>
      <c r="F77" s="1" t="s">
        <v>47077</v>
      </c>
      <c r="G77" s="6">
        <f>E1L201C4</f>
        <v>0</v>
      </c>
    </row>
    <row r="78" spans="1:7" x14ac:dyDescent="0.2">
      <c r="A78" s="11">
        <f>CURRENT_YEAR</f>
        <v>2018</v>
      </c>
      <c r="B78" s="11">
        <f>RRICC</f>
        <v>900004</v>
      </c>
      <c r="C78" s="7">
        <f>RR_ID</f>
        <v>8</v>
      </c>
      <c r="D78" s="1" t="str">
        <f>RR_SHORT_NAME</f>
        <v>EAST</v>
      </c>
      <c r="E78" s="1" t="str">
        <f>RR_NAME</f>
        <v>Eastern Railroads</v>
      </c>
      <c r="F78" s="1" t="s">
        <v>47078</v>
      </c>
      <c r="G78" s="6">
        <f>E1L201C5</f>
        <v>0</v>
      </c>
    </row>
    <row r="79" spans="1:7" x14ac:dyDescent="0.2">
      <c r="A79" s="11">
        <f>CURRENT_YEAR</f>
        <v>2018</v>
      </c>
      <c r="B79" s="11">
        <f>RRICC</f>
        <v>900004</v>
      </c>
      <c r="C79" s="7">
        <f>RR_ID</f>
        <v>8</v>
      </c>
      <c r="D79" s="1" t="str">
        <f>RR_SHORT_NAME</f>
        <v>EAST</v>
      </c>
      <c r="E79" s="1" t="str">
        <f>RR_NAME</f>
        <v>Eastern Railroads</v>
      </c>
      <c r="F79" s="1" t="s">
        <v>47079</v>
      </c>
      <c r="G79" s="6">
        <f>E1L201C6</f>
        <v>0</v>
      </c>
    </row>
    <row r="80" spans="1:7" x14ac:dyDescent="0.2">
      <c r="A80" s="11">
        <f>CURRENT_YEAR</f>
        <v>2018</v>
      </c>
      <c r="B80" s="11">
        <f>RRICC</f>
        <v>900004</v>
      </c>
      <c r="C80" s="7">
        <f>RR_ID</f>
        <v>8</v>
      </c>
      <c r="D80" s="1" t="str">
        <f>RR_SHORT_NAME</f>
        <v>EAST</v>
      </c>
      <c r="E80" s="1" t="str">
        <f>RR_NAME</f>
        <v>Eastern Railroads</v>
      </c>
      <c r="F80" s="1" t="s">
        <v>47080</v>
      </c>
      <c r="G80" s="6">
        <f>E1L201C7</f>
        <v>0</v>
      </c>
    </row>
    <row r="81" spans="1:7" x14ac:dyDescent="0.2">
      <c r="A81" s="11">
        <f>CURRENT_YEAR</f>
        <v>2018</v>
      </c>
      <c r="B81" s="11">
        <f>RRICC</f>
        <v>900004</v>
      </c>
      <c r="C81" s="7">
        <f>RR_ID</f>
        <v>8</v>
      </c>
      <c r="D81" s="1" t="str">
        <f>RR_SHORT_NAME</f>
        <v>EAST</v>
      </c>
      <c r="E81" s="1" t="str">
        <f>RR_NAME</f>
        <v>Eastern Railroads</v>
      </c>
      <c r="F81" s="1" t="s">
        <v>47081</v>
      </c>
      <c r="G81" s="6">
        <f>E1L201C8</f>
        <v>0</v>
      </c>
    </row>
    <row r="82" spans="1:7" x14ac:dyDescent="0.2">
      <c r="A82" s="11">
        <f>CURRENT_YEAR</f>
        <v>2018</v>
      </c>
      <c r="B82" s="11">
        <f>RRICC</f>
        <v>900004</v>
      </c>
      <c r="C82" s="7">
        <f>RR_ID</f>
        <v>8</v>
      </c>
      <c r="D82" s="1" t="str">
        <f>RR_SHORT_NAME</f>
        <v>EAST</v>
      </c>
      <c r="E82" s="1" t="str">
        <f>RR_NAME</f>
        <v>Eastern Railroads</v>
      </c>
      <c r="F82" s="1" t="s">
        <v>47082</v>
      </c>
      <c r="G82" s="6">
        <f>E1L201C9</f>
        <v>0</v>
      </c>
    </row>
    <row r="83" spans="1:7" x14ac:dyDescent="0.2">
      <c r="A83" s="11">
        <f>CURRENT_YEAR</f>
        <v>2018</v>
      </c>
      <c r="B83" s="11">
        <f>RRICC</f>
        <v>900004</v>
      </c>
      <c r="C83" s="7">
        <f>RR_ID</f>
        <v>8</v>
      </c>
      <c r="D83" s="1" t="str">
        <f>RR_SHORT_NAME</f>
        <v>EAST</v>
      </c>
      <c r="E83" s="1" t="str">
        <f>RR_NAME</f>
        <v>Eastern Railroads</v>
      </c>
      <c r="F83" s="1" t="s">
        <v>47083</v>
      </c>
      <c r="G83" s="6">
        <f>E1L201C10</f>
        <v>0</v>
      </c>
    </row>
    <row r="84" spans="1:7" x14ac:dyDescent="0.2">
      <c r="A84" s="11">
        <f>CURRENT_YEAR</f>
        <v>2018</v>
      </c>
      <c r="B84" s="11">
        <f>RRICC</f>
        <v>900004</v>
      </c>
      <c r="C84" s="7">
        <f>RR_ID</f>
        <v>8</v>
      </c>
      <c r="D84" s="1" t="str">
        <f>RR_SHORT_NAME</f>
        <v>EAST</v>
      </c>
      <c r="E84" s="1" t="str">
        <f>RR_NAME</f>
        <v>Eastern Railroads</v>
      </c>
      <c r="F84" s="1" t="s">
        <v>47084</v>
      </c>
      <c r="G84" s="6">
        <f>E1L201C11</f>
        <v>0</v>
      </c>
    </row>
    <row r="85" spans="1:7" x14ac:dyDescent="0.2">
      <c r="A85" s="11">
        <f>CURRENT_YEAR</f>
        <v>2018</v>
      </c>
      <c r="B85" s="11">
        <f>RRICC</f>
        <v>900004</v>
      </c>
      <c r="C85" s="7">
        <f>RR_ID</f>
        <v>8</v>
      </c>
      <c r="D85" s="1" t="str">
        <f>RR_SHORT_NAME</f>
        <v>EAST</v>
      </c>
      <c r="E85" s="1" t="str">
        <f>RR_NAME</f>
        <v>Eastern Railroads</v>
      </c>
      <c r="F85" s="1" t="s">
        <v>47085</v>
      </c>
      <c r="G85" s="6">
        <f>E1L201C12</f>
        <v>0</v>
      </c>
    </row>
    <row r="86" spans="1:7" x14ac:dyDescent="0.2">
      <c r="A86" s="11">
        <f>CURRENT_YEAR</f>
        <v>2018</v>
      </c>
      <c r="B86" s="11">
        <f>RRICC</f>
        <v>900004</v>
      </c>
      <c r="C86" s="7">
        <f>RR_ID</f>
        <v>8</v>
      </c>
      <c r="D86" s="1" t="str">
        <f>RR_SHORT_NAME</f>
        <v>EAST</v>
      </c>
      <c r="E86" s="1" t="str">
        <f>RR_NAME</f>
        <v>Eastern Railroads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2018</v>
      </c>
      <c r="B87" s="11">
        <f>RRICC</f>
        <v>900004</v>
      </c>
      <c r="C87" s="7">
        <f>RR_ID</f>
        <v>8</v>
      </c>
      <c r="D87" s="1" t="str">
        <f>RR_SHORT_NAME</f>
        <v>EAST</v>
      </c>
      <c r="E87" s="1" t="str">
        <f>RR_NAME</f>
        <v>Eastern Railroads</v>
      </c>
      <c r="F87" s="1" t="s">
        <v>47087</v>
      </c>
      <c r="G87" s="6">
        <f>E1L202C1</f>
        <v>1.9516902785043744E-2</v>
      </c>
    </row>
    <row r="88" spans="1:7" x14ac:dyDescent="0.2">
      <c r="A88" s="11">
        <f>CURRENT_YEAR</f>
        <v>2018</v>
      </c>
      <c r="B88" s="11">
        <f>RRICC</f>
        <v>900004</v>
      </c>
      <c r="C88" s="7">
        <f>RR_ID</f>
        <v>8</v>
      </c>
      <c r="D88" s="1" t="str">
        <f>RR_SHORT_NAME</f>
        <v>EAST</v>
      </c>
      <c r="E88" s="1" t="str">
        <f>RR_NAME</f>
        <v>Eastern Railroads</v>
      </c>
      <c r="F88" s="1" t="s">
        <v>47088</v>
      </c>
      <c r="G88" s="6">
        <f>E1L202C2</f>
        <v>8.8818970555345669E-2</v>
      </c>
    </row>
    <row r="89" spans="1:7" x14ac:dyDescent="0.2">
      <c r="A89" s="11">
        <f>CURRENT_YEAR</f>
        <v>2018</v>
      </c>
      <c r="B89" s="11">
        <f>RRICC</f>
        <v>900004</v>
      </c>
      <c r="C89" s="7">
        <f>RR_ID</f>
        <v>8</v>
      </c>
      <c r="D89" s="1" t="str">
        <f>RR_SHORT_NAME</f>
        <v>EAST</v>
      </c>
      <c r="E89" s="1" t="str">
        <f>RR_NAME</f>
        <v>Eastern Railroads</v>
      </c>
      <c r="F89" s="1" t="s">
        <v>47089</v>
      </c>
      <c r="G89" s="6">
        <f>E1L202C3</f>
        <v>2.7106727894877477E-3</v>
      </c>
    </row>
    <row r="90" spans="1:7" x14ac:dyDescent="0.2">
      <c r="A90" s="11">
        <f>CURRENT_YEAR</f>
        <v>2018</v>
      </c>
      <c r="B90" s="11">
        <f>RRICC</f>
        <v>900004</v>
      </c>
      <c r="C90" s="7">
        <f>RR_ID</f>
        <v>8</v>
      </c>
      <c r="D90" s="1" t="str">
        <f>RR_SHORT_NAME</f>
        <v>EAST</v>
      </c>
      <c r="E90" s="1" t="str">
        <f>RR_NAME</f>
        <v>Eastern Railroads</v>
      </c>
      <c r="F90" s="1" t="s">
        <v>47090</v>
      </c>
      <c r="G90" s="6">
        <f>E1L202C4</f>
        <v>5.074394724111371E-2</v>
      </c>
    </row>
    <row r="91" spans="1:7" x14ac:dyDescent="0.2">
      <c r="A91" s="11">
        <f>CURRENT_YEAR</f>
        <v>2018</v>
      </c>
      <c r="B91" s="11">
        <f>RRICC</f>
        <v>900004</v>
      </c>
      <c r="C91" s="7">
        <f>RR_ID</f>
        <v>8</v>
      </c>
      <c r="D91" s="1" t="str">
        <f>RR_SHORT_NAME</f>
        <v>EAST</v>
      </c>
      <c r="E91" s="1" t="str">
        <f>RR_NAME</f>
        <v>Eastern Railroads</v>
      </c>
      <c r="F91" s="1" t="s">
        <v>47091</v>
      </c>
      <c r="G91" s="6">
        <f>E1L202C5</f>
        <v>0.23092932344389877</v>
      </c>
    </row>
    <row r="92" spans="1:7" x14ac:dyDescent="0.2">
      <c r="A92" s="11">
        <f>CURRENT_YEAR</f>
        <v>2018</v>
      </c>
      <c r="B92" s="11">
        <f>RRICC</f>
        <v>900004</v>
      </c>
      <c r="C92" s="7">
        <f>RR_ID</f>
        <v>8</v>
      </c>
      <c r="D92" s="1" t="str">
        <f>RR_SHORT_NAME</f>
        <v>EAST</v>
      </c>
      <c r="E92" s="1" t="str">
        <f>RR_NAME</f>
        <v>Eastern Railroads</v>
      </c>
      <c r="F92" s="1" t="s">
        <v>47092</v>
      </c>
      <c r="G92" s="6">
        <f>E1L202C6</f>
        <v>7.0477492526681354E-3</v>
      </c>
    </row>
    <row r="93" spans="1:7" x14ac:dyDescent="0.2">
      <c r="A93" s="11">
        <f>CURRENT_YEAR</f>
        <v>2018</v>
      </c>
      <c r="B93" s="11">
        <f>RRICC</f>
        <v>900004</v>
      </c>
      <c r="C93" s="7">
        <f>RR_ID</f>
        <v>8</v>
      </c>
      <c r="D93" s="1" t="str">
        <f>RR_SHORT_NAME</f>
        <v>EAST</v>
      </c>
      <c r="E93" s="1" t="str">
        <f>RR_NAME</f>
        <v>Eastern Railroads</v>
      </c>
      <c r="F93" s="1" t="s">
        <v>47093</v>
      </c>
      <c r="G93" s="6">
        <f>E1L202C7</f>
        <v>2.5449851297641346</v>
      </c>
    </row>
    <row r="94" spans="1:7" x14ac:dyDescent="0.2">
      <c r="A94" s="11">
        <f>CURRENT_YEAR</f>
        <v>2018</v>
      </c>
      <c r="B94" s="11">
        <f>RRICC</f>
        <v>900004</v>
      </c>
      <c r="C94" s="7">
        <f>RR_ID</f>
        <v>8</v>
      </c>
      <c r="D94" s="1" t="str">
        <f>RR_SHORT_NAME</f>
        <v>EAST</v>
      </c>
      <c r="E94" s="1" t="str">
        <f>RR_NAME</f>
        <v>Eastern Railroads</v>
      </c>
      <c r="F94" s="1" t="s">
        <v>47094</v>
      </c>
      <c r="G94" s="6">
        <f>E1L202C8</f>
        <v>50.452400579139621</v>
      </c>
    </row>
    <row r="95" spans="1:7" x14ac:dyDescent="0.2">
      <c r="A95" s="11">
        <f>CURRENT_YEAR</f>
        <v>2018</v>
      </c>
      <c r="B95" s="11">
        <f>RRICC</f>
        <v>900004</v>
      </c>
      <c r="C95" s="7">
        <f>RR_ID</f>
        <v>8</v>
      </c>
      <c r="D95" s="1" t="str">
        <f>RR_SHORT_NAME</f>
        <v>EAST</v>
      </c>
      <c r="E95" s="1" t="str">
        <f>RR_NAME</f>
        <v>Eastern Railroads</v>
      </c>
      <c r="F95" s="1" t="s">
        <v>47095</v>
      </c>
      <c r="G95" s="6">
        <f>E1L202C9</f>
        <v>0.51381230860409244</v>
      </c>
    </row>
    <row r="96" spans="1:7" x14ac:dyDescent="0.2">
      <c r="A96" s="11">
        <f>CURRENT_YEAR</f>
        <v>2018</v>
      </c>
      <c r="B96" s="11">
        <f>RRICC</f>
        <v>900004</v>
      </c>
      <c r="C96" s="7">
        <f>RR_ID</f>
        <v>8</v>
      </c>
      <c r="D96" s="1" t="str">
        <f>RR_SHORT_NAME</f>
        <v>EAST</v>
      </c>
      <c r="E96" s="1" t="str">
        <f>RR_NAME</f>
        <v>Eastern Railroads</v>
      </c>
      <c r="F96" s="1" t="s">
        <v>47096</v>
      </c>
      <c r="G96" s="6">
        <f>E1L202C10</f>
        <v>2.5449851297641346</v>
      </c>
    </row>
    <row r="97" spans="1:7" x14ac:dyDescent="0.2">
      <c r="A97" s="11">
        <f>CURRENT_YEAR</f>
        <v>2018</v>
      </c>
      <c r="B97" s="11">
        <f>RRICC</f>
        <v>900004</v>
      </c>
      <c r="C97" s="7">
        <f>RR_ID</f>
        <v>8</v>
      </c>
      <c r="D97" s="1" t="str">
        <f>RR_SHORT_NAME</f>
        <v>EAST</v>
      </c>
      <c r="E97" s="1" t="str">
        <f>RR_NAME</f>
        <v>Eastern Railroads</v>
      </c>
      <c r="F97" s="1" t="s">
        <v>47097</v>
      </c>
      <c r="G97" s="6">
        <f>E1L202C11</f>
        <v>50.452400579139628</v>
      </c>
    </row>
    <row r="98" spans="1:7" x14ac:dyDescent="0.2">
      <c r="A98" s="11">
        <f>CURRENT_YEAR</f>
        <v>2018</v>
      </c>
      <c r="B98" s="11">
        <f>RRICC</f>
        <v>900004</v>
      </c>
      <c r="C98" s="7">
        <f>RR_ID</f>
        <v>8</v>
      </c>
      <c r="D98" s="1" t="str">
        <f>RR_SHORT_NAME</f>
        <v>EAST</v>
      </c>
      <c r="E98" s="1" t="str">
        <f>RR_NAME</f>
        <v>Eastern Railroads</v>
      </c>
      <c r="F98" s="1" t="s">
        <v>47098</v>
      </c>
      <c r="G98" s="6">
        <f>E1L202C12</f>
        <v>0.51381230860409255</v>
      </c>
    </row>
    <row r="99" spans="1:7" x14ac:dyDescent="0.2">
      <c r="A99" s="11">
        <f>CURRENT_YEAR</f>
        <v>2018</v>
      </c>
      <c r="B99" s="11">
        <f>RRICC</f>
        <v>900004</v>
      </c>
      <c r="C99" s="7">
        <f>RR_ID</f>
        <v>8</v>
      </c>
      <c r="D99" s="1" t="str">
        <f>RR_SHORT_NAME</f>
        <v>EAST</v>
      </c>
      <c r="E99" s="1" t="str">
        <f>RR_NAME</f>
        <v>Eastern Railroads</v>
      </c>
      <c r="F99" s="1" t="s">
        <v>47099</v>
      </c>
      <c r="G99" s="6">
        <f>E1L202C13</f>
        <v>0.75342774502748744</v>
      </c>
    </row>
    <row r="100" spans="1:7" x14ac:dyDescent="0.2">
      <c r="A100" s="11">
        <f>CURRENT_YEAR</f>
        <v>2018</v>
      </c>
      <c r="B100" s="11">
        <f>RRICC</f>
        <v>900004</v>
      </c>
      <c r="C100" s="7">
        <f>RR_ID</f>
        <v>8</v>
      </c>
      <c r="D100" s="1" t="str">
        <f>RR_SHORT_NAME</f>
        <v>EAST</v>
      </c>
      <c r="E100" s="1" t="str">
        <f>RR_NAME</f>
        <v>Eastern Railroads</v>
      </c>
      <c r="F100" s="1" t="s">
        <v>47100</v>
      </c>
      <c r="G100" s="6">
        <f>E1L203C1</f>
        <v>5.7822333899490999E-2</v>
      </c>
    </row>
    <row r="101" spans="1:7" x14ac:dyDescent="0.2">
      <c r="A101" s="11">
        <f>CURRENT_YEAR</f>
        <v>2018</v>
      </c>
      <c r="B101" s="11">
        <f>RRICC</f>
        <v>900004</v>
      </c>
      <c r="C101" s="7">
        <f>RR_ID</f>
        <v>8</v>
      </c>
      <c r="D101" s="1" t="str">
        <f>RR_SHORT_NAME</f>
        <v>EAST</v>
      </c>
      <c r="E101" s="1" t="str">
        <f>RR_NAME</f>
        <v>Eastern Railroads</v>
      </c>
      <c r="F101" s="1" t="s">
        <v>47101</v>
      </c>
      <c r="G101" s="6">
        <f>E1L203C2</f>
        <v>4.1734741685995176E-2</v>
      </c>
    </row>
    <row r="102" spans="1:7" x14ac:dyDescent="0.2">
      <c r="A102" s="11">
        <f>CURRENT_YEAR</f>
        <v>2018</v>
      </c>
      <c r="B102" s="11">
        <f>RRICC</f>
        <v>900004</v>
      </c>
      <c r="C102" s="7">
        <f>RR_ID</f>
        <v>8</v>
      </c>
      <c r="D102" s="1" t="str">
        <f>RR_SHORT_NAME</f>
        <v>EAST</v>
      </c>
      <c r="E102" s="1" t="str">
        <f>RR_NAME</f>
        <v>Eastern Railroads</v>
      </c>
      <c r="F102" s="1" t="s">
        <v>47102</v>
      </c>
      <c r="G102" s="6">
        <f>E1L203C3</f>
        <v>3.4296458016688895E-2</v>
      </c>
    </row>
    <row r="103" spans="1:7" x14ac:dyDescent="0.2">
      <c r="A103" s="11">
        <f>CURRENT_YEAR</f>
        <v>2018</v>
      </c>
      <c r="B103" s="11">
        <f>RRICC</f>
        <v>900004</v>
      </c>
      <c r="C103" s="7">
        <f>RR_ID</f>
        <v>8</v>
      </c>
      <c r="D103" s="1" t="str">
        <f>RR_SHORT_NAME</f>
        <v>EAST</v>
      </c>
      <c r="E103" s="1" t="str">
        <f>RR_NAME</f>
        <v>Eastern Railroads</v>
      </c>
      <c r="F103" s="1" t="s">
        <v>47103</v>
      </c>
      <c r="G103" s="6">
        <f>E1L203C4</f>
        <v>0.1503380681386762</v>
      </c>
    </row>
    <row r="104" spans="1:7" x14ac:dyDescent="0.2">
      <c r="A104" s="11">
        <f>CURRENT_YEAR</f>
        <v>2018</v>
      </c>
      <c r="B104" s="11">
        <f>RRICC</f>
        <v>900004</v>
      </c>
      <c r="C104" s="7">
        <f>RR_ID</f>
        <v>8</v>
      </c>
      <c r="D104" s="1" t="str">
        <f>RR_SHORT_NAME</f>
        <v>EAST</v>
      </c>
      <c r="E104" s="1" t="str">
        <f>RR_NAME</f>
        <v>Eastern Railroads</v>
      </c>
      <c r="F104" s="1" t="s">
        <v>47104</v>
      </c>
      <c r="G104" s="6">
        <f>E1L203C5</f>
        <v>0.10851032838358746</v>
      </c>
    </row>
    <row r="105" spans="1:7" x14ac:dyDescent="0.2">
      <c r="A105" s="11">
        <f>CURRENT_YEAR</f>
        <v>2018</v>
      </c>
      <c r="B105" s="11">
        <f>RRICC</f>
        <v>900004</v>
      </c>
      <c r="C105" s="7">
        <f>RR_ID</f>
        <v>8</v>
      </c>
      <c r="D105" s="1" t="str">
        <f>RR_SHORT_NAME</f>
        <v>EAST</v>
      </c>
      <c r="E105" s="1" t="str">
        <f>RR_NAME</f>
        <v>Eastern Railroads</v>
      </c>
      <c r="F105" s="1" t="s">
        <v>47105</v>
      </c>
      <c r="G105" s="6">
        <f>E1L203C6</f>
        <v>8.9170790843391162E-2</v>
      </c>
    </row>
    <row r="106" spans="1:7" x14ac:dyDescent="0.2">
      <c r="A106" s="11">
        <f>CURRENT_YEAR</f>
        <v>2018</v>
      </c>
      <c r="B106" s="11">
        <f>RRICC</f>
        <v>900004</v>
      </c>
      <c r="C106" s="7">
        <f>RR_ID</f>
        <v>8</v>
      </c>
      <c r="D106" s="1" t="str">
        <f>RR_SHORT_NAME</f>
        <v>EAST</v>
      </c>
      <c r="E106" s="1" t="str">
        <f>RR_NAME</f>
        <v>Eastern Railroads</v>
      </c>
      <c r="F106" s="1" t="s">
        <v>47106</v>
      </c>
      <c r="G106" s="6">
        <f>E1L203C7</f>
        <v>6.2204724525930883</v>
      </c>
    </row>
    <row r="107" spans="1:7" x14ac:dyDescent="0.2">
      <c r="A107" s="11">
        <f>CURRENT_YEAR</f>
        <v>2018</v>
      </c>
      <c r="B107" s="11">
        <f>RRICC</f>
        <v>900004</v>
      </c>
      <c r="C107" s="7">
        <f>RR_ID</f>
        <v>8</v>
      </c>
      <c r="D107" s="1" t="str">
        <f>RR_SHORT_NAME</f>
        <v>EAST</v>
      </c>
      <c r="E107" s="1" t="str">
        <f>RR_NAME</f>
        <v>Eastern Railroads</v>
      </c>
      <c r="F107" s="1" t="s">
        <v>47107</v>
      </c>
      <c r="G107" s="6">
        <f>E1L203C8</f>
        <v>17.978511045073319</v>
      </c>
    </row>
    <row r="108" spans="1:7" x14ac:dyDescent="0.2">
      <c r="A108" s="11">
        <f>CURRENT_YEAR</f>
        <v>2018</v>
      </c>
      <c r="B108" s="11">
        <f>RRICC</f>
        <v>900004</v>
      </c>
      <c r="C108" s="7">
        <f>RR_ID</f>
        <v>8</v>
      </c>
      <c r="D108" s="1" t="str">
        <f>RR_SHORT_NAME</f>
        <v>EAST</v>
      </c>
      <c r="E108" s="1" t="str">
        <f>RR_NAME</f>
        <v>Eastern Railroads</v>
      </c>
      <c r="F108" s="1" t="s">
        <v>47108</v>
      </c>
      <c r="G108" s="6">
        <f>E1L203C9</f>
        <v>5.3988512120652903</v>
      </c>
    </row>
    <row r="109" spans="1:7" x14ac:dyDescent="0.2">
      <c r="A109" s="11">
        <f>CURRENT_YEAR</f>
        <v>2018</v>
      </c>
      <c r="B109" s="11">
        <f>RRICC</f>
        <v>900004</v>
      </c>
      <c r="C109" s="7">
        <f>RR_ID</f>
        <v>8</v>
      </c>
      <c r="D109" s="1" t="str">
        <f>RR_SHORT_NAME</f>
        <v>EAST</v>
      </c>
      <c r="E109" s="1" t="str">
        <f>RR_NAME</f>
        <v>Eastern Railroads</v>
      </c>
      <c r="F109" s="1" t="s">
        <v>47109</v>
      </c>
      <c r="G109" s="6">
        <f>E1L203C10</f>
        <v>6.220472452593091</v>
      </c>
    </row>
    <row r="110" spans="1:7" x14ac:dyDescent="0.2">
      <c r="A110" s="11">
        <f>CURRENT_YEAR</f>
        <v>2018</v>
      </c>
      <c r="B110" s="11">
        <f>RRICC</f>
        <v>900004</v>
      </c>
      <c r="C110" s="7">
        <f>RR_ID</f>
        <v>8</v>
      </c>
      <c r="D110" s="1" t="str">
        <f>RR_SHORT_NAME</f>
        <v>EAST</v>
      </c>
      <c r="E110" s="1" t="str">
        <f>RR_NAME</f>
        <v>Eastern Railroads</v>
      </c>
      <c r="F110" s="1" t="s">
        <v>47110</v>
      </c>
      <c r="G110" s="6">
        <f>E1L203C11</f>
        <v>17.978511045073319</v>
      </c>
    </row>
    <row r="111" spans="1:7" x14ac:dyDescent="0.2">
      <c r="A111" s="11">
        <f>CURRENT_YEAR</f>
        <v>2018</v>
      </c>
      <c r="B111" s="11">
        <f>RRICC</f>
        <v>900004</v>
      </c>
      <c r="C111" s="7">
        <f>RR_ID</f>
        <v>8</v>
      </c>
      <c r="D111" s="1" t="str">
        <f>RR_SHORT_NAME</f>
        <v>EAST</v>
      </c>
      <c r="E111" s="1" t="str">
        <f>RR_NAME</f>
        <v>Eastern Railroads</v>
      </c>
      <c r="F111" s="1" t="s">
        <v>47111</v>
      </c>
      <c r="G111" s="6">
        <f>E1L203C12</f>
        <v>5.3988512120652903</v>
      </c>
    </row>
    <row r="112" spans="1:7" x14ac:dyDescent="0.2">
      <c r="A112" s="11">
        <f>CURRENT_YEAR</f>
        <v>2018</v>
      </c>
      <c r="B112" s="11">
        <f>RRICC</f>
        <v>900004</v>
      </c>
      <c r="C112" s="7">
        <f>RR_ID</f>
        <v>8</v>
      </c>
      <c r="D112" s="1" t="str">
        <f>RR_SHORT_NAME</f>
        <v>EAST</v>
      </c>
      <c r="E112" s="1" t="str">
        <f>RR_NAME</f>
        <v>Eastern Railroads</v>
      </c>
      <c r="F112" s="1" t="s">
        <v>47112</v>
      </c>
      <c r="G112" s="6">
        <f>E1L203C13</f>
        <v>0.19459162670354252</v>
      </c>
    </row>
    <row r="113" spans="1:7" x14ac:dyDescent="0.2">
      <c r="A113" s="11">
        <f>CURRENT_YEAR</f>
        <v>2018</v>
      </c>
      <c r="B113" s="11">
        <f>RRICC</f>
        <v>900004</v>
      </c>
      <c r="C113" s="7">
        <f>RR_ID</f>
        <v>8</v>
      </c>
      <c r="D113" s="1" t="str">
        <f>RR_SHORT_NAME</f>
        <v>EAST</v>
      </c>
      <c r="E113" s="1" t="str">
        <f>RR_NAME</f>
        <v>Eastern Railroads</v>
      </c>
      <c r="F113" s="1" t="s">
        <v>47113</v>
      </c>
      <c r="G113" s="6">
        <f>E1L204C1</f>
        <v>3.7605439052059847E-2</v>
      </c>
    </row>
    <row r="114" spans="1:7" x14ac:dyDescent="0.2">
      <c r="A114" s="11">
        <f>CURRENT_YEAR</f>
        <v>2018</v>
      </c>
      <c r="B114" s="11">
        <f>RRICC</f>
        <v>900004</v>
      </c>
      <c r="C114" s="7">
        <f>RR_ID</f>
        <v>8</v>
      </c>
      <c r="D114" s="1" t="str">
        <f>RR_SHORT_NAME</f>
        <v>EAST</v>
      </c>
      <c r="E114" s="1" t="str">
        <f>RR_NAME</f>
        <v>Eastern Railroads</v>
      </c>
      <c r="F114" s="1" t="s">
        <v>47114</v>
      </c>
      <c r="G114" s="6">
        <f>E1L204C2</f>
        <v>1.6863882669953589E-2</v>
      </c>
    </row>
    <row r="115" spans="1:7" x14ac:dyDescent="0.2">
      <c r="A115" s="11">
        <f>CURRENT_YEAR</f>
        <v>2018</v>
      </c>
      <c r="B115" s="11">
        <f>RRICC</f>
        <v>900004</v>
      </c>
      <c r="C115" s="7">
        <f>RR_ID</f>
        <v>8</v>
      </c>
      <c r="D115" s="1" t="str">
        <f>RR_SHORT_NAME</f>
        <v>EAST</v>
      </c>
      <c r="E115" s="1" t="str">
        <f>RR_NAME</f>
        <v>Eastern Railroads</v>
      </c>
      <c r="F115" s="1" t="s">
        <v>47115</v>
      </c>
      <c r="G115" s="6">
        <f>E1L204C3</f>
        <v>7.2562358144532629E-2</v>
      </c>
    </row>
    <row r="116" spans="1:7" x14ac:dyDescent="0.2">
      <c r="A116" s="11">
        <f>CURRENT_YEAR</f>
        <v>2018</v>
      </c>
      <c r="B116" s="11">
        <f>RRICC</f>
        <v>900004</v>
      </c>
      <c r="C116" s="7">
        <f>RR_ID</f>
        <v>8</v>
      </c>
      <c r="D116" s="1" t="str">
        <f>RR_SHORT_NAME</f>
        <v>EAST</v>
      </c>
      <c r="E116" s="1" t="str">
        <f>RR_NAME</f>
        <v>Eastern Railroads</v>
      </c>
      <c r="F116" s="1" t="s">
        <v>47116</v>
      </c>
      <c r="G116" s="6">
        <f>E1L204C4</f>
        <v>9.7774141535355658E-2</v>
      </c>
    </row>
    <row r="117" spans="1:7" x14ac:dyDescent="0.2">
      <c r="A117" s="11">
        <f>CURRENT_YEAR</f>
        <v>2018</v>
      </c>
      <c r="B117" s="11">
        <f>RRICC</f>
        <v>900004</v>
      </c>
      <c r="C117" s="7">
        <f>RR_ID</f>
        <v>8</v>
      </c>
      <c r="D117" s="1" t="str">
        <f>RR_SHORT_NAME</f>
        <v>EAST</v>
      </c>
      <c r="E117" s="1" t="str">
        <f>RR_NAME</f>
        <v>Eastern Railroads</v>
      </c>
      <c r="F117" s="1" t="s">
        <v>47117</v>
      </c>
      <c r="G117" s="6">
        <f>E1L204C5</f>
        <v>4.3846094941879389E-2</v>
      </c>
    </row>
    <row r="118" spans="1:7" x14ac:dyDescent="0.2">
      <c r="A118" s="11">
        <f>CURRENT_YEAR</f>
        <v>2018</v>
      </c>
      <c r="B118" s="11">
        <f>RRICC</f>
        <v>900004</v>
      </c>
      <c r="C118" s="7">
        <f>RR_ID</f>
        <v>8</v>
      </c>
      <c r="D118" s="1" t="str">
        <f>RR_SHORT_NAME</f>
        <v>EAST</v>
      </c>
      <c r="E118" s="1" t="str">
        <f>RR_NAME</f>
        <v>Eastern Railroads</v>
      </c>
      <c r="F118" s="1" t="s">
        <v>47118</v>
      </c>
      <c r="G118" s="6">
        <f>E1L204C6</f>
        <v>0.18866213117578504</v>
      </c>
    </row>
    <row r="119" spans="1:7" x14ac:dyDescent="0.2">
      <c r="A119" s="11">
        <f>CURRENT_YEAR</f>
        <v>2018</v>
      </c>
      <c r="B119" s="11">
        <f>RRICC</f>
        <v>900004</v>
      </c>
      <c r="C119" s="7">
        <f>RR_ID</f>
        <v>8</v>
      </c>
      <c r="D119" s="1" t="str">
        <f>RR_SHORT_NAME</f>
        <v>EAST</v>
      </c>
      <c r="E119" s="1" t="str">
        <f>RR_NAME</f>
        <v>Eastern Railroads</v>
      </c>
      <c r="F119" s="1" t="s">
        <v>47119</v>
      </c>
      <c r="G119" s="6">
        <f>E1L204C7</f>
        <v>2.7283548538872053</v>
      </c>
    </row>
    <row r="120" spans="1:7" x14ac:dyDescent="0.2">
      <c r="A120" s="11">
        <f>CURRENT_YEAR</f>
        <v>2018</v>
      </c>
      <c r="B120" s="11">
        <f>RRICC</f>
        <v>900004</v>
      </c>
      <c r="C120" s="7">
        <f>RR_ID</f>
        <v>8</v>
      </c>
      <c r="D120" s="1" t="str">
        <f>RR_SHORT_NAME</f>
        <v>EAST</v>
      </c>
      <c r="E120" s="1" t="str">
        <f>RR_NAME</f>
        <v>Eastern Railroads</v>
      </c>
      <c r="F120" s="1" t="s">
        <v>47120</v>
      </c>
      <c r="G120" s="6">
        <f>E1L204C8</f>
        <v>2.0116280971956475</v>
      </c>
    </row>
    <row r="121" spans="1:7" x14ac:dyDescent="0.2">
      <c r="A121" s="11">
        <f>CURRENT_YEAR</f>
        <v>2018</v>
      </c>
      <c r="B121" s="11">
        <f>RRICC</f>
        <v>900004</v>
      </c>
      <c r="C121" s="7">
        <f>RR_ID</f>
        <v>8</v>
      </c>
      <c r="D121" s="1" t="str">
        <f>RR_SHORT_NAME</f>
        <v>EAST</v>
      </c>
      <c r="E121" s="1" t="str">
        <f>RR_NAME</f>
        <v>Eastern Railroads</v>
      </c>
      <c r="F121" s="1" t="s">
        <v>47121</v>
      </c>
      <c r="G121" s="6">
        <f>E1L204C9</f>
        <v>7.8066066907293976</v>
      </c>
    </row>
    <row r="122" spans="1:7" x14ac:dyDescent="0.2">
      <c r="A122" s="11">
        <f>CURRENT_YEAR</f>
        <v>2018</v>
      </c>
      <c r="B122" s="11">
        <f>RRICC</f>
        <v>900004</v>
      </c>
      <c r="C122" s="7">
        <f>RR_ID</f>
        <v>8</v>
      </c>
      <c r="D122" s="1" t="str">
        <f>RR_SHORT_NAME</f>
        <v>EAST</v>
      </c>
      <c r="E122" s="1" t="str">
        <f>RR_NAME</f>
        <v>Eastern Railroads</v>
      </c>
      <c r="F122" s="1" t="s">
        <v>47122</v>
      </c>
      <c r="G122" s="6">
        <f>E1L204C10</f>
        <v>2.7283548538872053</v>
      </c>
    </row>
    <row r="123" spans="1:7" x14ac:dyDescent="0.2">
      <c r="A123" s="11">
        <f>CURRENT_YEAR</f>
        <v>2018</v>
      </c>
      <c r="B123" s="11">
        <f>RRICC</f>
        <v>900004</v>
      </c>
      <c r="C123" s="7">
        <f>RR_ID</f>
        <v>8</v>
      </c>
      <c r="D123" s="1" t="str">
        <f>RR_SHORT_NAME</f>
        <v>EAST</v>
      </c>
      <c r="E123" s="1" t="str">
        <f>RR_NAME</f>
        <v>Eastern Railroads</v>
      </c>
      <c r="F123" s="1" t="s">
        <v>47123</v>
      </c>
      <c r="G123" s="6">
        <f>E1L204C11</f>
        <v>2.0116280971956475</v>
      </c>
    </row>
    <row r="124" spans="1:7" x14ac:dyDescent="0.2">
      <c r="A124" s="11">
        <f>CURRENT_YEAR</f>
        <v>2018</v>
      </c>
      <c r="B124" s="11">
        <f>RRICC</f>
        <v>900004</v>
      </c>
      <c r="C124" s="7">
        <f>RR_ID</f>
        <v>8</v>
      </c>
      <c r="D124" s="1" t="str">
        <f>RR_SHORT_NAME</f>
        <v>EAST</v>
      </c>
      <c r="E124" s="1" t="str">
        <f>RR_NAME</f>
        <v>Eastern Railroads</v>
      </c>
      <c r="F124" s="1" t="s">
        <v>47124</v>
      </c>
      <c r="G124" s="6">
        <f>E1L204C12</f>
        <v>7.8066066907293985</v>
      </c>
    </row>
    <row r="125" spans="1:7" x14ac:dyDescent="0.2">
      <c r="A125" s="11">
        <f>CURRENT_YEAR</f>
        <v>2018</v>
      </c>
      <c r="B125" s="11">
        <f>RRICC</f>
        <v>900004</v>
      </c>
      <c r="C125" s="7">
        <f>RR_ID</f>
        <v>8</v>
      </c>
      <c r="D125" s="1" t="str">
        <f>RR_SHORT_NAME</f>
        <v>EAST</v>
      </c>
      <c r="E125" s="1" t="str">
        <f>RR_NAME</f>
        <v>Eastern Railroads</v>
      </c>
      <c r="F125" s="1" t="s">
        <v>47125</v>
      </c>
      <c r="G125" s="6">
        <f>E1L204C13</f>
        <v>1.5746749700191839E-2</v>
      </c>
    </row>
    <row r="126" spans="1:7" x14ac:dyDescent="0.2">
      <c r="A126" s="11">
        <f>CURRENT_YEAR</f>
        <v>2018</v>
      </c>
      <c r="B126" s="11">
        <f>RRICC</f>
        <v>900004</v>
      </c>
      <c r="C126" s="7">
        <f>RR_ID</f>
        <v>8</v>
      </c>
      <c r="D126" s="1" t="str">
        <f>RR_SHORT_NAME</f>
        <v>EAST</v>
      </c>
      <c r="E126" s="1" t="str">
        <f>RR_NAME</f>
        <v>Eastern Railroads</v>
      </c>
      <c r="F126" s="1" t="s">
        <v>47126</v>
      </c>
      <c r="G126" s="6">
        <f>E1L205C1</f>
        <v>7.2112769749652417E-2</v>
      </c>
    </row>
    <row r="127" spans="1:7" x14ac:dyDescent="0.2">
      <c r="A127" s="11">
        <f>CURRENT_YEAR</f>
        <v>2018</v>
      </c>
      <c r="B127" s="11">
        <f>RRICC</f>
        <v>900004</v>
      </c>
      <c r="C127" s="7">
        <f>RR_ID</f>
        <v>8</v>
      </c>
      <c r="D127" s="1" t="str">
        <f>RR_SHORT_NAME</f>
        <v>EAST</v>
      </c>
      <c r="E127" s="1" t="str">
        <f>RR_NAME</f>
        <v>Eastern Railroads</v>
      </c>
      <c r="F127" s="1" t="s">
        <v>47127</v>
      </c>
      <c r="G127" s="6">
        <f>E1L205C2</f>
        <v>1.4622601894027821E-2</v>
      </c>
    </row>
    <row r="128" spans="1:7" x14ac:dyDescent="0.2">
      <c r="A128" s="11">
        <f>CURRENT_YEAR</f>
        <v>2018</v>
      </c>
      <c r="B128" s="11">
        <f>RRICC</f>
        <v>900004</v>
      </c>
      <c r="C128" s="7">
        <f>RR_ID</f>
        <v>8</v>
      </c>
      <c r="D128" s="1" t="str">
        <f>RR_SHORT_NAME</f>
        <v>EAST</v>
      </c>
      <c r="E128" s="1" t="str">
        <f>RR_NAME</f>
        <v>Eastern Railroads</v>
      </c>
      <c r="F128" s="1" t="s">
        <v>47128</v>
      </c>
      <c r="G128" s="6">
        <f>E1L205C3</f>
        <v>0.11010759459619686</v>
      </c>
    </row>
    <row r="129" spans="1:7" x14ac:dyDescent="0.2">
      <c r="A129" s="11">
        <f>CURRENT_YEAR</f>
        <v>2018</v>
      </c>
      <c r="B129" s="11">
        <f>RRICC</f>
        <v>900004</v>
      </c>
      <c r="C129" s="7">
        <f>RR_ID</f>
        <v>8</v>
      </c>
      <c r="D129" s="1" t="str">
        <f>RR_SHORT_NAME</f>
        <v>EAST</v>
      </c>
      <c r="E129" s="1" t="str">
        <f>RR_NAME</f>
        <v>Eastern Railroads</v>
      </c>
      <c r="F129" s="1" t="s">
        <v>47129</v>
      </c>
      <c r="G129" s="6">
        <f>E1L205C4</f>
        <v>0.18749320134909622</v>
      </c>
    </row>
    <row r="130" spans="1:7" x14ac:dyDescent="0.2">
      <c r="A130" s="11">
        <f>CURRENT_YEAR</f>
        <v>2018</v>
      </c>
      <c r="B130" s="11">
        <f>RRICC</f>
        <v>900004</v>
      </c>
      <c r="C130" s="7">
        <f>RR_ID</f>
        <v>8</v>
      </c>
      <c r="D130" s="1" t="str">
        <f>RR_SHORT_NAME</f>
        <v>EAST</v>
      </c>
      <c r="E130" s="1" t="str">
        <f>RR_NAME</f>
        <v>Eastern Railroads</v>
      </c>
      <c r="F130" s="1" t="s">
        <v>47130</v>
      </c>
      <c r="G130" s="6">
        <f>E1L205C5</f>
        <v>3.8018764924472342E-2</v>
      </c>
    </row>
    <row r="131" spans="1:7" x14ac:dyDescent="0.2">
      <c r="A131" s="11">
        <f>CURRENT_YEAR</f>
        <v>2018</v>
      </c>
      <c r="B131" s="11">
        <f>RRICC</f>
        <v>900004</v>
      </c>
      <c r="C131" s="7">
        <f>RR_ID</f>
        <v>8</v>
      </c>
      <c r="D131" s="1" t="str">
        <f>RR_SHORT_NAME</f>
        <v>EAST</v>
      </c>
      <c r="E131" s="1" t="str">
        <f>RR_NAME</f>
        <v>Eastern Railroads</v>
      </c>
      <c r="F131" s="1" t="s">
        <v>47131</v>
      </c>
      <c r="G131" s="6">
        <f>E1L205C6</f>
        <v>0.28627974595011157</v>
      </c>
    </row>
    <row r="132" spans="1:7" x14ac:dyDescent="0.2">
      <c r="A132" s="11">
        <f>CURRENT_YEAR</f>
        <v>2018</v>
      </c>
      <c r="B132" s="11">
        <f>RRICC</f>
        <v>900004</v>
      </c>
      <c r="C132" s="7">
        <f>RR_ID</f>
        <v>8</v>
      </c>
      <c r="D132" s="1" t="str">
        <f>RR_SHORT_NAME</f>
        <v>EAST</v>
      </c>
      <c r="E132" s="1" t="str">
        <f>RR_NAME</f>
        <v>Eastern Railroads</v>
      </c>
      <c r="F132" s="1" t="s">
        <v>47132</v>
      </c>
      <c r="G132" s="6">
        <f>E1L205C7</f>
        <v>5.6879499668395024</v>
      </c>
    </row>
    <row r="133" spans="1:7" x14ac:dyDescent="0.2">
      <c r="A133" s="11">
        <f>CURRENT_YEAR</f>
        <v>2018</v>
      </c>
      <c r="B133" s="11">
        <f>RRICC</f>
        <v>900004</v>
      </c>
      <c r="C133" s="7">
        <f>RR_ID</f>
        <v>8</v>
      </c>
      <c r="D133" s="1" t="str">
        <f>RR_SHORT_NAME</f>
        <v>EAST</v>
      </c>
      <c r="E133" s="1" t="str">
        <f>RR_NAME</f>
        <v>Eastern Railroads</v>
      </c>
      <c r="F133" s="1" t="s">
        <v>47133</v>
      </c>
      <c r="G133" s="6">
        <f>E1L205C8</f>
        <v>5.2274766996518744</v>
      </c>
    </row>
    <row r="134" spans="1:7" x14ac:dyDescent="0.2">
      <c r="A134" s="11">
        <f>CURRENT_YEAR</f>
        <v>2018</v>
      </c>
      <c r="B134" s="11">
        <f>RRICC</f>
        <v>900004</v>
      </c>
      <c r="C134" s="7">
        <f>RR_ID</f>
        <v>8</v>
      </c>
      <c r="D134" s="1" t="str">
        <f>RR_SHORT_NAME</f>
        <v>EAST</v>
      </c>
      <c r="E134" s="1" t="str">
        <f>RR_NAME</f>
        <v>Eastern Railroads</v>
      </c>
      <c r="F134" s="1" t="s">
        <v>47134</v>
      </c>
      <c r="G134" s="6">
        <f>E1L205C9</f>
        <v>12.580675016167902</v>
      </c>
    </row>
    <row r="135" spans="1:7" x14ac:dyDescent="0.2">
      <c r="A135" s="11">
        <f>CURRENT_YEAR</f>
        <v>2018</v>
      </c>
      <c r="B135" s="11">
        <f>RRICC</f>
        <v>900004</v>
      </c>
      <c r="C135" s="7">
        <f>RR_ID</f>
        <v>8</v>
      </c>
      <c r="D135" s="1" t="str">
        <f>RR_SHORT_NAME</f>
        <v>EAST</v>
      </c>
      <c r="E135" s="1" t="str">
        <f>RR_NAME</f>
        <v>Eastern Railroads</v>
      </c>
      <c r="F135" s="1" t="s">
        <v>47135</v>
      </c>
      <c r="G135" s="6">
        <f>E1L205C10</f>
        <v>5.6879499668395024</v>
      </c>
    </row>
    <row r="136" spans="1:7" x14ac:dyDescent="0.2">
      <c r="A136" s="11">
        <f>CURRENT_YEAR</f>
        <v>2018</v>
      </c>
      <c r="B136" s="11">
        <f>RRICC</f>
        <v>900004</v>
      </c>
      <c r="C136" s="7">
        <f>RR_ID</f>
        <v>8</v>
      </c>
      <c r="D136" s="1" t="str">
        <f>RR_SHORT_NAME</f>
        <v>EAST</v>
      </c>
      <c r="E136" s="1" t="str">
        <f>RR_NAME</f>
        <v>Eastern Railroads</v>
      </c>
      <c r="F136" s="1" t="s">
        <v>47136</v>
      </c>
      <c r="G136" s="6">
        <f>E1L205C11</f>
        <v>5.2274766996518753</v>
      </c>
    </row>
    <row r="137" spans="1:7" x14ac:dyDescent="0.2">
      <c r="A137" s="11">
        <f>CURRENT_YEAR</f>
        <v>2018</v>
      </c>
      <c r="B137" s="11">
        <f>RRICC</f>
        <v>900004</v>
      </c>
      <c r="C137" s="7">
        <f>RR_ID</f>
        <v>8</v>
      </c>
      <c r="D137" s="1" t="str">
        <f>RR_SHORT_NAME</f>
        <v>EAST</v>
      </c>
      <c r="E137" s="1" t="str">
        <f>RR_NAME</f>
        <v>Eastern Railroads</v>
      </c>
      <c r="F137" s="1" t="s">
        <v>47137</v>
      </c>
      <c r="G137" s="6">
        <f>E1L205C12</f>
        <v>12.580675016167904</v>
      </c>
    </row>
    <row r="138" spans="1:7" x14ac:dyDescent="0.2">
      <c r="A138" s="11">
        <f>CURRENT_YEAR</f>
        <v>2018</v>
      </c>
      <c r="B138" s="11">
        <f>RRICC</f>
        <v>900004</v>
      </c>
      <c r="C138" s="7">
        <f>RR_ID</f>
        <v>8</v>
      </c>
      <c r="D138" s="1" t="str">
        <f>RR_SHORT_NAME</f>
        <v>EAST</v>
      </c>
      <c r="E138" s="1" t="str">
        <f>RR_NAME</f>
        <v>Eastern Railroads</v>
      </c>
      <c r="F138" s="1" t="s">
        <v>47138</v>
      </c>
      <c r="G138" s="6">
        <f>E1L205C13</f>
        <v>3.7489955819157085E-3</v>
      </c>
    </row>
    <row r="139" spans="1:7" x14ac:dyDescent="0.2">
      <c r="A139" s="11">
        <f>CURRENT_YEAR</f>
        <v>2018</v>
      </c>
      <c r="B139" s="11">
        <f>RRICC</f>
        <v>900004</v>
      </c>
      <c r="C139" s="7">
        <f>RR_ID</f>
        <v>8</v>
      </c>
      <c r="D139" s="1" t="str">
        <f>RR_SHORT_NAME</f>
        <v>EAST</v>
      </c>
      <c r="E139" s="1" t="str">
        <f>RR_NAME</f>
        <v>Eastern Railroads</v>
      </c>
      <c r="F139" s="1" t="s">
        <v>47139</v>
      </c>
      <c r="G139" s="6">
        <f>E1L206C1</f>
        <v>5.7620992323802904E-2</v>
      </c>
    </row>
    <row r="140" spans="1:7" x14ac:dyDescent="0.2">
      <c r="A140" s="11">
        <f>CURRENT_YEAR</f>
        <v>2018</v>
      </c>
      <c r="B140" s="11">
        <f>RRICC</f>
        <v>900004</v>
      </c>
      <c r="C140" s="7">
        <f>RR_ID</f>
        <v>8</v>
      </c>
      <c r="D140" s="1" t="str">
        <f>RR_SHORT_NAME</f>
        <v>EAST</v>
      </c>
      <c r="E140" s="1" t="str">
        <f>RR_NAME</f>
        <v>Eastern Railroads</v>
      </c>
      <c r="F140" s="1" t="s">
        <v>47140</v>
      </c>
      <c r="G140" s="6">
        <f>E1L206C2</f>
        <v>3.029462950267248E-2</v>
      </c>
    </row>
    <row r="141" spans="1:7" x14ac:dyDescent="0.2">
      <c r="A141" s="11">
        <f>CURRENT_YEAR</f>
        <v>2018</v>
      </c>
      <c r="B141" s="11">
        <f>RRICC</f>
        <v>900004</v>
      </c>
      <c r="C141" s="7">
        <f>RR_ID</f>
        <v>8</v>
      </c>
      <c r="D141" s="1" t="str">
        <f>RR_SHORT_NAME</f>
        <v>EAST</v>
      </c>
      <c r="E141" s="1" t="str">
        <f>RR_NAME</f>
        <v>Eastern Railroads</v>
      </c>
      <c r="F141" s="1" t="s">
        <v>47141</v>
      </c>
      <c r="G141" s="6">
        <f>E1L206C3</f>
        <v>6.7305809819063298E-2</v>
      </c>
    </row>
    <row r="142" spans="1:7" x14ac:dyDescent="0.2">
      <c r="A142" s="11">
        <f>CURRENT_YEAR</f>
        <v>2018</v>
      </c>
      <c r="B142" s="11">
        <f>RRICC</f>
        <v>900004</v>
      </c>
      <c r="C142" s="7">
        <f>RR_ID</f>
        <v>8</v>
      </c>
      <c r="D142" s="1" t="str">
        <f>RR_SHORT_NAME</f>
        <v>EAST</v>
      </c>
      <c r="E142" s="1" t="str">
        <f>RR_NAME</f>
        <v>Eastern Railroads</v>
      </c>
      <c r="F142" s="1" t="s">
        <v>47142</v>
      </c>
      <c r="G142" s="6">
        <f>E1L206C4</f>
        <v>0.14981458004188741</v>
      </c>
    </row>
    <row r="143" spans="1:7" x14ac:dyDescent="0.2">
      <c r="A143" s="11">
        <f>CURRENT_YEAR</f>
        <v>2018</v>
      </c>
      <c r="B143" s="11">
        <f>RRICC</f>
        <v>900004</v>
      </c>
      <c r="C143" s="7">
        <f>RR_ID</f>
        <v>8</v>
      </c>
      <c r="D143" s="1" t="str">
        <f>RR_SHORT_NAME</f>
        <v>EAST</v>
      </c>
      <c r="E143" s="1" t="str">
        <f>RR_NAME</f>
        <v>Eastern Railroads</v>
      </c>
      <c r="F143" s="1" t="s">
        <v>47143</v>
      </c>
      <c r="G143" s="6">
        <f>E1L206C5</f>
        <v>7.8766036706948372E-2</v>
      </c>
    </row>
    <row r="144" spans="1:7" x14ac:dyDescent="0.2">
      <c r="A144" s="11">
        <f>CURRENT_YEAR</f>
        <v>2018</v>
      </c>
      <c r="B144" s="11">
        <f>RRICC</f>
        <v>900004</v>
      </c>
      <c r="C144" s="7">
        <f>RR_ID</f>
        <v>8</v>
      </c>
      <c r="D144" s="1" t="str">
        <f>RR_SHORT_NAME</f>
        <v>EAST</v>
      </c>
      <c r="E144" s="1" t="str">
        <f>RR_NAME</f>
        <v>Eastern Railroads</v>
      </c>
      <c r="F144" s="1" t="s">
        <v>47144</v>
      </c>
      <c r="G144" s="6">
        <f>E1L206C6</f>
        <v>0.17499510552956479</v>
      </c>
    </row>
    <row r="145" spans="1:7" x14ac:dyDescent="0.2">
      <c r="A145" s="11">
        <f>CURRENT_YEAR</f>
        <v>2018</v>
      </c>
      <c r="B145" s="11">
        <f>RRICC</f>
        <v>900004</v>
      </c>
      <c r="C145" s="7">
        <f>RR_ID</f>
        <v>8</v>
      </c>
      <c r="D145" s="1" t="str">
        <f>RR_SHORT_NAME</f>
        <v>EAST</v>
      </c>
      <c r="E145" s="1" t="str">
        <f>RR_NAME</f>
        <v>Eastern Railroads</v>
      </c>
      <c r="F145" s="1" t="s">
        <v>47145</v>
      </c>
      <c r="G145" s="6">
        <f>E1L206C7</f>
        <v>6.6550953687569372</v>
      </c>
    </row>
    <row r="146" spans="1:7" x14ac:dyDescent="0.2">
      <c r="A146" s="11">
        <f>CURRENT_YEAR</f>
        <v>2018</v>
      </c>
      <c r="B146" s="11">
        <f>RRICC</f>
        <v>900004</v>
      </c>
      <c r="C146" s="7">
        <f>RR_ID</f>
        <v>8</v>
      </c>
      <c r="D146" s="1" t="str">
        <f>RR_SHORT_NAME</f>
        <v>EAST</v>
      </c>
      <c r="E146" s="1" t="str">
        <f>RR_NAME</f>
        <v>Eastern Railroads</v>
      </c>
      <c r="F146" s="1" t="s">
        <v>47146</v>
      </c>
      <c r="G146" s="6">
        <f>E1L206C8</f>
        <v>6.80519456336605</v>
      </c>
    </row>
    <row r="147" spans="1:7" x14ac:dyDescent="0.2">
      <c r="A147" s="11">
        <f>CURRENT_YEAR</f>
        <v>2018</v>
      </c>
      <c r="B147" s="11">
        <f>RRICC</f>
        <v>900004</v>
      </c>
      <c r="C147" s="7">
        <f>RR_ID</f>
        <v>8</v>
      </c>
      <c r="D147" s="1" t="str">
        <f>RR_SHORT_NAME</f>
        <v>EAST</v>
      </c>
      <c r="E147" s="1" t="str">
        <f>RR_NAME</f>
        <v>Eastern Railroads</v>
      </c>
      <c r="F147" s="1" t="s">
        <v>47147</v>
      </c>
      <c r="G147" s="6">
        <f>E1L206C9</f>
        <v>11.371448255768474</v>
      </c>
    </row>
    <row r="148" spans="1:7" x14ac:dyDescent="0.2">
      <c r="A148" s="11">
        <f>CURRENT_YEAR</f>
        <v>2018</v>
      </c>
      <c r="B148" s="11">
        <f>RRICC</f>
        <v>900004</v>
      </c>
      <c r="C148" s="7">
        <f>RR_ID</f>
        <v>8</v>
      </c>
      <c r="D148" s="1" t="str">
        <f>RR_SHORT_NAME</f>
        <v>EAST</v>
      </c>
      <c r="E148" s="1" t="str">
        <f>RR_NAME</f>
        <v>Eastern Railroads</v>
      </c>
      <c r="F148" s="1" t="s">
        <v>47148</v>
      </c>
      <c r="G148" s="6">
        <f>E1L206C10</f>
        <v>6.6550953687569381</v>
      </c>
    </row>
    <row r="149" spans="1:7" x14ac:dyDescent="0.2">
      <c r="A149" s="11">
        <f>CURRENT_YEAR</f>
        <v>2018</v>
      </c>
      <c r="B149" s="11">
        <f>RRICC</f>
        <v>900004</v>
      </c>
      <c r="C149" s="7">
        <f>RR_ID</f>
        <v>8</v>
      </c>
      <c r="D149" s="1" t="str">
        <f>RR_SHORT_NAME</f>
        <v>EAST</v>
      </c>
      <c r="E149" s="1" t="str">
        <f>RR_NAME</f>
        <v>Eastern Railroads</v>
      </c>
      <c r="F149" s="1" t="s">
        <v>47149</v>
      </c>
      <c r="G149" s="6">
        <f>E1L206C11</f>
        <v>6.8051945633660491</v>
      </c>
    </row>
    <row r="150" spans="1:7" x14ac:dyDescent="0.2">
      <c r="A150" s="11">
        <f>CURRENT_YEAR</f>
        <v>2018</v>
      </c>
      <c r="B150" s="11">
        <f>RRICC</f>
        <v>900004</v>
      </c>
      <c r="C150" s="7">
        <f>RR_ID</f>
        <v>8</v>
      </c>
      <c r="D150" s="1" t="str">
        <f>RR_SHORT_NAME</f>
        <v>EAST</v>
      </c>
      <c r="E150" s="1" t="str">
        <f>RR_NAME</f>
        <v>Eastern Railroads</v>
      </c>
      <c r="F150" s="1" t="s">
        <v>47150</v>
      </c>
      <c r="G150" s="6">
        <f>E1L206C12</f>
        <v>11.371448255768474</v>
      </c>
    </row>
    <row r="151" spans="1:7" x14ac:dyDescent="0.2">
      <c r="A151" s="11">
        <f>CURRENT_YEAR</f>
        <v>2018</v>
      </c>
      <c r="B151" s="11">
        <f>RRICC</f>
        <v>900004</v>
      </c>
      <c r="C151" s="7">
        <f>RR_ID</f>
        <v>8</v>
      </c>
      <c r="D151" s="1" t="str">
        <f>RR_SHORT_NAME</f>
        <v>EAST</v>
      </c>
      <c r="E151" s="1" t="str">
        <f>RR_NAME</f>
        <v>Eastern Railroads</v>
      </c>
      <c r="F151" s="1" t="s">
        <v>47151</v>
      </c>
      <c r="G151" s="6">
        <f>E1L206C13</f>
        <v>6.1323004028371059E-3</v>
      </c>
    </row>
    <row r="152" spans="1:7" x14ac:dyDescent="0.2">
      <c r="A152" s="11">
        <f>CURRENT_YEAR</f>
        <v>2018</v>
      </c>
      <c r="B152" s="11">
        <f>RRICC</f>
        <v>900004</v>
      </c>
      <c r="C152" s="7">
        <f>RR_ID</f>
        <v>8</v>
      </c>
      <c r="D152" s="1" t="str">
        <f>RR_SHORT_NAME</f>
        <v>EAST</v>
      </c>
      <c r="E152" s="1" t="str">
        <f>RR_NAME</f>
        <v>Eastern Railroads</v>
      </c>
      <c r="F152" s="1" t="s">
        <v>47152</v>
      </c>
      <c r="G152" s="6">
        <f>E1L207C1</f>
        <v>3.6352528465841145E-2</v>
      </c>
    </row>
    <row r="153" spans="1:7" x14ac:dyDescent="0.2">
      <c r="A153" s="11">
        <f>CURRENT_YEAR</f>
        <v>2018</v>
      </c>
      <c r="B153" s="11">
        <f>RRICC</f>
        <v>900004</v>
      </c>
      <c r="C153" s="7">
        <f>RR_ID</f>
        <v>8</v>
      </c>
      <c r="D153" s="1" t="str">
        <f>RR_SHORT_NAME</f>
        <v>EAST</v>
      </c>
      <c r="E153" s="1" t="str">
        <f>RR_NAME</f>
        <v>Eastern Railroads</v>
      </c>
      <c r="F153" s="1" t="s">
        <v>47153</v>
      </c>
      <c r="G153" s="6">
        <f>E1L207C2</f>
        <v>4.367559533816491E-2</v>
      </c>
    </row>
    <row r="154" spans="1:7" x14ac:dyDescent="0.2">
      <c r="A154" s="11">
        <f>CURRENT_YEAR</f>
        <v>2018</v>
      </c>
      <c r="B154" s="11">
        <f>RRICC</f>
        <v>900004</v>
      </c>
      <c r="C154" s="7">
        <f>RR_ID</f>
        <v>8</v>
      </c>
      <c r="D154" s="1" t="str">
        <f>RR_SHORT_NAME</f>
        <v>EAST</v>
      </c>
      <c r="E154" s="1" t="str">
        <f>RR_NAME</f>
        <v>Eastern Railroads</v>
      </c>
      <c r="F154" s="1" t="s">
        <v>47154</v>
      </c>
      <c r="G154" s="6">
        <f>E1L207C3</f>
        <v>0.1604056052789197</v>
      </c>
    </row>
    <row r="155" spans="1:7" x14ac:dyDescent="0.2">
      <c r="A155" s="11">
        <f>CURRENT_YEAR</f>
        <v>2018</v>
      </c>
      <c r="B155" s="11">
        <f>RRICC</f>
        <v>900004</v>
      </c>
      <c r="C155" s="7">
        <f>RR_ID</f>
        <v>8</v>
      </c>
      <c r="D155" s="1" t="str">
        <f>RR_SHORT_NAME</f>
        <v>EAST</v>
      </c>
      <c r="E155" s="1" t="str">
        <f>RR_NAME</f>
        <v>Eastern Railroads</v>
      </c>
      <c r="F155" s="1" t="s">
        <v>47155</v>
      </c>
      <c r="G155" s="6">
        <f>E1L207C4</f>
        <v>9.4516574011187071E-2</v>
      </c>
    </row>
    <row r="156" spans="1:7" x14ac:dyDescent="0.2">
      <c r="A156" s="11">
        <f>CURRENT_YEAR</f>
        <v>2018</v>
      </c>
      <c r="B156" s="11">
        <f>RRICC</f>
        <v>900004</v>
      </c>
      <c r="C156" s="7">
        <f>RR_ID</f>
        <v>8</v>
      </c>
      <c r="D156" s="1" t="str">
        <f>RR_SHORT_NAME</f>
        <v>EAST</v>
      </c>
      <c r="E156" s="1" t="str">
        <f>RR_NAME</f>
        <v>Eastern Railroads</v>
      </c>
      <c r="F156" s="1" t="s">
        <v>47156</v>
      </c>
      <c r="G156" s="6">
        <f>E1L207C5</f>
        <v>0.11355654787922878</v>
      </c>
    </row>
    <row r="157" spans="1:7" x14ac:dyDescent="0.2">
      <c r="A157" s="11">
        <f>CURRENT_YEAR</f>
        <v>2018</v>
      </c>
      <c r="B157" s="11">
        <f>RRICC</f>
        <v>900004</v>
      </c>
      <c r="C157" s="7">
        <f>RR_ID</f>
        <v>8</v>
      </c>
      <c r="D157" s="1" t="str">
        <f>RR_SHORT_NAME</f>
        <v>EAST</v>
      </c>
      <c r="E157" s="1" t="str">
        <f>RR_NAME</f>
        <v>Eastern Railroads</v>
      </c>
      <c r="F157" s="1" t="s">
        <v>47157</v>
      </c>
      <c r="G157" s="6">
        <f>E1L207C6</f>
        <v>0.41705457372519178</v>
      </c>
    </row>
    <row r="158" spans="1:7" x14ac:dyDescent="0.2">
      <c r="A158" s="11">
        <f>CURRENT_YEAR</f>
        <v>2018</v>
      </c>
      <c r="B158" s="11">
        <f>RRICC</f>
        <v>900004</v>
      </c>
      <c r="C158" s="7">
        <f>RR_ID</f>
        <v>8</v>
      </c>
      <c r="D158" s="1" t="str">
        <f>RR_SHORT_NAME</f>
        <v>EAST</v>
      </c>
      <c r="E158" s="1" t="str">
        <f>RR_NAME</f>
        <v>Eastern Railroads</v>
      </c>
      <c r="F158" s="1" t="s">
        <v>47158</v>
      </c>
      <c r="G158" s="6">
        <f>E1L207C7</f>
        <v>2.3943107336005323</v>
      </c>
    </row>
    <row r="159" spans="1:7" x14ac:dyDescent="0.2">
      <c r="A159" s="11">
        <f>CURRENT_YEAR</f>
        <v>2018</v>
      </c>
      <c r="B159" s="11">
        <f>RRICC</f>
        <v>900004</v>
      </c>
      <c r="C159" s="7">
        <f>RR_ID</f>
        <v>8</v>
      </c>
      <c r="D159" s="1" t="str">
        <f>RR_SHORT_NAME</f>
        <v>EAST</v>
      </c>
      <c r="E159" s="1" t="str">
        <f>RR_NAME</f>
        <v>Eastern Railroads</v>
      </c>
      <c r="F159" s="1" t="s">
        <v>47159</v>
      </c>
      <c r="G159" s="6">
        <f>E1L207C8</f>
        <v>5.0535246482834113</v>
      </c>
    </row>
    <row r="160" spans="1:7" x14ac:dyDescent="0.2">
      <c r="A160" s="11">
        <f>CURRENT_YEAR</f>
        <v>2018</v>
      </c>
      <c r="B160" s="11">
        <f>RRICC</f>
        <v>900004</v>
      </c>
      <c r="C160" s="7">
        <f>RR_ID</f>
        <v>8</v>
      </c>
      <c r="D160" s="1" t="str">
        <f>RR_SHORT_NAME</f>
        <v>EAST</v>
      </c>
      <c r="E160" s="1" t="str">
        <f>RR_NAME</f>
        <v>Eastern Railroads</v>
      </c>
      <c r="F160" s="1" t="s">
        <v>47160</v>
      </c>
      <c r="G160" s="6">
        <f>E1L207C9</f>
        <v>15.539530557813967</v>
      </c>
    </row>
    <row r="161" spans="1:7" x14ac:dyDescent="0.2">
      <c r="A161" s="11">
        <f>CURRENT_YEAR</f>
        <v>2018</v>
      </c>
      <c r="B161" s="11">
        <f>RRICC</f>
        <v>900004</v>
      </c>
      <c r="C161" s="7">
        <f>RR_ID</f>
        <v>8</v>
      </c>
      <c r="D161" s="1" t="str">
        <f>RR_SHORT_NAME</f>
        <v>EAST</v>
      </c>
      <c r="E161" s="1" t="str">
        <f>RR_NAME</f>
        <v>Eastern Railroads</v>
      </c>
      <c r="F161" s="1" t="s">
        <v>47161</v>
      </c>
      <c r="G161" s="6">
        <f>E1L207C10</f>
        <v>2.3943107336005323</v>
      </c>
    </row>
    <row r="162" spans="1:7" x14ac:dyDescent="0.2">
      <c r="A162" s="11">
        <f>CURRENT_YEAR</f>
        <v>2018</v>
      </c>
      <c r="B162" s="11">
        <f>RRICC</f>
        <v>900004</v>
      </c>
      <c r="C162" s="7">
        <f>RR_ID</f>
        <v>8</v>
      </c>
      <c r="D162" s="1" t="str">
        <f>RR_SHORT_NAME</f>
        <v>EAST</v>
      </c>
      <c r="E162" s="1" t="str">
        <f>RR_NAME</f>
        <v>Eastern Railroads</v>
      </c>
      <c r="F162" s="1" t="s">
        <v>47162</v>
      </c>
      <c r="G162" s="6">
        <f>E1L207C11</f>
        <v>5.0535246482834113</v>
      </c>
    </row>
    <row r="163" spans="1:7" x14ac:dyDescent="0.2">
      <c r="A163" s="11">
        <f>CURRENT_YEAR</f>
        <v>2018</v>
      </c>
      <c r="B163" s="11">
        <f>RRICC</f>
        <v>900004</v>
      </c>
      <c r="C163" s="7">
        <f>RR_ID</f>
        <v>8</v>
      </c>
      <c r="D163" s="1" t="str">
        <f>RR_SHORT_NAME</f>
        <v>EAST</v>
      </c>
      <c r="E163" s="1" t="str">
        <f>RR_NAME</f>
        <v>Eastern Railroads</v>
      </c>
      <c r="F163" s="1" t="s">
        <v>47163</v>
      </c>
      <c r="G163" s="6">
        <f>E1L207C12</f>
        <v>15.539530557813965</v>
      </c>
    </row>
    <row r="164" spans="1:7" x14ac:dyDescent="0.2">
      <c r="A164" s="11">
        <f>CURRENT_YEAR</f>
        <v>2018</v>
      </c>
      <c r="B164" s="11">
        <f>RRICC</f>
        <v>900004</v>
      </c>
      <c r="C164" s="7">
        <f>RR_ID</f>
        <v>8</v>
      </c>
      <c r="D164" s="1" t="str">
        <f>RR_SHORT_NAME</f>
        <v>EAST</v>
      </c>
      <c r="E164" s="1" t="str">
        <f>RR_NAME</f>
        <v>Eastern Railroads</v>
      </c>
      <c r="F164" s="1" t="s">
        <v>47164</v>
      </c>
      <c r="G164" s="6">
        <f>E1L207C13</f>
        <v>9.3327893101442978E-4</v>
      </c>
    </row>
    <row r="165" spans="1:7" x14ac:dyDescent="0.2">
      <c r="A165" s="11">
        <f>CURRENT_YEAR</f>
        <v>2018</v>
      </c>
      <c r="B165" s="11">
        <f>RRICC</f>
        <v>900004</v>
      </c>
      <c r="C165" s="7">
        <f>RR_ID</f>
        <v>8</v>
      </c>
      <c r="D165" s="1" t="str">
        <f>RR_SHORT_NAME</f>
        <v>EAST</v>
      </c>
      <c r="E165" s="1" t="str">
        <f>RR_NAME</f>
        <v>Eastern Railroads</v>
      </c>
      <c r="F165" s="1" t="s">
        <v>47165</v>
      </c>
      <c r="G165" s="6">
        <f>E1L208C1</f>
        <v>8.6717511534872421E-2</v>
      </c>
    </row>
    <row r="166" spans="1:7" x14ac:dyDescent="0.2">
      <c r="A166" s="11">
        <f>CURRENT_YEAR</f>
        <v>2018</v>
      </c>
      <c r="B166" s="11">
        <f>RRICC</f>
        <v>900004</v>
      </c>
      <c r="C166" s="7">
        <f>RR_ID</f>
        <v>8</v>
      </c>
      <c r="D166" s="1" t="str">
        <f>RR_SHORT_NAME</f>
        <v>EAST</v>
      </c>
      <c r="E166" s="1" t="str">
        <f>RR_NAME</f>
        <v>Eastern Railroads</v>
      </c>
      <c r="F166" s="1" t="s">
        <v>47166</v>
      </c>
      <c r="G166" s="6">
        <f>E1L208C2</f>
        <v>3.0704729198077863E-2</v>
      </c>
    </row>
    <row r="167" spans="1:7" x14ac:dyDescent="0.2">
      <c r="A167" s="11">
        <f>CURRENT_YEAR</f>
        <v>2018</v>
      </c>
      <c r="B167" s="11">
        <f>RRICC</f>
        <v>900004</v>
      </c>
      <c r="C167" s="7">
        <f>RR_ID</f>
        <v>8</v>
      </c>
      <c r="D167" s="1" t="str">
        <f>RR_SHORT_NAME</f>
        <v>EAST</v>
      </c>
      <c r="E167" s="1" t="str">
        <f>RR_NAME</f>
        <v>Eastern Railroads</v>
      </c>
      <c r="F167" s="1" t="s">
        <v>47167</v>
      </c>
      <c r="G167" s="6">
        <f>E1L208C3</f>
        <v>8.7493840257163308E-2</v>
      </c>
    </row>
    <row r="168" spans="1:7" x14ac:dyDescent="0.2">
      <c r="A168" s="11">
        <f>CURRENT_YEAR</f>
        <v>2018</v>
      </c>
      <c r="B168" s="11">
        <f>RRICC</f>
        <v>900004</v>
      </c>
      <c r="C168" s="7">
        <f>RR_ID</f>
        <v>8</v>
      </c>
      <c r="D168" s="1" t="str">
        <f>RR_SHORT_NAME</f>
        <v>EAST</v>
      </c>
      <c r="E168" s="1" t="str">
        <f>RR_NAME</f>
        <v>Eastern Railroads</v>
      </c>
      <c r="F168" s="1" t="s">
        <v>47168</v>
      </c>
      <c r="G168" s="6">
        <f>E1L208C4</f>
        <v>0.22546552999066832</v>
      </c>
    </row>
    <row r="169" spans="1:7" x14ac:dyDescent="0.2">
      <c r="A169" s="11">
        <f>CURRENT_YEAR</f>
        <v>2018</v>
      </c>
      <c r="B169" s="11">
        <f>RRICC</f>
        <v>900004</v>
      </c>
      <c r="C169" s="7">
        <f>RR_ID</f>
        <v>8</v>
      </c>
      <c r="D169" s="1" t="str">
        <f>RR_SHORT_NAME</f>
        <v>EAST</v>
      </c>
      <c r="E169" s="1" t="str">
        <f>RR_NAME</f>
        <v>Eastern Railroads</v>
      </c>
      <c r="F169" s="1" t="s">
        <v>47169</v>
      </c>
      <c r="G169" s="6">
        <f>E1L208C5</f>
        <v>7.9832295915002419E-2</v>
      </c>
    </row>
    <row r="170" spans="1:7" x14ac:dyDescent="0.2">
      <c r="A170" s="11">
        <f>CURRENT_YEAR</f>
        <v>2018</v>
      </c>
      <c r="B170" s="11">
        <f>RRICC</f>
        <v>900004</v>
      </c>
      <c r="C170" s="7">
        <f>RR_ID</f>
        <v>8</v>
      </c>
      <c r="D170" s="1" t="str">
        <f>RR_SHORT_NAME</f>
        <v>EAST</v>
      </c>
      <c r="E170" s="1" t="str">
        <f>RR_NAME</f>
        <v>Eastern Railroads</v>
      </c>
      <c r="F170" s="1" t="s">
        <v>47170</v>
      </c>
      <c r="G170" s="6">
        <f>E1L208C6</f>
        <v>0.2274839846686246</v>
      </c>
    </row>
    <row r="171" spans="1:7" x14ac:dyDescent="0.2">
      <c r="A171" s="11">
        <f>CURRENT_YEAR</f>
        <v>2018</v>
      </c>
      <c r="B171" s="11">
        <f>RRICC</f>
        <v>900004</v>
      </c>
      <c r="C171" s="7">
        <f>RR_ID</f>
        <v>8</v>
      </c>
      <c r="D171" s="1" t="str">
        <f>RR_SHORT_NAME</f>
        <v>EAST</v>
      </c>
      <c r="E171" s="1" t="str">
        <f>RR_NAME</f>
        <v>Eastern Railroads</v>
      </c>
      <c r="F171" s="1" t="s">
        <v>47171</v>
      </c>
      <c r="G171" s="6">
        <f>E1L208C7</f>
        <v>2.1832417849126635</v>
      </c>
    </row>
    <row r="172" spans="1:7" x14ac:dyDescent="0.2">
      <c r="A172" s="11">
        <f>CURRENT_YEAR</f>
        <v>2018</v>
      </c>
      <c r="B172" s="11">
        <f>RRICC</f>
        <v>900004</v>
      </c>
      <c r="C172" s="7">
        <f>RR_ID</f>
        <v>8</v>
      </c>
      <c r="D172" s="1" t="str">
        <f>RR_SHORT_NAME</f>
        <v>EAST</v>
      </c>
      <c r="E172" s="1" t="str">
        <f>RR_NAME</f>
        <v>Eastern Railroads</v>
      </c>
      <c r="F172" s="1" t="s">
        <v>47172</v>
      </c>
      <c r="G172" s="6">
        <f>E1L208C8</f>
        <v>1.4128548961061196</v>
      </c>
    </row>
    <row r="173" spans="1:7" x14ac:dyDescent="0.2">
      <c r="A173" s="11">
        <f>CURRENT_YEAR</f>
        <v>2018</v>
      </c>
      <c r="B173" s="11">
        <f>RRICC</f>
        <v>900004</v>
      </c>
      <c r="C173" s="7">
        <f>RR_ID</f>
        <v>8</v>
      </c>
      <c r="D173" s="1" t="str">
        <f>RR_SHORT_NAME</f>
        <v>EAST</v>
      </c>
      <c r="E173" s="1" t="str">
        <f>RR_NAME</f>
        <v>Eastern Railroads</v>
      </c>
      <c r="F173" s="1" t="s">
        <v>47173</v>
      </c>
      <c r="G173" s="6">
        <f>E1L208C9</f>
        <v>3.1321273980796844</v>
      </c>
    </row>
    <row r="174" spans="1:7" x14ac:dyDescent="0.2">
      <c r="A174" s="11">
        <f>CURRENT_YEAR</f>
        <v>2018</v>
      </c>
      <c r="B174" s="11">
        <f>RRICC</f>
        <v>900004</v>
      </c>
      <c r="C174" s="7">
        <f>RR_ID</f>
        <v>8</v>
      </c>
      <c r="D174" s="1" t="str">
        <f>RR_SHORT_NAME</f>
        <v>EAST</v>
      </c>
      <c r="E174" s="1" t="str">
        <f>RR_NAME</f>
        <v>Eastern Railroads</v>
      </c>
      <c r="F174" s="1" t="s">
        <v>47174</v>
      </c>
      <c r="G174" s="6">
        <f>E1L208C10</f>
        <v>2.1832417849126635</v>
      </c>
    </row>
    <row r="175" spans="1:7" x14ac:dyDescent="0.2">
      <c r="A175" s="11">
        <f>CURRENT_YEAR</f>
        <v>2018</v>
      </c>
      <c r="B175" s="11">
        <f>RRICC</f>
        <v>900004</v>
      </c>
      <c r="C175" s="7">
        <f>RR_ID</f>
        <v>8</v>
      </c>
      <c r="D175" s="1" t="str">
        <f>RR_SHORT_NAME</f>
        <v>EAST</v>
      </c>
      <c r="E175" s="1" t="str">
        <f>RR_NAME</f>
        <v>Eastern Railroads</v>
      </c>
      <c r="F175" s="1" t="s">
        <v>47175</v>
      </c>
      <c r="G175" s="6">
        <f>E1L208C11</f>
        <v>1.4128548961061196</v>
      </c>
    </row>
    <row r="176" spans="1:7" x14ac:dyDescent="0.2">
      <c r="A176" s="11">
        <f>CURRENT_YEAR</f>
        <v>2018</v>
      </c>
      <c r="B176" s="11">
        <f>RRICC</f>
        <v>900004</v>
      </c>
      <c r="C176" s="7">
        <f>RR_ID</f>
        <v>8</v>
      </c>
      <c r="D176" s="1" t="str">
        <f>RR_SHORT_NAME</f>
        <v>EAST</v>
      </c>
      <c r="E176" s="1" t="str">
        <f>RR_NAME</f>
        <v>Eastern Railroads</v>
      </c>
      <c r="F176" s="1" t="s">
        <v>47176</v>
      </c>
      <c r="G176" s="6">
        <f>E1L208C12</f>
        <v>3.1321273980796849</v>
      </c>
    </row>
    <row r="177" spans="1:7" x14ac:dyDescent="0.2">
      <c r="A177" s="11">
        <f>CURRENT_YEAR</f>
        <v>2018</v>
      </c>
      <c r="B177" s="11">
        <f>RRICC</f>
        <v>900004</v>
      </c>
      <c r="C177" s="7">
        <f>RR_ID</f>
        <v>8</v>
      </c>
      <c r="D177" s="1" t="str">
        <f>RR_SHORT_NAME</f>
        <v>EAST</v>
      </c>
      <c r="E177" s="1" t="str">
        <f>RR_NAME</f>
        <v>Eastern Railroads</v>
      </c>
      <c r="F177" s="1" t="s">
        <v>47177</v>
      </c>
      <c r="G177" s="6">
        <f>E1L208C13</f>
        <v>1.9008679556000595E-6</v>
      </c>
    </row>
    <row r="178" spans="1:7" x14ac:dyDescent="0.2">
      <c r="A178" s="11">
        <f>CURRENT_YEAR</f>
        <v>2018</v>
      </c>
      <c r="B178" s="11">
        <f>RRICC</f>
        <v>900004</v>
      </c>
      <c r="C178" s="7">
        <f>RR_ID</f>
        <v>8</v>
      </c>
      <c r="D178" s="1" t="str">
        <f>RR_SHORT_NAME</f>
        <v>EAST</v>
      </c>
      <c r="E178" s="1" t="str">
        <f>RR_NAME</f>
        <v>Eastern Railroads</v>
      </c>
      <c r="F178" s="1" t="s">
        <v>47178</v>
      </c>
      <c r="G178" s="6">
        <f>E1L209C1</f>
        <v>7.0020315797600938E-3</v>
      </c>
    </row>
    <row r="179" spans="1:7" x14ac:dyDescent="0.2">
      <c r="A179" s="11">
        <f>CURRENT_YEAR</f>
        <v>2018</v>
      </c>
      <c r="B179" s="11">
        <f>RRICC</f>
        <v>900004</v>
      </c>
      <c r="C179" s="7">
        <f>RR_ID</f>
        <v>8</v>
      </c>
      <c r="D179" s="1" t="str">
        <f>RR_SHORT_NAME</f>
        <v>EAST</v>
      </c>
      <c r="E179" s="1" t="str">
        <f>RR_NAME</f>
        <v>Eastern Railroads</v>
      </c>
      <c r="F179" s="1" t="s">
        <v>47179</v>
      </c>
      <c r="G179" s="6">
        <f>E1L209C2</f>
        <v>0.12843963467292746</v>
      </c>
    </row>
    <row r="180" spans="1:7" x14ac:dyDescent="0.2">
      <c r="A180" s="11">
        <f>CURRENT_YEAR</f>
        <v>2018</v>
      </c>
      <c r="B180" s="11">
        <f>RRICC</f>
        <v>900004</v>
      </c>
      <c r="C180" s="7">
        <f>RR_ID</f>
        <v>8</v>
      </c>
      <c r="D180" s="1" t="str">
        <f>RR_SHORT_NAME</f>
        <v>EAST</v>
      </c>
      <c r="E180" s="1" t="str">
        <f>RR_NAME</f>
        <v>Eastern Railroads</v>
      </c>
      <c r="F180" s="1" t="s">
        <v>47180</v>
      </c>
      <c r="G180" s="6">
        <f>E1L209C3</f>
        <v>1.2308208912056777E-3</v>
      </c>
    </row>
    <row r="181" spans="1:7" x14ac:dyDescent="0.2">
      <c r="A181" s="11">
        <f>CURRENT_YEAR</f>
        <v>2018</v>
      </c>
      <c r="B181" s="11">
        <f>RRICC</f>
        <v>900004</v>
      </c>
      <c r="C181" s="7">
        <f>RR_ID</f>
        <v>8</v>
      </c>
      <c r="D181" s="1" t="str">
        <f>RR_SHORT_NAME</f>
        <v>EAST</v>
      </c>
      <c r="E181" s="1" t="str">
        <f>RR_NAME</f>
        <v>Eastern Railroads</v>
      </c>
      <c r="F181" s="1" t="s">
        <v>47181</v>
      </c>
      <c r="G181" s="6">
        <f>E1L209C4</f>
        <v>1.8205282107376271E-2</v>
      </c>
    </row>
    <row r="182" spans="1:7" x14ac:dyDescent="0.2">
      <c r="A182" s="11">
        <f>CURRENT_YEAR</f>
        <v>2018</v>
      </c>
      <c r="B182" s="11">
        <f>RRICC</f>
        <v>900004</v>
      </c>
      <c r="C182" s="7">
        <f>RR_ID</f>
        <v>8</v>
      </c>
      <c r="D182" s="1" t="str">
        <f>RR_SHORT_NAME</f>
        <v>EAST</v>
      </c>
      <c r="E182" s="1" t="str">
        <f>RR_NAME</f>
        <v>Eastern Railroads</v>
      </c>
      <c r="F182" s="1" t="s">
        <v>47182</v>
      </c>
      <c r="G182" s="6">
        <f>E1L209C5</f>
        <v>0.33394305014960995</v>
      </c>
    </row>
    <row r="183" spans="1:7" x14ac:dyDescent="0.2">
      <c r="A183" s="11">
        <f>CURRENT_YEAR</f>
        <v>2018</v>
      </c>
      <c r="B183" s="11">
        <f>RRICC</f>
        <v>900004</v>
      </c>
      <c r="C183" s="7">
        <f>RR_ID</f>
        <v>8</v>
      </c>
      <c r="D183" s="1" t="str">
        <f>RR_SHORT_NAME</f>
        <v>EAST</v>
      </c>
      <c r="E183" s="1" t="str">
        <f>RR_NAME</f>
        <v>Eastern Railroads</v>
      </c>
      <c r="F183" s="1" t="s">
        <v>47183</v>
      </c>
      <c r="G183" s="6">
        <f>E1L209C6</f>
        <v>3.200134317134748E-3</v>
      </c>
    </row>
    <row r="184" spans="1:7" x14ac:dyDescent="0.2">
      <c r="A184" s="11">
        <f>CURRENT_YEAR</f>
        <v>2018</v>
      </c>
      <c r="B184" s="11">
        <f>RRICC</f>
        <v>900004</v>
      </c>
      <c r="C184" s="7">
        <f>RR_ID</f>
        <v>8</v>
      </c>
      <c r="D184" s="1" t="str">
        <f>RR_SHORT_NAME</f>
        <v>EAST</v>
      </c>
      <c r="E184" s="1" t="str">
        <f>RR_NAME</f>
        <v>Eastern Railroads</v>
      </c>
      <c r="F184" s="1" t="s">
        <v>47184</v>
      </c>
      <c r="G184" s="6">
        <f>E1L209C7</f>
        <v>0.96404715046828171</v>
      </c>
    </row>
    <row r="185" spans="1:7" x14ac:dyDescent="0.2">
      <c r="A185" s="11">
        <f>CURRENT_YEAR</f>
        <v>2018</v>
      </c>
      <c r="B185" s="11">
        <f>RRICC</f>
        <v>900004</v>
      </c>
      <c r="C185" s="7">
        <f>RR_ID</f>
        <v>8</v>
      </c>
      <c r="D185" s="1" t="str">
        <f>RR_SHORT_NAME</f>
        <v>EAST</v>
      </c>
      <c r="E185" s="1" t="str">
        <f>RR_NAME</f>
        <v>Eastern Railroads</v>
      </c>
      <c r="F185" s="1" t="s">
        <v>47185</v>
      </c>
      <c r="G185" s="6">
        <f>E1L209C8</f>
        <v>44.011516078178168</v>
      </c>
    </row>
    <row r="186" spans="1:7" x14ac:dyDescent="0.2">
      <c r="A186" s="11">
        <f>CURRENT_YEAR</f>
        <v>2018</v>
      </c>
      <c r="B186" s="11">
        <f>RRICC</f>
        <v>900004</v>
      </c>
      <c r="C186" s="7">
        <f>RR_ID</f>
        <v>8</v>
      </c>
      <c r="D186" s="1" t="str">
        <f>RR_SHORT_NAME</f>
        <v>EAST</v>
      </c>
      <c r="E186" s="1" t="str">
        <f>RR_NAME</f>
        <v>Eastern Railroads</v>
      </c>
      <c r="F186" s="1" t="s">
        <v>47186</v>
      </c>
      <c r="G186" s="6">
        <f>E1L209C9</f>
        <v>0.24313461036092604</v>
      </c>
    </row>
    <row r="187" spans="1:7" x14ac:dyDescent="0.2">
      <c r="A187" s="11">
        <f>CURRENT_YEAR</f>
        <v>2018</v>
      </c>
      <c r="B187" s="11">
        <f>RRICC</f>
        <v>900004</v>
      </c>
      <c r="C187" s="7">
        <f>RR_ID</f>
        <v>8</v>
      </c>
      <c r="D187" s="1" t="str">
        <f>RR_SHORT_NAME</f>
        <v>EAST</v>
      </c>
      <c r="E187" s="1" t="str">
        <f>RR_NAME</f>
        <v>Eastern Railroads</v>
      </c>
      <c r="F187" s="1" t="s">
        <v>47187</v>
      </c>
      <c r="G187" s="6">
        <f>E1L209C10</f>
        <v>0.96404715046828171</v>
      </c>
    </row>
    <row r="188" spans="1:7" x14ac:dyDescent="0.2">
      <c r="A188" s="11">
        <f>CURRENT_YEAR</f>
        <v>2018</v>
      </c>
      <c r="B188" s="11">
        <f>RRICC</f>
        <v>900004</v>
      </c>
      <c r="C188" s="7">
        <f>RR_ID</f>
        <v>8</v>
      </c>
      <c r="D188" s="1" t="str">
        <f>RR_SHORT_NAME</f>
        <v>EAST</v>
      </c>
      <c r="E188" s="1" t="str">
        <f>RR_NAME</f>
        <v>Eastern Railroads</v>
      </c>
      <c r="F188" s="1" t="s">
        <v>47188</v>
      </c>
      <c r="G188" s="6">
        <f>E1L209C11</f>
        <v>44.011516078178168</v>
      </c>
    </row>
    <row r="189" spans="1:7" x14ac:dyDescent="0.2">
      <c r="A189" s="11">
        <f>CURRENT_YEAR</f>
        <v>2018</v>
      </c>
      <c r="B189" s="11">
        <f>RRICC</f>
        <v>900004</v>
      </c>
      <c r="C189" s="7">
        <f>RR_ID</f>
        <v>8</v>
      </c>
      <c r="D189" s="1" t="str">
        <f>RR_SHORT_NAME</f>
        <v>EAST</v>
      </c>
      <c r="E189" s="1" t="str">
        <f>RR_NAME</f>
        <v>Eastern Railroads</v>
      </c>
      <c r="F189" s="1" t="s">
        <v>47189</v>
      </c>
      <c r="G189" s="6">
        <f>E1L209C12</f>
        <v>0.24313461036092607</v>
      </c>
    </row>
    <row r="190" spans="1:7" x14ac:dyDescent="0.2">
      <c r="A190" s="11">
        <f>CURRENT_YEAR</f>
        <v>2018</v>
      </c>
      <c r="B190" s="11">
        <f>RRICC</f>
        <v>900004</v>
      </c>
      <c r="C190" s="7">
        <f>RR_ID</f>
        <v>8</v>
      </c>
      <c r="D190" s="1" t="str">
        <f>RR_SHORT_NAME</f>
        <v>EAST</v>
      </c>
      <c r="E190" s="1" t="str">
        <f>RR_NAME</f>
        <v>Eastern Railroads</v>
      </c>
      <c r="F190" s="1" t="s">
        <v>47190</v>
      </c>
      <c r="G190" s="6">
        <f>E1L209C13</f>
        <v>1.1951431420817377E-3</v>
      </c>
    </row>
    <row r="191" spans="1:7" x14ac:dyDescent="0.2">
      <c r="A191" s="11">
        <f>CURRENT_YEAR</f>
        <v>2018</v>
      </c>
      <c r="B191" s="11">
        <f>RRICC</f>
        <v>900004</v>
      </c>
      <c r="C191" s="7">
        <f>RR_ID</f>
        <v>8</v>
      </c>
      <c r="D191" s="1" t="str">
        <f>RR_SHORT_NAME</f>
        <v>EAST</v>
      </c>
      <c r="E191" s="1" t="str">
        <f>RR_NAME</f>
        <v>Eastern Railroads</v>
      </c>
      <c r="F191" s="1" t="s">
        <v>47191</v>
      </c>
      <c r="G191" s="6">
        <f>E1L210C1</f>
        <v>9.6040006892544588E-3</v>
      </c>
    </row>
    <row r="192" spans="1:7" x14ac:dyDescent="0.2">
      <c r="A192" s="11">
        <f>CURRENT_YEAR</f>
        <v>2018</v>
      </c>
      <c r="B192" s="11">
        <f>RRICC</f>
        <v>900004</v>
      </c>
      <c r="C192" s="7">
        <f>RR_ID</f>
        <v>8</v>
      </c>
      <c r="D192" s="1" t="str">
        <f>RR_SHORT_NAME</f>
        <v>EAST</v>
      </c>
      <c r="E192" s="1" t="str">
        <f>RR_NAME</f>
        <v>Eastern Railroads</v>
      </c>
      <c r="F192" s="1" t="s">
        <v>47192</v>
      </c>
      <c r="G192" s="6">
        <f>E1L210C2</f>
        <v>6.8478689331866516E-2</v>
      </c>
    </row>
    <row r="193" spans="1:7" x14ac:dyDescent="0.2">
      <c r="A193" s="11">
        <f>CURRENT_YEAR</f>
        <v>2018</v>
      </c>
      <c r="B193" s="11">
        <f>RRICC</f>
        <v>900004</v>
      </c>
      <c r="C193" s="7">
        <f>RR_ID</f>
        <v>8</v>
      </c>
      <c r="D193" s="1" t="str">
        <f>RR_SHORT_NAME</f>
        <v>EAST</v>
      </c>
      <c r="E193" s="1" t="str">
        <f>RR_NAME</f>
        <v>Eastern Railroads</v>
      </c>
      <c r="F193" s="1" t="s">
        <v>47193</v>
      </c>
      <c r="G193" s="6">
        <f>E1L210C3</f>
        <v>1.1150351952866729E-2</v>
      </c>
    </row>
    <row r="194" spans="1:7" x14ac:dyDescent="0.2">
      <c r="A194" s="11">
        <f>CURRENT_YEAR</f>
        <v>2018</v>
      </c>
      <c r="B194" s="11">
        <f>RRICC</f>
        <v>900004</v>
      </c>
      <c r="C194" s="7">
        <f>RR_ID</f>
        <v>8</v>
      </c>
      <c r="D194" s="1" t="str">
        <f>RR_SHORT_NAME</f>
        <v>EAST</v>
      </c>
      <c r="E194" s="1" t="str">
        <f>RR_NAME</f>
        <v>Eastern Railroads</v>
      </c>
      <c r="F194" s="1" t="s">
        <v>47194</v>
      </c>
      <c r="G194" s="6">
        <f>E1L210C4</f>
        <v>2.4970401792061545E-2</v>
      </c>
    </row>
    <row r="195" spans="1:7" x14ac:dyDescent="0.2">
      <c r="A195" s="11">
        <f>CURRENT_YEAR</f>
        <v>2018</v>
      </c>
      <c r="B195" s="11">
        <f>RRICC</f>
        <v>900004</v>
      </c>
      <c r="C195" s="7">
        <f>RR_ID</f>
        <v>8</v>
      </c>
      <c r="D195" s="1" t="str">
        <f>RR_SHORT_NAME</f>
        <v>EAST</v>
      </c>
      <c r="E195" s="1" t="str">
        <f>RR_NAME</f>
        <v>Eastern Railroads</v>
      </c>
      <c r="F195" s="1" t="s">
        <v>47195</v>
      </c>
      <c r="G195" s="6">
        <f>E1L210C5</f>
        <v>0.17804459226285271</v>
      </c>
    </row>
    <row r="196" spans="1:7" x14ac:dyDescent="0.2">
      <c r="A196" s="11">
        <f>CURRENT_YEAR</f>
        <v>2018</v>
      </c>
      <c r="B196" s="11">
        <f>RRICC</f>
        <v>900004</v>
      </c>
      <c r="C196" s="7">
        <f>RR_ID</f>
        <v>8</v>
      </c>
      <c r="D196" s="1" t="str">
        <f>RR_SHORT_NAME</f>
        <v>EAST</v>
      </c>
      <c r="E196" s="1" t="str">
        <f>RR_NAME</f>
        <v>Eastern Railroads</v>
      </c>
      <c r="F196" s="1" t="s">
        <v>47196</v>
      </c>
      <c r="G196" s="6">
        <f>E1L210C6</f>
        <v>2.8990915077453397E-2</v>
      </c>
    </row>
    <row r="197" spans="1:7" x14ac:dyDescent="0.2">
      <c r="A197" s="11">
        <f>CURRENT_YEAR</f>
        <v>2018</v>
      </c>
      <c r="B197" s="11">
        <f>RRICC</f>
        <v>900004</v>
      </c>
      <c r="C197" s="7">
        <f>RR_ID</f>
        <v>8</v>
      </c>
      <c r="D197" s="1" t="str">
        <f>RR_SHORT_NAME</f>
        <v>EAST</v>
      </c>
      <c r="E197" s="1" t="str">
        <f>RR_NAME</f>
        <v>Eastern Railroads</v>
      </c>
      <c r="F197" s="1" t="s">
        <v>47197</v>
      </c>
      <c r="G197" s="6">
        <f>E1L210C7</f>
        <v>1.571892433594027</v>
      </c>
    </row>
    <row r="198" spans="1:7" x14ac:dyDescent="0.2">
      <c r="A198" s="11">
        <f>CURRENT_YEAR</f>
        <v>2018</v>
      </c>
      <c r="B198" s="11">
        <f>RRICC</f>
        <v>900004</v>
      </c>
      <c r="C198" s="7">
        <f>RR_ID</f>
        <v>8</v>
      </c>
      <c r="D198" s="1" t="str">
        <f>RR_SHORT_NAME</f>
        <v>EAST</v>
      </c>
      <c r="E198" s="1" t="str">
        <f>RR_NAME</f>
        <v>Eastern Railroads</v>
      </c>
      <c r="F198" s="1" t="s">
        <v>47198</v>
      </c>
      <c r="G198" s="6">
        <f>E1L210C8</f>
        <v>25.002234911579137</v>
      </c>
    </row>
    <row r="199" spans="1:7" x14ac:dyDescent="0.2">
      <c r="A199" s="11">
        <f>CURRENT_YEAR</f>
        <v>2018</v>
      </c>
      <c r="B199" s="11">
        <f>RRICC</f>
        <v>900004</v>
      </c>
      <c r="C199" s="7">
        <f>RR_ID</f>
        <v>8</v>
      </c>
      <c r="D199" s="1" t="str">
        <f>RR_SHORT_NAME</f>
        <v>EAST</v>
      </c>
      <c r="E199" s="1" t="str">
        <f>RR_NAME</f>
        <v>Eastern Railroads</v>
      </c>
      <c r="F199" s="1" t="s">
        <v>47199</v>
      </c>
      <c r="G199" s="6">
        <f>E1L210C9</f>
        <v>2.7818502345519143</v>
      </c>
    </row>
    <row r="200" spans="1:7" x14ac:dyDescent="0.2">
      <c r="A200" s="11">
        <f>CURRENT_YEAR</f>
        <v>2018</v>
      </c>
      <c r="B200" s="11">
        <f>RRICC</f>
        <v>900004</v>
      </c>
      <c r="C200" s="7">
        <f>RR_ID</f>
        <v>8</v>
      </c>
      <c r="D200" s="1" t="str">
        <f>RR_SHORT_NAME</f>
        <v>EAST</v>
      </c>
      <c r="E200" s="1" t="str">
        <f>RR_NAME</f>
        <v>Eastern Railroads</v>
      </c>
      <c r="F200" s="1" t="s">
        <v>47200</v>
      </c>
      <c r="G200" s="6">
        <f>E1L210C10</f>
        <v>1.571892433594027</v>
      </c>
    </row>
    <row r="201" spans="1:7" x14ac:dyDescent="0.2">
      <c r="A201" s="11">
        <f>CURRENT_YEAR</f>
        <v>2018</v>
      </c>
      <c r="B201" s="11">
        <f>RRICC</f>
        <v>900004</v>
      </c>
      <c r="C201" s="7">
        <f>RR_ID</f>
        <v>8</v>
      </c>
      <c r="D201" s="1" t="str">
        <f>RR_SHORT_NAME</f>
        <v>EAST</v>
      </c>
      <c r="E201" s="1" t="str">
        <f>RR_NAME</f>
        <v>Eastern Railroads</v>
      </c>
      <c r="F201" s="1" t="s">
        <v>47201</v>
      </c>
      <c r="G201" s="6">
        <f>E1L210C11</f>
        <v>25.002234911579134</v>
      </c>
    </row>
    <row r="202" spans="1:7" x14ac:dyDescent="0.2">
      <c r="A202" s="11">
        <f>CURRENT_YEAR</f>
        <v>2018</v>
      </c>
      <c r="B202" s="11">
        <f>RRICC</f>
        <v>900004</v>
      </c>
      <c r="C202" s="7">
        <f>RR_ID</f>
        <v>8</v>
      </c>
      <c r="D202" s="1" t="str">
        <f>RR_SHORT_NAME</f>
        <v>EAST</v>
      </c>
      <c r="E202" s="1" t="str">
        <f>RR_NAME</f>
        <v>Eastern Railroads</v>
      </c>
      <c r="F202" s="1" t="s">
        <v>47202</v>
      </c>
      <c r="G202" s="6">
        <f>E1L210C12</f>
        <v>2.7818502345519147</v>
      </c>
    </row>
    <row r="203" spans="1:7" x14ac:dyDescent="0.2">
      <c r="A203" s="11">
        <f>CURRENT_YEAR</f>
        <v>2018</v>
      </c>
      <c r="B203" s="11">
        <f>RRICC</f>
        <v>900004</v>
      </c>
      <c r="C203" s="7">
        <f>RR_ID</f>
        <v>8</v>
      </c>
      <c r="D203" s="1" t="str">
        <f>RR_SHORT_NAME</f>
        <v>EAST</v>
      </c>
      <c r="E203" s="1" t="str">
        <f>RR_NAME</f>
        <v>Eastern Railroads</v>
      </c>
      <c r="F203" s="1" t="s">
        <v>47203</v>
      </c>
      <c r="G203" s="6">
        <f>E1L210C13</f>
        <v>4.2206856909553258E-4</v>
      </c>
    </row>
    <row r="204" spans="1:7" x14ac:dyDescent="0.2">
      <c r="A204" s="11">
        <f>CURRENT_YEAR</f>
        <v>2018</v>
      </c>
      <c r="B204" s="11">
        <f>RRICC</f>
        <v>900004</v>
      </c>
      <c r="C204" s="7">
        <f>RR_ID</f>
        <v>8</v>
      </c>
      <c r="D204" s="1" t="str">
        <f>RR_SHORT_NAME</f>
        <v>EAST</v>
      </c>
      <c r="E204" s="1" t="str">
        <f>RR_NAME</f>
        <v>Eastern Railroads</v>
      </c>
      <c r="F204" s="1" t="s">
        <v>47204</v>
      </c>
      <c r="G204" s="6">
        <f>E1L211C1</f>
        <v>6.4149146772796428E-3</v>
      </c>
    </row>
    <row r="205" spans="1:7" x14ac:dyDescent="0.2">
      <c r="A205" s="11">
        <f>CURRENT_YEAR</f>
        <v>2018</v>
      </c>
      <c r="B205" s="11">
        <f>RRICC</f>
        <v>900004</v>
      </c>
      <c r="C205" s="7">
        <f>RR_ID</f>
        <v>8</v>
      </c>
      <c r="D205" s="1" t="str">
        <f>RR_SHORT_NAME</f>
        <v>EAST</v>
      </c>
      <c r="E205" s="1" t="str">
        <f>RR_NAME</f>
        <v>Eastern Railroads</v>
      </c>
      <c r="F205" s="1" t="s">
        <v>47205</v>
      </c>
      <c r="G205" s="6">
        <f>E1L211C2</f>
        <v>4.1758882471371356E-2</v>
      </c>
    </row>
    <row r="206" spans="1:7" x14ac:dyDescent="0.2">
      <c r="A206" s="11">
        <f>CURRENT_YEAR</f>
        <v>2018</v>
      </c>
      <c r="B206" s="11">
        <f>RRICC</f>
        <v>900004</v>
      </c>
      <c r="C206" s="7">
        <f>RR_ID</f>
        <v>8</v>
      </c>
      <c r="D206" s="1" t="str">
        <f>RR_SHORT_NAME</f>
        <v>EAST</v>
      </c>
      <c r="E206" s="1" t="str">
        <f>RR_NAME</f>
        <v>Eastern Railroads</v>
      </c>
      <c r="F206" s="1" t="s">
        <v>47206</v>
      </c>
      <c r="G206" s="6">
        <f>E1L211C3</f>
        <v>1.3445544506742934E-3</v>
      </c>
    </row>
    <row r="207" spans="1:7" x14ac:dyDescent="0.2">
      <c r="A207" s="11">
        <f>CURRENT_YEAR</f>
        <v>2018</v>
      </c>
      <c r="B207" s="11">
        <f>RRICC</f>
        <v>900004</v>
      </c>
      <c r="C207" s="7">
        <f>RR_ID</f>
        <v>8</v>
      </c>
      <c r="D207" s="1" t="str">
        <f>RR_SHORT_NAME</f>
        <v>EAST</v>
      </c>
      <c r="E207" s="1" t="str">
        <f>RR_NAME</f>
        <v>Eastern Railroads</v>
      </c>
      <c r="F207" s="1" t="s">
        <v>47207</v>
      </c>
      <c r="G207" s="6">
        <f>E1L211C4</f>
        <v>1.667877816092711E-2</v>
      </c>
    </row>
    <row r="208" spans="1:7" x14ac:dyDescent="0.2">
      <c r="A208" s="11">
        <f>CURRENT_YEAR</f>
        <v>2018</v>
      </c>
      <c r="B208" s="11">
        <f>RRICC</f>
        <v>900004</v>
      </c>
      <c r="C208" s="7">
        <f>RR_ID</f>
        <v>8</v>
      </c>
      <c r="D208" s="1" t="str">
        <f>RR_SHORT_NAME</f>
        <v>EAST</v>
      </c>
      <c r="E208" s="1" t="str">
        <f>RR_NAME</f>
        <v>Eastern Railroads</v>
      </c>
      <c r="F208" s="1" t="s">
        <v>47208</v>
      </c>
      <c r="G208" s="6">
        <f>E1L211C5</f>
        <v>0.10857309442556583</v>
      </c>
    </row>
    <row r="209" spans="1:7" x14ac:dyDescent="0.2">
      <c r="A209" s="11">
        <f>CURRENT_YEAR</f>
        <v>2018</v>
      </c>
      <c r="B209" s="11">
        <f>RRICC</f>
        <v>900004</v>
      </c>
      <c r="C209" s="7">
        <f>RR_ID</f>
        <v>8</v>
      </c>
      <c r="D209" s="1" t="str">
        <f>RR_SHORT_NAME</f>
        <v>EAST</v>
      </c>
      <c r="E209" s="1" t="str">
        <f>RR_NAME</f>
        <v>Eastern Railroads</v>
      </c>
      <c r="F209" s="1" t="s">
        <v>47209</v>
      </c>
      <c r="G209" s="6">
        <f>E1L211C6</f>
        <v>3.4958415717531643E-3</v>
      </c>
    </row>
    <row r="210" spans="1:7" x14ac:dyDescent="0.2">
      <c r="A210" s="11">
        <f>CURRENT_YEAR</f>
        <v>2018</v>
      </c>
      <c r="B210" s="11">
        <f>RRICC</f>
        <v>900004</v>
      </c>
      <c r="C210" s="7">
        <f>RR_ID</f>
        <v>8</v>
      </c>
      <c r="D210" s="1" t="str">
        <f>RR_SHORT_NAME</f>
        <v>EAST</v>
      </c>
      <c r="E210" s="1" t="str">
        <f>RR_NAME</f>
        <v>Eastern Railroads</v>
      </c>
      <c r="F210" s="1" t="s">
        <v>47210</v>
      </c>
      <c r="G210" s="6">
        <f>E1L211C7</f>
        <v>0.39754504307456212</v>
      </c>
    </row>
    <row r="211" spans="1:7" x14ac:dyDescent="0.2">
      <c r="A211" s="11">
        <f>CURRENT_YEAR</f>
        <v>2018</v>
      </c>
      <c r="B211" s="11">
        <f>RRICC</f>
        <v>900004</v>
      </c>
      <c r="C211" s="7">
        <f>RR_ID</f>
        <v>8</v>
      </c>
      <c r="D211" s="1" t="str">
        <f>RR_SHORT_NAME</f>
        <v>EAST</v>
      </c>
      <c r="E211" s="1" t="str">
        <f>RR_NAME</f>
        <v>Eastern Railroads</v>
      </c>
      <c r="F211" s="1" t="s">
        <v>47211</v>
      </c>
      <c r="G211" s="6">
        <f>E1L211C8</f>
        <v>5.187257862869421</v>
      </c>
    </row>
    <row r="212" spans="1:7" x14ac:dyDescent="0.2">
      <c r="A212" s="11">
        <f>CURRENT_YEAR</f>
        <v>2018</v>
      </c>
      <c r="B212" s="11">
        <f>RRICC</f>
        <v>900004</v>
      </c>
      <c r="C212" s="7">
        <f>RR_ID</f>
        <v>8</v>
      </c>
      <c r="D212" s="1" t="str">
        <f>RR_SHORT_NAME</f>
        <v>EAST</v>
      </c>
      <c r="E212" s="1" t="str">
        <f>RR_NAME</f>
        <v>Eastern Railroads</v>
      </c>
      <c r="F212" s="1" t="s">
        <v>47212</v>
      </c>
      <c r="G212" s="6">
        <f>E1L211C9</f>
        <v>0.11859932089927702</v>
      </c>
    </row>
    <row r="213" spans="1:7" x14ac:dyDescent="0.2">
      <c r="A213" s="11">
        <f>CURRENT_YEAR</f>
        <v>2018</v>
      </c>
      <c r="B213" s="11">
        <f>RRICC</f>
        <v>900004</v>
      </c>
      <c r="C213" s="7">
        <f>RR_ID</f>
        <v>8</v>
      </c>
      <c r="D213" s="1" t="str">
        <f>RR_SHORT_NAME</f>
        <v>EAST</v>
      </c>
      <c r="E213" s="1" t="str">
        <f>RR_NAME</f>
        <v>Eastern Railroads</v>
      </c>
      <c r="F213" s="1" t="s">
        <v>47213</v>
      </c>
      <c r="G213" s="6">
        <f>E1L211C10</f>
        <v>0.39754504307456207</v>
      </c>
    </row>
    <row r="214" spans="1:7" x14ac:dyDescent="0.2">
      <c r="A214" s="11">
        <f>CURRENT_YEAR</f>
        <v>2018</v>
      </c>
      <c r="B214" s="11">
        <f>RRICC</f>
        <v>900004</v>
      </c>
      <c r="C214" s="7">
        <f>RR_ID</f>
        <v>8</v>
      </c>
      <c r="D214" s="1" t="str">
        <f>RR_SHORT_NAME</f>
        <v>EAST</v>
      </c>
      <c r="E214" s="1" t="str">
        <f>RR_NAME</f>
        <v>Eastern Railroads</v>
      </c>
      <c r="F214" s="1" t="s">
        <v>47214</v>
      </c>
      <c r="G214" s="6">
        <f>E1L211C11</f>
        <v>5.187257862869421</v>
      </c>
    </row>
    <row r="215" spans="1:7" x14ac:dyDescent="0.2">
      <c r="A215" s="11">
        <f>CURRENT_YEAR</f>
        <v>2018</v>
      </c>
      <c r="B215" s="11">
        <f>RRICC</f>
        <v>900004</v>
      </c>
      <c r="C215" s="7">
        <f>RR_ID</f>
        <v>8</v>
      </c>
      <c r="D215" s="1" t="str">
        <f>RR_SHORT_NAME</f>
        <v>EAST</v>
      </c>
      <c r="E215" s="1" t="str">
        <f>RR_NAME</f>
        <v>Eastern Railroads</v>
      </c>
      <c r="F215" s="1" t="s">
        <v>47215</v>
      </c>
      <c r="G215" s="6">
        <f>E1L211C12</f>
        <v>0.11859932089927701</v>
      </c>
    </row>
    <row r="216" spans="1:7" x14ac:dyDescent="0.2">
      <c r="A216" s="11">
        <f>CURRENT_YEAR</f>
        <v>2018</v>
      </c>
      <c r="B216" s="11">
        <f>RRICC</f>
        <v>900004</v>
      </c>
      <c r="C216" s="7">
        <f>RR_ID</f>
        <v>8</v>
      </c>
      <c r="D216" s="1" t="str">
        <f>RR_SHORT_NAME</f>
        <v>EAST</v>
      </c>
      <c r="E216" s="1" t="str">
        <f>RR_NAME</f>
        <v>Eastern Railroads</v>
      </c>
      <c r="F216" s="1" t="s">
        <v>47216</v>
      </c>
      <c r="G216" s="6">
        <f>E1L211C13</f>
        <v>0.22338642627736233</v>
      </c>
    </row>
    <row r="217" spans="1:7" x14ac:dyDescent="0.2">
      <c r="A217" s="11">
        <f>CURRENT_YEAR</f>
        <v>2018</v>
      </c>
      <c r="B217" s="11">
        <f>RRICC</f>
        <v>900004</v>
      </c>
      <c r="C217" s="7">
        <f>RR_ID</f>
        <v>8</v>
      </c>
      <c r="D217" s="1" t="str">
        <f>RR_SHORT_NAME</f>
        <v>EAST</v>
      </c>
      <c r="E217" s="1" t="str">
        <f>RR_NAME</f>
        <v>Eastern Railroads</v>
      </c>
      <c r="F217" s="1" t="s">
        <v>47217</v>
      </c>
      <c r="G217" s="6">
        <f>E1L212C1</f>
        <v>0.15167200506352044</v>
      </c>
    </row>
    <row r="218" spans="1:7" x14ac:dyDescent="0.2">
      <c r="A218" s="11">
        <f>CURRENT_YEAR</f>
        <v>2018</v>
      </c>
      <c r="B218" s="11">
        <f>RRICC</f>
        <v>900004</v>
      </c>
      <c r="C218" s="7">
        <f>RR_ID</f>
        <v>8</v>
      </c>
      <c r="D218" s="1" t="str">
        <f>RR_SHORT_NAME</f>
        <v>EAST</v>
      </c>
      <c r="E218" s="1" t="str">
        <f>RR_NAME</f>
        <v>Eastern Railroads</v>
      </c>
      <c r="F218" s="1" t="s">
        <v>47218</v>
      </c>
      <c r="G218" s="6">
        <f>E1L212C2</f>
        <v>0.1632592391849661</v>
      </c>
    </row>
    <row r="219" spans="1:7" x14ac:dyDescent="0.2">
      <c r="A219" s="11">
        <f>CURRENT_YEAR</f>
        <v>2018</v>
      </c>
      <c r="B219" s="11">
        <f>RRICC</f>
        <v>900004</v>
      </c>
      <c r="C219" s="7">
        <f>RR_ID</f>
        <v>8</v>
      </c>
      <c r="D219" s="1" t="str">
        <f>RR_SHORT_NAME</f>
        <v>EAST</v>
      </c>
      <c r="E219" s="1" t="str">
        <f>RR_NAME</f>
        <v>Eastern Railroads</v>
      </c>
      <c r="F219" s="1" t="s">
        <v>47219</v>
      </c>
      <c r="G219" s="6">
        <f>E1L212C3</f>
        <v>0.22184364057418479</v>
      </c>
    </row>
    <row r="220" spans="1:7" x14ac:dyDescent="0.2">
      <c r="A220" s="11">
        <f>CURRENT_YEAR</f>
        <v>2018</v>
      </c>
      <c r="B220" s="11">
        <f>RRICC</f>
        <v>900004</v>
      </c>
      <c r="C220" s="7">
        <f>RR_ID</f>
        <v>8</v>
      </c>
      <c r="D220" s="1" t="str">
        <f>RR_SHORT_NAME</f>
        <v>EAST</v>
      </c>
      <c r="E220" s="1" t="str">
        <f>RR_NAME</f>
        <v>Eastern Railroads</v>
      </c>
      <c r="F220" s="1" t="s">
        <v>47220</v>
      </c>
      <c r="G220" s="6">
        <f>E1L212C4</f>
        <v>0.39434721316515337</v>
      </c>
    </row>
    <row r="221" spans="1:7" x14ac:dyDescent="0.2">
      <c r="A221" s="11">
        <f>CURRENT_YEAR</f>
        <v>2018</v>
      </c>
      <c r="B221" s="11">
        <f>RRICC</f>
        <v>900004</v>
      </c>
      <c r="C221" s="7">
        <f>RR_ID</f>
        <v>8</v>
      </c>
      <c r="D221" s="1" t="str">
        <f>RR_SHORT_NAME</f>
        <v>EAST</v>
      </c>
      <c r="E221" s="1" t="str">
        <f>RR_NAME</f>
        <v>Eastern Railroads</v>
      </c>
      <c r="F221" s="1" t="s">
        <v>47221</v>
      </c>
      <c r="G221" s="6">
        <f>E1L212C5</f>
        <v>0.42447402188091138</v>
      </c>
    </row>
    <row r="222" spans="1:7" x14ac:dyDescent="0.2">
      <c r="A222" s="11">
        <f>CURRENT_YEAR</f>
        <v>2018</v>
      </c>
      <c r="B222" s="11">
        <f>RRICC</f>
        <v>900004</v>
      </c>
      <c r="C222" s="7">
        <f>RR_ID</f>
        <v>8</v>
      </c>
      <c r="D222" s="1" t="str">
        <f>RR_SHORT_NAME</f>
        <v>EAST</v>
      </c>
      <c r="E222" s="1" t="str">
        <f>RR_NAME</f>
        <v>Eastern Railroads</v>
      </c>
      <c r="F222" s="1" t="s">
        <v>47222</v>
      </c>
      <c r="G222" s="6">
        <f>E1L212C6</f>
        <v>0.57679346549287991</v>
      </c>
    </row>
    <row r="223" spans="1:7" x14ac:dyDescent="0.2">
      <c r="A223" s="11">
        <f>CURRENT_YEAR</f>
        <v>2018</v>
      </c>
      <c r="B223" s="11">
        <f>RRICC</f>
        <v>900004</v>
      </c>
      <c r="C223" s="7">
        <f>RR_ID</f>
        <v>8</v>
      </c>
      <c r="D223" s="1" t="str">
        <f>RR_SHORT_NAME</f>
        <v>EAST</v>
      </c>
      <c r="E223" s="1" t="str">
        <f>RR_NAME</f>
        <v>Eastern Railroads</v>
      </c>
      <c r="F223" s="1" t="s">
        <v>47223</v>
      </c>
      <c r="G223" s="6">
        <f>E1L212C7</f>
        <v>15.667941959005972</v>
      </c>
    </row>
    <row r="224" spans="1:7" x14ac:dyDescent="0.2">
      <c r="A224" s="11">
        <f>CURRENT_YEAR</f>
        <v>2018</v>
      </c>
      <c r="B224" s="11">
        <f>RRICC</f>
        <v>900004</v>
      </c>
      <c r="C224" s="7">
        <f>RR_ID</f>
        <v>8</v>
      </c>
      <c r="D224" s="1" t="str">
        <f>RR_SHORT_NAME</f>
        <v>EAST</v>
      </c>
      <c r="E224" s="1" t="str">
        <f>RR_NAME</f>
        <v>Eastern Railroads</v>
      </c>
      <c r="F224" s="1" t="s">
        <v>47224</v>
      </c>
      <c r="G224" s="6">
        <f>E1L212C8</f>
        <v>18.169356054148686</v>
      </c>
    </row>
    <row r="225" spans="1:7" x14ac:dyDescent="0.2">
      <c r="A225" s="11">
        <f>CURRENT_YEAR</f>
        <v>2018</v>
      </c>
      <c r="B225" s="11">
        <f>RRICC</f>
        <v>900004</v>
      </c>
      <c r="C225" s="7">
        <f>RR_ID</f>
        <v>8</v>
      </c>
      <c r="D225" s="1" t="str">
        <f>RR_SHORT_NAME</f>
        <v>EAST</v>
      </c>
      <c r="E225" s="1" t="str">
        <f>RR_NAME</f>
        <v>Eastern Railroads</v>
      </c>
      <c r="F225" s="1" t="s">
        <v>47225</v>
      </c>
      <c r="G225" s="6">
        <f>E1L212C9</f>
        <v>33.483576831088058</v>
      </c>
    </row>
    <row r="226" spans="1:7" x14ac:dyDescent="0.2">
      <c r="A226" s="11">
        <f>CURRENT_YEAR</f>
        <v>2018</v>
      </c>
      <c r="B226" s="11">
        <f>RRICC</f>
        <v>900004</v>
      </c>
      <c r="C226" s="7">
        <f>RR_ID</f>
        <v>8</v>
      </c>
      <c r="D226" s="1" t="str">
        <f>RR_SHORT_NAME</f>
        <v>EAST</v>
      </c>
      <c r="E226" s="1" t="str">
        <f>RR_NAME</f>
        <v>Eastern Railroads</v>
      </c>
      <c r="F226" s="1" t="s">
        <v>47226</v>
      </c>
      <c r="G226" s="6">
        <f>E1L212C10</f>
        <v>15.667941959005972</v>
      </c>
    </row>
    <row r="227" spans="1:7" x14ac:dyDescent="0.2">
      <c r="A227" s="11">
        <f>CURRENT_YEAR</f>
        <v>2018</v>
      </c>
      <c r="B227" s="11">
        <f>RRICC</f>
        <v>900004</v>
      </c>
      <c r="C227" s="7">
        <f>RR_ID</f>
        <v>8</v>
      </c>
      <c r="D227" s="1" t="str">
        <f>RR_SHORT_NAME</f>
        <v>EAST</v>
      </c>
      <c r="E227" s="1" t="str">
        <f>RR_NAME</f>
        <v>Eastern Railroads</v>
      </c>
      <c r="F227" s="1" t="s">
        <v>47227</v>
      </c>
      <c r="G227" s="6">
        <f>E1L212C11</f>
        <v>18.169356054148686</v>
      </c>
    </row>
    <row r="228" spans="1:7" x14ac:dyDescent="0.2">
      <c r="A228" s="11">
        <f>CURRENT_YEAR</f>
        <v>2018</v>
      </c>
      <c r="B228" s="11">
        <f>RRICC</f>
        <v>900004</v>
      </c>
      <c r="C228" s="7">
        <f>RR_ID</f>
        <v>8</v>
      </c>
      <c r="D228" s="1" t="str">
        <f>RR_SHORT_NAME</f>
        <v>EAST</v>
      </c>
      <c r="E228" s="1" t="str">
        <f>RR_NAME</f>
        <v>Eastern Railroads</v>
      </c>
      <c r="F228" s="1" t="s">
        <v>47228</v>
      </c>
      <c r="G228" s="6">
        <f>E1L212C12</f>
        <v>33.483576831088058</v>
      </c>
    </row>
    <row r="229" spans="1:7" x14ac:dyDescent="0.2">
      <c r="A229" s="11">
        <f>CURRENT_YEAR</f>
        <v>2018</v>
      </c>
      <c r="B229" s="11">
        <f>RRICC</f>
        <v>900004</v>
      </c>
      <c r="C229" s="7">
        <f>RR_ID</f>
        <v>8</v>
      </c>
      <c r="D229" s="1" t="str">
        <f>RR_SHORT_NAME</f>
        <v>EAST</v>
      </c>
      <c r="E229" s="1" t="str">
        <f>RR_NAME</f>
        <v>Eastern Railroads</v>
      </c>
      <c r="F229" s="1" t="s">
        <v>47229</v>
      </c>
      <c r="G229" s="6">
        <f>E1L212C13</f>
        <v>0.21662632887723876</v>
      </c>
    </row>
    <row r="230" spans="1:7" x14ac:dyDescent="0.2">
      <c r="A230" s="11">
        <f>CURRENT_YEAR</f>
        <v>2018</v>
      </c>
      <c r="B230" s="11">
        <f>RRICC</f>
        <v>900004</v>
      </c>
      <c r="C230" s="7">
        <f>RR_ID</f>
        <v>8</v>
      </c>
      <c r="D230" s="1" t="str">
        <f>RR_SHORT_NAME</f>
        <v>EAST</v>
      </c>
      <c r="E230" s="1" t="str">
        <f>RR_NAME</f>
        <v>Eastern Railroads</v>
      </c>
      <c r="F230" s="1" t="s">
        <v>47230</v>
      </c>
      <c r="G230" s="6">
        <f>E1L213C1</f>
        <v>1.23259021944193</v>
      </c>
    </row>
    <row r="231" spans="1:7" x14ac:dyDescent="0.2">
      <c r="A231" s="11">
        <f>CURRENT_YEAR</f>
        <v>2018</v>
      </c>
      <c r="B231" s="11">
        <f>RRICC</f>
        <v>900004</v>
      </c>
      <c r="C231" s="7">
        <f>RR_ID</f>
        <v>8</v>
      </c>
      <c r="D231" s="1" t="str">
        <f>RR_SHORT_NAME</f>
        <v>EAST</v>
      </c>
      <c r="E231" s="1" t="str">
        <f>RR_NAME</f>
        <v>Eastern Railroads</v>
      </c>
      <c r="F231" s="1" t="s">
        <v>47231</v>
      </c>
      <c r="G231" s="6">
        <f>E1L213C2</f>
        <v>3.0783194437460732</v>
      </c>
    </row>
    <row r="232" spans="1:7" x14ac:dyDescent="0.2">
      <c r="A232" s="11">
        <f>CURRENT_YEAR</f>
        <v>2018</v>
      </c>
      <c r="B232" s="11">
        <f>RRICC</f>
        <v>900004</v>
      </c>
      <c r="C232" s="7">
        <f>RR_ID</f>
        <v>8</v>
      </c>
      <c r="D232" s="1" t="str">
        <f>RR_SHORT_NAME</f>
        <v>EAST</v>
      </c>
      <c r="E232" s="1" t="str">
        <f>RR_NAME</f>
        <v>Eastern Railroads</v>
      </c>
      <c r="F232" s="1" t="s">
        <v>47232</v>
      </c>
      <c r="G232" s="6">
        <f>E1L213C3</f>
        <v>4.2119976103574679</v>
      </c>
    </row>
    <row r="233" spans="1:7" x14ac:dyDescent="0.2">
      <c r="A233" s="11">
        <f>CURRENT_YEAR</f>
        <v>2018</v>
      </c>
      <c r="B233" s="11">
        <f>RRICC</f>
        <v>900004</v>
      </c>
      <c r="C233" s="7">
        <f>RR_ID</f>
        <v>8</v>
      </c>
      <c r="D233" s="1" t="str">
        <f>RR_SHORT_NAME</f>
        <v>EAST</v>
      </c>
      <c r="E233" s="1" t="str">
        <f>RR_NAME</f>
        <v>Eastern Railroads</v>
      </c>
      <c r="F233" s="1" t="s">
        <v>47233</v>
      </c>
      <c r="G233" s="6">
        <f>E1L213C4</f>
        <v>3.2047345705490113</v>
      </c>
    </row>
    <row r="234" spans="1:7" x14ac:dyDescent="0.2">
      <c r="A234" s="11">
        <f>CURRENT_YEAR</f>
        <v>2018</v>
      </c>
      <c r="B234" s="11">
        <f>RRICC</f>
        <v>900004</v>
      </c>
      <c r="C234" s="7">
        <f>RR_ID</f>
        <v>8</v>
      </c>
      <c r="D234" s="1" t="str">
        <f>RR_SHORT_NAME</f>
        <v>EAST</v>
      </c>
      <c r="E234" s="1" t="str">
        <f>RR_NAME</f>
        <v>Eastern Railroads</v>
      </c>
      <c r="F234" s="1" t="s">
        <v>47234</v>
      </c>
      <c r="G234" s="6">
        <f>E1L213C5</f>
        <v>8.003630553739761</v>
      </c>
    </row>
    <row r="235" spans="1:7" x14ac:dyDescent="0.2">
      <c r="A235" s="11">
        <f>CURRENT_YEAR</f>
        <v>2018</v>
      </c>
      <c r="B235" s="11">
        <f>RRICC</f>
        <v>900004</v>
      </c>
      <c r="C235" s="7">
        <f>RR_ID</f>
        <v>8</v>
      </c>
      <c r="D235" s="1" t="str">
        <f>RR_SHORT_NAME</f>
        <v>EAST</v>
      </c>
      <c r="E235" s="1" t="str">
        <f>RR_NAME</f>
        <v>Eastern Railroads</v>
      </c>
      <c r="F235" s="1" t="s">
        <v>47235</v>
      </c>
      <c r="G235" s="6">
        <f>E1L213C6</f>
        <v>10.951193786929379</v>
      </c>
    </row>
    <row r="236" spans="1:7" x14ac:dyDescent="0.2">
      <c r="A236" s="11">
        <f>CURRENT_YEAR</f>
        <v>2018</v>
      </c>
      <c r="B236" s="11">
        <f>RRICC</f>
        <v>900004</v>
      </c>
      <c r="C236" s="7">
        <f>RR_ID</f>
        <v>8</v>
      </c>
      <c r="D236" s="1" t="str">
        <f>RR_SHORT_NAME</f>
        <v>EAST</v>
      </c>
      <c r="E236" s="1" t="str">
        <f>RR_NAME</f>
        <v>Eastern Railroads</v>
      </c>
      <c r="F236" s="1" t="s">
        <v>47236</v>
      </c>
      <c r="G236" s="6">
        <f>E1L213C7</f>
        <v>155.42466544253776</v>
      </c>
    </row>
    <row r="237" spans="1:7" x14ac:dyDescent="0.2">
      <c r="A237" s="11">
        <f>CURRENT_YEAR</f>
        <v>2018</v>
      </c>
      <c r="B237" s="11">
        <f>RRICC</f>
        <v>900004</v>
      </c>
      <c r="C237" s="7">
        <f>RR_ID</f>
        <v>8</v>
      </c>
      <c r="D237" s="1" t="str">
        <f>RR_SHORT_NAME</f>
        <v>EAST</v>
      </c>
      <c r="E237" s="1" t="str">
        <f>RR_NAME</f>
        <v>Eastern Railroads</v>
      </c>
      <c r="F237" s="1" t="s">
        <v>47237</v>
      </c>
      <c r="G237" s="6">
        <f>E1L213C8</f>
        <v>766.27785542472782</v>
      </c>
    </row>
    <row r="238" spans="1:7" x14ac:dyDescent="0.2">
      <c r="A238" s="11">
        <f>CURRENT_YEAR</f>
        <v>2018</v>
      </c>
      <c r="B238" s="11">
        <f>RRICC</f>
        <v>900004</v>
      </c>
      <c r="C238" s="7">
        <f>RR_ID</f>
        <v>8</v>
      </c>
      <c r="D238" s="1" t="str">
        <f>RR_SHORT_NAME</f>
        <v>EAST</v>
      </c>
      <c r="E238" s="1" t="str">
        <f>RR_NAME</f>
        <v>Eastern Railroads</v>
      </c>
      <c r="F238" s="1" t="s">
        <v>47238</v>
      </c>
      <c r="G238" s="6">
        <f>E1L213C9</f>
        <v>763.54009323112246</v>
      </c>
    </row>
    <row r="239" spans="1:7" x14ac:dyDescent="0.2">
      <c r="A239" s="11">
        <f>CURRENT_YEAR</f>
        <v>2018</v>
      </c>
      <c r="B239" s="11">
        <f>RRICC</f>
        <v>900004</v>
      </c>
      <c r="C239" s="7">
        <f>RR_ID</f>
        <v>8</v>
      </c>
      <c r="D239" s="1" t="str">
        <f>RR_SHORT_NAME</f>
        <v>EAST</v>
      </c>
      <c r="E239" s="1" t="str">
        <f>RR_NAME</f>
        <v>Eastern Railroads</v>
      </c>
      <c r="F239" s="1" t="s">
        <v>47239</v>
      </c>
      <c r="G239" s="6">
        <f>E1L213C10</f>
        <v>155.42466544253776</v>
      </c>
    </row>
    <row r="240" spans="1:7" x14ac:dyDescent="0.2">
      <c r="A240" s="11">
        <f>CURRENT_YEAR</f>
        <v>2018</v>
      </c>
      <c r="B240" s="11">
        <f>RRICC</f>
        <v>900004</v>
      </c>
      <c r="C240" s="7">
        <f>RR_ID</f>
        <v>8</v>
      </c>
      <c r="D240" s="1" t="str">
        <f>RR_SHORT_NAME</f>
        <v>EAST</v>
      </c>
      <c r="E240" s="1" t="str">
        <f>RR_NAME</f>
        <v>Eastern Railroads</v>
      </c>
      <c r="F240" s="1" t="s">
        <v>47240</v>
      </c>
      <c r="G240" s="6">
        <f>E1L213C11</f>
        <v>766.2778554247277</v>
      </c>
    </row>
    <row r="241" spans="1:7" x14ac:dyDescent="0.2">
      <c r="A241" s="11">
        <f>CURRENT_YEAR</f>
        <v>2018</v>
      </c>
      <c r="B241" s="11">
        <f>RRICC</f>
        <v>900004</v>
      </c>
      <c r="C241" s="7">
        <f>RR_ID</f>
        <v>8</v>
      </c>
      <c r="D241" s="1" t="str">
        <f>RR_SHORT_NAME</f>
        <v>EAST</v>
      </c>
      <c r="E241" s="1" t="str">
        <f>RR_NAME</f>
        <v>Eastern Railroads</v>
      </c>
      <c r="F241" s="1" t="s">
        <v>47241</v>
      </c>
      <c r="G241" s="6">
        <f>E1L213C12</f>
        <v>763.54009323112246</v>
      </c>
    </row>
    <row r="242" spans="1:7" x14ac:dyDescent="0.2">
      <c r="A242" s="11">
        <f>CURRENT_YEAR</f>
        <v>2018</v>
      </c>
      <c r="B242" s="11">
        <f>RRICC</f>
        <v>900004</v>
      </c>
      <c r="C242" s="7">
        <f>RR_ID</f>
        <v>8</v>
      </c>
      <c r="D242" s="1" t="str">
        <f>RR_SHORT_NAME</f>
        <v>EAST</v>
      </c>
      <c r="E242" s="1" t="str">
        <f>RR_NAME</f>
        <v>Eastern Railroads</v>
      </c>
      <c r="F242" s="1" t="s">
        <v>47242</v>
      </c>
      <c r="G242" s="6">
        <f>E1L213C13</f>
        <v>0.15562417490391198</v>
      </c>
    </row>
    <row r="243" spans="1:7" x14ac:dyDescent="0.2">
      <c r="A243" s="11">
        <f>CURRENT_YEAR</f>
        <v>2018</v>
      </c>
      <c r="B243" s="11">
        <f>RRICC</f>
        <v>900004</v>
      </c>
      <c r="C243" s="7">
        <f>RR_ID</f>
        <v>8</v>
      </c>
      <c r="D243" s="1" t="str">
        <f>RR_SHORT_NAME</f>
        <v>EAST</v>
      </c>
      <c r="E243" s="1" t="str">
        <f>RR_NAME</f>
        <v>Eastern Railroads</v>
      </c>
      <c r="F243" s="1" t="s">
        <v>47243</v>
      </c>
      <c r="G243" s="6">
        <f>E1L214C1</f>
        <v>5.0826960284031122E-2</v>
      </c>
    </row>
    <row r="244" spans="1:7" x14ac:dyDescent="0.2">
      <c r="A244" s="11">
        <f>CURRENT_YEAR</f>
        <v>2018</v>
      </c>
      <c r="B244" s="11">
        <f>RRICC</f>
        <v>900004</v>
      </c>
      <c r="C244" s="7">
        <f>RR_ID</f>
        <v>8</v>
      </c>
      <c r="D244" s="1" t="str">
        <f>RR_SHORT_NAME</f>
        <v>EAST</v>
      </c>
      <c r="E244" s="1" t="str">
        <f>RR_NAME</f>
        <v>Eastern Railroads</v>
      </c>
      <c r="F244" s="1" t="s">
        <v>47244</v>
      </c>
      <c r="G244" s="6">
        <f>E1L214C2</f>
        <v>2.8335383430860572E-2</v>
      </c>
    </row>
    <row r="245" spans="1:7" x14ac:dyDescent="0.2">
      <c r="A245" s="11">
        <f>CURRENT_YEAR</f>
        <v>2018</v>
      </c>
      <c r="B245" s="11">
        <f>RRICC</f>
        <v>900004</v>
      </c>
      <c r="C245" s="7">
        <f>RR_ID</f>
        <v>8</v>
      </c>
      <c r="D245" s="1" t="str">
        <f>RR_SHORT_NAME</f>
        <v>EAST</v>
      </c>
      <c r="E245" s="1" t="str">
        <f>RR_NAME</f>
        <v>Eastern Railroads</v>
      </c>
      <c r="F245" s="1" t="s">
        <v>47245</v>
      </c>
      <c r="G245" s="6">
        <f>E1L214C3</f>
        <v>1.7557750656786639E-2</v>
      </c>
    </row>
    <row r="246" spans="1:7" x14ac:dyDescent="0.2">
      <c r="A246" s="11">
        <f>CURRENT_YEAR</f>
        <v>2018</v>
      </c>
      <c r="B246" s="11">
        <f>RRICC</f>
        <v>900004</v>
      </c>
      <c r="C246" s="7">
        <f>RR_ID</f>
        <v>8</v>
      </c>
      <c r="D246" s="1" t="str">
        <f>RR_SHORT_NAME</f>
        <v>EAST</v>
      </c>
      <c r="E246" s="1" t="str">
        <f>RR_NAME</f>
        <v>Eastern Railroads</v>
      </c>
      <c r="F246" s="1" t="s">
        <v>47246</v>
      </c>
      <c r="G246" s="6">
        <f>E1L214C4</f>
        <v>0.13215009673848083</v>
      </c>
    </row>
    <row r="247" spans="1:7" x14ac:dyDescent="0.2">
      <c r="A247" s="11">
        <f>CURRENT_YEAR</f>
        <v>2018</v>
      </c>
      <c r="B247" s="11">
        <f>RRICC</f>
        <v>900004</v>
      </c>
      <c r="C247" s="7">
        <f>RR_ID</f>
        <v>8</v>
      </c>
      <c r="D247" s="1" t="str">
        <f>RR_SHORT_NAME</f>
        <v>EAST</v>
      </c>
      <c r="E247" s="1" t="str">
        <f>RR_NAME</f>
        <v>Eastern Railroads</v>
      </c>
      <c r="F247" s="1" t="s">
        <v>47247</v>
      </c>
      <c r="G247" s="6">
        <f>E1L214C5</f>
        <v>7.3671996920237376E-2</v>
      </c>
    </row>
    <row r="248" spans="1:7" x14ac:dyDescent="0.2">
      <c r="A248" s="11">
        <f>CURRENT_YEAR</f>
        <v>2018</v>
      </c>
      <c r="B248" s="11">
        <f>RRICC</f>
        <v>900004</v>
      </c>
      <c r="C248" s="7">
        <f>RR_ID</f>
        <v>8</v>
      </c>
      <c r="D248" s="1" t="str">
        <f>RR_SHORT_NAME</f>
        <v>EAST</v>
      </c>
      <c r="E248" s="1" t="str">
        <f>RR_NAME</f>
        <v>Eastern Railroads</v>
      </c>
      <c r="F248" s="1" t="s">
        <v>47248</v>
      </c>
      <c r="G248" s="6">
        <f>E1L214C6</f>
        <v>4.5650151707645158E-2</v>
      </c>
    </row>
    <row r="249" spans="1:7" x14ac:dyDescent="0.2">
      <c r="A249" s="11">
        <f>CURRENT_YEAR</f>
        <v>2018</v>
      </c>
      <c r="B249" s="11">
        <f>RRICC</f>
        <v>900004</v>
      </c>
      <c r="C249" s="7">
        <f>RR_ID</f>
        <v>8</v>
      </c>
      <c r="D249" s="1" t="str">
        <f>RR_SHORT_NAME</f>
        <v>EAST</v>
      </c>
      <c r="E249" s="1" t="str">
        <f>RR_NAME</f>
        <v>Eastern Railroads</v>
      </c>
      <c r="F249" s="1" t="s">
        <v>47249</v>
      </c>
      <c r="G249" s="6">
        <f>E1L214C7</f>
        <v>6.4912010650424614</v>
      </c>
    </row>
    <row r="250" spans="1:7" x14ac:dyDescent="0.2">
      <c r="A250" s="11">
        <f>CURRENT_YEAR</f>
        <v>2018</v>
      </c>
      <c r="B250" s="11">
        <f>RRICC</f>
        <v>900004</v>
      </c>
      <c r="C250" s="7">
        <f>RR_ID</f>
        <v>8</v>
      </c>
      <c r="D250" s="1" t="str">
        <f>RR_SHORT_NAME</f>
        <v>EAST</v>
      </c>
      <c r="E250" s="1" t="str">
        <f>RR_NAME</f>
        <v>Eastern Railroads</v>
      </c>
      <c r="F250" s="1" t="s">
        <v>47250</v>
      </c>
      <c r="G250" s="6">
        <f>E1L214C8</f>
        <v>23.553084012900992</v>
      </c>
    </row>
    <row r="251" spans="1:7" x14ac:dyDescent="0.2">
      <c r="A251" s="11">
        <f>CURRENT_YEAR</f>
        <v>2018</v>
      </c>
      <c r="B251" s="11">
        <f>RRICC</f>
        <v>900004</v>
      </c>
      <c r="C251" s="7">
        <f>RR_ID</f>
        <v>8</v>
      </c>
      <c r="D251" s="1" t="str">
        <f>RR_SHORT_NAME</f>
        <v>EAST</v>
      </c>
      <c r="E251" s="1" t="str">
        <f>RR_NAME</f>
        <v>Eastern Railroads</v>
      </c>
      <c r="F251" s="1" t="s">
        <v>47251</v>
      </c>
      <c r="G251" s="6">
        <f>E1L214C9</f>
        <v>3.2194665486053076</v>
      </c>
    </row>
    <row r="252" spans="1:7" x14ac:dyDescent="0.2">
      <c r="A252" s="11">
        <f>CURRENT_YEAR</f>
        <v>2018</v>
      </c>
      <c r="B252" s="11">
        <f>RRICC</f>
        <v>900004</v>
      </c>
      <c r="C252" s="7">
        <f>RR_ID</f>
        <v>8</v>
      </c>
      <c r="D252" s="1" t="str">
        <f>RR_SHORT_NAME</f>
        <v>EAST</v>
      </c>
      <c r="E252" s="1" t="str">
        <f>RR_NAME</f>
        <v>Eastern Railroads</v>
      </c>
      <c r="F252" s="1" t="s">
        <v>47252</v>
      </c>
      <c r="G252" s="6">
        <f>E1L214C10</f>
        <v>6.4912010650424623</v>
      </c>
    </row>
    <row r="253" spans="1:7" x14ac:dyDescent="0.2">
      <c r="A253" s="11">
        <f>CURRENT_YEAR</f>
        <v>2018</v>
      </c>
      <c r="B253" s="11">
        <f>RRICC</f>
        <v>900004</v>
      </c>
      <c r="C253" s="7">
        <f>RR_ID</f>
        <v>8</v>
      </c>
      <c r="D253" s="1" t="str">
        <f>RR_SHORT_NAME</f>
        <v>EAST</v>
      </c>
      <c r="E253" s="1" t="str">
        <f>RR_NAME</f>
        <v>Eastern Railroads</v>
      </c>
      <c r="F253" s="1" t="s">
        <v>47253</v>
      </c>
      <c r="G253" s="6">
        <f>E1L214C11</f>
        <v>23.553084012900996</v>
      </c>
    </row>
    <row r="254" spans="1:7" x14ac:dyDescent="0.2">
      <c r="A254" s="11">
        <f>CURRENT_YEAR</f>
        <v>2018</v>
      </c>
      <c r="B254" s="11">
        <f>RRICC</f>
        <v>900004</v>
      </c>
      <c r="C254" s="7">
        <f>RR_ID</f>
        <v>8</v>
      </c>
      <c r="D254" s="1" t="str">
        <f>RR_SHORT_NAME</f>
        <v>EAST</v>
      </c>
      <c r="E254" s="1" t="str">
        <f>RR_NAME</f>
        <v>Eastern Railroads</v>
      </c>
      <c r="F254" s="1" t="s">
        <v>47254</v>
      </c>
      <c r="G254" s="6">
        <f>E1L214C12</f>
        <v>3.2194665486053076</v>
      </c>
    </row>
    <row r="255" spans="1:7" x14ac:dyDescent="0.2">
      <c r="A255" s="11">
        <f>CURRENT_YEAR</f>
        <v>2018</v>
      </c>
      <c r="B255" s="11">
        <f>RRICC</f>
        <v>900004</v>
      </c>
      <c r="C255" s="7">
        <f>RR_ID</f>
        <v>8</v>
      </c>
      <c r="D255" s="1" t="str">
        <f>RR_SHORT_NAME</f>
        <v>EAST</v>
      </c>
      <c r="E255" s="1" t="str">
        <f>RR_NAME</f>
        <v>Eastern Railroads</v>
      </c>
      <c r="F255" s="1" t="s">
        <v>47255</v>
      </c>
      <c r="G255" s="6">
        <f>E1L214C13</f>
        <v>0.31016949017241546</v>
      </c>
    </row>
    <row r="256" spans="1:7" x14ac:dyDescent="0.2">
      <c r="A256" s="11">
        <f>CURRENT_YEAR</f>
        <v>2018</v>
      </c>
      <c r="B256" s="11">
        <f>RRICC</f>
        <v>900004</v>
      </c>
      <c r="C256" s="7">
        <f>RR_ID</f>
        <v>8</v>
      </c>
      <c r="D256" s="1" t="str">
        <f>RR_SHORT_NAME</f>
        <v>EAST</v>
      </c>
      <c r="E256" s="1" t="str">
        <f>RR_NAME</f>
        <v>Eastern Railroads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2018</v>
      </c>
      <c r="B257" s="11">
        <f>RRICC</f>
        <v>900004</v>
      </c>
      <c r="C257" s="7">
        <f>RR_ID</f>
        <v>8</v>
      </c>
      <c r="D257" s="1" t="str">
        <f>RR_SHORT_NAME</f>
        <v>EAST</v>
      </c>
      <c r="E257" s="1" t="str">
        <f>RR_NAME</f>
        <v>Eastern Railroads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2018</v>
      </c>
      <c r="B258" s="11">
        <f>RRICC</f>
        <v>900004</v>
      </c>
      <c r="C258" s="7">
        <f>RR_ID</f>
        <v>8</v>
      </c>
      <c r="D258" s="1" t="str">
        <f>RR_SHORT_NAME</f>
        <v>EAST</v>
      </c>
      <c r="E258" s="1" t="str">
        <f>RR_NAME</f>
        <v>Eastern Railroads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2018</v>
      </c>
      <c r="B259" s="11">
        <f>RRICC</f>
        <v>900004</v>
      </c>
      <c r="C259" s="7">
        <f>RR_ID</f>
        <v>8</v>
      </c>
      <c r="D259" s="1" t="str">
        <f>RR_SHORT_NAME</f>
        <v>EAST</v>
      </c>
      <c r="E259" s="1" t="str">
        <f>RR_NAME</f>
        <v>Eastern Railroads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2018</v>
      </c>
      <c r="B260" s="11">
        <f>RRICC</f>
        <v>900004</v>
      </c>
      <c r="C260" s="7">
        <f>RR_ID</f>
        <v>8</v>
      </c>
      <c r="D260" s="1" t="str">
        <f>RR_SHORT_NAME</f>
        <v>EAST</v>
      </c>
      <c r="E260" s="1" t="str">
        <f>RR_NAME</f>
        <v>Eastern Railroads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2018</v>
      </c>
      <c r="B261" s="11">
        <f>RRICC</f>
        <v>900004</v>
      </c>
      <c r="C261" s="7">
        <f>RR_ID</f>
        <v>8</v>
      </c>
      <c r="D261" s="1" t="str">
        <f>RR_SHORT_NAME</f>
        <v>EAST</v>
      </c>
      <c r="E261" s="1" t="str">
        <f>RR_NAME</f>
        <v>Eastern Railroads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2018</v>
      </c>
      <c r="B262" s="11">
        <f>RRICC</f>
        <v>900004</v>
      </c>
      <c r="C262" s="7">
        <f>RR_ID</f>
        <v>8</v>
      </c>
      <c r="D262" s="1" t="str">
        <f>RR_SHORT_NAME</f>
        <v>EAST</v>
      </c>
      <c r="E262" s="1" t="str">
        <f>RR_NAME</f>
        <v>Eastern Railroads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2018</v>
      </c>
      <c r="B263" s="11">
        <f>RRICC</f>
        <v>900004</v>
      </c>
      <c r="C263" s="7">
        <f>RR_ID</f>
        <v>8</v>
      </c>
      <c r="D263" s="1" t="str">
        <f>RR_SHORT_NAME</f>
        <v>EAST</v>
      </c>
      <c r="E263" s="1" t="str">
        <f>RR_NAME</f>
        <v>Eastern Railroads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2018</v>
      </c>
      <c r="B264" s="11">
        <f>RRICC</f>
        <v>900004</v>
      </c>
      <c r="C264" s="7">
        <f>RR_ID</f>
        <v>8</v>
      </c>
      <c r="D264" s="1" t="str">
        <f>RR_SHORT_NAME</f>
        <v>EAST</v>
      </c>
      <c r="E264" s="1" t="str">
        <f>RR_NAME</f>
        <v>Eastern Railroads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2018</v>
      </c>
      <c r="B265" s="11">
        <f>RRICC</f>
        <v>900004</v>
      </c>
      <c r="C265" s="7">
        <f>RR_ID</f>
        <v>8</v>
      </c>
      <c r="D265" s="1" t="str">
        <f>RR_SHORT_NAME</f>
        <v>EAST</v>
      </c>
      <c r="E265" s="1" t="str">
        <f>RR_NAME</f>
        <v>Eastern Railroads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2018</v>
      </c>
      <c r="B266" s="11">
        <f>RRICC</f>
        <v>900004</v>
      </c>
      <c r="C266" s="7">
        <f>RR_ID</f>
        <v>8</v>
      </c>
      <c r="D266" s="1" t="str">
        <f>RR_SHORT_NAME</f>
        <v>EAST</v>
      </c>
      <c r="E266" s="1" t="str">
        <f>RR_NAME</f>
        <v>Eastern Railroads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2018</v>
      </c>
      <c r="B267" s="11">
        <f>RRICC</f>
        <v>900004</v>
      </c>
      <c r="C267" s="7">
        <f>RR_ID</f>
        <v>8</v>
      </c>
      <c r="D267" s="1" t="str">
        <f>RR_SHORT_NAME</f>
        <v>EAST</v>
      </c>
      <c r="E267" s="1" t="str">
        <f>RR_NAME</f>
        <v>Eastern Railroads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2018</v>
      </c>
      <c r="B268" s="11">
        <f>RRICC</f>
        <v>900004</v>
      </c>
      <c r="C268" s="7">
        <f>RR_ID</f>
        <v>8</v>
      </c>
      <c r="D268" s="1" t="str">
        <f>RR_SHORT_NAME</f>
        <v>EAST</v>
      </c>
      <c r="E268" s="1" t="str">
        <f>RR_NAME</f>
        <v>Eastern Railroads</v>
      </c>
      <c r="F268" s="1" t="s">
        <v>47268</v>
      </c>
      <c r="G268" s="6">
        <f>E1L215C13</f>
        <v>5.7981106790344064E-3</v>
      </c>
    </row>
    <row r="269" spans="1:7" x14ac:dyDescent="0.2">
      <c r="A269" s="11">
        <f>CURRENT_YEAR</f>
        <v>2018</v>
      </c>
      <c r="B269" s="11">
        <f>RRICC</f>
        <v>900004</v>
      </c>
      <c r="C269" s="7">
        <f>RR_ID</f>
        <v>8</v>
      </c>
      <c r="D269" s="1" t="str">
        <f>RR_SHORT_NAME</f>
        <v>EAST</v>
      </c>
      <c r="E269" s="1" t="str">
        <f>RR_NAME</f>
        <v>Eastern Railroads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2018</v>
      </c>
      <c r="B270" s="11">
        <f>RRICC</f>
        <v>900004</v>
      </c>
      <c r="C270" s="7">
        <f>RR_ID</f>
        <v>8</v>
      </c>
      <c r="D270" s="1" t="str">
        <f>RR_SHORT_NAME</f>
        <v>EAST</v>
      </c>
      <c r="E270" s="1" t="str">
        <f>RR_NAME</f>
        <v>Eastern Railroads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2018</v>
      </c>
      <c r="B271" s="11">
        <f>RRICC</f>
        <v>900004</v>
      </c>
      <c r="C271" s="7">
        <f>RR_ID</f>
        <v>8</v>
      </c>
      <c r="D271" s="1" t="str">
        <f>RR_SHORT_NAME</f>
        <v>EAST</v>
      </c>
      <c r="E271" s="1" t="str">
        <f>RR_NAME</f>
        <v>Eastern Railroads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2018</v>
      </c>
      <c r="B272" s="11">
        <f>RRICC</f>
        <v>900004</v>
      </c>
      <c r="C272" s="7">
        <f>RR_ID</f>
        <v>8</v>
      </c>
      <c r="D272" s="1" t="str">
        <f>RR_SHORT_NAME</f>
        <v>EAST</v>
      </c>
      <c r="E272" s="1" t="str">
        <f>RR_NAME</f>
        <v>Eastern Railroads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2018</v>
      </c>
      <c r="B273" s="11">
        <f>RRICC</f>
        <v>900004</v>
      </c>
      <c r="C273" s="7">
        <f>RR_ID</f>
        <v>8</v>
      </c>
      <c r="D273" s="1" t="str">
        <f>RR_SHORT_NAME</f>
        <v>EAST</v>
      </c>
      <c r="E273" s="1" t="str">
        <f>RR_NAME</f>
        <v>Eastern Railroads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2018</v>
      </c>
      <c r="B274" s="11">
        <f>RRICC</f>
        <v>900004</v>
      </c>
      <c r="C274" s="7">
        <f>RR_ID</f>
        <v>8</v>
      </c>
      <c r="D274" s="1" t="str">
        <f>RR_SHORT_NAME</f>
        <v>EAST</v>
      </c>
      <c r="E274" s="1" t="str">
        <f>RR_NAME</f>
        <v>Eastern Railroads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2018</v>
      </c>
      <c r="B275" s="11">
        <f>RRICC</f>
        <v>900004</v>
      </c>
      <c r="C275" s="7">
        <f>RR_ID</f>
        <v>8</v>
      </c>
      <c r="D275" s="1" t="str">
        <f>RR_SHORT_NAME</f>
        <v>EAST</v>
      </c>
      <c r="E275" s="1" t="str">
        <f>RR_NAME</f>
        <v>Eastern Railroads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2018</v>
      </c>
      <c r="B276" s="11">
        <f>RRICC</f>
        <v>900004</v>
      </c>
      <c r="C276" s="7">
        <f>RR_ID</f>
        <v>8</v>
      </c>
      <c r="D276" s="1" t="str">
        <f>RR_SHORT_NAME</f>
        <v>EAST</v>
      </c>
      <c r="E276" s="1" t="str">
        <f>RR_NAME</f>
        <v>Eastern Railroads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2018</v>
      </c>
      <c r="B277" s="11">
        <f>RRICC</f>
        <v>900004</v>
      </c>
      <c r="C277" s="7">
        <f>RR_ID</f>
        <v>8</v>
      </c>
      <c r="D277" s="1" t="str">
        <f>RR_SHORT_NAME</f>
        <v>EAST</v>
      </c>
      <c r="E277" s="1" t="str">
        <f>RR_NAME</f>
        <v>Eastern Railroads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2018</v>
      </c>
      <c r="B278" s="11">
        <f>RRICC</f>
        <v>900004</v>
      </c>
      <c r="C278" s="7">
        <f>RR_ID</f>
        <v>8</v>
      </c>
      <c r="D278" s="1" t="str">
        <f>RR_SHORT_NAME</f>
        <v>EAST</v>
      </c>
      <c r="E278" s="1" t="str">
        <f>RR_NAME</f>
        <v>Eastern Railroads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2018</v>
      </c>
      <c r="B279" s="11">
        <f>RRICC</f>
        <v>900004</v>
      </c>
      <c r="C279" s="7">
        <f>RR_ID</f>
        <v>8</v>
      </c>
      <c r="D279" s="1" t="str">
        <f>RR_SHORT_NAME</f>
        <v>EAST</v>
      </c>
      <c r="E279" s="1" t="str">
        <f>RR_NAME</f>
        <v>Eastern Railroads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2018</v>
      </c>
      <c r="B280" s="11">
        <f>RRICC</f>
        <v>900004</v>
      </c>
      <c r="C280" s="7">
        <f>RR_ID</f>
        <v>8</v>
      </c>
      <c r="D280" s="1" t="str">
        <f>RR_SHORT_NAME</f>
        <v>EAST</v>
      </c>
      <c r="E280" s="1" t="str">
        <f>RR_NAME</f>
        <v>Eastern Railroads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2018</v>
      </c>
      <c r="B281" s="11">
        <f>RRICC</f>
        <v>900004</v>
      </c>
      <c r="C281" s="7">
        <f>RR_ID</f>
        <v>8</v>
      </c>
      <c r="D281" s="1" t="str">
        <f>RR_SHORT_NAME</f>
        <v>EAST</v>
      </c>
      <c r="E281" s="1" t="str">
        <f>RR_NAME</f>
        <v>Eastern Railroads</v>
      </c>
      <c r="F281" s="1" t="s">
        <v>47281</v>
      </c>
      <c r="G281" s="6">
        <f>E1L216C13</f>
        <v>6.1162004258980517E-3</v>
      </c>
    </row>
    <row r="282" spans="1:7" x14ac:dyDescent="0.2">
      <c r="A282" s="11">
        <f>CURRENT_YEAR</f>
        <v>2018</v>
      </c>
      <c r="B282" s="11">
        <f>RRICC</f>
        <v>900004</v>
      </c>
      <c r="C282" s="7">
        <f>RR_ID</f>
        <v>8</v>
      </c>
      <c r="D282" s="1" t="str">
        <f>RR_SHORT_NAME</f>
        <v>EAST</v>
      </c>
      <c r="E282" s="1" t="str">
        <f>RR_NAME</f>
        <v>Eastern Railroads</v>
      </c>
      <c r="F282" s="1" t="s">
        <v>47282</v>
      </c>
      <c r="G282" s="6">
        <f>E1L217C1</f>
        <v>9.002649231275961E-2</v>
      </c>
    </row>
    <row r="283" spans="1:7" x14ac:dyDescent="0.2">
      <c r="A283" s="11">
        <f>CURRENT_YEAR</f>
        <v>2018</v>
      </c>
      <c r="B283" s="11">
        <f>RRICC</f>
        <v>900004</v>
      </c>
      <c r="C283" s="7">
        <f>RR_ID</f>
        <v>8</v>
      </c>
      <c r="D283" s="1" t="str">
        <f>RR_SHORT_NAME</f>
        <v>EAST</v>
      </c>
      <c r="E283" s="1" t="str">
        <f>RR_NAME</f>
        <v>Eastern Railroads</v>
      </c>
      <c r="F283" s="1" t="s">
        <v>47283</v>
      </c>
      <c r="G283" s="6">
        <f>E1L217C2</f>
        <v>2.4420367673230921E-3</v>
      </c>
    </row>
    <row r="284" spans="1:7" x14ac:dyDescent="0.2">
      <c r="A284" s="11">
        <f>CURRENT_YEAR</f>
        <v>2018</v>
      </c>
      <c r="B284" s="11">
        <f>RRICC</f>
        <v>900004</v>
      </c>
      <c r="C284" s="7">
        <f>RR_ID</f>
        <v>8</v>
      </c>
      <c r="D284" s="1" t="str">
        <f>RR_SHORT_NAME</f>
        <v>EAST</v>
      </c>
      <c r="E284" s="1" t="str">
        <f>RR_NAME</f>
        <v>Eastern Railroads</v>
      </c>
      <c r="F284" s="1" t="s">
        <v>47284</v>
      </c>
      <c r="G284" s="6">
        <f>E1L217C3</f>
        <v>-6.5892583188570143E-3</v>
      </c>
    </row>
    <row r="285" spans="1:7" x14ac:dyDescent="0.2">
      <c r="A285" s="11">
        <f>CURRENT_YEAR</f>
        <v>2018</v>
      </c>
      <c r="B285" s="11">
        <f>RRICC</f>
        <v>900004</v>
      </c>
      <c r="C285" s="7">
        <f>RR_ID</f>
        <v>8</v>
      </c>
      <c r="D285" s="1" t="str">
        <f>RR_SHORT_NAME</f>
        <v>EAST</v>
      </c>
      <c r="E285" s="1" t="str">
        <f>RR_NAME</f>
        <v>Eastern Railroads</v>
      </c>
      <c r="F285" s="1" t="s">
        <v>47285</v>
      </c>
      <c r="G285" s="6">
        <f>E1L217C4</f>
        <v>0.23406888001317452</v>
      </c>
    </row>
    <row r="286" spans="1:7" x14ac:dyDescent="0.2">
      <c r="A286" s="11">
        <f>CURRENT_YEAR</f>
        <v>2018</v>
      </c>
      <c r="B286" s="11">
        <f>RRICC</f>
        <v>900004</v>
      </c>
      <c r="C286" s="7">
        <f>RR_ID</f>
        <v>8</v>
      </c>
      <c r="D286" s="1" t="str">
        <f>RR_SHORT_NAME</f>
        <v>EAST</v>
      </c>
      <c r="E286" s="1" t="str">
        <f>RR_NAME</f>
        <v>Eastern Railroads</v>
      </c>
      <c r="F286" s="1" t="s">
        <v>47286</v>
      </c>
      <c r="G286" s="6">
        <f>E1L217C5</f>
        <v>6.3492955950400524E-3</v>
      </c>
    </row>
    <row r="287" spans="1:7" x14ac:dyDescent="0.2">
      <c r="A287" s="11">
        <f>CURRENT_YEAR</f>
        <v>2018</v>
      </c>
      <c r="B287" s="11">
        <f>RRICC</f>
        <v>900004</v>
      </c>
      <c r="C287" s="7">
        <f>RR_ID</f>
        <v>8</v>
      </c>
      <c r="D287" s="1" t="str">
        <f>RR_SHORT_NAME</f>
        <v>EAST</v>
      </c>
      <c r="E287" s="1" t="str">
        <f>RR_NAME</f>
        <v>Eastern Railroads</v>
      </c>
      <c r="F287" s="1" t="s">
        <v>47287</v>
      </c>
      <c r="G287" s="6">
        <f>E1L217C6</f>
        <v>-1.7132071629028234E-2</v>
      </c>
    </row>
    <row r="288" spans="1:7" x14ac:dyDescent="0.2">
      <c r="A288" s="11">
        <f>CURRENT_YEAR</f>
        <v>2018</v>
      </c>
      <c r="B288" s="11">
        <f>RRICC</f>
        <v>900004</v>
      </c>
      <c r="C288" s="7">
        <f>RR_ID</f>
        <v>8</v>
      </c>
      <c r="D288" s="1" t="str">
        <f>RR_SHORT_NAME</f>
        <v>EAST</v>
      </c>
      <c r="E288" s="1" t="str">
        <f>RR_NAME</f>
        <v>Eastern Railroads</v>
      </c>
      <c r="F288" s="1" t="s">
        <v>47288</v>
      </c>
      <c r="G288" s="6">
        <f>E1L217C7</f>
        <v>14.67334157874736</v>
      </c>
    </row>
    <row r="289" spans="1:7" x14ac:dyDescent="0.2">
      <c r="A289" s="11">
        <f>CURRENT_YEAR</f>
        <v>2018</v>
      </c>
      <c r="B289" s="11">
        <f>RRICC</f>
        <v>900004</v>
      </c>
      <c r="C289" s="7">
        <f>RR_ID</f>
        <v>8</v>
      </c>
      <c r="D289" s="1" t="str">
        <f>RR_SHORT_NAME</f>
        <v>EAST</v>
      </c>
      <c r="E289" s="1" t="str">
        <f>RR_NAME</f>
        <v>Eastern Railroads</v>
      </c>
      <c r="F289" s="1" t="s">
        <v>47289</v>
      </c>
      <c r="G289" s="6">
        <f>E1L217C8</f>
        <v>-26.272095994157414</v>
      </c>
    </row>
    <row r="290" spans="1:7" x14ac:dyDescent="0.2">
      <c r="A290" s="11">
        <f>CURRENT_YEAR</f>
        <v>2018</v>
      </c>
      <c r="B290" s="11">
        <f>RRICC</f>
        <v>900004</v>
      </c>
      <c r="C290" s="7">
        <f>RR_ID</f>
        <v>8</v>
      </c>
      <c r="D290" s="1" t="str">
        <f>RR_SHORT_NAME</f>
        <v>EAST</v>
      </c>
      <c r="E290" s="1" t="str">
        <f>RR_NAME</f>
        <v>Eastern Railroads</v>
      </c>
      <c r="F290" s="1" t="s">
        <v>47290</v>
      </c>
      <c r="G290" s="6">
        <f>E1L217C9</f>
        <v>-1.7473450391967287</v>
      </c>
    </row>
    <row r="291" spans="1:7" x14ac:dyDescent="0.2">
      <c r="A291" s="11">
        <f>CURRENT_YEAR</f>
        <v>2018</v>
      </c>
      <c r="B291" s="11">
        <f>RRICC</f>
        <v>900004</v>
      </c>
      <c r="C291" s="7">
        <f>RR_ID</f>
        <v>8</v>
      </c>
      <c r="D291" s="1" t="str">
        <f>RR_SHORT_NAME</f>
        <v>EAST</v>
      </c>
      <c r="E291" s="1" t="str">
        <f>RR_NAME</f>
        <v>Eastern Railroads</v>
      </c>
      <c r="F291" s="1" t="s">
        <v>47291</v>
      </c>
      <c r="G291" s="6">
        <f>E1L217C10</f>
        <v>14.673341578747358</v>
      </c>
    </row>
    <row r="292" spans="1:7" x14ac:dyDescent="0.2">
      <c r="A292" s="11">
        <f>CURRENT_YEAR</f>
        <v>2018</v>
      </c>
      <c r="B292" s="11">
        <f>RRICC</f>
        <v>900004</v>
      </c>
      <c r="C292" s="7">
        <f>RR_ID</f>
        <v>8</v>
      </c>
      <c r="D292" s="1" t="str">
        <f>RR_SHORT_NAME</f>
        <v>EAST</v>
      </c>
      <c r="E292" s="1" t="str">
        <f>RR_NAME</f>
        <v>Eastern Railroads</v>
      </c>
      <c r="F292" s="1" t="s">
        <v>47292</v>
      </c>
      <c r="G292" s="6">
        <f>E1L217C11</f>
        <v>-26.272095994157418</v>
      </c>
    </row>
    <row r="293" spans="1:7" x14ac:dyDescent="0.2">
      <c r="A293" s="11">
        <f>CURRENT_YEAR</f>
        <v>2018</v>
      </c>
      <c r="B293" s="11">
        <f>RRICC</f>
        <v>900004</v>
      </c>
      <c r="C293" s="7">
        <f>RR_ID</f>
        <v>8</v>
      </c>
      <c r="D293" s="1" t="str">
        <f>RR_SHORT_NAME</f>
        <v>EAST</v>
      </c>
      <c r="E293" s="1" t="str">
        <f>RR_NAME</f>
        <v>Eastern Railroads</v>
      </c>
      <c r="F293" s="1" t="s">
        <v>47293</v>
      </c>
      <c r="G293" s="6">
        <f>E1L217C12</f>
        <v>-1.7473450391967289</v>
      </c>
    </row>
    <row r="294" spans="1:7" x14ac:dyDescent="0.2">
      <c r="A294" s="11">
        <f>CURRENT_YEAR</f>
        <v>2018</v>
      </c>
      <c r="B294" s="11">
        <f>RRICC</f>
        <v>900004</v>
      </c>
      <c r="C294" s="7">
        <f>RR_ID</f>
        <v>8</v>
      </c>
      <c r="D294" s="1" t="str">
        <f>RR_SHORT_NAME</f>
        <v>EAST</v>
      </c>
      <c r="E294" s="1" t="str">
        <f>RR_NAME</f>
        <v>Eastern Railroads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2018</v>
      </c>
      <c r="B295" s="11">
        <f>RRICC</f>
        <v>900004</v>
      </c>
      <c r="C295" s="7">
        <f>RR_ID</f>
        <v>8</v>
      </c>
      <c r="D295" s="1" t="str">
        <f>RR_SHORT_NAME</f>
        <v>EAST</v>
      </c>
      <c r="E295" s="1" t="str">
        <f>RR_NAME</f>
        <v>Eastern Railroads</v>
      </c>
      <c r="F295" s="1" t="s">
        <v>47295</v>
      </c>
      <c r="G295" s="6">
        <f>E1L218C1</f>
        <v>0.11806478655151662</v>
      </c>
    </row>
    <row r="296" spans="1:7" x14ac:dyDescent="0.2">
      <c r="A296" s="11">
        <f>CURRENT_YEAR</f>
        <v>2018</v>
      </c>
      <c r="B296" s="11">
        <f>RRICC</f>
        <v>900004</v>
      </c>
      <c r="C296" s="7">
        <f>RR_ID</f>
        <v>8</v>
      </c>
      <c r="D296" s="1" t="str">
        <f>RR_SHORT_NAME</f>
        <v>EAST</v>
      </c>
      <c r="E296" s="1" t="str">
        <f>RR_NAME</f>
        <v>Eastern Railroads</v>
      </c>
      <c r="F296" s="1" t="s">
        <v>47296</v>
      </c>
      <c r="G296" s="6">
        <f>E1L218C2</f>
        <v>0.10883252832603146</v>
      </c>
    </row>
    <row r="297" spans="1:7" x14ac:dyDescent="0.2">
      <c r="A297" s="11">
        <f>CURRENT_YEAR</f>
        <v>2018</v>
      </c>
      <c r="B297" s="11">
        <f>RRICC</f>
        <v>900004</v>
      </c>
      <c r="C297" s="7">
        <f>RR_ID</f>
        <v>8</v>
      </c>
      <c r="D297" s="1" t="str">
        <f>RR_SHORT_NAME</f>
        <v>EAST</v>
      </c>
      <c r="E297" s="1" t="str">
        <f>RR_NAME</f>
        <v>Eastern Railroads</v>
      </c>
      <c r="F297" s="1" t="s">
        <v>47297</v>
      </c>
      <c r="G297" s="6">
        <f>E1L218C3</f>
        <v>0.2157415413701749</v>
      </c>
    </row>
    <row r="298" spans="1:7" x14ac:dyDescent="0.2">
      <c r="A298" s="11">
        <f>CURRENT_YEAR</f>
        <v>2018</v>
      </c>
      <c r="B298" s="11">
        <f>RRICC</f>
        <v>900004</v>
      </c>
      <c r="C298" s="7">
        <f>RR_ID</f>
        <v>8</v>
      </c>
      <c r="D298" s="1" t="str">
        <f>RR_SHORT_NAME</f>
        <v>EAST</v>
      </c>
      <c r="E298" s="1" t="str">
        <f>RR_NAME</f>
        <v>Eastern Railroads</v>
      </c>
      <c r="F298" s="1" t="s">
        <v>47298</v>
      </c>
      <c r="G298" s="6">
        <f>E1L218C4</f>
        <v>0.30696844503394338</v>
      </c>
    </row>
    <row r="299" spans="1:7" x14ac:dyDescent="0.2">
      <c r="A299" s="11">
        <f>CURRENT_YEAR</f>
        <v>2018</v>
      </c>
      <c r="B299" s="11">
        <f>RRICC</f>
        <v>900004</v>
      </c>
      <c r="C299" s="7">
        <f>RR_ID</f>
        <v>8</v>
      </c>
      <c r="D299" s="1" t="str">
        <f>RR_SHORT_NAME</f>
        <v>EAST</v>
      </c>
      <c r="E299" s="1" t="str">
        <f>RR_NAME</f>
        <v>Eastern Railroads</v>
      </c>
      <c r="F299" s="1" t="s">
        <v>47299</v>
      </c>
      <c r="G299" s="6">
        <f>E1L218C5</f>
        <v>0.28296457364768146</v>
      </c>
    </row>
    <row r="300" spans="1:7" x14ac:dyDescent="0.2">
      <c r="A300" s="11">
        <f>CURRENT_YEAR</f>
        <v>2018</v>
      </c>
      <c r="B300" s="11">
        <f>RRICC</f>
        <v>900004</v>
      </c>
      <c r="C300" s="7">
        <f>RR_ID</f>
        <v>8</v>
      </c>
      <c r="D300" s="1" t="str">
        <f>RR_SHORT_NAME</f>
        <v>EAST</v>
      </c>
      <c r="E300" s="1" t="str">
        <f>RR_NAME</f>
        <v>Eastern Railroads</v>
      </c>
      <c r="F300" s="1" t="s">
        <v>47300</v>
      </c>
      <c r="G300" s="6">
        <f>E1L218C6</f>
        <v>0.5609280075624542</v>
      </c>
    </row>
    <row r="301" spans="1:7" x14ac:dyDescent="0.2">
      <c r="A301" s="11">
        <f>CURRENT_YEAR</f>
        <v>2018</v>
      </c>
      <c r="B301" s="11">
        <f>RRICC</f>
        <v>900004</v>
      </c>
      <c r="C301" s="7">
        <f>RR_ID</f>
        <v>8</v>
      </c>
      <c r="D301" s="1" t="str">
        <f>RR_SHORT_NAME</f>
        <v>EAST</v>
      </c>
      <c r="E301" s="1" t="str">
        <f>RR_NAME</f>
        <v>Eastern Railroads</v>
      </c>
      <c r="F301" s="1" t="s">
        <v>47301</v>
      </c>
      <c r="G301" s="6">
        <f>E1L218C7</f>
        <v>12.196266689537591</v>
      </c>
    </row>
    <row r="302" spans="1:7" x14ac:dyDescent="0.2">
      <c r="A302" s="11">
        <f>CURRENT_YEAR</f>
        <v>2018</v>
      </c>
      <c r="B302" s="11">
        <f>RRICC</f>
        <v>900004</v>
      </c>
      <c r="C302" s="7">
        <f>RR_ID</f>
        <v>8</v>
      </c>
      <c r="D302" s="1" t="str">
        <f>RR_SHORT_NAME</f>
        <v>EAST</v>
      </c>
      <c r="E302" s="1" t="str">
        <f>RR_NAME</f>
        <v>Eastern Railroads</v>
      </c>
      <c r="F302" s="1" t="s">
        <v>47302</v>
      </c>
      <c r="G302" s="6">
        <f>E1L218C8</f>
        <v>23.833956181756633</v>
      </c>
    </row>
    <row r="303" spans="1:7" x14ac:dyDescent="0.2">
      <c r="A303" s="11">
        <f>CURRENT_YEAR</f>
        <v>2018</v>
      </c>
      <c r="B303" s="11">
        <f>RRICC</f>
        <v>900004</v>
      </c>
      <c r="C303" s="7">
        <f>RR_ID</f>
        <v>8</v>
      </c>
      <c r="D303" s="1" t="str">
        <f>RR_SHORT_NAME</f>
        <v>EAST</v>
      </c>
      <c r="E303" s="1" t="str">
        <f>RR_NAME</f>
        <v>Eastern Railroads</v>
      </c>
      <c r="F303" s="1" t="s">
        <v>47303</v>
      </c>
      <c r="G303" s="6">
        <f>E1L218C9</f>
        <v>32.594984806440998</v>
      </c>
    </row>
    <row r="304" spans="1:7" x14ac:dyDescent="0.2">
      <c r="A304" s="11">
        <f>CURRENT_YEAR</f>
        <v>2018</v>
      </c>
      <c r="B304" s="11">
        <f>RRICC</f>
        <v>900004</v>
      </c>
      <c r="C304" s="7">
        <f>RR_ID</f>
        <v>8</v>
      </c>
      <c r="D304" s="1" t="str">
        <f>RR_SHORT_NAME</f>
        <v>EAST</v>
      </c>
      <c r="E304" s="1" t="str">
        <f>RR_NAME</f>
        <v>Eastern Railroads</v>
      </c>
      <c r="F304" s="1" t="s">
        <v>47304</v>
      </c>
      <c r="G304" s="6">
        <f>E1L218C10</f>
        <v>12.196266689537591</v>
      </c>
    </row>
    <row r="305" spans="1:7" x14ac:dyDescent="0.2">
      <c r="A305" s="11">
        <f>CURRENT_YEAR</f>
        <v>2018</v>
      </c>
      <c r="B305" s="11">
        <f>RRICC</f>
        <v>900004</v>
      </c>
      <c r="C305" s="7">
        <f>RR_ID</f>
        <v>8</v>
      </c>
      <c r="D305" s="1" t="str">
        <f>RR_SHORT_NAME</f>
        <v>EAST</v>
      </c>
      <c r="E305" s="1" t="str">
        <f>RR_NAME</f>
        <v>Eastern Railroads</v>
      </c>
      <c r="F305" s="1" t="s">
        <v>47305</v>
      </c>
      <c r="G305" s="6">
        <f>E1L218C11</f>
        <v>23.833956181756633</v>
      </c>
    </row>
    <row r="306" spans="1:7" x14ac:dyDescent="0.2">
      <c r="A306" s="11">
        <f>CURRENT_YEAR</f>
        <v>2018</v>
      </c>
      <c r="B306" s="11">
        <f>RRICC</f>
        <v>900004</v>
      </c>
      <c r="C306" s="7">
        <f>RR_ID</f>
        <v>8</v>
      </c>
      <c r="D306" s="1" t="str">
        <f>RR_SHORT_NAME</f>
        <v>EAST</v>
      </c>
      <c r="E306" s="1" t="str">
        <f>RR_NAME</f>
        <v>Eastern Railroads</v>
      </c>
      <c r="F306" s="1" t="s">
        <v>47306</v>
      </c>
      <c r="G306" s="6">
        <f>E1L218C12</f>
        <v>32.594984806440998</v>
      </c>
    </row>
    <row r="307" spans="1:7" x14ac:dyDescent="0.2">
      <c r="A307" s="11">
        <f>CURRENT_YEAR</f>
        <v>2018</v>
      </c>
      <c r="B307" s="11">
        <f>RRICC</f>
        <v>900004</v>
      </c>
      <c r="C307" s="7">
        <f>RR_ID</f>
        <v>8</v>
      </c>
      <c r="D307" s="1" t="str">
        <f>RR_SHORT_NAME</f>
        <v>EAST</v>
      </c>
      <c r="E307" s="1" t="str">
        <f>RR_NAME</f>
        <v>Eastern Railroads</v>
      </c>
      <c r="F307" s="1" t="s">
        <v>47307</v>
      </c>
      <c r="G307" s="6">
        <f>E1L218C13</f>
        <v>1.3742329326082332E-2</v>
      </c>
    </row>
    <row r="308" spans="1:7" x14ac:dyDescent="0.2">
      <c r="A308" s="11">
        <f>CURRENT_YEAR</f>
        <v>2018</v>
      </c>
      <c r="B308" s="11">
        <f>RRICC</f>
        <v>900004</v>
      </c>
      <c r="C308" s="7">
        <f>RR_ID</f>
        <v>8</v>
      </c>
      <c r="D308" s="1" t="str">
        <f>RR_SHORT_NAME</f>
        <v>EAST</v>
      </c>
      <c r="E308" s="1" t="str">
        <f>RR_NAME</f>
        <v>Eastern Railroads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2018</v>
      </c>
      <c r="B309" s="11">
        <f>RRICC</f>
        <v>900004</v>
      </c>
      <c r="C309" s="7">
        <f>RR_ID</f>
        <v>8</v>
      </c>
      <c r="D309" s="1" t="str">
        <f>RR_SHORT_NAME</f>
        <v>EAST</v>
      </c>
      <c r="E309" s="1" t="str">
        <f>RR_NAME</f>
        <v>Eastern Railroads</v>
      </c>
      <c r="F309" s="1" t="s">
        <v>47309</v>
      </c>
      <c r="G309" s="6">
        <f>E1L219C2</f>
        <v>1.1553046594141054E-4</v>
      </c>
    </row>
    <row r="310" spans="1:7" x14ac:dyDescent="0.2">
      <c r="A310" s="11">
        <f>CURRENT_YEAR</f>
        <v>2018</v>
      </c>
      <c r="B310" s="11">
        <f>RRICC</f>
        <v>900004</v>
      </c>
      <c r="C310" s="7">
        <f>RR_ID</f>
        <v>8</v>
      </c>
      <c r="D310" s="1" t="str">
        <f>RR_SHORT_NAME</f>
        <v>EAST</v>
      </c>
      <c r="E310" s="1" t="str">
        <f>RR_NAME</f>
        <v>Eastern Railroads</v>
      </c>
      <c r="F310" s="1" t="s">
        <v>47310</v>
      </c>
      <c r="G310" s="6">
        <f>E1L219C3</f>
        <v>8.7588765883539086E-5</v>
      </c>
    </row>
    <row r="311" spans="1:7" x14ac:dyDescent="0.2">
      <c r="A311" s="11">
        <f>CURRENT_YEAR</f>
        <v>2018</v>
      </c>
      <c r="B311" s="11">
        <f>RRICC</f>
        <v>900004</v>
      </c>
      <c r="C311" s="7">
        <f>RR_ID</f>
        <v>8</v>
      </c>
      <c r="D311" s="1" t="str">
        <f>RR_SHORT_NAME</f>
        <v>EAST</v>
      </c>
      <c r="E311" s="1" t="str">
        <f>RR_NAME</f>
        <v>Eastern Railroads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2018</v>
      </c>
      <c r="B312" s="11">
        <f>RRICC</f>
        <v>900004</v>
      </c>
      <c r="C312" s="7">
        <f>RR_ID</f>
        <v>8</v>
      </c>
      <c r="D312" s="1" t="str">
        <f>RR_SHORT_NAME</f>
        <v>EAST</v>
      </c>
      <c r="E312" s="1" t="str">
        <f>RR_NAME</f>
        <v>Eastern Railroads</v>
      </c>
      <c r="F312" s="1" t="s">
        <v>47312</v>
      </c>
      <c r="G312" s="6">
        <f>E1L219C5</f>
        <v>3.003792114476673E-4</v>
      </c>
    </row>
    <row r="313" spans="1:7" x14ac:dyDescent="0.2">
      <c r="A313" s="11">
        <f>CURRENT_YEAR</f>
        <v>2018</v>
      </c>
      <c r="B313" s="11">
        <f>RRICC</f>
        <v>900004</v>
      </c>
      <c r="C313" s="7">
        <f>RR_ID</f>
        <v>8</v>
      </c>
      <c r="D313" s="1" t="str">
        <f>RR_SHORT_NAME</f>
        <v>EAST</v>
      </c>
      <c r="E313" s="1" t="str">
        <f>RR_NAME</f>
        <v>Eastern Railroads</v>
      </c>
      <c r="F313" s="1" t="s">
        <v>47313</v>
      </c>
      <c r="G313" s="6">
        <f>E1L219C6</f>
        <v>2.2773079129720142E-4</v>
      </c>
    </row>
    <row r="314" spans="1:7" x14ac:dyDescent="0.2">
      <c r="A314" s="11">
        <f>CURRENT_YEAR</f>
        <v>2018</v>
      </c>
      <c r="B314" s="11">
        <f>RRICC</f>
        <v>900004</v>
      </c>
      <c r="C314" s="7">
        <f>RR_ID</f>
        <v>8</v>
      </c>
      <c r="D314" s="1" t="str">
        <f>RR_SHORT_NAME</f>
        <v>EAST</v>
      </c>
      <c r="E314" s="1" t="str">
        <f>RR_NAME</f>
        <v>Eastern Railroads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2018</v>
      </c>
      <c r="B315" s="11">
        <f>RRICC</f>
        <v>900004</v>
      </c>
      <c r="C315" s="7">
        <f>RR_ID</f>
        <v>8</v>
      </c>
      <c r="D315" s="1" t="str">
        <f>RR_SHORT_NAME</f>
        <v>EAST</v>
      </c>
      <c r="E315" s="1" t="str">
        <f>RR_NAME</f>
        <v>Eastern Railroads</v>
      </c>
      <c r="F315" s="1" t="s">
        <v>47315</v>
      </c>
      <c r="G315" s="6">
        <f>E1L219C8</f>
        <v>1.2653213542734748E-2</v>
      </c>
    </row>
    <row r="316" spans="1:7" x14ac:dyDescent="0.2">
      <c r="A316" s="11">
        <f>CURRENT_YEAR</f>
        <v>2018</v>
      </c>
      <c r="B316" s="11">
        <f>RRICC</f>
        <v>900004</v>
      </c>
      <c r="C316" s="7">
        <f>RR_ID</f>
        <v>8</v>
      </c>
      <c r="D316" s="1" t="str">
        <f>RR_SHORT_NAME</f>
        <v>EAST</v>
      </c>
      <c r="E316" s="1" t="str">
        <f>RR_NAME</f>
        <v>Eastern Railroads</v>
      </c>
      <c r="F316" s="1" t="s">
        <v>47316</v>
      </c>
      <c r="G316" s="6">
        <f>E1L219C9</f>
        <v>9.4735144464695893E-3</v>
      </c>
    </row>
    <row r="317" spans="1:7" x14ac:dyDescent="0.2">
      <c r="A317" s="11">
        <f>CURRENT_YEAR</f>
        <v>2018</v>
      </c>
      <c r="B317" s="11">
        <f>RRICC</f>
        <v>900004</v>
      </c>
      <c r="C317" s="7">
        <f>RR_ID</f>
        <v>8</v>
      </c>
      <c r="D317" s="1" t="str">
        <f>RR_SHORT_NAME</f>
        <v>EAST</v>
      </c>
      <c r="E317" s="1" t="str">
        <f>RR_NAME</f>
        <v>Eastern Railroads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2018</v>
      </c>
      <c r="B318" s="11">
        <f>RRICC</f>
        <v>900004</v>
      </c>
      <c r="C318" s="7">
        <f>RR_ID</f>
        <v>8</v>
      </c>
      <c r="D318" s="1" t="str">
        <f>RR_SHORT_NAME</f>
        <v>EAST</v>
      </c>
      <c r="E318" s="1" t="str">
        <f>RR_NAME</f>
        <v>Eastern Railroads</v>
      </c>
      <c r="F318" s="1" t="s">
        <v>47318</v>
      </c>
      <c r="G318" s="6">
        <f>E1L219C11</f>
        <v>1.2653213542734749E-2</v>
      </c>
    </row>
    <row r="319" spans="1:7" x14ac:dyDescent="0.2">
      <c r="A319" s="11">
        <f>CURRENT_YEAR</f>
        <v>2018</v>
      </c>
      <c r="B319" s="11">
        <f>RRICC</f>
        <v>900004</v>
      </c>
      <c r="C319" s="7">
        <f>RR_ID</f>
        <v>8</v>
      </c>
      <c r="D319" s="1" t="str">
        <f>RR_SHORT_NAME</f>
        <v>EAST</v>
      </c>
      <c r="E319" s="1" t="str">
        <f>RR_NAME</f>
        <v>Eastern Railroads</v>
      </c>
      <c r="F319" s="1" t="s">
        <v>47319</v>
      </c>
      <c r="G319" s="6">
        <f>E1L219C12</f>
        <v>9.4735144464695911E-3</v>
      </c>
    </row>
    <row r="320" spans="1:7" x14ac:dyDescent="0.2">
      <c r="A320" s="11">
        <f>CURRENT_YEAR</f>
        <v>2018</v>
      </c>
      <c r="B320" s="11">
        <f>RRICC</f>
        <v>900004</v>
      </c>
      <c r="C320" s="7">
        <f>RR_ID</f>
        <v>8</v>
      </c>
      <c r="D320" s="1" t="str">
        <f>RR_SHORT_NAME</f>
        <v>EAST</v>
      </c>
      <c r="E320" s="1" t="str">
        <f>RR_NAME</f>
        <v>Eastern Railroads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2018</v>
      </c>
      <c r="B321" s="11">
        <f>RRICC</f>
        <v>900004</v>
      </c>
      <c r="C321" s="7">
        <f>RR_ID</f>
        <v>8</v>
      </c>
      <c r="D321" s="1" t="str">
        <f>RR_SHORT_NAME</f>
        <v>EAST</v>
      </c>
      <c r="E321" s="1" t="str">
        <f>RR_NAME</f>
        <v>Eastern Railroads</v>
      </c>
      <c r="F321" s="1" t="s">
        <v>47321</v>
      </c>
      <c r="G321" s="6">
        <f>E1L220C1</f>
        <v>5.20437090737026E-2</v>
      </c>
    </row>
    <row r="322" spans="1:7" x14ac:dyDescent="0.2">
      <c r="A322" s="11">
        <f>CURRENT_YEAR</f>
        <v>2018</v>
      </c>
      <c r="B322" s="11">
        <f>RRICC</f>
        <v>900004</v>
      </c>
      <c r="C322" s="7">
        <f>RR_ID</f>
        <v>8</v>
      </c>
      <c r="D322" s="1" t="str">
        <f>RR_SHORT_NAME</f>
        <v>EAST</v>
      </c>
      <c r="E322" s="1" t="str">
        <f>RR_NAME</f>
        <v>Eastern Railroads</v>
      </c>
      <c r="F322" s="1" t="s">
        <v>47322</v>
      </c>
      <c r="G322" s="6">
        <f>E1L220C2</f>
        <v>3.6884028402425148E-2</v>
      </c>
    </row>
    <row r="323" spans="1:7" x14ac:dyDescent="0.2">
      <c r="A323" s="11">
        <f>CURRENT_YEAR</f>
        <v>2018</v>
      </c>
      <c r="B323" s="11">
        <f>RRICC</f>
        <v>900004</v>
      </c>
      <c r="C323" s="7">
        <f>RR_ID</f>
        <v>8</v>
      </c>
      <c r="D323" s="1" t="str">
        <f>RR_SHORT_NAME</f>
        <v>EAST</v>
      </c>
      <c r="E323" s="1" t="str">
        <f>RR_NAME</f>
        <v>Eastern Railroads</v>
      </c>
      <c r="F323" s="1" t="s">
        <v>47323</v>
      </c>
      <c r="G323" s="6">
        <f>E1L220C3</f>
        <v>6.7702863106948327E-2</v>
      </c>
    </row>
    <row r="324" spans="1:7" x14ac:dyDescent="0.2">
      <c r="A324" s="11">
        <f>CURRENT_YEAR</f>
        <v>2018</v>
      </c>
      <c r="B324" s="11">
        <f>RRICC</f>
        <v>900004</v>
      </c>
      <c r="C324" s="7">
        <f>RR_ID</f>
        <v>8</v>
      </c>
      <c r="D324" s="1" t="str">
        <f>RR_SHORT_NAME</f>
        <v>EAST</v>
      </c>
      <c r="E324" s="1" t="str">
        <f>RR_NAME</f>
        <v>Eastern Railroads</v>
      </c>
      <c r="F324" s="1" t="s">
        <v>47324</v>
      </c>
      <c r="G324" s="6">
        <f>E1L220C4</f>
        <v>0.1368819560851478</v>
      </c>
    </row>
    <row r="325" spans="1:7" x14ac:dyDescent="0.2">
      <c r="A325" s="11">
        <f>CURRENT_YEAR</f>
        <v>2018</v>
      </c>
      <c r="B325" s="11">
        <f>RRICC</f>
        <v>900004</v>
      </c>
      <c r="C325" s="7">
        <f>RR_ID</f>
        <v>8</v>
      </c>
      <c r="D325" s="1" t="str">
        <f>RR_SHORT_NAME</f>
        <v>EAST</v>
      </c>
      <c r="E325" s="1" t="str">
        <f>RR_NAME</f>
        <v>Eastern Railroads</v>
      </c>
      <c r="F325" s="1" t="s">
        <v>47325</v>
      </c>
      <c r="G325" s="6">
        <f>E1L220C5</f>
        <v>8.4978050675582312E-2</v>
      </c>
    </row>
    <row r="326" spans="1:7" x14ac:dyDescent="0.2">
      <c r="A326" s="11">
        <f>CURRENT_YEAR</f>
        <v>2018</v>
      </c>
      <c r="B326" s="11">
        <f>RRICC</f>
        <v>900004</v>
      </c>
      <c r="C326" s="7">
        <f>RR_ID</f>
        <v>8</v>
      </c>
      <c r="D326" s="1" t="str">
        <f>RR_SHORT_NAME</f>
        <v>EAST</v>
      </c>
      <c r="E326" s="1" t="str">
        <f>RR_NAME</f>
        <v>Eastern Railroads</v>
      </c>
      <c r="F326" s="1" t="s">
        <v>47326</v>
      </c>
      <c r="G326" s="6">
        <f>E1L220C6</f>
        <v>0.1843159403355952</v>
      </c>
    </row>
    <row r="327" spans="1:7" x14ac:dyDescent="0.2">
      <c r="A327" s="11">
        <f>CURRENT_YEAR</f>
        <v>2018</v>
      </c>
      <c r="B327" s="11">
        <f>RRICC</f>
        <v>900004</v>
      </c>
      <c r="C327" s="7">
        <f>RR_ID</f>
        <v>8</v>
      </c>
      <c r="D327" s="1" t="str">
        <f>RR_SHORT_NAME</f>
        <v>EAST</v>
      </c>
      <c r="E327" s="1" t="str">
        <f>RR_NAME</f>
        <v>Eastern Railroads</v>
      </c>
      <c r="F327" s="1" t="s">
        <v>47327</v>
      </c>
      <c r="G327" s="6">
        <f>E1L220C7</f>
        <v>4.671176066386697</v>
      </c>
    </row>
    <row r="328" spans="1:7" x14ac:dyDescent="0.2">
      <c r="A328" s="11">
        <f>CURRENT_YEAR</f>
        <v>2018</v>
      </c>
      <c r="B328" s="11">
        <f>RRICC</f>
        <v>900004</v>
      </c>
      <c r="C328" s="7">
        <f>RR_ID</f>
        <v>8</v>
      </c>
      <c r="D328" s="1" t="str">
        <f>RR_SHORT_NAME</f>
        <v>EAST</v>
      </c>
      <c r="E328" s="1" t="str">
        <f>RR_NAME</f>
        <v>Eastern Railroads</v>
      </c>
      <c r="F328" s="1" t="s">
        <v>47328</v>
      </c>
      <c r="G328" s="6">
        <f>E1L220C8</f>
        <v>8.617884557057307</v>
      </c>
    </row>
    <row r="329" spans="1:7" x14ac:dyDescent="0.2">
      <c r="A329" s="11">
        <f>CURRENT_YEAR</f>
        <v>2018</v>
      </c>
      <c r="B329" s="11">
        <f>RRICC</f>
        <v>900004</v>
      </c>
      <c r="C329" s="7">
        <f>RR_ID</f>
        <v>8</v>
      </c>
      <c r="D329" s="1" t="str">
        <f>RR_SHORT_NAME</f>
        <v>EAST</v>
      </c>
      <c r="E329" s="1" t="str">
        <f>RR_NAME</f>
        <v>Eastern Railroads</v>
      </c>
      <c r="F329" s="1" t="s">
        <v>47329</v>
      </c>
      <c r="G329" s="6">
        <f>E1L220C9</f>
        <v>8.358526950972136</v>
      </c>
    </row>
    <row r="330" spans="1:7" x14ac:dyDescent="0.2">
      <c r="A330" s="11">
        <f>CURRENT_YEAR</f>
        <v>2018</v>
      </c>
      <c r="B330" s="11">
        <f>RRICC</f>
        <v>900004</v>
      </c>
      <c r="C330" s="7">
        <f>RR_ID</f>
        <v>8</v>
      </c>
      <c r="D330" s="1" t="str">
        <f>RR_SHORT_NAME</f>
        <v>EAST</v>
      </c>
      <c r="E330" s="1" t="str">
        <f>RR_NAME</f>
        <v>Eastern Railroads</v>
      </c>
      <c r="F330" s="1" t="s">
        <v>47330</v>
      </c>
      <c r="G330" s="6">
        <f>E1L220C10</f>
        <v>3.7089744337225188</v>
      </c>
    </row>
    <row r="331" spans="1:7" x14ac:dyDescent="0.2">
      <c r="A331" s="11">
        <f>CURRENT_YEAR</f>
        <v>2018</v>
      </c>
      <c r="B331" s="11">
        <f>RRICC</f>
        <v>900004</v>
      </c>
      <c r="C331" s="7">
        <f>RR_ID</f>
        <v>8</v>
      </c>
      <c r="D331" s="1" t="str">
        <f>RR_SHORT_NAME</f>
        <v>EAST</v>
      </c>
      <c r="E331" s="1" t="str">
        <f>RR_NAME</f>
        <v>Eastern Railroads</v>
      </c>
      <c r="F331" s="1" t="s">
        <v>47331</v>
      </c>
      <c r="G331" s="6">
        <f>E1L220C11</f>
        <v>6.2045506248386992</v>
      </c>
    </row>
    <row r="332" spans="1:7" x14ac:dyDescent="0.2">
      <c r="A332" s="11">
        <f>CURRENT_YEAR</f>
        <v>2018</v>
      </c>
      <c r="B332" s="11">
        <f>RRICC</f>
        <v>900004</v>
      </c>
      <c r="C332" s="7">
        <f>RR_ID</f>
        <v>8</v>
      </c>
      <c r="D332" s="1" t="str">
        <f>RR_SHORT_NAME</f>
        <v>EAST</v>
      </c>
      <c r="E332" s="1" t="str">
        <f>RR_NAME</f>
        <v>Eastern Railroads</v>
      </c>
      <c r="F332" s="1" t="s">
        <v>47332</v>
      </c>
      <c r="G332" s="6">
        <f>E1L220C12</f>
        <v>7.2776305597651891</v>
      </c>
    </row>
    <row r="333" spans="1:7" x14ac:dyDescent="0.2">
      <c r="A333" s="11">
        <f>CURRENT_YEAR</f>
        <v>2018</v>
      </c>
      <c r="B333" s="11">
        <f>RRICC</f>
        <v>900004</v>
      </c>
      <c r="C333" s="7">
        <f>RR_ID</f>
        <v>8</v>
      </c>
      <c r="D333" s="1" t="str">
        <f>RR_SHORT_NAME</f>
        <v>EAST</v>
      </c>
      <c r="E333" s="1" t="str">
        <f>RR_NAME</f>
        <v>Eastern Railroads</v>
      </c>
      <c r="F333" s="1" t="s">
        <v>47333</v>
      </c>
      <c r="G333" s="6">
        <f>E1L220C13</f>
        <v>7.0639370283318223E-2</v>
      </c>
    </row>
    <row r="334" spans="1:7" x14ac:dyDescent="0.2">
      <c r="A334" s="11">
        <f>CURRENT_YEAR</f>
        <v>2018</v>
      </c>
      <c r="B334" s="11">
        <f>RRICC</f>
        <v>900004</v>
      </c>
      <c r="C334" s="7">
        <f>RR_ID</f>
        <v>8</v>
      </c>
      <c r="D334" s="1" t="str">
        <f>RR_SHORT_NAME</f>
        <v>EAST</v>
      </c>
      <c r="E334" s="1" t="str">
        <f>RR_NAME</f>
        <v>Eastern Railroads</v>
      </c>
      <c r="F334" s="1" t="s">
        <v>47334</v>
      </c>
      <c r="G334" s="6">
        <f>E1L221C1</f>
        <v>0.15167200506352044</v>
      </c>
    </row>
    <row r="335" spans="1:7" x14ac:dyDescent="0.2">
      <c r="A335" s="11">
        <f>CURRENT_YEAR</f>
        <v>2018</v>
      </c>
      <c r="B335" s="11">
        <f>RRICC</f>
        <v>900004</v>
      </c>
      <c r="C335" s="7">
        <f>RR_ID</f>
        <v>8</v>
      </c>
      <c r="D335" s="1" t="str">
        <f>RR_SHORT_NAME</f>
        <v>EAST</v>
      </c>
      <c r="E335" s="1" t="str">
        <f>RR_NAME</f>
        <v>Eastern Railroads</v>
      </c>
      <c r="F335" s="1" t="s">
        <v>47335</v>
      </c>
      <c r="G335" s="6">
        <f>E1L221C2</f>
        <v>0.1632592391849661</v>
      </c>
    </row>
    <row r="336" spans="1:7" x14ac:dyDescent="0.2">
      <c r="A336" s="11">
        <f>CURRENT_YEAR</f>
        <v>2018</v>
      </c>
      <c r="B336" s="11">
        <f>RRICC</f>
        <v>900004</v>
      </c>
      <c r="C336" s="7">
        <f>RR_ID</f>
        <v>8</v>
      </c>
      <c r="D336" s="1" t="str">
        <f>RR_SHORT_NAME</f>
        <v>EAST</v>
      </c>
      <c r="E336" s="1" t="str">
        <f>RR_NAME</f>
        <v>Eastern Railroads</v>
      </c>
      <c r="F336" s="1" t="s">
        <v>47336</v>
      </c>
      <c r="G336" s="6">
        <f>E1L221C3</f>
        <v>0.22184364057418479</v>
      </c>
    </row>
    <row r="337" spans="1:7" x14ac:dyDescent="0.2">
      <c r="A337" s="11">
        <f>CURRENT_YEAR</f>
        <v>2018</v>
      </c>
      <c r="B337" s="11">
        <f>RRICC</f>
        <v>900004</v>
      </c>
      <c r="C337" s="7">
        <f>RR_ID</f>
        <v>8</v>
      </c>
      <c r="D337" s="1" t="str">
        <f>RR_SHORT_NAME</f>
        <v>EAST</v>
      </c>
      <c r="E337" s="1" t="str">
        <f>RR_NAME</f>
        <v>Eastern Railroads</v>
      </c>
      <c r="F337" s="1" t="s">
        <v>47337</v>
      </c>
      <c r="G337" s="6">
        <f>E1L221C4</f>
        <v>0.39434721316515337</v>
      </c>
    </row>
    <row r="338" spans="1:7" x14ac:dyDescent="0.2">
      <c r="A338" s="11">
        <f>CURRENT_YEAR</f>
        <v>2018</v>
      </c>
      <c r="B338" s="11">
        <f>RRICC</f>
        <v>900004</v>
      </c>
      <c r="C338" s="7">
        <f>RR_ID</f>
        <v>8</v>
      </c>
      <c r="D338" s="1" t="str">
        <f>RR_SHORT_NAME</f>
        <v>EAST</v>
      </c>
      <c r="E338" s="1" t="str">
        <f>RR_NAME</f>
        <v>Eastern Railroads</v>
      </c>
      <c r="F338" s="1" t="s">
        <v>47338</v>
      </c>
      <c r="G338" s="6">
        <f>E1L221C5</f>
        <v>0.42447402188091138</v>
      </c>
    </row>
    <row r="339" spans="1:7" x14ac:dyDescent="0.2">
      <c r="A339" s="11">
        <f>CURRENT_YEAR</f>
        <v>2018</v>
      </c>
      <c r="B339" s="11">
        <f>RRICC</f>
        <v>900004</v>
      </c>
      <c r="C339" s="7">
        <f>RR_ID</f>
        <v>8</v>
      </c>
      <c r="D339" s="1" t="str">
        <f>RR_SHORT_NAME</f>
        <v>EAST</v>
      </c>
      <c r="E339" s="1" t="str">
        <f>RR_NAME</f>
        <v>Eastern Railroads</v>
      </c>
      <c r="F339" s="1" t="s">
        <v>47339</v>
      </c>
      <c r="G339" s="6">
        <f>E1L221C6</f>
        <v>0.57679346549287991</v>
      </c>
    </row>
    <row r="340" spans="1:7" x14ac:dyDescent="0.2">
      <c r="A340" s="11">
        <f>CURRENT_YEAR</f>
        <v>2018</v>
      </c>
      <c r="B340" s="11">
        <f>RRICC</f>
        <v>900004</v>
      </c>
      <c r="C340" s="7">
        <f>RR_ID</f>
        <v>8</v>
      </c>
      <c r="D340" s="1" t="str">
        <f>RR_SHORT_NAME</f>
        <v>EAST</v>
      </c>
      <c r="E340" s="1" t="str">
        <f>RR_NAME</f>
        <v>Eastern Railroads</v>
      </c>
      <c r="F340" s="1" t="s">
        <v>47340</v>
      </c>
      <c r="G340" s="6">
        <f>E1L221C7</f>
        <v>15.667941959005972</v>
      </c>
    </row>
    <row r="341" spans="1:7" x14ac:dyDescent="0.2">
      <c r="A341" s="11">
        <f>CURRENT_YEAR</f>
        <v>2018</v>
      </c>
      <c r="B341" s="11">
        <f>RRICC</f>
        <v>900004</v>
      </c>
      <c r="C341" s="7">
        <f>RR_ID</f>
        <v>8</v>
      </c>
      <c r="D341" s="1" t="str">
        <f>RR_SHORT_NAME</f>
        <v>EAST</v>
      </c>
      <c r="E341" s="1" t="str">
        <f>RR_NAME</f>
        <v>Eastern Railroads</v>
      </c>
      <c r="F341" s="1" t="s">
        <v>47341</v>
      </c>
      <c r="G341" s="6">
        <f>E1L221C8</f>
        <v>18.169356054148686</v>
      </c>
    </row>
    <row r="342" spans="1:7" x14ac:dyDescent="0.2">
      <c r="A342" s="11">
        <f>CURRENT_YEAR</f>
        <v>2018</v>
      </c>
      <c r="B342" s="11">
        <f>RRICC</f>
        <v>900004</v>
      </c>
      <c r="C342" s="7">
        <f>RR_ID</f>
        <v>8</v>
      </c>
      <c r="D342" s="1" t="str">
        <f>RR_SHORT_NAME</f>
        <v>EAST</v>
      </c>
      <c r="E342" s="1" t="str">
        <f>RR_NAME</f>
        <v>Eastern Railroads</v>
      </c>
      <c r="F342" s="1" t="s">
        <v>47342</v>
      </c>
      <c r="G342" s="6">
        <f>E1L221C9</f>
        <v>33.483576831088058</v>
      </c>
    </row>
    <row r="343" spans="1:7" x14ac:dyDescent="0.2">
      <c r="A343" s="11">
        <f>CURRENT_YEAR</f>
        <v>2018</v>
      </c>
      <c r="B343" s="11">
        <f>RRICC</f>
        <v>900004</v>
      </c>
      <c r="C343" s="7">
        <f>RR_ID</f>
        <v>8</v>
      </c>
      <c r="D343" s="1" t="str">
        <f>RR_SHORT_NAME</f>
        <v>EAST</v>
      </c>
      <c r="E343" s="1" t="str">
        <f>RR_NAME</f>
        <v>Eastern Railroads</v>
      </c>
      <c r="F343" s="1" t="s">
        <v>47343</v>
      </c>
      <c r="G343" s="6">
        <f>E1L221C10</f>
        <v>15.667941959005972</v>
      </c>
    </row>
    <row r="344" spans="1:7" x14ac:dyDescent="0.2">
      <c r="A344" s="11">
        <f>CURRENT_YEAR</f>
        <v>2018</v>
      </c>
      <c r="B344" s="11">
        <f>RRICC</f>
        <v>900004</v>
      </c>
      <c r="C344" s="7">
        <f>RR_ID</f>
        <v>8</v>
      </c>
      <c r="D344" s="1" t="str">
        <f>RR_SHORT_NAME</f>
        <v>EAST</v>
      </c>
      <c r="E344" s="1" t="str">
        <f>RR_NAME</f>
        <v>Eastern Railroads</v>
      </c>
      <c r="F344" s="1" t="s">
        <v>47344</v>
      </c>
      <c r="G344" s="6">
        <f>E1L221C11</f>
        <v>18.169356054148686</v>
      </c>
    </row>
    <row r="345" spans="1:7" x14ac:dyDescent="0.2">
      <c r="A345" s="11">
        <f>CURRENT_YEAR</f>
        <v>2018</v>
      </c>
      <c r="B345" s="11">
        <f>RRICC</f>
        <v>900004</v>
      </c>
      <c r="C345" s="7">
        <f>RR_ID</f>
        <v>8</v>
      </c>
      <c r="D345" s="1" t="str">
        <f>RR_SHORT_NAME</f>
        <v>EAST</v>
      </c>
      <c r="E345" s="1" t="str">
        <f>RR_NAME</f>
        <v>Eastern Railroads</v>
      </c>
      <c r="F345" s="1" t="s">
        <v>47345</v>
      </c>
      <c r="G345" s="6">
        <f>E1L221C12</f>
        <v>33.483576831088058</v>
      </c>
    </row>
    <row r="346" spans="1:7" x14ac:dyDescent="0.2">
      <c r="A346" s="11">
        <f>CURRENT_YEAR</f>
        <v>2018</v>
      </c>
      <c r="B346" s="11">
        <f>RRICC</f>
        <v>900004</v>
      </c>
      <c r="C346" s="7">
        <f>RR_ID</f>
        <v>8</v>
      </c>
      <c r="D346" s="1" t="str">
        <f>RR_SHORT_NAME</f>
        <v>EAST</v>
      </c>
      <c r="E346" s="1" t="str">
        <f>RR_NAME</f>
        <v>Eastern Railroads</v>
      </c>
      <c r="F346" s="1" t="s">
        <v>47346</v>
      </c>
      <c r="G346" s="6">
        <f>E1L221C13</f>
        <v>0.21662632887723876</v>
      </c>
    </row>
    <row r="347" spans="1:7" x14ac:dyDescent="0.2">
      <c r="A347" s="11">
        <f>CURRENT_YEAR</f>
        <v>2018</v>
      </c>
      <c r="B347" s="11">
        <f>RRICC</f>
        <v>900004</v>
      </c>
      <c r="C347" s="7">
        <f>RR_ID</f>
        <v>8</v>
      </c>
      <c r="D347" s="1" t="str">
        <f>RR_SHORT_NAME</f>
        <v>EAST</v>
      </c>
      <c r="E347" s="1" t="str">
        <f>RR_NAME</f>
        <v>Eastern Railroads</v>
      </c>
      <c r="F347" s="1" t="s">
        <v>47347</v>
      </c>
      <c r="G347" s="6">
        <f>E1L301C1</f>
        <v>3.0764167073178979E-2</v>
      </c>
    </row>
    <row r="348" spans="1:7" x14ac:dyDescent="0.2">
      <c r="A348" s="11">
        <f>CURRENT_YEAR</f>
        <v>2018</v>
      </c>
      <c r="B348" s="11">
        <f>RRICC</f>
        <v>900004</v>
      </c>
      <c r="C348" s="7">
        <f>RR_ID</f>
        <v>8</v>
      </c>
      <c r="D348" s="1" t="str">
        <f>RR_SHORT_NAME</f>
        <v>EAST</v>
      </c>
      <c r="E348" s="1" t="str">
        <f>RR_NAME</f>
        <v>Eastern Railroads</v>
      </c>
      <c r="F348" s="1" t="s">
        <v>47348</v>
      </c>
      <c r="G348" s="6">
        <f>E1L302C1</f>
        <v>2.1286262197243645E-2</v>
      </c>
    </row>
    <row r="349" spans="1:7" x14ac:dyDescent="0.2">
      <c r="A349" s="11">
        <f>CURRENT_YEAR</f>
        <v>2018</v>
      </c>
      <c r="B349" s="11">
        <f>RRICC</f>
        <v>900004</v>
      </c>
      <c r="C349" s="7">
        <f>RR_ID</f>
        <v>8</v>
      </c>
      <c r="D349" s="1" t="str">
        <f>RR_SHORT_NAME</f>
        <v>EAST</v>
      </c>
      <c r="E349" s="1" t="str">
        <f>RR_NAME</f>
        <v>Eastern Railroads</v>
      </c>
      <c r="F349" s="1" t="s">
        <v>47349</v>
      </c>
      <c r="G349" s="6">
        <f>E1L303C1</f>
        <v>1.5738487949622986</v>
      </c>
    </row>
    <row r="350" spans="1:7" x14ac:dyDescent="0.2">
      <c r="A350" s="11">
        <f>CURRENT_YEAR</f>
        <v>2018</v>
      </c>
      <c r="B350" s="11">
        <f>RRICC</f>
        <v>900004</v>
      </c>
      <c r="C350" s="7">
        <f>RR_ID</f>
        <v>8</v>
      </c>
      <c r="D350" s="1" t="str">
        <f>RR_SHORT_NAME</f>
        <v>EAST</v>
      </c>
      <c r="E350" s="1" t="str">
        <f>RR_NAME</f>
        <v>Eastern Railroads</v>
      </c>
      <c r="F350" s="1" t="s">
        <v>47350</v>
      </c>
      <c r="G350" s="6">
        <f>E1L304C1</f>
        <v>8.8434329739041667E-2</v>
      </c>
    </row>
    <row r="351" spans="1:7" x14ac:dyDescent="0.2">
      <c r="A351" s="11">
        <f>CURRENT_YEAR</f>
        <v>2018</v>
      </c>
      <c r="B351" s="11">
        <f>RRICC</f>
        <v>900004</v>
      </c>
      <c r="C351" s="7">
        <f>RR_ID</f>
        <v>8</v>
      </c>
      <c r="D351" s="1" t="str">
        <f>RR_SHORT_NAME</f>
        <v>EAST</v>
      </c>
      <c r="E351" s="1" t="str">
        <f>RR_NAME</f>
        <v>Eastern Railroads</v>
      </c>
      <c r="F351" s="1" t="s">
        <v>47351</v>
      </c>
      <c r="G351" s="6">
        <f>E1L305C1</f>
        <v>0.26595492810377647</v>
      </c>
    </row>
    <row r="352" spans="1:7" x14ac:dyDescent="0.2">
      <c r="A352" s="11">
        <f>CURRENT_YEAR</f>
        <v>2018</v>
      </c>
      <c r="B352" s="11">
        <f>RRICC</f>
        <v>900004</v>
      </c>
      <c r="C352" s="7">
        <f>RR_ID</f>
        <v>8</v>
      </c>
      <c r="D352" s="1" t="str">
        <f>RR_SHORT_NAME</f>
        <v>EAST</v>
      </c>
      <c r="E352" s="1" t="str">
        <f>RR_NAME</f>
        <v>Eastern Railroads</v>
      </c>
      <c r="F352" s="1" t="s">
        <v>47352</v>
      </c>
      <c r="G352" s="6">
        <f>E1L306C1</f>
        <v>3.7162508897451839E-2</v>
      </c>
    </row>
    <row r="353" spans="1:7" x14ac:dyDescent="0.2">
      <c r="A353" s="11">
        <f>CURRENT_YEAR</f>
        <v>2018</v>
      </c>
      <c r="B353" s="11">
        <f>RRICC</f>
        <v>900004</v>
      </c>
      <c r="C353" s="7">
        <f>RR_ID</f>
        <v>8</v>
      </c>
      <c r="D353" s="1" t="str">
        <f>RR_SHORT_NAME</f>
        <v>EAST</v>
      </c>
      <c r="E353" s="1" t="str">
        <f>RR_NAME</f>
        <v>Eastern Railroads</v>
      </c>
      <c r="F353" s="1" t="s">
        <v>47353</v>
      </c>
      <c r="G353" s="6">
        <f>E1L307C1</f>
        <v>0</v>
      </c>
    </row>
    <row r="354" spans="1:7" x14ac:dyDescent="0.2">
      <c r="A354" s="11">
        <f>CURRENT_YEAR</f>
        <v>2018</v>
      </c>
      <c r="B354" s="11">
        <f>RRICC</f>
        <v>900004</v>
      </c>
      <c r="C354" s="7">
        <f>RR_ID</f>
        <v>8</v>
      </c>
      <c r="D354" s="1" t="str">
        <f>RR_SHORT_NAME</f>
        <v>EAST</v>
      </c>
      <c r="E354" s="1" t="str">
        <f>RR_NAME</f>
        <v>Eastern Railroads</v>
      </c>
      <c r="F354" s="1" t="s">
        <v>47354</v>
      </c>
      <c r="G354" s="6">
        <f>E1L308C1</f>
        <v>4.4838032093151648E-3</v>
      </c>
    </row>
    <row r="355" spans="1:7" x14ac:dyDescent="0.2">
      <c r="A355" s="11">
        <f>CURRENT_YEAR</f>
        <v>2018</v>
      </c>
      <c r="B355" s="11">
        <f>RRICC</f>
        <v>900004</v>
      </c>
      <c r="C355" s="7">
        <f>RR_ID</f>
        <v>8</v>
      </c>
      <c r="D355" s="1" t="str">
        <f>RR_SHORT_NAME</f>
        <v>EAST</v>
      </c>
      <c r="E355" s="1" t="str">
        <f>RR_NAME</f>
        <v>Eastern Railroads</v>
      </c>
      <c r="F355" s="1" t="s">
        <v>47355</v>
      </c>
      <c r="G355" s="6">
        <f>E1L309C1</f>
        <v>2.6945083219701489E-3</v>
      </c>
    </row>
    <row r="356" spans="1:7" x14ac:dyDescent="0.2">
      <c r="A356" s="11">
        <f>CURRENT_YEAR</f>
        <v>2018</v>
      </c>
      <c r="B356" s="11">
        <f>RRICC</f>
        <v>900004</v>
      </c>
      <c r="C356" s="7">
        <f>RR_ID</f>
        <v>8</v>
      </c>
      <c r="D356" s="1" t="str">
        <f>RR_SHORT_NAME</f>
        <v>EAST</v>
      </c>
      <c r="E356" s="1" t="str">
        <f>RR_NAME</f>
        <v>Eastern Railroads</v>
      </c>
      <c r="F356" s="1" t="s">
        <v>47356</v>
      </c>
      <c r="G356" s="6">
        <f>E1L310C1</f>
        <v>0.16084816368765381</v>
      </c>
    </row>
    <row r="357" spans="1:7" x14ac:dyDescent="0.2">
      <c r="A357" s="11">
        <f>CURRENT_YEAR</f>
        <v>2018</v>
      </c>
      <c r="B357" s="11">
        <f>RRICC</f>
        <v>900004</v>
      </c>
      <c r="C357" s="7">
        <f>RR_ID</f>
        <v>8</v>
      </c>
      <c r="D357" s="1" t="str">
        <f>RR_SHORT_NAME</f>
        <v>EAST</v>
      </c>
      <c r="E357" s="1" t="str">
        <f>RR_NAME</f>
        <v>Eastern Railroads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2018</v>
      </c>
      <c r="B358" s="11">
        <f>RRICC</f>
        <v>900004</v>
      </c>
      <c r="C358" s="7">
        <f>RR_ID</f>
        <v>8</v>
      </c>
      <c r="D358" s="1" t="str">
        <f>RR_SHORT_NAME</f>
        <v>EAST</v>
      </c>
      <c r="E358" s="1" t="str">
        <f>RR_NAME</f>
        <v>Eastern Railroads</v>
      </c>
      <c r="F358" s="1" t="s">
        <v>47358</v>
      </c>
      <c r="G358" s="6">
        <f>E1L312C1</f>
        <v>2.658032609342952</v>
      </c>
    </row>
    <row r="359" spans="1:7" x14ac:dyDescent="0.2">
      <c r="A359" s="11">
        <f>CURRENT_YEAR</f>
        <v>2018</v>
      </c>
      <c r="B359" s="11">
        <f>RRICC</f>
        <v>900004</v>
      </c>
      <c r="C359" s="7">
        <f>RR_ID</f>
        <v>8</v>
      </c>
      <c r="D359" s="1" t="str">
        <f>RR_SHORT_NAME</f>
        <v>EAST</v>
      </c>
      <c r="E359" s="1" t="str">
        <f>RR_NAME</f>
        <v>Eastern Railroads</v>
      </c>
      <c r="F359" s="1" t="s">
        <v>47359</v>
      </c>
      <c r="G359" s="6">
        <f>E1L313C1</f>
        <v>0.57379621654754132</v>
      </c>
    </row>
    <row r="360" spans="1:7" x14ac:dyDescent="0.2">
      <c r="A360" s="11">
        <f>CURRENT_YEAR</f>
        <v>2018</v>
      </c>
      <c r="B360" s="11">
        <f>RRICC</f>
        <v>900004</v>
      </c>
      <c r="C360" s="7">
        <f>RR_ID</f>
        <v>8</v>
      </c>
      <c r="D360" s="1" t="str">
        <f>RR_SHORT_NAME</f>
        <v>EAST</v>
      </c>
      <c r="E360" s="1" t="str">
        <f>RR_NAME</f>
        <v>Eastern Railroads</v>
      </c>
      <c r="F360" s="1" t="s">
        <v>47360</v>
      </c>
      <c r="G360" s="6">
        <f>E1L314C1</f>
        <v>3.7569787654383457E-2</v>
      </c>
    </row>
    <row r="361" spans="1:7" x14ac:dyDescent="0.2">
      <c r="A361" s="11">
        <f>CURRENT_YEAR</f>
        <v>2018</v>
      </c>
      <c r="B361" s="11">
        <f>RRICC</f>
        <v>900004</v>
      </c>
      <c r="C361" s="7">
        <f>RR_ID</f>
        <v>8</v>
      </c>
      <c r="D361" s="1" t="str">
        <f>RR_SHORT_NAME</f>
        <v>EAST</v>
      </c>
      <c r="E361" s="1" t="str">
        <f>RR_NAME</f>
        <v>Eastern Railroads</v>
      </c>
      <c r="F361" s="1" t="s">
        <v>47361</v>
      </c>
      <c r="G361" s="6">
        <f>E1L315C1</f>
        <v>5.6218799270150228E-2</v>
      </c>
    </row>
    <row r="362" spans="1:7" x14ac:dyDescent="0.2">
      <c r="A362" s="11">
        <f>CURRENT_YEAR</f>
        <v>2018</v>
      </c>
      <c r="B362" s="11">
        <f>RRICC</f>
        <v>900004</v>
      </c>
      <c r="C362" s="7">
        <f>RR_ID</f>
        <v>8</v>
      </c>
      <c r="D362" s="1" t="str">
        <f>RR_SHORT_NAME</f>
        <v>EAST</v>
      </c>
      <c r="E362" s="1" t="str">
        <f>RR_NAME</f>
        <v>Eastern Railroads</v>
      </c>
      <c r="F362" s="1" t="s">
        <v>47362</v>
      </c>
      <c r="G362" s="6">
        <f>E1L316C1</f>
        <v>2.7778759021351247E-2</v>
      </c>
    </row>
    <row r="363" spans="1:7" x14ac:dyDescent="0.2">
      <c r="A363" s="11">
        <f>CURRENT_YEAR</f>
        <v>2018</v>
      </c>
      <c r="B363" s="11">
        <f>RRICC</f>
        <v>900004</v>
      </c>
      <c r="C363" s="7">
        <f>RR_ID</f>
        <v>8</v>
      </c>
      <c r="D363" s="1" t="str">
        <f>RR_SHORT_NAME</f>
        <v>EAST</v>
      </c>
      <c r="E363" s="1" t="str">
        <f>RR_NAME</f>
        <v>Eastern Railroads</v>
      </c>
      <c r="F363" s="1" t="s">
        <v>47363</v>
      </c>
      <c r="G363" s="6">
        <f>E1L317C1</f>
        <v>5.9594076037541029E-2</v>
      </c>
    </row>
    <row r="364" spans="1:7" x14ac:dyDescent="0.2">
      <c r="A364" s="11">
        <f>CURRENT_YEAR</f>
        <v>2018</v>
      </c>
      <c r="B364" s="11">
        <f>RRICC</f>
        <v>900004</v>
      </c>
      <c r="C364" s="7">
        <f>RR_ID</f>
        <v>8</v>
      </c>
      <c r="D364" s="1" t="str">
        <f>RR_SHORT_NAME</f>
        <v>EAST</v>
      </c>
      <c r="E364" s="1" t="str">
        <f>RR_NAME</f>
        <v>Eastern Railroads</v>
      </c>
      <c r="F364" s="1" t="s">
        <v>47364</v>
      </c>
      <c r="G364" s="6">
        <f>E1L318C1</f>
        <v>0.10460667322949121</v>
      </c>
    </row>
    <row r="365" spans="1:7" x14ac:dyDescent="0.2">
      <c r="A365" s="11">
        <f>CURRENT_YEAR</f>
        <v>2018</v>
      </c>
      <c r="B365" s="11">
        <f>RRICC</f>
        <v>900004</v>
      </c>
      <c r="C365" s="7">
        <f>RR_ID</f>
        <v>8</v>
      </c>
      <c r="D365" s="1" t="str">
        <f>RR_SHORT_NAME</f>
        <v>EAST</v>
      </c>
      <c r="E365" s="1" t="str">
        <f>RR_NAME</f>
        <v>Eastern Railroads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2018</v>
      </c>
      <c r="B366" s="11">
        <f>RRICC</f>
        <v>900004</v>
      </c>
      <c r="C366" s="7">
        <f>RR_ID</f>
        <v>8</v>
      </c>
      <c r="D366" s="1" t="str">
        <f>RR_SHORT_NAME</f>
        <v>EAST</v>
      </c>
      <c r="E366" s="1" t="str">
        <f>RR_NAME</f>
        <v>Eastern Railroads</v>
      </c>
      <c r="F366" s="1" t="s">
        <v>47366</v>
      </c>
      <c r="G366" s="6">
        <f>E1L320C1</f>
        <v>9.0233417435583978E-3</v>
      </c>
    </row>
    <row r="367" spans="1:7" x14ac:dyDescent="0.2">
      <c r="A367" s="11">
        <f>CURRENT_YEAR</f>
        <v>2018</v>
      </c>
      <c r="B367" s="11">
        <f>RRICC</f>
        <v>900004</v>
      </c>
      <c r="C367" s="7">
        <f>RR_ID</f>
        <v>8</v>
      </c>
      <c r="D367" s="1" t="str">
        <f>RR_SHORT_NAME</f>
        <v>EAST</v>
      </c>
      <c r="E367" s="1" t="str">
        <f>RR_NAME</f>
        <v>Eastern Railroads</v>
      </c>
      <c r="F367" s="1" t="s">
        <v>47367</v>
      </c>
      <c r="G367" s="6">
        <f>E1L321C1</f>
        <v>7.378291603726507E-2</v>
      </c>
    </row>
    <row r="368" spans="1:7" x14ac:dyDescent="0.2">
      <c r="A368" s="11">
        <f>CURRENT_YEAR</f>
        <v>2018</v>
      </c>
      <c r="B368" s="11">
        <f>RRICC</f>
        <v>900004</v>
      </c>
      <c r="C368" s="7">
        <f>RR_ID</f>
        <v>8</v>
      </c>
      <c r="D368" s="1" t="str">
        <f>RR_SHORT_NAME</f>
        <v>EAST</v>
      </c>
      <c r="E368" s="1" t="str">
        <f>RR_NAME</f>
        <v>Eastern Railroads</v>
      </c>
      <c r="F368" s="1" t="s">
        <v>47368</v>
      </c>
      <c r="G368" s="6">
        <f>E1L322C1</f>
        <v>3.1530590569508408</v>
      </c>
    </row>
    <row r="369" spans="1:7" x14ac:dyDescent="0.2">
      <c r="A369" s="11">
        <f>CURRENT_YEAR</f>
        <v>2018</v>
      </c>
      <c r="B369" s="11">
        <f>RRICC</f>
        <v>900004</v>
      </c>
      <c r="C369" s="7">
        <f>RR_ID</f>
        <v>8</v>
      </c>
      <c r="D369" s="1" t="str">
        <f>RR_SHORT_NAME</f>
        <v>EAST</v>
      </c>
      <c r="E369" s="1" t="str">
        <f>RR_NAME</f>
        <v>Eastern Railroads</v>
      </c>
      <c r="F369" s="1" t="s">
        <v>47369</v>
      </c>
      <c r="G369" s="6">
        <f>E1L323C1</f>
        <v>0.36028833717951969</v>
      </c>
    </row>
    <row r="370" spans="1:7" x14ac:dyDescent="0.2">
      <c r="A370" s="11">
        <f>CURRENT_YEAR</f>
        <v>2018</v>
      </c>
      <c r="B370" s="11">
        <f>RRICC</f>
        <v>900004</v>
      </c>
      <c r="C370" s="7">
        <f>RR_ID</f>
        <v>8</v>
      </c>
      <c r="D370" s="1" t="str">
        <f>RR_SHORT_NAME</f>
        <v>EAST</v>
      </c>
      <c r="E370" s="1" t="str">
        <f>RR_NAME</f>
        <v>Eastern Railroads</v>
      </c>
      <c r="F370" s="1" t="s">
        <v>47370</v>
      </c>
      <c r="G370" s="6">
        <f>E1L324C1</f>
        <v>2.355669830960232E-2</v>
      </c>
    </row>
    <row r="371" spans="1:7" x14ac:dyDescent="0.2">
      <c r="A371" s="11">
        <f>CURRENT_YEAR</f>
        <v>2018</v>
      </c>
      <c r="B371" s="11">
        <f>RRICC</f>
        <v>900004</v>
      </c>
      <c r="C371" s="7">
        <f>RR_ID</f>
        <v>8</v>
      </c>
      <c r="D371" s="1" t="str">
        <f>RR_SHORT_NAME</f>
        <v>EAST</v>
      </c>
      <c r="E371" s="1" t="str">
        <f>RR_NAME</f>
        <v>Eastern Railroads</v>
      </c>
      <c r="F371" s="1" t="s">
        <v>47371</v>
      </c>
      <c r="G371" s="6">
        <f>E1L325C1</f>
        <v>4.7792372956870062E-2</v>
      </c>
    </row>
    <row r="372" spans="1:7" x14ac:dyDescent="0.2">
      <c r="A372" s="11">
        <f>CURRENT_YEAR</f>
        <v>2018</v>
      </c>
      <c r="B372" s="11">
        <f>RRICC</f>
        <v>900004</v>
      </c>
      <c r="C372" s="7">
        <f>RR_ID</f>
        <v>8</v>
      </c>
      <c r="D372" s="1" t="str">
        <f>RR_SHORT_NAME</f>
        <v>EAST</v>
      </c>
      <c r="E372" s="1" t="str">
        <f>RR_NAME</f>
        <v>Eastern Railroads</v>
      </c>
      <c r="F372" s="1" t="s">
        <v>47372</v>
      </c>
      <c r="G372" s="6">
        <f>E1L326C1</f>
        <v>0.19285248625642062</v>
      </c>
    </row>
    <row r="373" spans="1:7" x14ac:dyDescent="0.2">
      <c r="A373" s="11">
        <f>CURRENT_YEAR</f>
        <v>2018</v>
      </c>
      <c r="B373" s="11">
        <f>RRICC</f>
        <v>900004</v>
      </c>
      <c r="C373" s="7">
        <f>RR_ID</f>
        <v>8</v>
      </c>
      <c r="D373" s="1" t="str">
        <f>RR_SHORT_NAME</f>
        <v>EAST</v>
      </c>
      <c r="E373" s="1" t="str">
        <f>RR_NAME</f>
        <v>Eastern Railroads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2018</v>
      </c>
      <c r="B374" s="11">
        <f>RRICC</f>
        <v>900004</v>
      </c>
      <c r="C374" s="7">
        <f>RR_ID</f>
        <v>8</v>
      </c>
      <c r="D374" s="1" t="str">
        <f>RR_SHORT_NAME</f>
        <v>EAST</v>
      </c>
      <c r="E374" s="1" t="str">
        <f>RR_NAME</f>
        <v>Eastern Railroads</v>
      </c>
      <c r="F374" s="1" t="s">
        <v>47374</v>
      </c>
      <c r="G374" s="6">
        <f>E1L328C1</f>
        <v>5.8575181664094748E-2</v>
      </c>
    </row>
    <row r="375" spans="1:7" x14ac:dyDescent="0.2">
      <c r="A375" s="11">
        <f>CURRENT_YEAR</f>
        <v>2018</v>
      </c>
      <c r="B375" s="11">
        <f>RRICC</f>
        <v>900004</v>
      </c>
      <c r="C375" s="7">
        <f>RR_ID</f>
        <v>8</v>
      </c>
      <c r="D375" s="1" t="str">
        <f>RR_SHORT_NAME</f>
        <v>EAST</v>
      </c>
      <c r="E375" s="1" t="str">
        <f>RR_NAME</f>
        <v>Eastern Railroads</v>
      </c>
      <c r="F375" s="1" t="s">
        <v>47375</v>
      </c>
      <c r="G375" s="6">
        <f>E1L329C1</f>
        <v>9.6643513669763967E-2</v>
      </c>
    </row>
    <row r="376" spans="1:7" x14ac:dyDescent="0.2">
      <c r="A376" s="11">
        <f>CURRENT_YEAR</f>
        <v>2018</v>
      </c>
      <c r="B376" s="11">
        <f>RRICC</f>
        <v>900004</v>
      </c>
      <c r="C376" s="7">
        <f>RR_ID</f>
        <v>8</v>
      </c>
      <c r="D376" s="1" t="str">
        <f>RR_SHORT_NAME</f>
        <v>EAST</v>
      </c>
      <c r="E376" s="1" t="str">
        <f>RR_NAME</f>
        <v>Eastern Railroads</v>
      </c>
      <c r="F376" s="1" t="s">
        <v>47376</v>
      </c>
      <c r="G376" s="6">
        <f>E1L330C1</f>
        <v>7.097209717049463E-2</v>
      </c>
    </row>
    <row r="377" spans="1:7" x14ac:dyDescent="0.2">
      <c r="A377" s="11">
        <f>CURRENT_YEAR</f>
        <v>2018</v>
      </c>
      <c r="B377" s="11">
        <f>RRICC</f>
        <v>900004</v>
      </c>
      <c r="C377" s="7">
        <f>RR_ID</f>
        <v>8</v>
      </c>
      <c r="D377" s="1" t="str">
        <f>RR_SHORT_NAME</f>
        <v>EAST</v>
      </c>
      <c r="E377" s="1" t="str">
        <f>RR_NAME</f>
        <v>Eastern Railroads</v>
      </c>
      <c r="F377" s="1" t="s">
        <v>47377</v>
      </c>
      <c r="G377" s="6">
        <f>E1L331C1</f>
        <v>1.7770680455502726E-2</v>
      </c>
    </row>
    <row r="378" spans="1:7" x14ac:dyDescent="0.2">
      <c r="A378" s="11">
        <f>CURRENT_YEAR</f>
        <v>2018</v>
      </c>
      <c r="B378" s="11">
        <f>RRICC</f>
        <v>900004</v>
      </c>
      <c r="C378" s="7">
        <f>RR_ID</f>
        <v>8</v>
      </c>
      <c r="D378" s="1" t="str">
        <f>RR_SHORT_NAME</f>
        <v>EAST</v>
      </c>
      <c r="E378" s="1" t="str">
        <f>RR_NAME</f>
        <v>Eastern Railroads</v>
      </c>
      <c r="F378" s="1" t="s">
        <v>47378</v>
      </c>
      <c r="G378" s="6">
        <f>E1L332C1</f>
        <v>0.17119433905792533</v>
      </c>
    </row>
    <row r="379" spans="1:7" x14ac:dyDescent="0.2">
      <c r="A379" s="11">
        <f>CURRENT_YEAR</f>
        <v>2018</v>
      </c>
      <c r="B379" s="11">
        <f>RRICC</f>
        <v>900004</v>
      </c>
      <c r="C379" s="7">
        <f>RR_ID</f>
        <v>8</v>
      </c>
      <c r="D379" s="1" t="str">
        <f>RR_SHORT_NAME</f>
        <v>EAST</v>
      </c>
      <c r="E379" s="1" t="str">
        <f>RR_NAME</f>
        <v>Eastern Railroads</v>
      </c>
      <c r="F379" s="1" t="s">
        <v>47379</v>
      </c>
      <c r="G379" s="6">
        <f>E1L333C1</f>
        <v>0.10604488603522236</v>
      </c>
    </row>
    <row r="380" spans="1:7" x14ac:dyDescent="0.2">
      <c r="A380" s="11">
        <f>CURRENT_YEAR</f>
        <v>2018</v>
      </c>
      <c r="B380" s="11">
        <f>RRICC</f>
        <v>900004</v>
      </c>
      <c r="C380" s="7">
        <f>RR_ID</f>
        <v>8</v>
      </c>
      <c r="D380" s="1" t="str">
        <f>RR_SHORT_NAME</f>
        <v>EAST</v>
      </c>
      <c r="E380" s="1" t="str">
        <f>RR_NAME</f>
        <v>Eastern Railroads</v>
      </c>
      <c r="F380" s="1" t="s">
        <v>47380</v>
      </c>
      <c r="G380" s="6">
        <f>E1L334C1</f>
        <v>3.1076594371089967E-2</v>
      </c>
    </row>
    <row r="381" spans="1:7" x14ac:dyDescent="0.2">
      <c r="A381" s="11">
        <f>CURRENT_YEAR</f>
        <v>2018</v>
      </c>
      <c r="B381" s="11">
        <f>RRICC</f>
        <v>900004</v>
      </c>
      <c r="C381" s="7">
        <f>RR_ID</f>
        <v>8</v>
      </c>
      <c r="D381" s="1" t="str">
        <f>RR_SHORT_NAME</f>
        <v>EAST</v>
      </c>
      <c r="E381" s="1" t="str">
        <f>RR_NAME</f>
        <v>Eastern Railroads</v>
      </c>
      <c r="F381" s="1" t="s">
        <v>47381</v>
      </c>
      <c r="G381" s="6">
        <f>E1L335C1</f>
        <v>0.58951542221150566</v>
      </c>
    </row>
    <row r="382" spans="1:7" x14ac:dyDescent="0.2">
      <c r="A382" s="11">
        <f>CURRENT_YEAR</f>
        <v>2018</v>
      </c>
      <c r="B382" s="11">
        <f>RRICC</f>
        <v>900004</v>
      </c>
      <c r="C382" s="7">
        <f>RR_ID</f>
        <v>8</v>
      </c>
      <c r="D382" s="1" t="str">
        <f>RR_SHORT_NAME</f>
        <v>EAST</v>
      </c>
      <c r="E382" s="1" t="str">
        <f>RR_NAME</f>
        <v>Eastern Railroads</v>
      </c>
      <c r="F382" s="1" t="s">
        <v>47382</v>
      </c>
      <c r="G382" s="6">
        <f>E1L336C1</f>
        <v>9.1790883821594657E-2</v>
      </c>
    </row>
    <row r="383" spans="1:7" x14ac:dyDescent="0.2">
      <c r="A383" s="11">
        <f>CURRENT_YEAR</f>
        <v>2018</v>
      </c>
      <c r="B383" s="11">
        <f>RRICC</f>
        <v>900004</v>
      </c>
      <c r="C383" s="7">
        <f>RR_ID</f>
        <v>8</v>
      </c>
      <c r="D383" s="1" t="str">
        <f>RR_SHORT_NAME</f>
        <v>EAST</v>
      </c>
      <c r="E383" s="1" t="str">
        <f>RR_NAME</f>
        <v>Eastern Railroads</v>
      </c>
      <c r="F383" s="1" t="s">
        <v>47383</v>
      </c>
      <c r="G383" s="6">
        <f>E1L337C1</f>
        <v>6.3031332334864479E-3</v>
      </c>
    </row>
    <row r="384" spans="1:7" x14ac:dyDescent="0.2">
      <c r="A384" s="11">
        <f>CURRENT_YEAR</f>
        <v>2018</v>
      </c>
      <c r="B384" s="11">
        <f>RRICC</f>
        <v>900004</v>
      </c>
      <c r="C384" s="7">
        <f>RR_ID</f>
        <v>8</v>
      </c>
      <c r="D384" s="1" t="str">
        <f>RR_SHORT_NAME</f>
        <v>EAST</v>
      </c>
      <c r="E384" s="1" t="str">
        <f>RR_NAME</f>
        <v>Eastern Railroads</v>
      </c>
      <c r="F384" s="1" t="s">
        <v>47384</v>
      </c>
      <c r="G384" s="6">
        <f>E1L338C1</f>
        <v>0</v>
      </c>
    </row>
    <row r="385" spans="1:7" x14ac:dyDescent="0.2">
      <c r="A385" s="11">
        <f>CURRENT_YEAR</f>
        <v>2018</v>
      </c>
      <c r="B385" s="11">
        <f>RRICC</f>
        <v>900004</v>
      </c>
      <c r="C385" s="7">
        <f>RR_ID</f>
        <v>8</v>
      </c>
      <c r="D385" s="1" t="str">
        <f>RR_SHORT_NAME</f>
        <v>EAST</v>
      </c>
      <c r="E385" s="1" t="str">
        <f>RR_NAME</f>
        <v>Eastern Railroads</v>
      </c>
      <c r="F385" s="1" t="s">
        <v>47385</v>
      </c>
      <c r="G385" s="6">
        <f>E1L339C1</f>
        <v>5.0811760324324579E-2</v>
      </c>
    </row>
    <row r="386" spans="1:7" x14ac:dyDescent="0.2">
      <c r="A386" s="11">
        <f>CURRENT_YEAR</f>
        <v>2018</v>
      </c>
      <c r="B386" s="11">
        <f>RRICC</f>
        <v>900004</v>
      </c>
      <c r="C386" s="7">
        <f>RR_ID</f>
        <v>8</v>
      </c>
      <c r="D386" s="1" t="str">
        <f>RR_SHORT_NAME</f>
        <v>EAST</v>
      </c>
      <c r="E386" s="1" t="str">
        <f>RR_NAME</f>
        <v>Eastern Railroads</v>
      </c>
      <c r="F386" s="1" t="s">
        <v>47386</v>
      </c>
      <c r="G386" s="6">
        <f>E1L340C1</f>
        <v>3.0128354915400873E-2</v>
      </c>
    </row>
    <row r="387" spans="1:7" x14ac:dyDescent="0.2">
      <c r="A387" s="11">
        <f>CURRENT_YEAR</f>
        <v>2018</v>
      </c>
      <c r="B387" s="11">
        <f>RRICC</f>
        <v>900004</v>
      </c>
      <c r="C387" s="7">
        <f>RR_ID</f>
        <v>8</v>
      </c>
      <c r="D387" s="1" t="str">
        <f>RR_SHORT_NAME</f>
        <v>EAST</v>
      </c>
      <c r="E387" s="1" t="str">
        <f>RR_NAME</f>
        <v>Eastern Railroads</v>
      </c>
      <c r="F387" s="1" t="s">
        <v>47387</v>
      </c>
      <c r="G387" s="6">
        <f>E1L341C1</f>
        <v>1.2750408323883255E-2</v>
      </c>
    </row>
    <row r="388" spans="1:7" x14ac:dyDescent="0.2">
      <c r="A388" s="11">
        <f>CURRENT_YEAR</f>
        <v>2018</v>
      </c>
      <c r="B388" s="11">
        <f>RRICC</f>
        <v>900004</v>
      </c>
      <c r="C388" s="7">
        <f>RR_ID</f>
        <v>8</v>
      </c>
      <c r="D388" s="1" t="str">
        <f>RR_SHORT_NAME</f>
        <v>EAST</v>
      </c>
      <c r="E388" s="1" t="str">
        <f>RR_NAME</f>
        <v>Eastern Railroads</v>
      </c>
      <c r="F388" s="1" t="s">
        <v>47388</v>
      </c>
      <c r="G388" s="6">
        <f>E1L342C1</f>
        <v>1.1222518745980192E-2</v>
      </c>
    </row>
    <row r="389" spans="1:7" x14ac:dyDescent="0.2">
      <c r="A389" s="11">
        <f>CURRENT_YEAR</f>
        <v>2018</v>
      </c>
      <c r="B389" s="11">
        <f>RRICC</f>
        <v>900004</v>
      </c>
      <c r="C389" s="7">
        <f>RR_ID</f>
        <v>8</v>
      </c>
      <c r="D389" s="1" t="str">
        <f>RR_SHORT_NAME</f>
        <v>EAST</v>
      </c>
      <c r="E389" s="1" t="str">
        <f>RR_NAME</f>
        <v>Eastern Railroads</v>
      </c>
      <c r="F389" s="1" t="s">
        <v>47389</v>
      </c>
      <c r="G389" s="6">
        <f>E1L343C1</f>
        <v>5.2621767832795159E-2</v>
      </c>
    </row>
    <row r="390" spans="1:7" x14ac:dyDescent="0.2">
      <c r="A390" s="11">
        <f>CURRENT_YEAR</f>
        <v>2018</v>
      </c>
      <c r="B390" s="11">
        <f>RRICC</f>
        <v>900004</v>
      </c>
      <c r="C390" s="7">
        <f>RR_ID</f>
        <v>8</v>
      </c>
      <c r="D390" s="1" t="str">
        <f>RR_SHORT_NAME</f>
        <v>EAST</v>
      </c>
      <c r="E390" s="1" t="str">
        <f>RR_NAME</f>
        <v>Eastern Railroads</v>
      </c>
      <c r="F390" s="1" t="s">
        <v>47390</v>
      </c>
      <c r="G390" s="6">
        <f>E1L344C1</f>
        <v>5.7108239653403973E-3</v>
      </c>
    </row>
    <row r="391" spans="1:7" x14ac:dyDescent="0.2">
      <c r="A391" s="11">
        <f>CURRENT_YEAR</f>
        <v>2018</v>
      </c>
      <c r="B391" s="11">
        <f>RRICC</f>
        <v>900004</v>
      </c>
      <c r="C391" s="7">
        <f>RR_ID</f>
        <v>8</v>
      </c>
      <c r="D391" s="1" t="str">
        <f>RR_SHORT_NAME</f>
        <v>EAST</v>
      </c>
      <c r="E391" s="1" t="str">
        <f>RR_NAME</f>
        <v>Eastern Railroads</v>
      </c>
      <c r="F391" s="1" t="s">
        <v>47391</v>
      </c>
      <c r="G391" s="6">
        <f>E1L345C1</f>
        <v>7.0031947197344277E-2</v>
      </c>
    </row>
    <row r="392" spans="1:7" x14ac:dyDescent="0.2">
      <c r="A392" s="11">
        <f>CURRENT_YEAR</f>
        <v>2018</v>
      </c>
      <c r="B392" s="11">
        <f>RRICC</f>
        <v>900004</v>
      </c>
      <c r="C392" s="7">
        <f>RR_ID</f>
        <v>8</v>
      </c>
      <c r="D392" s="1" t="str">
        <f>RR_SHORT_NAME</f>
        <v>EAST</v>
      </c>
      <c r="E392" s="1" t="str">
        <f>RR_NAME</f>
        <v>Eastern Railroads</v>
      </c>
      <c r="F392" s="1" t="s">
        <v>47392</v>
      </c>
      <c r="G392" s="6">
        <f>E1L346C1</f>
        <v>7.8551231896560828E-3</v>
      </c>
    </row>
    <row r="393" spans="1:7" x14ac:dyDescent="0.2">
      <c r="A393" s="11">
        <f>CURRENT_YEAR</f>
        <v>2018</v>
      </c>
      <c r="B393" s="11">
        <f>RRICC</f>
        <v>900004</v>
      </c>
      <c r="C393" s="7">
        <f>RR_ID</f>
        <v>8</v>
      </c>
      <c r="D393" s="1" t="str">
        <f>RR_SHORT_NAME</f>
        <v>EAST</v>
      </c>
      <c r="E393" s="1" t="str">
        <f>RR_NAME</f>
        <v>Eastern Railroads</v>
      </c>
      <c r="F393" s="1" t="s">
        <v>47393</v>
      </c>
      <c r="G393" s="6">
        <f>E1L347C1</f>
        <v>6.0183038438071995E-3</v>
      </c>
    </row>
    <row r="394" spans="1:7" x14ac:dyDescent="0.2">
      <c r="A394" s="11">
        <f>CURRENT_YEAR</f>
        <v>2018</v>
      </c>
      <c r="B394" s="11">
        <f>RRICC</f>
        <v>900004</v>
      </c>
      <c r="C394" s="7">
        <f>RR_ID</f>
        <v>8</v>
      </c>
      <c r="D394" s="1" t="str">
        <f>RR_SHORT_NAME</f>
        <v>EAST</v>
      </c>
      <c r="E394" s="1" t="str">
        <f>RR_NAME</f>
        <v>Eastern Railroads</v>
      </c>
      <c r="F394" s="1" t="s">
        <v>47394</v>
      </c>
      <c r="G394" s="6">
        <f>E1L348C1</f>
        <v>6.2541206245704034E-3</v>
      </c>
    </row>
    <row r="395" spans="1:7" x14ac:dyDescent="0.2">
      <c r="A395" s="11">
        <f>CURRENT_YEAR</f>
        <v>2018</v>
      </c>
      <c r="B395" s="11">
        <f>RRICC</f>
        <v>900004</v>
      </c>
      <c r="C395" s="7">
        <f>RR_ID</f>
        <v>8</v>
      </c>
      <c r="D395" s="1" t="str">
        <f>RR_SHORT_NAME</f>
        <v>EAST</v>
      </c>
      <c r="E395" s="1" t="str">
        <f>RR_NAME</f>
        <v>Eastern Railroads</v>
      </c>
      <c r="F395" s="1" t="s">
        <v>47395</v>
      </c>
      <c r="G395" s="6">
        <f>E1L349C1</f>
        <v>5.8682357893787285E-3</v>
      </c>
    </row>
    <row r="396" spans="1:7" x14ac:dyDescent="0.2">
      <c r="A396" s="11">
        <f>CURRENT_YEAR</f>
        <v>2018</v>
      </c>
      <c r="B396" s="11">
        <f>RRICC</f>
        <v>900004</v>
      </c>
      <c r="C396" s="7">
        <f>RR_ID</f>
        <v>8</v>
      </c>
      <c r="D396" s="1" t="str">
        <f>RR_SHORT_NAME</f>
        <v>EAST</v>
      </c>
      <c r="E396" s="1" t="str">
        <f>RR_NAME</f>
        <v>Eastern Railroads</v>
      </c>
      <c r="F396" s="1" t="s">
        <v>47396</v>
      </c>
      <c r="G396" s="6">
        <f>E1L350C1</f>
        <v>1.0076191364226623E-2</v>
      </c>
    </row>
    <row r="397" spans="1:7" x14ac:dyDescent="0.2">
      <c r="A397" s="11">
        <f>CURRENT_YEAR</f>
        <v>2018</v>
      </c>
      <c r="B397" s="11">
        <f>RRICC</f>
        <v>900004</v>
      </c>
      <c r="C397" s="7">
        <f>RR_ID</f>
        <v>8</v>
      </c>
      <c r="D397" s="1" t="str">
        <f>RR_SHORT_NAME</f>
        <v>EAST</v>
      </c>
      <c r="E397" s="1" t="str">
        <f>RR_NAME</f>
        <v>Eastern Railroads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2018</v>
      </c>
      <c r="B398" s="11">
        <f>RRICC</f>
        <v>900004</v>
      </c>
      <c r="C398" s="7">
        <f>RR_ID</f>
        <v>8</v>
      </c>
      <c r="D398" s="1" t="str">
        <f>RR_SHORT_NAME</f>
        <v>EAST</v>
      </c>
      <c r="E398" s="1" t="str">
        <f>RR_NAME</f>
        <v>Eastern Railroads</v>
      </c>
      <c r="F398" s="1" t="s">
        <v>47398</v>
      </c>
      <c r="G398" s="6">
        <f>E1L352C1</f>
        <v>1.458393537980299E-2</v>
      </c>
    </row>
    <row r="399" spans="1:7" x14ac:dyDescent="0.2">
      <c r="A399" s="11">
        <f>CURRENT_YEAR</f>
        <v>2018</v>
      </c>
      <c r="B399" s="11">
        <f>RRICC</f>
        <v>900004</v>
      </c>
      <c r="C399" s="7">
        <f>RR_ID</f>
        <v>8</v>
      </c>
      <c r="D399" s="1" t="str">
        <f>RR_SHORT_NAME</f>
        <v>EAST</v>
      </c>
      <c r="E399" s="1" t="str">
        <f>RR_NAME</f>
        <v>Eastern Railroads</v>
      </c>
      <c r="F399" s="1" t="s">
        <v>47399</v>
      </c>
      <c r="G399" s="6">
        <f>E1L353C1</f>
        <v>8.5392018813610863E-3</v>
      </c>
    </row>
    <row r="400" spans="1:7" x14ac:dyDescent="0.2">
      <c r="A400" s="11">
        <f>CURRENT_YEAR</f>
        <v>2018</v>
      </c>
      <c r="B400" s="11">
        <f>RRICC</f>
        <v>900004</v>
      </c>
      <c r="C400" s="7">
        <f>RR_ID</f>
        <v>8</v>
      </c>
      <c r="D400" s="1" t="str">
        <f>RR_SHORT_NAME</f>
        <v>EAST</v>
      </c>
      <c r="E400" s="1" t="str">
        <f>RR_NAME</f>
        <v>Eastern Railroads</v>
      </c>
      <c r="F400" s="1" t="s">
        <v>47400</v>
      </c>
      <c r="G400" s="6">
        <f>E1L354C1</f>
        <v>4.4588664846158449E-2</v>
      </c>
    </row>
    <row r="401" spans="1:7" x14ac:dyDescent="0.2">
      <c r="A401" s="11">
        <f>CURRENT_YEAR</f>
        <v>2018</v>
      </c>
      <c r="B401" s="11">
        <f>RRICC</f>
        <v>900004</v>
      </c>
      <c r="C401" s="7">
        <f>RR_ID</f>
        <v>8</v>
      </c>
      <c r="D401" s="1" t="str">
        <f>RR_SHORT_NAME</f>
        <v>EAST</v>
      </c>
      <c r="E401" s="1" t="str">
        <f>RR_NAME</f>
        <v>Eastern Railroads</v>
      </c>
      <c r="F401" s="1" t="s">
        <v>47401</v>
      </c>
      <c r="G401" s="6">
        <f>E1L355C1</f>
        <v>4.9514510216627353E-2</v>
      </c>
    </row>
    <row r="402" spans="1:7" x14ac:dyDescent="0.2">
      <c r="A402" s="11">
        <f>CURRENT_YEAR</f>
        <v>2018</v>
      </c>
      <c r="B402" s="11">
        <f>RRICC</f>
        <v>900004</v>
      </c>
      <c r="C402" s="7">
        <f>RR_ID</f>
        <v>8</v>
      </c>
      <c r="D402" s="1" t="str">
        <f>RR_SHORT_NAME</f>
        <v>EAST</v>
      </c>
      <c r="E402" s="1" t="str">
        <f>RR_NAME</f>
        <v>Eastern Railroads</v>
      </c>
      <c r="F402" s="1" t="s">
        <v>47402</v>
      </c>
      <c r="G402" s="6">
        <f>E1L356C1</f>
        <v>2.3625602976227859E-4</v>
      </c>
    </row>
    <row r="403" spans="1:7" x14ac:dyDescent="0.2">
      <c r="A403" s="11">
        <f>CURRENT_YEAR</f>
        <v>2018</v>
      </c>
      <c r="B403" s="11">
        <f>RRICC</f>
        <v>900004</v>
      </c>
      <c r="C403" s="7">
        <f>RR_ID</f>
        <v>8</v>
      </c>
      <c r="D403" s="1" t="str">
        <f>RR_SHORT_NAME</f>
        <v>EAST</v>
      </c>
      <c r="E403" s="1" t="str">
        <f>RR_NAME</f>
        <v>Eastern Railroads</v>
      </c>
      <c r="F403" s="1" t="s">
        <v>47403</v>
      </c>
      <c r="G403" s="6">
        <f>E1L357C1</f>
        <v>8.8837298846552537E-4</v>
      </c>
    </row>
    <row r="404" spans="1:7" x14ac:dyDescent="0.2">
      <c r="A404" s="11">
        <f>CURRENT_YEAR</f>
        <v>2018</v>
      </c>
      <c r="B404" s="11">
        <f>RRICC</f>
        <v>900004</v>
      </c>
      <c r="C404" s="7">
        <f>RR_ID</f>
        <v>8</v>
      </c>
      <c r="D404" s="1" t="str">
        <f>RR_SHORT_NAME</f>
        <v>EAST</v>
      </c>
      <c r="E404" s="1" t="str">
        <f>RR_NAME</f>
        <v>Eastern Railroads</v>
      </c>
      <c r="F404" s="1" t="s">
        <v>47404</v>
      </c>
      <c r="G404" s="6">
        <f>E1L358C1</f>
        <v>5.4769202978317444E-2</v>
      </c>
    </row>
    <row r="405" spans="1:7" x14ac:dyDescent="0.2">
      <c r="A405" s="11">
        <f>CURRENT_YEAR</f>
        <v>2018</v>
      </c>
      <c r="B405" s="11">
        <f>RRICC</f>
        <v>900004</v>
      </c>
      <c r="C405" s="7">
        <f>RR_ID</f>
        <v>8</v>
      </c>
      <c r="D405" s="1" t="str">
        <f>RR_SHORT_NAME</f>
        <v>EAST</v>
      </c>
      <c r="E405" s="1" t="str">
        <f>RR_NAME</f>
        <v>Eastern Railroads</v>
      </c>
      <c r="F405" s="1" t="s">
        <v>47405</v>
      </c>
      <c r="G405" s="6">
        <f>E1L359C1</f>
        <v>0.20247041874306229</v>
      </c>
    </row>
    <row r="406" spans="1:7" x14ac:dyDescent="0.2">
      <c r="A406" s="11">
        <f>CURRENT_YEAR</f>
        <v>2018</v>
      </c>
      <c r="B406" s="11">
        <f>RRICC</f>
        <v>900004</v>
      </c>
      <c r="C406" s="7">
        <f>RR_ID</f>
        <v>8</v>
      </c>
      <c r="D406" s="1" t="str">
        <f>RR_SHORT_NAME</f>
        <v>EAST</v>
      </c>
      <c r="E406" s="1" t="str">
        <f>RR_NAME</f>
        <v>Eastern Railroads</v>
      </c>
      <c r="F406" s="1" t="s">
        <v>47406</v>
      </c>
      <c r="G406" s="6">
        <f>E1L360C1</f>
        <v>8.3779653724611672E-3</v>
      </c>
    </row>
    <row r="407" spans="1:7" x14ac:dyDescent="0.2">
      <c r="A407" s="11">
        <f>CURRENT_YEAR</f>
        <v>2018</v>
      </c>
      <c r="B407" s="11">
        <f>RRICC</f>
        <v>900004</v>
      </c>
      <c r="C407" s="7">
        <f>RR_ID</f>
        <v>8</v>
      </c>
      <c r="D407" s="1" t="str">
        <f>RR_SHORT_NAME</f>
        <v>EAST</v>
      </c>
      <c r="E407" s="1" t="str">
        <f>RR_NAME</f>
        <v>Eastern Railroads</v>
      </c>
      <c r="F407" s="1" t="s">
        <v>47407</v>
      </c>
      <c r="G407" s="6">
        <f>E1L361C1</f>
        <v>0.57319507395133273</v>
      </c>
    </row>
    <row r="408" spans="1:7" x14ac:dyDescent="0.2">
      <c r="A408" s="11">
        <f>CURRENT_YEAR</f>
        <v>2018</v>
      </c>
      <c r="B408" s="11">
        <f>RRICC</f>
        <v>900004</v>
      </c>
      <c r="C408" s="7">
        <f>RR_ID</f>
        <v>8</v>
      </c>
      <c r="D408" s="1" t="str">
        <f>RR_SHORT_NAME</f>
        <v>EAST</v>
      </c>
      <c r="E408" s="1" t="str">
        <f>RR_NAME</f>
        <v>Eastern Railroads</v>
      </c>
      <c r="F408" s="1" t="s">
        <v>47408</v>
      </c>
      <c r="G408" s="6">
        <f>E1L362C1</f>
        <v>0.19588503448769057</v>
      </c>
    </row>
    <row r="409" spans="1:7" x14ac:dyDescent="0.2">
      <c r="A409" s="11">
        <f>CURRENT_YEAR</f>
        <v>2018</v>
      </c>
      <c r="B409" s="11">
        <f>RRICC</f>
        <v>900004</v>
      </c>
      <c r="C409" s="7">
        <f>RR_ID</f>
        <v>8</v>
      </c>
      <c r="D409" s="1" t="str">
        <f>RR_SHORT_NAME</f>
        <v>EAST</v>
      </c>
      <c r="E409" s="1" t="str">
        <f>RR_NAME</f>
        <v>Eastern Railroads</v>
      </c>
      <c r="F409" s="1" t="s">
        <v>47409</v>
      </c>
      <c r="G409" s="6">
        <f>E1L363C1</f>
        <v>0.13272710665462331</v>
      </c>
    </row>
    <row r="410" spans="1:7" x14ac:dyDescent="0.2">
      <c r="A410" s="11">
        <f>CURRENT_YEAR</f>
        <v>2018</v>
      </c>
      <c r="B410" s="11">
        <f>RRICC</f>
        <v>900004</v>
      </c>
      <c r="C410" s="7">
        <f>RR_ID</f>
        <v>8</v>
      </c>
      <c r="D410" s="1" t="str">
        <f>RR_SHORT_NAME</f>
        <v>EAST</v>
      </c>
      <c r="E410" s="1" t="str">
        <f>RR_NAME</f>
        <v>Eastern Railroads</v>
      </c>
      <c r="F410" s="1" t="s">
        <v>47410</v>
      </c>
      <c r="G410" s="6">
        <f>E1L364C1</f>
        <v>5.6786413195415149</v>
      </c>
    </row>
    <row r="411" spans="1:7" x14ac:dyDescent="0.2">
      <c r="A411" s="11">
        <f>CURRENT_YEAR</f>
        <v>2018</v>
      </c>
      <c r="B411" s="11">
        <f>RRICC</f>
        <v>900004</v>
      </c>
      <c r="C411" s="7">
        <f>RR_ID</f>
        <v>8</v>
      </c>
      <c r="D411" s="1" t="str">
        <f>RR_SHORT_NAME</f>
        <v>EAST</v>
      </c>
      <c r="E411" s="1" t="str">
        <f>RR_NAME</f>
        <v>Eastern Railroads</v>
      </c>
      <c r="F411" s="1" t="s">
        <v>47411</v>
      </c>
      <c r="G411" s="6">
        <f>E1L365C1</f>
        <v>0.14928714522905673</v>
      </c>
    </row>
    <row r="412" spans="1:7" x14ac:dyDescent="0.2">
      <c r="A412" s="11">
        <f>CURRENT_YEAR</f>
        <v>2018</v>
      </c>
      <c r="B412" s="11">
        <f>RRICC</f>
        <v>900004</v>
      </c>
      <c r="C412" s="7">
        <f>RR_ID</f>
        <v>8</v>
      </c>
      <c r="D412" s="1" t="str">
        <f>RR_SHORT_NAME</f>
        <v>EAST</v>
      </c>
      <c r="E412" s="1" t="str">
        <f>RR_NAME</f>
        <v>Eastern Railroads</v>
      </c>
      <c r="F412" s="1" t="s">
        <v>47412</v>
      </c>
      <c r="G412" s="6">
        <f>E1L366C1</f>
        <v>0.39970070171471556</v>
      </c>
    </row>
    <row r="413" spans="1:7" x14ac:dyDescent="0.2">
      <c r="A413" s="11">
        <f>CURRENT_YEAR</f>
        <v>2018</v>
      </c>
      <c r="B413" s="11">
        <f>RRICC</f>
        <v>900004</v>
      </c>
      <c r="C413" s="7">
        <f>RR_ID</f>
        <v>8</v>
      </c>
      <c r="D413" s="1" t="str">
        <f>RR_SHORT_NAME</f>
        <v>EAST</v>
      </c>
      <c r="E413" s="1" t="str">
        <f>RR_NAME</f>
        <v>Eastern Railroads</v>
      </c>
      <c r="F413" s="1" t="s">
        <v>47413</v>
      </c>
      <c r="G413" s="6">
        <f>E1L367C1</f>
        <v>8.2663145076920443</v>
      </c>
    </row>
    <row r="414" spans="1:7" x14ac:dyDescent="0.2">
      <c r="A414" s="11">
        <f>CURRENT_YEAR</f>
        <v>2018</v>
      </c>
      <c r="B414" s="11">
        <f>RRICC</f>
        <v>900004</v>
      </c>
      <c r="C414" s="7">
        <f>RR_ID</f>
        <v>8</v>
      </c>
      <c r="D414" s="1" t="str">
        <f>RR_SHORT_NAME</f>
        <v>EAST</v>
      </c>
      <c r="E414" s="1" t="str">
        <f>RR_NAME</f>
        <v>Eastern Railroads</v>
      </c>
      <c r="F414" s="1" t="s">
        <v>47414</v>
      </c>
      <c r="G414" s="6">
        <f>E1L368C1</f>
        <v>0.14930913105378554</v>
      </c>
    </row>
    <row r="415" spans="1:7" x14ac:dyDescent="0.2">
      <c r="A415" s="11">
        <f>CURRENT_YEAR</f>
        <v>2018</v>
      </c>
      <c r="B415" s="11">
        <f>RRICC</f>
        <v>900004</v>
      </c>
      <c r="C415" s="7">
        <f>RR_ID</f>
        <v>8</v>
      </c>
      <c r="D415" s="1" t="str">
        <f>RR_SHORT_NAME</f>
        <v>EAST</v>
      </c>
      <c r="E415" s="1" t="str">
        <f>RR_NAME</f>
        <v>Eastern Railroads</v>
      </c>
      <c r="F415" s="1" t="s">
        <v>47415</v>
      </c>
      <c r="G415" s="6">
        <f>E1L369C1</f>
        <v>0.2123093005782235</v>
      </c>
    </row>
    <row r="416" spans="1:7" x14ac:dyDescent="0.2">
      <c r="A416" s="11">
        <f>CURRENT_YEAR</f>
        <v>2018</v>
      </c>
      <c r="B416" s="11">
        <f>RRICC</f>
        <v>900004</v>
      </c>
      <c r="C416" s="7">
        <f>RR_ID</f>
        <v>8</v>
      </c>
      <c r="D416" s="1" t="str">
        <f>RR_SHORT_NAME</f>
        <v>EAST</v>
      </c>
      <c r="E416" s="1" t="str">
        <f>RR_NAME</f>
        <v>Eastern Railroads</v>
      </c>
      <c r="F416" s="1" t="s">
        <v>47416</v>
      </c>
      <c r="G416" s="6">
        <f>E1L370C1</f>
        <v>3.8295146556108488E-2</v>
      </c>
    </row>
    <row r="417" spans="1:7" x14ac:dyDescent="0.2">
      <c r="A417" s="11">
        <f>CURRENT_YEAR</f>
        <v>2018</v>
      </c>
      <c r="B417" s="11">
        <f>RRICC</f>
        <v>900004</v>
      </c>
      <c r="C417" s="7">
        <f>RR_ID</f>
        <v>8</v>
      </c>
      <c r="D417" s="1" t="str">
        <f>RR_SHORT_NAME</f>
        <v>EAST</v>
      </c>
      <c r="E417" s="1" t="str">
        <f>RR_NAME</f>
        <v>Eastern Railroads</v>
      </c>
      <c r="F417" s="1" t="s">
        <v>47417</v>
      </c>
      <c r="G417" s="6">
        <f>E1L371C1</f>
        <v>2.4223966392219309</v>
      </c>
    </row>
    <row r="418" spans="1:7" x14ac:dyDescent="0.2">
      <c r="A418" s="11">
        <f>CURRENT_YEAR</f>
        <v>2018</v>
      </c>
      <c r="B418" s="11">
        <f>RRICC</f>
        <v>900004</v>
      </c>
      <c r="C418" s="7">
        <f>RR_ID</f>
        <v>8</v>
      </c>
      <c r="D418" s="1" t="str">
        <f>RR_SHORT_NAME</f>
        <v>EAST</v>
      </c>
      <c r="E418" s="1" t="str">
        <f>RR_NAME</f>
        <v>Eastern Railroads</v>
      </c>
      <c r="F418" s="1" t="s">
        <v>47418</v>
      </c>
      <c r="G418" s="6">
        <f>E1L372C1</f>
        <v>3.8225099214138831</v>
      </c>
    </row>
    <row r="419" spans="1:7" x14ac:dyDescent="0.2">
      <c r="A419" s="11">
        <f>CURRENT_YEAR</f>
        <v>2018</v>
      </c>
      <c r="B419" s="11">
        <f>RRICC</f>
        <v>900004</v>
      </c>
      <c r="C419" s="7">
        <f>RR_ID</f>
        <v>8</v>
      </c>
      <c r="D419" s="1" t="str">
        <f>RR_SHORT_NAME</f>
        <v>EAST</v>
      </c>
      <c r="E419" s="1" t="str">
        <f>RR_NAME</f>
        <v>Eastern Railroads</v>
      </c>
      <c r="F419" s="1" t="s">
        <v>47419</v>
      </c>
      <c r="G419" s="6">
        <f>E1L373C1</f>
        <v>4.5072670290018717</v>
      </c>
    </row>
    <row r="420" spans="1:7" x14ac:dyDescent="0.2">
      <c r="A420" s="11">
        <f>CURRENT_YEAR</f>
        <v>2018</v>
      </c>
      <c r="B420" s="11">
        <f>RRICC</f>
        <v>900004</v>
      </c>
      <c r="C420" s="7">
        <f>RR_ID</f>
        <v>8</v>
      </c>
      <c r="D420" s="1" t="str">
        <f>RR_SHORT_NAME</f>
        <v>EAST</v>
      </c>
      <c r="E420" s="1" t="str">
        <f>RR_NAME</f>
        <v>Eastern Railroads</v>
      </c>
      <c r="F420" s="1" t="s">
        <v>47420</v>
      </c>
      <c r="G420" s="6">
        <f>E1L374C1</f>
        <v>0.10576437246174973</v>
      </c>
    </row>
    <row r="421" spans="1:7" x14ac:dyDescent="0.2">
      <c r="A421" s="11">
        <f>CURRENT_YEAR</f>
        <v>2018</v>
      </c>
      <c r="B421" s="11">
        <f>RRICC</f>
        <v>900004</v>
      </c>
      <c r="C421" s="7">
        <f>RR_ID</f>
        <v>8</v>
      </c>
      <c r="D421" s="1" t="str">
        <f>RR_SHORT_NAME</f>
        <v>EAST</v>
      </c>
      <c r="E421" s="1" t="str">
        <f>RR_NAME</f>
        <v>Eastern Railroads</v>
      </c>
      <c r="F421" s="1" t="s">
        <v>47421</v>
      </c>
      <c r="G421" s="6">
        <f>E1L375C1</f>
        <v>7.6049686090451873E-2</v>
      </c>
    </row>
    <row r="422" spans="1:7" x14ac:dyDescent="0.2">
      <c r="A422" s="11">
        <f>CURRENT_YEAR</f>
        <v>2018</v>
      </c>
      <c r="B422" s="11">
        <f>RRICC</f>
        <v>900004</v>
      </c>
      <c r="C422" s="7">
        <f>RR_ID</f>
        <v>8</v>
      </c>
      <c r="D422" s="1" t="str">
        <f>RR_SHORT_NAME</f>
        <v>EAST</v>
      </c>
      <c r="E422" s="1" t="str">
        <f>RR_NAME</f>
        <v>Eastern Railroads</v>
      </c>
      <c r="F422" s="1" t="s">
        <v>47422</v>
      </c>
      <c r="G422" s="6">
        <f>E1L376C1</f>
        <v>9.2906133987932099E-3</v>
      </c>
    </row>
    <row r="423" spans="1:7" x14ac:dyDescent="0.2">
      <c r="A423" s="11">
        <f>CURRENT_YEAR</f>
        <v>2018</v>
      </c>
      <c r="B423" s="11">
        <f>RRICC</f>
        <v>900004</v>
      </c>
      <c r="C423" s="7">
        <f>RR_ID</f>
        <v>8</v>
      </c>
      <c r="D423" s="1" t="str">
        <f>RR_SHORT_NAME</f>
        <v>EAST</v>
      </c>
      <c r="E423" s="1" t="str">
        <f>RR_NAME</f>
        <v>Eastern Railroads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2018</v>
      </c>
      <c r="B424" s="11">
        <f>RRICC</f>
        <v>900004</v>
      </c>
      <c r="C424" s="7">
        <f>RR_ID</f>
        <v>8</v>
      </c>
      <c r="D424" s="1" t="str">
        <f>RR_SHORT_NAME</f>
        <v>EAST</v>
      </c>
      <c r="E424" s="1" t="str">
        <f>RR_NAME</f>
        <v>Eastern Railroads</v>
      </c>
      <c r="F424" s="1" t="s">
        <v>47424</v>
      </c>
      <c r="G424" s="6">
        <f>E1L378C1</f>
        <v>3.2905317083349643E-2</v>
      </c>
    </row>
    <row r="425" spans="1:7" x14ac:dyDescent="0.2">
      <c r="A425" s="11">
        <f>CURRENT_YEAR</f>
        <v>2018</v>
      </c>
      <c r="B425" s="11">
        <f>RRICC</f>
        <v>900004</v>
      </c>
      <c r="C425" s="7">
        <f>RR_ID</f>
        <v>8</v>
      </c>
      <c r="D425" s="1" t="str">
        <f>RR_SHORT_NAME</f>
        <v>EAST</v>
      </c>
      <c r="E425" s="1" t="str">
        <f>RR_NAME</f>
        <v>Eastern Railroads</v>
      </c>
      <c r="F425" s="1" t="s">
        <v>47425</v>
      </c>
      <c r="G425" s="6">
        <f>E1L379C1</f>
        <v>3.2487919273463561E-2</v>
      </c>
    </row>
    <row r="426" spans="1:7" x14ac:dyDescent="0.2">
      <c r="A426" s="11">
        <f>CURRENT_YEAR</f>
        <v>2018</v>
      </c>
      <c r="B426" s="11">
        <f>RRICC</f>
        <v>900004</v>
      </c>
      <c r="C426" s="7">
        <f>RR_ID</f>
        <v>8</v>
      </c>
      <c r="D426" s="1" t="str">
        <f>RR_SHORT_NAME</f>
        <v>EAST</v>
      </c>
      <c r="E426" s="1" t="str">
        <f>RR_NAME</f>
        <v>Eastern Railroads</v>
      </c>
      <c r="F426" s="1" t="s">
        <v>47426</v>
      </c>
      <c r="G426" s="6">
        <f>E1L380C1</f>
        <v>0.18150323928184967</v>
      </c>
    </row>
    <row r="427" spans="1:7" x14ac:dyDescent="0.2">
      <c r="A427" s="11">
        <f>CURRENT_YEAR</f>
        <v>2018</v>
      </c>
      <c r="B427" s="11">
        <f>RRICC</f>
        <v>900004</v>
      </c>
      <c r="C427" s="7">
        <f>RR_ID</f>
        <v>8</v>
      </c>
      <c r="D427" s="1" t="str">
        <f>RR_SHORT_NAME</f>
        <v>EAST</v>
      </c>
      <c r="E427" s="1" t="str">
        <f>RR_NAME</f>
        <v>Eastern Railroads</v>
      </c>
      <c r="F427" s="1" t="s">
        <v>47427</v>
      </c>
      <c r="G427" s="6">
        <f>E1L381C1</f>
        <v>1.8164087945304132E-2</v>
      </c>
    </row>
    <row r="428" spans="1:7" x14ac:dyDescent="0.2">
      <c r="A428" s="11">
        <f>CURRENT_YEAR</f>
        <v>2018</v>
      </c>
      <c r="B428" s="11">
        <f>RRICC</f>
        <v>900004</v>
      </c>
      <c r="C428" s="7">
        <f>RR_ID</f>
        <v>8</v>
      </c>
      <c r="D428" s="1" t="str">
        <f>RR_SHORT_NAME</f>
        <v>EAST</v>
      </c>
      <c r="E428" s="1" t="str">
        <f>RR_NAME</f>
        <v>Eastern Railroads</v>
      </c>
      <c r="F428" s="1" t="s">
        <v>47428</v>
      </c>
      <c r="G428" s="6">
        <f>E1L382C1</f>
        <v>0.25508157108880497</v>
      </c>
    </row>
    <row r="429" spans="1:7" x14ac:dyDescent="0.2">
      <c r="A429" s="11">
        <f>CURRENT_YEAR</f>
        <v>2018</v>
      </c>
      <c r="B429" s="11">
        <f>RRICC</f>
        <v>900004</v>
      </c>
      <c r="C429" s="7">
        <f>RR_ID</f>
        <v>8</v>
      </c>
      <c r="D429" s="1" t="str">
        <f>RR_SHORT_NAME</f>
        <v>EAST</v>
      </c>
      <c r="E429" s="1" t="str">
        <f>RR_NAME</f>
        <v>Eastern Railroads</v>
      </c>
      <c r="F429" s="1" t="s">
        <v>47429</v>
      </c>
      <c r="G429" s="6">
        <f>E2L101C1</f>
        <v>29</v>
      </c>
    </row>
    <row r="430" spans="1:7" x14ac:dyDescent="0.2">
      <c r="A430" s="11">
        <f>CURRENT_YEAR</f>
        <v>2018</v>
      </c>
      <c r="B430" s="11">
        <f>RRICC</f>
        <v>900004</v>
      </c>
      <c r="C430" s="7">
        <f>RR_ID</f>
        <v>8</v>
      </c>
      <c r="D430" s="1" t="str">
        <f>RR_SHORT_NAME</f>
        <v>EAST</v>
      </c>
      <c r="E430" s="1" t="str">
        <f>RR_NAME</f>
        <v>Eastern Railroads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2018</v>
      </c>
      <c r="B431" s="11">
        <f>RRICC</f>
        <v>900004</v>
      </c>
      <c r="C431" s="7">
        <f>RR_ID</f>
        <v>8</v>
      </c>
      <c r="D431" s="1" t="str">
        <f>RR_SHORT_NAME</f>
        <v>EAST</v>
      </c>
      <c r="E431" s="1" t="str">
        <f>RR_NAME</f>
        <v>Eastern Railroads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2018</v>
      </c>
      <c r="B432" s="11">
        <f>RRICC</f>
        <v>900004</v>
      </c>
      <c r="C432" s="7">
        <f>RR_ID</f>
        <v>8</v>
      </c>
      <c r="D432" s="1" t="str">
        <f>RR_SHORT_NAME</f>
        <v>EAST</v>
      </c>
      <c r="E432" s="1" t="str">
        <f>RR_NAME</f>
        <v>Eastern Railroads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2018</v>
      </c>
      <c r="B433" s="11">
        <f>RRICC</f>
        <v>900004</v>
      </c>
      <c r="C433" s="7">
        <f>RR_ID</f>
        <v>8</v>
      </c>
      <c r="D433" s="1" t="str">
        <f>RR_SHORT_NAME</f>
        <v>EAST</v>
      </c>
      <c r="E433" s="1" t="str">
        <f>RR_NAME</f>
        <v>Eastern Railroads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2018</v>
      </c>
      <c r="B434" s="11">
        <f>RRICC</f>
        <v>900004</v>
      </c>
      <c r="C434" s="7">
        <f>RR_ID</f>
        <v>8</v>
      </c>
      <c r="D434" s="1" t="str">
        <f>RR_SHORT_NAME</f>
        <v>EAST</v>
      </c>
      <c r="E434" s="1" t="str">
        <f>RR_NAME</f>
        <v>Eastern Railroads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2018</v>
      </c>
      <c r="B435" s="11">
        <f>RRICC</f>
        <v>900004</v>
      </c>
      <c r="C435" s="7">
        <f>RR_ID</f>
        <v>8</v>
      </c>
      <c r="D435" s="1" t="str">
        <f>RR_SHORT_NAME</f>
        <v>EAST</v>
      </c>
      <c r="E435" s="1" t="str">
        <f>RR_NAME</f>
        <v>Eastern Railroads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2018</v>
      </c>
      <c r="B436" s="11">
        <f>RRICC</f>
        <v>900004</v>
      </c>
      <c r="C436" s="7">
        <f>RR_ID</f>
        <v>8</v>
      </c>
      <c r="D436" s="1" t="str">
        <f>RR_SHORT_NAME</f>
        <v>EAST</v>
      </c>
      <c r="E436" s="1" t="str">
        <f>RR_NAME</f>
        <v>Eastern Railroads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2018</v>
      </c>
      <c r="B437" s="11">
        <f>RRICC</f>
        <v>900004</v>
      </c>
      <c r="C437" s="7">
        <f>RR_ID</f>
        <v>8</v>
      </c>
      <c r="D437" s="1" t="str">
        <f>RR_SHORT_NAME</f>
        <v>EAST</v>
      </c>
      <c r="E437" s="1" t="str">
        <f>RR_NAME</f>
        <v>Eastern Railroads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2018</v>
      </c>
      <c r="B438" s="11">
        <f>RRICC</f>
        <v>900004</v>
      </c>
      <c r="C438" s="7">
        <f>RR_ID</f>
        <v>8</v>
      </c>
      <c r="D438" s="1" t="str">
        <f>RR_SHORT_NAME</f>
        <v>EAST</v>
      </c>
      <c r="E438" s="1" t="str">
        <f>RR_NAME</f>
        <v>Eastern Railroads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2018</v>
      </c>
      <c r="B439" s="11">
        <f>RRICC</f>
        <v>900004</v>
      </c>
      <c r="C439" s="7">
        <f>RR_ID</f>
        <v>8</v>
      </c>
      <c r="D439" s="1" t="str">
        <f>RR_SHORT_NAME</f>
        <v>EAST</v>
      </c>
      <c r="E439" s="1" t="str">
        <f>RR_NAME</f>
        <v>Eastern Railroads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2018</v>
      </c>
      <c r="B440" s="11">
        <f>RRICC</f>
        <v>900004</v>
      </c>
      <c r="C440" s="7">
        <f>RR_ID</f>
        <v>8</v>
      </c>
      <c r="D440" s="1" t="str">
        <f>RR_SHORT_NAME</f>
        <v>EAST</v>
      </c>
      <c r="E440" s="1" t="str">
        <f>RR_NAME</f>
        <v>Eastern Railroads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2018</v>
      </c>
      <c r="B441" s="11">
        <f>RRICC</f>
        <v>900004</v>
      </c>
      <c r="C441" s="7">
        <f>RR_ID</f>
        <v>8</v>
      </c>
      <c r="D441" s="1" t="str">
        <f>RR_SHORT_NAME</f>
        <v>EAST</v>
      </c>
      <c r="E441" s="1" t="str">
        <f>RR_NAME</f>
        <v>Eastern Railroads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2018</v>
      </c>
      <c r="B442" s="11">
        <f>RRICC</f>
        <v>900004</v>
      </c>
      <c r="C442" s="7">
        <f>RR_ID</f>
        <v>8</v>
      </c>
      <c r="D442" s="1" t="str">
        <f>RR_SHORT_NAME</f>
        <v>EAST</v>
      </c>
      <c r="E442" s="1" t="str">
        <f>RR_NAME</f>
        <v>Eastern Railroads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2018</v>
      </c>
      <c r="B443" s="11">
        <f>RRICC</f>
        <v>900004</v>
      </c>
      <c r="C443" s="7">
        <f>RR_ID</f>
        <v>8</v>
      </c>
      <c r="D443" s="1" t="str">
        <f>RR_SHORT_NAME</f>
        <v>EAST</v>
      </c>
      <c r="E443" s="1" t="str">
        <f>RR_NAME</f>
        <v>Eastern Railroads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2018</v>
      </c>
      <c r="B444" s="11">
        <f>RRICC</f>
        <v>900004</v>
      </c>
      <c r="C444" s="7">
        <f>RR_ID</f>
        <v>8</v>
      </c>
      <c r="D444" s="1" t="str">
        <f>RR_SHORT_NAME</f>
        <v>EAST</v>
      </c>
      <c r="E444" s="1" t="str">
        <f>RR_NAME</f>
        <v>Eastern Railroads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2018</v>
      </c>
      <c r="B445" s="11">
        <f>RRICC</f>
        <v>900004</v>
      </c>
      <c r="C445" s="7">
        <f>RR_ID</f>
        <v>8</v>
      </c>
      <c r="D445" s="1" t="str">
        <f>RR_SHORT_NAME</f>
        <v>EAST</v>
      </c>
      <c r="E445" s="1" t="str">
        <f>RR_NAME</f>
        <v>Eastern Railroads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2018</v>
      </c>
      <c r="B446" s="11">
        <f>RRICC</f>
        <v>900004</v>
      </c>
      <c r="C446" s="7">
        <f>RR_ID</f>
        <v>8</v>
      </c>
      <c r="D446" s="1" t="str">
        <f>RR_SHORT_NAME</f>
        <v>EAST</v>
      </c>
      <c r="E446" s="1" t="str">
        <f>RR_NAME</f>
        <v>Eastern Railroads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2018</v>
      </c>
      <c r="B447" s="11">
        <f>RRICC</f>
        <v>900004</v>
      </c>
      <c r="C447" s="7">
        <f>RR_ID</f>
        <v>8</v>
      </c>
      <c r="D447" s="1" t="str">
        <f>RR_SHORT_NAME</f>
        <v>EAST</v>
      </c>
      <c r="E447" s="1" t="str">
        <f>RR_NAME</f>
        <v>Eastern Railroads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2018</v>
      </c>
      <c r="B448" s="11">
        <f>RRICC</f>
        <v>900004</v>
      </c>
      <c r="C448" s="7">
        <f>RR_ID</f>
        <v>8</v>
      </c>
      <c r="D448" s="1" t="str">
        <f>RR_SHORT_NAME</f>
        <v>EAST</v>
      </c>
      <c r="E448" s="1" t="str">
        <f>RR_NAME</f>
        <v>Eastern Railroads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2018</v>
      </c>
      <c r="B449" s="11">
        <f>RRICC</f>
        <v>900004</v>
      </c>
      <c r="C449" s="7">
        <f>RR_ID</f>
        <v>8</v>
      </c>
      <c r="D449" s="1" t="str">
        <f>RR_SHORT_NAME</f>
        <v>EAST</v>
      </c>
      <c r="E449" s="1" t="str">
        <f>RR_NAME</f>
        <v>Eastern Railroads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2018</v>
      </c>
      <c r="B450" s="11">
        <f>RRICC</f>
        <v>900004</v>
      </c>
      <c r="C450" s="7">
        <f>RR_ID</f>
        <v>8</v>
      </c>
      <c r="D450" s="1" t="str">
        <f>RR_SHORT_NAME</f>
        <v>EAST</v>
      </c>
      <c r="E450" s="1" t="str">
        <f>RR_NAME</f>
        <v>Eastern Railroads</v>
      </c>
      <c r="F450" s="1" t="s">
        <v>47450</v>
      </c>
      <c r="G450" s="6">
        <f>E2L101C22</f>
        <v>0</v>
      </c>
    </row>
    <row r="451" spans="1:7" x14ac:dyDescent="0.2">
      <c r="A451" s="11">
        <f>CURRENT_YEAR</f>
        <v>2018</v>
      </c>
      <c r="B451" s="11">
        <f>RRICC</f>
        <v>900004</v>
      </c>
      <c r="C451" s="7">
        <f>RR_ID</f>
        <v>8</v>
      </c>
      <c r="D451" s="1" t="str">
        <f>RR_SHORT_NAME</f>
        <v>EAST</v>
      </c>
      <c r="E451" s="1" t="str">
        <f>RR_NAME</f>
        <v>Eastern Railroads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2018</v>
      </c>
      <c r="B452" s="11">
        <f>RRICC</f>
        <v>900004</v>
      </c>
      <c r="C452" s="7">
        <f>RR_ID</f>
        <v>8</v>
      </c>
      <c r="D452" s="1" t="str">
        <f>RR_SHORT_NAME</f>
        <v>EAST</v>
      </c>
      <c r="E452" s="1" t="str">
        <f>RR_NAME</f>
        <v>Eastern Railroads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2018</v>
      </c>
      <c r="B453" s="11">
        <f>RRICC</f>
        <v>900004</v>
      </c>
      <c r="C453" s="7">
        <f>RR_ID</f>
        <v>8</v>
      </c>
      <c r="D453" s="1" t="str">
        <f>RR_SHORT_NAME</f>
        <v>EAST</v>
      </c>
      <c r="E453" s="1" t="str">
        <f>RR_NAME</f>
        <v>Eastern Railroads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2018</v>
      </c>
      <c r="B454" s="11">
        <f>RRICC</f>
        <v>900004</v>
      </c>
      <c r="C454" s="7">
        <f>RR_ID</f>
        <v>8</v>
      </c>
      <c r="D454" s="1" t="str">
        <f>RR_SHORT_NAME</f>
        <v>EAST</v>
      </c>
      <c r="E454" s="1" t="str">
        <f>RR_NAME</f>
        <v>Eastern Railroads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2018</v>
      </c>
      <c r="B455" s="11">
        <f>RRICC</f>
        <v>900004</v>
      </c>
      <c r="C455" s="7">
        <f>RR_ID</f>
        <v>8</v>
      </c>
      <c r="D455" s="1" t="str">
        <f>RR_SHORT_NAME</f>
        <v>EAST</v>
      </c>
      <c r="E455" s="1" t="str">
        <f>RR_NAME</f>
        <v>Eastern Railroads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2018</v>
      </c>
      <c r="B456" s="11">
        <f>RRICC</f>
        <v>900004</v>
      </c>
      <c r="C456" s="7">
        <f>RR_ID</f>
        <v>8</v>
      </c>
      <c r="D456" s="1" t="str">
        <f>RR_SHORT_NAME</f>
        <v>EAST</v>
      </c>
      <c r="E456" s="1" t="str">
        <f>RR_NAME</f>
        <v>Eastern Railroads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2018</v>
      </c>
      <c r="B457" s="11">
        <f>RRICC</f>
        <v>900004</v>
      </c>
      <c r="C457" s="7">
        <f>RR_ID</f>
        <v>8</v>
      </c>
      <c r="D457" s="1" t="str">
        <f>RR_SHORT_NAME</f>
        <v>EAST</v>
      </c>
      <c r="E457" s="1" t="str">
        <f>RR_NAME</f>
        <v>Eastern Railroads</v>
      </c>
      <c r="F457" s="1" t="s">
        <v>47457</v>
      </c>
      <c r="G457" s="6">
        <f>E2L101C29</f>
        <v>0</v>
      </c>
    </row>
    <row r="458" spans="1:7" x14ac:dyDescent="0.2">
      <c r="A458" s="11">
        <f>CURRENT_YEAR</f>
        <v>2018</v>
      </c>
      <c r="B458" s="11">
        <f>RRICC</f>
        <v>900004</v>
      </c>
      <c r="C458" s="7">
        <f>RR_ID</f>
        <v>8</v>
      </c>
      <c r="D458" s="1" t="str">
        <f>RR_SHORT_NAME</f>
        <v>EAST</v>
      </c>
      <c r="E458" s="1" t="str">
        <f>RR_NAME</f>
        <v>Eastern Railroads</v>
      </c>
      <c r="F458" s="1" t="s">
        <v>47458</v>
      </c>
      <c r="G458" s="6">
        <f>E2L102C1</f>
        <v>33.200000000000003</v>
      </c>
    </row>
    <row r="459" spans="1:7" x14ac:dyDescent="0.2">
      <c r="A459" s="11">
        <f>CURRENT_YEAR</f>
        <v>2018</v>
      </c>
      <c r="B459" s="11">
        <f>RRICC</f>
        <v>900004</v>
      </c>
      <c r="C459" s="7">
        <f>RR_ID</f>
        <v>8</v>
      </c>
      <c r="D459" s="1" t="str">
        <f>RR_SHORT_NAME</f>
        <v>EAST</v>
      </c>
      <c r="E459" s="1" t="str">
        <f>RR_NAME</f>
        <v>Eastern Railroads</v>
      </c>
      <c r="F459" s="1" t="s">
        <v>47459</v>
      </c>
      <c r="G459" s="6">
        <f>E2L102C2</f>
        <v>1.9580748908798529</v>
      </c>
    </row>
    <row r="460" spans="1:7" x14ac:dyDescent="0.2">
      <c r="A460" s="11">
        <f>CURRENT_YEAR</f>
        <v>2018</v>
      </c>
      <c r="B460" s="11">
        <f>RRICC</f>
        <v>900004</v>
      </c>
      <c r="C460" s="7">
        <f>RR_ID</f>
        <v>8</v>
      </c>
      <c r="D460" s="1" t="str">
        <f>RR_SHORT_NAME</f>
        <v>EAST</v>
      </c>
      <c r="E460" s="1" t="str">
        <f>RR_NAME</f>
        <v>Eastern Railroads</v>
      </c>
      <c r="F460" s="1" t="s">
        <v>47460</v>
      </c>
      <c r="G460" s="6">
        <f>E2L102C3</f>
        <v>1.7712830622638411</v>
      </c>
    </row>
    <row r="461" spans="1:7" x14ac:dyDescent="0.2">
      <c r="A461" s="11">
        <f>CURRENT_YEAR</f>
        <v>2018</v>
      </c>
      <c r="B461" s="11">
        <f>RRICC</f>
        <v>900004</v>
      </c>
      <c r="C461" s="7">
        <f>RR_ID</f>
        <v>8</v>
      </c>
      <c r="D461" s="1" t="str">
        <f>RR_SHORT_NAME</f>
        <v>EAST</v>
      </c>
      <c r="E461" s="1" t="str">
        <f>RR_NAME</f>
        <v>Eastern Railroads</v>
      </c>
      <c r="F461" s="1" t="s">
        <v>47461</v>
      </c>
      <c r="G461" s="6">
        <f>E2L102C4</f>
        <v>1.8392584697055196</v>
      </c>
    </row>
    <row r="462" spans="1:7" x14ac:dyDescent="0.2">
      <c r="A462" s="11">
        <f>CURRENT_YEAR</f>
        <v>2018</v>
      </c>
      <c r="B462" s="11">
        <f>RRICC</f>
        <v>900004</v>
      </c>
      <c r="C462" s="7">
        <f>RR_ID</f>
        <v>8</v>
      </c>
      <c r="D462" s="1" t="str">
        <f>RR_SHORT_NAME</f>
        <v>EAST</v>
      </c>
      <c r="E462" s="1" t="str">
        <f>RR_NAME</f>
        <v>Eastern Railroads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2018</v>
      </c>
      <c r="B463" s="11">
        <f>RRICC</f>
        <v>900004</v>
      </c>
      <c r="C463" s="7">
        <f>RR_ID</f>
        <v>8</v>
      </c>
      <c r="D463" s="1" t="str">
        <f>RR_SHORT_NAME</f>
        <v>EAST</v>
      </c>
      <c r="E463" s="1" t="str">
        <f>RR_NAME</f>
        <v>Eastern Railroads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2018</v>
      </c>
      <c r="B464" s="11">
        <f>RRICC</f>
        <v>900004</v>
      </c>
      <c r="C464" s="7">
        <f>RR_ID</f>
        <v>8</v>
      </c>
      <c r="D464" s="1" t="str">
        <f>RR_SHORT_NAME</f>
        <v>EAST</v>
      </c>
      <c r="E464" s="1" t="str">
        <f>RR_NAME</f>
        <v>Eastern Railroads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2018</v>
      </c>
      <c r="B465" s="11">
        <f>RRICC</f>
        <v>900004</v>
      </c>
      <c r="C465" s="7">
        <f>RR_ID</f>
        <v>8</v>
      </c>
      <c r="D465" s="1" t="str">
        <f>RR_SHORT_NAME</f>
        <v>EAST</v>
      </c>
      <c r="E465" s="1" t="str">
        <f>RR_NAME</f>
        <v>Eastern Railroads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2018</v>
      </c>
      <c r="B466" s="11">
        <f>RRICC</f>
        <v>900004</v>
      </c>
      <c r="C466" s="7">
        <f>RR_ID</f>
        <v>8</v>
      </c>
      <c r="D466" s="1" t="str">
        <f>RR_SHORT_NAME</f>
        <v>EAST</v>
      </c>
      <c r="E466" s="1" t="str">
        <f>RR_NAME</f>
        <v>Eastern Railroads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2018</v>
      </c>
      <c r="B467" s="11">
        <f>RRICC</f>
        <v>900004</v>
      </c>
      <c r="C467" s="7">
        <f>RR_ID</f>
        <v>8</v>
      </c>
      <c r="D467" s="1" t="str">
        <f>RR_SHORT_NAME</f>
        <v>EAST</v>
      </c>
      <c r="E467" s="1" t="str">
        <f>RR_NAME</f>
        <v>Eastern Railroads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2018</v>
      </c>
      <c r="B468" s="11">
        <f>RRICC</f>
        <v>900004</v>
      </c>
      <c r="C468" s="7">
        <f>RR_ID</f>
        <v>8</v>
      </c>
      <c r="D468" s="1" t="str">
        <f>RR_SHORT_NAME</f>
        <v>EAST</v>
      </c>
      <c r="E468" s="1" t="str">
        <f>RR_NAME</f>
        <v>Eastern Railroads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2018</v>
      </c>
      <c r="B469" s="11">
        <f>RRICC</f>
        <v>900004</v>
      </c>
      <c r="C469" s="7">
        <f>RR_ID</f>
        <v>8</v>
      </c>
      <c r="D469" s="1" t="str">
        <f>RR_SHORT_NAME</f>
        <v>EAST</v>
      </c>
      <c r="E469" s="1" t="str">
        <f>RR_NAME</f>
        <v>Eastern Railroads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2018</v>
      </c>
      <c r="B470" s="11">
        <f>RRICC</f>
        <v>900004</v>
      </c>
      <c r="C470" s="7">
        <f>RR_ID</f>
        <v>8</v>
      </c>
      <c r="D470" s="1" t="str">
        <f>RR_SHORT_NAME</f>
        <v>EAST</v>
      </c>
      <c r="E470" s="1" t="str">
        <f>RR_NAME</f>
        <v>Eastern Railroads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2018</v>
      </c>
      <c r="B471" s="11">
        <f>RRICC</f>
        <v>900004</v>
      </c>
      <c r="C471" s="7">
        <f>RR_ID</f>
        <v>8</v>
      </c>
      <c r="D471" s="1" t="str">
        <f>RR_SHORT_NAME</f>
        <v>EAST</v>
      </c>
      <c r="E471" s="1" t="str">
        <f>RR_NAME</f>
        <v>Eastern Railroads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2018</v>
      </c>
      <c r="B472" s="11">
        <f>RRICC</f>
        <v>900004</v>
      </c>
      <c r="C472" s="7">
        <f>RR_ID</f>
        <v>8</v>
      </c>
      <c r="D472" s="1" t="str">
        <f>RR_SHORT_NAME</f>
        <v>EAST</v>
      </c>
      <c r="E472" s="1" t="str">
        <f>RR_NAME</f>
        <v>Eastern Railroads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2018</v>
      </c>
      <c r="B473" s="11">
        <f>RRICC</f>
        <v>900004</v>
      </c>
      <c r="C473" s="7">
        <f>RR_ID</f>
        <v>8</v>
      </c>
      <c r="D473" s="1" t="str">
        <f>RR_SHORT_NAME</f>
        <v>EAST</v>
      </c>
      <c r="E473" s="1" t="str">
        <f>RR_NAME</f>
        <v>Eastern Railroads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2018</v>
      </c>
      <c r="B474" s="11">
        <f>RRICC</f>
        <v>900004</v>
      </c>
      <c r="C474" s="7">
        <f>RR_ID</f>
        <v>8</v>
      </c>
      <c r="D474" s="1" t="str">
        <f>RR_SHORT_NAME</f>
        <v>EAST</v>
      </c>
      <c r="E474" s="1" t="str">
        <f>RR_NAME</f>
        <v>Eastern Railroads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2018</v>
      </c>
      <c r="B475" s="11">
        <f>RRICC</f>
        <v>900004</v>
      </c>
      <c r="C475" s="7">
        <f>RR_ID</f>
        <v>8</v>
      </c>
      <c r="D475" s="1" t="str">
        <f>RR_SHORT_NAME</f>
        <v>EAST</v>
      </c>
      <c r="E475" s="1" t="str">
        <f>RR_NAME</f>
        <v>Eastern Railroads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2018</v>
      </c>
      <c r="B476" s="11">
        <f>RRICC</f>
        <v>900004</v>
      </c>
      <c r="C476" s="7">
        <f>RR_ID</f>
        <v>8</v>
      </c>
      <c r="D476" s="1" t="str">
        <f>RR_SHORT_NAME</f>
        <v>EAST</v>
      </c>
      <c r="E476" s="1" t="str">
        <f>RR_NAME</f>
        <v>Eastern Railroads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2018</v>
      </c>
      <c r="B477" s="11">
        <f>RRICC</f>
        <v>900004</v>
      </c>
      <c r="C477" s="7">
        <f>RR_ID</f>
        <v>8</v>
      </c>
      <c r="D477" s="1" t="str">
        <f>RR_SHORT_NAME</f>
        <v>EAST</v>
      </c>
      <c r="E477" s="1" t="str">
        <f>RR_NAME</f>
        <v>Eastern Railroads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2018</v>
      </c>
      <c r="B478" s="11">
        <f>RRICC</f>
        <v>900004</v>
      </c>
      <c r="C478" s="7">
        <f>RR_ID</f>
        <v>8</v>
      </c>
      <c r="D478" s="1" t="str">
        <f>RR_SHORT_NAME</f>
        <v>EAST</v>
      </c>
      <c r="E478" s="1" t="str">
        <f>RR_NAME</f>
        <v>Eastern Railroads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2018</v>
      </c>
      <c r="B479" s="11">
        <f>RRICC</f>
        <v>900004</v>
      </c>
      <c r="C479" s="7">
        <f>RR_ID</f>
        <v>8</v>
      </c>
      <c r="D479" s="1" t="str">
        <f>RR_SHORT_NAME</f>
        <v>EAST</v>
      </c>
      <c r="E479" s="1" t="str">
        <f>RR_NAME</f>
        <v>Eastern Railroads</v>
      </c>
      <c r="F479" s="1" t="s">
        <v>47479</v>
      </c>
      <c r="G479" s="6">
        <f>E2L102C22</f>
        <v>568.48227593219633</v>
      </c>
    </row>
    <row r="480" spans="1:7" x14ac:dyDescent="0.2">
      <c r="A480" s="11">
        <f>CURRENT_YEAR</f>
        <v>2018</v>
      </c>
      <c r="B480" s="11">
        <f>RRICC</f>
        <v>900004</v>
      </c>
      <c r="C480" s="7">
        <f>RR_ID</f>
        <v>8</v>
      </c>
      <c r="D480" s="1" t="str">
        <f>RR_SHORT_NAME</f>
        <v>EAST</v>
      </c>
      <c r="E480" s="1" t="str">
        <f>RR_NAME</f>
        <v>Eastern Railroads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2018</v>
      </c>
      <c r="B481" s="11">
        <f>RRICC</f>
        <v>900004</v>
      </c>
      <c r="C481" s="7">
        <f>RR_ID</f>
        <v>8</v>
      </c>
      <c r="D481" s="1" t="str">
        <f>RR_SHORT_NAME</f>
        <v>EAST</v>
      </c>
      <c r="E481" s="1" t="str">
        <f>RR_NAME</f>
        <v>Eastern Railroads</v>
      </c>
      <c r="F481" s="1" t="s">
        <v>47481</v>
      </c>
      <c r="G481" s="6">
        <f>E2L102C24</f>
        <v>751.93750911378993</v>
      </c>
    </row>
    <row r="482" spans="1:7" x14ac:dyDescent="0.2">
      <c r="A482" s="11">
        <f>CURRENT_YEAR</f>
        <v>2018</v>
      </c>
      <c r="B482" s="11">
        <f>RRICC</f>
        <v>900004</v>
      </c>
      <c r="C482" s="7">
        <f>RR_ID</f>
        <v>8</v>
      </c>
      <c r="D482" s="1" t="str">
        <f>RR_SHORT_NAME</f>
        <v>EAST</v>
      </c>
      <c r="E482" s="1" t="str">
        <f>RR_NAME</f>
        <v>Eastern Railroads</v>
      </c>
      <c r="F482" s="1" t="s">
        <v>47482</v>
      </c>
      <c r="G482" s="6">
        <f>E2L102C25</f>
        <v>6.4455674044646782</v>
      </c>
    </row>
    <row r="483" spans="1:7" x14ac:dyDescent="0.2">
      <c r="A483" s="11">
        <f>CURRENT_YEAR</f>
        <v>2018</v>
      </c>
      <c r="B483" s="11">
        <f>RRICC</f>
        <v>900004</v>
      </c>
      <c r="C483" s="7">
        <f>RR_ID</f>
        <v>8</v>
      </c>
      <c r="D483" s="1" t="str">
        <f>RR_SHORT_NAME</f>
        <v>EAST</v>
      </c>
      <c r="E483" s="1" t="str">
        <f>RR_NAME</f>
        <v>Eastern Railroads</v>
      </c>
      <c r="F483" s="1" t="s">
        <v>47483</v>
      </c>
      <c r="G483" s="6">
        <f>E2L102C26</f>
        <v>3.5450620724555728</v>
      </c>
    </row>
    <row r="484" spans="1:7" x14ac:dyDescent="0.2">
      <c r="A484" s="11">
        <f>CURRENT_YEAR</f>
        <v>2018</v>
      </c>
      <c r="B484" s="11">
        <f>RRICC</f>
        <v>900004</v>
      </c>
      <c r="C484" s="7">
        <f>RR_ID</f>
        <v>8</v>
      </c>
      <c r="D484" s="1" t="str">
        <f>RR_SHORT_NAME</f>
        <v>EAST</v>
      </c>
      <c r="E484" s="1" t="str">
        <f>RR_NAME</f>
        <v>Eastern Railroads</v>
      </c>
      <c r="F484" s="1" t="s">
        <v>47484</v>
      </c>
      <c r="G484" s="6">
        <f>E2L102C27</f>
        <v>9.6683511066970187</v>
      </c>
    </row>
    <row r="485" spans="1:7" x14ac:dyDescent="0.2">
      <c r="A485" s="11">
        <f>CURRENT_YEAR</f>
        <v>2018</v>
      </c>
      <c r="B485" s="11">
        <f>RRICC</f>
        <v>900004</v>
      </c>
      <c r="C485" s="7">
        <f>RR_ID</f>
        <v>8</v>
      </c>
      <c r="D485" s="1" t="str">
        <f>RR_SHORT_NAME</f>
        <v>EAST</v>
      </c>
      <c r="E485" s="1" t="str">
        <f>RR_NAME</f>
        <v>Eastern Railroads</v>
      </c>
      <c r="F485" s="1" t="s">
        <v>47485</v>
      </c>
      <c r="G485" s="6">
        <f>E2L102C28</f>
        <v>7.7346808853576121</v>
      </c>
    </row>
    <row r="486" spans="1:7" x14ac:dyDescent="0.2">
      <c r="A486" s="11">
        <f>CURRENT_YEAR</f>
        <v>2018</v>
      </c>
      <c r="B486" s="11">
        <f>RRICC</f>
        <v>900004</v>
      </c>
      <c r="C486" s="7">
        <f>RR_ID</f>
        <v>8</v>
      </c>
      <c r="D486" s="1" t="str">
        <f>RR_SHORT_NAME</f>
        <v>EAST</v>
      </c>
      <c r="E486" s="1" t="str">
        <f>RR_NAME</f>
        <v>Eastern Railroads</v>
      </c>
      <c r="F486" s="1" t="s">
        <v>47486</v>
      </c>
      <c r="G486" s="6">
        <f>E2L102C29</f>
        <v>1.6113918511161693</v>
      </c>
    </row>
    <row r="487" spans="1:7" x14ac:dyDescent="0.2">
      <c r="A487" s="11">
        <f>CURRENT_YEAR</f>
        <v>2018</v>
      </c>
      <c r="B487" s="11">
        <f>RRICC</f>
        <v>900004</v>
      </c>
      <c r="C487" s="7">
        <f>RR_ID</f>
        <v>8</v>
      </c>
      <c r="D487" s="1" t="str">
        <f>RR_SHORT_NAME</f>
        <v>EAST</v>
      </c>
      <c r="E487" s="1" t="str">
        <f>RR_NAME</f>
        <v>Eastern Railroads</v>
      </c>
      <c r="F487" s="1" t="s">
        <v>47487</v>
      </c>
      <c r="G487" s="6">
        <f>E2L103C1</f>
        <v>36.799999999999997</v>
      </c>
    </row>
    <row r="488" spans="1:7" x14ac:dyDescent="0.2">
      <c r="A488" s="11">
        <f>CURRENT_YEAR</f>
        <v>2018</v>
      </c>
      <c r="B488" s="11">
        <f>RRICC</f>
        <v>900004</v>
      </c>
      <c r="C488" s="7">
        <f>RR_ID</f>
        <v>8</v>
      </c>
      <c r="D488" s="1" t="str">
        <f>RR_SHORT_NAME</f>
        <v>EAST</v>
      </c>
      <c r="E488" s="1" t="str">
        <f>RR_NAME</f>
        <v>Eastern Railroads</v>
      </c>
      <c r="F488" s="1" t="s">
        <v>47488</v>
      </c>
      <c r="G488" s="6">
        <f>E2L103C2</f>
        <v>1.9068191023514935</v>
      </c>
    </row>
    <row r="489" spans="1:7" x14ac:dyDescent="0.2">
      <c r="A489" s="11">
        <f>CURRENT_YEAR</f>
        <v>2018</v>
      </c>
      <c r="B489" s="11">
        <f>RRICC</f>
        <v>900004</v>
      </c>
      <c r="C489" s="7">
        <f>RR_ID</f>
        <v>8</v>
      </c>
      <c r="D489" s="1" t="str">
        <f>RR_SHORT_NAME</f>
        <v>EAST</v>
      </c>
      <c r="E489" s="1" t="str">
        <f>RR_NAME</f>
        <v>Eastern Railroads</v>
      </c>
      <c r="F489" s="1" t="s">
        <v>47489</v>
      </c>
      <c r="G489" s="6">
        <f>E2L103C3</f>
        <v>1.7580003357129457</v>
      </c>
    </row>
    <row r="490" spans="1:7" x14ac:dyDescent="0.2">
      <c r="A490" s="11">
        <f>CURRENT_YEAR</f>
        <v>2018</v>
      </c>
      <c r="B490" s="11">
        <f>RRICC</f>
        <v>900004</v>
      </c>
      <c r="C490" s="7">
        <f>RR_ID</f>
        <v>8</v>
      </c>
      <c r="D490" s="1" t="str">
        <f>RR_SHORT_NAME</f>
        <v>EAST</v>
      </c>
      <c r="E490" s="1" t="str">
        <f>RR_NAME</f>
        <v>Eastern Railroads</v>
      </c>
      <c r="F490" s="1" t="s">
        <v>47490</v>
      </c>
      <c r="G490" s="6">
        <f>E2L103C4</f>
        <v>1.8652967218850469</v>
      </c>
    </row>
    <row r="491" spans="1:7" x14ac:dyDescent="0.2">
      <c r="A491" s="11">
        <f>CURRENT_YEAR</f>
        <v>2018</v>
      </c>
      <c r="B491" s="11">
        <f>RRICC</f>
        <v>900004</v>
      </c>
      <c r="C491" s="7">
        <f>RR_ID</f>
        <v>8</v>
      </c>
      <c r="D491" s="1" t="str">
        <f>RR_SHORT_NAME</f>
        <v>EAST</v>
      </c>
      <c r="E491" s="1" t="str">
        <f>RR_NAME</f>
        <v>Eastern Railroads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2018</v>
      </c>
      <c r="B492" s="11">
        <f>RRICC</f>
        <v>900004</v>
      </c>
      <c r="C492" s="7">
        <f>RR_ID</f>
        <v>8</v>
      </c>
      <c r="D492" s="1" t="str">
        <f>RR_SHORT_NAME</f>
        <v>EAST</v>
      </c>
      <c r="E492" s="1" t="str">
        <f>RR_NAME</f>
        <v>Eastern Railroads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2018</v>
      </c>
      <c r="B493" s="11">
        <f>RRICC</f>
        <v>900004</v>
      </c>
      <c r="C493" s="7">
        <f>RR_ID</f>
        <v>8</v>
      </c>
      <c r="D493" s="1" t="str">
        <f>RR_SHORT_NAME</f>
        <v>EAST</v>
      </c>
      <c r="E493" s="1" t="str">
        <f>RR_NAME</f>
        <v>Eastern Railroads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2018</v>
      </c>
      <c r="B494" s="11">
        <f>RRICC</f>
        <v>900004</v>
      </c>
      <c r="C494" s="7">
        <f>RR_ID</f>
        <v>8</v>
      </c>
      <c r="D494" s="1" t="str">
        <f>RR_SHORT_NAME</f>
        <v>EAST</v>
      </c>
      <c r="E494" s="1" t="str">
        <f>RR_NAME</f>
        <v>Eastern Railroads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2018</v>
      </c>
      <c r="B495" s="11">
        <f>RRICC</f>
        <v>900004</v>
      </c>
      <c r="C495" s="7">
        <f>RR_ID</f>
        <v>8</v>
      </c>
      <c r="D495" s="1" t="str">
        <f>RR_SHORT_NAME</f>
        <v>EAST</v>
      </c>
      <c r="E495" s="1" t="str">
        <f>RR_NAME</f>
        <v>Eastern Railroads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2018</v>
      </c>
      <c r="B496" s="11">
        <f>RRICC</f>
        <v>900004</v>
      </c>
      <c r="C496" s="7">
        <f>RR_ID</f>
        <v>8</v>
      </c>
      <c r="D496" s="1" t="str">
        <f>RR_SHORT_NAME</f>
        <v>EAST</v>
      </c>
      <c r="E496" s="1" t="str">
        <f>RR_NAME</f>
        <v>Eastern Railroads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2018</v>
      </c>
      <c r="B497" s="11">
        <f>RRICC</f>
        <v>900004</v>
      </c>
      <c r="C497" s="7">
        <f>RR_ID</f>
        <v>8</v>
      </c>
      <c r="D497" s="1" t="str">
        <f>RR_SHORT_NAME</f>
        <v>EAST</v>
      </c>
      <c r="E497" s="1" t="str">
        <f>RR_NAME</f>
        <v>Eastern Railroads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2018</v>
      </c>
      <c r="B498" s="11">
        <f>RRICC</f>
        <v>900004</v>
      </c>
      <c r="C498" s="7">
        <f>RR_ID</f>
        <v>8</v>
      </c>
      <c r="D498" s="1" t="str">
        <f>RR_SHORT_NAME</f>
        <v>EAST</v>
      </c>
      <c r="E498" s="1" t="str">
        <f>RR_NAME</f>
        <v>Eastern Railroads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2018</v>
      </c>
      <c r="B499" s="11">
        <f>RRICC</f>
        <v>900004</v>
      </c>
      <c r="C499" s="7">
        <f>RR_ID</f>
        <v>8</v>
      </c>
      <c r="D499" s="1" t="str">
        <f>RR_SHORT_NAME</f>
        <v>EAST</v>
      </c>
      <c r="E499" s="1" t="str">
        <f>RR_NAME</f>
        <v>Eastern Railroads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2018</v>
      </c>
      <c r="B500" s="11">
        <f>RRICC</f>
        <v>900004</v>
      </c>
      <c r="C500" s="7">
        <f>RR_ID</f>
        <v>8</v>
      </c>
      <c r="D500" s="1" t="str">
        <f>RR_SHORT_NAME</f>
        <v>EAST</v>
      </c>
      <c r="E500" s="1" t="str">
        <f>RR_NAME</f>
        <v>Eastern Railroads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2018</v>
      </c>
      <c r="B501" s="11">
        <f>RRICC</f>
        <v>900004</v>
      </c>
      <c r="C501" s="7">
        <f>RR_ID</f>
        <v>8</v>
      </c>
      <c r="D501" s="1" t="str">
        <f>RR_SHORT_NAME</f>
        <v>EAST</v>
      </c>
      <c r="E501" s="1" t="str">
        <f>RR_NAME</f>
        <v>Eastern Railroads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2018</v>
      </c>
      <c r="B502" s="11">
        <f>RRICC</f>
        <v>900004</v>
      </c>
      <c r="C502" s="7">
        <f>RR_ID</f>
        <v>8</v>
      </c>
      <c r="D502" s="1" t="str">
        <f>RR_SHORT_NAME</f>
        <v>EAST</v>
      </c>
      <c r="E502" s="1" t="str">
        <f>RR_NAME</f>
        <v>Eastern Railroads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2018</v>
      </c>
      <c r="B503" s="11">
        <f>RRICC</f>
        <v>900004</v>
      </c>
      <c r="C503" s="7">
        <f>RR_ID</f>
        <v>8</v>
      </c>
      <c r="D503" s="1" t="str">
        <f>RR_SHORT_NAME</f>
        <v>EAST</v>
      </c>
      <c r="E503" s="1" t="str">
        <f>RR_NAME</f>
        <v>Eastern Railroads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2018</v>
      </c>
      <c r="B504" s="11">
        <f>RRICC</f>
        <v>900004</v>
      </c>
      <c r="C504" s="7">
        <f>RR_ID</f>
        <v>8</v>
      </c>
      <c r="D504" s="1" t="str">
        <f>RR_SHORT_NAME</f>
        <v>EAST</v>
      </c>
      <c r="E504" s="1" t="str">
        <f>RR_NAME</f>
        <v>Eastern Railroads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2018</v>
      </c>
      <c r="B505" s="11">
        <f>RRICC</f>
        <v>900004</v>
      </c>
      <c r="C505" s="7">
        <f>RR_ID</f>
        <v>8</v>
      </c>
      <c r="D505" s="1" t="str">
        <f>RR_SHORT_NAME</f>
        <v>EAST</v>
      </c>
      <c r="E505" s="1" t="str">
        <f>RR_NAME</f>
        <v>Eastern Railroads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2018</v>
      </c>
      <c r="B506" s="11">
        <f>RRICC</f>
        <v>900004</v>
      </c>
      <c r="C506" s="7">
        <f>RR_ID</f>
        <v>8</v>
      </c>
      <c r="D506" s="1" t="str">
        <f>RR_SHORT_NAME</f>
        <v>EAST</v>
      </c>
      <c r="E506" s="1" t="str">
        <f>RR_NAME</f>
        <v>Eastern Railroads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2018</v>
      </c>
      <c r="B507" s="11">
        <f>RRICC</f>
        <v>900004</v>
      </c>
      <c r="C507" s="7">
        <f>RR_ID</f>
        <v>8</v>
      </c>
      <c r="D507" s="1" t="str">
        <f>RR_SHORT_NAME</f>
        <v>EAST</v>
      </c>
      <c r="E507" s="1" t="str">
        <f>RR_NAME</f>
        <v>Eastern Railroads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2018</v>
      </c>
      <c r="B508" s="11">
        <f>RRICC</f>
        <v>900004</v>
      </c>
      <c r="C508" s="7">
        <f>RR_ID</f>
        <v>8</v>
      </c>
      <c r="D508" s="1" t="str">
        <f>RR_SHORT_NAME</f>
        <v>EAST</v>
      </c>
      <c r="E508" s="1" t="str">
        <f>RR_NAME</f>
        <v>Eastern Railroads</v>
      </c>
      <c r="F508" s="1" t="s">
        <v>47508</v>
      </c>
      <c r="G508" s="6">
        <f>E2L103C22</f>
        <v>568.48227593219633</v>
      </c>
    </row>
    <row r="509" spans="1:7" x14ac:dyDescent="0.2">
      <c r="A509" s="11">
        <f>CURRENT_YEAR</f>
        <v>2018</v>
      </c>
      <c r="B509" s="11">
        <f>RRICC</f>
        <v>900004</v>
      </c>
      <c r="C509" s="7">
        <f>RR_ID</f>
        <v>8</v>
      </c>
      <c r="D509" s="1" t="str">
        <f>RR_SHORT_NAME</f>
        <v>EAST</v>
      </c>
      <c r="E509" s="1" t="str">
        <f>RR_NAME</f>
        <v>Eastern Railroads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2018</v>
      </c>
      <c r="B510" s="11">
        <f>RRICC</f>
        <v>900004</v>
      </c>
      <c r="C510" s="7">
        <f>RR_ID</f>
        <v>8</v>
      </c>
      <c r="D510" s="1" t="str">
        <f>RR_SHORT_NAME</f>
        <v>EAST</v>
      </c>
      <c r="E510" s="1" t="str">
        <f>RR_NAME</f>
        <v>Eastern Railroads</v>
      </c>
      <c r="F510" s="1" t="s">
        <v>47510</v>
      </c>
      <c r="G510" s="6">
        <f>E2L103C24</f>
        <v>602.95772899433871</v>
      </c>
    </row>
    <row r="511" spans="1:7" x14ac:dyDescent="0.2">
      <c r="A511" s="11">
        <f>CURRENT_YEAR</f>
        <v>2018</v>
      </c>
      <c r="B511" s="11">
        <f>RRICC</f>
        <v>900004</v>
      </c>
      <c r="C511" s="7">
        <f>RR_ID</f>
        <v>8</v>
      </c>
      <c r="D511" s="1" t="str">
        <f>RR_SHORT_NAME</f>
        <v>EAST</v>
      </c>
      <c r="E511" s="1" t="str">
        <f>RR_NAME</f>
        <v>Eastern Railroads</v>
      </c>
      <c r="F511" s="1" t="s">
        <v>47511</v>
      </c>
      <c r="G511" s="6">
        <f>E2L103C25</f>
        <v>6.4455674044646782</v>
      </c>
    </row>
    <row r="512" spans="1:7" x14ac:dyDescent="0.2">
      <c r="A512" s="11">
        <f>CURRENT_YEAR</f>
        <v>2018</v>
      </c>
      <c r="B512" s="11">
        <f>RRICC</f>
        <v>900004</v>
      </c>
      <c r="C512" s="7">
        <f>RR_ID</f>
        <v>8</v>
      </c>
      <c r="D512" s="1" t="str">
        <f>RR_SHORT_NAME</f>
        <v>EAST</v>
      </c>
      <c r="E512" s="1" t="str">
        <f>RR_NAME</f>
        <v>Eastern Railroads</v>
      </c>
      <c r="F512" s="1" t="s">
        <v>47512</v>
      </c>
      <c r="G512" s="6">
        <f>E2L103C26</f>
        <v>3.5450620724555724</v>
      </c>
    </row>
    <row r="513" spans="1:7" x14ac:dyDescent="0.2">
      <c r="A513" s="11">
        <f>CURRENT_YEAR</f>
        <v>2018</v>
      </c>
      <c r="B513" s="11">
        <f>RRICC</f>
        <v>900004</v>
      </c>
      <c r="C513" s="7">
        <f>RR_ID</f>
        <v>8</v>
      </c>
      <c r="D513" s="1" t="str">
        <f>RR_SHORT_NAME</f>
        <v>EAST</v>
      </c>
      <c r="E513" s="1" t="str">
        <f>RR_NAME</f>
        <v>Eastern Railroads</v>
      </c>
      <c r="F513" s="1" t="s">
        <v>47513</v>
      </c>
      <c r="G513" s="6">
        <f>E2L103C27</f>
        <v>9.6683511066970151</v>
      </c>
    </row>
    <row r="514" spans="1:7" x14ac:dyDescent="0.2">
      <c r="A514" s="11">
        <f>CURRENT_YEAR</f>
        <v>2018</v>
      </c>
      <c r="B514" s="11">
        <f>RRICC</f>
        <v>900004</v>
      </c>
      <c r="C514" s="7">
        <f>RR_ID</f>
        <v>8</v>
      </c>
      <c r="D514" s="1" t="str">
        <f>RR_SHORT_NAME</f>
        <v>EAST</v>
      </c>
      <c r="E514" s="1" t="str">
        <f>RR_NAME</f>
        <v>Eastern Railroads</v>
      </c>
      <c r="F514" s="1" t="s">
        <v>47514</v>
      </c>
      <c r="G514" s="6">
        <f>E2L103C28</f>
        <v>7.7346808853576121</v>
      </c>
    </row>
    <row r="515" spans="1:7" x14ac:dyDescent="0.2">
      <c r="A515" s="11">
        <f>CURRENT_YEAR</f>
        <v>2018</v>
      </c>
      <c r="B515" s="11">
        <f>RRICC</f>
        <v>900004</v>
      </c>
      <c r="C515" s="7">
        <f>RR_ID</f>
        <v>8</v>
      </c>
      <c r="D515" s="1" t="str">
        <f>RR_SHORT_NAME</f>
        <v>EAST</v>
      </c>
      <c r="E515" s="1" t="str">
        <f>RR_NAME</f>
        <v>Eastern Railroads</v>
      </c>
      <c r="F515" s="1" t="s">
        <v>47515</v>
      </c>
      <c r="G515" s="6">
        <f>E2L103C29</f>
        <v>1.6113918511161693</v>
      </c>
    </row>
    <row r="516" spans="1:7" x14ac:dyDescent="0.2">
      <c r="A516" s="11">
        <f>CURRENT_YEAR</f>
        <v>2018</v>
      </c>
      <c r="B516" s="11">
        <f>RRICC</f>
        <v>900004</v>
      </c>
      <c r="C516" s="7">
        <f>RR_ID</f>
        <v>8</v>
      </c>
      <c r="D516" s="1" t="str">
        <f>RR_SHORT_NAME</f>
        <v>EAST</v>
      </c>
      <c r="E516" s="1" t="str">
        <f>RR_NAME</f>
        <v>Eastern Railroads</v>
      </c>
      <c r="F516" s="1" t="s">
        <v>47516</v>
      </c>
      <c r="G516" s="6">
        <f>E2L104C1</f>
        <v>25.7</v>
      </c>
    </row>
    <row r="517" spans="1:7" x14ac:dyDescent="0.2">
      <c r="A517" s="11">
        <f>CURRENT_YEAR</f>
        <v>2018</v>
      </c>
      <c r="B517" s="11">
        <f>RRICC</f>
        <v>900004</v>
      </c>
      <c r="C517" s="7">
        <f>RR_ID</f>
        <v>8</v>
      </c>
      <c r="D517" s="1" t="str">
        <f>RR_SHORT_NAME</f>
        <v>EAST</v>
      </c>
      <c r="E517" s="1" t="str">
        <f>RR_NAME</f>
        <v>Eastern Railroads</v>
      </c>
      <c r="F517" s="1" t="s">
        <v>47517</v>
      </c>
      <c r="G517" s="6">
        <f>E2L104C2</f>
        <v>1.8989643726590675</v>
      </c>
    </row>
    <row r="518" spans="1:7" x14ac:dyDescent="0.2">
      <c r="A518" s="11">
        <f>CURRENT_YEAR</f>
        <v>2018</v>
      </c>
      <c r="B518" s="11">
        <f>RRICC</f>
        <v>900004</v>
      </c>
      <c r="C518" s="7">
        <f>RR_ID</f>
        <v>8</v>
      </c>
      <c r="D518" s="1" t="str">
        <f>RR_SHORT_NAME</f>
        <v>EAST</v>
      </c>
      <c r="E518" s="1" t="str">
        <f>RR_NAME</f>
        <v>Eastern Railroads</v>
      </c>
      <c r="F518" s="1" t="s">
        <v>47518</v>
      </c>
      <c r="G518" s="6">
        <f>E2L104C3</f>
        <v>1.9343778246459777</v>
      </c>
    </row>
    <row r="519" spans="1:7" x14ac:dyDescent="0.2">
      <c r="A519" s="11">
        <f>CURRENT_YEAR</f>
        <v>2018</v>
      </c>
      <c r="B519" s="11">
        <f>RRICC</f>
        <v>900004</v>
      </c>
      <c r="C519" s="7">
        <f>RR_ID</f>
        <v>8</v>
      </c>
      <c r="D519" s="1" t="str">
        <f>RR_SHORT_NAME</f>
        <v>EAST</v>
      </c>
      <c r="E519" s="1" t="str">
        <f>RR_NAME</f>
        <v>Eastern Railroads</v>
      </c>
      <c r="F519" s="1" t="s">
        <v>47519</v>
      </c>
      <c r="G519" s="6">
        <f>E2L104C4</f>
        <v>1.9087973443494644</v>
      </c>
    </row>
    <row r="520" spans="1:7" x14ac:dyDescent="0.2">
      <c r="A520" s="11">
        <f>CURRENT_YEAR</f>
        <v>2018</v>
      </c>
      <c r="B520" s="11">
        <f>RRICC</f>
        <v>900004</v>
      </c>
      <c r="C520" s="7">
        <f>RR_ID</f>
        <v>8</v>
      </c>
      <c r="D520" s="1" t="str">
        <f>RR_SHORT_NAME</f>
        <v>EAST</v>
      </c>
      <c r="E520" s="1" t="str">
        <f>RR_NAME</f>
        <v>Eastern Railroads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2018</v>
      </c>
      <c r="B521" s="11">
        <f>RRICC</f>
        <v>900004</v>
      </c>
      <c r="C521" s="7">
        <f>RR_ID</f>
        <v>8</v>
      </c>
      <c r="D521" s="1" t="str">
        <f>RR_SHORT_NAME</f>
        <v>EAST</v>
      </c>
      <c r="E521" s="1" t="str">
        <f>RR_NAME</f>
        <v>Eastern Railroads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2018</v>
      </c>
      <c r="B522" s="11">
        <f>RRICC</f>
        <v>900004</v>
      </c>
      <c r="C522" s="7">
        <f>RR_ID</f>
        <v>8</v>
      </c>
      <c r="D522" s="1" t="str">
        <f>RR_SHORT_NAME</f>
        <v>EAST</v>
      </c>
      <c r="E522" s="1" t="str">
        <f>RR_NAME</f>
        <v>Eastern Railroads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2018</v>
      </c>
      <c r="B523" s="11">
        <f>RRICC</f>
        <v>900004</v>
      </c>
      <c r="C523" s="7">
        <f>RR_ID</f>
        <v>8</v>
      </c>
      <c r="D523" s="1" t="str">
        <f>RR_SHORT_NAME</f>
        <v>EAST</v>
      </c>
      <c r="E523" s="1" t="str">
        <f>RR_NAME</f>
        <v>Eastern Railroads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2018</v>
      </c>
      <c r="B524" s="11">
        <f>RRICC</f>
        <v>900004</v>
      </c>
      <c r="C524" s="7">
        <f>RR_ID</f>
        <v>8</v>
      </c>
      <c r="D524" s="1" t="str">
        <f>RR_SHORT_NAME</f>
        <v>EAST</v>
      </c>
      <c r="E524" s="1" t="str">
        <f>RR_NAME</f>
        <v>Eastern Railroads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2018</v>
      </c>
      <c r="B525" s="11">
        <f>RRICC</f>
        <v>900004</v>
      </c>
      <c r="C525" s="7">
        <f>RR_ID</f>
        <v>8</v>
      </c>
      <c r="D525" s="1" t="str">
        <f>RR_SHORT_NAME</f>
        <v>EAST</v>
      </c>
      <c r="E525" s="1" t="str">
        <f>RR_NAME</f>
        <v>Eastern Railroads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2018</v>
      </c>
      <c r="B526" s="11">
        <f>RRICC</f>
        <v>900004</v>
      </c>
      <c r="C526" s="7">
        <f>RR_ID</f>
        <v>8</v>
      </c>
      <c r="D526" s="1" t="str">
        <f>RR_SHORT_NAME</f>
        <v>EAST</v>
      </c>
      <c r="E526" s="1" t="str">
        <f>RR_NAME</f>
        <v>Eastern Railroads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2018</v>
      </c>
      <c r="B527" s="11">
        <f>RRICC</f>
        <v>900004</v>
      </c>
      <c r="C527" s="7">
        <f>RR_ID</f>
        <v>8</v>
      </c>
      <c r="D527" s="1" t="str">
        <f>RR_SHORT_NAME</f>
        <v>EAST</v>
      </c>
      <c r="E527" s="1" t="str">
        <f>RR_NAME</f>
        <v>Eastern Railroads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2018</v>
      </c>
      <c r="B528" s="11">
        <f>RRICC</f>
        <v>900004</v>
      </c>
      <c r="C528" s="7">
        <f>RR_ID</f>
        <v>8</v>
      </c>
      <c r="D528" s="1" t="str">
        <f>RR_SHORT_NAME</f>
        <v>EAST</v>
      </c>
      <c r="E528" s="1" t="str">
        <f>RR_NAME</f>
        <v>Eastern Railroads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2018</v>
      </c>
      <c r="B529" s="11">
        <f>RRICC</f>
        <v>900004</v>
      </c>
      <c r="C529" s="7">
        <f>RR_ID</f>
        <v>8</v>
      </c>
      <c r="D529" s="1" t="str">
        <f>RR_SHORT_NAME</f>
        <v>EAST</v>
      </c>
      <c r="E529" s="1" t="str">
        <f>RR_NAME</f>
        <v>Eastern Railroads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2018</v>
      </c>
      <c r="B530" s="11">
        <f>RRICC</f>
        <v>900004</v>
      </c>
      <c r="C530" s="7">
        <f>RR_ID</f>
        <v>8</v>
      </c>
      <c r="D530" s="1" t="str">
        <f>RR_SHORT_NAME</f>
        <v>EAST</v>
      </c>
      <c r="E530" s="1" t="str">
        <f>RR_NAME</f>
        <v>Eastern Railroads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2018</v>
      </c>
      <c r="B531" s="11">
        <f>RRICC</f>
        <v>900004</v>
      </c>
      <c r="C531" s="7">
        <f>RR_ID</f>
        <v>8</v>
      </c>
      <c r="D531" s="1" t="str">
        <f>RR_SHORT_NAME</f>
        <v>EAST</v>
      </c>
      <c r="E531" s="1" t="str">
        <f>RR_NAME</f>
        <v>Eastern Railroads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2018</v>
      </c>
      <c r="B532" s="11">
        <f>RRICC</f>
        <v>900004</v>
      </c>
      <c r="C532" s="7">
        <f>RR_ID</f>
        <v>8</v>
      </c>
      <c r="D532" s="1" t="str">
        <f>RR_SHORT_NAME</f>
        <v>EAST</v>
      </c>
      <c r="E532" s="1" t="str">
        <f>RR_NAME</f>
        <v>Eastern Railroads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2018</v>
      </c>
      <c r="B533" s="11">
        <f>RRICC</f>
        <v>900004</v>
      </c>
      <c r="C533" s="7">
        <f>RR_ID</f>
        <v>8</v>
      </c>
      <c r="D533" s="1" t="str">
        <f>RR_SHORT_NAME</f>
        <v>EAST</v>
      </c>
      <c r="E533" s="1" t="str">
        <f>RR_NAME</f>
        <v>Eastern Railroads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2018</v>
      </c>
      <c r="B534" s="11">
        <f>RRICC</f>
        <v>900004</v>
      </c>
      <c r="C534" s="7">
        <f>RR_ID</f>
        <v>8</v>
      </c>
      <c r="D534" s="1" t="str">
        <f>RR_SHORT_NAME</f>
        <v>EAST</v>
      </c>
      <c r="E534" s="1" t="str">
        <f>RR_NAME</f>
        <v>Eastern Railroads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2018</v>
      </c>
      <c r="B535" s="11">
        <f>RRICC</f>
        <v>900004</v>
      </c>
      <c r="C535" s="7">
        <f>RR_ID</f>
        <v>8</v>
      </c>
      <c r="D535" s="1" t="str">
        <f>RR_SHORT_NAME</f>
        <v>EAST</v>
      </c>
      <c r="E535" s="1" t="str">
        <f>RR_NAME</f>
        <v>Eastern Railroads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2018</v>
      </c>
      <c r="B536" s="11">
        <f>RRICC</f>
        <v>900004</v>
      </c>
      <c r="C536" s="7">
        <f>RR_ID</f>
        <v>8</v>
      </c>
      <c r="D536" s="1" t="str">
        <f>RR_SHORT_NAME</f>
        <v>EAST</v>
      </c>
      <c r="E536" s="1" t="str">
        <f>RR_NAME</f>
        <v>Eastern Railroads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2018</v>
      </c>
      <c r="B537" s="11">
        <f>RRICC</f>
        <v>900004</v>
      </c>
      <c r="C537" s="7">
        <f>RR_ID</f>
        <v>8</v>
      </c>
      <c r="D537" s="1" t="str">
        <f>RR_SHORT_NAME</f>
        <v>EAST</v>
      </c>
      <c r="E537" s="1" t="str">
        <f>RR_NAME</f>
        <v>Eastern Railroads</v>
      </c>
      <c r="F537" s="1" t="s">
        <v>47537</v>
      </c>
      <c r="G537" s="6">
        <f>E2L104C22</f>
        <v>568.48227593219633</v>
      </c>
    </row>
    <row r="538" spans="1:7" x14ac:dyDescent="0.2">
      <c r="A538" s="11">
        <f>CURRENT_YEAR</f>
        <v>2018</v>
      </c>
      <c r="B538" s="11">
        <f>RRICC</f>
        <v>900004</v>
      </c>
      <c r="C538" s="7">
        <f>RR_ID</f>
        <v>8</v>
      </c>
      <c r="D538" s="1" t="str">
        <f>RR_SHORT_NAME</f>
        <v>EAST</v>
      </c>
      <c r="E538" s="1" t="str">
        <f>RR_NAME</f>
        <v>Eastern Railroads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2018</v>
      </c>
      <c r="B539" s="11">
        <f>RRICC</f>
        <v>900004</v>
      </c>
      <c r="C539" s="7">
        <f>RR_ID</f>
        <v>8</v>
      </c>
      <c r="D539" s="1" t="str">
        <f>RR_SHORT_NAME</f>
        <v>EAST</v>
      </c>
      <c r="E539" s="1" t="str">
        <f>RR_NAME</f>
        <v>Eastern Railroads</v>
      </c>
      <c r="F539" s="1" t="s">
        <v>47539</v>
      </c>
      <c r="G539" s="6">
        <f>E2L104C24</f>
        <v>1973.4005378664515</v>
      </c>
    </row>
    <row r="540" spans="1:7" x14ac:dyDescent="0.2">
      <c r="A540" s="11">
        <f>CURRENT_YEAR</f>
        <v>2018</v>
      </c>
      <c r="B540" s="11">
        <f>RRICC</f>
        <v>900004</v>
      </c>
      <c r="C540" s="7">
        <f>RR_ID</f>
        <v>8</v>
      </c>
      <c r="D540" s="1" t="str">
        <f>RR_SHORT_NAME</f>
        <v>EAST</v>
      </c>
      <c r="E540" s="1" t="str">
        <f>RR_NAME</f>
        <v>Eastern Railroads</v>
      </c>
      <c r="F540" s="1" t="s">
        <v>47540</v>
      </c>
      <c r="G540" s="6">
        <f>E2L104C25</f>
        <v>6.4455674044646782</v>
      </c>
    </row>
    <row r="541" spans="1:7" x14ac:dyDescent="0.2">
      <c r="A541" s="11">
        <f>CURRENT_YEAR</f>
        <v>2018</v>
      </c>
      <c r="B541" s="11">
        <f>RRICC</f>
        <v>900004</v>
      </c>
      <c r="C541" s="7">
        <f>RR_ID</f>
        <v>8</v>
      </c>
      <c r="D541" s="1" t="str">
        <f>RR_SHORT_NAME</f>
        <v>EAST</v>
      </c>
      <c r="E541" s="1" t="str">
        <f>RR_NAME</f>
        <v>Eastern Railroads</v>
      </c>
      <c r="F541" s="1" t="s">
        <v>47541</v>
      </c>
      <c r="G541" s="6">
        <f>E2L104C26</f>
        <v>3.5450620724555728</v>
      </c>
    </row>
    <row r="542" spans="1:7" x14ac:dyDescent="0.2">
      <c r="A542" s="11">
        <f>CURRENT_YEAR</f>
        <v>2018</v>
      </c>
      <c r="B542" s="11">
        <f>RRICC</f>
        <v>900004</v>
      </c>
      <c r="C542" s="7">
        <f>RR_ID</f>
        <v>8</v>
      </c>
      <c r="D542" s="1" t="str">
        <f>RR_SHORT_NAME</f>
        <v>EAST</v>
      </c>
      <c r="E542" s="1" t="str">
        <f>RR_NAME</f>
        <v>Eastern Railroads</v>
      </c>
      <c r="F542" s="1" t="s">
        <v>47542</v>
      </c>
      <c r="G542" s="6">
        <f>E2L104C27</f>
        <v>9.6683511066970169</v>
      </c>
    </row>
    <row r="543" spans="1:7" x14ac:dyDescent="0.2">
      <c r="A543" s="11">
        <f>CURRENT_YEAR</f>
        <v>2018</v>
      </c>
      <c r="B543" s="11">
        <f>RRICC</f>
        <v>900004</v>
      </c>
      <c r="C543" s="7">
        <f>RR_ID</f>
        <v>8</v>
      </c>
      <c r="D543" s="1" t="str">
        <f>RR_SHORT_NAME</f>
        <v>EAST</v>
      </c>
      <c r="E543" s="1" t="str">
        <f>RR_NAME</f>
        <v>Eastern Railroads</v>
      </c>
      <c r="F543" s="1" t="s">
        <v>47543</v>
      </c>
      <c r="G543" s="6">
        <f>E2L104C28</f>
        <v>7.7346808853576121</v>
      </c>
    </row>
    <row r="544" spans="1:7" x14ac:dyDescent="0.2">
      <c r="A544" s="11">
        <f>CURRENT_YEAR</f>
        <v>2018</v>
      </c>
      <c r="B544" s="11">
        <f>RRICC</f>
        <v>900004</v>
      </c>
      <c r="C544" s="7">
        <f>RR_ID</f>
        <v>8</v>
      </c>
      <c r="D544" s="1" t="str">
        <f>RR_SHORT_NAME</f>
        <v>EAST</v>
      </c>
      <c r="E544" s="1" t="str">
        <f>RR_NAME</f>
        <v>Eastern Railroads</v>
      </c>
      <c r="F544" s="1" t="s">
        <v>47544</v>
      </c>
      <c r="G544" s="6">
        <f>E2L104C29</f>
        <v>1.6113918511161696</v>
      </c>
    </row>
    <row r="545" spans="1:7" x14ac:dyDescent="0.2">
      <c r="A545" s="11">
        <f>CURRENT_YEAR</f>
        <v>2018</v>
      </c>
      <c r="B545" s="11">
        <f>RRICC</f>
        <v>900004</v>
      </c>
      <c r="C545" s="7">
        <f>RR_ID</f>
        <v>8</v>
      </c>
      <c r="D545" s="1" t="str">
        <f>RR_SHORT_NAME</f>
        <v>EAST</v>
      </c>
      <c r="E545" s="1" t="str">
        <f>RR_NAME</f>
        <v>Eastern Railroads</v>
      </c>
      <c r="F545" s="1" t="s">
        <v>47545</v>
      </c>
      <c r="G545" s="6">
        <f>E2L105C1</f>
        <v>33.1</v>
      </c>
    </row>
    <row r="546" spans="1:7" x14ac:dyDescent="0.2">
      <c r="A546" s="11">
        <f>CURRENT_YEAR</f>
        <v>2018</v>
      </c>
      <c r="B546" s="11">
        <f>RRICC</f>
        <v>900004</v>
      </c>
      <c r="C546" s="7">
        <f>RR_ID</f>
        <v>8</v>
      </c>
      <c r="D546" s="1" t="str">
        <f>RR_SHORT_NAME</f>
        <v>EAST</v>
      </c>
      <c r="E546" s="1" t="str">
        <f>RR_NAME</f>
        <v>Eastern Railroads</v>
      </c>
      <c r="F546" s="1" t="s">
        <v>47546</v>
      </c>
      <c r="G546" s="6">
        <f>E2L105C2</f>
        <v>1.8225901098370048</v>
      </c>
    </row>
    <row r="547" spans="1:7" x14ac:dyDescent="0.2">
      <c r="A547" s="11">
        <f>CURRENT_YEAR</f>
        <v>2018</v>
      </c>
      <c r="B547" s="11">
        <f>RRICC</f>
        <v>900004</v>
      </c>
      <c r="C547" s="7">
        <f>RR_ID</f>
        <v>8</v>
      </c>
      <c r="D547" s="1" t="str">
        <f>RR_SHORT_NAME</f>
        <v>EAST</v>
      </c>
      <c r="E547" s="1" t="str">
        <f>RR_NAME</f>
        <v>Eastern Railroads</v>
      </c>
      <c r="F547" s="1" t="s">
        <v>47547</v>
      </c>
      <c r="G547" s="6">
        <f>E2L105C3</f>
        <v>1.890203978846638</v>
      </c>
    </row>
    <row r="548" spans="1:7" x14ac:dyDescent="0.2">
      <c r="A548" s="11">
        <f>CURRENT_YEAR</f>
        <v>2018</v>
      </c>
      <c r="B548" s="11">
        <f>RRICC</f>
        <v>900004</v>
      </c>
      <c r="C548" s="7">
        <f>RR_ID</f>
        <v>8</v>
      </c>
      <c r="D548" s="1" t="str">
        <f>RR_SHORT_NAME</f>
        <v>EAST</v>
      </c>
      <c r="E548" s="1" t="str">
        <f>RR_NAME</f>
        <v>Eastern Railroads</v>
      </c>
      <c r="F548" s="1" t="s">
        <v>47548</v>
      </c>
      <c r="G548" s="6">
        <f>E2L105C4</f>
        <v>1.840355466881114</v>
      </c>
    </row>
    <row r="549" spans="1:7" x14ac:dyDescent="0.2">
      <c r="A549" s="11">
        <f>CURRENT_YEAR</f>
        <v>2018</v>
      </c>
      <c r="B549" s="11">
        <f>RRICC</f>
        <v>900004</v>
      </c>
      <c r="C549" s="7">
        <f>RR_ID</f>
        <v>8</v>
      </c>
      <c r="D549" s="1" t="str">
        <f>RR_SHORT_NAME</f>
        <v>EAST</v>
      </c>
      <c r="E549" s="1" t="str">
        <f>RR_NAME</f>
        <v>Eastern Railroads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2018</v>
      </c>
      <c r="B550" s="11">
        <f>RRICC</f>
        <v>900004</v>
      </c>
      <c r="C550" s="7">
        <f>RR_ID</f>
        <v>8</v>
      </c>
      <c r="D550" s="1" t="str">
        <f>RR_SHORT_NAME</f>
        <v>EAST</v>
      </c>
      <c r="E550" s="1" t="str">
        <f>RR_NAME</f>
        <v>Eastern Railroads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2018</v>
      </c>
      <c r="B551" s="11">
        <f>RRICC</f>
        <v>900004</v>
      </c>
      <c r="C551" s="7">
        <f>RR_ID</f>
        <v>8</v>
      </c>
      <c r="D551" s="1" t="str">
        <f>RR_SHORT_NAME</f>
        <v>EAST</v>
      </c>
      <c r="E551" s="1" t="str">
        <f>RR_NAME</f>
        <v>Eastern Railroads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2018</v>
      </c>
      <c r="B552" s="11">
        <f>RRICC</f>
        <v>900004</v>
      </c>
      <c r="C552" s="7">
        <f>RR_ID</f>
        <v>8</v>
      </c>
      <c r="D552" s="1" t="str">
        <f>RR_SHORT_NAME</f>
        <v>EAST</v>
      </c>
      <c r="E552" s="1" t="str">
        <f>RR_NAME</f>
        <v>Eastern Railroads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2018</v>
      </c>
      <c r="B553" s="11">
        <f>RRICC</f>
        <v>900004</v>
      </c>
      <c r="C553" s="7">
        <f>RR_ID</f>
        <v>8</v>
      </c>
      <c r="D553" s="1" t="str">
        <f>RR_SHORT_NAME</f>
        <v>EAST</v>
      </c>
      <c r="E553" s="1" t="str">
        <f>RR_NAME</f>
        <v>Eastern Railroads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2018</v>
      </c>
      <c r="B554" s="11">
        <f>RRICC</f>
        <v>900004</v>
      </c>
      <c r="C554" s="7">
        <f>RR_ID</f>
        <v>8</v>
      </c>
      <c r="D554" s="1" t="str">
        <f>RR_SHORT_NAME</f>
        <v>EAST</v>
      </c>
      <c r="E554" s="1" t="str">
        <f>RR_NAME</f>
        <v>Eastern Railroads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2018</v>
      </c>
      <c r="B555" s="11">
        <f>RRICC</f>
        <v>900004</v>
      </c>
      <c r="C555" s="7">
        <f>RR_ID</f>
        <v>8</v>
      </c>
      <c r="D555" s="1" t="str">
        <f>RR_SHORT_NAME</f>
        <v>EAST</v>
      </c>
      <c r="E555" s="1" t="str">
        <f>RR_NAME</f>
        <v>Eastern Railroads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2018</v>
      </c>
      <c r="B556" s="11">
        <f>RRICC</f>
        <v>900004</v>
      </c>
      <c r="C556" s="7">
        <f>RR_ID</f>
        <v>8</v>
      </c>
      <c r="D556" s="1" t="str">
        <f>RR_SHORT_NAME</f>
        <v>EAST</v>
      </c>
      <c r="E556" s="1" t="str">
        <f>RR_NAME</f>
        <v>Eastern Railroads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2018</v>
      </c>
      <c r="B557" s="11">
        <f>RRICC</f>
        <v>900004</v>
      </c>
      <c r="C557" s="7">
        <f>RR_ID</f>
        <v>8</v>
      </c>
      <c r="D557" s="1" t="str">
        <f>RR_SHORT_NAME</f>
        <v>EAST</v>
      </c>
      <c r="E557" s="1" t="str">
        <f>RR_NAME</f>
        <v>Eastern Railroads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2018</v>
      </c>
      <c r="B558" s="11">
        <f>RRICC</f>
        <v>900004</v>
      </c>
      <c r="C558" s="7">
        <f>RR_ID</f>
        <v>8</v>
      </c>
      <c r="D558" s="1" t="str">
        <f>RR_SHORT_NAME</f>
        <v>EAST</v>
      </c>
      <c r="E558" s="1" t="str">
        <f>RR_NAME</f>
        <v>Eastern Railroads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2018</v>
      </c>
      <c r="B559" s="11">
        <f>RRICC</f>
        <v>900004</v>
      </c>
      <c r="C559" s="7">
        <f>RR_ID</f>
        <v>8</v>
      </c>
      <c r="D559" s="1" t="str">
        <f>RR_SHORT_NAME</f>
        <v>EAST</v>
      </c>
      <c r="E559" s="1" t="str">
        <f>RR_NAME</f>
        <v>Eastern Railroads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2018</v>
      </c>
      <c r="B560" s="11">
        <f>RRICC</f>
        <v>900004</v>
      </c>
      <c r="C560" s="7">
        <f>RR_ID</f>
        <v>8</v>
      </c>
      <c r="D560" s="1" t="str">
        <f>RR_SHORT_NAME</f>
        <v>EAST</v>
      </c>
      <c r="E560" s="1" t="str">
        <f>RR_NAME</f>
        <v>Eastern Railroads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2018</v>
      </c>
      <c r="B561" s="11">
        <f>RRICC</f>
        <v>900004</v>
      </c>
      <c r="C561" s="7">
        <f>RR_ID</f>
        <v>8</v>
      </c>
      <c r="D561" s="1" t="str">
        <f>RR_SHORT_NAME</f>
        <v>EAST</v>
      </c>
      <c r="E561" s="1" t="str">
        <f>RR_NAME</f>
        <v>Eastern Railroads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2018</v>
      </c>
      <c r="B562" s="11">
        <f>RRICC</f>
        <v>900004</v>
      </c>
      <c r="C562" s="7">
        <f>RR_ID</f>
        <v>8</v>
      </c>
      <c r="D562" s="1" t="str">
        <f>RR_SHORT_NAME</f>
        <v>EAST</v>
      </c>
      <c r="E562" s="1" t="str">
        <f>RR_NAME</f>
        <v>Eastern Railroads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2018</v>
      </c>
      <c r="B563" s="11">
        <f>RRICC</f>
        <v>900004</v>
      </c>
      <c r="C563" s="7">
        <f>RR_ID</f>
        <v>8</v>
      </c>
      <c r="D563" s="1" t="str">
        <f>RR_SHORT_NAME</f>
        <v>EAST</v>
      </c>
      <c r="E563" s="1" t="str">
        <f>RR_NAME</f>
        <v>Eastern Railroads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2018</v>
      </c>
      <c r="B564" s="11">
        <f>RRICC</f>
        <v>900004</v>
      </c>
      <c r="C564" s="7">
        <f>RR_ID</f>
        <v>8</v>
      </c>
      <c r="D564" s="1" t="str">
        <f>RR_SHORT_NAME</f>
        <v>EAST</v>
      </c>
      <c r="E564" s="1" t="str">
        <f>RR_NAME</f>
        <v>Eastern Railroads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2018</v>
      </c>
      <c r="B565" s="11">
        <f>RRICC</f>
        <v>900004</v>
      </c>
      <c r="C565" s="7">
        <f>RR_ID</f>
        <v>8</v>
      </c>
      <c r="D565" s="1" t="str">
        <f>RR_SHORT_NAME</f>
        <v>EAST</v>
      </c>
      <c r="E565" s="1" t="str">
        <f>RR_NAME</f>
        <v>Eastern Railroads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2018</v>
      </c>
      <c r="B566" s="11">
        <f>RRICC</f>
        <v>900004</v>
      </c>
      <c r="C566" s="7">
        <f>RR_ID</f>
        <v>8</v>
      </c>
      <c r="D566" s="1" t="str">
        <f>RR_SHORT_NAME</f>
        <v>EAST</v>
      </c>
      <c r="E566" s="1" t="str">
        <f>RR_NAME</f>
        <v>Eastern Railroads</v>
      </c>
      <c r="F566" s="1" t="s">
        <v>47566</v>
      </c>
      <c r="G566" s="6">
        <f>E2L105C22</f>
        <v>568.48227593219633</v>
      </c>
    </row>
    <row r="567" spans="1:7" x14ac:dyDescent="0.2">
      <c r="A567" s="11">
        <f>CURRENT_YEAR</f>
        <v>2018</v>
      </c>
      <c r="B567" s="11">
        <f>RRICC</f>
        <v>900004</v>
      </c>
      <c r="C567" s="7">
        <f>RR_ID</f>
        <v>8</v>
      </c>
      <c r="D567" s="1" t="str">
        <f>RR_SHORT_NAME</f>
        <v>EAST</v>
      </c>
      <c r="E567" s="1" t="str">
        <f>RR_NAME</f>
        <v>Eastern Railroads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2018</v>
      </c>
      <c r="B568" s="11">
        <f>RRICC</f>
        <v>900004</v>
      </c>
      <c r="C568" s="7">
        <f>RR_ID</f>
        <v>8</v>
      </c>
      <c r="D568" s="1" t="str">
        <f>RR_SHORT_NAME</f>
        <v>EAST</v>
      </c>
      <c r="E568" s="1" t="str">
        <f>RR_NAME</f>
        <v>Eastern Railroads</v>
      </c>
      <c r="F568" s="1" t="s">
        <v>47568</v>
      </c>
      <c r="G568" s="6">
        <f>E2L105C24</f>
        <v>635.83920851519417</v>
      </c>
    </row>
    <row r="569" spans="1:7" x14ac:dyDescent="0.2">
      <c r="A569" s="11">
        <f>CURRENT_YEAR</f>
        <v>2018</v>
      </c>
      <c r="B569" s="11">
        <f>RRICC</f>
        <v>900004</v>
      </c>
      <c r="C569" s="7">
        <f>RR_ID</f>
        <v>8</v>
      </c>
      <c r="D569" s="1" t="str">
        <f>RR_SHORT_NAME</f>
        <v>EAST</v>
      </c>
      <c r="E569" s="1" t="str">
        <f>RR_NAME</f>
        <v>Eastern Railroads</v>
      </c>
      <c r="F569" s="1" t="s">
        <v>47569</v>
      </c>
      <c r="G569" s="6">
        <f>E2L105C25</f>
        <v>6.4455674044646791</v>
      </c>
    </row>
    <row r="570" spans="1:7" x14ac:dyDescent="0.2">
      <c r="A570" s="11">
        <f>CURRENT_YEAR</f>
        <v>2018</v>
      </c>
      <c r="B570" s="11">
        <f>RRICC</f>
        <v>900004</v>
      </c>
      <c r="C570" s="7">
        <f>RR_ID</f>
        <v>8</v>
      </c>
      <c r="D570" s="1" t="str">
        <f>RR_SHORT_NAME</f>
        <v>EAST</v>
      </c>
      <c r="E570" s="1" t="str">
        <f>RR_NAME</f>
        <v>Eastern Railroads</v>
      </c>
      <c r="F570" s="1" t="s">
        <v>47570</v>
      </c>
      <c r="G570" s="6">
        <f>E2L105C26</f>
        <v>3.5450620724555733</v>
      </c>
    </row>
    <row r="571" spans="1:7" x14ac:dyDescent="0.2">
      <c r="A571" s="11">
        <f>CURRENT_YEAR</f>
        <v>2018</v>
      </c>
      <c r="B571" s="11">
        <f>RRICC</f>
        <v>900004</v>
      </c>
      <c r="C571" s="7">
        <f>RR_ID</f>
        <v>8</v>
      </c>
      <c r="D571" s="1" t="str">
        <f>RR_SHORT_NAME</f>
        <v>EAST</v>
      </c>
      <c r="E571" s="1" t="str">
        <f>RR_NAME</f>
        <v>Eastern Railroads</v>
      </c>
      <c r="F571" s="1" t="s">
        <v>47571</v>
      </c>
      <c r="G571" s="6">
        <f>E2L105C27</f>
        <v>9.6683511066970169</v>
      </c>
    </row>
    <row r="572" spans="1:7" x14ac:dyDescent="0.2">
      <c r="A572" s="11">
        <f>CURRENT_YEAR</f>
        <v>2018</v>
      </c>
      <c r="B572" s="11">
        <f>RRICC</f>
        <v>900004</v>
      </c>
      <c r="C572" s="7">
        <f>RR_ID</f>
        <v>8</v>
      </c>
      <c r="D572" s="1" t="str">
        <f>RR_SHORT_NAME</f>
        <v>EAST</v>
      </c>
      <c r="E572" s="1" t="str">
        <f>RR_NAME</f>
        <v>Eastern Railroads</v>
      </c>
      <c r="F572" s="1" t="s">
        <v>47572</v>
      </c>
      <c r="G572" s="6">
        <f>E2L105C28</f>
        <v>7.734680885357613</v>
      </c>
    </row>
    <row r="573" spans="1:7" x14ac:dyDescent="0.2">
      <c r="A573" s="11">
        <f>CURRENT_YEAR</f>
        <v>2018</v>
      </c>
      <c r="B573" s="11">
        <f>RRICC</f>
        <v>900004</v>
      </c>
      <c r="C573" s="7">
        <f>RR_ID</f>
        <v>8</v>
      </c>
      <c r="D573" s="1" t="str">
        <f>RR_SHORT_NAME</f>
        <v>EAST</v>
      </c>
      <c r="E573" s="1" t="str">
        <f>RR_NAME</f>
        <v>Eastern Railroads</v>
      </c>
      <c r="F573" s="1" t="s">
        <v>47573</v>
      </c>
      <c r="G573" s="6">
        <f>E2L105C29</f>
        <v>1.6113918511161696</v>
      </c>
    </row>
    <row r="574" spans="1:7" x14ac:dyDescent="0.2">
      <c r="A574" s="11">
        <f>CURRENT_YEAR</f>
        <v>2018</v>
      </c>
      <c r="B574" s="11">
        <f>RRICC</f>
        <v>900004</v>
      </c>
      <c r="C574" s="7">
        <f>RR_ID</f>
        <v>8</v>
      </c>
      <c r="D574" s="1" t="str">
        <f>RR_SHORT_NAME</f>
        <v>EAST</v>
      </c>
      <c r="E574" s="1" t="str">
        <f>RR_NAME</f>
        <v>Eastern Railroads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2018</v>
      </c>
      <c r="B575" s="11">
        <f>RRICC</f>
        <v>900004</v>
      </c>
      <c r="C575" s="7">
        <f>RR_ID</f>
        <v>8</v>
      </c>
      <c r="D575" s="1" t="str">
        <f>RR_SHORT_NAME</f>
        <v>EAST</v>
      </c>
      <c r="E575" s="1" t="str">
        <f>RR_NAME</f>
        <v>Eastern Railroads</v>
      </c>
      <c r="F575" s="1" t="s">
        <v>47575</v>
      </c>
      <c r="G575" s="6">
        <f>E2L106C2</f>
        <v>2.0218340611353711</v>
      </c>
    </row>
    <row r="576" spans="1:7" x14ac:dyDescent="0.2">
      <c r="A576" s="11">
        <f>CURRENT_YEAR</f>
        <v>2018</v>
      </c>
      <c r="B576" s="11">
        <f>RRICC</f>
        <v>900004</v>
      </c>
      <c r="C576" s="7">
        <f>RR_ID</f>
        <v>8</v>
      </c>
      <c r="D576" s="1" t="str">
        <f>RR_SHORT_NAME</f>
        <v>EAST</v>
      </c>
      <c r="E576" s="1" t="str">
        <f>RR_NAME</f>
        <v>Eastern Railroads</v>
      </c>
      <c r="F576" s="1" t="s">
        <v>47576</v>
      </c>
      <c r="G576" s="6">
        <f>E2L106C3</f>
        <v>1.9904797430454919</v>
      </c>
    </row>
    <row r="577" spans="1:7" x14ac:dyDescent="0.2">
      <c r="A577" s="11">
        <f>CURRENT_YEAR</f>
        <v>2018</v>
      </c>
      <c r="B577" s="11">
        <f>RRICC</f>
        <v>900004</v>
      </c>
      <c r="C577" s="7">
        <f>RR_ID</f>
        <v>8</v>
      </c>
      <c r="D577" s="1" t="str">
        <f>RR_SHORT_NAME</f>
        <v>EAST</v>
      </c>
      <c r="E577" s="1" t="str">
        <f>RR_NAME</f>
        <v>Eastern Railroads</v>
      </c>
      <c r="F577" s="1" t="s">
        <v>47577</v>
      </c>
      <c r="G577" s="6">
        <f>E2L106C4</f>
        <v>1.9966585530704293</v>
      </c>
    </row>
    <row r="578" spans="1:7" x14ac:dyDescent="0.2">
      <c r="A578" s="11">
        <f>CURRENT_YEAR</f>
        <v>2018</v>
      </c>
      <c r="B578" s="11">
        <f>RRICC</f>
        <v>900004</v>
      </c>
      <c r="C578" s="7">
        <f>RR_ID</f>
        <v>8</v>
      </c>
      <c r="D578" s="1" t="str">
        <f>RR_SHORT_NAME</f>
        <v>EAST</v>
      </c>
      <c r="E578" s="1" t="str">
        <f>RR_NAME</f>
        <v>Eastern Railroads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2018</v>
      </c>
      <c r="B579" s="11">
        <f>RRICC</f>
        <v>900004</v>
      </c>
      <c r="C579" s="7">
        <f>RR_ID</f>
        <v>8</v>
      </c>
      <c r="D579" s="1" t="str">
        <f>RR_SHORT_NAME</f>
        <v>EAST</v>
      </c>
      <c r="E579" s="1" t="str">
        <f>RR_NAME</f>
        <v>Eastern Railroads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2018</v>
      </c>
      <c r="B580" s="11">
        <f>RRICC</f>
        <v>900004</v>
      </c>
      <c r="C580" s="7">
        <f>RR_ID</f>
        <v>8</v>
      </c>
      <c r="D580" s="1" t="str">
        <f>RR_SHORT_NAME</f>
        <v>EAST</v>
      </c>
      <c r="E580" s="1" t="str">
        <f>RR_NAME</f>
        <v>Eastern Railroads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2018</v>
      </c>
      <c r="B581" s="11">
        <f>RRICC</f>
        <v>900004</v>
      </c>
      <c r="C581" s="7">
        <f>RR_ID</f>
        <v>8</v>
      </c>
      <c r="D581" s="1" t="str">
        <f>RR_SHORT_NAME</f>
        <v>EAST</v>
      </c>
      <c r="E581" s="1" t="str">
        <f>RR_NAME</f>
        <v>Eastern Railroads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2018</v>
      </c>
      <c r="B582" s="11">
        <f>RRICC</f>
        <v>900004</v>
      </c>
      <c r="C582" s="7">
        <f>RR_ID</f>
        <v>8</v>
      </c>
      <c r="D582" s="1" t="str">
        <f>RR_SHORT_NAME</f>
        <v>EAST</v>
      </c>
      <c r="E582" s="1" t="str">
        <f>RR_NAME</f>
        <v>Eastern Railroads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2018</v>
      </c>
      <c r="B583" s="11">
        <f>RRICC</f>
        <v>900004</v>
      </c>
      <c r="C583" s="7">
        <f>RR_ID</f>
        <v>8</v>
      </c>
      <c r="D583" s="1" t="str">
        <f>RR_SHORT_NAME</f>
        <v>EAST</v>
      </c>
      <c r="E583" s="1" t="str">
        <f>RR_NAME</f>
        <v>Eastern Railroads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2018</v>
      </c>
      <c r="B584" s="11">
        <f>RRICC</f>
        <v>900004</v>
      </c>
      <c r="C584" s="7">
        <f>RR_ID</f>
        <v>8</v>
      </c>
      <c r="D584" s="1" t="str">
        <f>RR_SHORT_NAME</f>
        <v>EAST</v>
      </c>
      <c r="E584" s="1" t="str">
        <f>RR_NAME</f>
        <v>Eastern Railroads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2018</v>
      </c>
      <c r="B585" s="11">
        <f>RRICC</f>
        <v>900004</v>
      </c>
      <c r="C585" s="7">
        <f>RR_ID</f>
        <v>8</v>
      </c>
      <c r="D585" s="1" t="str">
        <f>RR_SHORT_NAME</f>
        <v>EAST</v>
      </c>
      <c r="E585" s="1" t="str">
        <f>RR_NAME</f>
        <v>Eastern Railroads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2018</v>
      </c>
      <c r="B586" s="11">
        <f>RRICC</f>
        <v>900004</v>
      </c>
      <c r="C586" s="7">
        <f>RR_ID</f>
        <v>8</v>
      </c>
      <c r="D586" s="1" t="str">
        <f>RR_SHORT_NAME</f>
        <v>EAST</v>
      </c>
      <c r="E586" s="1" t="str">
        <f>RR_NAME</f>
        <v>Eastern Railroads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2018</v>
      </c>
      <c r="B587" s="11">
        <f>RRICC</f>
        <v>900004</v>
      </c>
      <c r="C587" s="7">
        <f>RR_ID</f>
        <v>8</v>
      </c>
      <c r="D587" s="1" t="str">
        <f>RR_SHORT_NAME</f>
        <v>EAST</v>
      </c>
      <c r="E587" s="1" t="str">
        <f>RR_NAME</f>
        <v>Eastern Railroads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2018</v>
      </c>
      <c r="B588" s="11">
        <f>RRICC</f>
        <v>900004</v>
      </c>
      <c r="C588" s="7">
        <f>RR_ID</f>
        <v>8</v>
      </c>
      <c r="D588" s="1" t="str">
        <f>RR_SHORT_NAME</f>
        <v>EAST</v>
      </c>
      <c r="E588" s="1" t="str">
        <f>RR_NAME</f>
        <v>Eastern Railroads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2018</v>
      </c>
      <c r="B589" s="11">
        <f>RRICC</f>
        <v>900004</v>
      </c>
      <c r="C589" s="7">
        <f>RR_ID</f>
        <v>8</v>
      </c>
      <c r="D589" s="1" t="str">
        <f>RR_SHORT_NAME</f>
        <v>EAST</v>
      </c>
      <c r="E589" s="1" t="str">
        <f>RR_NAME</f>
        <v>Eastern Railroads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2018</v>
      </c>
      <c r="B590" s="11">
        <f>RRICC</f>
        <v>900004</v>
      </c>
      <c r="C590" s="7">
        <f>RR_ID</f>
        <v>8</v>
      </c>
      <c r="D590" s="1" t="str">
        <f>RR_SHORT_NAME</f>
        <v>EAST</v>
      </c>
      <c r="E590" s="1" t="str">
        <f>RR_NAME</f>
        <v>Eastern Railroads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2018</v>
      </c>
      <c r="B591" s="11">
        <f>RRICC</f>
        <v>900004</v>
      </c>
      <c r="C591" s="7">
        <f>RR_ID</f>
        <v>8</v>
      </c>
      <c r="D591" s="1" t="str">
        <f>RR_SHORT_NAME</f>
        <v>EAST</v>
      </c>
      <c r="E591" s="1" t="str">
        <f>RR_NAME</f>
        <v>Eastern Railroads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2018</v>
      </c>
      <c r="B592" s="11">
        <f>RRICC</f>
        <v>900004</v>
      </c>
      <c r="C592" s="7">
        <f>RR_ID</f>
        <v>8</v>
      </c>
      <c r="D592" s="1" t="str">
        <f>RR_SHORT_NAME</f>
        <v>EAST</v>
      </c>
      <c r="E592" s="1" t="str">
        <f>RR_NAME</f>
        <v>Eastern Railroads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2018</v>
      </c>
      <c r="B593" s="11">
        <f>RRICC</f>
        <v>900004</v>
      </c>
      <c r="C593" s="7">
        <f>RR_ID</f>
        <v>8</v>
      </c>
      <c r="D593" s="1" t="str">
        <f>RR_SHORT_NAME</f>
        <v>EAST</v>
      </c>
      <c r="E593" s="1" t="str">
        <f>RR_NAME</f>
        <v>Eastern Railroads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2018</v>
      </c>
      <c r="B594" s="11">
        <f>RRICC</f>
        <v>900004</v>
      </c>
      <c r="C594" s="7">
        <f>RR_ID</f>
        <v>8</v>
      </c>
      <c r="D594" s="1" t="str">
        <f>RR_SHORT_NAME</f>
        <v>EAST</v>
      </c>
      <c r="E594" s="1" t="str">
        <f>RR_NAME</f>
        <v>Eastern Railroads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2018</v>
      </c>
      <c r="B595" s="11">
        <f>RRICC</f>
        <v>900004</v>
      </c>
      <c r="C595" s="7">
        <f>RR_ID</f>
        <v>8</v>
      </c>
      <c r="D595" s="1" t="str">
        <f>RR_SHORT_NAME</f>
        <v>EAST</v>
      </c>
      <c r="E595" s="1" t="str">
        <f>RR_NAME</f>
        <v>Eastern Railroads</v>
      </c>
      <c r="F595" s="1" t="s">
        <v>47595</v>
      </c>
      <c r="G595" s="6">
        <f>E2L106C22</f>
        <v>568.48227593219633</v>
      </c>
    </row>
    <row r="596" spans="1:7" x14ac:dyDescent="0.2">
      <c r="A596" s="11">
        <f>CURRENT_YEAR</f>
        <v>2018</v>
      </c>
      <c r="B596" s="11">
        <f>RRICC</f>
        <v>900004</v>
      </c>
      <c r="C596" s="7">
        <f>RR_ID</f>
        <v>8</v>
      </c>
      <c r="D596" s="1" t="str">
        <f>RR_SHORT_NAME</f>
        <v>EAST</v>
      </c>
      <c r="E596" s="1" t="str">
        <f>RR_NAME</f>
        <v>Eastern Railroads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2018</v>
      </c>
      <c r="B597" s="11">
        <f>RRICC</f>
        <v>900004</v>
      </c>
      <c r="C597" s="7">
        <f>RR_ID</f>
        <v>8</v>
      </c>
      <c r="D597" s="1" t="str">
        <f>RR_SHORT_NAME</f>
        <v>EAST</v>
      </c>
      <c r="E597" s="1" t="str">
        <f>RR_NAME</f>
        <v>Eastern Railroads</v>
      </c>
      <c r="F597" s="1" t="s">
        <v>47597</v>
      </c>
      <c r="G597" s="6">
        <f>E2L106C24</f>
        <v>1068.3586124581361</v>
      </c>
    </row>
    <row r="598" spans="1:7" x14ac:dyDescent="0.2">
      <c r="A598" s="11">
        <f>CURRENT_YEAR</f>
        <v>2018</v>
      </c>
      <c r="B598" s="11">
        <f>RRICC</f>
        <v>900004</v>
      </c>
      <c r="C598" s="7">
        <f>RR_ID</f>
        <v>8</v>
      </c>
      <c r="D598" s="1" t="str">
        <f>RR_SHORT_NAME</f>
        <v>EAST</v>
      </c>
      <c r="E598" s="1" t="str">
        <f>RR_NAME</f>
        <v>Eastern Railroads</v>
      </c>
      <c r="F598" s="1" t="s">
        <v>47598</v>
      </c>
      <c r="G598" s="6">
        <f>E2L106C25</f>
        <v>6.4455674044646782</v>
      </c>
    </row>
    <row r="599" spans="1:7" x14ac:dyDescent="0.2">
      <c r="A599" s="11">
        <f>CURRENT_YEAR</f>
        <v>2018</v>
      </c>
      <c r="B599" s="11">
        <f>RRICC</f>
        <v>900004</v>
      </c>
      <c r="C599" s="7">
        <f>RR_ID</f>
        <v>8</v>
      </c>
      <c r="D599" s="1" t="str">
        <f>RR_SHORT_NAME</f>
        <v>EAST</v>
      </c>
      <c r="E599" s="1" t="str">
        <f>RR_NAME</f>
        <v>Eastern Railroads</v>
      </c>
      <c r="F599" s="1" t="s">
        <v>47599</v>
      </c>
      <c r="G599" s="6">
        <f>E2L106C26</f>
        <v>3.5450620724555733</v>
      </c>
    </row>
    <row r="600" spans="1:7" x14ac:dyDescent="0.2">
      <c r="A600" s="11">
        <f>CURRENT_YEAR</f>
        <v>2018</v>
      </c>
      <c r="B600" s="11">
        <f>RRICC</f>
        <v>900004</v>
      </c>
      <c r="C600" s="7">
        <f>RR_ID</f>
        <v>8</v>
      </c>
      <c r="D600" s="1" t="str">
        <f>RR_SHORT_NAME</f>
        <v>EAST</v>
      </c>
      <c r="E600" s="1" t="str">
        <f>RR_NAME</f>
        <v>Eastern Railroads</v>
      </c>
      <c r="F600" s="1" t="s">
        <v>47600</v>
      </c>
      <c r="G600" s="6">
        <f>E2L106C27</f>
        <v>9.6683511066970151</v>
      </c>
    </row>
    <row r="601" spans="1:7" x14ac:dyDescent="0.2">
      <c r="A601" s="11">
        <f>CURRENT_YEAR</f>
        <v>2018</v>
      </c>
      <c r="B601" s="11">
        <f>RRICC</f>
        <v>900004</v>
      </c>
      <c r="C601" s="7">
        <f>RR_ID</f>
        <v>8</v>
      </c>
      <c r="D601" s="1" t="str">
        <f>RR_SHORT_NAME</f>
        <v>EAST</v>
      </c>
      <c r="E601" s="1" t="str">
        <f>RR_NAME</f>
        <v>Eastern Railroads</v>
      </c>
      <c r="F601" s="1" t="s">
        <v>47601</v>
      </c>
      <c r="G601" s="6">
        <f>E2L106C28</f>
        <v>7.734680885357613</v>
      </c>
    </row>
    <row r="602" spans="1:7" x14ac:dyDescent="0.2">
      <c r="A602" s="11">
        <f>CURRENT_YEAR</f>
        <v>2018</v>
      </c>
      <c r="B602" s="11">
        <f>RRICC</f>
        <v>900004</v>
      </c>
      <c r="C602" s="7">
        <f>RR_ID</f>
        <v>8</v>
      </c>
      <c r="D602" s="1" t="str">
        <f>RR_SHORT_NAME</f>
        <v>EAST</v>
      </c>
      <c r="E602" s="1" t="str">
        <f>RR_NAME</f>
        <v>Eastern Railroads</v>
      </c>
      <c r="F602" s="1" t="s">
        <v>47602</v>
      </c>
      <c r="G602" s="6">
        <f>E2L106C29</f>
        <v>1.6113918511161696</v>
      </c>
    </row>
    <row r="603" spans="1:7" x14ac:dyDescent="0.2">
      <c r="A603" s="11">
        <f>CURRENT_YEAR</f>
        <v>2018</v>
      </c>
      <c r="B603" s="11">
        <f>RRICC</f>
        <v>900004</v>
      </c>
      <c r="C603" s="7">
        <f>RR_ID</f>
        <v>8</v>
      </c>
      <c r="D603" s="1" t="str">
        <f>RR_SHORT_NAME</f>
        <v>EAST</v>
      </c>
      <c r="E603" s="1" t="str">
        <f>RR_NAME</f>
        <v>Eastern Railroads</v>
      </c>
      <c r="F603" s="1" t="s">
        <v>47603</v>
      </c>
      <c r="G603" s="6">
        <f>E2L107C1</f>
        <v>28.7</v>
      </c>
    </row>
    <row r="604" spans="1:7" x14ac:dyDescent="0.2">
      <c r="A604" s="11">
        <f>CURRENT_YEAR</f>
        <v>2018</v>
      </c>
      <c r="B604" s="11">
        <f>RRICC</f>
        <v>900004</v>
      </c>
      <c r="C604" s="7">
        <f>RR_ID</f>
        <v>8</v>
      </c>
      <c r="D604" s="1" t="str">
        <f>RR_SHORT_NAME</f>
        <v>EAST</v>
      </c>
      <c r="E604" s="1" t="str">
        <f>RR_NAME</f>
        <v>Eastern Railroads</v>
      </c>
      <c r="F604" s="1" t="s">
        <v>47604</v>
      </c>
      <c r="G604" s="6">
        <f>E2L107C2</f>
        <v>2.0035825750582443</v>
      </c>
    </row>
    <row r="605" spans="1:7" x14ac:dyDescent="0.2">
      <c r="A605" s="11">
        <f>CURRENT_YEAR</f>
        <v>2018</v>
      </c>
      <c r="B605" s="11">
        <f>RRICC</f>
        <v>900004</v>
      </c>
      <c r="C605" s="7">
        <f>RR_ID</f>
        <v>8</v>
      </c>
      <c r="D605" s="1" t="str">
        <f>RR_SHORT_NAME</f>
        <v>EAST</v>
      </c>
      <c r="E605" s="1" t="str">
        <f>RR_NAME</f>
        <v>Eastern Railroads</v>
      </c>
      <c r="F605" s="1" t="s">
        <v>47605</v>
      </c>
      <c r="G605" s="6">
        <f>E2L107C3</f>
        <v>1.8896582111160067</v>
      </c>
    </row>
    <row r="606" spans="1:7" x14ac:dyDescent="0.2">
      <c r="A606" s="11">
        <f>CURRENT_YEAR</f>
        <v>2018</v>
      </c>
      <c r="B606" s="11">
        <f>RRICC</f>
        <v>900004</v>
      </c>
      <c r="C606" s="7">
        <f>RR_ID</f>
        <v>8</v>
      </c>
      <c r="D606" s="1" t="str">
        <f>RR_SHORT_NAME</f>
        <v>EAST</v>
      </c>
      <c r="E606" s="1" t="str">
        <f>RR_NAME</f>
        <v>Eastern Railroads</v>
      </c>
      <c r="F606" s="1" t="s">
        <v>47606</v>
      </c>
      <c r="G606" s="6">
        <f>E2L107C4</f>
        <v>1.9452978241501091</v>
      </c>
    </row>
    <row r="607" spans="1:7" x14ac:dyDescent="0.2">
      <c r="A607" s="11">
        <f>CURRENT_YEAR</f>
        <v>2018</v>
      </c>
      <c r="B607" s="11">
        <f>RRICC</f>
        <v>900004</v>
      </c>
      <c r="C607" s="7">
        <f>RR_ID</f>
        <v>8</v>
      </c>
      <c r="D607" s="1" t="str">
        <f>RR_SHORT_NAME</f>
        <v>EAST</v>
      </c>
      <c r="E607" s="1" t="str">
        <f>RR_NAME</f>
        <v>Eastern Railroads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2018</v>
      </c>
      <c r="B608" s="11">
        <f>RRICC</f>
        <v>900004</v>
      </c>
      <c r="C608" s="7">
        <f>RR_ID</f>
        <v>8</v>
      </c>
      <c r="D608" s="1" t="str">
        <f>RR_SHORT_NAME</f>
        <v>EAST</v>
      </c>
      <c r="E608" s="1" t="str">
        <f>RR_NAME</f>
        <v>Eastern Railroads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2018</v>
      </c>
      <c r="B609" s="11">
        <f>RRICC</f>
        <v>900004</v>
      </c>
      <c r="C609" s="7">
        <f>RR_ID</f>
        <v>8</v>
      </c>
      <c r="D609" s="1" t="str">
        <f>RR_SHORT_NAME</f>
        <v>EAST</v>
      </c>
      <c r="E609" s="1" t="str">
        <f>RR_NAME</f>
        <v>Eastern Railroads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2018</v>
      </c>
      <c r="B610" s="11">
        <f>RRICC</f>
        <v>900004</v>
      </c>
      <c r="C610" s="7">
        <f>RR_ID</f>
        <v>8</v>
      </c>
      <c r="D610" s="1" t="str">
        <f>RR_SHORT_NAME</f>
        <v>EAST</v>
      </c>
      <c r="E610" s="1" t="str">
        <f>RR_NAME</f>
        <v>Eastern Railroads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2018</v>
      </c>
      <c r="B611" s="11">
        <f>RRICC</f>
        <v>900004</v>
      </c>
      <c r="C611" s="7">
        <f>RR_ID</f>
        <v>8</v>
      </c>
      <c r="D611" s="1" t="str">
        <f>RR_SHORT_NAME</f>
        <v>EAST</v>
      </c>
      <c r="E611" s="1" t="str">
        <f>RR_NAME</f>
        <v>Eastern Railroads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2018</v>
      </c>
      <c r="B612" s="11">
        <f>RRICC</f>
        <v>900004</v>
      </c>
      <c r="C612" s="7">
        <f>RR_ID</f>
        <v>8</v>
      </c>
      <c r="D612" s="1" t="str">
        <f>RR_SHORT_NAME</f>
        <v>EAST</v>
      </c>
      <c r="E612" s="1" t="str">
        <f>RR_NAME</f>
        <v>Eastern Railroads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2018</v>
      </c>
      <c r="B613" s="11">
        <f>RRICC</f>
        <v>900004</v>
      </c>
      <c r="C613" s="7">
        <f>RR_ID</f>
        <v>8</v>
      </c>
      <c r="D613" s="1" t="str">
        <f>RR_SHORT_NAME</f>
        <v>EAST</v>
      </c>
      <c r="E613" s="1" t="str">
        <f>RR_NAME</f>
        <v>Eastern Railroads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2018</v>
      </c>
      <c r="B614" s="11">
        <f>RRICC</f>
        <v>900004</v>
      </c>
      <c r="C614" s="7">
        <f>RR_ID</f>
        <v>8</v>
      </c>
      <c r="D614" s="1" t="str">
        <f>RR_SHORT_NAME</f>
        <v>EAST</v>
      </c>
      <c r="E614" s="1" t="str">
        <f>RR_NAME</f>
        <v>Eastern Railroads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2018</v>
      </c>
      <c r="B615" s="11">
        <f>RRICC</f>
        <v>900004</v>
      </c>
      <c r="C615" s="7">
        <f>RR_ID</f>
        <v>8</v>
      </c>
      <c r="D615" s="1" t="str">
        <f>RR_SHORT_NAME</f>
        <v>EAST</v>
      </c>
      <c r="E615" s="1" t="str">
        <f>RR_NAME</f>
        <v>Eastern Railroads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2018</v>
      </c>
      <c r="B616" s="11">
        <f>RRICC</f>
        <v>900004</v>
      </c>
      <c r="C616" s="7">
        <f>RR_ID</f>
        <v>8</v>
      </c>
      <c r="D616" s="1" t="str">
        <f>RR_SHORT_NAME</f>
        <v>EAST</v>
      </c>
      <c r="E616" s="1" t="str">
        <f>RR_NAME</f>
        <v>Eastern Railroads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2018</v>
      </c>
      <c r="B617" s="11">
        <f>RRICC</f>
        <v>900004</v>
      </c>
      <c r="C617" s="7">
        <f>RR_ID</f>
        <v>8</v>
      </c>
      <c r="D617" s="1" t="str">
        <f>RR_SHORT_NAME</f>
        <v>EAST</v>
      </c>
      <c r="E617" s="1" t="str">
        <f>RR_NAME</f>
        <v>Eastern Railroads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2018</v>
      </c>
      <c r="B618" s="11">
        <f>RRICC</f>
        <v>900004</v>
      </c>
      <c r="C618" s="7">
        <f>RR_ID</f>
        <v>8</v>
      </c>
      <c r="D618" s="1" t="str">
        <f>RR_SHORT_NAME</f>
        <v>EAST</v>
      </c>
      <c r="E618" s="1" t="str">
        <f>RR_NAME</f>
        <v>Eastern Railroads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2018</v>
      </c>
      <c r="B619" s="11">
        <f>RRICC</f>
        <v>900004</v>
      </c>
      <c r="C619" s="7">
        <f>RR_ID</f>
        <v>8</v>
      </c>
      <c r="D619" s="1" t="str">
        <f>RR_SHORT_NAME</f>
        <v>EAST</v>
      </c>
      <c r="E619" s="1" t="str">
        <f>RR_NAME</f>
        <v>Eastern Railroads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2018</v>
      </c>
      <c r="B620" s="11">
        <f>RRICC</f>
        <v>900004</v>
      </c>
      <c r="C620" s="7">
        <f>RR_ID</f>
        <v>8</v>
      </c>
      <c r="D620" s="1" t="str">
        <f>RR_SHORT_NAME</f>
        <v>EAST</v>
      </c>
      <c r="E620" s="1" t="str">
        <f>RR_NAME</f>
        <v>Eastern Railroads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2018</v>
      </c>
      <c r="B621" s="11">
        <f>RRICC</f>
        <v>900004</v>
      </c>
      <c r="C621" s="7">
        <f>RR_ID</f>
        <v>8</v>
      </c>
      <c r="D621" s="1" t="str">
        <f>RR_SHORT_NAME</f>
        <v>EAST</v>
      </c>
      <c r="E621" s="1" t="str">
        <f>RR_NAME</f>
        <v>Eastern Railroads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2018</v>
      </c>
      <c r="B622" s="11">
        <f>RRICC</f>
        <v>900004</v>
      </c>
      <c r="C622" s="7">
        <f>RR_ID</f>
        <v>8</v>
      </c>
      <c r="D622" s="1" t="str">
        <f>RR_SHORT_NAME</f>
        <v>EAST</v>
      </c>
      <c r="E622" s="1" t="str">
        <f>RR_NAME</f>
        <v>Eastern Railroads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2018</v>
      </c>
      <c r="B623" s="11">
        <f>RRICC</f>
        <v>900004</v>
      </c>
      <c r="C623" s="7">
        <f>RR_ID</f>
        <v>8</v>
      </c>
      <c r="D623" s="1" t="str">
        <f>RR_SHORT_NAME</f>
        <v>EAST</v>
      </c>
      <c r="E623" s="1" t="str">
        <f>RR_NAME</f>
        <v>Eastern Railroads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2018</v>
      </c>
      <c r="B624" s="11">
        <f>RRICC</f>
        <v>900004</v>
      </c>
      <c r="C624" s="7">
        <f>RR_ID</f>
        <v>8</v>
      </c>
      <c r="D624" s="1" t="str">
        <f>RR_SHORT_NAME</f>
        <v>EAST</v>
      </c>
      <c r="E624" s="1" t="str">
        <f>RR_NAME</f>
        <v>Eastern Railroads</v>
      </c>
      <c r="F624" s="1" t="s">
        <v>47624</v>
      </c>
      <c r="G624" s="6">
        <f>E2L107C22</f>
        <v>568.48227593219633</v>
      </c>
    </row>
    <row r="625" spans="1:7" x14ac:dyDescent="0.2">
      <c r="A625" s="11">
        <f>CURRENT_YEAR</f>
        <v>2018</v>
      </c>
      <c r="B625" s="11">
        <f>RRICC</f>
        <v>900004</v>
      </c>
      <c r="C625" s="7">
        <f>RR_ID</f>
        <v>8</v>
      </c>
      <c r="D625" s="1" t="str">
        <f>RR_SHORT_NAME</f>
        <v>EAST</v>
      </c>
      <c r="E625" s="1" t="str">
        <f>RR_NAME</f>
        <v>Eastern Railroads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2018</v>
      </c>
      <c r="B626" s="11">
        <f>RRICC</f>
        <v>900004</v>
      </c>
      <c r="C626" s="7">
        <f>RR_ID</f>
        <v>8</v>
      </c>
      <c r="D626" s="1" t="str">
        <f>RR_SHORT_NAME</f>
        <v>EAST</v>
      </c>
      <c r="E626" s="1" t="str">
        <f>RR_NAME</f>
        <v>Eastern Railroads</v>
      </c>
      <c r="F626" s="1" t="s">
        <v>47626</v>
      </c>
      <c r="G626" s="6">
        <f>E2L107C24</f>
        <v>1626.8114809529875</v>
      </c>
    </row>
    <row r="627" spans="1:7" x14ac:dyDescent="0.2">
      <c r="A627" s="11">
        <f>CURRENT_YEAR</f>
        <v>2018</v>
      </c>
      <c r="B627" s="11">
        <f>RRICC</f>
        <v>900004</v>
      </c>
      <c r="C627" s="7">
        <f>RR_ID</f>
        <v>8</v>
      </c>
      <c r="D627" s="1" t="str">
        <f>RR_SHORT_NAME</f>
        <v>EAST</v>
      </c>
      <c r="E627" s="1" t="str">
        <f>RR_NAME</f>
        <v>Eastern Railroads</v>
      </c>
      <c r="F627" s="1" t="s">
        <v>47627</v>
      </c>
      <c r="G627" s="6">
        <f>E2L107C25</f>
        <v>6.4455674044646782</v>
      </c>
    </row>
    <row r="628" spans="1:7" x14ac:dyDescent="0.2">
      <c r="A628" s="11">
        <f>CURRENT_YEAR</f>
        <v>2018</v>
      </c>
      <c r="B628" s="11">
        <f>RRICC</f>
        <v>900004</v>
      </c>
      <c r="C628" s="7">
        <f>RR_ID</f>
        <v>8</v>
      </c>
      <c r="D628" s="1" t="str">
        <f>RR_SHORT_NAME</f>
        <v>EAST</v>
      </c>
      <c r="E628" s="1" t="str">
        <f>RR_NAME</f>
        <v>Eastern Railroads</v>
      </c>
      <c r="F628" s="1" t="s">
        <v>47628</v>
      </c>
      <c r="G628" s="6">
        <f>E2L107C26</f>
        <v>3.5450620724555728</v>
      </c>
    </row>
    <row r="629" spans="1:7" x14ac:dyDescent="0.2">
      <c r="A629" s="11">
        <f>CURRENT_YEAR</f>
        <v>2018</v>
      </c>
      <c r="B629" s="11">
        <f>RRICC</f>
        <v>900004</v>
      </c>
      <c r="C629" s="7">
        <f>RR_ID</f>
        <v>8</v>
      </c>
      <c r="D629" s="1" t="str">
        <f>RR_SHORT_NAME</f>
        <v>EAST</v>
      </c>
      <c r="E629" s="1" t="str">
        <f>RR_NAME</f>
        <v>Eastern Railroads</v>
      </c>
      <c r="F629" s="1" t="s">
        <v>47629</v>
      </c>
      <c r="G629" s="6">
        <f>E2L107C27</f>
        <v>9.6683511066970151</v>
      </c>
    </row>
    <row r="630" spans="1:7" x14ac:dyDescent="0.2">
      <c r="A630" s="11">
        <f>CURRENT_YEAR</f>
        <v>2018</v>
      </c>
      <c r="B630" s="11">
        <f>RRICC</f>
        <v>900004</v>
      </c>
      <c r="C630" s="7">
        <f>RR_ID</f>
        <v>8</v>
      </c>
      <c r="D630" s="1" t="str">
        <f>RR_SHORT_NAME</f>
        <v>EAST</v>
      </c>
      <c r="E630" s="1" t="str">
        <f>RR_NAME</f>
        <v>Eastern Railroads</v>
      </c>
      <c r="F630" s="1" t="s">
        <v>47630</v>
      </c>
      <c r="G630" s="6">
        <f>E2L107C28</f>
        <v>7.7346808853576112</v>
      </c>
    </row>
    <row r="631" spans="1:7" x14ac:dyDescent="0.2">
      <c r="A631" s="11">
        <f>CURRENT_YEAR</f>
        <v>2018</v>
      </c>
      <c r="B631" s="11">
        <f>RRICC</f>
        <v>900004</v>
      </c>
      <c r="C631" s="7">
        <f>RR_ID</f>
        <v>8</v>
      </c>
      <c r="D631" s="1" t="str">
        <f>RR_SHORT_NAME</f>
        <v>EAST</v>
      </c>
      <c r="E631" s="1" t="str">
        <f>RR_NAME</f>
        <v>Eastern Railroads</v>
      </c>
      <c r="F631" s="1" t="s">
        <v>47631</v>
      </c>
      <c r="G631" s="6">
        <f>E2L107C29</f>
        <v>1.6113918511161696</v>
      </c>
    </row>
    <row r="632" spans="1:7" x14ac:dyDescent="0.2">
      <c r="A632" s="11">
        <f>CURRENT_YEAR</f>
        <v>2018</v>
      </c>
      <c r="B632" s="11">
        <f>RRICC</f>
        <v>900004</v>
      </c>
      <c r="C632" s="7">
        <f>RR_ID</f>
        <v>8</v>
      </c>
      <c r="D632" s="1" t="str">
        <f>RR_SHORT_NAME</f>
        <v>EAST</v>
      </c>
      <c r="E632" s="1" t="str">
        <f>RR_NAME</f>
        <v>Eastern Railroads</v>
      </c>
      <c r="F632" s="1" t="s">
        <v>47632</v>
      </c>
      <c r="G632" s="6">
        <f>E2L108C1</f>
        <v>26.1</v>
      </c>
    </row>
    <row r="633" spans="1:7" x14ac:dyDescent="0.2">
      <c r="A633" s="11">
        <f>CURRENT_YEAR</f>
        <v>2018</v>
      </c>
      <c r="B633" s="11">
        <f>RRICC</f>
        <v>900004</v>
      </c>
      <c r="C633" s="7">
        <f>RR_ID</f>
        <v>8</v>
      </c>
      <c r="D633" s="1" t="str">
        <f>RR_SHORT_NAME</f>
        <v>EAST</v>
      </c>
      <c r="E633" s="1" t="str">
        <f>RR_NAME</f>
        <v>Eastern Railroads</v>
      </c>
      <c r="F633" s="1" t="s">
        <v>47633</v>
      </c>
      <c r="G633" s="6">
        <f>E2L108C2</f>
        <v>2.0060195830211587</v>
      </c>
    </row>
    <row r="634" spans="1:7" x14ac:dyDescent="0.2">
      <c r="A634" s="11">
        <f>CURRENT_YEAR</f>
        <v>2018</v>
      </c>
      <c r="B634" s="11">
        <f>RRICC</f>
        <v>900004</v>
      </c>
      <c r="C634" s="7">
        <f>RR_ID</f>
        <v>8</v>
      </c>
      <c r="D634" s="1" t="str">
        <f>RR_SHORT_NAME</f>
        <v>EAST</v>
      </c>
      <c r="E634" s="1" t="str">
        <f>RR_NAME</f>
        <v>Eastern Railroads</v>
      </c>
      <c r="F634" s="1" t="s">
        <v>47634</v>
      </c>
      <c r="G634" s="6">
        <f>E2L108C3</f>
        <v>1.9356264398616341</v>
      </c>
    </row>
    <row r="635" spans="1:7" x14ac:dyDescent="0.2">
      <c r="A635" s="11">
        <f>CURRENT_YEAR</f>
        <v>2018</v>
      </c>
      <c r="B635" s="11">
        <f>RRICC</f>
        <v>900004</v>
      </c>
      <c r="C635" s="7">
        <f>RR_ID</f>
        <v>8</v>
      </c>
      <c r="D635" s="1" t="str">
        <f>RR_SHORT_NAME</f>
        <v>EAST</v>
      </c>
      <c r="E635" s="1" t="str">
        <f>RR_NAME</f>
        <v>Eastern Railroads</v>
      </c>
      <c r="F635" s="1" t="s">
        <v>47635</v>
      </c>
      <c r="G635" s="6">
        <f>E2L108C4</f>
        <v>1.9505658391086937</v>
      </c>
    </row>
    <row r="636" spans="1:7" x14ac:dyDescent="0.2">
      <c r="A636" s="11">
        <f>CURRENT_YEAR</f>
        <v>2018</v>
      </c>
      <c r="B636" s="11">
        <f>RRICC</f>
        <v>900004</v>
      </c>
      <c r="C636" s="7">
        <f>RR_ID</f>
        <v>8</v>
      </c>
      <c r="D636" s="1" t="str">
        <f>RR_SHORT_NAME</f>
        <v>EAST</v>
      </c>
      <c r="E636" s="1" t="str">
        <f>RR_NAME</f>
        <v>Eastern Railroads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2018</v>
      </c>
      <c r="B637" s="11">
        <f>RRICC</f>
        <v>900004</v>
      </c>
      <c r="C637" s="7">
        <f>RR_ID</f>
        <v>8</v>
      </c>
      <c r="D637" s="1" t="str">
        <f>RR_SHORT_NAME</f>
        <v>EAST</v>
      </c>
      <c r="E637" s="1" t="str">
        <f>RR_NAME</f>
        <v>Eastern Railroads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2018</v>
      </c>
      <c r="B638" s="11">
        <f>RRICC</f>
        <v>900004</v>
      </c>
      <c r="C638" s="7">
        <f>RR_ID</f>
        <v>8</v>
      </c>
      <c r="D638" s="1" t="str">
        <f>RR_SHORT_NAME</f>
        <v>EAST</v>
      </c>
      <c r="E638" s="1" t="str">
        <f>RR_NAME</f>
        <v>Eastern Railroads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2018</v>
      </c>
      <c r="B639" s="11">
        <f>RRICC</f>
        <v>900004</v>
      </c>
      <c r="C639" s="7">
        <f>RR_ID</f>
        <v>8</v>
      </c>
      <c r="D639" s="1" t="str">
        <f>RR_SHORT_NAME</f>
        <v>EAST</v>
      </c>
      <c r="E639" s="1" t="str">
        <f>RR_NAME</f>
        <v>Eastern Railroads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2018</v>
      </c>
      <c r="B640" s="11">
        <f>RRICC</f>
        <v>900004</v>
      </c>
      <c r="C640" s="7">
        <f>RR_ID</f>
        <v>8</v>
      </c>
      <c r="D640" s="1" t="str">
        <f>RR_SHORT_NAME</f>
        <v>EAST</v>
      </c>
      <c r="E640" s="1" t="str">
        <f>RR_NAME</f>
        <v>Eastern Railroads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2018</v>
      </c>
      <c r="B641" s="11">
        <f>RRICC</f>
        <v>900004</v>
      </c>
      <c r="C641" s="7">
        <f>RR_ID</f>
        <v>8</v>
      </c>
      <c r="D641" s="1" t="str">
        <f>RR_SHORT_NAME</f>
        <v>EAST</v>
      </c>
      <c r="E641" s="1" t="str">
        <f>RR_NAME</f>
        <v>Eastern Railroads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2018</v>
      </c>
      <c r="B642" s="11">
        <f>RRICC</f>
        <v>900004</v>
      </c>
      <c r="C642" s="7">
        <f>RR_ID</f>
        <v>8</v>
      </c>
      <c r="D642" s="1" t="str">
        <f>RR_SHORT_NAME</f>
        <v>EAST</v>
      </c>
      <c r="E642" s="1" t="str">
        <f>RR_NAME</f>
        <v>Eastern Railroads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2018</v>
      </c>
      <c r="B643" s="11">
        <f>RRICC</f>
        <v>900004</v>
      </c>
      <c r="C643" s="7">
        <f>RR_ID</f>
        <v>8</v>
      </c>
      <c r="D643" s="1" t="str">
        <f>RR_SHORT_NAME</f>
        <v>EAST</v>
      </c>
      <c r="E643" s="1" t="str">
        <f>RR_NAME</f>
        <v>Eastern Railroads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2018</v>
      </c>
      <c r="B644" s="11">
        <f>RRICC</f>
        <v>900004</v>
      </c>
      <c r="C644" s="7">
        <f>RR_ID</f>
        <v>8</v>
      </c>
      <c r="D644" s="1" t="str">
        <f>RR_SHORT_NAME</f>
        <v>EAST</v>
      </c>
      <c r="E644" s="1" t="str">
        <f>RR_NAME</f>
        <v>Eastern Railroads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2018</v>
      </c>
      <c r="B645" s="11">
        <f>RRICC</f>
        <v>900004</v>
      </c>
      <c r="C645" s="7">
        <f>RR_ID</f>
        <v>8</v>
      </c>
      <c r="D645" s="1" t="str">
        <f>RR_SHORT_NAME</f>
        <v>EAST</v>
      </c>
      <c r="E645" s="1" t="str">
        <f>RR_NAME</f>
        <v>Eastern Railroads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2018</v>
      </c>
      <c r="B646" s="11">
        <f>RRICC</f>
        <v>900004</v>
      </c>
      <c r="C646" s="7">
        <f>RR_ID</f>
        <v>8</v>
      </c>
      <c r="D646" s="1" t="str">
        <f>RR_SHORT_NAME</f>
        <v>EAST</v>
      </c>
      <c r="E646" s="1" t="str">
        <f>RR_NAME</f>
        <v>Eastern Railroads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2018</v>
      </c>
      <c r="B647" s="11">
        <f>RRICC</f>
        <v>900004</v>
      </c>
      <c r="C647" s="7">
        <f>RR_ID</f>
        <v>8</v>
      </c>
      <c r="D647" s="1" t="str">
        <f>RR_SHORT_NAME</f>
        <v>EAST</v>
      </c>
      <c r="E647" s="1" t="str">
        <f>RR_NAME</f>
        <v>Eastern Railroads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2018</v>
      </c>
      <c r="B648" s="11">
        <f>RRICC</f>
        <v>900004</v>
      </c>
      <c r="C648" s="7">
        <f>RR_ID</f>
        <v>8</v>
      </c>
      <c r="D648" s="1" t="str">
        <f>RR_SHORT_NAME</f>
        <v>EAST</v>
      </c>
      <c r="E648" s="1" t="str">
        <f>RR_NAME</f>
        <v>Eastern Railroads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2018</v>
      </c>
      <c r="B649" s="11">
        <f>RRICC</f>
        <v>900004</v>
      </c>
      <c r="C649" s="7">
        <f>RR_ID</f>
        <v>8</v>
      </c>
      <c r="D649" s="1" t="str">
        <f>RR_SHORT_NAME</f>
        <v>EAST</v>
      </c>
      <c r="E649" s="1" t="str">
        <f>RR_NAME</f>
        <v>Eastern Railroads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2018</v>
      </c>
      <c r="B650" s="11">
        <f>RRICC</f>
        <v>900004</v>
      </c>
      <c r="C650" s="7">
        <f>RR_ID</f>
        <v>8</v>
      </c>
      <c r="D650" s="1" t="str">
        <f>RR_SHORT_NAME</f>
        <v>EAST</v>
      </c>
      <c r="E650" s="1" t="str">
        <f>RR_NAME</f>
        <v>Eastern Railroads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2018</v>
      </c>
      <c r="B651" s="11">
        <f>RRICC</f>
        <v>900004</v>
      </c>
      <c r="C651" s="7">
        <f>RR_ID</f>
        <v>8</v>
      </c>
      <c r="D651" s="1" t="str">
        <f>RR_SHORT_NAME</f>
        <v>EAST</v>
      </c>
      <c r="E651" s="1" t="str">
        <f>RR_NAME</f>
        <v>Eastern Railroads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2018</v>
      </c>
      <c r="B652" s="11">
        <f>RRICC</f>
        <v>900004</v>
      </c>
      <c r="C652" s="7">
        <f>RR_ID</f>
        <v>8</v>
      </c>
      <c r="D652" s="1" t="str">
        <f>RR_SHORT_NAME</f>
        <v>EAST</v>
      </c>
      <c r="E652" s="1" t="str">
        <f>RR_NAME</f>
        <v>Eastern Railroads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2018</v>
      </c>
      <c r="B653" s="11">
        <f>RRICC</f>
        <v>900004</v>
      </c>
      <c r="C653" s="7">
        <f>RR_ID</f>
        <v>8</v>
      </c>
      <c r="D653" s="1" t="str">
        <f>RR_SHORT_NAME</f>
        <v>EAST</v>
      </c>
      <c r="E653" s="1" t="str">
        <f>RR_NAME</f>
        <v>Eastern Railroads</v>
      </c>
      <c r="F653" s="1" t="s">
        <v>47653</v>
      </c>
      <c r="G653" s="6">
        <f>E2L108C22</f>
        <v>568.48227593219633</v>
      </c>
    </row>
    <row r="654" spans="1:7" x14ac:dyDescent="0.2">
      <c r="A654" s="11">
        <f>CURRENT_YEAR</f>
        <v>2018</v>
      </c>
      <c r="B654" s="11">
        <f>RRICC</f>
        <v>900004</v>
      </c>
      <c r="C654" s="7">
        <f>RR_ID</f>
        <v>8</v>
      </c>
      <c r="D654" s="1" t="str">
        <f>RR_SHORT_NAME</f>
        <v>EAST</v>
      </c>
      <c r="E654" s="1" t="str">
        <f>RR_NAME</f>
        <v>Eastern Railroads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2018</v>
      </c>
      <c r="B655" s="11">
        <f>RRICC</f>
        <v>900004</v>
      </c>
      <c r="C655" s="7">
        <f>RR_ID</f>
        <v>8</v>
      </c>
      <c r="D655" s="1" t="str">
        <f>RR_SHORT_NAME</f>
        <v>EAST</v>
      </c>
      <c r="E655" s="1" t="str">
        <f>RR_NAME</f>
        <v>Eastern Railroads</v>
      </c>
      <c r="F655" s="1" t="s">
        <v>47655</v>
      </c>
      <c r="G655" s="6">
        <f>E2L108C24</f>
        <v>881.76808082563014</v>
      </c>
    </row>
    <row r="656" spans="1:7" x14ac:dyDescent="0.2">
      <c r="A656" s="11">
        <f>CURRENT_YEAR</f>
        <v>2018</v>
      </c>
      <c r="B656" s="11">
        <f>RRICC</f>
        <v>900004</v>
      </c>
      <c r="C656" s="7">
        <f>RR_ID</f>
        <v>8</v>
      </c>
      <c r="D656" s="1" t="str">
        <f>RR_SHORT_NAME</f>
        <v>EAST</v>
      </c>
      <c r="E656" s="1" t="str">
        <f>RR_NAME</f>
        <v>Eastern Railroads</v>
      </c>
      <c r="F656" s="1" t="s">
        <v>47656</v>
      </c>
      <c r="G656" s="6">
        <f>E2L108C25</f>
        <v>6.4455674044646782</v>
      </c>
    </row>
    <row r="657" spans="1:7" x14ac:dyDescent="0.2">
      <c r="A657" s="11">
        <f>CURRENT_YEAR</f>
        <v>2018</v>
      </c>
      <c r="B657" s="11">
        <f>RRICC</f>
        <v>900004</v>
      </c>
      <c r="C657" s="7">
        <f>RR_ID</f>
        <v>8</v>
      </c>
      <c r="D657" s="1" t="str">
        <f>RR_SHORT_NAME</f>
        <v>EAST</v>
      </c>
      <c r="E657" s="1" t="str">
        <f>RR_NAME</f>
        <v>Eastern Railroads</v>
      </c>
      <c r="F657" s="1" t="s">
        <v>47657</v>
      </c>
      <c r="G657" s="6">
        <f>E2L108C26</f>
        <v>3.5450620724555724</v>
      </c>
    </row>
    <row r="658" spans="1:7" x14ac:dyDescent="0.2">
      <c r="A658" s="11">
        <f>CURRENT_YEAR</f>
        <v>2018</v>
      </c>
      <c r="B658" s="11">
        <f>RRICC</f>
        <v>900004</v>
      </c>
      <c r="C658" s="7">
        <f>RR_ID</f>
        <v>8</v>
      </c>
      <c r="D658" s="1" t="str">
        <f>RR_SHORT_NAME</f>
        <v>EAST</v>
      </c>
      <c r="E658" s="1" t="str">
        <f>RR_NAME</f>
        <v>Eastern Railroads</v>
      </c>
      <c r="F658" s="1" t="s">
        <v>47658</v>
      </c>
      <c r="G658" s="6">
        <f>E2L108C27</f>
        <v>9.6683511066970169</v>
      </c>
    </row>
    <row r="659" spans="1:7" x14ac:dyDescent="0.2">
      <c r="A659" s="11">
        <f>CURRENT_YEAR</f>
        <v>2018</v>
      </c>
      <c r="B659" s="11">
        <f>RRICC</f>
        <v>900004</v>
      </c>
      <c r="C659" s="7">
        <f>RR_ID</f>
        <v>8</v>
      </c>
      <c r="D659" s="1" t="str">
        <f>RR_SHORT_NAME</f>
        <v>EAST</v>
      </c>
      <c r="E659" s="1" t="str">
        <f>RR_NAME</f>
        <v>Eastern Railroads</v>
      </c>
      <c r="F659" s="1" t="s">
        <v>47659</v>
      </c>
      <c r="G659" s="6">
        <f>E2L108C28</f>
        <v>7.734680885357613</v>
      </c>
    </row>
    <row r="660" spans="1:7" x14ac:dyDescent="0.2">
      <c r="A660" s="11">
        <f>CURRENT_YEAR</f>
        <v>2018</v>
      </c>
      <c r="B660" s="11">
        <f>RRICC</f>
        <v>900004</v>
      </c>
      <c r="C660" s="7">
        <f>RR_ID</f>
        <v>8</v>
      </c>
      <c r="D660" s="1" t="str">
        <f>RR_SHORT_NAME</f>
        <v>EAST</v>
      </c>
      <c r="E660" s="1" t="str">
        <f>RR_NAME</f>
        <v>Eastern Railroads</v>
      </c>
      <c r="F660" s="1" t="s">
        <v>47660</v>
      </c>
      <c r="G660" s="6">
        <f>E2L108C29</f>
        <v>1.6113918511161696</v>
      </c>
    </row>
    <row r="661" spans="1:7" x14ac:dyDescent="0.2">
      <c r="A661" s="11">
        <f>CURRENT_YEAR</f>
        <v>2018</v>
      </c>
      <c r="B661" s="11">
        <f>RRICC</f>
        <v>900004</v>
      </c>
      <c r="C661" s="7">
        <f>RR_ID</f>
        <v>8</v>
      </c>
      <c r="D661" s="1" t="str">
        <f>RR_SHORT_NAME</f>
        <v>EAST</v>
      </c>
      <c r="E661" s="1" t="str">
        <f>RR_NAME</f>
        <v>Eastern Railroads</v>
      </c>
      <c r="F661" s="1" t="s">
        <v>47661</v>
      </c>
      <c r="G661" s="6">
        <f>E2L109C1</f>
        <v>48.4</v>
      </c>
    </row>
    <row r="662" spans="1:7" x14ac:dyDescent="0.2">
      <c r="A662" s="11">
        <f>CURRENT_YEAR</f>
        <v>2018</v>
      </c>
      <c r="B662" s="11">
        <f>RRICC</f>
        <v>900004</v>
      </c>
      <c r="C662" s="7">
        <f>RR_ID</f>
        <v>8</v>
      </c>
      <c r="D662" s="1" t="str">
        <f>RR_SHORT_NAME</f>
        <v>EAST</v>
      </c>
      <c r="E662" s="1" t="str">
        <f>RR_NAME</f>
        <v>Eastern Railroads</v>
      </c>
      <c r="F662" s="1" t="s">
        <v>47662</v>
      </c>
      <c r="G662" s="6">
        <f>E2L109C2</f>
        <v>2.0225494989000241</v>
      </c>
    </row>
    <row r="663" spans="1:7" x14ac:dyDescent="0.2">
      <c r="A663" s="11">
        <f>CURRENT_YEAR</f>
        <v>2018</v>
      </c>
      <c r="B663" s="11">
        <f>RRICC</f>
        <v>900004</v>
      </c>
      <c r="C663" s="7">
        <f>RR_ID</f>
        <v>8</v>
      </c>
      <c r="D663" s="1" t="str">
        <f>RR_SHORT_NAME</f>
        <v>EAST</v>
      </c>
      <c r="E663" s="1" t="str">
        <f>RR_NAME</f>
        <v>Eastern Railroads</v>
      </c>
      <c r="F663" s="1" t="s">
        <v>47663</v>
      </c>
      <c r="G663" s="6">
        <f>E2L109C3</f>
        <v>1.3954638472032741</v>
      </c>
    </row>
    <row r="664" spans="1:7" x14ac:dyDescent="0.2">
      <c r="A664" s="11">
        <f>CURRENT_YEAR</f>
        <v>2018</v>
      </c>
      <c r="B664" s="11">
        <f>RRICC</f>
        <v>900004</v>
      </c>
      <c r="C664" s="7">
        <f>RR_ID</f>
        <v>8</v>
      </c>
      <c r="D664" s="1" t="str">
        <f>RR_SHORT_NAME</f>
        <v>EAST</v>
      </c>
      <c r="E664" s="1" t="str">
        <f>RR_NAME</f>
        <v>Eastern Railroads</v>
      </c>
      <c r="F664" s="1" t="s">
        <v>47664</v>
      </c>
      <c r="G664" s="6">
        <f>E2L109C4</f>
        <v>1.6531642390758412</v>
      </c>
    </row>
    <row r="665" spans="1:7" x14ac:dyDescent="0.2">
      <c r="A665" s="11">
        <f>CURRENT_YEAR</f>
        <v>2018</v>
      </c>
      <c r="B665" s="11">
        <f>RRICC</f>
        <v>900004</v>
      </c>
      <c r="C665" s="7">
        <f>RR_ID</f>
        <v>8</v>
      </c>
      <c r="D665" s="1" t="str">
        <f>RR_SHORT_NAME</f>
        <v>EAST</v>
      </c>
      <c r="E665" s="1" t="str">
        <f>RR_NAME</f>
        <v>Eastern Railroads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2018</v>
      </c>
      <c r="B666" s="11">
        <f>RRICC</f>
        <v>900004</v>
      </c>
      <c r="C666" s="7">
        <f>RR_ID</f>
        <v>8</v>
      </c>
      <c r="D666" s="1" t="str">
        <f>RR_SHORT_NAME</f>
        <v>EAST</v>
      </c>
      <c r="E666" s="1" t="str">
        <f>RR_NAME</f>
        <v>Eastern Railroads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2018</v>
      </c>
      <c r="B667" s="11">
        <f>RRICC</f>
        <v>900004</v>
      </c>
      <c r="C667" s="7">
        <f>RR_ID</f>
        <v>8</v>
      </c>
      <c r="D667" s="1" t="str">
        <f>RR_SHORT_NAME</f>
        <v>EAST</v>
      </c>
      <c r="E667" s="1" t="str">
        <f>RR_NAME</f>
        <v>Eastern Railroads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2018</v>
      </c>
      <c r="B668" s="11">
        <f>RRICC</f>
        <v>900004</v>
      </c>
      <c r="C668" s="7">
        <f>RR_ID</f>
        <v>8</v>
      </c>
      <c r="D668" s="1" t="str">
        <f>RR_SHORT_NAME</f>
        <v>EAST</v>
      </c>
      <c r="E668" s="1" t="str">
        <f>RR_NAME</f>
        <v>Eastern Railroads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2018</v>
      </c>
      <c r="B669" s="11">
        <f>RRICC</f>
        <v>900004</v>
      </c>
      <c r="C669" s="7">
        <f>RR_ID</f>
        <v>8</v>
      </c>
      <c r="D669" s="1" t="str">
        <f>RR_SHORT_NAME</f>
        <v>EAST</v>
      </c>
      <c r="E669" s="1" t="str">
        <f>RR_NAME</f>
        <v>Eastern Railroads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2018</v>
      </c>
      <c r="B670" s="11">
        <f>RRICC</f>
        <v>900004</v>
      </c>
      <c r="C670" s="7">
        <f>RR_ID</f>
        <v>8</v>
      </c>
      <c r="D670" s="1" t="str">
        <f>RR_SHORT_NAME</f>
        <v>EAST</v>
      </c>
      <c r="E670" s="1" t="str">
        <f>RR_NAME</f>
        <v>Eastern Railroads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2018</v>
      </c>
      <c r="B671" s="11">
        <f>RRICC</f>
        <v>900004</v>
      </c>
      <c r="C671" s="7">
        <f>RR_ID</f>
        <v>8</v>
      </c>
      <c r="D671" s="1" t="str">
        <f>RR_SHORT_NAME</f>
        <v>EAST</v>
      </c>
      <c r="E671" s="1" t="str">
        <f>RR_NAME</f>
        <v>Eastern Railroads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2018</v>
      </c>
      <c r="B672" s="11">
        <f>RRICC</f>
        <v>900004</v>
      </c>
      <c r="C672" s="7">
        <f>RR_ID</f>
        <v>8</v>
      </c>
      <c r="D672" s="1" t="str">
        <f>RR_SHORT_NAME</f>
        <v>EAST</v>
      </c>
      <c r="E672" s="1" t="str">
        <f>RR_NAME</f>
        <v>Eastern Railroads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2018</v>
      </c>
      <c r="B673" s="11">
        <f>RRICC</f>
        <v>900004</v>
      </c>
      <c r="C673" s="7">
        <f>RR_ID</f>
        <v>8</v>
      </c>
      <c r="D673" s="1" t="str">
        <f>RR_SHORT_NAME</f>
        <v>EAST</v>
      </c>
      <c r="E673" s="1" t="str">
        <f>RR_NAME</f>
        <v>Eastern Railroads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2018</v>
      </c>
      <c r="B674" s="11">
        <f>RRICC</f>
        <v>900004</v>
      </c>
      <c r="C674" s="7">
        <f>RR_ID</f>
        <v>8</v>
      </c>
      <c r="D674" s="1" t="str">
        <f>RR_SHORT_NAME</f>
        <v>EAST</v>
      </c>
      <c r="E674" s="1" t="str">
        <f>RR_NAME</f>
        <v>Eastern Railroads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2018</v>
      </c>
      <c r="B675" s="11">
        <f>RRICC</f>
        <v>900004</v>
      </c>
      <c r="C675" s="7">
        <f>RR_ID</f>
        <v>8</v>
      </c>
      <c r="D675" s="1" t="str">
        <f>RR_SHORT_NAME</f>
        <v>EAST</v>
      </c>
      <c r="E675" s="1" t="str">
        <f>RR_NAME</f>
        <v>Eastern Railroads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2018</v>
      </c>
      <c r="B676" s="11">
        <f>RRICC</f>
        <v>900004</v>
      </c>
      <c r="C676" s="7">
        <f>RR_ID</f>
        <v>8</v>
      </c>
      <c r="D676" s="1" t="str">
        <f>RR_SHORT_NAME</f>
        <v>EAST</v>
      </c>
      <c r="E676" s="1" t="str">
        <f>RR_NAME</f>
        <v>Eastern Railroads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2018</v>
      </c>
      <c r="B677" s="11">
        <f>RRICC</f>
        <v>900004</v>
      </c>
      <c r="C677" s="7">
        <f>RR_ID</f>
        <v>8</v>
      </c>
      <c r="D677" s="1" t="str">
        <f>RR_SHORT_NAME</f>
        <v>EAST</v>
      </c>
      <c r="E677" s="1" t="str">
        <f>RR_NAME</f>
        <v>Eastern Railroads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2018</v>
      </c>
      <c r="B678" s="11">
        <f>RRICC</f>
        <v>900004</v>
      </c>
      <c r="C678" s="7">
        <f>RR_ID</f>
        <v>8</v>
      </c>
      <c r="D678" s="1" t="str">
        <f>RR_SHORT_NAME</f>
        <v>EAST</v>
      </c>
      <c r="E678" s="1" t="str">
        <f>RR_NAME</f>
        <v>Eastern Railroads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2018</v>
      </c>
      <c r="B679" s="11">
        <f>RRICC</f>
        <v>900004</v>
      </c>
      <c r="C679" s="7">
        <f>RR_ID</f>
        <v>8</v>
      </c>
      <c r="D679" s="1" t="str">
        <f>RR_SHORT_NAME</f>
        <v>EAST</v>
      </c>
      <c r="E679" s="1" t="str">
        <f>RR_NAME</f>
        <v>Eastern Railroads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2018</v>
      </c>
      <c r="B680" s="11">
        <f>RRICC</f>
        <v>900004</v>
      </c>
      <c r="C680" s="7">
        <f>RR_ID</f>
        <v>8</v>
      </c>
      <c r="D680" s="1" t="str">
        <f>RR_SHORT_NAME</f>
        <v>EAST</v>
      </c>
      <c r="E680" s="1" t="str">
        <f>RR_NAME</f>
        <v>Eastern Railroads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2018</v>
      </c>
      <c r="B681" s="11">
        <f>RRICC</f>
        <v>900004</v>
      </c>
      <c r="C681" s="7">
        <f>RR_ID</f>
        <v>8</v>
      </c>
      <c r="D681" s="1" t="str">
        <f>RR_SHORT_NAME</f>
        <v>EAST</v>
      </c>
      <c r="E681" s="1" t="str">
        <f>RR_NAME</f>
        <v>Eastern Railroads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2018</v>
      </c>
      <c r="B682" s="11">
        <f>RRICC</f>
        <v>900004</v>
      </c>
      <c r="C682" s="7">
        <f>RR_ID</f>
        <v>8</v>
      </c>
      <c r="D682" s="1" t="str">
        <f>RR_SHORT_NAME</f>
        <v>EAST</v>
      </c>
      <c r="E682" s="1" t="str">
        <f>RR_NAME</f>
        <v>Eastern Railroads</v>
      </c>
      <c r="F682" s="1" t="s">
        <v>47682</v>
      </c>
      <c r="G682" s="6">
        <f>E2L109C22</f>
        <v>568.48227593219633</v>
      </c>
    </row>
    <row r="683" spans="1:7" x14ac:dyDescent="0.2">
      <c r="A683" s="11">
        <f>CURRENT_YEAR</f>
        <v>2018</v>
      </c>
      <c r="B683" s="11">
        <f>RRICC</f>
        <v>900004</v>
      </c>
      <c r="C683" s="7">
        <f>RR_ID</f>
        <v>8</v>
      </c>
      <c r="D683" s="1" t="str">
        <f>RR_SHORT_NAME</f>
        <v>EAST</v>
      </c>
      <c r="E683" s="1" t="str">
        <f>RR_NAME</f>
        <v>Eastern Railroads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2018</v>
      </c>
      <c r="B684" s="11">
        <f>RRICC</f>
        <v>900004</v>
      </c>
      <c r="C684" s="7">
        <f>RR_ID</f>
        <v>8</v>
      </c>
      <c r="D684" s="1" t="str">
        <f>RR_SHORT_NAME</f>
        <v>EAST</v>
      </c>
      <c r="E684" s="1" t="str">
        <f>RR_NAME</f>
        <v>Eastern Railroads</v>
      </c>
      <c r="F684" s="1" t="s">
        <v>47684</v>
      </c>
      <c r="G684" s="6">
        <f>E2L109C24</f>
        <v>1077.9709643351998</v>
      </c>
    </row>
    <row r="685" spans="1:7" x14ac:dyDescent="0.2">
      <c r="A685" s="11">
        <f>CURRENT_YEAR</f>
        <v>2018</v>
      </c>
      <c r="B685" s="11">
        <f>RRICC</f>
        <v>900004</v>
      </c>
      <c r="C685" s="7">
        <f>RR_ID</f>
        <v>8</v>
      </c>
      <c r="D685" s="1" t="str">
        <f>RR_SHORT_NAME</f>
        <v>EAST</v>
      </c>
      <c r="E685" s="1" t="str">
        <f>RR_NAME</f>
        <v>Eastern Railroads</v>
      </c>
      <c r="F685" s="1" t="s">
        <v>47685</v>
      </c>
      <c r="G685" s="6">
        <f>E2L109C25</f>
        <v>6.4455674044646782</v>
      </c>
    </row>
    <row r="686" spans="1:7" x14ac:dyDescent="0.2">
      <c r="A686" s="11">
        <f>CURRENT_YEAR</f>
        <v>2018</v>
      </c>
      <c r="B686" s="11">
        <f>RRICC</f>
        <v>900004</v>
      </c>
      <c r="C686" s="7">
        <f>RR_ID</f>
        <v>8</v>
      </c>
      <c r="D686" s="1" t="str">
        <f>RR_SHORT_NAME</f>
        <v>EAST</v>
      </c>
      <c r="E686" s="1" t="str">
        <f>RR_NAME</f>
        <v>Eastern Railroads</v>
      </c>
      <c r="F686" s="1" t="s">
        <v>47686</v>
      </c>
      <c r="G686" s="6">
        <f>E2L109C26</f>
        <v>3.5450620724555728</v>
      </c>
    </row>
    <row r="687" spans="1:7" x14ac:dyDescent="0.2">
      <c r="A687" s="11">
        <f>CURRENT_YEAR</f>
        <v>2018</v>
      </c>
      <c r="B687" s="11">
        <f>RRICC</f>
        <v>900004</v>
      </c>
      <c r="C687" s="7">
        <f>RR_ID</f>
        <v>8</v>
      </c>
      <c r="D687" s="1" t="str">
        <f>RR_SHORT_NAME</f>
        <v>EAST</v>
      </c>
      <c r="E687" s="1" t="str">
        <f>RR_NAME</f>
        <v>Eastern Railroads</v>
      </c>
      <c r="F687" s="1" t="s">
        <v>47687</v>
      </c>
      <c r="G687" s="6">
        <f>E2L109C27</f>
        <v>9.6683511066970151</v>
      </c>
    </row>
    <row r="688" spans="1:7" x14ac:dyDescent="0.2">
      <c r="A688" s="11">
        <f>CURRENT_YEAR</f>
        <v>2018</v>
      </c>
      <c r="B688" s="11">
        <f>RRICC</f>
        <v>900004</v>
      </c>
      <c r="C688" s="7">
        <f>RR_ID</f>
        <v>8</v>
      </c>
      <c r="D688" s="1" t="str">
        <f>RR_SHORT_NAME</f>
        <v>EAST</v>
      </c>
      <c r="E688" s="1" t="str">
        <f>RR_NAME</f>
        <v>Eastern Railroads</v>
      </c>
      <c r="F688" s="1" t="s">
        <v>47688</v>
      </c>
      <c r="G688" s="6">
        <f>E2L109C28</f>
        <v>7.7346808853576121</v>
      </c>
    </row>
    <row r="689" spans="1:7" x14ac:dyDescent="0.2">
      <c r="A689" s="11">
        <f>CURRENT_YEAR</f>
        <v>2018</v>
      </c>
      <c r="B689" s="11">
        <f>RRICC</f>
        <v>900004</v>
      </c>
      <c r="C689" s="7">
        <f>RR_ID</f>
        <v>8</v>
      </c>
      <c r="D689" s="1" t="str">
        <f>RR_SHORT_NAME</f>
        <v>EAST</v>
      </c>
      <c r="E689" s="1" t="str">
        <f>RR_NAME</f>
        <v>Eastern Railroads</v>
      </c>
      <c r="F689" s="1" t="s">
        <v>47689</v>
      </c>
      <c r="G689" s="6">
        <f>E2L109C29</f>
        <v>1.6113918511161696</v>
      </c>
    </row>
    <row r="690" spans="1:7" x14ac:dyDescent="0.2">
      <c r="A690" s="11">
        <f>CURRENT_YEAR</f>
        <v>2018</v>
      </c>
      <c r="B690" s="11">
        <f>RRICC</f>
        <v>900004</v>
      </c>
      <c r="C690" s="7">
        <f>RR_ID</f>
        <v>8</v>
      </c>
      <c r="D690" s="1" t="str">
        <f>RR_SHORT_NAME</f>
        <v>EAST</v>
      </c>
      <c r="E690" s="1" t="str">
        <f>RR_NAME</f>
        <v>Eastern Railroads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2018</v>
      </c>
      <c r="B691" s="11">
        <f>RRICC</f>
        <v>900004</v>
      </c>
      <c r="C691" s="7">
        <f>RR_ID</f>
        <v>8</v>
      </c>
      <c r="D691" s="1" t="str">
        <f>RR_SHORT_NAME</f>
        <v>EAST</v>
      </c>
      <c r="E691" s="1" t="str">
        <f>RR_NAME</f>
        <v>Eastern Railroads</v>
      </c>
      <c r="F691" s="1" t="s">
        <v>47691</v>
      </c>
      <c r="G691" s="6">
        <f>E2L110C2</f>
        <v>1.9038041101880192</v>
      </c>
    </row>
    <row r="692" spans="1:7" x14ac:dyDescent="0.2">
      <c r="A692" s="11">
        <f>CURRENT_YEAR</f>
        <v>2018</v>
      </c>
      <c r="B692" s="11">
        <f>RRICC</f>
        <v>900004</v>
      </c>
      <c r="C692" s="7">
        <f>RR_ID</f>
        <v>8</v>
      </c>
      <c r="D692" s="1" t="str">
        <f>RR_SHORT_NAME</f>
        <v>EAST</v>
      </c>
      <c r="E692" s="1" t="str">
        <f>RR_NAME</f>
        <v>Eastern Railroads</v>
      </c>
      <c r="F692" s="1" t="s">
        <v>47692</v>
      </c>
      <c r="G692" s="6">
        <f>E2L110C3</f>
        <v>2.0158261802575108</v>
      </c>
    </row>
    <row r="693" spans="1:7" x14ac:dyDescent="0.2">
      <c r="A693" s="11">
        <f>CURRENT_YEAR</f>
        <v>2018</v>
      </c>
      <c r="B693" s="11">
        <f>RRICC</f>
        <v>900004</v>
      </c>
      <c r="C693" s="7">
        <f>RR_ID</f>
        <v>8</v>
      </c>
      <c r="D693" s="1" t="str">
        <f>RR_SHORT_NAME</f>
        <v>EAST</v>
      </c>
      <c r="E693" s="1" t="str">
        <f>RR_NAME</f>
        <v>Eastern Railroads</v>
      </c>
      <c r="F693" s="1" t="s">
        <v>47693</v>
      </c>
      <c r="G693" s="6">
        <f>E2L110C4</f>
        <v>1.9432429880064217</v>
      </c>
    </row>
    <row r="694" spans="1:7" x14ac:dyDescent="0.2">
      <c r="A694" s="11">
        <f>CURRENT_YEAR</f>
        <v>2018</v>
      </c>
      <c r="B694" s="11">
        <f>RRICC</f>
        <v>900004</v>
      </c>
      <c r="C694" s="7">
        <f>RR_ID</f>
        <v>8</v>
      </c>
      <c r="D694" s="1" t="str">
        <f>RR_SHORT_NAME</f>
        <v>EAST</v>
      </c>
      <c r="E694" s="1" t="str">
        <f>RR_NAME</f>
        <v>Eastern Railroads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2018</v>
      </c>
      <c r="B695" s="11">
        <f>RRICC</f>
        <v>900004</v>
      </c>
      <c r="C695" s="7">
        <f>RR_ID</f>
        <v>8</v>
      </c>
      <c r="D695" s="1" t="str">
        <f>RR_SHORT_NAME</f>
        <v>EAST</v>
      </c>
      <c r="E695" s="1" t="str">
        <f>RR_NAME</f>
        <v>Eastern Railroads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2018</v>
      </c>
      <c r="B696" s="11">
        <f>RRICC</f>
        <v>900004</v>
      </c>
      <c r="C696" s="7">
        <f>RR_ID</f>
        <v>8</v>
      </c>
      <c r="D696" s="1" t="str">
        <f>RR_SHORT_NAME</f>
        <v>EAST</v>
      </c>
      <c r="E696" s="1" t="str">
        <f>RR_NAME</f>
        <v>Eastern Railroads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2018</v>
      </c>
      <c r="B697" s="11">
        <f>RRICC</f>
        <v>900004</v>
      </c>
      <c r="C697" s="7">
        <f>RR_ID</f>
        <v>8</v>
      </c>
      <c r="D697" s="1" t="str">
        <f>RR_SHORT_NAME</f>
        <v>EAST</v>
      </c>
      <c r="E697" s="1" t="str">
        <f>RR_NAME</f>
        <v>Eastern Railroads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2018</v>
      </c>
      <c r="B698" s="11">
        <f>RRICC</f>
        <v>900004</v>
      </c>
      <c r="C698" s="7">
        <f>RR_ID</f>
        <v>8</v>
      </c>
      <c r="D698" s="1" t="str">
        <f>RR_SHORT_NAME</f>
        <v>EAST</v>
      </c>
      <c r="E698" s="1" t="str">
        <f>RR_NAME</f>
        <v>Eastern Railroads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2018</v>
      </c>
      <c r="B699" s="11">
        <f>RRICC</f>
        <v>900004</v>
      </c>
      <c r="C699" s="7">
        <f>RR_ID</f>
        <v>8</v>
      </c>
      <c r="D699" s="1" t="str">
        <f>RR_SHORT_NAME</f>
        <v>EAST</v>
      </c>
      <c r="E699" s="1" t="str">
        <f>RR_NAME</f>
        <v>Eastern Railroads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2018</v>
      </c>
      <c r="B700" s="11">
        <f>RRICC</f>
        <v>900004</v>
      </c>
      <c r="C700" s="7">
        <f>RR_ID</f>
        <v>8</v>
      </c>
      <c r="D700" s="1" t="str">
        <f>RR_SHORT_NAME</f>
        <v>EAST</v>
      </c>
      <c r="E700" s="1" t="str">
        <f>RR_NAME</f>
        <v>Eastern Railroads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2018</v>
      </c>
      <c r="B701" s="11">
        <f>RRICC</f>
        <v>900004</v>
      </c>
      <c r="C701" s="7">
        <f>RR_ID</f>
        <v>8</v>
      </c>
      <c r="D701" s="1" t="str">
        <f>RR_SHORT_NAME</f>
        <v>EAST</v>
      </c>
      <c r="E701" s="1" t="str">
        <f>RR_NAME</f>
        <v>Eastern Railroads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2018</v>
      </c>
      <c r="B702" s="11">
        <f>RRICC</f>
        <v>900004</v>
      </c>
      <c r="C702" s="7">
        <f>RR_ID</f>
        <v>8</v>
      </c>
      <c r="D702" s="1" t="str">
        <f>RR_SHORT_NAME</f>
        <v>EAST</v>
      </c>
      <c r="E702" s="1" t="str">
        <f>RR_NAME</f>
        <v>Eastern Railroads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2018</v>
      </c>
      <c r="B703" s="11">
        <f>RRICC</f>
        <v>900004</v>
      </c>
      <c r="C703" s="7">
        <f>RR_ID</f>
        <v>8</v>
      </c>
      <c r="D703" s="1" t="str">
        <f>RR_SHORT_NAME</f>
        <v>EAST</v>
      </c>
      <c r="E703" s="1" t="str">
        <f>RR_NAME</f>
        <v>Eastern Railroads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2018</v>
      </c>
      <c r="B704" s="11">
        <f>RRICC</f>
        <v>900004</v>
      </c>
      <c r="C704" s="7">
        <f>RR_ID</f>
        <v>8</v>
      </c>
      <c r="D704" s="1" t="str">
        <f>RR_SHORT_NAME</f>
        <v>EAST</v>
      </c>
      <c r="E704" s="1" t="str">
        <f>RR_NAME</f>
        <v>Eastern Railroads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2018</v>
      </c>
      <c r="B705" s="11">
        <f>RRICC</f>
        <v>900004</v>
      </c>
      <c r="C705" s="7">
        <f>RR_ID</f>
        <v>8</v>
      </c>
      <c r="D705" s="1" t="str">
        <f>RR_SHORT_NAME</f>
        <v>EAST</v>
      </c>
      <c r="E705" s="1" t="str">
        <f>RR_NAME</f>
        <v>Eastern Railroads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2018</v>
      </c>
      <c r="B706" s="11">
        <f>RRICC</f>
        <v>900004</v>
      </c>
      <c r="C706" s="7">
        <f>RR_ID</f>
        <v>8</v>
      </c>
      <c r="D706" s="1" t="str">
        <f>RR_SHORT_NAME</f>
        <v>EAST</v>
      </c>
      <c r="E706" s="1" t="str">
        <f>RR_NAME</f>
        <v>Eastern Railroads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2018</v>
      </c>
      <c r="B707" s="11">
        <f>RRICC</f>
        <v>900004</v>
      </c>
      <c r="C707" s="7">
        <f>RR_ID</f>
        <v>8</v>
      </c>
      <c r="D707" s="1" t="str">
        <f>RR_SHORT_NAME</f>
        <v>EAST</v>
      </c>
      <c r="E707" s="1" t="str">
        <f>RR_NAME</f>
        <v>Eastern Railroads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2018</v>
      </c>
      <c r="B708" s="11">
        <f>RRICC</f>
        <v>900004</v>
      </c>
      <c r="C708" s="7">
        <f>RR_ID</f>
        <v>8</v>
      </c>
      <c r="D708" s="1" t="str">
        <f>RR_SHORT_NAME</f>
        <v>EAST</v>
      </c>
      <c r="E708" s="1" t="str">
        <f>RR_NAME</f>
        <v>Eastern Railroads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2018</v>
      </c>
      <c r="B709" s="11">
        <f>RRICC</f>
        <v>900004</v>
      </c>
      <c r="C709" s="7">
        <f>RR_ID</f>
        <v>8</v>
      </c>
      <c r="D709" s="1" t="str">
        <f>RR_SHORT_NAME</f>
        <v>EAST</v>
      </c>
      <c r="E709" s="1" t="str">
        <f>RR_NAME</f>
        <v>Eastern Railroads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2018</v>
      </c>
      <c r="B710" s="11">
        <f>RRICC</f>
        <v>900004</v>
      </c>
      <c r="C710" s="7">
        <f>RR_ID</f>
        <v>8</v>
      </c>
      <c r="D710" s="1" t="str">
        <f>RR_SHORT_NAME</f>
        <v>EAST</v>
      </c>
      <c r="E710" s="1" t="str">
        <f>RR_NAME</f>
        <v>Eastern Railroads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2018</v>
      </c>
      <c r="B711" s="11">
        <f>RRICC</f>
        <v>900004</v>
      </c>
      <c r="C711" s="7">
        <f>RR_ID</f>
        <v>8</v>
      </c>
      <c r="D711" s="1" t="str">
        <f>RR_SHORT_NAME</f>
        <v>EAST</v>
      </c>
      <c r="E711" s="1" t="str">
        <f>RR_NAME</f>
        <v>Eastern Railroads</v>
      </c>
      <c r="F711" s="1" t="s">
        <v>47711</v>
      </c>
      <c r="G711" s="6">
        <f>E2L110C22</f>
        <v>568.48227593219633</v>
      </c>
    </row>
    <row r="712" spans="1:7" x14ac:dyDescent="0.2">
      <c r="A712" s="11">
        <f>CURRENT_YEAR</f>
        <v>2018</v>
      </c>
      <c r="B712" s="11">
        <f>RRICC</f>
        <v>900004</v>
      </c>
      <c r="C712" s="7">
        <f>RR_ID</f>
        <v>8</v>
      </c>
      <c r="D712" s="1" t="str">
        <f>RR_SHORT_NAME</f>
        <v>EAST</v>
      </c>
      <c r="E712" s="1" t="str">
        <f>RR_NAME</f>
        <v>Eastern Railroads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2018</v>
      </c>
      <c r="B713" s="11">
        <f>RRICC</f>
        <v>900004</v>
      </c>
      <c r="C713" s="7">
        <f>RR_ID</f>
        <v>8</v>
      </c>
      <c r="D713" s="1" t="str">
        <f>RR_SHORT_NAME</f>
        <v>EAST</v>
      </c>
      <c r="E713" s="1" t="str">
        <f>RR_NAME</f>
        <v>Eastern Railroads</v>
      </c>
      <c r="F713" s="1" t="s">
        <v>47713</v>
      </c>
      <c r="G713" s="6">
        <f>E2L110C24</f>
        <v>1342.8006357752304</v>
      </c>
    </row>
    <row r="714" spans="1:7" x14ac:dyDescent="0.2">
      <c r="A714" s="11">
        <f>CURRENT_YEAR</f>
        <v>2018</v>
      </c>
      <c r="B714" s="11">
        <f>RRICC</f>
        <v>900004</v>
      </c>
      <c r="C714" s="7">
        <f>RR_ID</f>
        <v>8</v>
      </c>
      <c r="D714" s="1" t="str">
        <f>RR_SHORT_NAME</f>
        <v>EAST</v>
      </c>
      <c r="E714" s="1" t="str">
        <f>RR_NAME</f>
        <v>Eastern Railroads</v>
      </c>
      <c r="F714" s="1" t="s">
        <v>47714</v>
      </c>
      <c r="G714" s="6">
        <f>E2L110C25</f>
        <v>6.4455674044646774</v>
      </c>
    </row>
    <row r="715" spans="1:7" x14ac:dyDescent="0.2">
      <c r="A715" s="11">
        <f>CURRENT_YEAR</f>
        <v>2018</v>
      </c>
      <c r="B715" s="11">
        <f>RRICC</f>
        <v>900004</v>
      </c>
      <c r="C715" s="7">
        <f>RR_ID</f>
        <v>8</v>
      </c>
      <c r="D715" s="1" t="str">
        <f>RR_SHORT_NAME</f>
        <v>EAST</v>
      </c>
      <c r="E715" s="1" t="str">
        <f>RR_NAME</f>
        <v>Eastern Railroads</v>
      </c>
      <c r="F715" s="1" t="s">
        <v>47715</v>
      </c>
      <c r="G715" s="6">
        <f>E2L110C26</f>
        <v>3.5450620724555724</v>
      </c>
    </row>
    <row r="716" spans="1:7" x14ac:dyDescent="0.2">
      <c r="A716" s="11">
        <f>CURRENT_YEAR</f>
        <v>2018</v>
      </c>
      <c r="B716" s="11">
        <f>RRICC</f>
        <v>900004</v>
      </c>
      <c r="C716" s="7">
        <f>RR_ID</f>
        <v>8</v>
      </c>
      <c r="D716" s="1" t="str">
        <f>RR_SHORT_NAME</f>
        <v>EAST</v>
      </c>
      <c r="E716" s="1" t="str">
        <f>RR_NAME</f>
        <v>Eastern Railroads</v>
      </c>
      <c r="F716" s="1" t="s">
        <v>47716</v>
      </c>
      <c r="G716" s="6">
        <f>E2L110C27</f>
        <v>9.6683511066970169</v>
      </c>
    </row>
    <row r="717" spans="1:7" x14ac:dyDescent="0.2">
      <c r="A717" s="11">
        <f>CURRENT_YEAR</f>
        <v>2018</v>
      </c>
      <c r="B717" s="11">
        <f>RRICC</f>
        <v>900004</v>
      </c>
      <c r="C717" s="7">
        <f>RR_ID</f>
        <v>8</v>
      </c>
      <c r="D717" s="1" t="str">
        <f>RR_SHORT_NAME</f>
        <v>EAST</v>
      </c>
      <c r="E717" s="1" t="str">
        <f>RR_NAME</f>
        <v>Eastern Railroads</v>
      </c>
      <c r="F717" s="1" t="s">
        <v>47717</v>
      </c>
      <c r="G717" s="6">
        <f>E2L110C28</f>
        <v>7.7346808853576121</v>
      </c>
    </row>
    <row r="718" spans="1:7" x14ac:dyDescent="0.2">
      <c r="A718" s="11">
        <f>CURRENT_YEAR</f>
        <v>2018</v>
      </c>
      <c r="B718" s="11">
        <f>RRICC</f>
        <v>900004</v>
      </c>
      <c r="C718" s="7">
        <f>RR_ID</f>
        <v>8</v>
      </c>
      <c r="D718" s="1" t="str">
        <f>RR_SHORT_NAME</f>
        <v>EAST</v>
      </c>
      <c r="E718" s="1" t="str">
        <f>RR_NAME</f>
        <v>Eastern Railroads</v>
      </c>
      <c r="F718" s="1" t="s">
        <v>47718</v>
      </c>
      <c r="G718" s="6">
        <f>E2L110C29</f>
        <v>1.6113918511161696</v>
      </c>
    </row>
    <row r="719" spans="1:7" x14ac:dyDescent="0.2">
      <c r="A719" s="11">
        <f>CURRENT_YEAR</f>
        <v>2018</v>
      </c>
      <c r="B719" s="11">
        <f>RRICC</f>
        <v>900004</v>
      </c>
      <c r="C719" s="7">
        <f>RR_ID</f>
        <v>8</v>
      </c>
      <c r="D719" s="1" t="str">
        <f>RR_SHORT_NAME</f>
        <v>EAST</v>
      </c>
      <c r="E719" s="1" t="str">
        <f>RR_NAME</f>
        <v>Eastern Railroads</v>
      </c>
      <c r="F719" s="1" t="s">
        <v>47719</v>
      </c>
      <c r="G719" s="6">
        <f>E2L111C1</f>
        <v>58.5</v>
      </c>
    </row>
    <row r="720" spans="1:7" x14ac:dyDescent="0.2">
      <c r="A720" s="11">
        <f>CURRENT_YEAR</f>
        <v>2018</v>
      </c>
      <c r="B720" s="11">
        <f>RRICC</f>
        <v>900004</v>
      </c>
      <c r="C720" s="7">
        <f>RR_ID</f>
        <v>8</v>
      </c>
      <c r="D720" s="1" t="str">
        <f>RR_SHORT_NAME</f>
        <v>EAST</v>
      </c>
      <c r="E720" s="1" t="str">
        <f>RR_NAME</f>
        <v>Eastern Railroads</v>
      </c>
      <c r="F720" s="1" t="s">
        <v>47720</v>
      </c>
      <c r="G720" s="6">
        <f>E2L111C2</f>
        <v>1.0982071566121165</v>
      </c>
    </row>
    <row r="721" spans="1:7" x14ac:dyDescent="0.2">
      <c r="A721" s="11">
        <f>CURRENT_YEAR</f>
        <v>2018</v>
      </c>
      <c r="B721" s="11">
        <f>RRICC</f>
        <v>900004</v>
      </c>
      <c r="C721" s="7">
        <f>RR_ID</f>
        <v>8</v>
      </c>
      <c r="D721" s="1" t="str">
        <f>RR_SHORT_NAME</f>
        <v>EAST</v>
      </c>
      <c r="E721" s="1" t="str">
        <f>RR_NAME</f>
        <v>Eastern Railroads</v>
      </c>
      <c r="F721" s="1" t="s">
        <v>47721</v>
      </c>
      <c r="G721" s="6">
        <f>E2L111C3</f>
        <v>1.0799581905056126</v>
      </c>
    </row>
    <row r="722" spans="1:7" x14ac:dyDescent="0.2">
      <c r="A722" s="11">
        <f>CURRENT_YEAR</f>
        <v>2018</v>
      </c>
      <c r="B722" s="11">
        <f>RRICC</f>
        <v>900004</v>
      </c>
      <c r="C722" s="7">
        <f>RR_ID</f>
        <v>8</v>
      </c>
      <c r="D722" s="1" t="str">
        <f>RR_SHORT_NAME</f>
        <v>EAST</v>
      </c>
      <c r="E722" s="1" t="str">
        <f>RR_NAME</f>
        <v>Eastern Railroads</v>
      </c>
      <c r="F722" s="1" t="s">
        <v>47722</v>
      </c>
      <c r="G722" s="6">
        <f>E2L111C4</f>
        <v>1.0841065830003791</v>
      </c>
    </row>
    <row r="723" spans="1:7" x14ac:dyDescent="0.2">
      <c r="A723" s="11">
        <f>CURRENT_YEAR</f>
        <v>2018</v>
      </c>
      <c r="B723" s="11">
        <f>RRICC</f>
        <v>900004</v>
      </c>
      <c r="C723" s="7">
        <f>RR_ID</f>
        <v>8</v>
      </c>
      <c r="D723" s="1" t="str">
        <f>RR_SHORT_NAME</f>
        <v>EAST</v>
      </c>
      <c r="E723" s="1" t="str">
        <f>RR_NAME</f>
        <v>Eastern Railroads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2018</v>
      </c>
      <c r="B724" s="11">
        <f>RRICC</f>
        <v>900004</v>
      </c>
      <c r="C724" s="7">
        <f>RR_ID</f>
        <v>8</v>
      </c>
      <c r="D724" s="1" t="str">
        <f>RR_SHORT_NAME</f>
        <v>EAST</v>
      </c>
      <c r="E724" s="1" t="str">
        <f>RR_NAME</f>
        <v>Eastern Railroads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2018</v>
      </c>
      <c r="B725" s="11">
        <f>RRICC</f>
        <v>900004</v>
      </c>
      <c r="C725" s="7">
        <f>RR_ID</f>
        <v>8</v>
      </c>
      <c r="D725" s="1" t="str">
        <f>RR_SHORT_NAME</f>
        <v>EAST</v>
      </c>
      <c r="E725" s="1" t="str">
        <f>RR_NAME</f>
        <v>Eastern Railroads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2018</v>
      </c>
      <c r="B726" s="11">
        <f>RRICC</f>
        <v>900004</v>
      </c>
      <c r="C726" s="7">
        <f>RR_ID</f>
        <v>8</v>
      </c>
      <c r="D726" s="1" t="str">
        <f>RR_SHORT_NAME</f>
        <v>EAST</v>
      </c>
      <c r="E726" s="1" t="str">
        <f>RR_NAME</f>
        <v>Eastern Railroads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2018</v>
      </c>
      <c r="B727" s="11">
        <f>RRICC</f>
        <v>900004</v>
      </c>
      <c r="C727" s="7">
        <f>RR_ID</f>
        <v>8</v>
      </c>
      <c r="D727" s="1" t="str">
        <f>RR_SHORT_NAME</f>
        <v>EAST</v>
      </c>
      <c r="E727" s="1" t="str">
        <f>RR_NAME</f>
        <v>Eastern Railroads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2018</v>
      </c>
      <c r="B728" s="11">
        <f>RRICC</f>
        <v>900004</v>
      </c>
      <c r="C728" s="7">
        <f>RR_ID</f>
        <v>8</v>
      </c>
      <c r="D728" s="1" t="str">
        <f>RR_SHORT_NAME</f>
        <v>EAST</v>
      </c>
      <c r="E728" s="1" t="str">
        <f>RR_NAME</f>
        <v>Eastern Railroads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2018</v>
      </c>
      <c r="B729" s="11">
        <f>RRICC</f>
        <v>900004</v>
      </c>
      <c r="C729" s="7">
        <f>RR_ID</f>
        <v>8</v>
      </c>
      <c r="D729" s="1" t="str">
        <f>RR_SHORT_NAME</f>
        <v>EAST</v>
      </c>
      <c r="E729" s="1" t="str">
        <f>RR_NAME</f>
        <v>Eastern Railroads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2018</v>
      </c>
      <c r="B730" s="11">
        <f>RRICC</f>
        <v>900004</v>
      </c>
      <c r="C730" s="7">
        <f>RR_ID</f>
        <v>8</v>
      </c>
      <c r="D730" s="1" t="str">
        <f>RR_SHORT_NAME</f>
        <v>EAST</v>
      </c>
      <c r="E730" s="1" t="str">
        <f>RR_NAME</f>
        <v>Eastern Railroads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2018</v>
      </c>
      <c r="B731" s="11">
        <f>RRICC</f>
        <v>900004</v>
      </c>
      <c r="C731" s="7">
        <f>RR_ID</f>
        <v>8</v>
      </c>
      <c r="D731" s="1" t="str">
        <f>RR_SHORT_NAME</f>
        <v>EAST</v>
      </c>
      <c r="E731" s="1" t="str">
        <f>RR_NAME</f>
        <v>Eastern Railroads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2018</v>
      </c>
      <c r="B732" s="11">
        <f>RRICC</f>
        <v>900004</v>
      </c>
      <c r="C732" s="7">
        <f>RR_ID</f>
        <v>8</v>
      </c>
      <c r="D732" s="1" t="str">
        <f>RR_SHORT_NAME</f>
        <v>EAST</v>
      </c>
      <c r="E732" s="1" t="str">
        <f>RR_NAME</f>
        <v>Eastern Railroads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2018</v>
      </c>
      <c r="B733" s="11">
        <f>RRICC</f>
        <v>900004</v>
      </c>
      <c r="C733" s="7">
        <f>RR_ID</f>
        <v>8</v>
      </c>
      <c r="D733" s="1" t="str">
        <f>RR_SHORT_NAME</f>
        <v>EAST</v>
      </c>
      <c r="E733" s="1" t="str">
        <f>RR_NAME</f>
        <v>Eastern Railroads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2018</v>
      </c>
      <c r="B734" s="11">
        <f>RRICC</f>
        <v>900004</v>
      </c>
      <c r="C734" s="7">
        <f>RR_ID</f>
        <v>8</v>
      </c>
      <c r="D734" s="1" t="str">
        <f>RR_SHORT_NAME</f>
        <v>EAST</v>
      </c>
      <c r="E734" s="1" t="str">
        <f>RR_NAME</f>
        <v>Eastern Railroads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2018</v>
      </c>
      <c r="B735" s="11">
        <f>RRICC</f>
        <v>900004</v>
      </c>
      <c r="C735" s="7">
        <f>RR_ID</f>
        <v>8</v>
      </c>
      <c r="D735" s="1" t="str">
        <f>RR_SHORT_NAME</f>
        <v>EAST</v>
      </c>
      <c r="E735" s="1" t="str">
        <f>RR_NAME</f>
        <v>Eastern Railroads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2018</v>
      </c>
      <c r="B736" s="11">
        <f>RRICC</f>
        <v>900004</v>
      </c>
      <c r="C736" s="7">
        <f>RR_ID</f>
        <v>8</v>
      </c>
      <c r="D736" s="1" t="str">
        <f>RR_SHORT_NAME</f>
        <v>EAST</v>
      </c>
      <c r="E736" s="1" t="str">
        <f>RR_NAME</f>
        <v>Eastern Railroads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2018</v>
      </c>
      <c r="B737" s="11">
        <f>RRICC</f>
        <v>900004</v>
      </c>
      <c r="C737" s="7">
        <f>RR_ID</f>
        <v>8</v>
      </c>
      <c r="D737" s="1" t="str">
        <f>RR_SHORT_NAME</f>
        <v>EAST</v>
      </c>
      <c r="E737" s="1" t="str">
        <f>RR_NAME</f>
        <v>Eastern Railroads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2018</v>
      </c>
      <c r="B738" s="11">
        <f>RRICC</f>
        <v>900004</v>
      </c>
      <c r="C738" s="7">
        <f>RR_ID</f>
        <v>8</v>
      </c>
      <c r="D738" s="1" t="str">
        <f>RR_SHORT_NAME</f>
        <v>EAST</v>
      </c>
      <c r="E738" s="1" t="str">
        <f>RR_NAME</f>
        <v>Eastern Railroads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2018</v>
      </c>
      <c r="B739" s="11">
        <f>RRICC</f>
        <v>900004</v>
      </c>
      <c r="C739" s="7">
        <f>RR_ID</f>
        <v>8</v>
      </c>
      <c r="D739" s="1" t="str">
        <f>RR_SHORT_NAME</f>
        <v>EAST</v>
      </c>
      <c r="E739" s="1" t="str">
        <f>RR_NAME</f>
        <v>Eastern Railroads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2018</v>
      </c>
      <c r="B740" s="11">
        <f>RRICC</f>
        <v>900004</v>
      </c>
      <c r="C740" s="7">
        <f>RR_ID</f>
        <v>8</v>
      </c>
      <c r="D740" s="1" t="str">
        <f>RR_SHORT_NAME</f>
        <v>EAST</v>
      </c>
      <c r="E740" s="1" t="str">
        <f>RR_NAME</f>
        <v>Eastern Railroads</v>
      </c>
      <c r="F740" s="1" t="s">
        <v>47740</v>
      </c>
      <c r="G740" s="6">
        <f>E2L111C22</f>
        <v>568.48227593219633</v>
      </c>
    </row>
    <row r="741" spans="1:7" x14ac:dyDescent="0.2">
      <c r="A741" s="11">
        <f>CURRENT_YEAR</f>
        <v>2018</v>
      </c>
      <c r="B741" s="11">
        <f>RRICC</f>
        <v>900004</v>
      </c>
      <c r="C741" s="7">
        <f>RR_ID</f>
        <v>8</v>
      </c>
      <c r="D741" s="1" t="str">
        <f>RR_SHORT_NAME</f>
        <v>EAST</v>
      </c>
      <c r="E741" s="1" t="str">
        <f>RR_NAME</f>
        <v>Eastern Railroads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2018</v>
      </c>
      <c r="B742" s="11">
        <f>RRICC</f>
        <v>900004</v>
      </c>
      <c r="C742" s="7">
        <f>RR_ID</f>
        <v>8</v>
      </c>
      <c r="D742" s="1" t="str">
        <f>RR_SHORT_NAME</f>
        <v>EAST</v>
      </c>
      <c r="E742" s="1" t="str">
        <f>RR_NAME</f>
        <v>Eastern Railroads</v>
      </c>
      <c r="F742" s="1" t="s">
        <v>47742</v>
      </c>
      <c r="G742" s="6">
        <f>E2L111C24</f>
        <v>1787.0353676352659</v>
      </c>
    </row>
    <row r="743" spans="1:7" x14ac:dyDescent="0.2">
      <c r="A743" s="11">
        <f>CURRENT_YEAR</f>
        <v>2018</v>
      </c>
      <c r="B743" s="11">
        <f>RRICC</f>
        <v>900004</v>
      </c>
      <c r="C743" s="7">
        <f>RR_ID</f>
        <v>8</v>
      </c>
      <c r="D743" s="1" t="str">
        <f>RR_SHORT_NAME</f>
        <v>EAST</v>
      </c>
      <c r="E743" s="1" t="str">
        <f>RR_NAME</f>
        <v>Eastern Railroads</v>
      </c>
      <c r="F743" s="1" t="s">
        <v>47743</v>
      </c>
      <c r="G743" s="6">
        <f>E2L111C25</f>
        <v>6.4455674044646782</v>
      </c>
    </row>
    <row r="744" spans="1:7" x14ac:dyDescent="0.2">
      <c r="A744" s="11">
        <f>CURRENT_YEAR</f>
        <v>2018</v>
      </c>
      <c r="B744" s="11">
        <f>RRICC</f>
        <v>900004</v>
      </c>
      <c r="C744" s="7">
        <f>RR_ID</f>
        <v>8</v>
      </c>
      <c r="D744" s="1" t="str">
        <f>RR_SHORT_NAME</f>
        <v>EAST</v>
      </c>
      <c r="E744" s="1" t="str">
        <f>RR_NAME</f>
        <v>Eastern Railroads</v>
      </c>
      <c r="F744" s="1" t="s">
        <v>47744</v>
      </c>
      <c r="G744" s="6">
        <f>E2L111C26</f>
        <v>3.5450620724555728</v>
      </c>
    </row>
    <row r="745" spans="1:7" x14ac:dyDescent="0.2">
      <c r="A745" s="11">
        <f>CURRENT_YEAR</f>
        <v>2018</v>
      </c>
      <c r="B745" s="11">
        <f>RRICC</f>
        <v>900004</v>
      </c>
      <c r="C745" s="7">
        <f>RR_ID</f>
        <v>8</v>
      </c>
      <c r="D745" s="1" t="str">
        <f>RR_SHORT_NAME</f>
        <v>EAST</v>
      </c>
      <c r="E745" s="1" t="str">
        <f>RR_NAME</f>
        <v>Eastern Railroads</v>
      </c>
      <c r="F745" s="1" t="s">
        <v>47745</v>
      </c>
      <c r="G745" s="6">
        <f>E2L111C27</f>
        <v>9.6683511066970151</v>
      </c>
    </row>
    <row r="746" spans="1:7" x14ac:dyDescent="0.2">
      <c r="A746" s="11">
        <f>CURRENT_YEAR</f>
        <v>2018</v>
      </c>
      <c r="B746" s="11">
        <f>RRICC</f>
        <v>900004</v>
      </c>
      <c r="C746" s="7">
        <f>RR_ID</f>
        <v>8</v>
      </c>
      <c r="D746" s="1" t="str">
        <f>RR_SHORT_NAME</f>
        <v>EAST</v>
      </c>
      <c r="E746" s="1" t="str">
        <f>RR_NAME</f>
        <v>Eastern Railroads</v>
      </c>
      <c r="F746" s="1" t="s">
        <v>47746</v>
      </c>
      <c r="G746" s="6">
        <f>E2L111C28</f>
        <v>7.7346808853576112</v>
      </c>
    </row>
    <row r="747" spans="1:7" x14ac:dyDescent="0.2">
      <c r="A747" s="11">
        <f>CURRENT_YEAR</f>
        <v>2018</v>
      </c>
      <c r="B747" s="11">
        <f>RRICC</f>
        <v>900004</v>
      </c>
      <c r="C747" s="7">
        <f>RR_ID</f>
        <v>8</v>
      </c>
      <c r="D747" s="1" t="str">
        <f>RR_SHORT_NAME</f>
        <v>EAST</v>
      </c>
      <c r="E747" s="1" t="str">
        <f>RR_NAME</f>
        <v>Eastern Railroads</v>
      </c>
      <c r="F747" s="1" t="s">
        <v>47747</v>
      </c>
      <c r="G747" s="6">
        <f>E2L111C29</f>
        <v>1.6113918511161696</v>
      </c>
    </row>
    <row r="748" spans="1:7" x14ac:dyDescent="0.2">
      <c r="A748" s="11">
        <f>CURRENT_YEAR</f>
        <v>2018</v>
      </c>
      <c r="B748" s="11">
        <f>RRICC</f>
        <v>900004</v>
      </c>
      <c r="C748" s="7">
        <f>RR_ID</f>
        <v>8</v>
      </c>
      <c r="D748" s="1" t="str">
        <f>RR_SHORT_NAME</f>
        <v>EAST</v>
      </c>
      <c r="E748" s="1" t="str">
        <f>RR_NAME</f>
        <v>Eastern Railroads</v>
      </c>
      <c r="F748" s="1" t="s">
        <v>47748</v>
      </c>
      <c r="G748" s="6">
        <f>E2L112C1</f>
        <v>53.3</v>
      </c>
    </row>
    <row r="749" spans="1:7" x14ac:dyDescent="0.2">
      <c r="A749" s="11">
        <f>CURRENT_YEAR</f>
        <v>2018</v>
      </c>
      <c r="B749" s="11">
        <f>RRICC</f>
        <v>900004</v>
      </c>
      <c r="C749" s="7">
        <f>RR_ID</f>
        <v>8</v>
      </c>
      <c r="D749" s="1" t="str">
        <f>RR_SHORT_NAME</f>
        <v>EAST</v>
      </c>
      <c r="E749" s="1" t="str">
        <f>RR_NAME</f>
        <v>Eastern Railroads</v>
      </c>
      <c r="F749" s="1" t="s">
        <v>47749</v>
      </c>
      <c r="G749" s="6">
        <f>E2L112C2</f>
        <v>1.647744836307433</v>
      </c>
    </row>
    <row r="750" spans="1:7" x14ac:dyDescent="0.2">
      <c r="A750" s="11">
        <f>CURRENT_YEAR</f>
        <v>2018</v>
      </c>
      <c r="B750" s="11">
        <f>RRICC</f>
        <v>900004</v>
      </c>
      <c r="C750" s="7">
        <f>RR_ID</f>
        <v>8</v>
      </c>
      <c r="D750" s="1" t="str">
        <f>RR_SHORT_NAME</f>
        <v>EAST</v>
      </c>
      <c r="E750" s="1" t="str">
        <f>RR_NAME</f>
        <v>Eastern Railroads</v>
      </c>
      <c r="F750" s="1" t="s">
        <v>47750</v>
      </c>
      <c r="G750" s="6">
        <f>E2L112C3</f>
        <v>1.5954595262847349</v>
      </c>
    </row>
    <row r="751" spans="1:7" x14ac:dyDescent="0.2">
      <c r="A751" s="11">
        <f>CURRENT_YEAR</f>
        <v>2018</v>
      </c>
      <c r="B751" s="11">
        <f>RRICC</f>
        <v>900004</v>
      </c>
      <c r="C751" s="7">
        <f>RR_ID</f>
        <v>8</v>
      </c>
      <c r="D751" s="1" t="str">
        <f>RR_SHORT_NAME</f>
        <v>EAST</v>
      </c>
      <c r="E751" s="1" t="str">
        <f>RR_NAME</f>
        <v>Eastern Railroads</v>
      </c>
      <c r="F751" s="1" t="s">
        <v>47751</v>
      </c>
      <c r="G751" s="6">
        <f>E2L112C4</f>
        <v>1.6026702450792789</v>
      </c>
    </row>
    <row r="752" spans="1:7" x14ac:dyDescent="0.2">
      <c r="A752" s="11">
        <f>CURRENT_YEAR</f>
        <v>2018</v>
      </c>
      <c r="B752" s="11">
        <f>RRICC</f>
        <v>900004</v>
      </c>
      <c r="C752" s="7">
        <f>RR_ID</f>
        <v>8</v>
      </c>
      <c r="D752" s="1" t="str">
        <f>RR_SHORT_NAME</f>
        <v>EAST</v>
      </c>
      <c r="E752" s="1" t="str">
        <f>RR_NAME</f>
        <v>Eastern Railroads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2018</v>
      </c>
      <c r="B753" s="11">
        <f>RRICC</f>
        <v>900004</v>
      </c>
      <c r="C753" s="7">
        <f>RR_ID</f>
        <v>8</v>
      </c>
      <c r="D753" s="1" t="str">
        <f>RR_SHORT_NAME</f>
        <v>EAST</v>
      </c>
      <c r="E753" s="1" t="str">
        <f>RR_NAME</f>
        <v>Eastern Railroads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2018</v>
      </c>
      <c r="B754" s="11">
        <f>RRICC</f>
        <v>900004</v>
      </c>
      <c r="C754" s="7">
        <f>RR_ID</f>
        <v>8</v>
      </c>
      <c r="D754" s="1" t="str">
        <f>RR_SHORT_NAME</f>
        <v>EAST</v>
      </c>
      <c r="E754" s="1" t="str">
        <f>RR_NAME</f>
        <v>Eastern Railroads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2018</v>
      </c>
      <c r="B755" s="11">
        <f>RRICC</f>
        <v>900004</v>
      </c>
      <c r="C755" s="7">
        <f>RR_ID</f>
        <v>8</v>
      </c>
      <c r="D755" s="1" t="str">
        <f>RR_SHORT_NAME</f>
        <v>EAST</v>
      </c>
      <c r="E755" s="1" t="str">
        <f>RR_NAME</f>
        <v>Eastern Railroads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2018</v>
      </c>
      <c r="B756" s="11">
        <f>RRICC</f>
        <v>900004</v>
      </c>
      <c r="C756" s="7">
        <f>RR_ID</f>
        <v>8</v>
      </c>
      <c r="D756" s="1" t="str">
        <f>RR_SHORT_NAME</f>
        <v>EAST</v>
      </c>
      <c r="E756" s="1" t="str">
        <f>RR_NAME</f>
        <v>Eastern Railroads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2018</v>
      </c>
      <c r="B757" s="11">
        <f>RRICC</f>
        <v>900004</v>
      </c>
      <c r="C757" s="7">
        <f>RR_ID</f>
        <v>8</v>
      </c>
      <c r="D757" s="1" t="str">
        <f>RR_SHORT_NAME</f>
        <v>EAST</v>
      </c>
      <c r="E757" s="1" t="str">
        <f>RR_NAME</f>
        <v>Eastern Railroads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2018</v>
      </c>
      <c r="B758" s="11">
        <f>RRICC</f>
        <v>900004</v>
      </c>
      <c r="C758" s="7">
        <f>RR_ID</f>
        <v>8</v>
      </c>
      <c r="D758" s="1" t="str">
        <f>RR_SHORT_NAME</f>
        <v>EAST</v>
      </c>
      <c r="E758" s="1" t="str">
        <f>RR_NAME</f>
        <v>Eastern Railroads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2018</v>
      </c>
      <c r="B759" s="11">
        <f>RRICC</f>
        <v>900004</v>
      </c>
      <c r="C759" s="7">
        <f>RR_ID</f>
        <v>8</v>
      </c>
      <c r="D759" s="1" t="str">
        <f>RR_SHORT_NAME</f>
        <v>EAST</v>
      </c>
      <c r="E759" s="1" t="str">
        <f>RR_NAME</f>
        <v>Eastern Railroads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2018</v>
      </c>
      <c r="B760" s="11">
        <f>RRICC</f>
        <v>900004</v>
      </c>
      <c r="C760" s="7">
        <f>RR_ID</f>
        <v>8</v>
      </c>
      <c r="D760" s="1" t="str">
        <f>RR_SHORT_NAME</f>
        <v>EAST</v>
      </c>
      <c r="E760" s="1" t="str">
        <f>RR_NAME</f>
        <v>Eastern Railroads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2018</v>
      </c>
      <c r="B761" s="11">
        <f>RRICC</f>
        <v>900004</v>
      </c>
      <c r="C761" s="7">
        <f>RR_ID</f>
        <v>8</v>
      </c>
      <c r="D761" s="1" t="str">
        <f>RR_SHORT_NAME</f>
        <v>EAST</v>
      </c>
      <c r="E761" s="1" t="str">
        <f>RR_NAME</f>
        <v>Eastern Railroads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2018</v>
      </c>
      <c r="B762" s="11">
        <f>RRICC</f>
        <v>900004</v>
      </c>
      <c r="C762" s="7">
        <f>RR_ID</f>
        <v>8</v>
      </c>
      <c r="D762" s="1" t="str">
        <f>RR_SHORT_NAME</f>
        <v>EAST</v>
      </c>
      <c r="E762" s="1" t="str">
        <f>RR_NAME</f>
        <v>Eastern Railroads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2018</v>
      </c>
      <c r="B763" s="11">
        <f>RRICC</f>
        <v>900004</v>
      </c>
      <c r="C763" s="7">
        <f>RR_ID</f>
        <v>8</v>
      </c>
      <c r="D763" s="1" t="str">
        <f>RR_SHORT_NAME</f>
        <v>EAST</v>
      </c>
      <c r="E763" s="1" t="str">
        <f>RR_NAME</f>
        <v>Eastern Railroads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2018</v>
      </c>
      <c r="B764" s="11">
        <f>RRICC</f>
        <v>900004</v>
      </c>
      <c r="C764" s="7">
        <f>RR_ID</f>
        <v>8</v>
      </c>
      <c r="D764" s="1" t="str">
        <f>RR_SHORT_NAME</f>
        <v>EAST</v>
      </c>
      <c r="E764" s="1" t="str">
        <f>RR_NAME</f>
        <v>Eastern Railroads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2018</v>
      </c>
      <c r="B765" s="11">
        <f>RRICC</f>
        <v>900004</v>
      </c>
      <c r="C765" s="7">
        <f>RR_ID</f>
        <v>8</v>
      </c>
      <c r="D765" s="1" t="str">
        <f>RR_SHORT_NAME</f>
        <v>EAST</v>
      </c>
      <c r="E765" s="1" t="str">
        <f>RR_NAME</f>
        <v>Eastern Railroads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2018</v>
      </c>
      <c r="B766" s="11">
        <f>RRICC</f>
        <v>900004</v>
      </c>
      <c r="C766" s="7">
        <f>RR_ID</f>
        <v>8</v>
      </c>
      <c r="D766" s="1" t="str">
        <f>RR_SHORT_NAME</f>
        <v>EAST</v>
      </c>
      <c r="E766" s="1" t="str">
        <f>RR_NAME</f>
        <v>Eastern Railroads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2018</v>
      </c>
      <c r="B767" s="11">
        <f>RRICC</f>
        <v>900004</v>
      </c>
      <c r="C767" s="7">
        <f>RR_ID</f>
        <v>8</v>
      </c>
      <c r="D767" s="1" t="str">
        <f>RR_SHORT_NAME</f>
        <v>EAST</v>
      </c>
      <c r="E767" s="1" t="str">
        <f>RR_NAME</f>
        <v>Eastern Railroads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2018</v>
      </c>
      <c r="B768" s="11">
        <f>RRICC</f>
        <v>900004</v>
      </c>
      <c r="C768" s="7">
        <f>RR_ID</f>
        <v>8</v>
      </c>
      <c r="D768" s="1" t="str">
        <f>RR_SHORT_NAME</f>
        <v>EAST</v>
      </c>
      <c r="E768" s="1" t="str">
        <f>RR_NAME</f>
        <v>Eastern Railroads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2018</v>
      </c>
      <c r="B769" s="11">
        <f>RRICC</f>
        <v>900004</v>
      </c>
      <c r="C769" s="7">
        <f>RR_ID</f>
        <v>8</v>
      </c>
      <c r="D769" s="1" t="str">
        <f>RR_SHORT_NAME</f>
        <v>EAST</v>
      </c>
      <c r="E769" s="1" t="str">
        <f>RR_NAME</f>
        <v>Eastern Railroads</v>
      </c>
      <c r="F769" s="1" t="s">
        <v>47769</v>
      </c>
      <c r="G769" s="6">
        <f>E2L112C22</f>
        <v>568.48227593219633</v>
      </c>
    </row>
    <row r="770" spans="1:7" x14ac:dyDescent="0.2">
      <c r="A770" s="11">
        <f>CURRENT_YEAR</f>
        <v>2018</v>
      </c>
      <c r="B770" s="11">
        <f>RRICC</f>
        <v>900004</v>
      </c>
      <c r="C770" s="7">
        <f>RR_ID</f>
        <v>8</v>
      </c>
      <c r="D770" s="1" t="str">
        <f>RR_SHORT_NAME</f>
        <v>EAST</v>
      </c>
      <c r="E770" s="1" t="str">
        <f>RR_NAME</f>
        <v>Eastern Railroads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2018</v>
      </c>
      <c r="B771" s="11">
        <f>RRICC</f>
        <v>900004</v>
      </c>
      <c r="C771" s="7">
        <f>RR_ID</f>
        <v>8</v>
      </c>
      <c r="D771" s="1" t="str">
        <f>RR_SHORT_NAME</f>
        <v>EAST</v>
      </c>
      <c r="E771" s="1" t="str">
        <f>RR_NAME</f>
        <v>Eastern Railroads</v>
      </c>
      <c r="F771" s="1" t="s">
        <v>47771</v>
      </c>
      <c r="G771" s="6">
        <f>E2L112C24</f>
        <v>5152.8143586711512</v>
      </c>
    </row>
    <row r="772" spans="1:7" x14ac:dyDescent="0.2">
      <c r="A772" s="11">
        <f>CURRENT_YEAR</f>
        <v>2018</v>
      </c>
      <c r="B772" s="11">
        <f>RRICC</f>
        <v>900004</v>
      </c>
      <c r="C772" s="7">
        <f>RR_ID</f>
        <v>8</v>
      </c>
      <c r="D772" s="1" t="str">
        <f>RR_SHORT_NAME</f>
        <v>EAST</v>
      </c>
      <c r="E772" s="1" t="str">
        <f>RR_NAME</f>
        <v>Eastern Railroads</v>
      </c>
      <c r="F772" s="1" t="s">
        <v>47772</v>
      </c>
      <c r="G772" s="6">
        <f>E2L112C25</f>
        <v>6.4455674044646782</v>
      </c>
    </row>
    <row r="773" spans="1:7" x14ac:dyDescent="0.2">
      <c r="A773" s="11">
        <f>CURRENT_YEAR</f>
        <v>2018</v>
      </c>
      <c r="B773" s="11">
        <f>RRICC</f>
        <v>900004</v>
      </c>
      <c r="C773" s="7">
        <f>RR_ID</f>
        <v>8</v>
      </c>
      <c r="D773" s="1" t="str">
        <f>RR_SHORT_NAME</f>
        <v>EAST</v>
      </c>
      <c r="E773" s="1" t="str">
        <f>RR_NAME</f>
        <v>Eastern Railroads</v>
      </c>
      <c r="F773" s="1" t="s">
        <v>47773</v>
      </c>
      <c r="G773" s="6">
        <f>E2L112C26</f>
        <v>3.5450620724555728</v>
      </c>
    </row>
    <row r="774" spans="1:7" x14ac:dyDescent="0.2">
      <c r="A774" s="11">
        <f>CURRENT_YEAR</f>
        <v>2018</v>
      </c>
      <c r="B774" s="11">
        <f>RRICC</f>
        <v>900004</v>
      </c>
      <c r="C774" s="7">
        <f>RR_ID</f>
        <v>8</v>
      </c>
      <c r="D774" s="1" t="str">
        <f>RR_SHORT_NAME</f>
        <v>EAST</v>
      </c>
      <c r="E774" s="1" t="str">
        <f>RR_NAME</f>
        <v>Eastern Railroads</v>
      </c>
      <c r="F774" s="1" t="s">
        <v>47774</v>
      </c>
      <c r="G774" s="6">
        <f>E2L112C27</f>
        <v>9.6683511066970169</v>
      </c>
    </row>
    <row r="775" spans="1:7" x14ac:dyDescent="0.2">
      <c r="A775" s="11">
        <f>CURRENT_YEAR</f>
        <v>2018</v>
      </c>
      <c r="B775" s="11">
        <f>RRICC</f>
        <v>900004</v>
      </c>
      <c r="C775" s="7">
        <f>RR_ID</f>
        <v>8</v>
      </c>
      <c r="D775" s="1" t="str">
        <f>RR_SHORT_NAME</f>
        <v>EAST</v>
      </c>
      <c r="E775" s="1" t="str">
        <f>RR_NAME</f>
        <v>Eastern Railroads</v>
      </c>
      <c r="F775" s="1" t="s">
        <v>47775</v>
      </c>
      <c r="G775" s="6">
        <f>E2L112C28</f>
        <v>7.7346808853576112</v>
      </c>
    </row>
    <row r="776" spans="1:7" x14ac:dyDescent="0.2">
      <c r="A776" s="11">
        <f>CURRENT_YEAR</f>
        <v>2018</v>
      </c>
      <c r="B776" s="11">
        <f>RRICC</f>
        <v>900004</v>
      </c>
      <c r="C776" s="7">
        <f>RR_ID</f>
        <v>8</v>
      </c>
      <c r="D776" s="1" t="str">
        <f>RR_SHORT_NAME</f>
        <v>EAST</v>
      </c>
      <c r="E776" s="1" t="str">
        <f>RR_NAME</f>
        <v>Eastern Railroads</v>
      </c>
      <c r="F776" s="1" t="s">
        <v>47776</v>
      </c>
      <c r="G776" s="6">
        <f>E2L112C29</f>
        <v>1.6113918511161693</v>
      </c>
    </row>
    <row r="777" spans="1:7" x14ac:dyDescent="0.2">
      <c r="A777" s="11">
        <f>CURRENT_YEAR</f>
        <v>2018</v>
      </c>
      <c r="B777" s="11">
        <f>RRICC</f>
        <v>900004</v>
      </c>
      <c r="C777" s="7">
        <f>RR_ID</f>
        <v>8</v>
      </c>
      <c r="D777" s="1" t="str">
        <f>RR_SHORT_NAME</f>
        <v>EAST</v>
      </c>
      <c r="E777" s="1" t="str">
        <f>RR_NAME</f>
        <v>Eastern Railroads</v>
      </c>
      <c r="F777" s="1" t="s">
        <v>47777</v>
      </c>
      <c r="G777" s="6">
        <f>E2L113C1</f>
        <v>32.1</v>
      </c>
    </row>
    <row r="778" spans="1:7" x14ac:dyDescent="0.2">
      <c r="A778" s="11">
        <f>CURRENT_YEAR</f>
        <v>2018</v>
      </c>
      <c r="B778" s="11">
        <f>RRICC</f>
        <v>900004</v>
      </c>
      <c r="C778" s="7">
        <f>RR_ID</f>
        <v>8</v>
      </c>
      <c r="D778" s="1" t="str">
        <f>RR_SHORT_NAME</f>
        <v>EAST</v>
      </c>
      <c r="E778" s="1" t="str">
        <f>RR_NAME</f>
        <v>Eastern Railroads</v>
      </c>
      <c r="F778" s="1" t="s">
        <v>47778</v>
      </c>
      <c r="G778" s="6">
        <f>E2L113C2</f>
        <v>2.120967741935484</v>
      </c>
    </row>
    <row r="779" spans="1:7" x14ac:dyDescent="0.2">
      <c r="A779" s="11">
        <f>CURRENT_YEAR</f>
        <v>2018</v>
      </c>
      <c r="B779" s="11">
        <f>RRICC</f>
        <v>900004</v>
      </c>
      <c r="C779" s="7">
        <f>RR_ID</f>
        <v>8</v>
      </c>
      <c r="D779" s="1" t="str">
        <f>RR_SHORT_NAME</f>
        <v>EAST</v>
      </c>
      <c r="E779" s="1" t="str">
        <f>RR_NAME</f>
        <v>Eastern Railroads</v>
      </c>
      <c r="F779" s="1" t="s">
        <v>47779</v>
      </c>
      <c r="G779" s="6">
        <f>E2L113C3</f>
        <v>2.0497667185069988</v>
      </c>
    </row>
    <row r="780" spans="1:7" x14ac:dyDescent="0.2">
      <c r="A780" s="11">
        <f>CURRENT_YEAR</f>
        <v>2018</v>
      </c>
      <c r="B780" s="11">
        <f>RRICC</f>
        <v>900004</v>
      </c>
      <c r="C780" s="7">
        <f>RR_ID</f>
        <v>8</v>
      </c>
      <c r="D780" s="1" t="str">
        <f>RR_SHORT_NAME</f>
        <v>EAST</v>
      </c>
      <c r="E780" s="1" t="str">
        <f>RR_NAME</f>
        <v>Eastern Railroads</v>
      </c>
      <c r="F780" s="1" t="s">
        <v>47780</v>
      </c>
      <c r="G780" s="6">
        <f>E2L113C4</f>
        <v>2.0758620689655172</v>
      </c>
    </row>
    <row r="781" spans="1:7" x14ac:dyDescent="0.2">
      <c r="A781" s="11">
        <f>CURRENT_YEAR</f>
        <v>2018</v>
      </c>
      <c r="B781" s="11">
        <f>RRICC</f>
        <v>900004</v>
      </c>
      <c r="C781" s="7">
        <f>RR_ID</f>
        <v>8</v>
      </c>
      <c r="D781" s="1" t="str">
        <f>RR_SHORT_NAME</f>
        <v>EAST</v>
      </c>
      <c r="E781" s="1" t="str">
        <f>RR_NAME</f>
        <v>Eastern Railroads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2018</v>
      </c>
      <c r="B782" s="11">
        <f>RRICC</f>
        <v>900004</v>
      </c>
      <c r="C782" s="7">
        <f>RR_ID</f>
        <v>8</v>
      </c>
      <c r="D782" s="1" t="str">
        <f>RR_SHORT_NAME</f>
        <v>EAST</v>
      </c>
      <c r="E782" s="1" t="str">
        <f>RR_NAME</f>
        <v>Eastern Railroads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2018</v>
      </c>
      <c r="B783" s="11">
        <f>RRICC</f>
        <v>900004</v>
      </c>
      <c r="C783" s="7">
        <f>RR_ID</f>
        <v>8</v>
      </c>
      <c r="D783" s="1" t="str">
        <f>RR_SHORT_NAME</f>
        <v>EAST</v>
      </c>
      <c r="E783" s="1" t="str">
        <f>RR_NAME</f>
        <v>Eastern Railroads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2018</v>
      </c>
      <c r="B784" s="11">
        <f>RRICC</f>
        <v>900004</v>
      </c>
      <c r="C784" s="7">
        <f>RR_ID</f>
        <v>8</v>
      </c>
      <c r="D784" s="1" t="str">
        <f>RR_SHORT_NAME</f>
        <v>EAST</v>
      </c>
      <c r="E784" s="1" t="str">
        <f>RR_NAME</f>
        <v>Eastern Railroads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2018</v>
      </c>
      <c r="B785" s="11">
        <f>RRICC</f>
        <v>900004</v>
      </c>
      <c r="C785" s="7">
        <f>RR_ID</f>
        <v>8</v>
      </c>
      <c r="D785" s="1" t="str">
        <f>RR_SHORT_NAME</f>
        <v>EAST</v>
      </c>
      <c r="E785" s="1" t="str">
        <f>RR_NAME</f>
        <v>Eastern Railroads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2018</v>
      </c>
      <c r="B786" s="11">
        <f>RRICC</f>
        <v>900004</v>
      </c>
      <c r="C786" s="7">
        <f>RR_ID</f>
        <v>8</v>
      </c>
      <c r="D786" s="1" t="str">
        <f>RR_SHORT_NAME</f>
        <v>EAST</v>
      </c>
      <c r="E786" s="1" t="str">
        <f>RR_NAME</f>
        <v>Eastern Railroads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2018</v>
      </c>
      <c r="B787" s="11">
        <f>RRICC</f>
        <v>900004</v>
      </c>
      <c r="C787" s="7">
        <f>RR_ID</f>
        <v>8</v>
      </c>
      <c r="D787" s="1" t="str">
        <f>RR_SHORT_NAME</f>
        <v>EAST</v>
      </c>
      <c r="E787" s="1" t="str">
        <f>RR_NAME</f>
        <v>Eastern Railroads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2018</v>
      </c>
      <c r="B788" s="11">
        <f>RRICC</f>
        <v>900004</v>
      </c>
      <c r="C788" s="7">
        <f>RR_ID</f>
        <v>8</v>
      </c>
      <c r="D788" s="1" t="str">
        <f>RR_SHORT_NAME</f>
        <v>EAST</v>
      </c>
      <c r="E788" s="1" t="str">
        <f>RR_NAME</f>
        <v>Eastern Railroads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2018</v>
      </c>
      <c r="B789" s="11">
        <f>RRICC</f>
        <v>900004</v>
      </c>
      <c r="C789" s="7">
        <f>RR_ID</f>
        <v>8</v>
      </c>
      <c r="D789" s="1" t="str">
        <f>RR_SHORT_NAME</f>
        <v>EAST</v>
      </c>
      <c r="E789" s="1" t="str">
        <f>RR_NAME</f>
        <v>Eastern Railroads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2018</v>
      </c>
      <c r="B790" s="11">
        <f>RRICC</f>
        <v>900004</v>
      </c>
      <c r="C790" s="7">
        <f>RR_ID</f>
        <v>8</v>
      </c>
      <c r="D790" s="1" t="str">
        <f>RR_SHORT_NAME</f>
        <v>EAST</v>
      </c>
      <c r="E790" s="1" t="str">
        <f>RR_NAME</f>
        <v>Eastern Railroads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2018</v>
      </c>
      <c r="B791" s="11">
        <f>RRICC</f>
        <v>900004</v>
      </c>
      <c r="C791" s="7">
        <f>RR_ID</f>
        <v>8</v>
      </c>
      <c r="D791" s="1" t="str">
        <f>RR_SHORT_NAME</f>
        <v>EAST</v>
      </c>
      <c r="E791" s="1" t="str">
        <f>RR_NAME</f>
        <v>Eastern Railroads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2018</v>
      </c>
      <c r="B792" s="11">
        <f>RRICC</f>
        <v>900004</v>
      </c>
      <c r="C792" s="7">
        <f>RR_ID</f>
        <v>8</v>
      </c>
      <c r="D792" s="1" t="str">
        <f>RR_SHORT_NAME</f>
        <v>EAST</v>
      </c>
      <c r="E792" s="1" t="str">
        <f>RR_NAME</f>
        <v>Eastern Railroads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2018</v>
      </c>
      <c r="B793" s="11">
        <f>RRICC</f>
        <v>900004</v>
      </c>
      <c r="C793" s="7">
        <f>RR_ID</f>
        <v>8</v>
      </c>
      <c r="D793" s="1" t="str">
        <f>RR_SHORT_NAME</f>
        <v>EAST</v>
      </c>
      <c r="E793" s="1" t="str">
        <f>RR_NAME</f>
        <v>Eastern Railroads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2018</v>
      </c>
      <c r="B794" s="11">
        <f>RRICC</f>
        <v>900004</v>
      </c>
      <c r="C794" s="7">
        <f>RR_ID</f>
        <v>8</v>
      </c>
      <c r="D794" s="1" t="str">
        <f>RR_SHORT_NAME</f>
        <v>EAST</v>
      </c>
      <c r="E794" s="1" t="str">
        <f>RR_NAME</f>
        <v>Eastern Railroads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2018</v>
      </c>
      <c r="B795" s="11">
        <f>RRICC</f>
        <v>900004</v>
      </c>
      <c r="C795" s="7">
        <f>RR_ID</f>
        <v>8</v>
      </c>
      <c r="D795" s="1" t="str">
        <f>RR_SHORT_NAME</f>
        <v>EAST</v>
      </c>
      <c r="E795" s="1" t="str">
        <f>RR_NAME</f>
        <v>Eastern Railroads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2018</v>
      </c>
      <c r="B796" s="11">
        <f>RRICC</f>
        <v>900004</v>
      </c>
      <c r="C796" s="7">
        <f>RR_ID</f>
        <v>8</v>
      </c>
      <c r="D796" s="1" t="str">
        <f>RR_SHORT_NAME</f>
        <v>EAST</v>
      </c>
      <c r="E796" s="1" t="str">
        <f>RR_NAME</f>
        <v>Eastern Railroads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2018</v>
      </c>
      <c r="B797" s="11">
        <f>RRICC</f>
        <v>900004</v>
      </c>
      <c r="C797" s="7">
        <f>RR_ID</f>
        <v>8</v>
      </c>
      <c r="D797" s="1" t="str">
        <f>RR_SHORT_NAME</f>
        <v>EAST</v>
      </c>
      <c r="E797" s="1" t="str">
        <f>RR_NAME</f>
        <v>Eastern Railroads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2018</v>
      </c>
      <c r="B798" s="11">
        <f>RRICC</f>
        <v>900004</v>
      </c>
      <c r="C798" s="7">
        <f>RR_ID</f>
        <v>8</v>
      </c>
      <c r="D798" s="1" t="str">
        <f>RR_SHORT_NAME</f>
        <v>EAST</v>
      </c>
      <c r="E798" s="1" t="str">
        <f>RR_NAME</f>
        <v>Eastern Railroads</v>
      </c>
      <c r="F798" s="1" t="s">
        <v>47798</v>
      </c>
      <c r="G798" s="6">
        <f>E2L113C22</f>
        <v>568.48227593219644</v>
      </c>
    </row>
    <row r="799" spans="1:7" x14ac:dyDescent="0.2">
      <c r="A799" s="11">
        <f>CURRENT_YEAR</f>
        <v>2018</v>
      </c>
      <c r="B799" s="11">
        <f>RRICC</f>
        <v>900004</v>
      </c>
      <c r="C799" s="7">
        <f>RR_ID</f>
        <v>8</v>
      </c>
      <c r="D799" s="1" t="str">
        <f>RR_SHORT_NAME</f>
        <v>EAST</v>
      </c>
      <c r="E799" s="1" t="str">
        <f>RR_NAME</f>
        <v>Eastern Railroads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2018</v>
      </c>
      <c r="B800" s="11">
        <f>RRICC</f>
        <v>900004</v>
      </c>
      <c r="C800" s="7">
        <f>RR_ID</f>
        <v>8</v>
      </c>
      <c r="D800" s="1" t="str">
        <f>RR_SHORT_NAME</f>
        <v>EAST</v>
      </c>
      <c r="E800" s="1" t="str">
        <f>RR_NAME</f>
        <v>Eastern Railroads</v>
      </c>
      <c r="F800" s="1" t="s">
        <v>47800</v>
      </c>
      <c r="G800" s="6">
        <f>E2L113C24</f>
        <v>295.41449105131574</v>
      </c>
    </row>
    <row r="801" spans="1:7" x14ac:dyDescent="0.2">
      <c r="A801" s="11">
        <f>CURRENT_YEAR</f>
        <v>2018</v>
      </c>
      <c r="B801" s="11">
        <f>RRICC</f>
        <v>900004</v>
      </c>
      <c r="C801" s="7">
        <f>RR_ID</f>
        <v>8</v>
      </c>
      <c r="D801" s="1" t="str">
        <f>RR_SHORT_NAME</f>
        <v>EAST</v>
      </c>
      <c r="E801" s="1" t="str">
        <f>RR_NAME</f>
        <v>Eastern Railroads</v>
      </c>
      <c r="F801" s="1" t="s">
        <v>47801</v>
      </c>
      <c r="G801" s="6">
        <f>E2L113C25</f>
        <v>6.4455674044646774</v>
      </c>
    </row>
    <row r="802" spans="1:7" x14ac:dyDescent="0.2">
      <c r="A802" s="11">
        <f>CURRENT_YEAR</f>
        <v>2018</v>
      </c>
      <c r="B802" s="11">
        <f>RRICC</f>
        <v>900004</v>
      </c>
      <c r="C802" s="7">
        <f>RR_ID</f>
        <v>8</v>
      </c>
      <c r="D802" s="1" t="str">
        <f>RR_SHORT_NAME</f>
        <v>EAST</v>
      </c>
      <c r="E802" s="1" t="str">
        <f>RR_NAME</f>
        <v>Eastern Railroads</v>
      </c>
      <c r="F802" s="1" t="s">
        <v>47802</v>
      </c>
      <c r="G802" s="6">
        <f>E2L113C26</f>
        <v>3.5450620724555728</v>
      </c>
    </row>
    <row r="803" spans="1:7" x14ac:dyDescent="0.2">
      <c r="A803" s="11">
        <f>CURRENT_YEAR</f>
        <v>2018</v>
      </c>
      <c r="B803" s="11">
        <f>RRICC</f>
        <v>900004</v>
      </c>
      <c r="C803" s="7">
        <f>RR_ID</f>
        <v>8</v>
      </c>
      <c r="D803" s="1" t="str">
        <f>RR_SHORT_NAME</f>
        <v>EAST</v>
      </c>
      <c r="E803" s="1" t="str">
        <f>RR_NAME</f>
        <v>Eastern Railroads</v>
      </c>
      <c r="F803" s="1" t="s">
        <v>47803</v>
      </c>
      <c r="G803" s="6">
        <f>E2L113C27</f>
        <v>9.6683511066970151</v>
      </c>
    </row>
    <row r="804" spans="1:7" x14ac:dyDescent="0.2">
      <c r="A804" s="11">
        <f>CURRENT_YEAR</f>
        <v>2018</v>
      </c>
      <c r="B804" s="11">
        <f>RRICC</f>
        <v>900004</v>
      </c>
      <c r="C804" s="7">
        <f>RR_ID</f>
        <v>8</v>
      </c>
      <c r="D804" s="1" t="str">
        <f>RR_SHORT_NAME</f>
        <v>EAST</v>
      </c>
      <c r="E804" s="1" t="str">
        <f>RR_NAME</f>
        <v>Eastern Railroads</v>
      </c>
      <c r="F804" s="1" t="s">
        <v>47804</v>
      </c>
      <c r="G804" s="6">
        <f>E2L113C28</f>
        <v>7.7346808853576112</v>
      </c>
    </row>
    <row r="805" spans="1:7" x14ac:dyDescent="0.2">
      <c r="A805" s="11">
        <f>CURRENT_YEAR</f>
        <v>2018</v>
      </c>
      <c r="B805" s="11">
        <f>RRICC</f>
        <v>900004</v>
      </c>
      <c r="C805" s="7">
        <f>RR_ID</f>
        <v>8</v>
      </c>
      <c r="D805" s="1" t="str">
        <f>RR_SHORT_NAME</f>
        <v>EAST</v>
      </c>
      <c r="E805" s="1" t="str">
        <f>RR_NAME</f>
        <v>Eastern Railroads</v>
      </c>
      <c r="F805" s="1" t="s">
        <v>47805</v>
      </c>
      <c r="G805" s="6">
        <f>E2L113C29</f>
        <v>1.6113918511161693</v>
      </c>
    </row>
    <row r="806" spans="1:7" x14ac:dyDescent="0.2">
      <c r="A806" s="11">
        <f>CURRENT_YEAR</f>
        <v>2018</v>
      </c>
      <c r="B806" s="11">
        <f>RRICC</f>
        <v>900004</v>
      </c>
      <c r="C806" s="7">
        <f>RR_ID</f>
        <v>8</v>
      </c>
      <c r="D806" s="1" t="str">
        <f>RR_SHORT_NAME</f>
        <v>EAST</v>
      </c>
      <c r="E806" s="1" t="str">
        <f>RR_NAME</f>
        <v>Eastern Railroads</v>
      </c>
      <c r="F806" s="1" t="s">
        <v>47806</v>
      </c>
      <c r="G806" s="6">
        <f>E2L114C1</f>
        <v>35.4</v>
      </c>
    </row>
    <row r="807" spans="1:7" x14ac:dyDescent="0.2">
      <c r="A807" s="11">
        <f>CURRENT_YEAR</f>
        <v>2018</v>
      </c>
      <c r="B807" s="11">
        <f>RRICC</f>
        <v>900004</v>
      </c>
      <c r="C807" s="7">
        <f>RR_ID</f>
        <v>8</v>
      </c>
      <c r="D807" s="1" t="str">
        <f>RR_SHORT_NAME</f>
        <v>EAST</v>
      </c>
      <c r="E807" s="1" t="str">
        <f>RR_NAME</f>
        <v>Eastern Railroads</v>
      </c>
      <c r="F807" s="1" t="s">
        <v>47807</v>
      </c>
      <c r="G807" s="6">
        <f>E2L114C2</f>
        <v>2.0197041564333791</v>
      </c>
    </row>
    <row r="808" spans="1:7" x14ac:dyDescent="0.2">
      <c r="A808" s="11">
        <f>CURRENT_YEAR</f>
        <v>2018</v>
      </c>
      <c r="B808" s="11">
        <f>RRICC</f>
        <v>900004</v>
      </c>
      <c r="C808" s="7">
        <f>RR_ID</f>
        <v>8</v>
      </c>
      <c r="D808" s="1" t="str">
        <f>RR_SHORT_NAME</f>
        <v>EAST</v>
      </c>
      <c r="E808" s="1" t="str">
        <f>RR_NAME</f>
        <v>Eastern Railroads</v>
      </c>
      <c r="F808" s="1" t="s">
        <v>47808</v>
      </c>
      <c r="G808" s="6">
        <f>E2L114C3</f>
        <v>1.8825177456955582</v>
      </c>
    </row>
    <row r="809" spans="1:7" x14ac:dyDescent="0.2">
      <c r="A809" s="11">
        <f>CURRENT_YEAR</f>
        <v>2018</v>
      </c>
      <c r="B809" s="11">
        <f>RRICC</f>
        <v>900004</v>
      </c>
      <c r="C809" s="7">
        <f>RR_ID</f>
        <v>8</v>
      </c>
      <c r="D809" s="1" t="str">
        <f>RR_SHORT_NAME</f>
        <v>EAST</v>
      </c>
      <c r="E809" s="1" t="str">
        <f>RR_NAME</f>
        <v>Eastern Railroads</v>
      </c>
      <c r="F809" s="1" t="s">
        <v>47809</v>
      </c>
      <c r="G809" s="6">
        <f>E2L114C4</f>
        <v>1.9548471594138435</v>
      </c>
    </row>
    <row r="810" spans="1:7" x14ac:dyDescent="0.2">
      <c r="A810" s="11">
        <f>CURRENT_YEAR</f>
        <v>2018</v>
      </c>
      <c r="B810" s="11">
        <f>RRICC</f>
        <v>900004</v>
      </c>
      <c r="C810" s="7">
        <f>RR_ID</f>
        <v>8</v>
      </c>
      <c r="D810" s="1" t="str">
        <f>RR_SHORT_NAME</f>
        <v>EAST</v>
      </c>
      <c r="E810" s="1" t="str">
        <f>RR_NAME</f>
        <v>Eastern Railroads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2018</v>
      </c>
      <c r="B811" s="11">
        <f>RRICC</f>
        <v>900004</v>
      </c>
      <c r="C811" s="7">
        <f>RR_ID</f>
        <v>8</v>
      </c>
      <c r="D811" s="1" t="str">
        <f>RR_SHORT_NAME</f>
        <v>EAST</v>
      </c>
      <c r="E811" s="1" t="str">
        <f>RR_NAME</f>
        <v>Eastern Railroads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2018</v>
      </c>
      <c r="B812" s="11">
        <f>RRICC</f>
        <v>900004</v>
      </c>
      <c r="C812" s="7">
        <f>RR_ID</f>
        <v>8</v>
      </c>
      <c r="D812" s="1" t="str">
        <f>RR_SHORT_NAME</f>
        <v>EAST</v>
      </c>
      <c r="E812" s="1" t="str">
        <f>RR_NAME</f>
        <v>Eastern Railroads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2018</v>
      </c>
      <c r="B813" s="11">
        <f>RRICC</f>
        <v>900004</v>
      </c>
      <c r="C813" s="7">
        <f>RR_ID</f>
        <v>8</v>
      </c>
      <c r="D813" s="1" t="str">
        <f>RR_SHORT_NAME</f>
        <v>EAST</v>
      </c>
      <c r="E813" s="1" t="str">
        <f>RR_NAME</f>
        <v>Eastern Railroads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2018</v>
      </c>
      <c r="B814" s="11">
        <f>RRICC</f>
        <v>900004</v>
      </c>
      <c r="C814" s="7">
        <f>RR_ID</f>
        <v>8</v>
      </c>
      <c r="D814" s="1" t="str">
        <f>RR_SHORT_NAME</f>
        <v>EAST</v>
      </c>
      <c r="E814" s="1" t="str">
        <f>RR_NAME</f>
        <v>Eastern Railroads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2018</v>
      </c>
      <c r="B815" s="11">
        <f>RRICC</f>
        <v>900004</v>
      </c>
      <c r="C815" s="7">
        <f>RR_ID</f>
        <v>8</v>
      </c>
      <c r="D815" s="1" t="str">
        <f>RR_SHORT_NAME</f>
        <v>EAST</v>
      </c>
      <c r="E815" s="1" t="str">
        <f>RR_NAME</f>
        <v>Eastern Railroads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2018</v>
      </c>
      <c r="B816" s="11">
        <f>RRICC</f>
        <v>900004</v>
      </c>
      <c r="C816" s="7">
        <f>RR_ID</f>
        <v>8</v>
      </c>
      <c r="D816" s="1" t="str">
        <f>RR_SHORT_NAME</f>
        <v>EAST</v>
      </c>
      <c r="E816" s="1" t="str">
        <f>RR_NAME</f>
        <v>Eastern Railroads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2018</v>
      </c>
      <c r="B817" s="11">
        <f>RRICC</f>
        <v>900004</v>
      </c>
      <c r="C817" s="7">
        <f>RR_ID</f>
        <v>8</v>
      </c>
      <c r="D817" s="1" t="str">
        <f>RR_SHORT_NAME</f>
        <v>EAST</v>
      </c>
      <c r="E817" s="1" t="str">
        <f>RR_NAME</f>
        <v>Eastern Railroads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2018</v>
      </c>
      <c r="B818" s="11">
        <f>RRICC</f>
        <v>900004</v>
      </c>
      <c r="C818" s="7">
        <f>RR_ID</f>
        <v>8</v>
      </c>
      <c r="D818" s="1" t="str">
        <f>RR_SHORT_NAME</f>
        <v>EAST</v>
      </c>
      <c r="E818" s="1" t="str">
        <f>RR_NAME</f>
        <v>Eastern Railroads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2018</v>
      </c>
      <c r="B819" s="11">
        <f>RRICC</f>
        <v>900004</v>
      </c>
      <c r="C819" s="7">
        <f>RR_ID</f>
        <v>8</v>
      </c>
      <c r="D819" s="1" t="str">
        <f>RR_SHORT_NAME</f>
        <v>EAST</v>
      </c>
      <c r="E819" s="1" t="str">
        <f>RR_NAME</f>
        <v>Eastern Railroads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2018</v>
      </c>
      <c r="B820" s="11">
        <f>RRICC</f>
        <v>900004</v>
      </c>
      <c r="C820" s="7">
        <f>RR_ID</f>
        <v>8</v>
      </c>
      <c r="D820" s="1" t="str">
        <f>RR_SHORT_NAME</f>
        <v>EAST</v>
      </c>
      <c r="E820" s="1" t="str">
        <f>RR_NAME</f>
        <v>Eastern Railroads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2018</v>
      </c>
      <c r="B821" s="11">
        <f>RRICC</f>
        <v>900004</v>
      </c>
      <c r="C821" s="7">
        <f>RR_ID</f>
        <v>8</v>
      </c>
      <c r="D821" s="1" t="str">
        <f>RR_SHORT_NAME</f>
        <v>EAST</v>
      </c>
      <c r="E821" s="1" t="str">
        <f>RR_NAME</f>
        <v>Eastern Railroads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2018</v>
      </c>
      <c r="B822" s="11">
        <f>RRICC</f>
        <v>900004</v>
      </c>
      <c r="C822" s="7">
        <f>RR_ID</f>
        <v>8</v>
      </c>
      <c r="D822" s="1" t="str">
        <f>RR_SHORT_NAME</f>
        <v>EAST</v>
      </c>
      <c r="E822" s="1" t="str">
        <f>RR_NAME</f>
        <v>Eastern Railroads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2018</v>
      </c>
      <c r="B823" s="11">
        <f>RRICC</f>
        <v>900004</v>
      </c>
      <c r="C823" s="7">
        <f>RR_ID</f>
        <v>8</v>
      </c>
      <c r="D823" s="1" t="str">
        <f>RR_SHORT_NAME</f>
        <v>EAST</v>
      </c>
      <c r="E823" s="1" t="str">
        <f>RR_NAME</f>
        <v>Eastern Railroads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2018</v>
      </c>
      <c r="B824" s="11">
        <f>RRICC</f>
        <v>900004</v>
      </c>
      <c r="C824" s="7">
        <f>RR_ID</f>
        <v>8</v>
      </c>
      <c r="D824" s="1" t="str">
        <f>RR_SHORT_NAME</f>
        <v>EAST</v>
      </c>
      <c r="E824" s="1" t="str">
        <f>RR_NAME</f>
        <v>Eastern Railroads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2018</v>
      </c>
      <c r="B825" s="11">
        <f>RRICC</f>
        <v>900004</v>
      </c>
      <c r="C825" s="7">
        <f>RR_ID</f>
        <v>8</v>
      </c>
      <c r="D825" s="1" t="str">
        <f>RR_SHORT_NAME</f>
        <v>EAST</v>
      </c>
      <c r="E825" s="1" t="str">
        <f>RR_NAME</f>
        <v>Eastern Railroads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2018</v>
      </c>
      <c r="B826" s="11">
        <f>RRICC</f>
        <v>900004</v>
      </c>
      <c r="C826" s="7">
        <f>RR_ID</f>
        <v>8</v>
      </c>
      <c r="D826" s="1" t="str">
        <f>RR_SHORT_NAME</f>
        <v>EAST</v>
      </c>
      <c r="E826" s="1" t="str">
        <f>RR_NAME</f>
        <v>Eastern Railroads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2018</v>
      </c>
      <c r="B827" s="11">
        <f>RRICC</f>
        <v>900004</v>
      </c>
      <c r="C827" s="7">
        <f>RR_ID</f>
        <v>8</v>
      </c>
      <c r="D827" s="1" t="str">
        <f>RR_SHORT_NAME</f>
        <v>EAST</v>
      </c>
      <c r="E827" s="1" t="str">
        <f>RR_NAME</f>
        <v>Eastern Railroads</v>
      </c>
      <c r="F827" s="1" t="s">
        <v>47827</v>
      </c>
      <c r="G827" s="6">
        <f>E2L114C22</f>
        <v>568.48227593219633</v>
      </c>
    </row>
    <row r="828" spans="1:7" x14ac:dyDescent="0.2">
      <c r="A828" s="11">
        <f>CURRENT_YEAR</f>
        <v>2018</v>
      </c>
      <c r="B828" s="11">
        <f>RRICC</f>
        <v>900004</v>
      </c>
      <c r="C828" s="7">
        <f>RR_ID</f>
        <v>8</v>
      </c>
      <c r="D828" s="1" t="str">
        <f>RR_SHORT_NAME</f>
        <v>EAST</v>
      </c>
      <c r="E828" s="1" t="str">
        <f>RR_NAME</f>
        <v>Eastern Railroads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2018</v>
      </c>
      <c r="B829" s="11">
        <f>RRICC</f>
        <v>900004</v>
      </c>
      <c r="C829" s="7">
        <f>RR_ID</f>
        <v>8</v>
      </c>
      <c r="D829" s="1" t="str">
        <f>RR_SHORT_NAME</f>
        <v>EAST</v>
      </c>
      <c r="E829" s="1" t="str">
        <f>RR_NAME</f>
        <v>Eastern Railroads</v>
      </c>
      <c r="F829" s="1" t="s">
        <v>47829</v>
      </c>
      <c r="G829" s="6">
        <f>E2L114C24</f>
        <v>500.69324217389635</v>
      </c>
    </row>
    <row r="830" spans="1:7" x14ac:dyDescent="0.2">
      <c r="A830" s="11">
        <f>CURRENT_YEAR</f>
        <v>2018</v>
      </c>
      <c r="B830" s="11">
        <f>RRICC</f>
        <v>900004</v>
      </c>
      <c r="C830" s="7">
        <f>RR_ID</f>
        <v>8</v>
      </c>
      <c r="D830" s="1" t="str">
        <f>RR_SHORT_NAME</f>
        <v>EAST</v>
      </c>
      <c r="E830" s="1" t="str">
        <f>RR_NAME</f>
        <v>Eastern Railroads</v>
      </c>
      <c r="F830" s="1" t="s">
        <v>47830</v>
      </c>
      <c r="G830" s="6">
        <f>E2L114C25</f>
        <v>6.4455674044646782</v>
      </c>
    </row>
    <row r="831" spans="1:7" x14ac:dyDescent="0.2">
      <c r="A831" s="11">
        <f>CURRENT_YEAR</f>
        <v>2018</v>
      </c>
      <c r="B831" s="11">
        <f>RRICC</f>
        <v>900004</v>
      </c>
      <c r="C831" s="7">
        <f>RR_ID</f>
        <v>8</v>
      </c>
      <c r="D831" s="1" t="str">
        <f>RR_SHORT_NAME</f>
        <v>EAST</v>
      </c>
      <c r="E831" s="1" t="str">
        <f>RR_NAME</f>
        <v>Eastern Railroads</v>
      </c>
      <c r="F831" s="1" t="s">
        <v>47831</v>
      </c>
      <c r="G831" s="6">
        <f>E2L114C26</f>
        <v>3.5450620724555728</v>
      </c>
    </row>
    <row r="832" spans="1:7" x14ac:dyDescent="0.2">
      <c r="A832" s="11">
        <f>CURRENT_YEAR</f>
        <v>2018</v>
      </c>
      <c r="B832" s="11">
        <f>RRICC</f>
        <v>900004</v>
      </c>
      <c r="C832" s="7">
        <f>RR_ID</f>
        <v>8</v>
      </c>
      <c r="D832" s="1" t="str">
        <f>RR_SHORT_NAME</f>
        <v>EAST</v>
      </c>
      <c r="E832" s="1" t="str">
        <f>RR_NAME</f>
        <v>Eastern Railroads</v>
      </c>
      <c r="F832" s="1" t="s">
        <v>47832</v>
      </c>
      <c r="G832" s="6">
        <f>E2L114C27</f>
        <v>9.6683511066970169</v>
      </c>
    </row>
    <row r="833" spans="1:7" x14ac:dyDescent="0.2">
      <c r="A833" s="11">
        <f>CURRENT_YEAR</f>
        <v>2018</v>
      </c>
      <c r="B833" s="11">
        <f>RRICC</f>
        <v>900004</v>
      </c>
      <c r="C833" s="7">
        <f>RR_ID</f>
        <v>8</v>
      </c>
      <c r="D833" s="1" t="str">
        <f>RR_SHORT_NAME</f>
        <v>EAST</v>
      </c>
      <c r="E833" s="1" t="str">
        <f>RR_NAME</f>
        <v>Eastern Railroads</v>
      </c>
      <c r="F833" s="1" t="s">
        <v>47833</v>
      </c>
      <c r="G833" s="6">
        <f>E2L114C28</f>
        <v>7.7346808853576112</v>
      </c>
    </row>
    <row r="834" spans="1:7" x14ac:dyDescent="0.2">
      <c r="A834" s="11">
        <f>CURRENT_YEAR</f>
        <v>2018</v>
      </c>
      <c r="B834" s="11">
        <f>RRICC</f>
        <v>900004</v>
      </c>
      <c r="C834" s="7">
        <f>RR_ID</f>
        <v>8</v>
      </c>
      <c r="D834" s="1" t="str">
        <f>RR_SHORT_NAME</f>
        <v>EAST</v>
      </c>
      <c r="E834" s="1" t="str">
        <f>RR_NAME</f>
        <v>Eastern Railroads</v>
      </c>
      <c r="F834" s="1" t="s">
        <v>47834</v>
      </c>
      <c r="G834" s="6">
        <f>E2L114C29</f>
        <v>1.6113918511161696</v>
      </c>
    </row>
    <row r="835" spans="1:7" x14ac:dyDescent="0.2">
      <c r="A835" s="11">
        <f>CURRENT_YEAR</f>
        <v>2018</v>
      </c>
      <c r="B835" s="11">
        <f>RRICC</f>
        <v>900004</v>
      </c>
      <c r="C835" s="7">
        <f>RR_ID</f>
        <v>8</v>
      </c>
      <c r="D835" s="1" t="str">
        <f>RR_SHORT_NAME</f>
        <v>EAST</v>
      </c>
      <c r="E835" s="1" t="str">
        <f>RR_NAME</f>
        <v>Eastern Railroads</v>
      </c>
      <c r="F835" s="1" t="s">
        <v>47835</v>
      </c>
      <c r="G835" s="6">
        <f>E2L115C1</f>
        <v>32.799999999999997</v>
      </c>
    </row>
    <row r="836" spans="1:7" x14ac:dyDescent="0.2">
      <c r="A836" s="11">
        <f>CURRENT_YEAR</f>
        <v>2018</v>
      </c>
      <c r="B836" s="11">
        <f>RRICC</f>
        <v>900004</v>
      </c>
      <c r="C836" s="7">
        <f>RR_ID</f>
        <v>8</v>
      </c>
      <c r="D836" s="1" t="str">
        <f>RR_SHORT_NAME</f>
        <v>EAST</v>
      </c>
      <c r="E836" s="1" t="str">
        <f>RR_NAME</f>
        <v>Eastern Railroads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2018</v>
      </c>
      <c r="B837" s="11">
        <f>RRICC</f>
        <v>900004</v>
      </c>
      <c r="C837" s="7">
        <f>RR_ID</f>
        <v>8</v>
      </c>
      <c r="D837" s="1" t="str">
        <f>RR_SHORT_NAME</f>
        <v>EAST</v>
      </c>
      <c r="E837" s="1" t="str">
        <f>RR_NAME</f>
        <v>Eastern Railroads</v>
      </c>
      <c r="F837" s="1" t="s">
        <v>47837</v>
      </c>
      <c r="G837" s="6">
        <f>E2L115C3</f>
        <v>2.0121783006967453</v>
      </c>
    </row>
    <row r="838" spans="1:7" x14ac:dyDescent="0.2">
      <c r="A838" s="11">
        <f>CURRENT_YEAR</f>
        <v>2018</v>
      </c>
      <c r="B838" s="11">
        <f>RRICC</f>
        <v>900004</v>
      </c>
      <c r="C838" s="7">
        <f>RR_ID</f>
        <v>8</v>
      </c>
      <c r="D838" s="1" t="str">
        <f>RR_SHORT_NAME</f>
        <v>EAST</v>
      </c>
      <c r="E838" s="1" t="str">
        <f>RR_NAME</f>
        <v>Eastern Railroads</v>
      </c>
      <c r="F838" s="1" t="s">
        <v>47838</v>
      </c>
      <c r="G838" s="6">
        <f>E2L115C4</f>
        <v>2.0121783006967453</v>
      </c>
    </row>
    <row r="839" spans="1:7" x14ac:dyDescent="0.2">
      <c r="A839" s="11">
        <f>CURRENT_YEAR</f>
        <v>2018</v>
      </c>
      <c r="B839" s="11">
        <f>RRICC</f>
        <v>900004</v>
      </c>
      <c r="C839" s="7">
        <f>RR_ID</f>
        <v>8</v>
      </c>
      <c r="D839" s="1" t="str">
        <f>RR_SHORT_NAME</f>
        <v>EAST</v>
      </c>
      <c r="E839" s="1" t="str">
        <f>RR_NAME</f>
        <v>Eastern Railroads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2018</v>
      </c>
      <c r="B840" s="11">
        <f>RRICC</f>
        <v>900004</v>
      </c>
      <c r="C840" s="7">
        <f>RR_ID</f>
        <v>8</v>
      </c>
      <c r="D840" s="1" t="str">
        <f>RR_SHORT_NAME</f>
        <v>EAST</v>
      </c>
      <c r="E840" s="1" t="str">
        <f>RR_NAME</f>
        <v>Eastern Railroads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2018</v>
      </c>
      <c r="B841" s="11">
        <f>RRICC</f>
        <v>900004</v>
      </c>
      <c r="C841" s="7">
        <f>RR_ID</f>
        <v>8</v>
      </c>
      <c r="D841" s="1" t="str">
        <f>RR_SHORT_NAME</f>
        <v>EAST</v>
      </c>
      <c r="E841" s="1" t="str">
        <f>RR_NAME</f>
        <v>Eastern Railroads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2018</v>
      </c>
      <c r="B842" s="11">
        <f>RRICC</f>
        <v>900004</v>
      </c>
      <c r="C842" s="7">
        <f>RR_ID</f>
        <v>8</v>
      </c>
      <c r="D842" s="1" t="str">
        <f>RR_SHORT_NAME</f>
        <v>EAST</v>
      </c>
      <c r="E842" s="1" t="str">
        <f>RR_NAME</f>
        <v>Eastern Railroads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2018</v>
      </c>
      <c r="B843" s="11">
        <f>RRICC</f>
        <v>900004</v>
      </c>
      <c r="C843" s="7">
        <f>RR_ID</f>
        <v>8</v>
      </c>
      <c r="D843" s="1" t="str">
        <f>RR_SHORT_NAME</f>
        <v>EAST</v>
      </c>
      <c r="E843" s="1" t="str">
        <f>RR_NAME</f>
        <v>Eastern Railroads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2018</v>
      </c>
      <c r="B844" s="11">
        <f>RRICC</f>
        <v>900004</v>
      </c>
      <c r="C844" s="7">
        <f>RR_ID</f>
        <v>8</v>
      </c>
      <c r="D844" s="1" t="str">
        <f>RR_SHORT_NAME</f>
        <v>EAST</v>
      </c>
      <c r="E844" s="1" t="str">
        <f>RR_NAME</f>
        <v>Eastern Railroads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2018</v>
      </c>
      <c r="B845" s="11">
        <f>RRICC</f>
        <v>900004</v>
      </c>
      <c r="C845" s="7">
        <f>RR_ID</f>
        <v>8</v>
      </c>
      <c r="D845" s="1" t="str">
        <f>RR_SHORT_NAME</f>
        <v>EAST</v>
      </c>
      <c r="E845" s="1" t="str">
        <f>RR_NAME</f>
        <v>Eastern Railroads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2018</v>
      </c>
      <c r="B846" s="11">
        <f>RRICC</f>
        <v>900004</v>
      </c>
      <c r="C846" s="7">
        <f>RR_ID</f>
        <v>8</v>
      </c>
      <c r="D846" s="1" t="str">
        <f>RR_SHORT_NAME</f>
        <v>EAST</v>
      </c>
      <c r="E846" s="1" t="str">
        <f>RR_NAME</f>
        <v>Eastern Railroads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2018</v>
      </c>
      <c r="B847" s="11">
        <f>RRICC</f>
        <v>900004</v>
      </c>
      <c r="C847" s="7">
        <f>RR_ID</f>
        <v>8</v>
      </c>
      <c r="D847" s="1" t="str">
        <f>RR_SHORT_NAME</f>
        <v>EAST</v>
      </c>
      <c r="E847" s="1" t="str">
        <f>RR_NAME</f>
        <v>Eastern Railroads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2018</v>
      </c>
      <c r="B848" s="11">
        <f>RRICC</f>
        <v>900004</v>
      </c>
      <c r="C848" s="7">
        <f>RR_ID</f>
        <v>8</v>
      </c>
      <c r="D848" s="1" t="str">
        <f>RR_SHORT_NAME</f>
        <v>EAST</v>
      </c>
      <c r="E848" s="1" t="str">
        <f>RR_NAME</f>
        <v>Eastern Railroads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2018</v>
      </c>
      <c r="B849" s="11">
        <f>RRICC</f>
        <v>900004</v>
      </c>
      <c r="C849" s="7">
        <f>RR_ID</f>
        <v>8</v>
      </c>
      <c r="D849" s="1" t="str">
        <f>RR_SHORT_NAME</f>
        <v>EAST</v>
      </c>
      <c r="E849" s="1" t="str">
        <f>RR_NAME</f>
        <v>Eastern Railroads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2018</v>
      </c>
      <c r="B850" s="11">
        <f>RRICC</f>
        <v>900004</v>
      </c>
      <c r="C850" s="7">
        <f>RR_ID</f>
        <v>8</v>
      </c>
      <c r="D850" s="1" t="str">
        <f>RR_SHORT_NAME</f>
        <v>EAST</v>
      </c>
      <c r="E850" s="1" t="str">
        <f>RR_NAME</f>
        <v>Eastern Railroads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2018</v>
      </c>
      <c r="B851" s="11">
        <f>RRICC</f>
        <v>900004</v>
      </c>
      <c r="C851" s="7">
        <f>RR_ID</f>
        <v>8</v>
      </c>
      <c r="D851" s="1" t="str">
        <f>RR_SHORT_NAME</f>
        <v>EAST</v>
      </c>
      <c r="E851" s="1" t="str">
        <f>RR_NAME</f>
        <v>Eastern Railroads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2018</v>
      </c>
      <c r="B852" s="11">
        <f>RRICC</f>
        <v>900004</v>
      </c>
      <c r="C852" s="7">
        <f>RR_ID</f>
        <v>8</v>
      </c>
      <c r="D852" s="1" t="str">
        <f>RR_SHORT_NAME</f>
        <v>EAST</v>
      </c>
      <c r="E852" s="1" t="str">
        <f>RR_NAME</f>
        <v>Eastern Railroads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2018</v>
      </c>
      <c r="B853" s="11">
        <f>RRICC</f>
        <v>900004</v>
      </c>
      <c r="C853" s="7">
        <f>RR_ID</f>
        <v>8</v>
      </c>
      <c r="D853" s="1" t="str">
        <f>RR_SHORT_NAME</f>
        <v>EAST</v>
      </c>
      <c r="E853" s="1" t="str">
        <f>RR_NAME</f>
        <v>Eastern Railroads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2018</v>
      </c>
      <c r="B854" s="11">
        <f>RRICC</f>
        <v>900004</v>
      </c>
      <c r="C854" s="7">
        <f>RR_ID</f>
        <v>8</v>
      </c>
      <c r="D854" s="1" t="str">
        <f>RR_SHORT_NAME</f>
        <v>EAST</v>
      </c>
      <c r="E854" s="1" t="str">
        <f>RR_NAME</f>
        <v>Eastern Railroads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2018</v>
      </c>
      <c r="B855" s="11">
        <f>RRICC</f>
        <v>900004</v>
      </c>
      <c r="C855" s="7">
        <f>RR_ID</f>
        <v>8</v>
      </c>
      <c r="D855" s="1" t="str">
        <f>RR_SHORT_NAME</f>
        <v>EAST</v>
      </c>
      <c r="E855" s="1" t="str">
        <f>RR_NAME</f>
        <v>Eastern Railroads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2018</v>
      </c>
      <c r="B856" s="11">
        <f>RRICC</f>
        <v>900004</v>
      </c>
      <c r="C856" s="7">
        <f>RR_ID</f>
        <v>8</v>
      </c>
      <c r="D856" s="1" t="str">
        <f>RR_SHORT_NAME</f>
        <v>EAST</v>
      </c>
      <c r="E856" s="1" t="str">
        <f>RR_NAME</f>
        <v>Eastern Railroads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2018</v>
      </c>
      <c r="B857" s="11">
        <f>RRICC</f>
        <v>900004</v>
      </c>
      <c r="C857" s="7">
        <f>RR_ID</f>
        <v>8</v>
      </c>
      <c r="D857" s="1" t="str">
        <f>RR_SHORT_NAME</f>
        <v>EAST</v>
      </c>
      <c r="E857" s="1" t="str">
        <f>RR_NAME</f>
        <v>Eastern Railroads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2018</v>
      </c>
      <c r="B858" s="11">
        <f>RRICC</f>
        <v>900004</v>
      </c>
      <c r="C858" s="7">
        <f>RR_ID</f>
        <v>8</v>
      </c>
      <c r="D858" s="1" t="str">
        <f>RR_SHORT_NAME</f>
        <v>EAST</v>
      </c>
      <c r="E858" s="1" t="str">
        <f>RR_NAME</f>
        <v>Eastern Railroads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2018</v>
      </c>
      <c r="B859" s="11">
        <f>RRICC</f>
        <v>900004</v>
      </c>
      <c r="C859" s="7">
        <f>RR_ID</f>
        <v>8</v>
      </c>
      <c r="D859" s="1" t="str">
        <f>RR_SHORT_NAME</f>
        <v>EAST</v>
      </c>
      <c r="E859" s="1" t="str">
        <f>RR_NAME</f>
        <v>Eastern Railroads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2018</v>
      </c>
      <c r="B860" s="11">
        <f>RRICC</f>
        <v>900004</v>
      </c>
      <c r="C860" s="7">
        <f>RR_ID</f>
        <v>8</v>
      </c>
      <c r="D860" s="1" t="str">
        <f>RR_SHORT_NAME</f>
        <v>EAST</v>
      </c>
      <c r="E860" s="1" t="str">
        <f>RR_NAME</f>
        <v>Eastern Railroads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2018</v>
      </c>
      <c r="B861" s="11">
        <f>RRICC</f>
        <v>900004</v>
      </c>
      <c r="C861" s="7">
        <f>RR_ID</f>
        <v>8</v>
      </c>
      <c r="D861" s="1" t="str">
        <f>RR_SHORT_NAME</f>
        <v>EAST</v>
      </c>
      <c r="E861" s="1" t="str">
        <f>RR_NAME</f>
        <v>Eastern Railroads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2018</v>
      </c>
      <c r="B862" s="11">
        <f>RRICC</f>
        <v>900004</v>
      </c>
      <c r="C862" s="7">
        <f>RR_ID</f>
        <v>8</v>
      </c>
      <c r="D862" s="1" t="str">
        <f>RR_SHORT_NAME</f>
        <v>EAST</v>
      </c>
      <c r="E862" s="1" t="str">
        <f>RR_NAME</f>
        <v>Eastern Railroads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2018</v>
      </c>
      <c r="B863" s="11">
        <f>RRICC</f>
        <v>900004</v>
      </c>
      <c r="C863" s="7">
        <f>RR_ID</f>
        <v>8</v>
      </c>
      <c r="D863" s="1" t="str">
        <f>RR_SHORT_NAME</f>
        <v>EAST</v>
      </c>
      <c r="E863" s="1" t="str">
        <f>RR_NAME</f>
        <v>Eastern Railroads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2018</v>
      </c>
      <c r="B864" s="11">
        <f>RRICC</f>
        <v>900004</v>
      </c>
      <c r="C864" s="7">
        <f>RR_ID</f>
        <v>8</v>
      </c>
      <c r="D864" s="1" t="str">
        <f>RR_SHORT_NAME</f>
        <v>EAST</v>
      </c>
      <c r="E864" s="1" t="str">
        <f>RR_NAME</f>
        <v>Eastern Railroads</v>
      </c>
      <c r="F864" s="1" t="s">
        <v>47864</v>
      </c>
      <c r="G864" s="6">
        <f>E2L116C1</f>
        <v>41</v>
      </c>
    </row>
    <row r="865" spans="1:7" x14ac:dyDescent="0.2">
      <c r="A865" s="11">
        <f>CURRENT_YEAR</f>
        <v>2018</v>
      </c>
      <c r="B865" s="11">
        <f>RRICC</f>
        <v>900004</v>
      </c>
      <c r="C865" s="7">
        <f>RR_ID</f>
        <v>8</v>
      </c>
      <c r="D865" s="1" t="str">
        <f>RR_SHORT_NAME</f>
        <v>EAST</v>
      </c>
      <c r="E865" s="1" t="str">
        <f>RR_NAME</f>
        <v>Eastern Railroads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2018</v>
      </c>
      <c r="B866" s="11">
        <f>RRICC</f>
        <v>900004</v>
      </c>
      <c r="C866" s="7">
        <f>RR_ID</f>
        <v>8</v>
      </c>
      <c r="D866" s="1" t="str">
        <f>RR_SHORT_NAME</f>
        <v>EAST</v>
      </c>
      <c r="E866" s="1" t="str">
        <f>RR_NAME</f>
        <v>Eastern Railroads</v>
      </c>
      <c r="F866" s="1" t="s">
        <v>47866</v>
      </c>
      <c r="G866" s="6">
        <f>E2L116C3</f>
        <v>2.0231181788536658</v>
      </c>
    </row>
    <row r="867" spans="1:7" x14ac:dyDescent="0.2">
      <c r="A867" s="11">
        <f>CURRENT_YEAR</f>
        <v>2018</v>
      </c>
      <c r="B867" s="11">
        <f>RRICC</f>
        <v>900004</v>
      </c>
      <c r="C867" s="7">
        <f>RR_ID</f>
        <v>8</v>
      </c>
      <c r="D867" s="1" t="str">
        <f>RR_SHORT_NAME</f>
        <v>EAST</v>
      </c>
      <c r="E867" s="1" t="str">
        <f>RR_NAME</f>
        <v>Eastern Railroads</v>
      </c>
      <c r="F867" s="1" t="s">
        <v>47867</v>
      </c>
      <c r="G867" s="6">
        <f>E2L116C4</f>
        <v>2.0231181788536658</v>
      </c>
    </row>
    <row r="868" spans="1:7" x14ac:dyDescent="0.2">
      <c r="A868" s="11">
        <f>CURRENT_YEAR</f>
        <v>2018</v>
      </c>
      <c r="B868" s="11">
        <f>RRICC</f>
        <v>900004</v>
      </c>
      <c r="C868" s="7">
        <f>RR_ID</f>
        <v>8</v>
      </c>
      <c r="D868" s="1" t="str">
        <f>RR_SHORT_NAME</f>
        <v>EAST</v>
      </c>
      <c r="E868" s="1" t="str">
        <f>RR_NAME</f>
        <v>Eastern Railroads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2018</v>
      </c>
      <c r="B869" s="11">
        <f>RRICC</f>
        <v>900004</v>
      </c>
      <c r="C869" s="7">
        <f>RR_ID</f>
        <v>8</v>
      </c>
      <c r="D869" s="1" t="str">
        <f>RR_SHORT_NAME</f>
        <v>EAST</v>
      </c>
      <c r="E869" s="1" t="str">
        <f>RR_NAME</f>
        <v>Eastern Railroads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2018</v>
      </c>
      <c r="B870" s="11">
        <f>RRICC</f>
        <v>900004</v>
      </c>
      <c r="C870" s="7">
        <f>RR_ID</f>
        <v>8</v>
      </c>
      <c r="D870" s="1" t="str">
        <f>RR_SHORT_NAME</f>
        <v>EAST</v>
      </c>
      <c r="E870" s="1" t="str">
        <f>RR_NAME</f>
        <v>Eastern Railroads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2018</v>
      </c>
      <c r="B871" s="11">
        <f>RRICC</f>
        <v>900004</v>
      </c>
      <c r="C871" s="7">
        <f>RR_ID</f>
        <v>8</v>
      </c>
      <c r="D871" s="1" t="str">
        <f>RR_SHORT_NAME</f>
        <v>EAST</v>
      </c>
      <c r="E871" s="1" t="str">
        <f>RR_NAME</f>
        <v>Eastern Railroads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2018</v>
      </c>
      <c r="B872" s="11">
        <f>RRICC</f>
        <v>900004</v>
      </c>
      <c r="C872" s="7">
        <f>RR_ID</f>
        <v>8</v>
      </c>
      <c r="D872" s="1" t="str">
        <f>RR_SHORT_NAME</f>
        <v>EAST</v>
      </c>
      <c r="E872" s="1" t="str">
        <f>RR_NAME</f>
        <v>Eastern Railroads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2018</v>
      </c>
      <c r="B873" s="11">
        <f>RRICC</f>
        <v>900004</v>
      </c>
      <c r="C873" s="7">
        <f>RR_ID</f>
        <v>8</v>
      </c>
      <c r="D873" s="1" t="str">
        <f>RR_SHORT_NAME</f>
        <v>EAST</v>
      </c>
      <c r="E873" s="1" t="str">
        <f>RR_NAME</f>
        <v>Eastern Railroads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2018</v>
      </c>
      <c r="B874" s="11">
        <f>RRICC</f>
        <v>900004</v>
      </c>
      <c r="C874" s="7">
        <f>RR_ID</f>
        <v>8</v>
      </c>
      <c r="D874" s="1" t="str">
        <f>RR_SHORT_NAME</f>
        <v>EAST</v>
      </c>
      <c r="E874" s="1" t="str">
        <f>RR_NAME</f>
        <v>Eastern Railroads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2018</v>
      </c>
      <c r="B875" s="11">
        <f>RRICC</f>
        <v>900004</v>
      </c>
      <c r="C875" s="7">
        <f>RR_ID</f>
        <v>8</v>
      </c>
      <c r="D875" s="1" t="str">
        <f>RR_SHORT_NAME</f>
        <v>EAST</v>
      </c>
      <c r="E875" s="1" t="str">
        <f>RR_NAME</f>
        <v>Eastern Railroads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2018</v>
      </c>
      <c r="B876" s="11">
        <f>RRICC</f>
        <v>900004</v>
      </c>
      <c r="C876" s="7">
        <f>RR_ID</f>
        <v>8</v>
      </c>
      <c r="D876" s="1" t="str">
        <f>RR_SHORT_NAME</f>
        <v>EAST</v>
      </c>
      <c r="E876" s="1" t="str">
        <f>RR_NAME</f>
        <v>Eastern Railroads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2018</v>
      </c>
      <c r="B877" s="11">
        <f>RRICC</f>
        <v>900004</v>
      </c>
      <c r="C877" s="7">
        <f>RR_ID</f>
        <v>8</v>
      </c>
      <c r="D877" s="1" t="str">
        <f>RR_SHORT_NAME</f>
        <v>EAST</v>
      </c>
      <c r="E877" s="1" t="str">
        <f>RR_NAME</f>
        <v>Eastern Railroads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2018</v>
      </c>
      <c r="B878" s="11">
        <f>RRICC</f>
        <v>900004</v>
      </c>
      <c r="C878" s="7">
        <f>RR_ID</f>
        <v>8</v>
      </c>
      <c r="D878" s="1" t="str">
        <f>RR_SHORT_NAME</f>
        <v>EAST</v>
      </c>
      <c r="E878" s="1" t="str">
        <f>RR_NAME</f>
        <v>Eastern Railroads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2018</v>
      </c>
      <c r="B879" s="11">
        <f>RRICC</f>
        <v>900004</v>
      </c>
      <c r="C879" s="7">
        <f>RR_ID</f>
        <v>8</v>
      </c>
      <c r="D879" s="1" t="str">
        <f>RR_SHORT_NAME</f>
        <v>EAST</v>
      </c>
      <c r="E879" s="1" t="str">
        <f>RR_NAME</f>
        <v>Eastern Railroads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2018</v>
      </c>
      <c r="B880" s="11">
        <f>RRICC</f>
        <v>900004</v>
      </c>
      <c r="C880" s="7">
        <f>RR_ID</f>
        <v>8</v>
      </c>
      <c r="D880" s="1" t="str">
        <f>RR_SHORT_NAME</f>
        <v>EAST</v>
      </c>
      <c r="E880" s="1" t="str">
        <f>RR_NAME</f>
        <v>Eastern Railroads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2018</v>
      </c>
      <c r="B881" s="11">
        <f>RRICC</f>
        <v>900004</v>
      </c>
      <c r="C881" s="7">
        <f>RR_ID</f>
        <v>8</v>
      </c>
      <c r="D881" s="1" t="str">
        <f>RR_SHORT_NAME</f>
        <v>EAST</v>
      </c>
      <c r="E881" s="1" t="str">
        <f>RR_NAME</f>
        <v>Eastern Railroads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2018</v>
      </c>
      <c r="B882" s="11">
        <f>RRICC</f>
        <v>900004</v>
      </c>
      <c r="C882" s="7">
        <f>RR_ID</f>
        <v>8</v>
      </c>
      <c r="D882" s="1" t="str">
        <f>RR_SHORT_NAME</f>
        <v>EAST</v>
      </c>
      <c r="E882" s="1" t="str">
        <f>RR_NAME</f>
        <v>Eastern Railroads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2018</v>
      </c>
      <c r="B883" s="11">
        <f>RRICC</f>
        <v>900004</v>
      </c>
      <c r="C883" s="7">
        <f>RR_ID</f>
        <v>8</v>
      </c>
      <c r="D883" s="1" t="str">
        <f>RR_SHORT_NAME</f>
        <v>EAST</v>
      </c>
      <c r="E883" s="1" t="str">
        <f>RR_NAME</f>
        <v>Eastern Railroads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2018</v>
      </c>
      <c r="B884" s="11">
        <f>RRICC</f>
        <v>900004</v>
      </c>
      <c r="C884" s="7">
        <f>RR_ID</f>
        <v>8</v>
      </c>
      <c r="D884" s="1" t="str">
        <f>RR_SHORT_NAME</f>
        <v>EAST</v>
      </c>
      <c r="E884" s="1" t="str">
        <f>RR_NAME</f>
        <v>Eastern Railroads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2018</v>
      </c>
      <c r="B885" s="11">
        <f>RRICC</f>
        <v>900004</v>
      </c>
      <c r="C885" s="7">
        <f>RR_ID</f>
        <v>8</v>
      </c>
      <c r="D885" s="1" t="str">
        <f>RR_SHORT_NAME</f>
        <v>EAST</v>
      </c>
      <c r="E885" s="1" t="str">
        <f>RR_NAME</f>
        <v>Eastern Railroads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2018</v>
      </c>
      <c r="B886" s="11">
        <f>RRICC</f>
        <v>900004</v>
      </c>
      <c r="C886" s="7">
        <f>RR_ID</f>
        <v>8</v>
      </c>
      <c r="D886" s="1" t="str">
        <f>RR_SHORT_NAME</f>
        <v>EAST</v>
      </c>
      <c r="E886" s="1" t="str">
        <f>RR_NAME</f>
        <v>Eastern Railroads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2018</v>
      </c>
      <c r="B887" s="11">
        <f>RRICC</f>
        <v>900004</v>
      </c>
      <c r="C887" s="7">
        <f>RR_ID</f>
        <v>8</v>
      </c>
      <c r="D887" s="1" t="str">
        <f>RR_SHORT_NAME</f>
        <v>EAST</v>
      </c>
      <c r="E887" s="1" t="str">
        <f>RR_NAME</f>
        <v>Eastern Railroads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2018</v>
      </c>
      <c r="B888" s="11">
        <f>RRICC</f>
        <v>900004</v>
      </c>
      <c r="C888" s="7">
        <f>RR_ID</f>
        <v>8</v>
      </c>
      <c r="D888" s="1" t="str">
        <f>RR_SHORT_NAME</f>
        <v>EAST</v>
      </c>
      <c r="E888" s="1" t="str">
        <f>RR_NAME</f>
        <v>Eastern Railroads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2018</v>
      </c>
      <c r="B889" s="11">
        <f>RRICC</f>
        <v>900004</v>
      </c>
      <c r="C889" s="7">
        <f>RR_ID</f>
        <v>8</v>
      </c>
      <c r="D889" s="1" t="str">
        <f>RR_SHORT_NAME</f>
        <v>EAST</v>
      </c>
      <c r="E889" s="1" t="str">
        <f>RR_NAME</f>
        <v>Eastern Railroads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2018</v>
      </c>
      <c r="B890" s="11">
        <f>RRICC</f>
        <v>900004</v>
      </c>
      <c r="C890" s="7">
        <f>RR_ID</f>
        <v>8</v>
      </c>
      <c r="D890" s="1" t="str">
        <f>RR_SHORT_NAME</f>
        <v>EAST</v>
      </c>
      <c r="E890" s="1" t="str">
        <f>RR_NAME</f>
        <v>Eastern Railroads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2018</v>
      </c>
      <c r="B891" s="11">
        <f>RRICC</f>
        <v>900004</v>
      </c>
      <c r="C891" s="7">
        <f>RR_ID</f>
        <v>8</v>
      </c>
      <c r="D891" s="1" t="str">
        <f>RR_SHORT_NAME</f>
        <v>EAST</v>
      </c>
      <c r="E891" s="1" t="str">
        <f>RR_NAME</f>
        <v>Eastern Railroads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2018</v>
      </c>
      <c r="B892" s="11">
        <f>RRICC</f>
        <v>900004</v>
      </c>
      <c r="C892" s="7">
        <f>RR_ID</f>
        <v>8</v>
      </c>
      <c r="D892" s="1" t="str">
        <f>RR_SHORT_NAME</f>
        <v>EAST</v>
      </c>
      <c r="E892" s="1" t="str">
        <f>RR_NAME</f>
        <v>Eastern Railroads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2018</v>
      </c>
      <c r="B893" s="11">
        <f>RRICC</f>
        <v>900004</v>
      </c>
      <c r="C893" s="7">
        <f>RR_ID</f>
        <v>8</v>
      </c>
      <c r="D893" s="1" t="str">
        <f>RR_SHORT_NAME</f>
        <v>EAST</v>
      </c>
      <c r="E893" s="1" t="str">
        <f>RR_NAME</f>
        <v>Eastern Railroads</v>
      </c>
      <c r="F893" s="1" t="s">
        <v>47893</v>
      </c>
      <c r="G893" s="6">
        <f>E2L117C1</f>
        <v>38.9</v>
      </c>
    </row>
    <row r="894" spans="1:7" x14ac:dyDescent="0.2">
      <c r="A894" s="11">
        <f>CURRENT_YEAR</f>
        <v>2018</v>
      </c>
      <c r="B894" s="11">
        <f>RRICC</f>
        <v>900004</v>
      </c>
      <c r="C894" s="7">
        <f>RR_ID</f>
        <v>8</v>
      </c>
      <c r="D894" s="1" t="str">
        <f>RR_SHORT_NAME</f>
        <v>EAST</v>
      </c>
      <c r="E894" s="1" t="str">
        <f>RR_NAME</f>
        <v>Eastern Railroads</v>
      </c>
      <c r="F894" s="1" t="s">
        <v>47894</v>
      </c>
      <c r="G894" s="6">
        <f>E2L117C2</f>
        <v>1.0759519038076153</v>
      </c>
    </row>
    <row r="895" spans="1:7" x14ac:dyDescent="0.2">
      <c r="A895" s="11">
        <f>CURRENT_YEAR</f>
        <v>2018</v>
      </c>
      <c r="B895" s="11">
        <f>RRICC</f>
        <v>900004</v>
      </c>
      <c r="C895" s="7">
        <f>RR_ID</f>
        <v>8</v>
      </c>
      <c r="D895" s="1" t="str">
        <f>RR_SHORT_NAME</f>
        <v>EAST</v>
      </c>
      <c r="E895" s="1" t="str">
        <f>RR_NAME</f>
        <v>Eastern Railroads</v>
      </c>
      <c r="F895" s="1" t="s">
        <v>47895</v>
      </c>
      <c r="G895" s="6">
        <f>E2L117C3</f>
        <v>1.391314353040805</v>
      </c>
    </row>
    <row r="896" spans="1:7" x14ac:dyDescent="0.2">
      <c r="A896" s="11">
        <f>CURRENT_YEAR</f>
        <v>2018</v>
      </c>
      <c r="B896" s="11">
        <f>RRICC</f>
        <v>900004</v>
      </c>
      <c r="C896" s="7">
        <f>RR_ID</f>
        <v>8</v>
      </c>
      <c r="D896" s="1" t="str">
        <f>RR_SHORT_NAME</f>
        <v>EAST</v>
      </c>
      <c r="E896" s="1" t="str">
        <f>RR_NAME</f>
        <v>Eastern Railroads</v>
      </c>
      <c r="F896" s="1" t="s">
        <v>47896</v>
      </c>
      <c r="G896" s="6">
        <f>E2L117C4</f>
        <v>1.903848170920404</v>
      </c>
    </row>
    <row r="897" spans="1:7" x14ac:dyDescent="0.2">
      <c r="A897" s="11">
        <f>CURRENT_YEAR</f>
        <v>2018</v>
      </c>
      <c r="B897" s="11">
        <f>RRICC</f>
        <v>900004</v>
      </c>
      <c r="C897" s="7">
        <f>RR_ID</f>
        <v>8</v>
      </c>
      <c r="D897" s="1" t="str">
        <f>RR_SHORT_NAME</f>
        <v>EAST</v>
      </c>
      <c r="E897" s="1" t="str">
        <f>RR_NAME</f>
        <v>Eastern Railroads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2018</v>
      </c>
      <c r="B898" s="11">
        <f>RRICC</f>
        <v>900004</v>
      </c>
      <c r="C898" s="7">
        <f>RR_ID</f>
        <v>8</v>
      </c>
      <c r="D898" s="1" t="str">
        <f>RR_SHORT_NAME</f>
        <v>EAST</v>
      </c>
      <c r="E898" s="1" t="str">
        <f>RR_NAME</f>
        <v>Eastern Railroads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2018</v>
      </c>
      <c r="B899" s="11">
        <f>RRICC</f>
        <v>900004</v>
      </c>
      <c r="C899" s="7">
        <f>RR_ID</f>
        <v>8</v>
      </c>
      <c r="D899" s="1" t="str">
        <f>RR_SHORT_NAME</f>
        <v>EAST</v>
      </c>
      <c r="E899" s="1" t="str">
        <f>RR_NAME</f>
        <v>Eastern Railroads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2018</v>
      </c>
      <c r="B900" s="11">
        <f>RRICC</f>
        <v>900004</v>
      </c>
      <c r="C900" s="7">
        <f>RR_ID</f>
        <v>8</v>
      </c>
      <c r="D900" s="1" t="str">
        <f>RR_SHORT_NAME</f>
        <v>EAST</v>
      </c>
      <c r="E900" s="1" t="str">
        <f>RR_NAME</f>
        <v>Eastern Railroads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2018</v>
      </c>
      <c r="B901" s="11">
        <f>RRICC</f>
        <v>900004</v>
      </c>
      <c r="C901" s="7">
        <f>RR_ID</f>
        <v>8</v>
      </c>
      <c r="D901" s="1" t="str">
        <f>RR_SHORT_NAME</f>
        <v>EAST</v>
      </c>
      <c r="E901" s="1" t="str">
        <f>RR_NAME</f>
        <v>Eastern Railroads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2018</v>
      </c>
      <c r="B902" s="11">
        <f>RRICC</f>
        <v>900004</v>
      </c>
      <c r="C902" s="7">
        <f>RR_ID</f>
        <v>8</v>
      </c>
      <c r="D902" s="1" t="str">
        <f>RR_SHORT_NAME</f>
        <v>EAST</v>
      </c>
      <c r="E902" s="1" t="str">
        <f>RR_NAME</f>
        <v>Eastern Railroads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2018</v>
      </c>
      <c r="B903" s="11">
        <f>RRICC</f>
        <v>900004</v>
      </c>
      <c r="C903" s="7">
        <f>RR_ID</f>
        <v>8</v>
      </c>
      <c r="D903" s="1" t="str">
        <f>RR_SHORT_NAME</f>
        <v>EAST</v>
      </c>
      <c r="E903" s="1" t="str">
        <f>RR_NAME</f>
        <v>Eastern Railroads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2018</v>
      </c>
      <c r="B904" s="11">
        <f>RRICC</f>
        <v>900004</v>
      </c>
      <c r="C904" s="7">
        <f>RR_ID</f>
        <v>8</v>
      </c>
      <c r="D904" s="1" t="str">
        <f>RR_SHORT_NAME</f>
        <v>EAST</v>
      </c>
      <c r="E904" s="1" t="str">
        <f>RR_NAME</f>
        <v>Eastern Railroads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2018</v>
      </c>
      <c r="B905" s="11">
        <f>RRICC</f>
        <v>900004</v>
      </c>
      <c r="C905" s="7">
        <f>RR_ID</f>
        <v>8</v>
      </c>
      <c r="D905" s="1" t="str">
        <f>RR_SHORT_NAME</f>
        <v>EAST</v>
      </c>
      <c r="E905" s="1" t="str">
        <f>RR_NAME</f>
        <v>Eastern Railroads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2018</v>
      </c>
      <c r="B906" s="11">
        <f>RRICC</f>
        <v>900004</v>
      </c>
      <c r="C906" s="7">
        <f>RR_ID</f>
        <v>8</v>
      </c>
      <c r="D906" s="1" t="str">
        <f>RR_SHORT_NAME</f>
        <v>EAST</v>
      </c>
      <c r="E906" s="1" t="str">
        <f>RR_NAME</f>
        <v>Eastern Railroads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2018</v>
      </c>
      <c r="B907" s="11">
        <f>RRICC</f>
        <v>900004</v>
      </c>
      <c r="C907" s="7">
        <f>RR_ID</f>
        <v>8</v>
      </c>
      <c r="D907" s="1" t="str">
        <f>RR_SHORT_NAME</f>
        <v>EAST</v>
      </c>
      <c r="E907" s="1" t="str">
        <f>RR_NAME</f>
        <v>Eastern Railroads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2018</v>
      </c>
      <c r="B908" s="11">
        <f>RRICC</f>
        <v>900004</v>
      </c>
      <c r="C908" s="7">
        <f>RR_ID</f>
        <v>8</v>
      </c>
      <c r="D908" s="1" t="str">
        <f>RR_SHORT_NAME</f>
        <v>EAST</v>
      </c>
      <c r="E908" s="1" t="str">
        <f>RR_NAME</f>
        <v>Eastern Railroads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2018</v>
      </c>
      <c r="B909" s="11">
        <f>RRICC</f>
        <v>900004</v>
      </c>
      <c r="C909" s="7">
        <f>RR_ID</f>
        <v>8</v>
      </c>
      <c r="D909" s="1" t="str">
        <f>RR_SHORT_NAME</f>
        <v>EAST</v>
      </c>
      <c r="E909" s="1" t="str">
        <f>RR_NAME</f>
        <v>Eastern Railroads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2018</v>
      </c>
      <c r="B910" s="11">
        <f>RRICC</f>
        <v>900004</v>
      </c>
      <c r="C910" s="7">
        <f>RR_ID</f>
        <v>8</v>
      </c>
      <c r="D910" s="1" t="str">
        <f>RR_SHORT_NAME</f>
        <v>EAST</v>
      </c>
      <c r="E910" s="1" t="str">
        <f>RR_NAME</f>
        <v>Eastern Railroads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2018</v>
      </c>
      <c r="B911" s="11">
        <f>RRICC</f>
        <v>900004</v>
      </c>
      <c r="C911" s="7">
        <f>RR_ID</f>
        <v>8</v>
      </c>
      <c r="D911" s="1" t="str">
        <f>RR_SHORT_NAME</f>
        <v>EAST</v>
      </c>
      <c r="E911" s="1" t="str">
        <f>RR_NAME</f>
        <v>Eastern Railroads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2018</v>
      </c>
      <c r="B912" s="11">
        <f>RRICC</f>
        <v>900004</v>
      </c>
      <c r="C912" s="7">
        <f>RR_ID</f>
        <v>8</v>
      </c>
      <c r="D912" s="1" t="str">
        <f>RR_SHORT_NAME</f>
        <v>EAST</v>
      </c>
      <c r="E912" s="1" t="str">
        <f>RR_NAME</f>
        <v>Eastern Railroads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2018</v>
      </c>
      <c r="B913" s="11">
        <f>RRICC</f>
        <v>900004</v>
      </c>
      <c r="C913" s="7">
        <f>RR_ID</f>
        <v>8</v>
      </c>
      <c r="D913" s="1" t="str">
        <f>RR_SHORT_NAME</f>
        <v>EAST</v>
      </c>
      <c r="E913" s="1" t="str">
        <f>RR_NAME</f>
        <v>Eastern Railroads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2018</v>
      </c>
      <c r="B914" s="11">
        <f>RRICC</f>
        <v>900004</v>
      </c>
      <c r="C914" s="7">
        <f>RR_ID</f>
        <v>8</v>
      </c>
      <c r="D914" s="1" t="str">
        <f>RR_SHORT_NAME</f>
        <v>EAST</v>
      </c>
      <c r="E914" s="1" t="str">
        <f>RR_NAME</f>
        <v>Eastern Railroads</v>
      </c>
      <c r="F914" s="1" t="s">
        <v>47914</v>
      </c>
      <c r="G914" s="6">
        <f>E2L117C22</f>
        <v>568.48227593219644</v>
      </c>
    </row>
    <row r="915" spans="1:7" x14ac:dyDescent="0.2">
      <c r="A915" s="11">
        <f>CURRENT_YEAR</f>
        <v>2018</v>
      </c>
      <c r="B915" s="11">
        <f>RRICC</f>
        <v>900004</v>
      </c>
      <c r="C915" s="7">
        <f>RR_ID</f>
        <v>8</v>
      </c>
      <c r="D915" s="1" t="str">
        <f>RR_SHORT_NAME</f>
        <v>EAST</v>
      </c>
      <c r="E915" s="1" t="str">
        <f>RR_NAME</f>
        <v>Eastern Railroads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2018</v>
      </c>
      <c r="B916" s="11">
        <f>RRICC</f>
        <v>900004</v>
      </c>
      <c r="C916" s="7">
        <f>RR_ID</f>
        <v>8</v>
      </c>
      <c r="D916" s="1" t="str">
        <f>RR_SHORT_NAME</f>
        <v>EAST</v>
      </c>
      <c r="E916" s="1" t="str">
        <f>RR_NAME</f>
        <v>Eastern Railroads</v>
      </c>
      <c r="F916" s="1" t="s">
        <v>47916</v>
      </c>
      <c r="G916" s="6">
        <f>E2L117C24</f>
        <v>1159.1289440505273</v>
      </c>
    </row>
    <row r="917" spans="1:7" x14ac:dyDescent="0.2">
      <c r="A917" s="11">
        <f>CURRENT_YEAR</f>
        <v>2018</v>
      </c>
      <c r="B917" s="11">
        <f>RRICC</f>
        <v>900004</v>
      </c>
      <c r="C917" s="7">
        <f>RR_ID</f>
        <v>8</v>
      </c>
      <c r="D917" s="1" t="str">
        <f>RR_SHORT_NAME</f>
        <v>EAST</v>
      </c>
      <c r="E917" s="1" t="str">
        <f>RR_NAME</f>
        <v>Eastern Railroads</v>
      </c>
      <c r="F917" s="1" t="s">
        <v>47917</v>
      </c>
      <c r="G917" s="6">
        <f>E2L117C25</f>
        <v>6.4455674044646774</v>
      </c>
    </row>
    <row r="918" spans="1:7" x14ac:dyDescent="0.2">
      <c r="A918" s="11">
        <f>CURRENT_YEAR</f>
        <v>2018</v>
      </c>
      <c r="B918" s="11">
        <f>RRICC</f>
        <v>900004</v>
      </c>
      <c r="C918" s="7">
        <f>RR_ID</f>
        <v>8</v>
      </c>
      <c r="D918" s="1" t="str">
        <f>RR_SHORT_NAME</f>
        <v>EAST</v>
      </c>
      <c r="E918" s="1" t="str">
        <f>RR_NAME</f>
        <v>Eastern Railroads</v>
      </c>
      <c r="F918" s="1" t="s">
        <v>47918</v>
      </c>
      <c r="G918" s="6">
        <f>E2L117C26</f>
        <v>3.5450620724555728</v>
      </c>
    </row>
    <row r="919" spans="1:7" x14ac:dyDescent="0.2">
      <c r="A919" s="11">
        <f>CURRENT_YEAR</f>
        <v>2018</v>
      </c>
      <c r="B919" s="11">
        <f>RRICC</f>
        <v>900004</v>
      </c>
      <c r="C919" s="7">
        <f>RR_ID</f>
        <v>8</v>
      </c>
      <c r="D919" s="1" t="str">
        <f>RR_SHORT_NAME</f>
        <v>EAST</v>
      </c>
      <c r="E919" s="1" t="str">
        <f>RR_NAME</f>
        <v>Eastern Railroads</v>
      </c>
      <c r="F919" s="1" t="s">
        <v>47919</v>
      </c>
      <c r="G919" s="6">
        <f>E2L117C27</f>
        <v>9.6683511066970169</v>
      </c>
    </row>
    <row r="920" spans="1:7" x14ac:dyDescent="0.2">
      <c r="A920" s="11">
        <f>CURRENT_YEAR</f>
        <v>2018</v>
      </c>
      <c r="B920" s="11">
        <f>RRICC</f>
        <v>900004</v>
      </c>
      <c r="C920" s="7">
        <f>RR_ID</f>
        <v>8</v>
      </c>
      <c r="D920" s="1" t="str">
        <f>RR_SHORT_NAME</f>
        <v>EAST</v>
      </c>
      <c r="E920" s="1" t="str">
        <f>RR_NAME</f>
        <v>Eastern Railroads</v>
      </c>
      <c r="F920" s="1" t="s">
        <v>47920</v>
      </c>
      <c r="G920" s="6">
        <f>E2L117C28</f>
        <v>7.7346808853576112</v>
      </c>
    </row>
    <row r="921" spans="1:7" x14ac:dyDescent="0.2">
      <c r="A921" s="11">
        <f>CURRENT_YEAR</f>
        <v>2018</v>
      </c>
      <c r="B921" s="11">
        <f>RRICC</f>
        <v>900004</v>
      </c>
      <c r="C921" s="7">
        <f>RR_ID</f>
        <v>8</v>
      </c>
      <c r="D921" s="1" t="str">
        <f>RR_SHORT_NAME</f>
        <v>EAST</v>
      </c>
      <c r="E921" s="1" t="str">
        <f>RR_NAME</f>
        <v>Eastern Railroads</v>
      </c>
      <c r="F921" s="1" t="s">
        <v>47921</v>
      </c>
      <c r="G921" s="6">
        <f>E2L117C29</f>
        <v>1.6113918511161693</v>
      </c>
    </row>
    <row r="922" spans="1:7" x14ac:dyDescent="0.2">
      <c r="A922" s="11">
        <f>CURRENT_YEAR</f>
        <v>2018</v>
      </c>
      <c r="B922" s="11">
        <f>RRICC</f>
        <v>900004</v>
      </c>
      <c r="C922" s="7">
        <f>RR_ID</f>
        <v>8</v>
      </c>
      <c r="D922" s="1" t="str">
        <f>RR_SHORT_NAME</f>
        <v>EAST</v>
      </c>
      <c r="E922" s="1" t="str">
        <f>RR_NAME</f>
        <v>Eastern Railroads</v>
      </c>
      <c r="F922" s="1" t="s">
        <v>47922</v>
      </c>
      <c r="G922" s="6">
        <f>E2L118C1</f>
        <v>34.9</v>
      </c>
    </row>
    <row r="923" spans="1:7" x14ac:dyDescent="0.2">
      <c r="A923" s="11">
        <f>CURRENT_YEAR</f>
        <v>2018</v>
      </c>
      <c r="B923" s="11">
        <f>RRICC</f>
        <v>900004</v>
      </c>
      <c r="C923" s="7">
        <f>RR_ID</f>
        <v>8</v>
      </c>
      <c r="D923" s="1" t="str">
        <f>RR_SHORT_NAME</f>
        <v>EAST</v>
      </c>
      <c r="E923" s="1" t="str">
        <f>RR_NAME</f>
        <v>Eastern Railroads</v>
      </c>
      <c r="F923" s="1" t="s">
        <v>47923</v>
      </c>
      <c r="G923" s="6">
        <f>E2L118C2</f>
        <v>1.7540066759269526</v>
      </c>
    </row>
    <row r="924" spans="1:7" x14ac:dyDescent="0.2">
      <c r="A924" s="11">
        <f>CURRENT_YEAR</f>
        <v>2018</v>
      </c>
      <c r="B924" s="11">
        <f>RRICC</f>
        <v>900004</v>
      </c>
      <c r="C924" s="7">
        <f>RR_ID</f>
        <v>8</v>
      </c>
      <c r="D924" s="1" t="str">
        <f>RR_SHORT_NAME</f>
        <v>EAST</v>
      </c>
      <c r="E924" s="1" t="str">
        <f>RR_NAME</f>
        <v>Eastern Railroads</v>
      </c>
      <c r="F924" s="1" t="s">
        <v>47924</v>
      </c>
      <c r="G924" s="6">
        <f>E2L118C3</f>
        <v>1.7029559986976195</v>
      </c>
    </row>
    <row r="925" spans="1:7" x14ac:dyDescent="0.2">
      <c r="A925" s="11">
        <f>CURRENT_YEAR</f>
        <v>2018</v>
      </c>
      <c r="B925" s="11">
        <f>RRICC</f>
        <v>900004</v>
      </c>
      <c r="C925" s="7">
        <f>RR_ID</f>
        <v>8</v>
      </c>
      <c r="D925" s="1" t="str">
        <f>RR_SHORT_NAME</f>
        <v>EAST</v>
      </c>
      <c r="E925" s="1" t="str">
        <f>RR_NAME</f>
        <v>Eastern Railroads</v>
      </c>
      <c r="F925" s="1" t="s">
        <v>47925</v>
      </c>
      <c r="G925" s="6">
        <f>E2L118C4</f>
        <v>1.7179679802678729</v>
      </c>
    </row>
    <row r="926" spans="1:7" x14ac:dyDescent="0.2">
      <c r="A926" s="11">
        <f>CURRENT_YEAR</f>
        <v>2018</v>
      </c>
      <c r="B926" s="11">
        <f>RRICC</f>
        <v>900004</v>
      </c>
      <c r="C926" s="7">
        <f>RR_ID</f>
        <v>8</v>
      </c>
      <c r="D926" s="1" t="str">
        <f>RR_SHORT_NAME</f>
        <v>EAST</v>
      </c>
      <c r="E926" s="1" t="str">
        <f>RR_NAME</f>
        <v>Eastern Railroads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2018</v>
      </c>
      <c r="B927" s="11">
        <f>RRICC</f>
        <v>900004</v>
      </c>
      <c r="C927" s="7">
        <f>RR_ID</f>
        <v>8</v>
      </c>
      <c r="D927" s="1" t="str">
        <f>RR_SHORT_NAME</f>
        <v>EAST</v>
      </c>
      <c r="E927" s="1" t="str">
        <f>RR_NAME</f>
        <v>Eastern Railroads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2018</v>
      </c>
      <c r="B928" s="11">
        <f>RRICC</f>
        <v>900004</v>
      </c>
      <c r="C928" s="7">
        <f>RR_ID</f>
        <v>8</v>
      </c>
      <c r="D928" s="1" t="str">
        <f>RR_SHORT_NAME</f>
        <v>EAST</v>
      </c>
      <c r="E928" s="1" t="str">
        <f>RR_NAME</f>
        <v>Eastern Railroads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2018</v>
      </c>
      <c r="B929" s="11">
        <f>RRICC</f>
        <v>900004</v>
      </c>
      <c r="C929" s="7">
        <f>RR_ID</f>
        <v>8</v>
      </c>
      <c r="D929" s="1" t="str">
        <f>RR_SHORT_NAME</f>
        <v>EAST</v>
      </c>
      <c r="E929" s="1" t="str">
        <f>RR_NAME</f>
        <v>Eastern Railroads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2018</v>
      </c>
      <c r="B930" s="11">
        <f>RRICC</f>
        <v>900004</v>
      </c>
      <c r="C930" s="7">
        <f>RR_ID</f>
        <v>8</v>
      </c>
      <c r="D930" s="1" t="str">
        <f>RR_SHORT_NAME</f>
        <v>EAST</v>
      </c>
      <c r="E930" s="1" t="str">
        <f>RR_NAME</f>
        <v>Eastern Railroads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2018</v>
      </c>
      <c r="B931" s="11">
        <f>RRICC</f>
        <v>900004</v>
      </c>
      <c r="C931" s="7">
        <f>RR_ID</f>
        <v>8</v>
      </c>
      <c r="D931" s="1" t="str">
        <f>RR_SHORT_NAME</f>
        <v>EAST</v>
      </c>
      <c r="E931" s="1" t="str">
        <f>RR_NAME</f>
        <v>Eastern Railroads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2018</v>
      </c>
      <c r="B932" s="11">
        <f>RRICC</f>
        <v>900004</v>
      </c>
      <c r="C932" s="7">
        <f>RR_ID</f>
        <v>8</v>
      </c>
      <c r="D932" s="1" t="str">
        <f>RR_SHORT_NAME</f>
        <v>EAST</v>
      </c>
      <c r="E932" s="1" t="str">
        <f>RR_NAME</f>
        <v>Eastern Railroads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2018</v>
      </c>
      <c r="B933" s="11">
        <f>RRICC</f>
        <v>900004</v>
      </c>
      <c r="C933" s="7">
        <f>RR_ID</f>
        <v>8</v>
      </c>
      <c r="D933" s="1" t="str">
        <f>RR_SHORT_NAME</f>
        <v>EAST</v>
      </c>
      <c r="E933" s="1" t="str">
        <f>RR_NAME</f>
        <v>Eastern Railroads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2018</v>
      </c>
      <c r="B934" s="11">
        <f>RRICC</f>
        <v>900004</v>
      </c>
      <c r="C934" s="7">
        <f>RR_ID</f>
        <v>8</v>
      </c>
      <c r="D934" s="1" t="str">
        <f>RR_SHORT_NAME</f>
        <v>EAST</v>
      </c>
      <c r="E934" s="1" t="str">
        <f>RR_NAME</f>
        <v>Eastern Railroads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2018</v>
      </c>
      <c r="B935" s="11">
        <f>RRICC</f>
        <v>900004</v>
      </c>
      <c r="C935" s="7">
        <f>RR_ID</f>
        <v>8</v>
      </c>
      <c r="D935" s="1" t="str">
        <f>RR_SHORT_NAME</f>
        <v>EAST</v>
      </c>
      <c r="E935" s="1" t="str">
        <f>RR_NAME</f>
        <v>Eastern Railroads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2018</v>
      </c>
      <c r="B936" s="11">
        <f>RRICC</f>
        <v>900004</v>
      </c>
      <c r="C936" s="7">
        <f>RR_ID</f>
        <v>8</v>
      </c>
      <c r="D936" s="1" t="str">
        <f>RR_SHORT_NAME</f>
        <v>EAST</v>
      </c>
      <c r="E936" s="1" t="str">
        <f>RR_NAME</f>
        <v>Eastern Railroads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2018</v>
      </c>
      <c r="B937" s="11">
        <f>RRICC</f>
        <v>900004</v>
      </c>
      <c r="C937" s="7">
        <f>RR_ID</f>
        <v>8</v>
      </c>
      <c r="D937" s="1" t="str">
        <f>RR_SHORT_NAME</f>
        <v>EAST</v>
      </c>
      <c r="E937" s="1" t="str">
        <f>RR_NAME</f>
        <v>Eastern Railroads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2018</v>
      </c>
      <c r="B938" s="11">
        <f>RRICC</f>
        <v>900004</v>
      </c>
      <c r="C938" s="7">
        <f>RR_ID</f>
        <v>8</v>
      </c>
      <c r="D938" s="1" t="str">
        <f>RR_SHORT_NAME</f>
        <v>EAST</v>
      </c>
      <c r="E938" s="1" t="str">
        <f>RR_NAME</f>
        <v>Eastern Railroads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2018</v>
      </c>
      <c r="B939" s="11">
        <f>RRICC</f>
        <v>900004</v>
      </c>
      <c r="C939" s="7">
        <f>RR_ID</f>
        <v>8</v>
      </c>
      <c r="D939" s="1" t="str">
        <f>RR_SHORT_NAME</f>
        <v>EAST</v>
      </c>
      <c r="E939" s="1" t="str">
        <f>RR_NAME</f>
        <v>Eastern Railroads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2018</v>
      </c>
      <c r="B940" s="11">
        <f>RRICC</f>
        <v>900004</v>
      </c>
      <c r="C940" s="7">
        <f>RR_ID</f>
        <v>8</v>
      </c>
      <c r="D940" s="1" t="str">
        <f>RR_SHORT_NAME</f>
        <v>EAST</v>
      </c>
      <c r="E940" s="1" t="str">
        <f>RR_NAME</f>
        <v>Eastern Railroads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2018</v>
      </c>
      <c r="B941" s="11">
        <f>RRICC</f>
        <v>900004</v>
      </c>
      <c r="C941" s="7">
        <f>RR_ID</f>
        <v>8</v>
      </c>
      <c r="D941" s="1" t="str">
        <f>RR_SHORT_NAME</f>
        <v>EAST</v>
      </c>
      <c r="E941" s="1" t="str">
        <f>RR_NAME</f>
        <v>Eastern Railroads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2018</v>
      </c>
      <c r="B942" s="11">
        <f>RRICC</f>
        <v>900004</v>
      </c>
      <c r="C942" s="7">
        <f>RR_ID</f>
        <v>8</v>
      </c>
      <c r="D942" s="1" t="str">
        <f>RR_SHORT_NAME</f>
        <v>EAST</v>
      </c>
      <c r="E942" s="1" t="str">
        <f>RR_NAME</f>
        <v>Eastern Railroads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2018</v>
      </c>
      <c r="B943" s="11">
        <f>RRICC</f>
        <v>900004</v>
      </c>
      <c r="C943" s="7">
        <f>RR_ID</f>
        <v>8</v>
      </c>
      <c r="D943" s="1" t="str">
        <f>RR_SHORT_NAME</f>
        <v>EAST</v>
      </c>
      <c r="E943" s="1" t="str">
        <f>RR_NAME</f>
        <v>Eastern Railroads</v>
      </c>
      <c r="F943" s="1" t="s">
        <v>47943</v>
      </c>
      <c r="G943" s="6">
        <f>E2L118C22</f>
        <v>568.48227593219644</v>
      </c>
    </row>
    <row r="944" spans="1:7" x14ac:dyDescent="0.2">
      <c r="A944" s="11">
        <f>CURRENT_YEAR</f>
        <v>2018</v>
      </c>
      <c r="B944" s="11">
        <f>RRICC</f>
        <v>900004</v>
      </c>
      <c r="C944" s="7">
        <f>RR_ID</f>
        <v>8</v>
      </c>
      <c r="D944" s="1" t="str">
        <f>RR_SHORT_NAME</f>
        <v>EAST</v>
      </c>
      <c r="E944" s="1" t="str">
        <f>RR_NAME</f>
        <v>Eastern Railroads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2018</v>
      </c>
      <c r="B945" s="11">
        <f>RRICC</f>
        <v>900004</v>
      </c>
      <c r="C945" s="7">
        <f>RR_ID</f>
        <v>8</v>
      </c>
      <c r="D945" s="1" t="str">
        <f>RR_SHORT_NAME</f>
        <v>EAST</v>
      </c>
      <c r="E945" s="1" t="str">
        <f>RR_NAME</f>
        <v>Eastern Railroads</v>
      </c>
      <c r="F945" s="1" t="s">
        <v>47945</v>
      </c>
      <c r="G945" s="6">
        <f>E2L118C24</f>
        <v>1151.5498214292909</v>
      </c>
    </row>
    <row r="946" spans="1:7" x14ac:dyDescent="0.2">
      <c r="A946" s="11">
        <f>CURRENT_YEAR</f>
        <v>2018</v>
      </c>
      <c r="B946" s="11">
        <f>RRICC</f>
        <v>900004</v>
      </c>
      <c r="C946" s="7">
        <f>RR_ID</f>
        <v>8</v>
      </c>
      <c r="D946" s="1" t="str">
        <f>RR_SHORT_NAME</f>
        <v>EAST</v>
      </c>
      <c r="E946" s="1" t="str">
        <f>RR_NAME</f>
        <v>Eastern Railroads</v>
      </c>
      <c r="F946" s="1" t="s">
        <v>47946</v>
      </c>
      <c r="G946" s="6">
        <f>E2L118C25</f>
        <v>6.4455674044646774</v>
      </c>
    </row>
    <row r="947" spans="1:7" x14ac:dyDescent="0.2">
      <c r="A947" s="11">
        <f>CURRENT_YEAR</f>
        <v>2018</v>
      </c>
      <c r="B947" s="11">
        <f>RRICC</f>
        <v>900004</v>
      </c>
      <c r="C947" s="7">
        <f>RR_ID</f>
        <v>8</v>
      </c>
      <c r="D947" s="1" t="str">
        <f>RR_SHORT_NAME</f>
        <v>EAST</v>
      </c>
      <c r="E947" s="1" t="str">
        <f>RR_NAME</f>
        <v>Eastern Railroads</v>
      </c>
      <c r="F947" s="1" t="s">
        <v>47947</v>
      </c>
      <c r="G947" s="6">
        <f>E2L118C26</f>
        <v>3.5450620724555728</v>
      </c>
    </row>
    <row r="948" spans="1:7" x14ac:dyDescent="0.2">
      <c r="A948" s="11">
        <f>CURRENT_YEAR</f>
        <v>2018</v>
      </c>
      <c r="B948" s="11">
        <f>RRICC</f>
        <v>900004</v>
      </c>
      <c r="C948" s="7">
        <f>RR_ID</f>
        <v>8</v>
      </c>
      <c r="D948" s="1" t="str">
        <f>RR_SHORT_NAME</f>
        <v>EAST</v>
      </c>
      <c r="E948" s="1" t="str">
        <f>RR_NAME</f>
        <v>Eastern Railroads</v>
      </c>
      <c r="F948" s="1" t="s">
        <v>47948</v>
      </c>
      <c r="G948" s="6">
        <f>E2L118C27</f>
        <v>9.6683511066970169</v>
      </c>
    </row>
    <row r="949" spans="1:7" x14ac:dyDescent="0.2">
      <c r="A949" s="11">
        <f>CURRENT_YEAR</f>
        <v>2018</v>
      </c>
      <c r="B949" s="11">
        <f>RRICC</f>
        <v>900004</v>
      </c>
      <c r="C949" s="7">
        <f>RR_ID</f>
        <v>8</v>
      </c>
      <c r="D949" s="1" t="str">
        <f>RR_SHORT_NAME</f>
        <v>EAST</v>
      </c>
      <c r="E949" s="1" t="str">
        <f>RR_NAME</f>
        <v>Eastern Railroads</v>
      </c>
      <c r="F949" s="1" t="s">
        <v>47949</v>
      </c>
      <c r="G949" s="6">
        <f>E2L118C28</f>
        <v>7.7346808853576121</v>
      </c>
    </row>
    <row r="950" spans="1:7" x14ac:dyDescent="0.2">
      <c r="A950" s="11">
        <f>CURRENT_YEAR</f>
        <v>2018</v>
      </c>
      <c r="B950" s="11">
        <f>RRICC</f>
        <v>900004</v>
      </c>
      <c r="C950" s="7">
        <f>RR_ID</f>
        <v>8</v>
      </c>
      <c r="D950" s="1" t="str">
        <f>RR_SHORT_NAME</f>
        <v>EAST</v>
      </c>
      <c r="E950" s="1" t="str">
        <f>RR_NAME</f>
        <v>Eastern Railroads</v>
      </c>
      <c r="F950" s="1" t="s">
        <v>47950</v>
      </c>
      <c r="G950" s="6">
        <f>E2L118C29</f>
        <v>1.6113918511161693</v>
      </c>
    </row>
    <row r="951" spans="1:7" x14ac:dyDescent="0.2">
      <c r="A951" s="11">
        <f>CURRENT_YEAR</f>
        <v>2018</v>
      </c>
      <c r="B951" s="11">
        <f>RRICC</f>
        <v>900004</v>
      </c>
      <c r="C951" s="7">
        <f>RR_ID</f>
        <v>8</v>
      </c>
      <c r="D951" s="1" t="str">
        <f>RR_SHORT_NAME</f>
        <v>EAST</v>
      </c>
      <c r="E951" s="1" t="str">
        <f>RR_NAME</f>
        <v>Eastern Railroads</v>
      </c>
      <c r="F951" s="1" t="s">
        <v>47951</v>
      </c>
      <c r="G951" s="6">
        <f>E2L201C1</f>
        <v>29.504165948975061</v>
      </c>
    </row>
    <row r="952" spans="1:7" x14ac:dyDescent="0.2">
      <c r="A952" s="11">
        <f>CURRENT_YEAR</f>
        <v>2018</v>
      </c>
      <c r="B952" s="11">
        <f>RRICC</f>
        <v>900004</v>
      </c>
      <c r="C952" s="7">
        <f>RR_ID</f>
        <v>8</v>
      </c>
      <c r="D952" s="1" t="str">
        <f>RR_SHORT_NAME</f>
        <v>EAST</v>
      </c>
      <c r="E952" s="1" t="str">
        <f>RR_NAME</f>
        <v>Eastern Railroads</v>
      </c>
      <c r="F952" s="1" t="s">
        <v>47952</v>
      </c>
      <c r="G952" s="6">
        <f>E2L202C1</f>
        <v>4.5770600000000004</v>
      </c>
    </row>
    <row r="953" spans="1:7" x14ac:dyDescent="0.2">
      <c r="A953" s="11">
        <f>CURRENT_YEAR</f>
        <v>2018</v>
      </c>
      <c r="B953" s="11">
        <f>RRICC</f>
        <v>900004</v>
      </c>
      <c r="C953" s="7">
        <f>RR_ID</f>
        <v>8</v>
      </c>
      <c r="D953" s="1" t="str">
        <f>RR_SHORT_NAME</f>
        <v>EAST</v>
      </c>
      <c r="E953" s="1" t="str">
        <f>RR_NAME</f>
        <v>Eastern Railroads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2018</v>
      </c>
      <c r="B954" s="11">
        <f>RRICC</f>
        <v>900004</v>
      </c>
      <c r="C954" s="7">
        <f>RR_ID</f>
        <v>8</v>
      </c>
      <c r="D954" s="1" t="str">
        <f>RR_SHORT_NAME</f>
        <v>EAST</v>
      </c>
      <c r="E954" s="1" t="str">
        <f>RR_NAME</f>
        <v>Eastern Railroads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2018</v>
      </c>
      <c r="B955" s="11">
        <f>RRICC</f>
        <v>900004</v>
      </c>
      <c r="C955" s="7">
        <f>RR_ID</f>
        <v>8</v>
      </c>
      <c r="D955" s="1" t="str">
        <f>RR_SHORT_NAME</f>
        <v>EAST</v>
      </c>
      <c r="E955" s="1" t="str">
        <f>RR_NAME</f>
        <v>Eastern Railroads</v>
      </c>
      <c r="F955" s="1" t="s">
        <v>47955</v>
      </c>
      <c r="G955" s="6">
        <f>E2L205C1</f>
        <v>343</v>
      </c>
    </row>
    <row r="956" spans="1:7" x14ac:dyDescent="0.2">
      <c r="A956" s="11">
        <f>CURRENT_YEAR</f>
        <v>2018</v>
      </c>
      <c r="B956" s="11">
        <f>RRICC</f>
        <v>900004</v>
      </c>
      <c r="C956" s="7">
        <f>RR_ID</f>
        <v>8</v>
      </c>
      <c r="D956" s="1" t="str">
        <f>RR_SHORT_NAME</f>
        <v>EAST</v>
      </c>
      <c r="E956" s="1" t="str">
        <f>RR_NAME</f>
        <v>Eastern Railroads</v>
      </c>
      <c r="F956" s="1" t="s">
        <v>47956</v>
      </c>
      <c r="G956" s="6">
        <f>E2L206C1</f>
        <v>3.6150000000000002</v>
      </c>
    </row>
    <row r="957" spans="1:7" x14ac:dyDescent="0.2">
      <c r="A957" s="11">
        <f>CURRENT_YEAR</f>
        <v>2018</v>
      </c>
      <c r="B957" s="11">
        <f>RRICC</f>
        <v>900004</v>
      </c>
      <c r="C957" s="7">
        <f>RR_ID</f>
        <v>8</v>
      </c>
      <c r="D957" s="1" t="str">
        <f>RR_SHORT_NAME</f>
        <v>EAST</v>
      </c>
      <c r="E957" s="1" t="str">
        <f>RR_NAME</f>
        <v>Eastern Railroads</v>
      </c>
      <c r="F957" s="1" t="s">
        <v>47957</v>
      </c>
      <c r="G957" s="6">
        <f>E2L207C1</f>
        <v>1.33</v>
      </c>
    </row>
    <row r="958" spans="1:7" x14ac:dyDescent="0.2">
      <c r="A958" s="11">
        <f>CURRENT_YEAR</f>
        <v>2018</v>
      </c>
      <c r="B958" s="11">
        <f>RRICC</f>
        <v>900004</v>
      </c>
      <c r="C958" s="7">
        <f>RR_ID</f>
        <v>8</v>
      </c>
      <c r="D958" s="1" t="str">
        <f>RR_SHORT_NAME</f>
        <v>EAST</v>
      </c>
      <c r="E958" s="1" t="str">
        <f>RR_NAME</f>
        <v>Eastern Railroads</v>
      </c>
      <c r="F958" s="1" t="s">
        <v>47958</v>
      </c>
      <c r="G958" s="6">
        <f>E2L208C1</f>
        <v>2.4288296093944517</v>
      </c>
    </row>
    <row r="959" spans="1:7" x14ac:dyDescent="0.2">
      <c r="A959" s="11">
        <f>CURRENT_YEAR</f>
        <v>2018</v>
      </c>
      <c r="B959" s="11">
        <f>RRICC</f>
        <v>900004</v>
      </c>
      <c r="C959" s="7">
        <f>RR_ID</f>
        <v>8</v>
      </c>
      <c r="D959" s="1" t="str">
        <f>RR_SHORT_NAME</f>
        <v>EAST</v>
      </c>
      <c r="E959" s="1" t="str">
        <f>RR_NAME</f>
        <v>Eastern Railroads</v>
      </c>
      <c r="F959" s="1" t="s">
        <v>47959</v>
      </c>
      <c r="G959" s="6">
        <f>E2L209C1</f>
        <v>1.7124238066718169</v>
      </c>
    </row>
    <row r="960" spans="1:7" x14ac:dyDescent="0.2">
      <c r="A960" s="11">
        <f>CURRENT_YEAR</f>
        <v>2018</v>
      </c>
      <c r="B960" s="11">
        <f>RRICC</f>
        <v>900004</v>
      </c>
      <c r="C960" s="7">
        <f>RR_ID</f>
        <v>8</v>
      </c>
      <c r="D960" s="1" t="str">
        <f>RR_SHORT_NAME</f>
        <v>EAST</v>
      </c>
      <c r="E960" s="1" t="str">
        <f>RR_NAME</f>
        <v>Eastern Railroads</v>
      </c>
      <c r="F960" s="1" t="s">
        <v>47960</v>
      </c>
      <c r="G960" s="6">
        <f>E2L210C1</f>
        <v>2.3435725064095987</v>
      </c>
    </row>
    <row r="961" spans="1:7" x14ac:dyDescent="0.2">
      <c r="A961" s="11">
        <f>CURRENT_YEAR</f>
        <v>2018</v>
      </c>
      <c r="B961" s="11">
        <f>RRICC</f>
        <v>900004</v>
      </c>
      <c r="C961" s="7">
        <f>RR_ID</f>
        <v>8</v>
      </c>
      <c r="D961" s="1" t="str">
        <f>RR_SHORT_NAME</f>
        <v>EAST</v>
      </c>
      <c r="E961" s="1" t="str">
        <f>RR_NAME</f>
        <v>Eastern Railroads</v>
      </c>
      <c r="F961" s="1" t="s">
        <v>47961</v>
      </c>
      <c r="G961" s="6">
        <f>E2L211C1</f>
        <v>8214.8251146705188</v>
      </c>
    </row>
    <row r="962" spans="1:7" x14ac:dyDescent="0.2">
      <c r="A962" s="11">
        <f>CURRENT_YEAR</f>
        <v>2018</v>
      </c>
      <c r="B962" s="11">
        <f>RRICC</f>
        <v>900004</v>
      </c>
      <c r="C962" s="7">
        <f>RR_ID</f>
        <v>8</v>
      </c>
      <c r="D962" s="1" t="str">
        <f>RR_SHORT_NAME</f>
        <v>EAST</v>
      </c>
      <c r="E962" s="1" t="str">
        <f>RR_NAME</f>
        <v>Eastern Railroads</v>
      </c>
      <c r="F962" s="1" t="s">
        <v>47962</v>
      </c>
      <c r="G962" s="6">
        <f>E2L212C1</f>
        <v>2418.0265395146353</v>
      </c>
    </row>
    <row r="963" spans="1:7" x14ac:dyDescent="0.2">
      <c r="A963" s="11">
        <f>CURRENT_YEAR</f>
        <v>2018</v>
      </c>
      <c r="B963" s="11">
        <f>RRICC</f>
        <v>900004</v>
      </c>
      <c r="C963" s="7">
        <f>RR_ID</f>
        <v>8</v>
      </c>
      <c r="D963" s="1" t="str">
        <f>RR_SHORT_NAME</f>
        <v>EAST</v>
      </c>
      <c r="E963" s="1" t="str">
        <f>RR_NAME</f>
        <v>Eastern Railroads</v>
      </c>
      <c r="F963" s="1" t="s">
        <v>47963</v>
      </c>
      <c r="G963" s="6">
        <f>E2L213C1</f>
        <v>6241.3036916317678</v>
      </c>
    </row>
    <row r="964" spans="1:7" x14ac:dyDescent="0.2">
      <c r="A964" s="11">
        <f>CURRENT_YEAR</f>
        <v>2018</v>
      </c>
      <c r="B964" s="11">
        <f>RRICC</f>
        <v>900004</v>
      </c>
      <c r="C964" s="7">
        <f>RR_ID</f>
        <v>8</v>
      </c>
      <c r="D964" s="1" t="str">
        <f>RR_SHORT_NAME</f>
        <v>EAST</v>
      </c>
      <c r="E964" s="1" t="str">
        <f>RR_NAME</f>
        <v>Eastern Railroads</v>
      </c>
      <c r="F964" s="1" t="s">
        <v>47964</v>
      </c>
      <c r="G964" s="6">
        <f>E2L214C1</f>
        <v>629453.76289040979</v>
      </c>
    </row>
    <row r="965" spans="1:7" x14ac:dyDescent="0.2">
      <c r="A965" s="11">
        <f>CURRENT_YEAR</f>
        <v>2018</v>
      </c>
      <c r="B965" s="11">
        <f>RRICC</f>
        <v>900004</v>
      </c>
      <c r="C965" s="7">
        <f>RR_ID</f>
        <v>8</v>
      </c>
      <c r="D965" s="1" t="str">
        <f>RR_SHORT_NAME</f>
        <v>EAST</v>
      </c>
      <c r="E965" s="1" t="str">
        <f>RR_NAME</f>
        <v>Eastern Railroads</v>
      </c>
      <c r="F965" s="1" t="s">
        <v>47965</v>
      </c>
      <c r="G965" s="6">
        <f>E2L215C1</f>
        <v>708066.47043182584</v>
      </c>
    </row>
    <row r="966" spans="1:7" x14ac:dyDescent="0.2">
      <c r="A966" s="11">
        <f>CURRENT_YEAR</f>
        <v>2018</v>
      </c>
      <c r="B966" s="11">
        <f>RRICC</f>
        <v>900004</v>
      </c>
      <c r="C966" s="7">
        <f>RR_ID</f>
        <v>8</v>
      </c>
      <c r="D966" s="1" t="str">
        <f>RR_SHORT_NAME</f>
        <v>EAST</v>
      </c>
      <c r="E966" s="1" t="str">
        <f>RR_NAME</f>
        <v>Eastern Railroads</v>
      </c>
      <c r="F966" s="1" t="s">
        <v>47966</v>
      </c>
      <c r="G966" s="6">
        <f>E2L216C1</f>
        <v>1337520.2333222358</v>
      </c>
    </row>
    <row r="967" spans="1:7" x14ac:dyDescent="0.2">
      <c r="A967" s="11">
        <f>CURRENT_YEAR</f>
        <v>2018</v>
      </c>
      <c r="B967" s="11">
        <f>RRICC</f>
        <v>900004</v>
      </c>
      <c r="C967" s="7">
        <f>RR_ID</f>
        <v>8</v>
      </c>
      <c r="D967" s="1" t="str">
        <f>RR_SHORT_NAME</f>
        <v>EAST</v>
      </c>
      <c r="E967" s="1" t="str">
        <f>RR_NAME</f>
        <v>Eastern Railroads</v>
      </c>
      <c r="F967" s="1" t="s">
        <v>47967</v>
      </c>
      <c r="G967" s="6">
        <f>E2L217C1</f>
        <v>155326.50700000001</v>
      </c>
    </row>
    <row r="968" spans="1:7" x14ac:dyDescent="0.2">
      <c r="A968" s="11">
        <f>CURRENT_YEAR</f>
        <v>2018</v>
      </c>
      <c r="B968" s="11">
        <f>RRICC</f>
        <v>900004</v>
      </c>
      <c r="C968" s="7">
        <f>RR_ID</f>
        <v>8</v>
      </c>
      <c r="D968" s="1" t="str">
        <f>RR_SHORT_NAME</f>
        <v>EAST</v>
      </c>
      <c r="E968" s="1" t="str">
        <f>RR_NAME</f>
        <v>Eastern Railroads</v>
      </c>
      <c r="F968" s="1" t="s">
        <v>47968</v>
      </c>
      <c r="G968" s="6">
        <f>E2L218C1</f>
        <v>8.6110237019766096</v>
      </c>
    </row>
    <row r="969" spans="1:7" x14ac:dyDescent="0.2">
      <c r="A969" s="11">
        <f>CURRENT_YEAR</f>
        <v>2018</v>
      </c>
      <c r="B969" s="11">
        <f>RRICC</f>
        <v>900004</v>
      </c>
      <c r="C969" s="7">
        <f>RR_ID</f>
        <v>8</v>
      </c>
      <c r="D969" s="1" t="str">
        <f>RR_SHORT_NAME</f>
        <v>EAST</v>
      </c>
      <c r="E969" s="1" t="str">
        <f>RR_NAME</f>
        <v>Eastern Railroads</v>
      </c>
      <c r="F969" s="1" t="s">
        <v>47969</v>
      </c>
      <c r="G969" s="6">
        <f>E2L219C1</f>
        <v>1.1460304151736436</v>
      </c>
    </row>
    <row r="970" spans="1:7" x14ac:dyDescent="0.2">
      <c r="A970" s="11">
        <f>CURRENT_YEAR</f>
        <v>2018</v>
      </c>
      <c r="B970" s="11">
        <f>RRICC</f>
        <v>900004</v>
      </c>
      <c r="C970" s="7">
        <f>RR_ID</f>
        <v>8</v>
      </c>
      <c r="D970" s="1" t="str">
        <f>RR_SHORT_NAME</f>
        <v>EAST</v>
      </c>
      <c r="E970" s="1" t="str">
        <f>RR_NAME</f>
        <v>Eastern Railroads</v>
      </c>
      <c r="F970" s="1" t="s">
        <v>47970</v>
      </c>
      <c r="G970" s="6">
        <f>E2L220C1</f>
        <v>1.4370689506059935</v>
      </c>
    </row>
    <row r="971" spans="1:7" x14ac:dyDescent="0.2">
      <c r="A971" s="11">
        <f>CURRENT_YEAR</f>
        <v>2018</v>
      </c>
      <c r="B971" s="11">
        <f>RRICC</f>
        <v>900004</v>
      </c>
      <c r="C971" s="7">
        <f>RR_ID</f>
        <v>8</v>
      </c>
      <c r="D971" s="1" t="str">
        <f>RR_SHORT_NAME</f>
        <v>EAST</v>
      </c>
      <c r="E971" s="1" t="str">
        <f>RR_NAME</f>
        <v>Eastern Railroads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2018</v>
      </c>
      <c r="B972" s="11">
        <f>RRICC</f>
        <v>900004</v>
      </c>
      <c r="C972" s="7">
        <f>RR_ID</f>
        <v>8</v>
      </c>
      <c r="D972" s="1" t="str">
        <f>RR_SHORT_NAME</f>
        <v>EAST</v>
      </c>
      <c r="E972" s="1" t="str">
        <f>RR_NAME</f>
        <v>Eastern Railroads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2018</v>
      </c>
      <c r="B973" s="11">
        <f>RRICC</f>
        <v>900004</v>
      </c>
      <c r="C973" s="7">
        <f>RR_ID</f>
        <v>8</v>
      </c>
      <c r="D973" s="1" t="str">
        <f>RR_SHORT_NAME</f>
        <v>EAST</v>
      </c>
      <c r="E973" s="1" t="str">
        <f>RR_NAME</f>
        <v>Eastern Railroads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2018</v>
      </c>
      <c r="B974" s="11">
        <f>RRICC</f>
        <v>900004</v>
      </c>
      <c r="C974" s="7">
        <f>RR_ID</f>
        <v>8</v>
      </c>
      <c r="D974" s="1" t="str">
        <f>RR_SHORT_NAME</f>
        <v>EAST</v>
      </c>
      <c r="E974" s="1" t="str">
        <f>RR_NAME</f>
        <v>Eastern Railroads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2018</v>
      </c>
      <c r="B975" s="11">
        <f>RRICC</f>
        <v>900004</v>
      </c>
      <c r="C975" s="7">
        <f>RR_ID</f>
        <v>8</v>
      </c>
      <c r="D975" s="1" t="str">
        <f>RR_SHORT_NAME</f>
        <v>EAST</v>
      </c>
      <c r="E975" s="1" t="str">
        <f>RR_NAME</f>
        <v>Eastern Railroads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2018</v>
      </c>
      <c r="B976" s="11">
        <f>RRICC</f>
        <v>900004</v>
      </c>
      <c r="C976" s="7">
        <f>RR_ID</f>
        <v>8</v>
      </c>
      <c r="D976" s="1" t="str">
        <f>RR_SHORT_NAME</f>
        <v>EAST</v>
      </c>
      <c r="E976" s="1" t="str">
        <f>RR_NAME</f>
        <v>Eastern Railroads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2018</v>
      </c>
      <c r="B977" s="11">
        <f>RRICC</f>
        <v>900004</v>
      </c>
      <c r="C977" s="7">
        <f>RR_ID</f>
        <v>8</v>
      </c>
      <c r="D977" s="1" t="str">
        <f>RR_SHORT_NAME</f>
        <v>EAST</v>
      </c>
      <c r="E977" s="1" t="str">
        <f>RR_NAME</f>
        <v>Eastern Railroads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2018</v>
      </c>
      <c r="B978" s="11">
        <f>RRICC</f>
        <v>900004</v>
      </c>
      <c r="C978" s="7">
        <f>RR_ID</f>
        <v>8</v>
      </c>
      <c r="D978" s="1" t="str">
        <f>RR_SHORT_NAME</f>
        <v>EAST</v>
      </c>
      <c r="E978" s="1" t="str">
        <f>RR_NAME</f>
        <v>Eastern Railroads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2018</v>
      </c>
      <c r="B979" s="11">
        <f>RRICC</f>
        <v>900004</v>
      </c>
      <c r="C979" s="7">
        <f>RR_ID</f>
        <v>8</v>
      </c>
      <c r="D979" s="1" t="str">
        <f>RR_SHORT_NAME</f>
        <v>EAST</v>
      </c>
      <c r="E979" s="1" t="str">
        <f>RR_NAME</f>
        <v>Eastern Railroads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2018</v>
      </c>
      <c r="B980" s="11">
        <f>RRICC</f>
        <v>900004</v>
      </c>
      <c r="C980" s="7">
        <f>RR_ID</f>
        <v>8</v>
      </c>
      <c r="D980" s="1" t="str">
        <f>RR_SHORT_NAME</f>
        <v>EAST</v>
      </c>
      <c r="E980" s="1" t="str">
        <f>RR_NAME</f>
        <v>Eastern Railroads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2019-11-14T16:02:27Z</dcterms:created>
  <dcterms:modified xsi:type="dcterms:W3CDTF">2019-11-14T16:34:02Z</dcterms:modified>
</cp:coreProperties>
</file>