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G:\URCS Work Areas\URCS_2018_Work_Area\"/>
    </mc:Choice>
  </mc:AlternateContent>
  <xr:revisionPtr revIDLastSave="0" documentId="8_{652BF6E0-7D99-4CC2-B3D1-BD19862CC60A}" xr6:coauthVersionLast="44" xr6:coauthVersionMax="44" xr10:uidLastSave="{00000000-0000-0000-0000-000000000000}"/>
  <bookViews>
    <workbookView xWindow="1560" yWindow="1560" windowWidth="21600" windowHeight="11385" firstSheet="127" activeTab="147" xr2:uid="{DEA4E2F1-F8FC-4F9D-9437-1140411D2514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G609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G529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G469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G449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G280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G270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G262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G70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G58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G55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G31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G28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28" i="6"/>
  <c r="G69" i="1" s="1"/>
  <c r="I24" i="6"/>
  <c r="G24" i="6"/>
  <c r="G57" i="1" s="1"/>
  <c r="I23" i="6"/>
  <c r="G23" i="6"/>
  <c r="G54" i="1" s="1"/>
  <c r="I17" i="6"/>
  <c r="G37" i="1" s="1"/>
  <c r="G17" i="6"/>
  <c r="G36" i="1" s="1"/>
  <c r="I16" i="6"/>
  <c r="G34" i="1" s="1"/>
  <c r="G16" i="6"/>
  <c r="G33" i="1" s="1"/>
  <c r="I15" i="6"/>
  <c r="G15" i="6"/>
  <c r="G30" i="1" s="1"/>
  <c r="I14" i="6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Q32" i="13"/>
  <c r="S32" i="13" s="1"/>
  <c r="S33" i="13" s="1"/>
  <c r="O31" i="13"/>
  <c r="K31" i="13"/>
  <c r="S31" i="13"/>
  <c r="Q31" i="13"/>
  <c r="G30" i="13"/>
  <c r="O29" i="13"/>
  <c r="Q29" i="13"/>
  <c r="S29" i="13" s="1"/>
  <c r="O28" i="13"/>
  <c r="Q28" i="13"/>
  <c r="S28" i="13" s="1"/>
  <c r="O27" i="13"/>
  <c r="K27" i="13"/>
  <c r="S27" i="13"/>
  <c r="Q27" i="13"/>
  <c r="O26" i="13"/>
  <c r="Q26" i="13"/>
  <c r="S26" i="13" s="1"/>
  <c r="O25" i="13"/>
  <c r="Q25" i="13"/>
  <c r="S25" i="13" s="1"/>
  <c r="O24" i="13"/>
  <c r="S24" i="13"/>
  <c r="Q24" i="13"/>
  <c r="O23" i="13"/>
  <c r="Q23" i="13"/>
  <c r="S23" i="13" s="1"/>
  <c r="O22" i="13"/>
  <c r="S22" i="13"/>
  <c r="Q22" i="13"/>
  <c r="O21" i="13"/>
  <c r="Q21" i="13"/>
  <c r="S21" i="13" s="1"/>
  <c r="O20" i="13"/>
  <c r="S20" i="13"/>
  <c r="Q20" i="13"/>
  <c r="O19" i="13"/>
  <c r="Q19" i="13"/>
  <c r="S19" i="13" s="1"/>
  <c r="O18" i="13"/>
  <c r="Q18" i="13"/>
  <c r="S18" i="13" s="1"/>
  <c r="O17" i="13"/>
  <c r="K17" i="13"/>
  <c r="Q17" i="13"/>
  <c r="S17" i="13" s="1"/>
  <c r="O16" i="13"/>
  <c r="K16" i="13"/>
  <c r="Q16" i="13"/>
  <c r="S16" i="13" s="1"/>
  <c r="O15" i="13"/>
  <c r="K15" i="13"/>
  <c r="S15" i="13"/>
  <c r="Q15" i="13"/>
  <c r="O14" i="13"/>
  <c r="K14" i="13"/>
  <c r="S14" i="13"/>
  <c r="Q14" i="13"/>
  <c r="O13" i="13"/>
  <c r="K13" i="13"/>
  <c r="Q13" i="13"/>
  <c r="S13" i="13" s="1"/>
  <c r="O12" i="13"/>
  <c r="K12" i="13"/>
  <c r="S12" i="13"/>
  <c r="Q12" i="13"/>
  <c r="O11" i="13"/>
  <c r="K11" i="13"/>
  <c r="Q11" i="13"/>
  <c r="S11" i="13" s="1"/>
  <c r="O10" i="13"/>
  <c r="K10" i="13"/>
  <c r="Q10" i="13"/>
  <c r="S10" i="13" s="1"/>
  <c r="O9" i="13"/>
  <c r="K9" i="13"/>
  <c r="Q9" i="13"/>
  <c r="S9" i="13" s="1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Q27" i="15" s="1"/>
  <c r="K27" i="15"/>
  <c r="O26" i="15"/>
  <c r="O25" i="15"/>
  <c r="Q25" i="15" s="1"/>
  <c r="O24" i="15"/>
  <c r="Q24" i="15" s="1"/>
  <c r="O23" i="15"/>
  <c r="Q23" i="15"/>
  <c r="O22" i="15"/>
  <c r="Q22" i="15"/>
  <c r="O21" i="15"/>
  <c r="Q21" i="15" s="1"/>
  <c r="O20" i="15"/>
  <c r="O19" i="15"/>
  <c r="O18" i="15"/>
  <c r="O17" i="15"/>
  <c r="K17" i="15"/>
  <c r="O16" i="15"/>
  <c r="K16" i="15"/>
  <c r="Q16" i="15"/>
  <c r="O15" i="15"/>
  <c r="K15" i="15"/>
  <c r="Q15" i="15"/>
  <c r="O14" i="15"/>
  <c r="Q14" i="15" s="1"/>
  <c r="K14" i="15"/>
  <c r="O13" i="15"/>
  <c r="Q13" i="15" s="1"/>
  <c r="K13" i="15"/>
  <c r="O12" i="15"/>
  <c r="K12" i="15"/>
  <c r="Q12" i="15"/>
  <c r="O11" i="15"/>
  <c r="K11" i="15"/>
  <c r="Q11" i="15"/>
  <c r="O10" i="15"/>
  <c r="Q10" i="15" s="1"/>
  <c r="K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Q34" i="16"/>
  <c r="G33" i="16"/>
  <c r="O32" i="16"/>
  <c r="K32" i="16"/>
  <c r="Q32" i="16"/>
  <c r="O31" i="16"/>
  <c r="K31" i="16"/>
  <c r="Q31" i="16"/>
  <c r="G30" i="16"/>
  <c r="O29" i="16"/>
  <c r="O28" i="16"/>
  <c r="O27" i="16"/>
  <c r="K27" i="16"/>
  <c r="Q27" i="16"/>
  <c r="O26" i="16"/>
  <c r="Q26" i="16"/>
  <c r="O25" i="16"/>
  <c r="Q25" i="16"/>
  <c r="O24" i="16"/>
  <c r="Q24" i="16"/>
  <c r="O23" i="16"/>
  <c r="Q23" i="16"/>
  <c r="O22" i="16"/>
  <c r="Q22" i="16"/>
  <c r="O21" i="16"/>
  <c r="Q21" i="16" s="1"/>
  <c r="O20" i="16"/>
  <c r="O19" i="16"/>
  <c r="Q19" i="16" s="1"/>
  <c r="O18" i="16"/>
  <c r="O17" i="16"/>
  <c r="K17" i="16"/>
  <c r="O16" i="16"/>
  <c r="K16" i="16"/>
  <c r="Q16" i="16"/>
  <c r="O15" i="16"/>
  <c r="Q15" i="16" s="1"/>
  <c r="K15" i="16"/>
  <c r="O14" i="16"/>
  <c r="Q14" i="16" s="1"/>
  <c r="K14" i="16"/>
  <c r="O13" i="16"/>
  <c r="Q13" i="16" s="1"/>
  <c r="K13" i="16"/>
  <c r="O12" i="16"/>
  <c r="K12" i="16"/>
  <c r="Q12" i="16"/>
  <c r="O11" i="16"/>
  <c r="K11" i="16"/>
  <c r="Q11" i="16"/>
  <c r="O10" i="16"/>
  <c r="K10" i="16"/>
  <c r="Q10" i="16"/>
  <c r="O9" i="16"/>
  <c r="Q9" i="16" s="1"/>
  <c r="K9" i="16"/>
  <c r="O8" i="16"/>
  <c r="K8" i="16"/>
  <c r="Q8" i="16"/>
  <c r="Q33" i="17"/>
  <c r="O33" i="17"/>
  <c r="K33" i="17"/>
  <c r="E33" i="17"/>
  <c r="Q30" i="17"/>
  <c r="O30" i="17"/>
  <c r="K30" i="17"/>
  <c r="E30" i="17"/>
  <c r="O34" i="17"/>
  <c r="Q34" i="17" s="1"/>
  <c r="K34" i="17"/>
  <c r="G33" i="17"/>
  <c r="O32" i="17"/>
  <c r="K32" i="17"/>
  <c r="Q32" i="17"/>
  <c r="O31" i="17"/>
  <c r="K31" i="17"/>
  <c r="Q31" i="17"/>
  <c r="G30" i="17"/>
  <c r="O29" i="17"/>
  <c r="O28" i="17"/>
  <c r="O27" i="17"/>
  <c r="K27" i="17"/>
  <c r="Q27" i="17"/>
  <c r="O26" i="17"/>
  <c r="Q26" i="17"/>
  <c r="O25" i="17"/>
  <c r="Q25" i="17" s="1"/>
  <c r="O24" i="17"/>
  <c r="Q24" i="17"/>
  <c r="O23" i="17"/>
  <c r="O22" i="17"/>
  <c r="Q22" i="17" s="1"/>
  <c r="O21" i="17"/>
  <c r="Q21" i="17" s="1"/>
  <c r="O20" i="17"/>
  <c r="O19" i="17"/>
  <c r="Q19" i="17" s="1"/>
  <c r="O18" i="17"/>
  <c r="O17" i="17"/>
  <c r="K17" i="17"/>
  <c r="O16" i="17"/>
  <c r="K16" i="17"/>
  <c r="Q16" i="17"/>
  <c r="O15" i="17"/>
  <c r="Q15" i="17" s="1"/>
  <c r="K15" i="17"/>
  <c r="O14" i="17"/>
  <c r="Q14" i="17" s="1"/>
  <c r="K14" i="17"/>
  <c r="O13" i="17"/>
  <c r="Q13" i="17" s="1"/>
  <c r="K13" i="17"/>
  <c r="O12" i="17"/>
  <c r="Q12" i="17" s="1"/>
  <c r="K12" i="17"/>
  <c r="O11" i="17"/>
  <c r="Q11" i="17" s="1"/>
  <c r="K11" i="17"/>
  <c r="O10" i="17"/>
  <c r="Q10" i="17" s="1"/>
  <c r="K10" i="17"/>
  <c r="O9" i="17"/>
  <c r="Q9" i="17" s="1"/>
  <c r="K9" i="17"/>
  <c r="O8" i="17"/>
  <c r="Q8" i="17" s="1"/>
  <c r="K8" i="17"/>
  <c r="Q33" i="18"/>
  <c r="O33" i="18"/>
  <c r="K33" i="18"/>
  <c r="E33" i="18"/>
  <c r="Q30" i="18"/>
  <c r="O30" i="18"/>
  <c r="K30" i="18"/>
  <c r="E30" i="18"/>
  <c r="O34" i="18"/>
  <c r="K34" i="18"/>
  <c r="Q34" i="18"/>
  <c r="S34" i="18" s="1"/>
  <c r="M32" i="8" s="1"/>
  <c r="G33" i="18"/>
  <c r="O32" i="18"/>
  <c r="K32" i="18"/>
  <c r="Q32" i="18"/>
  <c r="S32" i="18" s="1"/>
  <c r="O31" i="18"/>
  <c r="Q31" i="18" s="1"/>
  <c r="S31" i="18" s="1"/>
  <c r="S33" i="18" s="1"/>
  <c r="I32" i="8" s="1"/>
  <c r="K31" i="18"/>
  <c r="G30" i="18"/>
  <c r="O29" i="18"/>
  <c r="O28" i="18"/>
  <c r="O27" i="18"/>
  <c r="K27" i="18"/>
  <c r="Q27" i="18"/>
  <c r="S27" i="18" s="1"/>
  <c r="O26" i="18"/>
  <c r="Q26" i="18"/>
  <c r="S26" i="18" s="1"/>
  <c r="O25" i="18"/>
  <c r="Q25" i="18"/>
  <c r="S25" i="18" s="1"/>
  <c r="O24" i="18"/>
  <c r="Q24" i="18"/>
  <c r="S24" i="18" s="1"/>
  <c r="O23" i="18"/>
  <c r="S23" i="18"/>
  <c r="Q23" i="18"/>
  <c r="O22" i="18"/>
  <c r="Q22" i="18"/>
  <c r="S22" i="18" s="1"/>
  <c r="O21" i="18"/>
  <c r="Q21" i="18" s="1"/>
  <c r="S21" i="18"/>
  <c r="O20" i="18"/>
  <c r="O19" i="18"/>
  <c r="Q19" i="18"/>
  <c r="S19" i="18" s="1"/>
  <c r="O18" i="18"/>
  <c r="O17" i="18"/>
  <c r="K17" i="18"/>
  <c r="O16" i="18"/>
  <c r="Q16" i="18" s="1"/>
  <c r="S16" i="18" s="1"/>
  <c r="K16" i="18"/>
  <c r="O15" i="18"/>
  <c r="K15" i="18"/>
  <c r="Q15" i="18"/>
  <c r="S15" i="18" s="1"/>
  <c r="O14" i="18"/>
  <c r="K14" i="18"/>
  <c r="Q14" i="18"/>
  <c r="S14" i="18" s="1"/>
  <c r="O13" i="18"/>
  <c r="K13" i="18"/>
  <c r="Q13" i="18"/>
  <c r="S13" i="18" s="1"/>
  <c r="O12" i="18"/>
  <c r="Q12" i="18" s="1"/>
  <c r="S12" i="18" s="1"/>
  <c r="K12" i="18"/>
  <c r="O11" i="18"/>
  <c r="K11" i="18"/>
  <c r="S11" i="18"/>
  <c r="Q11" i="18"/>
  <c r="O10" i="18"/>
  <c r="K10" i="18"/>
  <c r="Q10" i="18"/>
  <c r="S10" i="18" s="1"/>
  <c r="O9" i="18"/>
  <c r="K9" i="18"/>
  <c r="Q9" i="18"/>
  <c r="S9" i="18" s="1"/>
  <c r="O8" i="18"/>
  <c r="Q8" i="18" s="1"/>
  <c r="S8" i="18" s="1"/>
  <c r="K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Q32" i="21" s="1"/>
  <c r="K32" i="21"/>
  <c r="G31" i="21"/>
  <c r="O30" i="21"/>
  <c r="K30" i="21"/>
  <c r="Q30" i="21"/>
  <c r="O29" i="21"/>
  <c r="K29" i="21"/>
  <c r="Q29" i="21"/>
  <c r="G28" i="21"/>
  <c r="O27" i="21"/>
  <c r="O26" i="21"/>
  <c r="O25" i="21"/>
  <c r="K25" i="21"/>
  <c r="Q25" i="21"/>
  <c r="O24" i="21"/>
  <c r="Q24" i="21" s="1"/>
  <c r="O23" i="21"/>
  <c r="Q23" i="21" s="1"/>
  <c r="O22" i="21"/>
  <c r="Q22" i="21" s="1"/>
  <c r="O21" i="21"/>
  <c r="Q21" i="21" s="1"/>
  <c r="O20" i="21"/>
  <c r="Q20" i="21" s="1"/>
  <c r="O19" i="21"/>
  <c r="Q19" i="21" s="1"/>
  <c r="O18" i="21"/>
  <c r="O17" i="21"/>
  <c r="Q17" i="21" s="1"/>
  <c r="O16" i="21"/>
  <c r="O15" i="21"/>
  <c r="K15" i="21"/>
  <c r="O14" i="21"/>
  <c r="Q14" i="21" s="1"/>
  <c r="K14" i="21"/>
  <c r="O13" i="21"/>
  <c r="K13" i="21"/>
  <c r="Q13" i="21"/>
  <c r="O12" i="21"/>
  <c r="Q12" i="21" s="1"/>
  <c r="K12" i="21"/>
  <c r="O11" i="21"/>
  <c r="K11" i="21"/>
  <c r="Q11" i="21"/>
  <c r="O10" i="21"/>
  <c r="K10" i="21"/>
  <c r="Q10" i="21"/>
  <c r="O9" i="21"/>
  <c r="Q9" i="21" s="1"/>
  <c r="K9" i="21"/>
  <c r="O8" i="21"/>
  <c r="Q8" i="21" s="1"/>
  <c r="K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S53" i="26"/>
  <c r="O52" i="26"/>
  <c r="K52" i="26"/>
  <c r="S52" i="26"/>
  <c r="Q52" i="26"/>
  <c r="O51" i="26"/>
  <c r="K51" i="26"/>
  <c r="S51" i="26"/>
  <c r="Q51" i="26"/>
  <c r="G50" i="26"/>
  <c r="O49" i="26"/>
  <c r="K49" i="26"/>
  <c r="S49" i="26"/>
  <c r="Q49" i="26"/>
  <c r="O48" i="26"/>
  <c r="K48" i="26"/>
  <c r="Q48" i="26"/>
  <c r="S48" i="26" s="1"/>
  <c r="O47" i="26"/>
  <c r="K47" i="26"/>
  <c r="S47" i="26"/>
  <c r="Q47" i="26"/>
  <c r="O46" i="26"/>
  <c r="K46" i="26"/>
  <c r="S46" i="26"/>
  <c r="Q46" i="26"/>
  <c r="O45" i="26"/>
  <c r="K45" i="26"/>
  <c r="S45" i="26"/>
  <c r="Q45" i="26"/>
  <c r="O44" i="26"/>
  <c r="K44" i="26"/>
  <c r="S44" i="26"/>
  <c r="Q44" i="26"/>
  <c r="G43" i="26"/>
  <c r="O42" i="26"/>
  <c r="K42" i="26"/>
  <c r="S42" i="26"/>
  <c r="Q42" i="26"/>
  <c r="O41" i="26"/>
  <c r="K41" i="26"/>
  <c r="Q41" i="26"/>
  <c r="S41" i="26" s="1"/>
  <c r="O40" i="26"/>
  <c r="Q40" i="26"/>
  <c r="S40" i="26" s="1"/>
  <c r="O39" i="26"/>
  <c r="Q39" i="26"/>
  <c r="S39" i="26" s="1"/>
  <c r="O38" i="26"/>
  <c r="S38" i="26"/>
  <c r="Q38" i="26"/>
  <c r="O37" i="26"/>
  <c r="S37" i="26"/>
  <c r="Q37" i="26"/>
  <c r="O36" i="26"/>
  <c r="Q36" i="26"/>
  <c r="S36" i="26" s="1"/>
  <c r="O35" i="26"/>
  <c r="Q35" i="26"/>
  <c r="S35" i="26" s="1"/>
  <c r="O34" i="26"/>
  <c r="S34" i="26"/>
  <c r="Q34" i="26"/>
  <c r="O33" i="26"/>
  <c r="S33" i="26"/>
  <c r="Q33" i="26"/>
  <c r="O32" i="26"/>
  <c r="K32" i="26"/>
  <c r="S32" i="26"/>
  <c r="Q32" i="26"/>
  <c r="O31" i="26"/>
  <c r="Q31" i="26"/>
  <c r="S31" i="26" s="1"/>
  <c r="O30" i="26"/>
  <c r="Q30" i="26"/>
  <c r="S30" i="26" s="1"/>
  <c r="O29" i="26"/>
  <c r="Q29" i="26"/>
  <c r="S29" i="26" s="1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Q24" i="26"/>
  <c r="S24" i="26" s="1"/>
  <c r="O23" i="26"/>
  <c r="S23" i="26"/>
  <c r="Q23" i="26"/>
  <c r="O22" i="26"/>
  <c r="Q22" i="26"/>
  <c r="S22" i="26" s="1"/>
  <c r="O21" i="26"/>
  <c r="Q21" i="26"/>
  <c r="S21" i="26" s="1"/>
  <c r="O20" i="26"/>
  <c r="S20" i="26"/>
  <c r="Q20" i="26"/>
  <c r="O19" i="26"/>
  <c r="S19" i="26"/>
  <c r="Q19" i="26"/>
  <c r="O18" i="26"/>
  <c r="S18" i="26"/>
  <c r="Q18" i="26"/>
  <c r="O17" i="26"/>
  <c r="Q17" i="26"/>
  <c r="S17" i="26" s="1"/>
  <c r="O16" i="26"/>
  <c r="K16" i="26"/>
  <c r="Q16" i="26"/>
  <c r="S16" i="26" s="1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Q12" i="26"/>
  <c r="S12" i="26" s="1"/>
  <c r="O11" i="26"/>
  <c r="K11" i="26"/>
  <c r="Q11" i="26"/>
  <c r="S11" i="26" s="1"/>
  <c r="O10" i="26"/>
  <c r="K10" i="26"/>
  <c r="S10" i="26"/>
  <c r="Q10" i="26"/>
  <c r="O9" i="26"/>
  <c r="K9" i="26"/>
  <c r="S9" i="26"/>
  <c r="Q9" i="26"/>
  <c r="O8" i="26"/>
  <c r="K8" i="26"/>
  <c r="S8" i="26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K51" i="27"/>
  <c r="Q51" i="27"/>
  <c r="S51" i="27" s="1"/>
  <c r="G50" i="27"/>
  <c r="O49" i="27"/>
  <c r="Q49" i="27" s="1"/>
  <c r="K49" i="27"/>
  <c r="S49" i="27"/>
  <c r="O48" i="27"/>
  <c r="K48" i="27"/>
  <c r="Q48" i="27"/>
  <c r="S48" i="27" s="1"/>
  <c r="O47" i="27"/>
  <c r="Q47" i="27" s="1"/>
  <c r="K47" i="27"/>
  <c r="S47" i="27"/>
  <c r="O46" i="27"/>
  <c r="Q46" i="27" s="1"/>
  <c r="S46" i="27" s="1"/>
  <c r="K46" i="27"/>
  <c r="O45" i="27"/>
  <c r="Q45" i="27" s="1"/>
  <c r="S45" i="27" s="1"/>
  <c r="K45" i="27"/>
  <c r="O44" i="27"/>
  <c r="Q44" i="27" s="1"/>
  <c r="S44" i="27" s="1"/>
  <c r="K44" i="27"/>
  <c r="G43" i="27"/>
  <c r="O42" i="27"/>
  <c r="K42" i="27"/>
  <c r="O41" i="27"/>
  <c r="K41" i="27"/>
  <c r="S41" i="27"/>
  <c r="Q41" i="27"/>
  <c r="O40" i="27"/>
  <c r="Q40" i="27" s="1"/>
  <c r="S40" i="27"/>
  <c r="O39" i="27"/>
  <c r="Q39" i="27"/>
  <c r="S39" i="27" s="1"/>
  <c r="O38" i="27"/>
  <c r="Q38" i="27"/>
  <c r="S38" i="27" s="1"/>
  <c r="O37" i="27"/>
  <c r="Q37" i="27"/>
  <c r="S37" i="27" s="1"/>
  <c r="O36" i="27"/>
  <c r="Q36" i="27"/>
  <c r="S36" i="27" s="1"/>
  <c r="O35" i="27"/>
  <c r="Q35" i="27" s="1"/>
  <c r="S35" i="27" s="1"/>
  <c r="O34" i="27"/>
  <c r="O33" i="27"/>
  <c r="O32" i="27"/>
  <c r="K32" i="27"/>
  <c r="O31" i="27"/>
  <c r="O30" i="27"/>
  <c r="O29" i="27"/>
  <c r="O28" i="27"/>
  <c r="Q28" i="27" s="1"/>
  <c r="S28" i="27" s="1"/>
  <c r="K28" i="27"/>
  <c r="O27" i="27"/>
  <c r="Q27" i="27" s="1"/>
  <c r="S27" i="27" s="1"/>
  <c r="O26" i="27"/>
  <c r="Q26" i="27"/>
  <c r="S26" i="27" s="1"/>
  <c r="O25" i="27"/>
  <c r="O24" i="27"/>
  <c r="Q24" i="27"/>
  <c r="S24" i="27" s="1"/>
  <c r="O23" i="27"/>
  <c r="S23" i="27"/>
  <c r="Q23" i="27"/>
  <c r="O22" i="27"/>
  <c r="S22" i="27"/>
  <c r="Q22" i="27"/>
  <c r="O21" i="27"/>
  <c r="O20" i="27"/>
  <c r="O19" i="27"/>
  <c r="Q19" i="27" s="1"/>
  <c r="S19" i="27" s="1"/>
  <c r="O18" i="27"/>
  <c r="O17" i="27"/>
  <c r="O16" i="27"/>
  <c r="K16" i="27"/>
  <c r="O15" i="27"/>
  <c r="Q15" i="27" s="1"/>
  <c r="S15" i="27" s="1"/>
  <c r="K15" i="27"/>
  <c r="O14" i="27"/>
  <c r="K14" i="27"/>
  <c r="Q14" i="27"/>
  <c r="S14" i="27" s="1"/>
  <c r="O13" i="27"/>
  <c r="K13" i="27"/>
  <c r="Q13" i="27"/>
  <c r="S13" i="27" s="1"/>
  <c r="O12" i="27"/>
  <c r="K12" i="27"/>
  <c r="Q12" i="27"/>
  <c r="S12" i="27" s="1"/>
  <c r="O11" i="27"/>
  <c r="K11" i="27"/>
  <c r="Q11" i="27"/>
  <c r="S11" i="27" s="1"/>
  <c r="O10" i="27"/>
  <c r="Q10" i="27" s="1"/>
  <c r="S10" i="27" s="1"/>
  <c r="K10" i="27"/>
  <c r="O9" i="27"/>
  <c r="K9" i="27"/>
  <c r="Q9" i="27"/>
  <c r="S9" i="27" s="1"/>
  <c r="O8" i="27"/>
  <c r="Q8" i="27" s="1"/>
  <c r="S8" i="27" s="1"/>
  <c r="K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G48" i="31" s="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G48" i="32" s="1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8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G48" i="36" s="1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G48" i="38" s="1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G48" i="39" s="1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G48" i="45" s="1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U27" i="48"/>
  <c r="S27" i="48"/>
  <c r="O27" i="48"/>
  <c r="AG27" i="48"/>
  <c r="AK27" i="48" s="1"/>
  <c r="AM27" i="48" s="1"/>
  <c r="Y27" i="48"/>
  <c r="W27" i="48"/>
  <c r="AK26" i="48"/>
  <c r="AM26" i="48" s="1"/>
  <c r="S26" i="48"/>
  <c r="O26" i="48"/>
  <c r="U26" i="48" s="1"/>
  <c r="W26" i="48" s="1"/>
  <c r="AG26" i="48"/>
  <c r="Y26" i="48"/>
  <c r="S25" i="48"/>
  <c r="O25" i="48"/>
  <c r="U25" i="48" s="1"/>
  <c r="W25" i="48" s="1"/>
  <c r="AG25" i="48"/>
  <c r="AK25" i="48" s="1"/>
  <c r="AM25" i="48" s="1"/>
  <c r="Y25" i="48"/>
  <c r="S24" i="48"/>
  <c r="O24" i="48"/>
  <c r="U24" i="48" s="1"/>
  <c r="W24" i="48" s="1"/>
  <c r="AG24" i="48"/>
  <c r="AK24" i="48" s="1"/>
  <c r="AM24" i="48" s="1"/>
  <c r="Y24" i="48"/>
  <c r="S23" i="48"/>
  <c r="O23" i="48"/>
  <c r="U23" i="48" s="1"/>
  <c r="W23" i="48" s="1"/>
  <c r="AM23" i="48"/>
  <c r="AG23" i="48"/>
  <c r="AK23" i="48" s="1"/>
  <c r="Y23" i="48"/>
  <c r="U22" i="48"/>
  <c r="W22" i="48" s="1"/>
  <c r="S22" i="48"/>
  <c r="O22" i="48"/>
  <c r="AG22" i="48"/>
  <c r="AK22" i="48" s="1"/>
  <c r="AM22" i="48" s="1"/>
  <c r="Y22" i="48"/>
  <c r="AK21" i="48"/>
  <c r="S21" i="48"/>
  <c r="O21" i="48"/>
  <c r="U21" i="48" s="1"/>
  <c r="W21" i="48" s="1"/>
  <c r="AM21" i="48"/>
  <c r="AG21" i="48"/>
  <c r="Y21" i="48"/>
  <c r="AK20" i="48"/>
  <c r="AM20" i="48" s="1"/>
  <c r="S20" i="48"/>
  <c r="O20" i="48"/>
  <c r="U20" i="48" s="1"/>
  <c r="AG20" i="48"/>
  <c r="Y20" i="48"/>
  <c r="W20" i="48"/>
  <c r="AK19" i="48"/>
  <c r="S19" i="48"/>
  <c r="O19" i="48"/>
  <c r="U19" i="48" s="1"/>
  <c r="W19" i="48" s="1"/>
  <c r="AM19" i="48"/>
  <c r="AG19" i="48"/>
  <c r="Y19" i="48"/>
  <c r="U18" i="48"/>
  <c r="S18" i="48"/>
  <c r="O18" i="48"/>
  <c r="AG18" i="48"/>
  <c r="AK18" i="48" s="1"/>
  <c r="AM18" i="48" s="1"/>
  <c r="Y18" i="48"/>
  <c r="W18" i="48"/>
  <c r="AK17" i="48"/>
  <c r="AM17" i="48" s="1"/>
  <c r="U17" i="48"/>
  <c r="W17" i="48" s="1"/>
  <c r="S17" i="48"/>
  <c r="O17" i="48"/>
  <c r="AG17" i="48"/>
  <c r="Y17" i="48"/>
  <c r="U16" i="48"/>
  <c r="S16" i="48"/>
  <c r="O16" i="48"/>
  <c r="AG16" i="48"/>
  <c r="AK16" i="48" s="1"/>
  <c r="AM16" i="48" s="1"/>
  <c r="Y16" i="48"/>
  <c r="W16" i="48"/>
  <c r="AK15" i="48"/>
  <c r="S15" i="48"/>
  <c r="O15" i="48"/>
  <c r="U15" i="48" s="1"/>
  <c r="AM15" i="48"/>
  <c r="AG15" i="48"/>
  <c r="Y15" i="48"/>
  <c r="W15" i="48"/>
  <c r="AK14" i="48"/>
  <c r="U14" i="48"/>
  <c r="W14" i="48" s="1"/>
  <c r="S14" i="48"/>
  <c r="O14" i="48"/>
  <c r="AM14" i="48"/>
  <c r="AG14" i="48"/>
  <c r="Y14" i="48"/>
  <c r="U13" i="48"/>
  <c r="S13" i="48"/>
  <c r="O13" i="48"/>
  <c r="AG13" i="48"/>
  <c r="Y13" i="48"/>
  <c r="AC13" i="48" s="1"/>
  <c r="AE13" i="48" s="1"/>
  <c r="W13" i="48"/>
  <c r="AC12" i="48"/>
  <c r="AE12" i="48" s="1"/>
  <c r="U12" i="48"/>
  <c r="W12" i="48" s="1"/>
  <c r="S12" i="48"/>
  <c r="O12" i="48"/>
  <c r="AG12" i="48"/>
  <c r="Y12" i="48"/>
  <c r="AC11" i="48"/>
  <c r="U11" i="48"/>
  <c r="W11" i="48" s="1"/>
  <c r="S11" i="48"/>
  <c r="O11" i="48"/>
  <c r="AG11" i="48"/>
  <c r="AE11" i="48"/>
  <c r="Y11" i="48"/>
  <c r="AC10" i="48"/>
  <c r="AE10" i="48" s="1"/>
  <c r="S10" i="48"/>
  <c r="O10" i="48"/>
  <c r="U10" i="48" s="1"/>
  <c r="AG10" i="48"/>
  <c r="Y10" i="48"/>
  <c r="W10" i="48"/>
  <c r="U9" i="48"/>
  <c r="W9" i="48" s="1"/>
  <c r="S9" i="48"/>
  <c r="O9" i="48"/>
  <c r="AG9" i="48"/>
  <c r="Y9" i="48"/>
  <c r="AC9" i="48" s="1"/>
  <c r="AE9" i="48" s="1"/>
  <c r="AC8" i="48"/>
  <c r="AE8" i="48" s="1"/>
  <c r="AE28" i="48" s="1"/>
  <c r="E23" i="8" s="1"/>
  <c r="S8" i="48"/>
  <c r="O8" i="48"/>
  <c r="U8" i="48" s="1"/>
  <c r="W8" i="48" s="1"/>
  <c r="AG8" i="48"/>
  <c r="Y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K30" i="51"/>
  <c r="BE30" i="51"/>
  <c r="BI30" i="51" s="1"/>
  <c r="BC30" i="51"/>
  <c r="AW30" i="51"/>
  <c r="BA30" i="51" s="1"/>
  <c r="AS30" i="51"/>
  <c r="AO30" i="51"/>
  <c r="AG30" i="51"/>
  <c r="AK30" i="51" s="1"/>
  <c r="AM30" i="51" s="1"/>
  <c r="Y30" i="51"/>
  <c r="AC30" i="51" s="1"/>
  <c r="AE30" i="51" s="1"/>
  <c r="W30" i="51"/>
  <c r="O30" i="51"/>
  <c r="U30" i="51" s="1"/>
  <c r="S29" i="51"/>
  <c r="K29" i="51"/>
  <c r="BI29" i="51"/>
  <c r="BK29" i="51" s="1"/>
  <c r="BE29" i="51"/>
  <c r="BA29" i="51"/>
  <c r="BC29" i="51" s="1"/>
  <c r="AW29" i="51"/>
  <c r="AU29" i="51"/>
  <c r="AO29" i="51"/>
  <c r="AS29" i="51" s="1"/>
  <c r="AE29" i="51"/>
  <c r="AC29" i="51"/>
  <c r="Y29" i="51"/>
  <c r="S28" i="51"/>
  <c r="K28" i="51"/>
  <c r="BK28" i="51"/>
  <c r="BI28" i="51"/>
  <c r="BE28" i="51"/>
  <c r="BC28" i="51"/>
  <c r="BA28" i="51"/>
  <c r="AW28" i="5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K27" i="51"/>
  <c r="BI27" i="51"/>
  <c r="BE27" i="51"/>
  <c r="AW27" i="51"/>
  <c r="BA27" i="51" s="1"/>
  <c r="BC27" i="51" s="1"/>
  <c r="AO27" i="51"/>
  <c r="AS27" i="51" s="1"/>
  <c r="AK27" i="51"/>
  <c r="AM27" i="51" s="1"/>
  <c r="AG27" i="51"/>
  <c r="AC27" i="51"/>
  <c r="AE27" i="51" s="1"/>
  <c r="Y27" i="51"/>
  <c r="W27" i="51"/>
  <c r="U27" i="51"/>
  <c r="O27" i="51"/>
  <c r="S26" i="51"/>
  <c r="K26" i="51"/>
  <c r="BI26" i="51"/>
  <c r="BK26" i="51" s="1"/>
  <c r="BE26" i="51"/>
  <c r="BC26" i="51"/>
  <c r="AW26" i="51"/>
  <c r="BA26" i="51" s="1"/>
  <c r="AO26" i="51"/>
  <c r="AS26" i="51" s="1"/>
  <c r="AU26" i="51" s="1"/>
  <c r="Y26" i="51"/>
  <c r="AC26" i="51" s="1"/>
  <c r="AE26" i="51" s="1"/>
  <c r="S25" i="51"/>
  <c r="K25" i="51"/>
  <c r="BK25" i="51"/>
  <c r="BE25" i="51"/>
  <c r="BI25" i="51" s="1"/>
  <c r="AW25" i="51"/>
  <c r="BA25" i="51" s="1"/>
  <c r="BC25" i="51" s="1"/>
  <c r="BC31" i="51" s="1"/>
  <c r="M18" i="8" s="1"/>
  <c r="AU25" i="51"/>
  <c r="AS25" i="51"/>
  <c r="AO25" i="51"/>
  <c r="AE25" i="51"/>
  <c r="AC25" i="51"/>
  <c r="Y25" i="51"/>
  <c r="G24" i="51"/>
  <c r="S23" i="51"/>
  <c r="K23" i="51"/>
  <c r="BM23" i="51"/>
  <c r="BQ23" i="51" s="1"/>
  <c r="BS23" i="51" s="1"/>
  <c r="BI23" i="51"/>
  <c r="BK23" i="51" s="1"/>
  <c r="BE23" i="51"/>
  <c r="AW23" i="51"/>
  <c r="BA23" i="51" s="1"/>
  <c r="BC23" i="51" s="1"/>
  <c r="AO23" i="51"/>
  <c r="AS23" i="51" s="1"/>
  <c r="AG23" i="51"/>
  <c r="AK23" i="51" s="1"/>
  <c r="AM23" i="51" s="1"/>
  <c r="AC23" i="51"/>
  <c r="AE23" i="51" s="1"/>
  <c r="Y23" i="51"/>
  <c r="U23" i="51"/>
  <c r="W23" i="51" s="1"/>
  <c r="O23" i="5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K22" i="51"/>
  <c r="AM22" i="51" s="1"/>
  <c r="AG22" i="51"/>
  <c r="AE22" i="51"/>
  <c r="AC22" i="51"/>
  <c r="Y22" i="51"/>
  <c r="O22" i="51"/>
  <c r="U22" i="51" s="1"/>
  <c r="W22" i="51" s="1"/>
  <c r="S21" i="51"/>
  <c r="K21" i="51"/>
  <c r="BE21" i="51"/>
  <c r="BI21" i="51" s="1"/>
  <c r="BK21" i="51" s="1"/>
  <c r="AW21" i="51"/>
  <c r="BA21" i="51" s="1"/>
  <c r="BC21" i="51" s="1"/>
  <c r="AS21" i="51"/>
  <c r="AU21" i="51" s="1"/>
  <c r="AO21" i="51"/>
  <c r="AE21" i="51"/>
  <c r="AC21" i="51"/>
  <c r="Y21" i="51"/>
  <c r="S20" i="51"/>
  <c r="K20" i="51"/>
  <c r="BE20" i="51"/>
  <c r="BI20" i="51" s="1"/>
  <c r="BK20" i="51" s="1"/>
  <c r="AW20" i="51"/>
  <c r="BA20" i="51" s="1"/>
  <c r="BC20" i="51" s="1"/>
  <c r="AO20" i="51"/>
  <c r="AS20" i="51" s="1"/>
  <c r="AU20" i="51" s="1"/>
  <c r="Y20" i="51"/>
  <c r="AC20" i="51" s="1"/>
  <c r="AE20" i="51" s="1"/>
  <c r="S19" i="51"/>
  <c r="K19" i="51"/>
  <c r="BS19" i="51"/>
  <c r="BM19" i="51"/>
  <c r="BQ19" i="51" s="1"/>
  <c r="BE19" i="51"/>
  <c r="BI19" i="51" s="1"/>
  <c r="BK19" i="51" s="1"/>
  <c r="AW19" i="51"/>
  <c r="BA19" i="51" s="1"/>
  <c r="BC19" i="51" s="1"/>
  <c r="AS19" i="51"/>
  <c r="AO19" i="51"/>
  <c r="AK19" i="51"/>
  <c r="AM19" i="51" s="1"/>
  <c r="AG19" i="51"/>
  <c r="Y19" i="51"/>
  <c r="AC19" i="51" s="1"/>
  <c r="AE19" i="51" s="1"/>
  <c r="W19" i="51"/>
  <c r="U19" i="51"/>
  <c r="O19" i="51"/>
  <c r="S18" i="51"/>
  <c r="K18" i="51"/>
  <c r="BQ18" i="51"/>
  <c r="BS18" i="51" s="1"/>
  <c r="BM18" i="51"/>
  <c r="BK18" i="51"/>
  <c r="BI18" i="51"/>
  <c r="BE18" i="51"/>
  <c r="BC18" i="51"/>
  <c r="BA18" i="51"/>
  <c r="AW18" i="51"/>
  <c r="AS18" i="51"/>
  <c r="AO18" i="51"/>
  <c r="AK18" i="51"/>
  <c r="AM18" i="51" s="1"/>
  <c r="AG18" i="51"/>
  <c r="AE18" i="51"/>
  <c r="AC18" i="51"/>
  <c r="Y18" i="51"/>
  <c r="W18" i="51"/>
  <c r="U18" i="51"/>
  <c r="O18" i="51"/>
  <c r="S17" i="51"/>
  <c r="K17" i="51"/>
  <c r="BI17" i="51"/>
  <c r="BK17" i="51" s="1"/>
  <c r="BE17" i="51"/>
  <c r="BA17" i="51"/>
  <c r="BC17" i="51" s="1"/>
  <c r="AW17" i="51"/>
  <c r="AS17" i="51"/>
  <c r="AU17" i="51" s="1"/>
  <c r="AO17" i="51"/>
  <c r="AE17" i="51"/>
  <c r="AC17" i="51"/>
  <c r="Y17" i="51"/>
  <c r="S16" i="51"/>
  <c r="K16" i="51"/>
  <c r="BE16" i="51"/>
  <c r="BI16" i="51" s="1"/>
  <c r="BK16" i="51" s="1"/>
  <c r="AW16" i="51"/>
  <c r="BA16" i="51" s="1"/>
  <c r="BC16" i="51" s="1"/>
  <c r="AO16" i="51"/>
  <c r="AS16" i="51" s="1"/>
  <c r="AU16" i="51" s="1"/>
  <c r="AC16" i="51"/>
  <c r="AE16" i="51" s="1"/>
  <c r="Y16" i="51"/>
  <c r="S15" i="51"/>
  <c r="K15" i="51"/>
  <c r="BI15" i="51"/>
  <c r="BK15" i="51" s="1"/>
  <c r="BE15" i="51"/>
  <c r="BA15" i="51"/>
  <c r="BC15" i="51" s="1"/>
  <c r="AW15" i="51"/>
  <c r="AS15" i="51"/>
  <c r="AU15" i="51" s="1"/>
  <c r="AO15" i="51"/>
  <c r="Y15" i="51"/>
  <c r="AC15" i="51" s="1"/>
  <c r="AE15" i="51" s="1"/>
  <c r="S14" i="51"/>
  <c r="K14" i="51"/>
  <c r="BI14" i="51"/>
  <c r="BK14" i="51" s="1"/>
  <c r="BE14" i="51"/>
  <c r="BA14" i="51"/>
  <c r="BC14" i="51" s="1"/>
  <c r="AW14" i="51"/>
  <c r="AU14" i="51"/>
  <c r="AS14" i="51"/>
  <c r="AO14" i="51"/>
  <c r="Y14" i="51"/>
  <c r="AC14" i="51" s="1"/>
  <c r="AE14" i="51" s="1"/>
  <c r="S13" i="51"/>
  <c r="K13" i="51"/>
  <c r="BM13" i="51"/>
  <c r="BQ13" i="51" s="1"/>
  <c r="BS13" i="51" s="1"/>
  <c r="BI13" i="51"/>
  <c r="BK13" i="51" s="1"/>
  <c r="BE13" i="51"/>
  <c r="AW13" i="51"/>
  <c r="BA13" i="51" s="1"/>
  <c r="BC13" i="51" s="1"/>
  <c r="AO13" i="51"/>
  <c r="AK13" i="51"/>
  <c r="AM13" i="51" s="1"/>
  <c r="AG13" i="51"/>
  <c r="AE13" i="51"/>
  <c r="AC13" i="51"/>
  <c r="Y13" i="51"/>
  <c r="W13" i="51"/>
  <c r="U13" i="51"/>
  <c r="O13" i="51"/>
  <c r="S12" i="51"/>
  <c r="K12" i="51"/>
  <c r="BQ12" i="51"/>
  <c r="BS12" i="51" s="1"/>
  <c r="BM12" i="51"/>
  <c r="BE12" i="51"/>
  <c r="BI12" i="51" s="1"/>
  <c r="BK12" i="51" s="1"/>
  <c r="AW12" i="51"/>
  <c r="BA12" i="51" s="1"/>
  <c r="BC12" i="51" s="1"/>
  <c r="AO12" i="51"/>
  <c r="AG12" i="51"/>
  <c r="AK12" i="51" s="1"/>
  <c r="AM12" i="51" s="1"/>
  <c r="Y12" i="51"/>
  <c r="AC12" i="51" s="1"/>
  <c r="AE12" i="51" s="1"/>
  <c r="O12" i="51"/>
  <c r="U12" i="51" s="1"/>
  <c r="W12" i="51" s="1"/>
  <c r="S11" i="51"/>
  <c r="K11" i="51"/>
  <c r="BE11" i="51"/>
  <c r="BI11" i="51" s="1"/>
  <c r="BK11" i="51" s="1"/>
  <c r="AW11" i="51"/>
  <c r="BA11" i="51" s="1"/>
  <c r="BC11" i="51" s="1"/>
  <c r="AS11" i="51"/>
  <c r="AU11" i="51" s="1"/>
  <c r="AO11" i="51"/>
  <c r="Y11" i="51"/>
  <c r="AC11" i="51" s="1"/>
  <c r="AE11" i="51" s="1"/>
  <c r="S10" i="51"/>
  <c r="K10" i="51"/>
  <c r="BK10" i="51"/>
  <c r="BE10" i="51"/>
  <c r="BI10" i="51" s="1"/>
  <c r="AW10" i="51"/>
  <c r="BA10" i="51" s="1"/>
  <c r="BC10" i="51" s="1"/>
  <c r="AS10" i="51"/>
  <c r="AU10" i="51" s="1"/>
  <c r="AO10" i="51"/>
  <c r="AC10" i="51"/>
  <c r="AE10" i="51" s="1"/>
  <c r="Y10" i="51"/>
  <c r="S9" i="51"/>
  <c r="K9" i="51"/>
  <c r="BK9" i="51"/>
  <c r="BE9" i="51"/>
  <c r="BI9" i="51" s="1"/>
  <c r="BA9" i="51"/>
  <c r="BC9" i="51" s="1"/>
  <c r="AW9" i="51"/>
  <c r="AS9" i="51"/>
  <c r="AU9" i="51" s="1"/>
  <c r="AO9" i="51"/>
  <c r="AC9" i="51"/>
  <c r="AE9" i="51" s="1"/>
  <c r="Y9" i="51"/>
  <c r="S8" i="51"/>
  <c r="K8" i="51"/>
  <c r="BK8" i="51"/>
  <c r="BI8" i="51"/>
  <c r="BE8" i="51"/>
  <c r="AW8" i="51"/>
  <c r="BA8" i="51" s="1"/>
  <c r="BC8" i="51" s="1"/>
  <c r="AO8" i="51"/>
  <c r="AS8" i="51" s="1"/>
  <c r="AU8" i="51" s="1"/>
  <c r="AC8" i="51"/>
  <c r="AE8" i="51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S97" i="52"/>
  <c r="BU97" i="52" s="1"/>
  <c r="BO97" i="52"/>
  <c r="BE97" i="52"/>
  <c r="BI97" i="52" s="1"/>
  <c r="BK97" i="52" s="1"/>
  <c r="BA97" i="52"/>
  <c r="AY97" i="52"/>
  <c r="AU97" i="52"/>
  <c r="AE97" i="52"/>
  <c r="AG97" i="52" s="1"/>
  <c r="AA97" i="52"/>
  <c r="S96" i="52"/>
  <c r="BU96" i="52"/>
  <c r="BO96" i="52"/>
  <c r="BS96" i="52" s="1"/>
  <c r="BE96" i="52"/>
  <c r="BI96" i="52" s="1"/>
  <c r="BK96" i="52" s="1"/>
  <c r="AU96" i="52"/>
  <c r="AY96" i="52" s="1"/>
  <c r="BA96" i="52" s="1"/>
  <c r="AE96" i="52"/>
  <c r="AG96" i="52" s="1"/>
  <c r="AA96" i="52"/>
  <c r="S95" i="52"/>
  <c r="BS95" i="52"/>
  <c r="BU95" i="52" s="1"/>
  <c r="BO95" i="52"/>
  <c r="BE95" i="52"/>
  <c r="BI95" i="52" s="1"/>
  <c r="BK95" i="52" s="1"/>
  <c r="BA95" i="52"/>
  <c r="AU95" i="52"/>
  <c r="AY95" i="52" s="1"/>
  <c r="AG95" i="52"/>
  <c r="AE95" i="52"/>
  <c r="AA95" i="52"/>
  <c r="S94" i="52"/>
  <c r="BO94" i="52"/>
  <c r="BS94" i="52" s="1"/>
  <c r="BU94" i="52" s="1"/>
  <c r="BE94" i="52"/>
  <c r="BI94" i="52" s="1"/>
  <c r="BK94" i="52" s="1"/>
  <c r="AY94" i="52"/>
  <c r="BA94" i="52" s="1"/>
  <c r="AU94" i="52"/>
  <c r="AG94" i="52"/>
  <c r="AE94" i="52"/>
  <c r="AA94" i="52"/>
  <c r="S93" i="52"/>
  <c r="BS93" i="52"/>
  <c r="BU93" i="52" s="1"/>
  <c r="BO93" i="52"/>
  <c r="BE93" i="52"/>
  <c r="BI93" i="52" s="1"/>
  <c r="BK93" i="52" s="1"/>
  <c r="AU93" i="52"/>
  <c r="AY93" i="52" s="1"/>
  <c r="BA93" i="52" s="1"/>
  <c r="AE93" i="52"/>
  <c r="AG93" i="52" s="1"/>
  <c r="AA93" i="52"/>
  <c r="S92" i="52"/>
  <c r="BU92" i="52"/>
  <c r="BO92" i="52"/>
  <c r="BS92" i="52" s="1"/>
  <c r="BI92" i="52"/>
  <c r="BK92" i="52" s="1"/>
  <c r="BE92" i="52"/>
  <c r="BA92" i="52"/>
  <c r="AU92" i="52"/>
  <c r="AY92" i="52" s="1"/>
  <c r="AE92" i="52"/>
  <c r="AG92" i="52" s="1"/>
  <c r="AA92" i="52"/>
  <c r="S91" i="52"/>
  <c r="BO91" i="52"/>
  <c r="BS91" i="52" s="1"/>
  <c r="BU91" i="52" s="1"/>
  <c r="BE91" i="52"/>
  <c r="BI91" i="52" s="1"/>
  <c r="BK91" i="52" s="1"/>
  <c r="BA91" i="52"/>
  <c r="AY91" i="52"/>
  <c r="AU91" i="52"/>
  <c r="AE91" i="52"/>
  <c r="AG91" i="52" s="1"/>
  <c r="AA91" i="52"/>
  <c r="S90" i="52"/>
  <c r="BS90" i="52"/>
  <c r="BU90" i="52" s="1"/>
  <c r="BO90" i="52"/>
  <c r="BI90" i="52"/>
  <c r="BK90" i="52" s="1"/>
  <c r="BE90" i="52"/>
  <c r="AU90" i="52"/>
  <c r="AY90" i="52" s="1"/>
  <c r="BA90" i="52" s="1"/>
  <c r="AA90" i="52"/>
  <c r="AE90" i="52" s="1"/>
  <c r="AG90" i="52" s="1"/>
  <c r="S89" i="52"/>
  <c r="BO89" i="52"/>
  <c r="BS89" i="52" s="1"/>
  <c r="BU89" i="52" s="1"/>
  <c r="BI89" i="52"/>
  <c r="BK89" i="52" s="1"/>
  <c r="BE89" i="52"/>
  <c r="BA89" i="52"/>
  <c r="AU89" i="52"/>
  <c r="AY89" i="52" s="1"/>
  <c r="AA89" i="52"/>
  <c r="AE89" i="52" s="1"/>
  <c r="AG89" i="52" s="1"/>
  <c r="S88" i="52"/>
  <c r="BO88" i="52"/>
  <c r="BS88" i="52" s="1"/>
  <c r="BU88" i="52" s="1"/>
  <c r="BK88" i="52"/>
  <c r="BE88" i="52"/>
  <c r="BI88" i="52" s="1"/>
  <c r="AU88" i="52"/>
  <c r="AY88" i="52" s="1"/>
  <c r="BA88" i="52" s="1"/>
  <c r="AE88" i="52"/>
  <c r="AG88" i="52" s="1"/>
  <c r="AA88" i="52"/>
  <c r="S87" i="52"/>
  <c r="BU87" i="52"/>
  <c r="BS87" i="52"/>
  <c r="BO87" i="52"/>
  <c r="BE87" i="52"/>
  <c r="BI87" i="52" s="1"/>
  <c r="BK87" i="52" s="1"/>
  <c r="AY87" i="52"/>
  <c r="BA87" i="52" s="1"/>
  <c r="AU87" i="52"/>
  <c r="AE87" i="52"/>
  <c r="AG87" i="52" s="1"/>
  <c r="AA87" i="52"/>
  <c r="S86" i="52"/>
  <c r="BS86" i="52"/>
  <c r="BU86" i="52" s="1"/>
  <c r="BO86" i="52"/>
  <c r="BK86" i="52"/>
  <c r="BE86" i="52"/>
  <c r="BI86" i="52" s="1"/>
  <c r="BA86" i="52"/>
  <c r="AU86" i="52"/>
  <c r="AY86" i="52" s="1"/>
  <c r="AA86" i="52"/>
  <c r="AE86" i="52" s="1"/>
  <c r="AG86" i="52" s="1"/>
  <c r="S85" i="52"/>
  <c r="BO85" i="52"/>
  <c r="BS85" i="52" s="1"/>
  <c r="BU85" i="52" s="1"/>
  <c r="AG85" i="52"/>
  <c r="AE85" i="52"/>
  <c r="AA85" i="52"/>
  <c r="S84" i="52"/>
  <c r="BS84" i="52"/>
  <c r="BU84" i="52" s="1"/>
  <c r="BO84" i="52"/>
  <c r="AE84" i="52"/>
  <c r="AG84" i="52" s="1"/>
  <c r="AA84" i="52"/>
  <c r="S83" i="52"/>
  <c r="BO83" i="52"/>
  <c r="BS83" i="52" s="1"/>
  <c r="BU83" i="52" s="1"/>
  <c r="AA83" i="52"/>
  <c r="AE83" i="52" s="1"/>
  <c r="AG83" i="52" s="1"/>
  <c r="S82" i="52"/>
  <c r="BS82" i="52"/>
  <c r="BU82" i="52" s="1"/>
  <c r="BO82" i="52"/>
  <c r="AA82" i="52"/>
  <c r="AE82" i="52" s="1"/>
  <c r="AG82" i="52" s="1"/>
  <c r="S81" i="52"/>
  <c r="BO81" i="52"/>
  <c r="BS81" i="52" s="1"/>
  <c r="BU81" i="52" s="1"/>
  <c r="AE81" i="52"/>
  <c r="AG81" i="52" s="1"/>
  <c r="AA81" i="52"/>
  <c r="S80" i="52"/>
  <c r="BU80" i="52"/>
  <c r="BS80" i="52"/>
  <c r="BO80" i="52"/>
  <c r="AA80" i="52"/>
  <c r="AE80" i="52" s="1"/>
  <c r="AG80" i="52" s="1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BM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K75" i="52"/>
  <c r="AO75" i="52" s="1"/>
  <c r="AQ75" i="52" s="1"/>
  <c r="AA75" i="52"/>
  <c r="AE75" i="52" s="1"/>
  <c r="AG75" i="52" s="1"/>
  <c r="U75" i="52"/>
  <c r="W75" i="52" s="1"/>
  <c r="O75" i="52"/>
  <c r="S74" i="52"/>
  <c r="BU74" i="52"/>
  <c r="BO74" i="52"/>
  <c r="BS74" i="52" s="1"/>
  <c r="AU74" i="52"/>
  <c r="AY74" i="52" s="1"/>
  <c r="BA74" i="52" s="1"/>
  <c r="AK74" i="52"/>
  <c r="AO74" i="52" s="1"/>
  <c r="AQ74" i="52" s="1"/>
  <c r="AA74" i="52"/>
  <c r="AE74" i="52" s="1"/>
  <c r="AG74" i="52" s="1"/>
  <c r="U74" i="52"/>
  <c r="W74" i="52" s="1"/>
  <c r="O74" i="52"/>
  <c r="S73" i="52"/>
  <c r="BS73" i="52"/>
  <c r="BU73" i="52" s="1"/>
  <c r="BO73" i="52"/>
  <c r="BI73" i="52"/>
  <c r="BK73" i="52" s="1"/>
  <c r="BE73" i="52"/>
  <c r="AU73" i="52"/>
  <c r="AY73" i="52" s="1"/>
  <c r="BA73" i="52" s="1"/>
  <c r="AA73" i="52"/>
  <c r="AE73" i="52" s="1"/>
  <c r="AG73" i="52" s="1"/>
  <c r="S72" i="52"/>
  <c r="BS72" i="52"/>
  <c r="BU72" i="52" s="1"/>
  <c r="BO72" i="52"/>
  <c r="BK72" i="52"/>
  <c r="BI72" i="52"/>
  <c r="BE72" i="52"/>
  <c r="AY72" i="52"/>
  <c r="BA72" i="52" s="1"/>
  <c r="AU72" i="52"/>
  <c r="AE72" i="52"/>
  <c r="AG72" i="52" s="1"/>
  <c r="AA72" i="52"/>
  <c r="S71" i="52"/>
  <c r="BO71" i="52"/>
  <c r="BS71" i="52" s="1"/>
  <c r="BU71" i="52" s="1"/>
  <c r="BE71" i="52"/>
  <c r="BI71" i="52" s="1"/>
  <c r="BK71" i="52" s="1"/>
  <c r="AU71" i="52"/>
  <c r="AY71" i="52" s="1"/>
  <c r="BA71" i="52" s="1"/>
  <c r="AA71" i="52"/>
  <c r="AE71" i="52" s="1"/>
  <c r="AG71" i="52" s="1"/>
  <c r="S70" i="52"/>
  <c r="BS70" i="52"/>
  <c r="BU70" i="52" s="1"/>
  <c r="BO70" i="52"/>
  <c r="BI70" i="52"/>
  <c r="BK70" i="52" s="1"/>
  <c r="BE70" i="52"/>
  <c r="AO70" i="52"/>
  <c r="AQ70" i="52" s="1"/>
  <c r="AK70" i="52"/>
  <c r="AA70" i="52"/>
  <c r="AE70" i="52" s="1"/>
  <c r="AG70" i="52" s="1"/>
  <c r="O70" i="52"/>
  <c r="U70" i="52" s="1"/>
  <c r="W70" i="52" s="1"/>
  <c r="S69" i="52"/>
  <c r="K69" i="52"/>
  <c r="BO69" i="52"/>
  <c r="BS69" i="52" s="1"/>
  <c r="BU69" i="52" s="1"/>
  <c r="BE69" i="52"/>
  <c r="BI69" i="52" s="1"/>
  <c r="BK69" i="52" s="1"/>
  <c r="AK69" i="52"/>
  <c r="AO69" i="52" s="1"/>
  <c r="AQ69" i="52" s="1"/>
  <c r="AA69" i="52"/>
  <c r="AE69" i="52" s="1"/>
  <c r="AG69" i="52" s="1"/>
  <c r="O69" i="52"/>
  <c r="U69" i="52" s="1"/>
  <c r="W69" i="52" s="1"/>
  <c r="S68" i="52"/>
  <c r="K68" i="52"/>
  <c r="BS68" i="52"/>
  <c r="BU68" i="52" s="1"/>
  <c r="BO68" i="52"/>
  <c r="BI68" i="52"/>
  <c r="BK68" i="52" s="1"/>
  <c r="BE68" i="52"/>
  <c r="AQ68" i="52"/>
  <c r="AO68" i="52"/>
  <c r="AK68" i="52"/>
  <c r="AA68" i="52"/>
  <c r="AE68" i="52" s="1"/>
  <c r="AG68" i="52" s="1"/>
  <c r="U68" i="52"/>
  <c r="W68" i="52" s="1"/>
  <c r="O68" i="52"/>
  <c r="S67" i="52"/>
  <c r="K67" i="52"/>
  <c r="BS67" i="52"/>
  <c r="BU67" i="52" s="1"/>
  <c r="BO67" i="52"/>
  <c r="BK67" i="52"/>
  <c r="BI67" i="52"/>
  <c r="BE67" i="52"/>
  <c r="AQ67" i="52"/>
  <c r="AO67" i="52"/>
  <c r="AK67" i="52"/>
  <c r="AE67" i="52"/>
  <c r="AG67" i="52" s="1"/>
  <c r="AA67" i="52"/>
  <c r="W67" i="52"/>
  <c r="U67" i="52"/>
  <c r="O67" i="52"/>
  <c r="S66" i="52"/>
  <c r="K66" i="52"/>
  <c r="BS66" i="52"/>
  <c r="BU66" i="52" s="1"/>
  <c r="BO66" i="52"/>
  <c r="BK66" i="52"/>
  <c r="BE66" i="52"/>
  <c r="BI66" i="52" s="1"/>
  <c r="AK66" i="52"/>
  <c r="AO66" i="52" s="1"/>
  <c r="AQ66" i="52" s="1"/>
  <c r="AA66" i="52"/>
  <c r="AE66" i="52" s="1"/>
  <c r="AG66" i="52" s="1"/>
  <c r="U66" i="52"/>
  <c r="W66" i="52" s="1"/>
  <c r="O66" i="52"/>
  <c r="S65" i="52"/>
  <c r="CE65" i="52"/>
  <c r="BY65" i="52"/>
  <c r="CC65" i="52" s="1"/>
  <c r="BO65" i="52"/>
  <c r="BS65" i="52" s="1"/>
  <c r="BU65" i="52" s="1"/>
  <c r="BE65" i="52"/>
  <c r="BI65" i="52" s="1"/>
  <c r="BK65" i="52" s="1"/>
  <c r="AU65" i="52"/>
  <c r="AY65" i="52" s="1"/>
  <c r="AO65" i="52"/>
  <c r="AQ65" i="52" s="1"/>
  <c r="AK65" i="52"/>
  <c r="AE65" i="52"/>
  <c r="AG65" i="52" s="1"/>
  <c r="AA65" i="52"/>
  <c r="O65" i="52"/>
  <c r="U65" i="52" s="1"/>
  <c r="W65" i="52" s="1"/>
  <c r="S64" i="52"/>
  <c r="K64" i="52"/>
  <c r="CC64" i="52"/>
  <c r="CE64" i="52" s="1"/>
  <c r="BY64" i="52"/>
  <c r="BO64" i="52"/>
  <c r="BS64" i="52" s="1"/>
  <c r="BU64" i="52" s="1"/>
  <c r="BI64" i="52"/>
  <c r="BK64" i="52" s="1"/>
  <c r="BE64" i="52"/>
  <c r="AU64" i="52"/>
  <c r="AK64" i="52"/>
  <c r="AO64" i="52" s="1"/>
  <c r="AQ64" i="52" s="1"/>
  <c r="AG64" i="52"/>
  <c r="AA64" i="52"/>
  <c r="AE64" i="52" s="1"/>
  <c r="U64" i="52"/>
  <c r="W64" i="52" s="1"/>
  <c r="O64" i="52"/>
  <c r="S63" i="52"/>
  <c r="AY63" i="52" s="1"/>
  <c r="K63" i="52"/>
  <c r="CE63" i="52"/>
  <c r="CC63" i="52"/>
  <c r="BY63" i="52"/>
  <c r="BS63" i="52"/>
  <c r="BU63" i="52" s="1"/>
  <c r="BO63" i="52"/>
  <c r="BI63" i="52"/>
  <c r="BK63" i="52" s="1"/>
  <c r="BE63" i="52"/>
  <c r="AU63" i="52"/>
  <c r="AK63" i="52"/>
  <c r="AO63" i="52" s="1"/>
  <c r="AQ63" i="52" s="1"/>
  <c r="AA63" i="52"/>
  <c r="AE63" i="52" s="1"/>
  <c r="AG63" i="52" s="1"/>
  <c r="O63" i="52"/>
  <c r="U63" i="52" s="1"/>
  <c r="W63" i="52" s="1"/>
  <c r="S62" i="52"/>
  <c r="BY62" i="52"/>
  <c r="CC62" i="52" s="1"/>
  <c r="CE62" i="52" s="1"/>
  <c r="BS62" i="52"/>
  <c r="BU62" i="52" s="1"/>
  <c r="BO62" i="52"/>
  <c r="BE62" i="52"/>
  <c r="BI62" i="52" s="1"/>
  <c r="BK62" i="52" s="1"/>
  <c r="AY62" i="52"/>
  <c r="AU62" i="52"/>
  <c r="AQ62" i="52"/>
  <c r="AO62" i="52"/>
  <c r="AK62" i="52"/>
  <c r="AE62" i="52"/>
  <c r="AG62" i="52" s="1"/>
  <c r="AA62" i="52"/>
  <c r="O62" i="52"/>
  <c r="U62" i="52" s="1"/>
  <c r="W62" i="52" s="1"/>
  <c r="S61" i="52"/>
  <c r="AY61" i="52" s="1"/>
  <c r="CC61" i="52"/>
  <c r="CE61" i="52" s="1"/>
  <c r="BY61" i="52"/>
  <c r="BO61" i="52"/>
  <c r="BS61" i="52" s="1"/>
  <c r="BU61" i="52" s="1"/>
  <c r="BE61" i="52"/>
  <c r="BI61" i="52" s="1"/>
  <c r="BK61" i="52" s="1"/>
  <c r="AU61" i="52"/>
  <c r="AO61" i="52"/>
  <c r="AQ61" i="52" s="1"/>
  <c r="AK61" i="52"/>
  <c r="AA61" i="52"/>
  <c r="AE61" i="52" s="1"/>
  <c r="AG61" i="52" s="1"/>
  <c r="W61" i="52"/>
  <c r="U61" i="52"/>
  <c r="O61" i="52"/>
  <c r="S60" i="52"/>
  <c r="CC60" i="52"/>
  <c r="CE60" i="52" s="1"/>
  <c r="BY60" i="52"/>
  <c r="BS60" i="52"/>
  <c r="BU60" i="52" s="1"/>
  <c r="BO60" i="52"/>
  <c r="BE60" i="52"/>
  <c r="BI60" i="52" s="1"/>
  <c r="BK60" i="52" s="1"/>
  <c r="AU60" i="52"/>
  <c r="AY60" i="52" s="1"/>
  <c r="AK60" i="52"/>
  <c r="AO60" i="52" s="1"/>
  <c r="AQ60" i="52" s="1"/>
  <c r="AG60" i="52"/>
  <c r="AE60" i="52"/>
  <c r="AA60" i="52"/>
  <c r="U60" i="52"/>
  <c r="W60" i="52" s="1"/>
  <c r="O60" i="52"/>
  <c r="S59" i="52"/>
  <c r="CE59" i="52"/>
  <c r="BY59" i="52"/>
  <c r="CC59" i="52" s="1"/>
  <c r="BO59" i="52"/>
  <c r="BS59" i="52" s="1"/>
  <c r="BU59" i="52" s="1"/>
  <c r="BE59" i="52"/>
  <c r="BI59" i="52" s="1"/>
  <c r="BK59" i="52" s="1"/>
  <c r="AY59" i="52"/>
  <c r="AU59" i="52"/>
  <c r="AQ59" i="52"/>
  <c r="AK59" i="52"/>
  <c r="AO59" i="52" s="1"/>
  <c r="AA59" i="52"/>
  <c r="AE59" i="52" s="1"/>
  <c r="AG59" i="52" s="1"/>
  <c r="W59" i="52"/>
  <c r="O59" i="52"/>
  <c r="U59" i="52" s="1"/>
  <c r="S58" i="52"/>
  <c r="BY58" i="52"/>
  <c r="CC58" i="52" s="1"/>
  <c r="CE58" i="52" s="1"/>
  <c r="BO58" i="52"/>
  <c r="BS58" i="52" s="1"/>
  <c r="BU58" i="52" s="1"/>
  <c r="BE58" i="52"/>
  <c r="BI58" i="52" s="1"/>
  <c r="BK58" i="52" s="1"/>
  <c r="AU58" i="52"/>
  <c r="AQ58" i="52"/>
  <c r="AO58" i="52"/>
  <c r="AK58" i="52"/>
  <c r="AA58" i="52"/>
  <c r="AE58" i="52" s="1"/>
  <c r="AG58" i="52" s="1"/>
  <c r="O58" i="52"/>
  <c r="U58" i="52" s="1"/>
  <c r="W58" i="52" s="1"/>
  <c r="S57" i="52"/>
  <c r="CC57" i="52"/>
  <c r="CE57" i="52" s="1"/>
  <c r="BY57" i="52"/>
  <c r="BU57" i="52"/>
  <c r="BS57" i="52"/>
  <c r="BO57" i="52"/>
  <c r="BK57" i="52"/>
  <c r="BI57" i="52"/>
  <c r="BE57" i="52"/>
  <c r="AY57" i="52"/>
  <c r="AU57" i="52"/>
  <c r="AO57" i="52"/>
  <c r="AQ57" i="52" s="1"/>
  <c r="AK57" i="52"/>
  <c r="AA57" i="52"/>
  <c r="AE57" i="52" s="1"/>
  <c r="AG57" i="52" s="1"/>
  <c r="U57" i="52"/>
  <c r="W57" i="52" s="1"/>
  <c r="O57" i="52"/>
  <c r="S56" i="52"/>
  <c r="BY56" i="52"/>
  <c r="CC56" i="52" s="1"/>
  <c r="CE56" i="52" s="1"/>
  <c r="BO56" i="52"/>
  <c r="BS56" i="52" s="1"/>
  <c r="BU56" i="52" s="1"/>
  <c r="BE56" i="52"/>
  <c r="BI56" i="52" s="1"/>
  <c r="BK56" i="52" s="1"/>
  <c r="AU56" i="52"/>
  <c r="AQ56" i="52"/>
  <c r="AO56" i="52"/>
  <c r="AK56" i="52"/>
  <c r="AG56" i="52"/>
  <c r="AE56" i="52"/>
  <c r="AA56" i="52"/>
  <c r="U56" i="52"/>
  <c r="W56" i="52" s="1"/>
  <c r="O56" i="52"/>
  <c r="S55" i="52"/>
  <c r="CC55" i="52"/>
  <c r="CE55" i="52" s="1"/>
  <c r="BY55" i="52"/>
  <c r="BO55" i="52"/>
  <c r="BS55" i="52" s="1"/>
  <c r="BU55" i="52" s="1"/>
  <c r="BE55" i="52"/>
  <c r="BI55" i="52" s="1"/>
  <c r="BK55" i="52" s="1"/>
  <c r="AU55" i="52"/>
  <c r="AY55" i="52" s="1"/>
  <c r="AO55" i="52"/>
  <c r="AQ55" i="52" s="1"/>
  <c r="AK55" i="52"/>
  <c r="AE55" i="52"/>
  <c r="AG55" i="52" s="1"/>
  <c r="AA55" i="52"/>
  <c r="O55" i="52"/>
  <c r="U55" i="52" s="1"/>
  <c r="W55" i="52" s="1"/>
  <c r="S54" i="52"/>
  <c r="K54" i="52"/>
  <c r="CC54" i="52"/>
  <c r="CE54" i="52" s="1"/>
  <c r="BY54" i="52"/>
  <c r="BU54" i="52"/>
  <c r="BO54" i="52"/>
  <c r="BS54" i="52" s="1"/>
  <c r="BE54" i="52"/>
  <c r="BI54" i="52" s="1"/>
  <c r="BK54" i="52" s="1"/>
  <c r="AU54" i="52"/>
  <c r="AQ54" i="52"/>
  <c r="AK54" i="52"/>
  <c r="AO54" i="52" s="1"/>
  <c r="AG54" i="52"/>
  <c r="AA54" i="52"/>
  <c r="AE54" i="52" s="1"/>
  <c r="O54" i="52"/>
  <c r="U54" i="52" s="1"/>
  <c r="W54" i="52" s="1"/>
  <c r="S53" i="52"/>
  <c r="BY53" i="52"/>
  <c r="CC53" i="52" s="1"/>
  <c r="CE53" i="52" s="1"/>
  <c r="BO53" i="52"/>
  <c r="BS53" i="52" s="1"/>
  <c r="BU53" i="52" s="1"/>
  <c r="BI53" i="52"/>
  <c r="BK53" i="52" s="1"/>
  <c r="BE53" i="52"/>
  <c r="AU53" i="52"/>
  <c r="AK53" i="52"/>
  <c r="AO53" i="52" s="1"/>
  <c r="AQ53" i="52" s="1"/>
  <c r="AA53" i="52"/>
  <c r="AE53" i="52" s="1"/>
  <c r="AG53" i="52" s="1"/>
  <c r="U53" i="52"/>
  <c r="W53" i="52" s="1"/>
  <c r="O53" i="52"/>
  <c r="S52" i="52"/>
  <c r="BU52" i="52"/>
  <c r="BS52" i="52"/>
  <c r="BO52" i="52"/>
  <c r="BE52" i="52"/>
  <c r="BI52" i="52" s="1"/>
  <c r="BK52" i="52" s="1"/>
  <c r="AY52" i="52"/>
  <c r="BA52" i="52" s="1"/>
  <c r="AU52" i="52"/>
  <c r="AE52" i="52"/>
  <c r="AG52" i="52" s="1"/>
  <c r="AA52" i="52"/>
  <c r="S51" i="52"/>
  <c r="BO51" i="52"/>
  <c r="BS51" i="52" s="1"/>
  <c r="BU51" i="52" s="1"/>
  <c r="BE51" i="52"/>
  <c r="BI51" i="52" s="1"/>
  <c r="BK51" i="52" s="1"/>
  <c r="AY51" i="52"/>
  <c r="BA51" i="52" s="1"/>
  <c r="AU51" i="52"/>
  <c r="AA51" i="52"/>
  <c r="AE51" i="52" s="1"/>
  <c r="AG51" i="52" s="1"/>
  <c r="S50" i="52"/>
  <c r="BU50" i="52"/>
  <c r="BO50" i="52"/>
  <c r="BS50" i="52" s="1"/>
  <c r="BI50" i="52"/>
  <c r="BK50" i="52" s="1"/>
  <c r="BE50" i="52"/>
  <c r="AU50" i="52"/>
  <c r="AY50" i="52" s="1"/>
  <c r="BA50" i="52" s="1"/>
  <c r="AE50" i="52"/>
  <c r="AG50" i="52" s="1"/>
  <c r="AA50" i="52"/>
  <c r="S49" i="52"/>
  <c r="BS49" i="52"/>
  <c r="BU49" i="52" s="1"/>
  <c r="BO49" i="52"/>
  <c r="BK49" i="52"/>
  <c r="BE49" i="52"/>
  <c r="BI49" i="52" s="1"/>
  <c r="BA49" i="52"/>
  <c r="AY49" i="52"/>
  <c r="AU49" i="52"/>
  <c r="AA49" i="52"/>
  <c r="AE49" i="52" s="1"/>
  <c r="AG49" i="52" s="1"/>
  <c r="S48" i="52"/>
  <c r="BU48" i="52"/>
  <c r="BO48" i="52"/>
  <c r="BS48" i="52" s="1"/>
  <c r="BE48" i="52"/>
  <c r="BI48" i="52" s="1"/>
  <c r="BK48" i="52" s="1"/>
  <c r="AU48" i="52"/>
  <c r="AY48" i="52" s="1"/>
  <c r="BA48" i="52" s="1"/>
  <c r="AG48" i="52"/>
  <c r="AE48" i="52"/>
  <c r="AA48" i="52"/>
  <c r="S47" i="52"/>
  <c r="BS47" i="52"/>
  <c r="BU47" i="52" s="1"/>
  <c r="BO47" i="52"/>
  <c r="BK47" i="52"/>
  <c r="BI47" i="52"/>
  <c r="BE47" i="52"/>
  <c r="AY47" i="52"/>
  <c r="BA47" i="52" s="1"/>
  <c r="AU47" i="52"/>
  <c r="AA47" i="52"/>
  <c r="AE47" i="52" s="1"/>
  <c r="AG47" i="52" s="1"/>
  <c r="S46" i="52"/>
  <c r="BS46" i="52"/>
  <c r="BU46" i="52" s="1"/>
  <c r="BO46" i="52"/>
  <c r="BE46" i="52"/>
  <c r="BI46" i="52" s="1"/>
  <c r="BK46" i="52" s="1"/>
  <c r="AU46" i="52"/>
  <c r="AY46" i="52" s="1"/>
  <c r="BA46" i="52" s="1"/>
  <c r="AE46" i="52"/>
  <c r="AG46" i="52" s="1"/>
  <c r="AA46" i="52"/>
  <c r="S45" i="52"/>
  <c r="BO45" i="52"/>
  <c r="BS45" i="52" s="1"/>
  <c r="BU45" i="52" s="1"/>
  <c r="BI45" i="52"/>
  <c r="BK45" i="52" s="1"/>
  <c r="BE45" i="52"/>
  <c r="AY45" i="52"/>
  <c r="BA45" i="52" s="1"/>
  <c r="AU45" i="52"/>
  <c r="AA45" i="52"/>
  <c r="AE45" i="52" s="1"/>
  <c r="AG45" i="52" s="1"/>
  <c r="S44" i="52"/>
  <c r="BU44" i="52"/>
  <c r="BO44" i="52"/>
  <c r="BS44" i="52" s="1"/>
  <c r="BE44" i="52"/>
  <c r="BI44" i="52" s="1"/>
  <c r="BK44" i="52" s="1"/>
  <c r="AU44" i="52"/>
  <c r="AY44" i="52" s="1"/>
  <c r="BA44" i="52" s="1"/>
  <c r="AA44" i="52"/>
  <c r="AE44" i="52" s="1"/>
  <c r="AG44" i="52" s="1"/>
  <c r="S43" i="52"/>
  <c r="BS43" i="52"/>
  <c r="BU43" i="52" s="1"/>
  <c r="BO43" i="52"/>
  <c r="BI43" i="52"/>
  <c r="BK43" i="52" s="1"/>
  <c r="BE43" i="52"/>
  <c r="BA43" i="52"/>
  <c r="AU43" i="52"/>
  <c r="AY43" i="52" s="1"/>
  <c r="AA43" i="52"/>
  <c r="AE43" i="52" s="1"/>
  <c r="AG43" i="52" s="1"/>
  <c r="S42" i="52"/>
  <c r="BU42" i="52"/>
  <c r="BS42" i="52"/>
  <c r="BO42" i="52"/>
  <c r="BI42" i="52"/>
  <c r="BK42" i="52" s="1"/>
  <c r="BE42" i="52"/>
  <c r="BA42" i="52"/>
  <c r="AY42" i="52"/>
  <c r="AU42" i="52"/>
  <c r="AE42" i="52"/>
  <c r="AG42" i="52" s="1"/>
  <c r="AA42" i="52"/>
  <c r="S41" i="52"/>
  <c r="BS41" i="52"/>
  <c r="BU41" i="52" s="1"/>
  <c r="BO41" i="52"/>
  <c r="BI41" i="52"/>
  <c r="BK41" i="52" s="1"/>
  <c r="BE41" i="52"/>
  <c r="BA41" i="52"/>
  <c r="AU41" i="52"/>
  <c r="AY41" i="52" s="1"/>
  <c r="AE41" i="52"/>
  <c r="AG41" i="52" s="1"/>
  <c r="AA41" i="52"/>
  <c r="S40" i="52"/>
  <c r="CC40" i="52"/>
  <c r="CE40" i="52" s="1"/>
  <c r="BY40" i="52"/>
  <c r="BO40" i="52"/>
  <c r="BS40" i="52" s="1"/>
  <c r="BU40" i="52" s="1"/>
  <c r="BE40" i="52"/>
  <c r="BI40" i="52" s="1"/>
  <c r="BK40" i="52" s="1"/>
  <c r="AU40" i="52"/>
  <c r="AO40" i="52"/>
  <c r="AQ40" i="52" s="1"/>
  <c r="AK40" i="52"/>
  <c r="AG40" i="52"/>
  <c r="AE40" i="52"/>
  <c r="AA40" i="52"/>
  <c r="U40" i="52"/>
  <c r="W40" i="52" s="1"/>
  <c r="O40" i="52"/>
  <c r="S39" i="52"/>
  <c r="CE39" i="52"/>
  <c r="BY39" i="52"/>
  <c r="CC39" i="52" s="1"/>
  <c r="BS39" i="52"/>
  <c r="BU39" i="52" s="1"/>
  <c r="BO39" i="52"/>
  <c r="BK39" i="52"/>
  <c r="BE39" i="52"/>
  <c r="BI39" i="52" s="1"/>
  <c r="AU39" i="52"/>
  <c r="AK39" i="52"/>
  <c r="AO39" i="52" s="1"/>
  <c r="AQ39" i="52" s="1"/>
  <c r="AE39" i="52"/>
  <c r="AG39" i="52" s="1"/>
  <c r="AA39" i="52"/>
  <c r="W39" i="52"/>
  <c r="O39" i="52"/>
  <c r="U39" i="52" s="1"/>
  <c r="S38" i="52"/>
  <c r="K38" i="52"/>
  <c r="CE38" i="52"/>
  <c r="BY38" i="52"/>
  <c r="CC38" i="52" s="1"/>
  <c r="BO38" i="52"/>
  <c r="BS38" i="52" s="1"/>
  <c r="BU38" i="52" s="1"/>
  <c r="BE38" i="52"/>
  <c r="BI38" i="52" s="1"/>
  <c r="BK38" i="52" s="1"/>
  <c r="AY38" i="52"/>
  <c r="AU38" i="52"/>
  <c r="AQ38" i="52"/>
  <c r="AK38" i="52"/>
  <c r="AO38" i="52" s="1"/>
  <c r="AA38" i="52"/>
  <c r="AE38" i="52" s="1"/>
  <c r="AG38" i="52" s="1"/>
  <c r="U38" i="52"/>
  <c r="W38" i="52" s="1"/>
  <c r="O38" i="52"/>
  <c r="S37" i="52"/>
  <c r="BS37" i="52"/>
  <c r="BU37" i="52" s="1"/>
  <c r="BO37" i="52"/>
  <c r="BI37" i="52"/>
  <c r="BK37" i="52" s="1"/>
  <c r="BE37" i="52"/>
  <c r="AY37" i="52"/>
  <c r="BA37" i="52" s="1"/>
  <c r="AU37" i="52"/>
  <c r="AA37" i="52"/>
  <c r="AE37" i="52" s="1"/>
  <c r="AG37" i="52" s="1"/>
  <c r="S36" i="52"/>
  <c r="BS36" i="52"/>
  <c r="BU36" i="52" s="1"/>
  <c r="BO36" i="52"/>
  <c r="BE36" i="52"/>
  <c r="BI36" i="52" s="1"/>
  <c r="BK36" i="52" s="1"/>
  <c r="AU36" i="52"/>
  <c r="AY36" i="52" s="1"/>
  <c r="BA36" i="52" s="1"/>
  <c r="AE36" i="52"/>
  <c r="AG36" i="52" s="1"/>
  <c r="AA36" i="52"/>
  <c r="S35" i="52"/>
  <c r="BO35" i="52"/>
  <c r="BS35" i="52" s="1"/>
  <c r="BU35" i="52" s="1"/>
  <c r="BI35" i="52"/>
  <c r="BK35" i="52" s="1"/>
  <c r="BE35" i="52"/>
  <c r="AY35" i="52"/>
  <c r="BA35" i="52" s="1"/>
  <c r="AU35" i="52"/>
  <c r="AE35" i="52"/>
  <c r="AG35" i="52" s="1"/>
  <c r="AA35" i="52"/>
  <c r="S34" i="52"/>
  <c r="CC34" i="52"/>
  <c r="CE34" i="52" s="1"/>
  <c r="BY34" i="52"/>
  <c r="BS34" i="52"/>
  <c r="BU34" i="52" s="1"/>
  <c r="BO34" i="52"/>
  <c r="BE34" i="52"/>
  <c r="BI34" i="52" s="1"/>
  <c r="BK34" i="52" s="1"/>
  <c r="AU34" i="52"/>
  <c r="AY34" i="52" s="1"/>
  <c r="AO34" i="52"/>
  <c r="AQ34" i="52" s="1"/>
  <c r="AK34" i="52"/>
  <c r="AA34" i="52"/>
  <c r="AE34" i="52" s="1"/>
  <c r="AG34" i="52" s="1"/>
  <c r="U34" i="52"/>
  <c r="W34" i="52" s="1"/>
  <c r="O34" i="52"/>
  <c r="S33" i="52"/>
  <c r="BO33" i="52"/>
  <c r="BS33" i="52" s="1"/>
  <c r="BU33" i="52" s="1"/>
  <c r="BI33" i="52"/>
  <c r="BK33" i="52" s="1"/>
  <c r="BE33" i="52"/>
  <c r="AU33" i="52"/>
  <c r="AY33" i="52" s="1"/>
  <c r="BA33" i="52" s="1"/>
  <c r="AG33" i="52"/>
  <c r="AA33" i="52"/>
  <c r="AE33" i="52" s="1"/>
  <c r="S32" i="52"/>
  <c r="CC32" i="52"/>
  <c r="CE32" i="52" s="1"/>
  <c r="BY32" i="52"/>
  <c r="BU32" i="52"/>
  <c r="BO32" i="52"/>
  <c r="BS32" i="52" s="1"/>
  <c r="BI32" i="52"/>
  <c r="BK32" i="52" s="1"/>
  <c r="BE32" i="52"/>
  <c r="AY32" i="52"/>
  <c r="AU32" i="52"/>
  <c r="AQ32" i="52"/>
  <c r="AK32" i="52"/>
  <c r="AO32" i="52" s="1"/>
  <c r="AA32" i="52"/>
  <c r="AE32" i="52" s="1"/>
  <c r="AG32" i="52" s="1"/>
  <c r="U32" i="52"/>
  <c r="W32" i="52" s="1"/>
  <c r="O32" i="52"/>
  <c r="S31" i="52"/>
  <c r="BS31" i="52"/>
  <c r="BU31" i="52" s="1"/>
  <c r="BO31" i="52"/>
  <c r="BE31" i="52"/>
  <c r="BI31" i="52" s="1"/>
  <c r="BK31" i="52" s="1"/>
  <c r="AY31" i="52"/>
  <c r="BA31" i="52" s="1"/>
  <c r="AU31" i="52"/>
  <c r="AE31" i="52"/>
  <c r="AG31" i="52" s="1"/>
  <c r="AA31" i="52"/>
  <c r="S30" i="52"/>
  <c r="CC30" i="52"/>
  <c r="CE30" i="52" s="1"/>
  <c r="BY30" i="52"/>
  <c r="BU30" i="52"/>
  <c r="BO30" i="52"/>
  <c r="BS30" i="52" s="1"/>
  <c r="BE30" i="52"/>
  <c r="BI30" i="52" s="1"/>
  <c r="BK30" i="52" s="1"/>
  <c r="AY30" i="52"/>
  <c r="AU30" i="52"/>
  <c r="AK30" i="52"/>
  <c r="AO30" i="52" s="1"/>
  <c r="AQ30" i="52" s="1"/>
  <c r="AE30" i="52"/>
  <c r="AG30" i="52" s="1"/>
  <c r="AA30" i="52"/>
  <c r="U30" i="52"/>
  <c r="W30" i="52" s="1"/>
  <c r="O30" i="52"/>
  <c r="S29" i="52"/>
  <c r="BS29" i="52"/>
  <c r="BU29" i="52" s="1"/>
  <c r="BO29" i="52"/>
  <c r="BE29" i="52"/>
  <c r="BI29" i="52" s="1"/>
  <c r="BK29" i="52" s="1"/>
  <c r="AU29" i="52"/>
  <c r="AY29" i="52" s="1"/>
  <c r="BA29" i="52" s="1"/>
  <c r="AA29" i="52"/>
  <c r="AE29" i="52" s="1"/>
  <c r="AG29" i="52" s="1"/>
  <c r="S28" i="52"/>
  <c r="CE28" i="52"/>
  <c r="BY28" i="52"/>
  <c r="CC28" i="52" s="1"/>
  <c r="BO28" i="52"/>
  <c r="BS28" i="52" s="1"/>
  <c r="BU28" i="52" s="1"/>
  <c r="BE28" i="52"/>
  <c r="BI28" i="52" s="1"/>
  <c r="BK28" i="52" s="1"/>
  <c r="AY28" i="52"/>
  <c r="AU28" i="52"/>
  <c r="AQ28" i="52"/>
  <c r="AK28" i="52"/>
  <c r="AO28" i="52" s="1"/>
  <c r="AE28" i="52"/>
  <c r="AG28" i="52" s="1"/>
  <c r="AA28" i="52"/>
  <c r="W28" i="52"/>
  <c r="O28" i="52"/>
  <c r="U28" i="52" s="1"/>
  <c r="S27" i="52"/>
  <c r="BS27" i="52"/>
  <c r="BU27" i="52" s="1"/>
  <c r="BO27" i="52"/>
  <c r="BE27" i="52"/>
  <c r="BI27" i="52" s="1"/>
  <c r="BK27" i="52" s="1"/>
  <c r="BA27" i="52"/>
  <c r="AU27" i="52"/>
  <c r="AY27" i="52" s="1"/>
  <c r="AA27" i="52"/>
  <c r="AE27" i="52" s="1"/>
  <c r="AG27" i="52" s="1"/>
  <c r="S26" i="52"/>
  <c r="CE26" i="52"/>
  <c r="CC26" i="52"/>
  <c r="BY26" i="52"/>
  <c r="BO26" i="52"/>
  <c r="BS26" i="52" s="1"/>
  <c r="BU26" i="52" s="1"/>
  <c r="BI26" i="52"/>
  <c r="BK26" i="52" s="1"/>
  <c r="BE26" i="52"/>
  <c r="AU26" i="52"/>
  <c r="AY26" i="52" s="1"/>
  <c r="AO26" i="52"/>
  <c r="AQ26" i="52" s="1"/>
  <c r="AK26" i="52"/>
  <c r="AE26" i="52"/>
  <c r="AG26" i="52" s="1"/>
  <c r="AA26" i="52"/>
  <c r="U26" i="52"/>
  <c r="W26" i="52" s="1"/>
  <c r="O26" i="52"/>
  <c r="S25" i="52"/>
  <c r="BO25" i="52"/>
  <c r="BS25" i="52" s="1"/>
  <c r="BU25" i="52" s="1"/>
  <c r="BE25" i="52"/>
  <c r="BI25" i="52" s="1"/>
  <c r="BK25" i="52" s="1"/>
  <c r="BA25" i="52"/>
  <c r="AY25" i="52"/>
  <c r="AU25" i="52"/>
  <c r="AG25" i="52"/>
  <c r="AE25" i="52"/>
  <c r="AA25" i="52"/>
  <c r="S24" i="52"/>
  <c r="CE24" i="52"/>
  <c r="BY24" i="52"/>
  <c r="CC24" i="52" s="1"/>
  <c r="BO24" i="52"/>
  <c r="BS24" i="52" s="1"/>
  <c r="BU24" i="52" s="1"/>
  <c r="BE24" i="52"/>
  <c r="BI24" i="52" s="1"/>
  <c r="BK24" i="52" s="1"/>
  <c r="AY24" i="52"/>
  <c r="AU24" i="52"/>
  <c r="AO24" i="52"/>
  <c r="AQ24" i="52" s="1"/>
  <c r="AK24" i="52"/>
  <c r="AE24" i="52"/>
  <c r="AG24" i="52" s="1"/>
  <c r="AA24" i="52"/>
  <c r="O24" i="52"/>
  <c r="U24" i="52" s="1"/>
  <c r="W24" i="52" s="1"/>
  <c r="S23" i="52"/>
  <c r="BO23" i="52"/>
  <c r="BS23" i="52" s="1"/>
  <c r="BU23" i="52" s="1"/>
  <c r="BE23" i="52"/>
  <c r="BI23" i="52" s="1"/>
  <c r="BK23" i="52" s="1"/>
  <c r="BA23" i="52"/>
  <c r="AU23" i="52"/>
  <c r="AY23" i="52" s="1"/>
  <c r="AG23" i="52"/>
  <c r="AA23" i="52"/>
  <c r="AE23" i="52" s="1"/>
  <c r="S22" i="52"/>
  <c r="CC22" i="52"/>
  <c r="CE22" i="52" s="1"/>
  <c r="BY22" i="52"/>
  <c r="BO22" i="52"/>
  <c r="BS22" i="52" s="1"/>
  <c r="BU22" i="52" s="1"/>
  <c r="BE22" i="52"/>
  <c r="BI22" i="52" s="1"/>
  <c r="BK22" i="52" s="1"/>
  <c r="AU22" i="52"/>
  <c r="AK22" i="52"/>
  <c r="AO22" i="52" s="1"/>
  <c r="AQ22" i="52" s="1"/>
  <c r="AA22" i="52"/>
  <c r="AE22" i="52" s="1"/>
  <c r="AG22" i="52" s="1"/>
  <c r="W22" i="52"/>
  <c r="U22" i="52"/>
  <c r="O22" i="52"/>
  <c r="S21" i="52"/>
  <c r="BS21" i="52"/>
  <c r="BU21" i="52" s="1"/>
  <c r="BO21" i="52"/>
  <c r="BE21" i="52"/>
  <c r="BI21" i="52" s="1"/>
  <c r="BK21" i="52" s="1"/>
  <c r="AY21" i="52"/>
  <c r="BA21" i="52" s="1"/>
  <c r="AU21" i="52"/>
  <c r="AE21" i="52"/>
  <c r="AG21" i="52" s="1"/>
  <c r="AA21" i="52"/>
  <c r="S20" i="52"/>
  <c r="BO20" i="52"/>
  <c r="BS20" i="52" s="1"/>
  <c r="BU20" i="52" s="1"/>
  <c r="BE20" i="52"/>
  <c r="BI20" i="52" s="1"/>
  <c r="BK20" i="52" s="1"/>
  <c r="BA20" i="52"/>
  <c r="AY20" i="52"/>
  <c r="AU20" i="52"/>
  <c r="AG20" i="52"/>
  <c r="AE20" i="52"/>
  <c r="AA20" i="52"/>
  <c r="S19" i="52"/>
  <c r="BY19" i="52"/>
  <c r="CC19" i="52" s="1"/>
  <c r="CE19" i="52" s="1"/>
  <c r="BO19" i="52"/>
  <c r="BS19" i="52" s="1"/>
  <c r="BU19" i="52" s="1"/>
  <c r="BI19" i="52"/>
  <c r="BK19" i="52" s="1"/>
  <c r="BE19" i="52"/>
  <c r="AU19" i="52"/>
  <c r="AK19" i="52"/>
  <c r="AO19" i="52" s="1"/>
  <c r="AQ19" i="52" s="1"/>
  <c r="AE19" i="52"/>
  <c r="AG19" i="52" s="1"/>
  <c r="AA19" i="52"/>
  <c r="O19" i="52"/>
  <c r="U19" i="52" s="1"/>
  <c r="W19" i="52" s="1"/>
  <c r="S18" i="52"/>
  <c r="BO18" i="52"/>
  <c r="BS18" i="52" s="1"/>
  <c r="BU18" i="52" s="1"/>
  <c r="BE18" i="52"/>
  <c r="BI18" i="52" s="1"/>
  <c r="BK18" i="52" s="1"/>
  <c r="BA18" i="52"/>
  <c r="AY18" i="52"/>
  <c r="AU18" i="52"/>
  <c r="AG18" i="52"/>
  <c r="AE18" i="52"/>
  <c r="AA18" i="52"/>
  <c r="S17" i="52"/>
  <c r="BO17" i="52"/>
  <c r="BS17" i="52" s="1"/>
  <c r="BU17" i="52" s="1"/>
  <c r="BK17" i="52"/>
  <c r="BI17" i="52"/>
  <c r="BE17" i="52"/>
  <c r="BA17" i="52"/>
  <c r="AY17" i="52"/>
  <c r="AU17" i="52"/>
  <c r="AE17" i="52"/>
  <c r="AG17" i="52" s="1"/>
  <c r="AA17" i="52"/>
  <c r="S16" i="52"/>
  <c r="CC16" i="52"/>
  <c r="CE16" i="52" s="1"/>
  <c r="BY16" i="52"/>
  <c r="BO16" i="52"/>
  <c r="BS16" i="52" s="1"/>
  <c r="BU16" i="52" s="1"/>
  <c r="BI16" i="52"/>
  <c r="BK16" i="52" s="1"/>
  <c r="BE16" i="52"/>
  <c r="AU16" i="52"/>
  <c r="AY16" i="52" s="1"/>
  <c r="AO16" i="52"/>
  <c r="AQ16" i="52" s="1"/>
  <c r="AK16" i="52"/>
  <c r="AG16" i="52"/>
  <c r="AA16" i="52"/>
  <c r="AE16" i="52" s="1"/>
  <c r="U16" i="52"/>
  <c r="W16" i="52" s="1"/>
  <c r="O16" i="52"/>
  <c r="S15" i="52"/>
  <c r="BU15" i="52"/>
  <c r="BS15" i="52"/>
  <c r="BO15" i="52"/>
  <c r="BI15" i="52"/>
  <c r="BK15" i="52" s="1"/>
  <c r="BE15" i="52"/>
  <c r="AU15" i="52"/>
  <c r="AY15" i="52" s="1"/>
  <c r="BA15" i="52" s="1"/>
  <c r="AE15" i="52"/>
  <c r="AG15" i="52" s="1"/>
  <c r="AA15" i="52"/>
  <c r="S14" i="52"/>
  <c r="BY14" i="52"/>
  <c r="CC14" i="52" s="1"/>
  <c r="CE14" i="52" s="1"/>
  <c r="BO14" i="52"/>
  <c r="BS14" i="52" s="1"/>
  <c r="BU14" i="52" s="1"/>
  <c r="BK14" i="52"/>
  <c r="BI14" i="52"/>
  <c r="BE14" i="52"/>
  <c r="AU14" i="52"/>
  <c r="AK14" i="52"/>
  <c r="AO14" i="52" s="1"/>
  <c r="AQ14" i="52" s="1"/>
  <c r="AA14" i="52"/>
  <c r="AE14" i="52" s="1"/>
  <c r="AG14" i="52" s="1"/>
  <c r="W14" i="52"/>
  <c r="U14" i="52"/>
  <c r="O14" i="52"/>
  <c r="S13" i="52"/>
  <c r="BO13" i="52"/>
  <c r="BS13" i="52" s="1"/>
  <c r="BU13" i="52" s="1"/>
  <c r="BK13" i="52"/>
  <c r="BE13" i="52"/>
  <c r="BI13" i="52" s="1"/>
  <c r="BA13" i="52"/>
  <c r="AU13" i="52"/>
  <c r="AY13" i="52" s="1"/>
  <c r="AA13" i="52"/>
  <c r="AE13" i="52" s="1"/>
  <c r="AG13" i="52" s="1"/>
  <c r="S12" i="52"/>
  <c r="BY12" i="52"/>
  <c r="CC12" i="52" s="1"/>
  <c r="CE12" i="52" s="1"/>
  <c r="BS12" i="52"/>
  <c r="BU12" i="52" s="1"/>
  <c r="BO12" i="52"/>
  <c r="BI12" i="52"/>
  <c r="BK12" i="52" s="1"/>
  <c r="BE12" i="52"/>
  <c r="AU12" i="52"/>
  <c r="AQ12" i="52"/>
  <c r="AO12" i="52"/>
  <c r="AK12" i="52"/>
  <c r="AG12" i="52"/>
  <c r="AE12" i="52"/>
  <c r="AA12" i="52"/>
  <c r="U12" i="52"/>
  <c r="W12" i="52" s="1"/>
  <c r="O12" i="52"/>
  <c r="S11" i="52"/>
  <c r="BU11" i="52"/>
  <c r="BS11" i="52"/>
  <c r="BO11" i="52"/>
  <c r="BE11" i="52"/>
  <c r="BI11" i="52" s="1"/>
  <c r="BK11" i="52" s="1"/>
  <c r="BA11" i="52"/>
  <c r="AY11" i="52"/>
  <c r="AU11" i="52"/>
  <c r="AG11" i="52"/>
  <c r="AE11" i="52"/>
  <c r="AA11" i="52"/>
  <c r="S10" i="52"/>
  <c r="K10" i="52"/>
  <c r="BY10" i="52"/>
  <c r="CC10" i="52" s="1"/>
  <c r="CE10" i="52" s="1"/>
  <c r="BU10" i="52"/>
  <c r="BS10" i="52"/>
  <c r="BO10" i="52"/>
  <c r="BK10" i="52"/>
  <c r="BI10" i="52"/>
  <c r="BE10" i="52"/>
  <c r="AU10" i="52"/>
  <c r="AK10" i="52"/>
  <c r="AO10" i="52" s="1"/>
  <c r="AQ10" i="52" s="1"/>
  <c r="AA10" i="52"/>
  <c r="AE10" i="52" s="1"/>
  <c r="AG10" i="52" s="1"/>
  <c r="W10" i="52"/>
  <c r="O10" i="52"/>
  <c r="U10" i="52" s="1"/>
  <c r="S9" i="52"/>
  <c r="BO9" i="52"/>
  <c r="BS9" i="52" s="1"/>
  <c r="BU9" i="52" s="1"/>
  <c r="BI9" i="52"/>
  <c r="BK9" i="52" s="1"/>
  <c r="BE9" i="52"/>
  <c r="BA9" i="52"/>
  <c r="AY9" i="52"/>
  <c r="AU9" i="52"/>
  <c r="AA9" i="52"/>
  <c r="AE9" i="52" s="1"/>
  <c r="AG9" i="52" s="1"/>
  <c r="S8" i="52"/>
  <c r="BU8" i="52"/>
  <c r="BS8" i="52"/>
  <c r="BO8" i="52"/>
  <c r="BK8" i="52"/>
  <c r="BE8" i="52"/>
  <c r="BI8" i="52" s="1"/>
  <c r="AY8" i="52"/>
  <c r="BA8" i="52" s="1"/>
  <c r="AU8" i="52"/>
  <c r="AA8" i="52"/>
  <c r="AE8" i="52" s="1"/>
  <c r="AG8" i="52" s="1"/>
  <c r="AG98" i="52" s="1"/>
  <c r="E12" i="8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G62" i="53"/>
  <c r="O62" i="53"/>
  <c r="S61" i="53"/>
  <c r="O61" i="53"/>
  <c r="G60" i="53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AK57" i="55"/>
  <c r="AM57" i="55" s="1"/>
  <c r="S57" i="55"/>
  <c r="K57" i="55"/>
  <c r="AG57" i="55"/>
  <c r="AE57" i="55"/>
  <c r="Y57" i="55"/>
  <c r="AC57" i="55" s="1"/>
  <c r="O57" i="55"/>
  <c r="S56" i="55"/>
  <c r="K56" i="55"/>
  <c r="AM56" i="55"/>
  <c r="AG56" i="55"/>
  <c r="AK56" i="55" s="1"/>
  <c r="Y56" i="55"/>
  <c r="AC56" i="55" s="1"/>
  <c r="AE56" i="55" s="1"/>
  <c r="O56" i="55"/>
  <c r="AC55" i="55"/>
  <c r="S55" i="55"/>
  <c r="K55" i="55"/>
  <c r="AG55" i="55"/>
  <c r="AK55" i="55" s="1"/>
  <c r="AM55" i="55" s="1"/>
  <c r="AE55" i="55"/>
  <c r="Y55" i="55"/>
  <c r="O55" i="55"/>
  <c r="AK54" i="55"/>
  <c r="S54" i="55"/>
  <c r="K54" i="55"/>
  <c r="AM54" i="55"/>
  <c r="AG54" i="55"/>
  <c r="AE54" i="55"/>
  <c r="Y54" i="55"/>
  <c r="AC54" i="55" s="1"/>
  <c r="O54" i="55"/>
  <c r="S53" i="55"/>
  <c r="K53" i="55"/>
  <c r="AG53" i="55"/>
  <c r="AK53" i="55" s="1"/>
  <c r="AM53" i="55" s="1"/>
  <c r="Y53" i="55"/>
  <c r="AC53" i="55" s="1"/>
  <c r="AE53" i="55" s="1"/>
  <c r="O53" i="55"/>
  <c r="AK52" i="55"/>
  <c r="AM52" i="55" s="1"/>
  <c r="S52" i="55"/>
  <c r="K52" i="55"/>
  <c r="AG52" i="55"/>
  <c r="Y52" i="55"/>
  <c r="AC52" i="55" s="1"/>
  <c r="AE52" i="55" s="1"/>
  <c r="O52" i="55"/>
  <c r="AC51" i="55"/>
  <c r="AE51" i="55" s="1"/>
  <c r="S51" i="55"/>
  <c r="K51" i="55"/>
  <c r="AM51" i="55"/>
  <c r="AG51" i="55"/>
  <c r="AK51" i="55" s="1"/>
  <c r="Y51" i="55"/>
  <c r="O51" i="55"/>
  <c r="AK50" i="55"/>
  <c r="AM50" i="55" s="1"/>
  <c r="S50" i="55"/>
  <c r="K50" i="55"/>
  <c r="AG50" i="55"/>
  <c r="Y50" i="55"/>
  <c r="AC50" i="55" s="1"/>
  <c r="AE50" i="55" s="1"/>
  <c r="O50" i="55"/>
  <c r="AK49" i="55"/>
  <c r="AM49" i="55" s="1"/>
  <c r="S49" i="55"/>
  <c r="K49" i="55"/>
  <c r="AG49" i="55"/>
  <c r="Y49" i="55"/>
  <c r="AC49" i="55" s="1"/>
  <c r="AE49" i="55" s="1"/>
  <c r="O49" i="55"/>
  <c r="AC48" i="55"/>
  <c r="AE48" i="55" s="1"/>
  <c r="S48" i="55"/>
  <c r="K48" i="55"/>
  <c r="AG48" i="55"/>
  <c r="AK48" i="55" s="1"/>
  <c r="AM48" i="55" s="1"/>
  <c r="Y48" i="55"/>
  <c r="O48" i="55"/>
  <c r="AC47" i="55"/>
  <c r="S47" i="55"/>
  <c r="K47" i="55"/>
  <c r="AG47" i="55"/>
  <c r="AK47" i="55" s="1"/>
  <c r="AM47" i="55" s="1"/>
  <c r="AE47" i="55"/>
  <c r="Y47" i="55"/>
  <c r="O47" i="55"/>
  <c r="S46" i="55"/>
  <c r="K46" i="55"/>
  <c r="AM46" i="55"/>
  <c r="AG46" i="55"/>
  <c r="AK46" i="55" s="1"/>
  <c r="Y46" i="55"/>
  <c r="AC46" i="55" s="1"/>
  <c r="AE46" i="55" s="1"/>
  <c r="O46" i="55"/>
  <c r="AC45" i="55"/>
  <c r="AE45" i="55" s="1"/>
  <c r="S45" i="55"/>
  <c r="K45" i="55"/>
  <c r="AG45" i="55"/>
  <c r="AK45" i="55" s="1"/>
  <c r="AM45" i="55" s="1"/>
  <c r="Y45" i="55"/>
  <c r="O45" i="55"/>
  <c r="AK44" i="55"/>
  <c r="AM44" i="55" s="1"/>
  <c r="AC44" i="55"/>
  <c r="S44" i="55"/>
  <c r="K44" i="55"/>
  <c r="AG44" i="55"/>
  <c r="AE44" i="55"/>
  <c r="Y44" i="55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AM58" i="55" s="1"/>
  <c r="M15" i="8" s="1"/>
  <c r="AE42" i="55"/>
  <c r="Y42" i="55"/>
  <c r="AC42" i="55" s="1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AC39" i="55"/>
  <c r="S39" i="55"/>
  <c r="K39" i="55"/>
  <c r="AG39" i="55"/>
  <c r="AK39" i="55" s="1"/>
  <c r="AM39" i="55" s="1"/>
  <c r="AE39" i="55"/>
  <c r="Y39" i="55"/>
  <c r="O39" i="55"/>
  <c r="AK38" i="55"/>
  <c r="AM38" i="55" s="1"/>
  <c r="S38" i="55"/>
  <c r="K38" i="55"/>
  <c r="AG38" i="55"/>
  <c r="Y38" i="55"/>
  <c r="AC38" i="55" s="1"/>
  <c r="AE38" i="55" s="1"/>
  <c r="O38" i="55"/>
  <c r="AK37" i="55"/>
  <c r="S37" i="55"/>
  <c r="K37" i="55"/>
  <c r="AM37" i="55"/>
  <c r="AG37" i="55"/>
  <c r="Y37" i="55"/>
  <c r="AC37" i="55" s="1"/>
  <c r="AE37" i="55" s="1"/>
  <c r="O37" i="55"/>
  <c r="AK36" i="55"/>
  <c r="AM36" i="55" s="1"/>
  <c r="AC36" i="55"/>
  <c r="AE36" i="55" s="1"/>
  <c r="S36" i="55"/>
  <c r="K36" i="55"/>
  <c r="AG36" i="55"/>
  <c r="Y36" i="55"/>
  <c r="O36" i="55"/>
  <c r="AK35" i="55"/>
  <c r="AM35" i="55" s="1"/>
  <c r="S35" i="55"/>
  <c r="K35" i="55"/>
  <c r="AG35" i="55"/>
  <c r="AE35" i="55"/>
  <c r="Y35" i="55"/>
  <c r="AC35" i="55" s="1"/>
  <c r="O35" i="55"/>
  <c r="S34" i="55"/>
  <c r="K34" i="55"/>
  <c r="AG34" i="55"/>
  <c r="AK34" i="55" s="1"/>
  <c r="AM34" i="55" s="1"/>
  <c r="Y34" i="55"/>
  <c r="AC34" i="55" s="1"/>
  <c r="AE34" i="55" s="1"/>
  <c r="O34" i="55"/>
  <c r="AK33" i="55"/>
  <c r="AM33" i="55" s="1"/>
  <c r="S33" i="55"/>
  <c r="K33" i="55"/>
  <c r="AG33" i="55"/>
  <c r="Y33" i="55"/>
  <c r="AC33" i="55" s="1"/>
  <c r="AE33" i="55" s="1"/>
  <c r="O33" i="55"/>
  <c r="AC32" i="55"/>
  <c r="S32" i="55"/>
  <c r="K32" i="55"/>
  <c r="AM32" i="55"/>
  <c r="AG32" i="55"/>
  <c r="AK32" i="55" s="1"/>
  <c r="AE32" i="55"/>
  <c r="Y32" i="55"/>
  <c r="O32" i="55"/>
  <c r="AK31" i="55"/>
  <c r="S31" i="55"/>
  <c r="K31" i="55"/>
  <c r="AM31" i="55"/>
  <c r="AG31" i="55"/>
  <c r="AE31" i="55"/>
  <c r="Y31" i="55"/>
  <c r="AC31" i="55" s="1"/>
  <c r="O31" i="55"/>
  <c r="S30" i="55"/>
  <c r="K30" i="55"/>
  <c r="AM30" i="55"/>
  <c r="AG30" i="55"/>
  <c r="AK30" i="55" s="1"/>
  <c r="AE30" i="55"/>
  <c r="Y30" i="55"/>
  <c r="AC30" i="55" s="1"/>
  <c r="O30" i="55"/>
  <c r="AC29" i="55"/>
  <c r="S29" i="55"/>
  <c r="K29" i="55"/>
  <c r="AG29" i="55"/>
  <c r="AK29" i="55" s="1"/>
  <c r="AM29" i="55" s="1"/>
  <c r="AE29" i="55"/>
  <c r="Y29" i="55"/>
  <c r="O29" i="55"/>
  <c r="S28" i="55"/>
  <c r="K28" i="55"/>
  <c r="AG28" i="55"/>
  <c r="AK28" i="55" s="1"/>
  <c r="AM28" i="55" s="1"/>
  <c r="Y28" i="55"/>
  <c r="AC28" i="55" s="1"/>
  <c r="AE28" i="55" s="1"/>
  <c r="O28" i="55"/>
  <c r="AK27" i="55"/>
  <c r="AM27" i="55" s="1"/>
  <c r="S27" i="55"/>
  <c r="K27" i="55"/>
  <c r="AG27" i="55"/>
  <c r="Y27" i="55"/>
  <c r="AC27" i="55" s="1"/>
  <c r="AE27" i="55" s="1"/>
  <c r="O27" i="55"/>
  <c r="S26" i="55"/>
  <c r="K26" i="55"/>
  <c r="AG26" i="55"/>
  <c r="AK26" i="55" s="1"/>
  <c r="AM26" i="55" s="1"/>
  <c r="AE26" i="55"/>
  <c r="Y26" i="55"/>
  <c r="AC26" i="55" s="1"/>
  <c r="O26" i="55"/>
  <c r="S25" i="55"/>
  <c r="K25" i="55"/>
  <c r="AG25" i="55"/>
  <c r="AK25" i="55" s="1"/>
  <c r="AM25" i="55" s="1"/>
  <c r="Y25" i="55"/>
  <c r="AC25" i="55" s="1"/>
  <c r="AE25" i="55" s="1"/>
  <c r="O25" i="55"/>
  <c r="AK24" i="55"/>
  <c r="S24" i="55"/>
  <c r="K24" i="55"/>
  <c r="AM24" i="55"/>
  <c r="AG24" i="55"/>
  <c r="Y24" i="55"/>
  <c r="AC24" i="55" s="1"/>
  <c r="AE24" i="55" s="1"/>
  <c r="O24" i="55"/>
  <c r="AC23" i="55"/>
  <c r="AE23" i="55" s="1"/>
  <c r="S23" i="55"/>
  <c r="K23" i="55"/>
  <c r="AG23" i="55"/>
  <c r="AK23" i="55" s="1"/>
  <c r="AM23" i="55" s="1"/>
  <c r="Y23" i="55"/>
  <c r="O23" i="55"/>
  <c r="AC22" i="55"/>
  <c r="S22" i="55"/>
  <c r="K22" i="55"/>
  <c r="AG22" i="55"/>
  <c r="AK22" i="55" s="1"/>
  <c r="AM22" i="55" s="1"/>
  <c r="AE22" i="55"/>
  <c r="Y22" i="55"/>
  <c r="O22" i="55"/>
  <c r="AK21" i="55"/>
  <c r="AM21" i="55" s="1"/>
  <c r="AC21" i="55"/>
  <c r="S21" i="55"/>
  <c r="K21" i="55"/>
  <c r="AG21" i="55"/>
  <c r="AE21" i="55"/>
  <c r="Y21" i="55"/>
  <c r="O21" i="55"/>
  <c r="AK20" i="55"/>
  <c r="AM20" i="55" s="1"/>
  <c r="S20" i="55"/>
  <c r="K20" i="55"/>
  <c r="AG20" i="55"/>
  <c r="Y20" i="55"/>
  <c r="AC20" i="55" s="1"/>
  <c r="AE20" i="55" s="1"/>
  <c r="O20" i="55"/>
  <c r="AK19" i="55"/>
  <c r="AM19" i="55" s="1"/>
  <c r="S19" i="55"/>
  <c r="K19" i="55"/>
  <c r="AG19" i="55"/>
  <c r="Y19" i="55"/>
  <c r="AC19" i="55" s="1"/>
  <c r="AE19" i="55" s="1"/>
  <c r="O19" i="55"/>
  <c r="AK18" i="55"/>
  <c r="AM18" i="55" s="1"/>
  <c r="AC18" i="55"/>
  <c r="AE18" i="55" s="1"/>
  <c r="S18" i="55"/>
  <c r="K18" i="55"/>
  <c r="AG18" i="55"/>
  <c r="Y18" i="55"/>
  <c r="O18" i="55"/>
  <c r="AK17" i="55"/>
  <c r="AM17" i="55" s="1"/>
  <c r="S17" i="55"/>
  <c r="K17" i="55"/>
  <c r="AG17" i="55"/>
  <c r="Y17" i="55"/>
  <c r="AC17" i="55" s="1"/>
  <c r="AE17" i="55" s="1"/>
  <c r="O17" i="55"/>
  <c r="AC16" i="55"/>
  <c r="AE16" i="55" s="1"/>
  <c r="S16" i="55"/>
  <c r="K16" i="55"/>
  <c r="AG16" i="55"/>
  <c r="AK16" i="55" s="1"/>
  <c r="AM16" i="55" s="1"/>
  <c r="Y16" i="55"/>
  <c r="O16" i="55"/>
  <c r="S15" i="55"/>
  <c r="K15" i="55"/>
  <c r="AG15" i="55"/>
  <c r="AK15" i="55" s="1"/>
  <c r="AM15" i="55" s="1"/>
  <c r="Y15" i="55"/>
  <c r="AC15" i="55" s="1"/>
  <c r="AE15" i="55" s="1"/>
  <c r="O15" i="55"/>
  <c r="AC14" i="55"/>
  <c r="AE14" i="55" s="1"/>
  <c r="S14" i="55"/>
  <c r="K14" i="55"/>
  <c r="AG14" i="55"/>
  <c r="AK14" i="55" s="1"/>
  <c r="AM14" i="55" s="1"/>
  <c r="Y14" i="55"/>
  <c r="O14" i="55"/>
  <c r="AK13" i="55"/>
  <c r="AM13" i="55" s="1"/>
  <c r="S13" i="55"/>
  <c r="K13" i="55"/>
  <c r="AG13" i="55"/>
  <c r="Y13" i="55"/>
  <c r="AC13" i="55" s="1"/>
  <c r="AE13" i="55" s="1"/>
  <c r="O13" i="55"/>
  <c r="AC12" i="55"/>
  <c r="S12" i="55"/>
  <c r="K12" i="55"/>
  <c r="AG12" i="55"/>
  <c r="AK12" i="55" s="1"/>
  <c r="AM12" i="55" s="1"/>
  <c r="AE12" i="55"/>
  <c r="Y12" i="55"/>
  <c r="O12" i="55"/>
  <c r="AC11" i="55"/>
  <c r="AE11" i="55" s="1"/>
  <c r="S11" i="55"/>
  <c r="K11" i="55"/>
  <c r="AG11" i="55"/>
  <c r="AK11" i="55" s="1"/>
  <c r="AM11" i="55" s="1"/>
  <c r="Y11" i="55"/>
  <c r="O11" i="55"/>
  <c r="S10" i="55"/>
  <c r="K10" i="55"/>
  <c r="AG10" i="55"/>
  <c r="AK10" i="55" s="1"/>
  <c r="AM10" i="55" s="1"/>
  <c r="AE10" i="55"/>
  <c r="Y10" i="55"/>
  <c r="AC10" i="55" s="1"/>
  <c r="O10" i="55"/>
  <c r="S9" i="55"/>
  <c r="K9" i="55"/>
  <c r="AG9" i="55"/>
  <c r="AK9" i="55" s="1"/>
  <c r="AM9" i="55" s="1"/>
  <c r="AE9" i="55"/>
  <c r="Y9" i="55"/>
  <c r="AC9" i="55" s="1"/>
  <c r="O9" i="55"/>
  <c r="AC8" i="55"/>
  <c r="AE8" i="55" s="1"/>
  <c r="S8" i="55"/>
  <c r="K8" i="55"/>
  <c r="AG8" i="55"/>
  <c r="AK8" i="55" s="1"/>
  <c r="AM8" i="55" s="1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E63" i="56"/>
  <c r="AG63" i="56" s="1"/>
  <c r="S63" i="56"/>
  <c r="AK63" i="56"/>
  <c r="AO63" i="56" s="1"/>
  <c r="AQ63" i="56" s="1"/>
  <c r="AA63" i="56"/>
  <c r="O63" i="56"/>
  <c r="S62" i="56"/>
  <c r="AK62" i="56"/>
  <c r="AO62" i="56" s="1"/>
  <c r="AQ62" i="56" s="1"/>
  <c r="AA62" i="56"/>
  <c r="AE62" i="56" s="1"/>
  <c r="AG62" i="56" s="1"/>
  <c r="O62" i="56"/>
  <c r="AO61" i="56"/>
  <c r="S61" i="56"/>
  <c r="AQ61" i="56"/>
  <c r="AK61" i="56"/>
  <c r="AA61" i="56"/>
  <c r="AE61" i="56" s="1"/>
  <c r="AG61" i="56" s="1"/>
  <c r="O61" i="56"/>
  <c r="AO60" i="56"/>
  <c r="AE60" i="56"/>
  <c r="AG60" i="56" s="1"/>
  <c r="S60" i="56"/>
  <c r="AQ60" i="56"/>
  <c r="AK60" i="56"/>
  <c r="AA60" i="56"/>
  <c r="O60" i="56"/>
  <c r="S59" i="56"/>
  <c r="AK59" i="56"/>
  <c r="AO59" i="56" s="1"/>
  <c r="AQ59" i="56" s="1"/>
  <c r="AG59" i="56"/>
  <c r="AA59" i="56"/>
  <c r="AE59" i="56" s="1"/>
  <c r="O59" i="56"/>
  <c r="AO58" i="56"/>
  <c r="AQ58" i="56" s="1"/>
  <c r="S58" i="56"/>
  <c r="AK58" i="56"/>
  <c r="AA58" i="56"/>
  <c r="AE58" i="56" s="1"/>
  <c r="AG58" i="56" s="1"/>
  <c r="O58" i="56"/>
  <c r="AE57" i="56"/>
  <c r="S57" i="56"/>
  <c r="AQ57" i="56"/>
  <c r="AK57" i="56"/>
  <c r="AO57" i="56" s="1"/>
  <c r="AG57" i="56"/>
  <c r="AA57" i="56"/>
  <c r="O57" i="56"/>
  <c r="AO56" i="56"/>
  <c r="AQ56" i="56" s="1"/>
  <c r="AE56" i="56"/>
  <c r="S56" i="56"/>
  <c r="AK56" i="56"/>
  <c r="AG56" i="56"/>
  <c r="AA56" i="56"/>
  <c r="O56" i="56"/>
  <c r="AE55" i="56"/>
  <c r="S55" i="56"/>
  <c r="AK55" i="56"/>
  <c r="AO55" i="56" s="1"/>
  <c r="AQ55" i="56" s="1"/>
  <c r="AG55" i="56"/>
  <c r="AA55" i="56"/>
  <c r="O55" i="56"/>
  <c r="AO54" i="56"/>
  <c r="AQ54" i="56" s="1"/>
  <c r="S54" i="56"/>
  <c r="AK54" i="56"/>
  <c r="AA54" i="56"/>
  <c r="AE54" i="56" s="1"/>
  <c r="AG54" i="56" s="1"/>
  <c r="O54" i="56"/>
  <c r="S53" i="56"/>
  <c r="AK53" i="56"/>
  <c r="AO53" i="56" s="1"/>
  <c r="AQ53" i="56" s="1"/>
  <c r="AA53" i="56"/>
  <c r="AE53" i="56" s="1"/>
  <c r="AG53" i="56" s="1"/>
  <c r="O53" i="56"/>
  <c r="AE52" i="56"/>
  <c r="S52" i="56"/>
  <c r="AK52" i="56"/>
  <c r="AO52" i="56" s="1"/>
  <c r="AQ52" i="56" s="1"/>
  <c r="AG52" i="56"/>
  <c r="AA52" i="56"/>
  <c r="O52" i="56"/>
  <c r="AO51" i="56"/>
  <c r="AQ51" i="56" s="1"/>
  <c r="S51" i="56"/>
  <c r="AK51" i="56"/>
  <c r="AG51" i="56"/>
  <c r="AA51" i="56"/>
  <c r="AE51" i="56" s="1"/>
  <c r="O51" i="56"/>
  <c r="AO50" i="56"/>
  <c r="AQ50" i="56" s="1"/>
  <c r="S50" i="56"/>
  <c r="AK50" i="56"/>
  <c r="AA50" i="56"/>
  <c r="AE50" i="56" s="1"/>
  <c r="AG50" i="56" s="1"/>
  <c r="O50" i="56"/>
  <c r="S49" i="56"/>
  <c r="AQ49" i="56"/>
  <c r="AK49" i="56"/>
  <c r="AO49" i="56" s="1"/>
  <c r="AG49" i="56"/>
  <c r="AA49" i="56"/>
  <c r="AE49" i="56" s="1"/>
  <c r="O49" i="56"/>
  <c r="S48" i="56"/>
  <c r="AK48" i="56"/>
  <c r="AO48" i="56" s="1"/>
  <c r="AQ48" i="56" s="1"/>
  <c r="AA48" i="56"/>
  <c r="AE48" i="56" s="1"/>
  <c r="AG48" i="56" s="1"/>
  <c r="O48" i="56"/>
  <c r="AO47" i="56"/>
  <c r="S47" i="56"/>
  <c r="AQ47" i="56"/>
  <c r="AK47" i="56"/>
  <c r="AA47" i="56"/>
  <c r="AE47" i="56" s="1"/>
  <c r="AG47" i="56" s="1"/>
  <c r="O47" i="56"/>
  <c r="AO46" i="56"/>
  <c r="AQ46" i="56" s="1"/>
  <c r="AE46" i="56"/>
  <c r="AG46" i="56" s="1"/>
  <c r="S46" i="56"/>
  <c r="AK46" i="56"/>
  <c r="AA46" i="56"/>
  <c r="O46" i="56"/>
  <c r="AO45" i="56"/>
  <c r="AQ45" i="56" s="1"/>
  <c r="S45" i="56"/>
  <c r="AK45" i="56"/>
  <c r="AA45" i="56"/>
  <c r="AE45" i="56" s="1"/>
  <c r="AG45" i="56" s="1"/>
  <c r="O45" i="56"/>
  <c r="AO44" i="56"/>
  <c r="S44" i="56"/>
  <c r="AQ44" i="56"/>
  <c r="AK44" i="56"/>
  <c r="AG44" i="56"/>
  <c r="AA44" i="56"/>
  <c r="AE44" i="56" s="1"/>
  <c r="O44" i="56"/>
  <c r="AE43" i="56"/>
  <c r="AG43" i="56" s="1"/>
  <c r="S43" i="56"/>
  <c r="AK43" i="56"/>
  <c r="AO43" i="56" s="1"/>
  <c r="AQ43" i="56" s="1"/>
  <c r="AA43" i="56"/>
  <c r="O43" i="56"/>
  <c r="AO42" i="56"/>
  <c r="AQ42" i="56" s="1"/>
  <c r="AE42" i="56"/>
  <c r="S42" i="56"/>
  <c r="AK42" i="56"/>
  <c r="AG42" i="56"/>
  <c r="AA42" i="56"/>
  <c r="O42" i="56"/>
  <c r="AE41" i="56"/>
  <c r="S41" i="56"/>
  <c r="AK41" i="56"/>
  <c r="AO41" i="56" s="1"/>
  <c r="AQ41" i="56" s="1"/>
  <c r="AG41" i="56"/>
  <c r="AA41" i="56"/>
  <c r="O41" i="56"/>
  <c r="AO40" i="56"/>
  <c r="AE40" i="56"/>
  <c r="S40" i="56"/>
  <c r="AQ40" i="56"/>
  <c r="AK40" i="56"/>
  <c r="AG40" i="56"/>
  <c r="AA40" i="56"/>
  <c r="O40" i="56"/>
  <c r="S39" i="56"/>
  <c r="AQ39" i="56"/>
  <c r="AK39" i="56"/>
  <c r="AO39" i="56" s="1"/>
  <c r="AA39" i="56"/>
  <c r="AE39" i="56" s="1"/>
  <c r="AG39" i="56" s="1"/>
  <c r="O39" i="56"/>
  <c r="S38" i="56"/>
  <c r="AK38" i="56"/>
  <c r="AO38" i="56" s="1"/>
  <c r="AQ38" i="56" s="1"/>
  <c r="AA38" i="56"/>
  <c r="AE38" i="56" s="1"/>
  <c r="AG38" i="56" s="1"/>
  <c r="O38" i="56"/>
  <c r="AO37" i="56"/>
  <c r="S37" i="56"/>
  <c r="AQ37" i="56"/>
  <c r="AK37" i="56"/>
  <c r="AG37" i="56"/>
  <c r="AA37" i="56"/>
  <c r="AE37" i="56" s="1"/>
  <c r="O37" i="56"/>
  <c r="AE36" i="56"/>
  <c r="S36" i="56"/>
  <c r="AK36" i="56"/>
  <c r="AO36" i="56" s="1"/>
  <c r="AQ36" i="56" s="1"/>
  <c r="AG36" i="56"/>
  <c r="AA36" i="56"/>
  <c r="O36" i="56"/>
  <c r="AE35" i="56"/>
  <c r="AG35" i="56" s="1"/>
  <c r="S35" i="56"/>
  <c r="AK35" i="56"/>
  <c r="AO35" i="56" s="1"/>
  <c r="AQ35" i="56" s="1"/>
  <c r="AA35" i="56"/>
  <c r="O35" i="56"/>
  <c r="AO34" i="56"/>
  <c r="AQ34" i="56" s="1"/>
  <c r="AE34" i="56"/>
  <c r="AG34" i="56" s="1"/>
  <c r="S34" i="56"/>
  <c r="AK34" i="56"/>
  <c r="AA34" i="56"/>
  <c r="O34" i="56"/>
  <c r="S33" i="56"/>
  <c r="AK33" i="56"/>
  <c r="AO33" i="56" s="1"/>
  <c r="AQ33" i="56" s="1"/>
  <c r="AA33" i="56"/>
  <c r="AE33" i="56" s="1"/>
  <c r="AG33" i="56" s="1"/>
  <c r="O33" i="56"/>
  <c r="AE32" i="56"/>
  <c r="S32" i="56"/>
  <c r="AK32" i="56"/>
  <c r="AO32" i="56" s="1"/>
  <c r="AQ32" i="56" s="1"/>
  <c r="AG32" i="56"/>
  <c r="AA32" i="56"/>
  <c r="O32" i="56"/>
  <c r="S31" i="56"/>
  <c r="AK31" i="56"/>
  <c r="AO31" i="56" s="1"/>
  <c r="AQ31" i="56" s="1"/>
  <c r="AG31" i="56"/>
  <c r="AA31" i="56"/>
  <c r="AE31" i="56" s="1"/>
  <c r="O31" i="56"/>
  <c r="AO30" i="56"/>
  <c r="AQ30" i="56" s="1"/>
  <c r="AE30" i="56"/>
  <c r="S30" i="56"/>
  <c r="AK30" i="56"/>
  <c r="AG30" i="56"/>
  <c r="AA30" i="56"/>
  <c r="O30" i="56"/>
  <c r="AE29" i="56"/>
  <c r="AG29" i="56" s="1"/>
  <c r="S29" i="56"/>
  <c r="AQ29" i="56"/>
  <c r="AK29" i="56"/>
  <c r="AO29" i="56" s="1"/>
  <c r="AA29" i="56"/>
  <c r="O29" i="56"/>
  <c r="S28" i="56"/>
  <c r="AQ28" i="56"/>
  <c r="AK28" i="56"/>
  <c r="AO28" i="56" s="1"/>
  <c r="AA28" i="56"/>
  <c r="AE28" i="56" s="1"/>
  <c r="AG28" i="56" s="1"/>
  <c r="O28" i="56"/>
  <c r="AO27" i="56"/>
  <c r="AQ27" i="56" s="1"/>
  <c r="AE27" i="56"/>
  <c r="AG27" i="56" s="1"/>
  <c r="S27" i="56"/>
  <c r="AK27" i="56"/>
  <c r="AA27" i="56"/>
  <c r="O27" i="56"/>
  <c r="AE26" i="56"/>
  <c r="AG26" i="56" s="1"/>
  <c r="S26" i="56"/>
  <c r="AK26" i="56"/>
  <c r="AO26" i="56" s="1"/>
  <c r="AQ26" i="56" s="1"/>
  <c r="AA26" i="56"/>
  <c r="O26" i="56"/>
  <c r="AO25" i="56"/>
  <c r="AE25" i="56"/>
  <c r="AG25" i="56" s="1"/>
  <c r="S25" i="56"/>
  <c r="AQ25" i="56"/>
  <c r="AK25" i="56"/>
  <c r="AA25" i="56"/>
  <c r="O25" i="56"/>
  <c r="S24" i="56"/>
  <c r="AK24" i="56"/>
  <c r="AO24" i="56" s="1"/>
  <c r="AQ24" i="56" s="1"/>
  <c r="AA24" i="56"/>
  <c r="AE24" i="56" s="1"/>
  <c r="AG24" i="56" s="1"/>
  <c r="O24" i="56"/>
  <c r="AE23" i="56"/>
  <c r="AG23" i="56" s="1"/>
  <c r="S23" i="56"/>
  <c r="AQ23" i="56"/>
  <c r="AK23" i="56"/>
  <c r="AO23" i="56" s="1"/>
  <c r="AA23" i="56"/>
  <c r="O23" i="56"/>
  <c r="AO22" i="56"/>
  <c r="AQ22" i="56" s="1"/>
  <c r="AE22" i="56"/>
  <c r="AG22" i="56" s="1"/>
  <c r="S22" i="56"/>
  <c r="AK22" i="56"/>
  <c r="AA22" i="56"/>
  <c r="O22" i="56"/>
  <c r="AO21" i="56"/>
  <c r="AQ21" i="56" s="1"/>
  <c r="AE21" i="56"/>
  <c r="AG21" i="56" s="1"/>
  <c r="S21" i="56"/>
  <c r="AK21" i="56"/>
  <c r="AA21" i="56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S16" i="56"/>
  <c r="AK16" i="56"/>
  <c r="AO16" i="56" s="1"/>
  <c r="AQ16" i="56" s="1"/>
  <c r="AA16" i="56"/>
  <c r="AE16" i="56" s="1"/>
  <c r="AG16" i="56" s="1"/>
  <c r="O16" i="56"/>
  <c r="AO15" i="56"/>
  <c r="AQ15" i="56" s="1"/>
  <c r="S15" i="56"/>
  <c r="AK15" i="56"/>
  <c r="AG15" i="56"/>
  <c r="AA15" i="56"/>
  <c r="AE15" i="56" s="1"/>
  <c r="O15" i="56"/>
  <c r="AE14" i="56"/>
  <c r="S14" i="56"/>
  <c r="AK14" i="56"/>
  <c r="AO14" i="56" s="1"/>
  <c r="AQ14" i="56" s="1"/>
  <c r="AG14" i="56"/>
  <c r="AA14" i="56"/>
  <c r="O14" i="56"/>
  <c r="AO13" i="56"/>
  <c r="AQ13" i="56" s="1"/>
  <c r="AE13" i="56"/>
  <c r="AG13" i="56" s="1"/>
  <c r="S13" i="56"/>
  <c r="AK13" i="56"/>
  <c r="AA13" i="56"/>
  <c r="O13" i="56"/>
  <c r="AE12" i="56"/>
  <c r="S12" i="56"/>
  <c r="AQ12" i="56"/>
  <c r="AK12" i="56"/>
  <c r="AO12" i="56" s="1"/>
  <c r="AG12" i="56"/>
  <c r="AA12" i="56"/>
  <c r="O12" i="56"/>
  <c r="AE11" i="56"/>
  <c r="S11" i="56"/>
  <c r="AK11" i="56"/>
  <c r="AO11" i="56" s="1"/>
  <c r="AQ11" i="56" s="1"/>
  <c r="AG11" i="56"/>
  <c r="AA11" i="56"/>
  <c r="O11" i="56"/>
  <c r="S10" i="56"/>
  <c r="AK10" i="56"/>
  <c r="AO10" i="56" s="1"/>
  <c r="AQ10" i="56" s="1"/>
  <c r="AA10" i="56"/>
  <c r="AE10" i="56" s="1"/>
  <c r="AG10" i="56" s="1"/>
  <c r="O10" i="56"/>
  <c r="AO9" i="56"/>
  <c r="AQ9" i="56" s="1"/>
  <c r="AQ19" i="56" s="1"/>
  <c r="AE9" i="56"/>
  <c r="AG9" i="56" s="1"/>
  <c r="S9" i="56"/>
  <c r="K9" i="56"/>
  <c r="AK9" i="56"/>
  <c r="AA9" i="56"/>
  <c r="O9" i="56"/>
  <c r="AO8" i="56"/>
  <c r="S8" i="56"/>
  <c r="AQ8" i="56"/>
  <c r="AK8" i="56"/>
  <c r="AA8" i="56"/>
  <c r="AE8" i="56" s="1"/>
  <c r="AG8" i="56" s="1"/>
  <c r="O8" i="56"/>
  <c r="E23" i="57"/>
  <c r="E21" i="57"/>
  <c r="E20" i="57"/>
  <c r="F19" i="57"/>
  <c r="E19" i="57"/>
  <c r="F18" i="57"/>
  <c r="K38" i="50" s="1"/>
  <c r="E18" i="57"/>
  <c r="F17" i="57"/>
  <c r="E17" i="57"/>
  <c r="E16" i="57"/>
  <c r="E15" i="57"/>
  <c r="E14" i="57"/>
  <c r="E13" i="57"/>
  <c r="E12" i="57"/>
  <c r="E11" i="57"/>
  <c r="E10" i="57"/>
  <c r="E9" i="57"/>
  <c r="E8" i="57"/>
  <c r="I10" i="61"/>
  <c r="I10" i="62"/>
  <c r="I10" i="63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23" i="86" s="1"/>
  <c r="E13" i="86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42" i="98"/>
  <c r="E35" i="98"/>
  <c r="E27" i="98"/>
  <c r="E17" i="98"/>
  <c r="E16" i="98"/>
  <c r="AY41" i="99"/>
  <c r="AW41" i="99"/>
  <c r="AU41" i="99"/>
  <c r="AM41" i="99"/>
  <c r="AK41" i="99"/>
  <c r="AI41" i="99"/>
  <c r="Y41" i="99"/>
  <c r="W41" i="99"/>
  <c r="AA41" i="99" s="1"/>
  <c r="O41" i="99"/>
  <c r="M41" i="99"/>
  <c r="K41" i="99"/>
  <c r="I41" i="99"/>
  <c r="I25" i="3" s="1"/>
  <c r="G924" i="1" s="1"/>
  <c r="G41" i="99"/>
  <c r="E41" i="99"/>
  <c r="AY40" i="99"/>
  <c r="AW40" i="99"/>
  <c r="AU40" i="99"/>
  <c r="AM40" i="99"/>
  <c r="AK40" i="99"/>
  <c r="AI40" i="99"/>
  <c r="AA40" i="99"/>
  <c r="Y40" i="99"/>
  <c r="W40" i="99"/>
  <c r="M40" i="99"/>
  <c r="K40" i="99"/>
  <c r="G40" i="99"/>
  <c r="E40" i="99"/>
  <c r="I40" i="99" s="1"/>
  <c r="I24" i="3" s="1"/>
  <c r="G895" i="1" s="1"/>
  <c r="AW39" i="99"/>
  <c r="AU39" i="99"/>
  <c r="AY39" i="99" s="1"/>
  <c r="AK39" i="99"/>
  <c r="AI39" i="99"/>
  <c r="AM39" i="99" s="1"/>
  <c r="Y39" i="99"/>
  <c r="W39" i="99"/>
  <c r="AA39" i="99" s="1"/>
  <c r="M39" i="99"/>
  <c r="K39" i="99"/>
  <c r="O39" i="99" s="1"/>
  <c r="G39" i="99"/>
  <c r="E39" i="99"/>
  <c r="AW38" i="99"/>
  <c r="AY38" i="99" s="1"/>
  <c r="AU38" i="99"/>
  <c r="AK38" i="99"/>
  <c r="AI38" i="99"/>
  <c r="AM38" i="99" s="1"/>
  <c r="AA38" i="99"/>
  <c r="Y38" i="99"/>
  <c r="W38" i="99"/>
  <c r="M38" i="99"/>
  <c r="O38" i="99" s="1"/>
  <c r="K38" i="99"/>
  <c r="I38" i="99"/>
  <c r="I22" i="3" s="1"/>
  <c r="G837" i="1" s="1"/>
  <c r="G38" i="99"/>
  <c r="E38" i="99"/>
  <c r="AW37" i="99"/>
  <c r="AU37" i="99"/>
  <c r="AY37" i="99" s="1"/>
  <c r="AM37" i="99"/>
  <c r="AK37" i="99"/>
  <c r="AI37" i="99"/>
  <c r="Y37" i="99"/>
  <c r="AA37" i="99" s="1"/>
  <c r="W37" i="99"/>
  <c r="M37" i="99"/>
  <c r="K37" i="99"/>
  <c r="G37" i="99"/>
  <c r="E37" i="99"/>
  <c r="I37" i="99" s="1"/>
  <c r="I21" i="3" s="1"/>
  <c r="G808" i="1" s="1"/>
  <c r="AW36" i="99"/>
  <c r="AU36" i="99"/>
  <c r="AM36" i="99"/>
  <c r="AK36" i="99"/>
  <c r="AI36" i="99"/>
  <c r="Y36" i="99"/>
  <c r="W36" i="99"/>
  <c r="AA36" i="99" s="1"/>
  <c r="M36" i="99"/>
  <c r="O36" i="99" s="1"/>
  <c r="K36" i="99"/>
  <c r="G36" i="99"/>
  <c r="E36" i="99"/>
  <c r="I36" i="99" s="1"/>
  <c r="I20" i="3" s="1"/>
  <c r="G779" i="1" s="1"/>
  <c r="AW35" i="99"/>
  <c r="AU35" i="99"/>
  <c r="AY35" i="99" s="1"/>
  <c r="AK35" i="99"/>
  <c r="AI35" i="99"/>
  <c r="AM35" i="99" s="1"/>
  <c r="Y35" i="99"/>
  <c r="W35" i="99"/>
  <c r="AA35" i="99" s="1"/>
  <c r="O35" i="99"/>
  <c r="M35" i="99"/>
  <c r="K35" i="99"/>
  <c r="I35" i="99"/>
  <c r="I19" i="3" s="1"/>
  <c r="G750" i="1" s="1"/>
  <c r="G35" i="99"/>
  <c r="E35" i="99"/>
  <c r="AW34" i="99"/>
  <c r="AU34" i="99"/>
  <c r="AY34" i="99" s="1"/>
  <c r="AK34" i="99"/>
  <c r="AI34" i="99"/>
  <c r="Y34" i="99"/>
  <c r="W34" i="99"/>
  <c r="AA34" i="99" s="1"/>
  <c r="M34" i="99"/>
  <c r="K34" i="99"/>
  <c r="O34" i="99" s="1"/>
  <c r="G34" i="99"/>
  <c r="E34" i="99"/>
  <c r="I34" i="99" s="1"/>
  <c r="I18" i="3" s="1"/>
  <c r="G721" i="1" s="1"/>
  <c r="AW33" i="99"/>
  <c r="AU33" i="99"/>
  <c r="AY33" i="99" s="1"/>
  <c r="AM33" i="99"/>
  <c r="AK33" i="99"/>
  <c r="AI33" i="99"/>
  <c r="Y33" i="99"/>
  <c r="W33" i="99"/>
  <c r="AA33" i="99" s="1"/>
  <c r="M33" i="99"/>
  <c r="K33" i="99"/>
  <c r="O33" i="99" s="1"/>
  <c r="G33" i="99"/>
  <c r="E33" i="99"/>
  <c r="I33" i="99" s="1"/>
  <c r="I17" i="3" s="1"/>
  <c r="G692" i="1" s="1"/>
  <c r="AY32" i="99"/>
  <c r="AW32" i="99"/>
  <c r="AU32" i="99"/>
  <c r="AK32" i="99"/>
  <c r="AI32" i="99"/>
  <c r="AM32" i="99" s="1"/>
  <c r="Y32" i="99"/>
  <c r="W32" i="99"/>
  <c r="AA32" i="99" s="1"/>
  <c r="M32" i="99"/>
  <c r="K32" i="99"/>
  <c r="G32" i="99"/>
  <c r="E32" i="99"/>
  <c r="I32" i="99" s="1"/>
  <c r="I16" i="3" s="1"/>
  <c r="G663" i="1" s="1"/>
  <c r="AY31" i="99"/>
  <c r="AW31" i="99"/>
  <c r="AU31" i="99"/>
  <c r="AM31" i="99"/>
  <c r="AK31" i="99"/>
  <c r="AI31" i="99"/>
  <c r="AA31" i="99"/>
  <c r="Y31" i="99"/>
  <c r="W31" i="99"/>
  <c r="O31" i="99"/>
  <c r="M31" i="99"/>
  <c r="K31" i="99"/>
  <c r="G31" i="99"/>
  <c r="E31" i="99"/>
  <c r="AW30" i="99"/>
  <c r="AU30" i="99"/>
  <c r="AY30" i="99" s="1"/>
  <c r="AM30" i="99"/>
  <c r="AK30" i="99"/>
  <c r="AI30" i="99"/>
  <c r="AA30" i="99"/>
  <c r="Y30" i="99"/>
  <c r="W30" i="99"/>
  <c r="M30" i="99"/>
  <c r="K30" i="99"/>
  <c r="G30" i="99"/>
  <c r="E30" i="99"/>
  <c r="AY29" i="99"/>
  <c r="AW29" i="99"/>
  <c r="AU29" i="99"/>
  <c r="AK29" i="99"/>
  <c r="AI29" i="99"/>
  <c r="AM29" i="99" s="1"/>
  <c r="AA29" i="99"/>
  <c r="Y29" i="99"/>
  <c r="W29" i="99"/>
  <c r="M29" i="99"/>
  <c r="K29" i="99"/>
  <c r="O29" i="99" s="1"/>
  <c r="G29" i="99"/>
  <c r="E29" i="99"/>
  <c r="I29" i="99" s="1"/>
  <c r="I13" i="3" s="1"/>
  <c r="G576" i="1" s="1"/>
  <c r="AW28" i="99"/>
  <c r="AU28" i="99"/>
  <c r="AY28" i="99" s="1"/>
  <c r="AK28" i="99"/>
  <c r="AI28" i="99"/>
  <c r="AM28" i="99" s="1"/>
  <c r="AA28" i="99"/>
  <c r="Y28" i="99"/>
  <c r="W28" i="99"/>
  <c r="M28" i="99"/>
  <c r="K28" i="99"/>
  <c r="O28" i="99" s="1"/>
  <c r="I28" i="99"/>
  <c r="I12" i="3" s="1"/>
  <c r="G547" i="1" s="1"/>
  <c r="G28" i="99"/>
  <c r="E28" i="99"/>
  <c r="AW27" i="99"/>
  <c r="AU27" i="99"/>
  <c r="AY27" i="99" s="1"/>
  <c r="AM27" i="99"/>
  <c r="AK27" i="99"/>
  <c r="AI27" i="99"/>
  <c r="Y27" i="99"/>
  <c r="W27" i="99"/>
  <c r="AA27" i="99" s="1"/>
  <c r="O27" i="99"/>
  <c r="M27" i="99"/>
  <c r="K27" i="99"/>
  <c r="I27" i="99"/>
  <c r="I11" i="3" s="1"/>
  <c r="G518" i="1" s="1"/>
  <c r="G27" i="99"/>
  <c r="E27" i="99"/>
  <c r="AW26" i="99"/>
  <c r="AU26" i="99"/>
  <c r="AK26" i="99"/>
  <c r="AM26" i="99" s="1"/>
  <c r="AI26" i="99"/>
  <c r="Y26" i="99"/>
  <c r="W26" i="99"/>
  <c r="AA26" i="99" s="1"/>
  <c r="M26" i="99"/>
  <c r="O26" i="99" s="1"/>
  <c r="K26" i="99"/>
  <c r="G26" i="99"/>
  <c r="E26" i="99"/>
  <c r="I26" i="99" s="1"/>
  <c r="I10" i="3" s="1"/>
  <c r="G489" i="1" s="1"/>
  <c r="AW25" i="99"/>
  <c r="AU25" i="99"/>
  <c r="AY25" i="99" s="1"/>
  <c r="AK25" i="99"/>
  <c r="AI25" i="99"/>
  <c r="AM25" i="99" s="1"/>
  <c r="Y25" i="99"/>
  <c r="W25" i="99"/>
  <c r="AA25" i="99" s="1"/>
  <c r="O25" i="99"/>
  <c r="M25" i="99"/>
  <c r="K25" i="99"/>
  <c r="G25" i="99"/>
  <c r="E25" i="99"/>
  <c r="AW24" i="99"/>
  <c r="AY24" i="99" s="1"/>
  <c r="AU24" i="99"/>
  <c r="AM24" i="99"/>
  <c r="AK24" i="99"/>
  <c r="AI24" i="99"/>
  <c r="Y24" i="99"/>
  <c r="AA24" i="99" s="1"/>
  <c r="W24" i="99"/>
  <c r="M24" i="99"/>
  <c r="K24" i="99"/>
  <c r="O24" i="99" s="1"/>
  <c r="G24" i="99"/>
  <c r="E24" i="99"/>
  <c r="I24" i="99" s="1"/>
  <c r="I8" i="3" s="1"/>
  <c r="G431" i="1" s="1"/>
  <c r="AW23" i="99"/>
  <c r="AU23" i="99"/>
  <c r="AY23" i="99" s="1"/>
  <c r="AK23" i="99"/>
  <c r="AI23" i="99"/>
  <c r="AM23" i="99" s="1"/>
  <c r="Y23" i="99"/>
  <c r="W23" i="99"/>
  <c r="AA23" i="99" s="1"/>
  <c r="M23" i="99"/>
  <c r="O23" i="99" s="1"/>
  <c r="K23" i="99"/>
  <c r="G23" i="99"/>
  <c r="E23" i="99"/>
  <c r="AW22" i="99"/>
  <c r="AU22" i="99"/>
  <c r="AY22" i="99" s="1"/>
  <c r="AM22" i="99"/>
  <c r="AK22" i="99"/>
  <c r="AI22" i="99"/>
  <c r="Y22" i="99"/>
  <c r="AA22" i="99" s="1"/>
  <c r="W22" i="99"/>
  <c r="O22" i="99"/>
  <c r="M22" i="99"/>
  <c r="K22" i="99"/>
  <c r="I22" i="99"/>
  <c r="G22" i="99"/>
  <c r="E22" i="99"/>
  <c r="AY21" i="99"/>
  <c r="AW21" i="99"/>
  <c r="AU21" i="99"/>
  <c r="AM21" i="99"/>
  <c r="AK21" i="99"/>
  <c r="AI21" i="99"/>
  <c r="AA21" i="99"/>
  <c r="Y21" i="99"/>
  <c r="W21" i="99"/>
  <c r="M21" i="99"/>
  <c r="K21" i="99"/>
  <c r="O21" i="99" s="1"/>
  <c r="G21" i="99"/>
  <c r="I21" i="99" s="1"/>
  <c r="E21" i="99"/>
  <c r="AW20" i="99"/>
  <c r="AU20" i="99"/>
  <c r="AK20" i="99"/>
  <c r="AI20" i="99"/>
  <c r="AM20" i="99" s="1"/>
  <c r="AA20" i="99"/>
  <c r="Y20" i="99"/>
  <c r="W20" i="99"/>
  <c r="O20" i="99"/>
  <c r="M20" i="99"/>
  <c r="K20" i="99"/>
  <c r="I20" i="99"/>
  <c r="G20" i="99"/>
  <c r="E20" i="99"/>
  <c r="AW19" i="99"/>
  <c r="AU19" i="99"/>
  <c r="AY19" i="99" s="1"/>
  <c r="AK19" i="99"/>
  <c r="AI19" i="99"/>
  <c r="AM19" i="99" s="1"/>
  <c r="Y19" i="99"/>
  <c r="W19" i="99"/>
  <c r="AA19" i="99" s="1"/>
  <c r="M19" i="99"/>
  <c r="K19" i="99"/>
  <c r="G19" i="99"/>
  <c r="E19" i="99"/>
  <c r="I19" i="99" s="1"/>
  <c r="AY18" i="99"/>
  <c r="AW18" i="99"/>
  <c r="AU18" i="99"/>
  <c r="AK18" i="99"/>
  <c r="AI18" i="99"/>
  <c r="AM18" i="99" s="1"/>
  <c r="Y18" i="99"/>
  <c r="W18" i="99"/>
  <c r="AA18" i="99" s="1"/>
  <c r="M18" i="99"/>
  <c r="K18" i="99"/>
  <c r="O18" i="99" s="1"/>
  <c r="I18" i="99"/>
  <c r="G18" i="99"/>
  <c r="E18" i="99"/>
  <c r="AW17" i="99"/>
  <c r="AU17" i="99"/>
  <c r="AY17" i="99" s="1"/>
  <c r="AK17" i="99"/>
  <c r="AI17" i="99"/>
  <c r="Y17" i="99"/>
  <c r="W17" i="99"/>
  <c r="AA17" i="99" s="1"/>
  <c r="O17" i="99"/>
  <c r="M17" i="99"/>
  <c r="K17" i="99"/>
  <c r="I17" i="99"/>
  <c r="G17" i="99"/>
  <c r="E17" i="99"/>
  <c r="AW16" i="99"/>
  <c r="AU16" i="99"/>
  <c r="AY16" i="99" s="1"/>
  <c r="AM16" i="99"/>
  <c r="AK16" i="99"/>
  <c r="AI16" i="99"/>
  <c r="Y16" i="99"/>
  <c r="W16" i="99"/>
  <c r="AA16" i="99" s="1"/>
  <c r="M16" i="99"/>
  <c r="K16" i="99"/>
  <c r="O16" i="99" s="1"/>
  <c r="G16" i="99"/>
  <c r="E16" i="99"/>
  <c r="I16" i="99" s="1"/>
  <c r="AW15" i="99"/>
  <c r="AU15" i="99"/>
  <c r="AY15" i="99" s="1"/>
  <c r="AK15" i="99"/>
  <c r="AI15" i="99"/>
  <c r="AM15" i="99" s="1"/>
  <c r="Y15" i="99"/>
  <c r="W15" i="99"/>
  <c r="AA15" i="99" s="1"/>
  <c r="M15" i="99"/>
  <c r="K15" i="99"/>
  <c r="O15" i="99" s="1"/>
  <c r="G15" i="99"/>
  <c r="E15" i="99"/>
  <c r="AW14" i="99"/>
  <c r="AU14" i="99"/>
  <c r="AK14" i="99"/>
  <c r="AM14" i="99" s="1"/>
  <c r="AI14" i="99"/>
  <c r="AA14" i="99"/>
  <c r="Y14" i="99"/>
  <c r="W14" i="99"/>
  <c r="M14" i="99"/>
  <c r="K14" i="99"/>
  <c r="G14" i="99"/>
  <c r="E14" i="99"/>
  <c r="I14" i="99" s="1"/>
  <c r="AW13" i="99"/>
  <c r="AU13" i="99"/>
  <c r="AY13" i="99" s="1"/>
  <c r="AK13" i="99"/>
  <c r="AI13" i="99"/>
  <c r="AM13" i="99" s="1"/>
  <c r="Y13" i="99"/>
  <c r="W13" i="99"/>
  <c r="AA13" i="99" s="1"/>
  <c r="M13" i="99"/>
  <c r="K13" i="99"/>
  <c r="O13" i="99" s="1"/>
  <c r="G13" i="99"/>
  <c r="E13" i="99"/>
  <c r="I13" i="99" s="1"/>
  <c r="AW12" i="99"/>
  <c r="AU12" i="99"/>
  <c r="AK12" i="99"/>
  <c r="AI12" i="99"/>
  <c r="AM12" i="99" s="1"/>
  <c r="Y12" i="99"/>
  <c r="AA12" i="99" s="1"/>
  <c r="W12" i="99"/>
  <c r="M12" i="99"/>
  <c r="O12" i="99" s="1"/>
  <c r="K12" i="99"/>
  <c r="I12" i="99"/>
  <c r="G12" i="99"/>
  <c r="E12" i="99"/>
  <c r="AY11" i="99"/>
  <c r="AW11" i="99"/>
  <c r="AU11" i="99"/>
  <c r="AM11" i="99"/>
  <c r="AK11" i="99"/>
  <c r="AI11" i="99"/>
  <c r="AA11" i="99"/>
  <c r="Y11" i="99"/>
  <c r="W11" i="99"/>
  <c r="M11" i="99"/>
  <c r="O11" i="99" s="1"/>
  <c r="K11" i="99"/>
  <c r="G11" i="99"/>
  <c r="E11" i="99"/>
  <c r="I11" i="99" s="1"/>
  <c r="AW10" i="99"/>
  <c r="AU10" i="99"/>
  <c r="AY10" i="99" s="1"/>
  <c r="AK10" i="99"/>
  <c r="AI10" i="99"/>
  <c r="Y10" i="99"/>
  <c r="W10" i="99"/>
  <c r="AA10" i="99" s="1"/>
  <c r="M10" i="99"/>
  <c r="O10" i="99" s="1"/>
  <c r="K10" i="99"/>
  <c r="G10" i="99"/>
  <c r="E10" i="99"/>
  <c r="I10" i="99" s="1"/>
  <c r="AY9" i="99"/>
  <c r="AW9" i="99"/>
  <c r="AU9" i="99"/>
  <c r="AK9" i="99"/>
  <c r="AI9" i="99"/>
  <c r="AM9" i="99" s="1"/>
  <c r="AA9" i="99"/>
  <c r="Y9" i="99"/>
  <c r="W9" i="99"/>
  <c r="M9" i="99"/>
  <c r="K9" i="99"/>
  <c r="O9" i="99" s="1"/>
  <c r="I9" i="99"/>
  <c r="G9" i="99"/>
  <c r="E9" i="99"/>
  <c r="AY8" i="99"/>
  <c r="AW8" i="99"/>
  <c r="AU8" i="99"/>
  <c r="AK8" i="99"/>
  <c r="AM8" i="99" s="1"/>
  <c r="AI8" i="99"/>
  <c r="Y8" i="99"/>
  <c r="W8" i="99"/>
  <c r="AA8" i="99" s="1"/>
  <c r="M8" i="99"/>
  <c r="O8" i="99" s="1"/>
  <c r="K8" i="99"/>
  <c r="G8" i="99"/>
  <c r="E8" i="99"/>
  <c r="I8" i="99" s="1"/>
  <c r="E53" i="100"/>
  <c r="E49" i="100"/>
  <c r="E45" i="100"/>
  <c r="E44" i="100"/>
  <c r="E20" i="2" s="1"/>
  <c r="G963" i="1" s="1"/>
  <c r="E42" i="100"/>
  <c r="E18" i="2" s="1"/>
  <c r="G961" i="1" s="1"/>
  <c r="E40" i="100"/>
  <c r="E39" i="100"/>
  <c r="E38" i="100"/>
  <c r="E33" i="100"/>
  <c r="E32" i="100"/>
  <c r="E30" i="100"/>
  <c r="E29" i="100"/>
  <c r="E28" i="100"/>
  <c r="E27" i="100"/>
  <c r="E26" i="100"/>
  <c r="E25" i="100"/>
  <c r="E17" i="2" s="1"/>
  <c r="G960" i="1" s="1"/>
  <c r="E23" i="100"/>
  <c r="E15" i="2" s="1"/>
  <c r="G958" i="1" s="1"/>
  <c r="E21" i="100"/>
  <c r="E18" i="100"/>
  <c r="E17" i="100"/>
  <c r="E24" i="100" s="1"/>
  <c r="E16" i="2" s="1"/>
  <c r="G959" i="1" s="1"/>
  <c r="E16" i="100"/>
  <c r="E31" i="100" s="1"/>
  <c r="E15" i="100"/>
  <c r="E19" i="100" s="1"/>
  <c r="E11" i="100"/>
  <c r="E10" i="100"/>
  <c r="E9" i="100"/>
  <c r="E8" i="100"/>
  <c r="E14" i="100" s="1"/>
  <c r="I40" i="101"/>
  <c r="I65" i="95" s="1"/>
  <c r="G40" i="101"/>
  <c r="E40" i="101"/>
  <c r="G39" i="101"/>
  <c r="I39" i="101" s="1"/>
  <c r="E39" i="101"/>
  <c r="I38" i="101"/>
  <c r="G38" i="101"/>
  <c r="E38" i="101"/>
  <c r="I37" i="101"/>
  <c r="G37" i="101"/>
  <c r="E37" i="101"/>
  <c r="G35" i="101"/>
  <c r="I35" i="101" s="1"/>
  <c r="E35" i="101"/>
  <c r="I34" i="101"/>
  <c r="I80" i="95" s="1"/>
  <c r="G34" i="101"/>
  <c r="E34" i="101"/>
  <c r="I33" i="101"/>
  <c r="I78" i="95" s="1"/>
  <c r="G33" i="101"/>
  <c r="E33" i="101"/>
  <c r="G32" i="101"/>
  <c r="E32" i="101"/>
  <c r="I32" i="101" s="1"/>
  <c r="G31" i="101"/>
  <c r="I31" i="101" s="1"/>
  <c r="E31" i="101"/>
  <c r="G30" i="101"/>
  <c r="E30" i="101"/>
  <c r="G29" i="101"/>
  <c r="E29" i="101"/>
  <c r="I29" i="101" s="1"/>
  <c r="G28" i="101"/>
  <c r="I28" i="101" s="1"/>
  <c r="I73" i="95" s="1"/>
  <c r="E28" i="101"/>
  <c r="G25" i="101"/>
  <c r="I25" i="101" s="1"/>
  <c r="E25" i="101"/>
  <c r="I24" i="101"/>
  <c r="G24" i="101"/>
  <c r="E24" i="101"/>
  <c r="G23" i="101"/>
  <c r="E23" i="101"/>
  <c r="I23" i="101" s="1"/>
  <c r="I75" i="95" s="1"/>
  <c r="G22" i="101"/>
  <c r="E22" i="101"/>
  <c r="G21" i="101"/>
  <c r="E21" i="101"/>
  <c r="I21" i="101" s="1"/>
  <c r="G20" i="101"/>
  <c r="I20" i="101" s="1"/>
  <c r="E20" i="101"/>
  <c r="G19" i="101"/>
  <c r="I19" i="101" s="1"/>
  <c r="I25" i="95" s="1"/>
  <c r="E19" i="101"/>
  <c r="G18" i="101"/>
  <c r="I18" i="101" s="1"/>
  <c r="I24" i="95" s="1"/>
  <c r="E18" i="101"/>
  <c r="G17" i="101"/>
  <c r="E17" i="101"/>
  <c r="I17" i="101" s="1"/>
  <c r="I23" i="95" s="1"/>
  <c r="I16" i="101"/>
  <c r="I22" i="95" s="1"/>
  <c r="G16" i="101"/>
  <c r="E16" i="101"/>
  <c r="G15" i="101"/>
  <c r="I15" i="101" s="1"/>
  <c r="I21" i="95" s="1"/>
  <c r="E15" i="101"/>
  <c r="G14" i="101"/>
  <c r="E14" i="101"/>
  <c r="I14" i="101" s="1"/>
  <c r="I20" i="95" s="1"/>
  <c r="G13" i="101"/>
  <c r="I13" i="101" s="1"/>
  <c r="E13" i="101"/>
  <c r="G12" i="101"/>
  <c r="E12" i="101"/>
  <c r="I12" i="101" s="1"/>
  <c r="G11" i="101"/>
  <c r="I11" i="101" s="1"/>
  <c r="I15" i="95" s="1"/>
  <c r="E11" i="101"/>
  <c r="G10" i="101"/>
  <c r="I10" i="101" s="1"/>
  <c r="I14" i="95" s="1"/>
  <c r="E10" i="101"/>
  <c r="I9" i="101"/>
  <c r="I9" i="94" s="1"/>
  <c r="G9" i="101"/>
  <c r="E9" i="101"/>
  <c r="G8" i="101"/>
  <c r="I8" i="101" s="1"/>
  <c r="I8" i="94" s="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C26" i="102" s="1"/>
  <c r="AA14" i="102"/>
  <c r="Y14" i="102"/>
  <c r="W14" i="102"/>
  <c r="U14" i="102"/>
  <c r="S14" i="102"/>
  <c r="Q14" i="102"/>
  <c r="Q26" i="102" s="1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E33" i="104"/>
  <c r="E25" i="104"/>
  <c r="E22" i="104"/>
  <c r="E15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31" i="105"/>
  <c r="G27" i="105"/>
  <c r="E25" i="105"/>
  <c r="E20" i="105"/>
  <c r="E19" i="105"/>
  <c r="E18" i="105"/>
  <c r="E17" i="105"/>
  <c r="E22" i="105" s="1"/>
  <c r="E24" i="105" s="1"/>
  <c r="G11" i="105"/>
  <c r="E22" i="110"/>
  <c r="E19" i="110"/>
  <c r="E13" i="110"/>
  <c r="E14" i="110" s="1"/>
  <c r="E12" i="110"/>
  <c r="E20" i="110" s="1"/>
  <c r="E11" i="110"/>
  <c r="E9" i="110"/>
  <c r="E8" i="110"/>
  <c r="E10" i="110" s="1"/>
  <c r="E21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49" i="112"/>
  <c r="E34" i="112"/>
  <c r="E30" i="112"/>
  <c r="E24" i="112"/>
  <c r="E15" i="112"/>
  <c r="E13" i="112"/>
  <c r="E11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55" i="113"/>
  <c r="E154" i="113"/>
  <c r="E148" i="113"/>
  <c r="E140" i="113"/>
  <c r="E134" i="113"/>
  <c r="E131" i="113"/>
  <c r="E129" i="113"/>
  <c r="E122" i="113"/>
  <c r="E121" i="113"/>
  <c r="E115" i="113"/>
  <c r="E105" i="113"/>
  <c r="E103" i="113"/>
  <c r="E96" i="113"/>
  <c r="E93" i="113"/>
  <c r="E88" i="113"/>
  <c r="E79" i="113"/>
  <c r="E77" i="113"/>
  <c r="E70" i="113"/>
  <c r="E67" i="113"/>
  <c r="E61" i="113"/>
  <c r="E52" i="113"/>
  <c r="E51" i="113"/>
  <c r="E40" i="113"/>
  <c r="E39" i="113"/>
  <c r="E31" i="113"/>
  <c r="E26" i="113"/>
  <c r="E25" i="113"/>
  <c r="E14" i="113"/>
  <c r="E13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E86" i="114"/>
  <c r="E81" i="114"/>
  <c r="E80" i="114"/>
  <c r="E78" i="114"/>
  <c r="E77" i="114"/>
  <c r="E71" i="114"/>
  <c r="E67" i="114"/>
  <c r="E65" i="114"/>
  <c r="E62" i="114"/>
  <c r="E47" i="114"/>
  <c r="E42" i="114"/>
  <c r="E36" i="114"/>
  <c r="E32" i="114"/>
  <c r="E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76" i="115"/>
  <c r="E75" i="115"/>
  <c r="G75" i="115" s="1"/>
  <c r="G78" i="98" s="1"/>
  <c r="E73" i="115"/>
  <c r="E72" i="115"/>
  <c r="E74" i="115" s="1"/>
  <c r="E68" i="115"/>
  <c r="E54" i="115"/>
  <c r="E51" i="115"/>
  <c r="E47" i="115"/>
  <c r="E43" i="115"/>
  <c r="E52" i="115" s="1"/>
  <c r="E42" i="115"/>
  <c r="E37" i="115"/>
  <c r="E46" i="115" s="1"/>
  <c r="E34" i="115"/>
  <c r="E33" i="115"/>
  <c r="E29" i="115"/>
  <c r="E28" i="115"/>
  <c r="E23" i="115"/>
  <c r="E1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6" i="116"/>
  <c r="E73" i="116"/>
  <c r="E74" i="116" s="1"/>
  <c r="E72" i="116"/>
  <c r="E54" i="116"/>
  <c r="E48" i="116"/>
  <c r="E42" i="116"/>
  <c r="E51" i="116" s="1"/>
  <c r="E39" i="116"/>
  <c r="E37" i="116"/>
  <c r="E46" i="116" s="1"/>
  <c r="E36" i="116"/>
  <c r="E33" i="116"/>
  <c r="E30" i="116"/>
  <c r="E25" i="116"/>
  <c r="E20" i="116"/>
  <c r="E18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60" i="117"/>
  <c r="E58" i="117"/>
  <c r="E54" i="117"/>
  <c r="E56" i="117" s="1"/>
  <c r="E51" i="117"/>
  <c r="E47" i="117"/>
  <c r="E39" i="117"/>
  <c r="E32" i="117"/>
  <c r="E29" i="117"/>
  <c r="E26" i="117"/>
  <c r="E22" i="117"/>
  <c r="E14" i="117"/>
  <c r="E15" i="118"/>
  <c r="E12" i="118"/>
  <c r="E30" i="119"/>
  <c r="E29" i="119"/>
  <c r="E22" i="119"/>
  <c r="E19" i="119"/>
  <c r="E18" i="119"/>
  <c r="E9" i="119"/>
  <c r="E18" i="93" s="1"/>
  <c r="E23" i="93" s="1"/>
  <c r="E8" i="119"/>
  <c r="E17" i="119" s="1"/>
  <c r="I19" i="49" s="1"/>
  <c r="E9" i="120"/>
  <c r="G9" i="120" s="1"/>
  <c r="E9" i="98" s="1"/>
  <c r="E8" i="120"/>
  <c r="G12" i="120"/>
  <c r="G11" i="120"/>
  <c r="G10" i="120"/>
  <c r="G8" i="120"/>
  <c r="E8" i="98" s="1"/>
  <c r="G15" i="121"/>
  <c r="E15" i="121"/>
  <c r="G14" i="121"/>
  <c r="E14" i="121"/>
  <c r="G16" i="121"/>
  <c r="G13" i="121"/>
  <c r="G12" i="121"/>
  <c r="G11" i="121"/>
  <c r="G10" i="12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I35" i="122"/>
  <c r="G35" i="122"/>
  <c r="K35" i="122" s="1"/>
  <c r="G40" i="98" s="1"/>
  <c r="E35" i="122"/>
  <c r="E40" i="98" s="1"/>
  <c r="I34" i="122"/>
  <c r="G34" i="122"/>
  <c r="E34" i="122"/>
  <c r="E62" i="116" s="1"/>
  <c r="I33" i="122"/>
  <c r="G33" i="122"/>
  <c r="K33" i="122" s="1"/>
  <c r="G36" i="98" s="1"/>
  <c r="E33" i="122"/>
  <c r="E36" i="98" s="1"/>
  <c r="I31" i="122"/>
  <c r="G31" i="122"/>
  <c r="K31" i="122" s="1"/>
  <c r="G34" i="98" s="1"/>
  <c r="E31" i="122"/>
  <c r="E34" i="98" s="1"/>
  <c r="I30" i="122"/>
  <c r="G30" i="122"/>
  <c r="E30" i="122"/>
  <c r="E33" i="98" s="1"/>
  <c r="I29" i="122"/>
  <c r="G29" i="122"/>
  <c r="E29" i="122"/>
  <c r="E32" i="98" s="1"/>
  <c r="I28" i="122"/>
  <c r="K28" i="122" s="1"/>
  <c r="G31" i="98" s="1"/>
  <c r="G28" i="122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E24" i="122"/>
  <c r="I23" i="122"/>
  <c r="G23" i="122"/>
  <c r="K23" i="122" s="1"/>
  <c r="G26" i="98" s="1"/>
  <c r="E23" i="122"/>
  <c r="E26" i="98" s="1"/>
  <c r="I22" i="122"/>
  <c r="G22" i="122"/>
  <c r="K22" i="122" s="1"/>
  <c r="G25" i="98" s="1"/>
  <c r="E22" i="122"/>
  <c r="E25" i="98" s="1"/>
  <c r="I21" i="122"/>
  <c r="G21" i="122"/>
  <c r="K21" i="122" s="1"/>
  <c r="G23" i="98" s="1"/>
  <c r="E21" i="122"/>
  <c r="E23" i="98" s="1"/>
  <c r="I20" i="122"/>
  <c r="G20" i="122"/>
  <c r="E20" i="122"/>
  <c r="E22" i="98" s="1"/>
  <c r="E24" i="98" s="1"/>
  <c r="I19" i="122"/>
  <c r="G19" i="122"/>
  <c r="K19" i="122" s="1"/>
  <c r="G21" i="98" s="1"/>
  <c r="E19" i="122"/>
  <c r="E21" i="98" s="1"/>
  <c r="I18" i="122"/>
  <c r="K18" i="122" s="1"/>
  <c r="G20" i="98" s="1"/>
  <c r="G18" i="122"/>
  <c r="E18" i="122"/>
  <c r="E20" i="98" s="1"/>
  <c r="I17" i="122"/>
  <c r="K17" i="122" s="1"/>
  <c r="G19" i="98" s="1"/>
  <c r="G17" i="122"/>
  <c r="E17" i="122"/>
  <c r="E19" i="98" s="1"/>
  <c r="I16" i="122"/>
  <c r="K16" i="122" s="1"/>
  <c r="G18" i="98" s="1"/>
  <c r="G16" i="122"/>
  <c r="E16" i="122"/>
  <c r="E18" i="98" s="1"/>
  <c r="I15" i="122"/>
  <c r="G15" i="122"/>
  <c r="E15" i="122"/>
  <c r="I14" i="122"/>
  <c r="G14" i="122"/>
  <c r="E14" i="122"/>
  <c r="I13" i="122"/>
  <c r="G13" i="122"/>
  <c r="K13" i="122" s="1"/>
  <c r="G15" i="98" s="1"/>
  <c r="E13" i="122"/>
  <c r="E15" i="98" s="1"/>
  <c r="I12" i="122"/>
  <c r="K12" i="122" s="1"/>
  <c r="G14" i="98" s="1"/>
  <c r="G12" i="122"/>
  <c r="E12" i="122"/>
  <c r="E14" i="98" s="1"/>
  <c r="I11" i="122"/>
  <c r="G11" i="122"/>
  <c r="K11" i="122" s="1"/>
  <c r="G13" i="98" s="1"/>
  <c r="E11" i="122"/>
  <c r="E13" i="98" s="1"/>
  <c r="I10" i="122"/>
  <c r="G10" i="122"/>
  <c r="E10" i="122"/>
  <c r="E12" i="98" s="1"/>
  <c r="I9" i="122"/>
  <c r="G9" i="122"/>
  <c r="K9" i="122" s="1"/>
  <c r="E9" i="122"/>
  <c r="E11" i="98" s="1"/>
  <c r="E8" i="122"/>
  <c r="I48" i="122"/>
  <c r="G48" i="122"/>
  <c r="E48" i="122"/>
  <c r="K47" i="122"/>
  <c r="K46" i="122"/>
  <c r="E81" i="115" s="1"/>
  <c r="E82" i="115" s="1"/>
  <c r="K45" i="122"/>
  <c r="E80" i="115" s="1"/>
  <c r="K44" i="122"/>
  <c r="K43" i="122"/>
  <c r="E36" i="115" s="1"/>
  <c r="K42" i="122"/>
  <c r="K41" i="122"/>
  <c r="E14" i="115" s="1"/>
  <c r="K40" i="122"/>
  <c r="K48" i="122" s="1"/>
  <c r="K38" i="122"/>
  <c r="G44" i="98" s="1"/>
  <c r="G45" i="98" s="1"/>
  <c r="K34" i="122"/>
  <c r="E62" i="115" s="1"/>
  <c r="K32" i="122"/>
  <c r="G35" i="98" s="1"/>
  <c r="K30" i="122"/>
  <c r="G33" i="98" s="1"/>
  <c r="K29" i="122"/>
  <c r="G32" i="98" s="1"/>
  <c r="K27" i="122"/>
  <c r="G30" i="98" s="1"/>
  <c r="K26" i="122"/>
  <c r="G29" i="98" s="1"/>
  <c r="K24" i="122"/>
  <c r="G27" i="98" s="1"/>
  <c r="I27" i="98" s="1"/>
  <c r="K20" i="122"/>
  <c r="G22" i="98" s="1"/>
  <c r="G24" i="98" s="1"/>
  <c r="K15" i="122"/>
  <c r="G17" i="98" s="1"/>
  <c r="K10" i="122"/>
  <c r="G12" i="98" s="1"/>
  <c r="K8" i="122"/>
  <c r="I51" i="122"/>
  <c r="G51" i="122"/>
  <c r="I50" i="122"/>
  <c r="G50" i="122"/>
  <c r="K50" i="122" s="1"/>
  <c r="G47" i="98" s="1"/>
  <c r="I49" i="122"/>
  <c r="G49" i="122"/>
  <c r="K49" i="122" s="1"/>
  <c r="E38" i="122"/>
  <c r="I37" i="122"/>
  <c r="G37" i="122"/>
  <c r="K37" i="122" s="1"/>
  <c r="I36" i="122"/>
  <c r="G36" i="122"/>
  <c r="K36" i="122" s="1"/>
  <c r="I8" i="122"/>
  <c r="G8" i="122"/>
  <c r="W35" i="123"/>
  <c r="S35" i="123"/>
  <c r="O35" i="123"/>
  <c r="K35" i="123"/>
  <c r="G35" i="123"/>
  <c r="AA35" i="123" s="1"/>
  <c r="E50" i="112" s="1"/>
  <c r="W34" i="123"/>
  <c r="S34" i="123"/>
  <c r="O34" i="123"/>
  <c r="K34" i="123"/>
  <c r="G34" i="123"/>
  <c r="W33" i="123"/>
  <c r="S33" i="123"/>
  <c r="O33" i="123"/>
  <c r="K33" i="123"/>
  <c r="G33" i="123"/>
  <c r="AA33" i="123" s="1"/>
  <c r="E48" i="112" s="1"/>
  <c r="W31" i="123"/>
  <c r="S31" i="123"/>
  <c r="O31" i="123"/>
  <c r="K31" i="123"/>
  <c r="G31" i="123"/>
  <c r="W30" i="123"/>
  <c r="S30" i="123"/>
  <c r="O30" i="123"/>
  <c r="K30" i="123"/>
  <c r="G30" i="123"/>
  <c r="AA30" i="123" s="1"/>
  <c r="E45" i="112" s="1"/>
  <c r="W29" i="123"/>
  <c r="S29" i="123"/>
  <c r="O29" i="123"/>
  <c r="K29" i="123"/>
  <c r="G29" i="123"/>
  <c r="AA29" i="123" s="1"/>
  <c r="E44" i="112" s="1"/>
  <c r="W28" i="123"/>
  <c r="S28" i="123"/>
  <c r="O28" i="123"/>
  <c r="K28" i="123"/>
  <c r="G28" i="123"/>
  <c r="AA28" i="123" s="1"/>
  <c r="E43" i="112" s="1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AA22" i="123" s="1"/>
  <c r="E37" i="112" s="1"/>
  <c r="W21" i="123"/>
  <c r="S21" i="123"/>
  <c r="O21" i="123"/>
  <c r="K21" i="123"/>
  <c r="G21" i="123"/>
  <c r="W20" i="123"/>
  <c r="S20" i="123"/>
  <c r="O20" i="123"/>
  <c r="K20" i="123"/>
  <c r="G20" i="123"/>
  <c r="AA20" i="123" s="1"/>
  <c r="E35" i="112" s="1"/>
  <c r="W19" i="123"/>
  <c r="S19" i="123"/>
  <c r="O19" i="123"/>
  <c r="K19" i="123"/>
  <c r="G19" i="123"/>
  <c r="AA19" i="123" s="1"/>
  <c r="W18" i="123"/>
  <c r="S18" i="123"/>
  <c r="O18" i="123"/>
  <c r="K18" i="123"/>
  <c r="G18" i="123"/>
  <c r="AA18" i="123" s="1"/>
  <c r="E33" i="112" s="1"/>
  <c r="W17" i="123"/>
  <c r="S17" i="123"/>
  <c r="O17" i="123"/>
  <c r="K17" i="123"/>
  <c r="G17" i="123"/>
  <c r="W16" i="123"/>
  <c r="S16" i="123"/>
  <c r="O16" i="123"/>
  <c r="K16" i="123"/>
  <c r="G16" i="123"/>
  <c r="AA16" i="123" s="1"/>
  <c r="E31" i="112" s="1"/>
  <c r="W15" i="123"/>
  <c r="S15" i="123"/>
  <c r="O15" i="123"/>
  <c r="K15" i="123"/>
  <c r="G15" i="123"/>
  <c r="W14" i="123"/>
  <c r="S14" i="123"/>
  <c r="O14" i="123"/>
  <c r="K14" i="123"/>
  <c r="G14" i="123"/>
  <c r="AA14" i="123" s="1"/>
  <c r="E29" i="112" s="1"/>
  <c r="W13" i="123"/>
  <c r="S13" i="123"/>
  <c r="O13" i="123"/>
  <c r="K13" i="123"/>
  <c r="G13" i="123"/>
  <c r="W12" i="123"/>
  <c r="S12" i="123"/>
  <c r="O12" i="123"/>
  <c r="K12" i="123"/>
  <c r="G12" i="123"/>
  <c r="AA12" i="123" s="1"/>
  <c r="E27" i="112" s="1"/>
  <c r="W11" i="123"/>
  <c r="S11" i="123"/>
  <c r="O11" i="123"/>
  <c r="K11" i="123"/>
  <c r="G11" i="123"/>
  <c r="AA11" i="123" s="1"/>
  <c r="E26" i="112" s="1"/>
  <c r="W10" i="123"/>
  <c r="S10" i="123"/>
  <c r="O10" i="123"/>
  <c r="K10" i="123"/>
  <c r="G10" i="123"/>
  <c r="AA10" i="123" s="1"/>
  <c r="E25" i="112" s="1"/>
  <c r="W9" i="123"/>
  <c r="S9" i="123"/>
  <c r="S36" i="123" s="1"/>
  <c r="O9" i="123"/>
  <c r="K9" i="123"/>
  <c r="K36" i="123" s="1"/>
  <c r="G9" i="123"/>
  <c r="AA9" i="123" s="1"/>
  <c r="W8" i="123"/>
  <c r="S8" i="123"/>
  <c r="O8" i="123"/>
  <c r="O36" i="123" s="1"/>
  <c r="K8" i="123"/>
  <c r="G8" i="123"/>
  <c r="G36" i="123" s="1"/>
  <c r="Y36" i="123"/>
  <c r="W36" i="123"/>
  <c r="U36" i="123"/>
  <c r="Q36" i="123"/>
  <c r="M36" i="123"/>
  <c r="I36" i="123"/>
  <c r="E36" i="123"/>
  <c r="AA34" i="123"/>
  <c r="AA32" i="123"/>
  <c r="E47" i="112" s="1"/>
  <c r="AA31" i="123"/>
  <c r="E46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1" i="123"/>
  <c r="E36" i="112" s="1"/>
  <c r="AA17" i="123"/>
  <c r="E32" i="112" s="1"/>
  <c r="AA15" i="123"/>
  <c r="AA13" i="123"/>
  <c r="E28" i="112" s="1"/>
  <c r="AA8" i="123"/>
  <c r="E23" i="112" s="1"/>
  <c r="W34" i="124"/>
  <c r="S34" i="124"/>
  <c r="O34" i="124"/>
  <c r="K34" i="124"/>
  <c r="G34" i="124"/>
  <c r="W33" i="124"/>
  <c r="S33" i="124"/>
  <c r="O33" i="124"/>
  <c r="K33" i="124"/>
  <c r="G33" i="124"/>
  <c r="AA33" i="124" s="1"/>
  <c r="E39" i="111" s="1"/>
  <c r="W32" i="124"/>
  <c r="S32" i="124"/>
  <c r="O32" i="124"/>
  <c r="K32" i="124"/>
  <c r="G32" i="124"/>
  <c r="W30" i="124"/>
  <c r="S30" i="124"/>
  <c r="O30" i="124"/>
  <c r="K30" i="124"/>
  <c r="G30" i="124"/>
  <c r="AA30" i="124" s="1"/>
  <c r="E36" i="111" s="1"/>
  <c r="W29" i="124"/>
  <c r="S29" i="124"/>
  <c r="O29" i="124"/>
  <c r="K29" i="124"/>
  <c r="G29" i="124"/>
  <c r="W28" i="124"/>
  <c r="S28" i="124"/>
  <c r="O28" i="124"/>
  <c r="K28" i="124"/>
  <c r="G28" i="124"/>
  <c r="AA28" i="124" s="1"/>
  <c r="E34" i="111" s="1"/>
  <c r="W27" i="124"/>
  <c r="S27" i="124"/>
  <c r="O27" i="124"/>
  <c r="K27" i="124"/>
  <c r="G27" i="124"/>
  <c r="AA27" i="124" s="1"/>
  <c r="E33" i="111" s="1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AA24" i="124" s="1"/>
  <c r="E30" i="111" s="1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AA20" i="124" s="1"/>
  <c r="E26" i="111" s="1"/>
  <c r="W19" i="124"/>
  <c r="S19" i="124"/>
  <c r="O19" i="124"/>
  <c r="K19" i="124"/>
  <c r="G19" i="124"/>
  <c r="W18" i="124"/>
  <c r="S18" i="124"/>
  <c r="O18" i="124"/>
  <c r="K18" i="124"/>
  <c r="G18" i="124"/>
  <c r="AA18" i="124" s="1"/>
  <c r="E24" i="111" s="1"/>
  <c r="W17" i="124"/>
  <c r="S17" i="124"/>
  <c r="O17" i="124"/>
  <c r="K17" i="124"/>
  <c r="G17" i="124"/>
  <c r="W16" i="124"/>
  <c r="S16" i="124"/>
  <c r="O16" i="124"/>
  <c r="K16" i="124"/>
  <c r="G16" i="124"/>
  <c r="AA16" i="124" s="1"/>
  <c r="E22" i="111" s="1"/>
  <c r="W15" i="124"/>
  <c r="S15" i="124"/>
  <c r="O15" i="124"/>
  <c r="K15" i="124"/>
  <c r="G15" i="124"/>
  <c r="W14" i="124"/>
  <c r="S14" i="124"/>
  <c r="O14" i="124"/>
  <c r="K14" i="124"/>
  <c r="G14" i="124"/>
  <c r="AA14" i="124" s="1"/>
  <c r="E20" i="111" s="1"/>
  <c r="W13" i="124"/>
  <c r="S13" i="124"/>
  <c r="O13" i="124"/>
  <c r="K13" i="124"/>
  <c r="G13" i="124"/>
  <c r="AA13" i="124" s="1"/>
  <c r="E19" i="111" s="1"/>
  <c r="W12" i="124"/>
  <c r="S12" i="124"/>
  <c r="O12" i="124"/>
  <c r="K12" i="124"/>
  <c r="G12" i="124"/>
  <c r="AA12" i="124" s="1"/>
  <c r="E18" i="111" s="1"/>
  <c r="W11" i="124"/>
  <c r="S11" i="124"/>
  <c r="O11" i="124"/>
  <c r="K11" i="124"/>
  <c r="G11" i="124"/>
  <c r="W10" i="124"/>
  <c r="S10" i="124"/>
  <c r="O10" i="124"/>
  <c r="K10" i="124"/>
  <c r="G10" i="124"/>
  <c r="AA10" i="124" s="1"/>
  <c r="E16" i="111" s="1"/>
  <c r="W9" i="124"/>
  <c r="S9" i="124"/>
  <c r="O9" i="124"/>
  <c r="O35" i="124" s="1"/>
  <c r="K9" i="124"/>
  <c r="G9" i="124"/>
  <c r="W8" i="124"/>
  <c r="W35" i="124" s="1"/>
  <c r="S8" i="124"/>
  <c r="S35" i="124" s="1"/>
  <c r="O8" i="124"/>
  <c r="K8" i="124"/>
  <c r="G8" i="124"/>
  <c r="AA8" i="124" s="1"/>
  <c r="Y35" i="124"/>
  <c r="U35" i="124"/>
  <c r="Q35" i="124"/>
  <c r="M35" i="124"/>
  <c r="I35" i="124"/>
  <c r="E35" i="124"/>
  <c r="AA34" i="124"/>
  <c r="E40" i="111" s="1"/>
  <c r="AA32" i="124"/>
  <c r="E38" i="111" s="1"/>
  <c r="AA31" i="124"/>
  <c r="E37" i="111" s="1"/>
  <c r="AA29" i="124"/>
  <c r="E35" i="111" s="1"/>
  <c r="AA26" i="124"/>
  <c r="E32" i="111" s="1"/>
  <c r="AA25" i="124"/>
  <c r="E31" i="111" s="1"/>
  <c r="AA23" i="124"/>
  <c r="E29" i="111" s="1"/>
  <c r="AA22" i="124"/>
  <c r="E28" i="111" s="1"/>
  <c r="AA21" i="124"/>
  <c r="E27" i="111" s="1"/>
  <c r="AA19" i="124"/>
  <c r="E25" i="111" s="1"/>
  <c r="AA17" i="124"/>
  <c r="E23" i="111" s="1"/>
  <c r="AA15" i="124"/>
  <c r="E21" i="111" s="1"/>
  <c r="AA11" i="124"/>
  <c r="E17" i="111" s="1"/>
  <c r="AA9" i="124"/>
  <c r="E15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E52" i="114" s="1"/>
  <c r="AA46" i="125"/>
  <c r="E45" i="114" s="1"/>
  <c r="AA45" i="125"/>
  <c r="E14" i="114" s="1"/>
  <c r="AA44" i="125"/>
  <c r="E66" i="114" s="1"/>
  <c r="AA43" i="125"/>
  <c r="AA42" i="125"/>
  <c r="E64" i="114" s="1"/>
  <c r="AA41" i="125"/>
  <c r="E63" i="114" s="1"/>
  <c r="AA40" i="125"/>
  <c r="AA39" i="125"/>
  <c r="E61" i="114" s="1"/>
  <c r="AA38" i="125"/>
  <c r="AA50" i="125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AA23" i="125"/>
  <c r="E35" i="114" s="1"/>
  <c r="AA22" i="125"/>
  <c r="E34" i="114" s="1"/>
  <c r="AA21" i="125"/>
  <c r="E33" i="114" s="1"/>
  <c r="AA20" i="125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W14" i="125"/>
  <c r="U14" i="125"/>
  <c r="Q14" i="125"/>
  <c r="O14" i="125"/>
  <c r="M14" i="125"/>
  <c r="I14" i="125"/>
  <c r="E14" i="125"/>
  <c r="AA13" i="125"/>
  <c r="E18" i="114" s="1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U12" i="125"/>
  <c r="S12" i="125"/>
  <c r="S14" i="125" s="1"/>
  <c r="Q12" i="125"/>
  <c r="O12" i="125"/>
  <c r="M12" i="125"/>
  <c r="K12" i="125"/>
  <c r="K14" i="125" s="1"/>
  <c r="I12" i="125"/>
  <c r="G12" i="125"/>
  <c r="E12" i="125"/>
  <c r="AA11" i="125"/>
  <c r="AA10" i="125"/>
  <c r="AA9" i="125"/>
  <c r="AA12" i="125" s="1"/>
  <c r="AA8" i="125"/>
  <c r="M50" i="126"/>
  <c r="K50" i="126"/>
  <c r="I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I46" i="126"/>
  <c r="E64" i="116" s="1"/>
  <c r="E69" i="116" s="1"/>
  <c r="O45" i="126"/>
  <c r="E63" i="115" s="1"/>
  <c r="I45" i="126"/>
  <c r="E63" i="116" s="1"/>
  <c r="O44" i="126"/>
  <c r="I44" i="126"/>
  <c r="O43" i="126"/>
  <c r="E77" i="115" s="1"/>
  <c r="E78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E59" i="116" s="1"/>
  <c r="O40" i="126"/>
  <c r="I40" i="126"/>
  <c r="E43" i="116" s="1"/>
  <c r="E52" i="116" s="1"/>
  <c r="O39" i="126"/>
  <c r="I39" i="126"/>
  <c r="O38" i="126"/>
  <c r="O50" i="126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O35" i="126"/>
  <c r="E38" i="115" s="1"/>
  <c r="I35" i="126"/>
  <c r="E38" i="116" s="1"/>
  <c r="E47" i="116" s="1"/>
  <c r="O34" i="126"/>
  <c r="I34" i="126"/>
  <c r="M33" i="126"/>
  <c r="K33" i="126"/>
  <c r="G33" i="126"/>
  <c r="E33" i="126"/>
  <c r="O32" i="126"/>
  <c r="I32" i="126"/>
  <c r="E34" i="116" s="1"/>
  <c r="G34" i="116" s="1"/>
  <c r="E68" i="98" s="1"/>
  <c r="O31" i="126"/>
  <c r="I31" i="126"/>
  <c r="O30" i="126"/>
  <c r="E32" i="115" s="1"/>
  <c r="I30" i="126"/>
  <c r="E32" i="116" s="1"/>
  <c r="O29" i="126"/>
  <c r="E31" i="115" s="1"/>
  <c r="I29" i="126"/>
  <c r="E31" i="116" s="1"/>
  <c r="G31" i="116" s="1"/>
  <c r="E65" i="98" s="1"/>
  <c r="O28" i="126"/>
  <c r="E30" i="115" s="1"/>
  <c r="I28" i="126"/>
  <c r="O27" i="126"/>
  <c r="I27" i="126"/>
  <c r="E29" i="116" s="1"/>
  <c r="G29" i="116" s="1"/>
  <c r="E63" i="98" s="1"/>
  <c r="O26" i="126"/>
  <c r="I26" i="126"/>
  <c r="E28" i="116" s="1"/>
  <c r="G28" i="116" s="1"/>
  <c r="E62" i="98" s="1"/>
  <c r="O25" i="126"/>
  <c r="E27" i="115" s="1"/>
  <c r="I25" i="126"/>
  <c r="E27" i="116" s="1"/>
  <c r="O24" i="126"/>
  <c r="E26" i="115" s="1"/>
  <c r="I24" i="126"/>
  <c r="E26" i="116" s="1"/>
  <c r="G26" i="116" s="1"/>
  <c r="E60" i="98" s="1"/>
  <c r="O23" i="126"/>
  <c r="E25" i="115" s="1"/>
  <c r="I23" i="126"/>
  <c r="O22" i="126"/>
  <c r="E24" i="115" s="1"/>
  <c r="I22" i="126"/>
  <c r="E24" i="116" s="1"/>
  <c r="G24" i="116" s="1"/>
  <c r="E58" i="98" s="1"/>
  <c r="O21" i="126"/>
  <c r="I21" i="126"/>
  <c r="E23" i="116" s="1"/>
  <c r="O20" i="126"/>
  <c r="E22" i="115" s="1"/>
  <c r="I20" i="126"/>
  <c r="E22" i="116" s="1"/>
  <c r="O19" i="126"/>
  <c r="E21" i="115" s="1"/>
  <c r="I19" i="126"/>
  <c r="E21" i="116" s="1"/>
  <c r="G21" i="116" s="1"/>
  <c r="E55" i="98" s="1"/>
  <c r="O18" i="126"/>
  <c r="E20" i="115" s="1"/>
  <c r="I18" i="126"/>
  <c r="O17" i="126"/>
  <c r="E19" i="115" s="1"/>
  <c r="I17" i="126"/>
  <c r="E19" i="116" s="1"/>
  <c r="G19" i="116" s="1"/>
  <c r="E53" i="98" s="1"/>
  <c r="O16" i="126"/>
  <c r="I16" i="126"/>
  <c r="O15" i="126"/>
  <c r="E17" i="115" s="1"/>
  <c r="I15" i="126"/>
  <c r="I33" i="126" s="1"/>
  <c r="E15" i="116" s="1"/>
  <c r="E16" i="116" s="1"/>
  <c r="K14" i="126"/>
  <c r="M13" i="126"/>
  <c r="K13" i="126"/>
  <c r="G13" i="126"/>
  <c r="G14" i="126" s="1"/>
  <c r="E13" i="126"/>
  <c r="E14" i="126" s="1"/>
  <c r="M12" i="126"/>
  <c r="M14" i="126" s="1"/>
  <c r="K12" i="126"/>
  <c r="G12" i="126"/>
  <c r="E12" i="126"/>
  <c r="O11" i="126"/>
  <c r="I11" i="126"/>
  <c r="O10" i="126"/>
  <c r="I10" i="126"/>
  <c r="O9" i="126"/>
  <c r="O12" i="126" s="1"/>
  <c r="I9" i="126"/>
  <c r="I12" i="126" s="1"/>
  <c r="O8" i="126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7" i="127"/>
  <c r="E44" i="117" s="1"/>
  <c r="AA46" i="127"/>
  <c r="E19" i="117" s="1"/>
  <c r="AA45" i="127"/>
  <c r="E10" i="117" s="1"/>
  <c r="AA44" i="127"/>
  <c r="AA43" i="127"/>
  <c r="E57" i="117" s="1"/>
  <c r="AA42" i="127"/>
  <c r="E55" i="117" s="1"/>
  <c r="AA41" i="127"/>
  <c r="AA40" i="127"/>
  <c r="E53" i="117" s="1"/>
  <c r="AA39" i="127"/>
  <c r="E52" i="117" s="1"/>
  <c r="AA38" i="127"/>
  <c r="AA37" i="127"/>
  <c r="E50" i="117" s="1"/>
  <c r="AA36" i="127"/>
  <c r="E49" i="117" s="1"/>
  <c r="AA35" i="127"/>
  <c r="E48" i="117" s="1"/>
  <c r="AA34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AA24" i="127"/>
  <c r="E31" i="117" s="1"/>
  <c r="AA23" i="127"/>
  <c r="E30" i="117" s="1"/>
  <c r="AA22" i="127"/>
  <c r="AA21" i="127"/>
  <c r="E28" i="117" s="1"/>
  <c r="AA20" i="127"/>
  <c r="E27" i="117" s="1"/>
  <c r="AA19" i="127"/>
  <c r="AA18" i="127"/>
  <c r="E25" i="117" s="1"/>
  <c r="AA17" i="127"/>
  <c r="AA33" i="127" s="1"/>
  <c r="E18" i="117" s="1"/>
  <c r="AA16" i="127"/>
  <c r="E23" i="117" s="1"/>
  <c r="AA15" i="127"/>
  <c r="Y14" i="127"/>
  <c r="U14" i="127"/>
  <c r="S14" i="127"/>
  <c r="S50" i="127" s="1"/>
  <c r="Q14" i="127"/>
  <c r="M14" i="127"/>
  <c r="I14" i="127"/>
  <c r="G14" i="127"/>
  <c r="G50" i="127" s="1"/>
  <c r="E14" i="127"/>
  <c r="Y13" i="127"/>
  <c r="W13" i="127"/>
  <c r="U13" i="127"/>
  <c r="S13" i="127"/>
  <c r="Q13" i="127"/>
  <c r="O13" i="127"/>
  <c r="M13" i="127"/>
  <c r="K13" i="127"/>
  <c r="K14" i="127" s="1"/>
  <c r="K50" i="127" s="1"/>
  <c r="I13" i="127"/>
  <c r="G13" i="127"/>
  <c r="E13" i="127"/>
  <c r="Y12" i="127"/>
  <c r="W12" i="127"/>
  <c r="W14" i="127" s="1"/>
  <c r="W50" i="127" s="1"/>
  <c r="U12" i="127"/>
  <c r="S12" i="127"/>
  <c r="Q12" i="127"/>
  <c r="O12" i="127"/>
  <c r="O14" i="127" s="1"/>
  <c r="O50" i="127" s="1"/>
  <c r="M12" i="127"/>
  <c r="K12" i="127"/>
  <c r="I12" i="127"/>
  <c r="G12" i="127"/>
  <c r="E12" i="127"/>
  <c r="AA11" i="127"/>
  <c r="AA10" i="127"/>
  <c r="AA13" i="127" s="1"/>
  <c r="G29" i="105" s="1"/>
  <c r="AA9" i="127"/>
  <c r="AA12" i="127" s="1"/>
  <c r="AA8" i="127"/>
  <c r="AA51" i="128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S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AA44" i="128"/>
  <c r="E42" i="104" s="1"/>
  <c r="AA43" i="128"/>
  <c r="E41" i="104" s="1"/>
  <c r="AA42" i="128"/>
  <c r="AA41" i="128"/>
  <c r="AA40" i="128"/>
  <c r="AA39" i="128"/>
  <c r="AA38" i="128"/>
  <c r="AA37" i="128"/>
  <c r="AA36" i="128"/>
  <c r="AA35" i="128"/>
  <c r="I8" i="23" s="1"/>
  <c r="AA34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AA30" i="128"/>
  <c r="AA29" i="128"/>
  <c r="AA28" i="128"/>
  <c r="I8" i="33" s="1"/>
  <c r="AA27" i="128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AA20" i="128"/>
  <c r="AA19" i="128"/>
  <c r="AA18" i="128"/>
  <c r="AA17" i="128"/>
  <c r="I8" i="44" s="1"/>
  <c r="AA16" i="128"/>
  <c r="I8" i="45" s="1"/>
  <c r="AA15" i="128"/>
  <c r="Y14" i="128"/>
  <c r="U14" i="128"/>
  <c r="S14" i="128"/>
  <c r="Q14" i="128"/>
  <c r="O14" i="128"/>
  <c r="O50" i="128" s="1"/>
  <c r="M14" i="128"/>
  <c r="I14" i="128"/>
  <c r="G14" i="128"/>
  <c r="E14" i="128"/>
  <c r="Y13" i="128"/>
  <c r="W13" i="128"/>
  <c r="W14" i="128" s="1"/>
  <c r="W50" i="128" s="1"/>
  <c r="U13" i="128"/>
  <c r="S13" i="128"/>
  <c r="Q13" i="128"/>
  <c r="O13" i="128"/>
  <c r="M13" i="128"/>
  <c r="K13" i="128"/>
  <c r="I13" i="128"/>
  <c r="G13" i="128"/>
  <c r="E13" i="128"/>
  <c r="AA12" i="128"/>
  <c r="E12" i="104" s="1"/>
  <c r="Y12" i="128"/>
  <c r="W12" i="128"/>
  <c r="U12" i="128"/>
  <c r="S12" i="128"/>
  <c r="Q12" i="128"/>
  <c r="O12" i="128"/>
  <c r="M12" i="128"/>
  <c r="K12" i="128"/>
  <c r="I12" i="128"/>
  <c r="G12" i="128"/>
  <c r="E12" i="128"/>
  <c r="AA11" i="128"/>
  <c r="I9" i="52" s="1"/>
  <c r="AA10" i="128"/>
  <c r="AA9" i="128"/>
  <c r="I8" i="52" s="1"/>
  <c r="AA8" i="128"/>
  <c r="G8" i="50" s="1"/>
  <c r="CI31" i="129"/>
  <c r="CC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E88" i="114" s="1"/>
  <c r="CI29" i="129"/>
  <c r="E87" i="114" s="1"/>
  <c r="CG29" i="129"/>
  <c r="CE29" i="129"/>
  <c r="CK29" i="129" s="1"/>
  <c r="CC29" i="129"/>
  <c r="E84" i="114" s="1"/>
  <c r="CA29" i="129"/>
  <c r="E83" i="114" s="1"/>
  <c r="BY29" i="129"/>
  <c r="E82" i="114" s="1"/>
  <c r="CI28" i="129"/>
  <c r="CG28" i="129"/>
  <c r="CE28" i="129"/>
  <c r="E79" i="114" s="1"/>
  <c r="CC28" i="129"/>
  <c r="CA28" i="129"/>
  <c r="BY28" i="129"/>
  <c r="E76" i="114" s="1"/>
  <c r="CI27" i="129"/>
  <c r="E75" i="114" s="1"/>
  <c r="CG27" i="129"/>
  <c r="CE27" i="129"/>
  <c r="E73" i="114" s="1"/>
  <c r="CC27" i="129"/>
  <c r="CA27" i="129"/>
  <c r="E70" i="114" s="1"/>
  <c r="BY27" i="129"/>
  <c r="E69" i="114" s="1"/>
  <c r="BS26" i="129"/>
  <c r="BO26" i="129"/>
  <c r="BM26" i="129"/>
  <c r="BK26" i="129"/>
  <c r="BG26" i="129"/>
  <c r="BE26" i="129"/>
  <c r="BA26" i="129"/>
  <c r="AY26" i="129"/>
  <c r="AW26" i="129"/>
  <c r="AS26" i="129"/>
  <c r="AQ26" i="129"/>
  <c r="AM26" i="129"/>
  <c r="AK26" i="129"/>
  <c r="AI26" i="129"/>
  <c r="AG26" i="129"/>
  <c r="AC26" i="129"/>
  <c r="AA26" i="129"/>
  <c r="W26" i="129"/>
  <c r="U26" i="129"/>
  <c r="S26" i="129"/>
  <c r="Q26" i="129"/>
  <c r="O26" i="129"/>
  <c r="M26" i="129"/>
  <c r="I26" i="129"/>
  <c r="G26" i="129"/>
  <c r="E26" i="129"/>
  <c r="CG25" i="129"/>
  <c r="E142" i="113" s="1"/>
  <c r="CE25" i="129"/>
  <c r="BY25" i="129"/>
  <c r="E138" i="113" s="1"/>
  <c r="CK24" i="129"/>
  <c r="CI24" i="129"/>
  <c r="E158" i="113" s="1"/>
  <c r="CG24" i="129"/>
  <c r="E157" i="113" s="1"/>
  <c r="CE24" i="129"/>
  <c r="E156" i="113" s="1"/>
  <c r="CC24" i="129"/>
  <c r="CA24" i="129"/>
  <c r="BY24" i="129"/>
  <c r="E153" i="113" s="1"/>
  <c r="CI23" i="129"/>
  <c r="CG23" i="129"/>
  <c r="CE23" i="129"/>
  <c r="E151" i="113" s="1"/>
  <c r="CC23" i="129"/>
  <c r="CA23" i="129"/>
  <c r="BY23" i="129"/>
  <c r="CK22" i="129"/>
  <c r="CI22" i="129"/>
  <c r="CG22" i="129"/>
  <c r="CE22" i="129"/>
  <c r="CC22" i="129"/>
  <c r="CA22" i="129"/>
  <c r="BY22" i="129"/>
  <c r="E147" i="113" s="1"/>
  <c r="CK21" i="129"/>
  <c r="CI21" i="129"/>
  <c r="CG21" i="129"/>
  <c r="E133" i="113" s="1"/>
  <c r="CE21" i="129"/>
  <c r="E132" i="113" s="1"/>
  <c r="CC21" i="129"/>
  <c r="CA21" i="129"/>
  <c r="E130" i="113" s="1"/>
  <c r="BY21" i="129"/>
  <c r="CI20" i="129"/>
  <c r="E125" i="113" s="1"/>
  <c r="CG20" i="129"/>
  <c r="E124" i="113" s="1"/>
  <c r="CE20" i="129"/>
  <c r="E123" i="113" s="1"/>
  <c r="CC20" i="129"/>
  <c r="CA20" i="129"/>
  <c r="BY20" i="129"/>
  <c r="E120" i="113" s="1"/>
  <c r="CI19" i="129"/>
  <c r="E116" i="113" s="1"/>
  <c r="CG19" i="129"/>
  <c r="CE19" i="129"/>
  <c r="E114" i="113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CC18" i="129"/>
  <c r="E104" i="113" s="1"/>
  <c r="CA18" i="129"/>
  <c r="BY18" i="129"/>
  <c r="CI17" i="129"/>
  <c r="E98" i="113" s="1"/>
  <c r="CG17" i="129"/>
  <c r="E97" i="113" s="1"/>
  <c r="CE17" i="129"/>
  <c r="CC17" i="129"/>
  <c r="E95" i="113" s="1"/>
  <c r="CA17" i="129"/>
  <c r="E94" i="113" s="1"/>
  <c r="BY17" i="129"/>
  <c r="CK16" i="129"/>
  <c r="CI16" i="129"/>
  <c r="E89" i="113" s="1"/>
  <c r="CG16" i="129"/>
  <c r="CE16" i="129"/>
  <c r="E87" i="113" s="1"/>
  <c r="CC16" i="129"/>
  <c r="E86" i="113" s="1"/>
  <c r="CA16" i="129"/>
  <c r="E85" i="113" s="1"/>
  <c r="BY16" i="129"/>
  <c r="E84" i="113" s="1"/>
  <c r="CK15" i="129"/>
  <c r="CI15" i="129"/>
  <c r="E80" i="113" s="1"/>
  <c r="CG15" i="129"/>
  <c r="CE15" i="129"/>
  <c r="E78" i="113" s="1"/>
  <c r="CC15" i="129"/>
  <c r="CA15" i="129"/>
  <c r="E76" i="113" s="1"/>
  <c r="BY15" i="129"/>
  <c r="E75" i="113" s="1"/>
  <c r="CI14" i="129"/>
  <c r="E71" i="113" s="1"/>
  <c r="CG14" i="129"/>
  <c r="CE14" i="129"/>
  <c r="CK14" i="129" s="1"/>
  <c r="CC14" i="129"/>
  <c r="E68" i="113" s="1"/>
  <c r="CA14" i="129"/>
  <c r="BY14" i="129"/>
  <c r="E66" i="113" s="1"/>
  <c r="CI13" i="129"/>
  <c r="E62" i="113" s="1"/>
  <c r="CG13" i="129"/>
  <c r="CE13" i="129"/>
  <c r="CK13" i="129" s="1"/>
  <c r="CC13" i="129"/>
  <c r="E59" i="113" s="1"/>
  <c r="CA13" i="129"/>
  <c r="E58" i="113" s="1"/>
  <c r="BY13" i="129"/>
  <c r="E57" i="113" s="1"/>
  <c r="CK12" i="129"/>
  <c r="CI12" i="129"/>
  <c r="E53" i="113" s="1"/>
  <c r="CG12" i="129"/>
  <c r="CE12" i="129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E42" i="113" s="1"/>
  <c r="CC11" i="129"/>
  <c r="E41" i="113" s="1"/>
  <c r="CA11" i="129"/>
  <c r="BY11" i="129"/>
  <c r="CI10" i="129"/>
  <c r="E35" i="113" s="1"/>
  <c r="CG10" i="129"/>
  <c r="E34" i="113" s="1"/>
  <c r="CE10" i="129"/>
  <c r="CK10" i="129" s="1"/>
  <c r="CC10" i="129"/>
  <c r="E32" i="113" s="1"/>
  <c r="CA10" i="129"/>
  <c r="BY10" i="129"/>
  <c r="E30" i="113" s="1"/>
  <c r="CI9" i="129"/>
  <c r="CG9" i="129"/>
  <c r="CE9" i="129"/>
  <c r="E24" i="113" s="1"/>
  <c r="CC9" i="129"/>
  <c r="E23" i="113" s="1"/>
  <c r="CA9" i="129"/>
  <c r="CA26" i="129" s="1"/>
  <c r="BY9" i="129"/>
  <c r="E21" i="113" s="1"/>
  <c r="CI8" i="129"/>
  <c r="E17" i="113" s="1"/>
  <c r="CG8" i="129"/>
  <c r="E16" i="113" s="1"/>
  <c r="CE8" i="129"/>
  <c r="E15" i="113" s="1"/>
  <c r="CC8" i="129"/>
  <c r="CA8" i="129"/>
  <c r="BY8" i="129"/>
  <c r="E12" i="113" s="1"/>
  <c r="S25" i="129"/>
  <c r="CI25" i="129" s="1"/>
  <c r="E143" i="113" s="1"/>
  <c r="AU25" i="129"/>
  <c r="AU26" i="129" s="1"/>
  <c r="BI25" i="129"/>
  <c r="BI26" i="129" s="1"/>
  <c r="BW25" i="129"/>
  <c r="BW26" i="129" s="1"/>
  <c r="AG25" i="129"/>
  <c r="AE25" i="129"/>
  <c r="AE26" i="129" s="1"/>
  <c r="BU25" i="129"/>
  <c r="BU26" i="129" s="1"/>
  <c r="BG25" i="129"/>
  <c r="AS25" i="129"/>
  <c r="Q25" i="129"/>
  <c r="AA25" i="129"/>
  <c r="BQ25" i="129"/>
  <c r="BQ26" i="129" s="1"/>
  <c r="BC25" i="129"/>
  <c r="BC26" i="129" s="1"/>
  <c r="AO25" i="129"/>
  <c r="AO26" i="129" s="1"/>
  <c r="M25" i="129"/>
  <c r="CC25" i="129" s="1"/>
  <c r="K25" i="129"/>
  <c r="CA25" i="129" s="1"/>
  <c r="E139" i="113" s="1"/>
  <c r="AM25" i="129"/>
  <c r="BA25" i="129"/>
  <c r="BO25" i="129"/>
  <c r="Y25" i="129"/>
  <c r="Y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S15" i="15" s="1"/>
  <c r="AA64" i="130"/>
  <c r="I14" i="15" s="1"/>
  <c r="M14" i="15" s="1"/>
  <c r="AA63" i="130"/>
  <c r="I13" i="15" s="1"/>
  <c r="M13" i="15" s="1"/>
  <c r="S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S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W26" i="131"/>
  <c r="BU26" i="131"/>
  <c r="BS26" i="131"/>
  <c r="BQ26" i="131"/>
  <c r="BO26" i="131"/>
  <c r="BM26" i="131"/>
  <c r="BI26" i="131"/>
  <c r="BE26" i="131"/>
  <c r="BC26" i="131"/>
  <c r="BA26" i="131"/>
  <c r="AY26" i="131"/>
  <c r="AW26" i="131"/>
  <c r="AS26" i="131"/>
  <c r="AQ26" i="131"/>
  <c r="AO26" i="131"/>
  <c r="AM26" i="131"/>
  <c r="AK26" i="131"/>
  <c r="AG26" i="131"/>
  <c r="AC26" i="131"/>
  <c r="AA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U26" i="131" s="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Q18" i="131"/>
  <c r="BO18" i="131"/>
  <c r="BM18" i="131"/>
  <c r="BK18" i="131"/>
  <c r="BK26" i="131" s="1"/>
  <c r="BI18" i="131"/>
  <c r="BG18" i="131"/>
  <c r="BA18" i="131"/>
  <c r="AY18" i="131"/>
  <c r="AW18" i="131"/>
  <c r="AU18" i="131"/>
  <c r="AS18" i="131"/>
  <c r="AQ18" i="131"/>
  <c r="AK18" i="131"/>
  <c r="AI18" i="131"/>
  <c r="AI26" i="131" s="1"/>
  <c r="AG18" i="131"/>
  <c r="AE18" i="131"/>
  <c r="AE26" i="131" s="1"/>
  <c r="AC18" i="131"/>
  <c r="AA18" i="131"/>
  <c r="Q18" i="131"/>
  <c r="O18" i="131"/>
  <c r="O26" i="131" s="1"/>
  <c r="M18" i="131"/>
  <c r="K18" i="131"/>
  <c r="K26" i="131" s="1"/>
  <c r="I18" i="131"/>
  <c r="G18" i="131"/>
  <c r="G26" i="131" s="1"/>
  <c r="CM73" i="132"/>
  <c r="CK73" i="132"/>
  <c r="CI73" i="132"/>
  <c r="CG73" i="132"/>
  <c r="CC73" i="132"/>
  <c r="BY73" i="132"/>
  <c r="BU73" i="132"/>
  <c r="BS73" i="132"/>
  <c r="BQ73" i="132"/>
  <c r="BM73" i="132"/>
  <c r="BK73" i="132"/>
  <c r="BI73" i="132"/>
  <c r="BG73" i="132"/>
  <c r="BE73" i="132"/>
  <c r="BC73" i="132"/>
  <c r="BA73" i="132"/>
  <c r="AY73" i="132"/>
  <c r="AW73" i="132"/>
  <c r="AS73" i="132"/>
  <c r="AO73" i="132"/>
  <c r="AM73" i="132"/>
  <c r="AK73" i="132"/>
  <c r="AG73" i="132"/>
  <c r="AE73" i="132"/>
  <c r="AC73" i="132"/>
  <c r="Y73" i="132"/>
  <c r="W73" i="132"/>
  <c r="U73" i="132"/>
  <c r="S73" i="132"/>
  <c r="Q73" i="132"/>
  <c r="M73" i="132"/>
  <c r="I73" i="132"/>
  <c r="G73" i="132"/>
  <c r="CM72" i="132"/>
  <c r="CM71" i="132"/>
  <c r="E16" i="119" s="1"/>
  <c r="I65" i="50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O69" i="132"/>
  <c r="BM69" i="132"/>
  <c r="BI69" i="132"/>
  <c r="BG69" i="132"/>
  <c r="BE69" i="132"/>
  <c r="BC69" i="132"/>
  <c r="BA69" i="132"/>
  <c r="AW69" i="132"/>
  <c r="AS69" i="132"/>
  <c r="AO69" i="132"/>
  <c r="AM69" i="132"/>
  <c r="AK69" i="132"/>
  <c r="AI69" i="132"/>
  <c r="AG69" i="132"/>
  <c r="AC69" i="132"/>
  <c r="Y69" i="132"/>
  <c r="W69" i="132"/>
  <c r="U69" i="132"/>
  <c r="S69" i="132"/>
  <c r="Q69" i="132"/>
  <c r="M69" i="132"/>
  <c r="K69" i="132"/>
  <c r="I69" i="132"/>
  <c r="G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K59" i="132"/>
  <c r="BI59" i="132"/>
  <c r="BE59" i="132"/>
  <c r="BC59" i="132"/>
  <c r="BA59" i="132"/>
  <c r="AW59" i="132"/>
  <c r="AS59" i="132"/>
  <c r="AO59" i="132"/>
  <c r="AM59" i="132"/>
  <c r="AK59" i="132"/>
  <c r="AI59" i="132"/>
  <c r="AG59" i="132"/>
  <c r="AC59" i="132"/>
  <c r="Y59" i="132"/>
  <c r="W59" i="132"/>
  <c r="U59" i="132"/>
  <c r="S59" i="132"/>
  <c r="Q59" i="132"/>
  <c r="M59" i="132"/>
  <c r="I59" i="132"/>
  <c r="G59" i="132"/>
  <c r="CM58" i="132"/>
  <c r="CM57" i="132"/>
  <c r="CM56" i="132"/>
  <c r="CM55" i="132"/>
  <c r="CM54" i="132"/>
  <c r="CM59" i="132" s="1"/>
  <c r="CM53" i="132"/>
  <c r="E12" i="12" s="1"/>
  <c r="CM52" i="132"/>
  <c r="CM51" i="132"/>
  <c r="CM50" i="132"/>
  <c r="CM49" i="132"/>
  <c r="CK48" i="132"/>
  <c r="CI48" i="132"/>
  <c r="CG48" i="132"/>
  <c r="CC48" i="132"/>
  <c r="BY48" i="132"/>
  <c r="BW48" i="132"/>
  <c r="BU48" i="132"/>
  <c r="BS48" i="132"/>
  <c r="BQ48" i="132"/>
  <c r="BO48" i="132"/>
  <c r="BM48" i="132"/>
  <c r="BI48" i="132"/>
  <c r="BE48" i="132"/>
  <c r="BC48" i="132"/>
  <c r="BA48" i="132"/>
  <c r="AW48" i="132"/>
  <c r="AU48" i="132"/>
  <c r="AS48" i="132"/>
  <c r="AQ48" i="132"/>
  <c r="AO48" i="132"/>
  <c r="AM48" i="132"/>
  <c r="AK48" i="132"/>
  <c r="AG48" i="132"/>
  <c r="AC48" i="132"/>
  <c r="Y48" i="132"/>
  <c r="W48" i="132"/>
  <c r="W70" i="132" s="1"/>
  <c r="U48" i="132"/>
  <c r="S48" i="132"/>
  <c r="Q48" i="132"/>
  <c r="O48" i="132"/>
  <c r="M48" i="132"/>
  <c r="I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Y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K42" i="132"/>
  <c r="I42" i="132"/>
  <c r="CM41" i="132"/>
  <c r="G51" i="50" s="1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G44" i="50" s="1"/>
  <c r="CM33" i="132"/>
  <c r="CM42" i="132" s="1"/>
  <c r="CM32" i="132"/>
  <c r="G42" i="50" s="1"/>
  <c r="CM31" i="132"/>
  <c r="G41" i="50" s="1"/>
  <c r="CM30" i="132"/>
  <c r="G40" i="50" s="1"/>
  <c r="CM29" i="132"/>
  <c r="G39" i="50" s="1"/>
  <c r="CM28" i="132"/>
  <c r="G38" i="50" s="1"/>
  <c r="M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AA26" i="132"/>
  <c r="Y26" i="132"/>
  <c r="Y70" i="132" s="1"/>
  <c r="W26" i="132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CM17" i="132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I72" i="132"/>
  <c r="BG72" i="132"/>
  <c r="BA72" i="132"/>
  <c r="AY72" i="132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M64" i="132"/>
  <c r="BK64" i="132"/>
  <c r="BK69" i="132" s="1"/>
  <c r="BI64" i="132"/>
  <c r="BG64" i="132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I64" i="132"/>
  <c r="G64" i="132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Q46" i="132"/>
  <c r="BO46" i="132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S46" i="132"/>
  <c r="AQ46" i="132"/>
  <c r="AK46" i="132"/>
  <c r="AI46" i="132"/>
  <c r="AI48" i="132" s="1"/>
  <c r="AG46" i="132"/>
  <c r="AE46" i="132"/>
  <c r="AC46" i="132"/>
  <c r="AA46" i="132"/>
  <c r="AA48" i="132" s="1"/>
  <c r="Q46" i="132"/>
  <c r="O46" i="132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Q42" i="132" s="1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W35" i="132"/>
  <c r="AU35" i="132"/>
  <c r="AS35" i="132"/>
  <c r="AQ35" i="132"/>
  <c r="AK35" i="132"/>
  <c r="AI35" i="132"/>
  <c r="AI42" i="132" s="1"/>
  <c r="AG35" i="132"/>
  <c r="AE35" i="132"/>
  <c r="AE42" i="132" s="1"/>
  <c r="AC35" i="132"/>
  <c r="AA35" i="132"/>
  <c r="Q35" i="132"/>
  <c r="O35" i="132"/>
  <c r="O42" i="132" s="1"/>
  <c r="M35" i="132"/>
  <c r="K35" i="132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CA26" i="132" s="1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C19" i="132"/>
  <c r="CA19" i="132"/>
  <c r="BY19" i="132"/>
  <c r="BW19" i="132"/>
  <c r="BW26" i="132" s="1"/>
  <c r="BQ19" i="132"/>
  <c r="BO19" i="132"/>
  <c r="BO26" i="132" s="1"/>
  <c r="BO70" i="132" s="1"/>
  <c r="BM19" i="132"/>
  <c r="BK19" i="132"/>
  <c r="BK26" i="132" s="1"/>
  <c r="BK70" i="132" s="1"/>
  <c r="BI19" i="132"/>
  <c r="BG19" i="132"/>
  <c r="BG26" i="132" s="1"/>
  <c r="BA19" i="132"/>
  <c r="AY19" i="132"/>
  <c r="AY26" i="132" s="1"/>
  <c r="AW19" i="132"/>
  <c r="AU19" i="132"/>
  <c r="AU26" i="132" s="1"/>
  <c r="AS19" i="132"/>
  <c r="AQ19" i="132"/>
  <c r="AK19" i="132"/>
  <c r="AI19" i="132"/>
  <c r="AI26" i="132" s="1"/>
  <c r="AI70" i="132" s="1"/>
  <c r="AG19" i="132"/>
  <c r="AE19" i="132"/>
  <c r="AE26" i="132" s="1"/>
  <c r="AC19" i="132"/>
  <c r="AA19" i="132"/>
  <c r="Q19" i="132"/>
  <c r="O19" i="132"/>
  <c r="O26" i="132" s="1"/>
  <c r="M19" i="132"/>
  <c r="K19" i="132"/>
  <c r="K26" i="132" s="1"/>
  <c r="K70" i="132" s="1"/>
  <c r="I19" i="132"/>
  <c r="G19" i="132"/>
  <c r="G26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Y69" i="133"/>
  <c r="W69" i="133"/>
  <c r="U69" i="133"/>
  <c r="Q69" i="133"/>
  <c r="M69" i="133"/>
  <c r="I69" i="133"/>
  <c r="CK68" i="133"/>
  <c r="CI68" i="133"/>
  <c r="CG68" i="133"/>
  <c r="CE68" i="133"/>
  <c r="CC68" i="133"/>
  <c r="BY68" i="133"/>
  <c r="BU68" i="133"/>
  <c r="BS68" i="133"/>
  <c r="BS69" i="133" s="1"/>
  <c r="BQ68" i="133"/>
  <c r="BO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K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CM56" i="133"/>
  <c r="E46" i="114" s="1"/>
  <c r="CM55" i="133"/>
  <c r="E26" i="75" s="1"/>
  <c r="CM53" i="133"/>
  <c r="E24" i="75" s="1"/>
  <c r="CM52" i="133"/>
  <c r="E20" i="77" s="1"/>
  <c r="CM51" i="133"/>
  <c r="CM50" i="133"/>
  <c r="G68" i="11" s="1"/>
  <c r="CM49" i="133"/>
  <c r="G67" i="11" s="1"/>
  <c r="CM48" i="133"/>
  <c r="E21" i="118" s="1"/>
  <c r="CM47" i="133"/>
  <c r="E20" i="118" s="1"/>
  <c r="CM46" i="133"/>
  <c r="E22" i="75" s="1"/>
  <c r="CK45" i="133"/>
  <c r="CI45" i="133"/>
  <c r="CG45" i="133"/>
  <c r="CE45" i="133"/>
  <c r="CC45" i="133"/>
  <c r="CA45" i="133"/>
  <c r="BY45" i="133"/>
  <c r="BU45" i="133"/>
  <c r="BS45" i="133"/>
  <c r="BQ45" i="133"/>
  <c r="BO45" i="133"/>
  <c r="BM45" i="133"/>
  <c r="BI45" i="133"/>
  <c r="BG45" i="133"/>
  <c r="BE45" i="133"/>
  <c r="BC45" i="133"/>
  <c r="BA45" i="133"/>
  <c r="AY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K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Q26" i="133"/>
  <c r="BM26" i="133"/>
  <c r="BI26" i="133"/>
  <c r="BE26" i="133"/>
  <c r="BC26" i="133"/>
  <c r="BC69" i="133" s="1"/>
  <c r="BA26" i="133"/>
  <c r="AW26" i="133"/>
  <c r="AU26" i="133"/>
  <c r="AS26" i="133"/>
  <c r="AO26" i="133"/>
  <c r="AM26" i="133"/>
  <c r="AM69" i="133" s="1"/>
  <c r="AK26" i="133"/>
  <c r="AI26" i="133"/>
  <c r="AG26" i="133"/>
  <c r="AC26" i="133"/>
  <c r="Y26" i="133"/>
  <c r="W26" i="133"/>
  <c r="U26" i="133"/>
  <c r="S26" i="133"/>
  <c r="S69" i="133" s="1"/>
  <c r="Q26" i="133"/>
  <c r="O26" i="133"/>
  <c r="O69" i="133" s="1"/>
  <c r="M26" i="133"/>
  <c r="I26" i="133"/>
  <c r="G26" i="133"/>
  <c r="CM25" i="133"/>
  <c r="E25" i="74" s="1"/>
  <c r="CM24" i="133"/>
  <c r="E24" i="74" s="1"/>
  <c r="CM22" i="133"/>
  <c r="E23" i="74" s="1"/>
  <c r="CM21" i="133"/>
  <c r="E22" i="74" s="1"/>
  <c r="CM20" i="133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CM13" i="133"/>
  <c r="E19" i="74" s="1"/>
  <c r="CM11" i="133"/>
  <c r="E17" i="74" s="1"/>
  <c r="CM10" i="133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BG68" i="133" s="1"/>
  <c r="AW56" i="133"/>
  <c r="AU56" i="133"/>
  <c r="AS56" i="133"/>
  <c r="AQ56" i="133"/>
  <c r="AG56" i="133"/>
  <c r="AE56" i="133"/>
  <c r="AE68" i="133" s="1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G68" i="133" s="1"/>
  <c r="CG54" i="133"/>
  <c r="CE54" i="133"/>
  <c r="CC54" i="133"/>
  <c r="CA54" i="133"/>
  <c r="CA68" i="133" s="1"/>
  <c r="BY54" i="133"/>
  <c r="BW54" i="133"/>
  <c r="BW68" i="133" s="1"/>
  <c r="BQ54" i="133"/>
  <c r="BO54" i="133"/>
  <c r="BM54" i="133"/>
  <c r="BK54" i="133"/>
  <c r="BK68" i="133" s="1"/>
  <c r="BI54" i="133"/>
  <c r="BG54" i="133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C54" i="133"/>
  <c r="AA54" i="133"/>
  <c r="AA68" i="133" s="1"/>
  <c r="Q54" i="133"/>
  <c r="O54" i="133"/>
  <c r="O68" i="133" s="1"/>
  <c r="M54" i="133"/>
  <c r="K54" i="133"/>
  <c r="I54" i="133"/>
  <c r="G54" i="133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Q45" i="133" s="1"/>
  <c r="AG33" i="133"/>
  <c r="AE33" i="133"/>
  <c r="AC33" i="133"/>
  <c r="AA33" i="133"/>
  <c r="AA45" i="133" s="1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C31" i="133"/>
  <c r="CA31" i="133"/>
  <c r="BY31" i="133"/>
  <c r="BW31" i="133"/>
  <c r="BW45" i="133" s="1"/>
  <c r="BQ31" i="133"/>
  <c r="BO31" i="133"/>
  <c r="BM31" i="133"/>
  <c r="BK31" i="133"/>
  <c r="BK45" i="133" s="1"/>
  <c r="BI31" i="133"/>
  <c r="BG31" i="133"/>
  <c r="BA31" i="133"/>
  <c r="AY31" i="133"/>
  <c r="AW31" i="133"/>
  <c r="AU31" i="133"/>
  <c r="AU45" i="133" s="1"/>
  <c r="AS31" i="133"/>
  <c r="AQ31" i="133"/>
  <c r="AK31" i="133"/>
  <c r="AI31" i="133"/>
  <c r="AI45" i="133" s="1"/>
  <c r="AG31" i="133"/>
  <c r="AE31" i="133"/>
  <c r="AE45" i="133" s="1"/>
  <c r="AC31" i="133"/>
  <c r="CM31" i="133" s="1"/>
  <c r="E25" i="76" s="1"/>
  <c r="AA31" i="133"/>
  <c r="Q31" i="133"/>
  <c r="O31" i="133"/>
  <c r="O45" i="133" s="1"/>
  <c r="M31" i="133"/>
  <c r="K31" i="133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W26" i="133" s="1"/>
  <c r="BW69" i="133" s="1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E69" i="133" s="1"/>
  <c r="CC12" i="133"/>
  <c r="CA12" i="133"/>
  <c r="CA26" i="133" s="1"/>
  <c r="BY12" i="133"/>
  <c r="BW12" i="133"/>
  <c r="BQ12" i="133"/>
  <c r="BO12" i="133"/>
  <c r="BO26" i="133" s="1"/>
  <c r="BO69" i="133" s="1"/>
  <c r="BM12" i="133"/>
  <c r="BK12" i="133"/>
  <c r="BK26" i="133" s="1"/>
  <c r="BI12" i="133"/>
  <c r="BG12" i="133"/>
  <c r="BG26" i="133" s="1"/>
  <c r="BA12" i="133"/>
  <c r="AY12" i="133"/>
  <c r="AY26" i="133" s="1"/>
  <c r="AW12" i="133"/>
  <c r="AU12" i="133"/>
  <c r="AS12" i="133"/>
  <c r="AQ12" i="133"/>
  <c r="AQ26" i="133" s="1"/>
  <c r="AQ69" i="133" s="1"/>
  <c r="AK12" i="133"/>
  <c r="AI12" i="133"/>
  <c r="AG12" i="133"/>
  <c r="AE12" i="133"/>
  <c r="AE26" i="133" s="1"/>
  <c r="AE69" i="133" s="1"/>
  <c r="AC12" i="133"/>
  <c r="AA12" i="133"/>
  <c r="AA26" i="133" s="1"/>
  <c r="Q12" i="133"/>
  <c r="O12" i="133"/>
  <c r="M12" i="133"/>
  <c r="K12" i="133"/>
  <c r="K26" i="133" s="1"/>
  <c r="K69" i="133" s="1"/>
  <c r="I12" i="133"/>
  <c r="G12" i="133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3" i="134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4" i="134"/>
  <c r="E9" i="111" s="1"/>
  <c r="CM73" i="134"/>
  <c r="E8" i="111" s="1"/>
  <c r="CM72" i="134"/>
  <c r="E19" i="112" s="1"/>
  <c r="CM71" i="134"/>
  <c r="E18" i="112" s="1"/>
  <c r="CM70" i="134"/>
  <c r="E17" i="112" s="1"/>
  <c r="CM69" i="134"/>
  <c r="E16" i="112" s="1"/>
  <c r="CM68" i="134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CM59" i="134"/>
  <c r="E12" i="112" s="1"/>
  <c r="CM58" i="134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CM42" i="134"/>
  <c r="CM41" i="134"/>
  <c r="I17" i="17" s="1"/>
  <c r="M17" i="17" s="1"/>
  <c r="CM40" i="134"/>
  <c r="CM39" i="134"/>
  <c r="CM38" i="134"/>
  <c r="CM37" i="134"/>
  <c r="CM36" i="134"/>
  <c r="CM35" i="134"/>
  <c r="CM34" i="134"/>
  <c r="G22" i="11" s="1"/>
  <c r="CM33" i="134"/>
  <c r="CM32" i="134"/>
  <c r="CM31" i="134"/>
  <c r="CM30" i="134"/>
  <c r="CM29" i="134"/>
  <c r="G15" i="54" s="1"/>
  <c r="CM28" i="134"/>
  <c r="G15" i="56" s="1"/>
  <c r="CM27" i="134"/>
  <c r="E10" i="77" s="1"/>
  <c r="CM26" i="134"/>
  <c r="G14" i="54" s="1"/>
  <c r="CM25" i="134"/>
  <c r="G14" i="56" s="1"/>
  <c r="CM24" i="134"/>
  <c r="CM23" i="134"/>
  <c r="G13" i="56" s="1"/>
  <c r="CM22" i="134"/>
  <c r="CM21" i="134"/>
  <c r="CM20" i="134"/>
  <c r="G11" i="54" s="1"/>
  <c r="CM19" i="134"/>
  <c r="G11" i="56" s="1"/>
  <c r="CM18" i="134"/>
  <c r="G10" i="105" s="1"/>
  <c r="CM17" i="134"/>
  <c r="CM16" i="134"/>
  <c r="CM15" i="134"/>
  <c r="CM14" i="134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CM89" i="134" s="1"/>
  <c r="E14" i="119" s="1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G44" i="56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U88" i="134" s="1"/>
  <c r="AS75" i="134"/>
  <c r="AQ75" i="134"/>
  <c r="AM75" i="134"/>
  <c r="AK75" i="134"/>
  <c r="AI75" i="134"/>
  <c r="AG75" i="134"/>
  <c r="AE75" i="134"/>
  <c r="AC75" i="134"/>
  <c r="AA75" i="134"/>
  <c r="Y75" i="134"/>
  <c r="Y88" i="134" s="1"/>
  <c r="W75" i="134"/>
  <c r="W88" i="134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S74" i="134"/>
  <c r="Q74" i="134"/>
  <c r="O74" i="134"/>
  <c r="O88" i="134" s="1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W73" i="134"/>
  <c r="S73" i="134"/>
  <c r="S88" i="134" s="1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I88" i="134" s="1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Q49" i="134"/>
  <c r="BO49" i="134"/>
  <c r="BO88" i="134" s="1"/>
  <c r="BM49" i="134"/>
  <c r="BK49" i="134"/>
  <c r="BK88" i="134" s="1"/>
  <c r="BI49" i="134"/>
  <c r="BG49" i="134"/>
  <c r="BG88" i="134" s="1"/>
  <c r="BA49" i="134"/>
  <c r="AY49" i="134"/>
  <c r="AW49" i="134"/>
  <c r="AU49" i="134"/>
  <c r="AS49" i="134"/>
  <c r="AQ49" i="134"/>
  <c r="AQ88" i="134" s="1"/>
  <c r="AK49" i="134"/>
  <c r="AI49" i="134"/>
  <c r="AI88" i="134" s="1"/>
  <c r="AG49" i="134"/>
  <c r="AE49" i="134"/>
  <c r="AC49" i="134"/>
  <c r="AA49" i="134"/>
  <c r="AA88" i="134" s="1"/>
  <c r="Q49" i="134"/>
  <c r="O49" i="134"/>
  <c r="M49" i="134"/>
  <c r="K49" i="134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8" i="135"/>
  <c r="E13" i="135" s="1"/>
  <c r="EY23" i="138"/>
  <c r="EW23" i="138"/>
  <c r="EU23" i="138"/>
  <c r="ES23" i="138"/>
  <c r="EG23" i="138"/>
  <c r="EE23" i="138"/>
  <c r="EC23" i="138"/>
  <c r="EA23" i="138"/>
  <c r="DU23" i="138"/>
  <c r="DO23" i="138"/>
  <c r="DM23" i="138"/>
  <c r="DK23" i="138"/>
  <c r="DI23" i="138"/>
  <c r="DC23" i="138"/>
  <c r="DA23" i="138"/>
  <c r="CW23" i="138"/>
  <c r="CU23" i="138"/>
  <c r="CS23" i="138"/>
  <c r="CQ23" i="138"/>
  <c r="CK23" i="138"/>
  <c r="CI23" i="138"/>
  <c r="CG23" i="138"/>
  <c r="CM23" i="138" s="1"/>
  <c r="BS23" i="138"/>
  <c r="BQ23" i="138"/>
  <c r="BU23" i="138" s="1"/>
  <c r="BW23" i="138" s="1"/>
  <c r="BO23" i="138"/>
  <c r="BA23" i="138"/>
  <c r="AY23" i="138"/>
  <c r="AW23" i="138"/>
  <c r="BC23" i="138" s="1"/>
  <c r="AI23" i="138"/>
  <c r="AG23" i="138"/>
  <c r="AK23" i="138" s="1"/>
  <c r="AM23" i="138" s="1"/>
  <c r="AE23" i="138"/>
  <c r="Q23" i="138"/>
  <c r="FE23" i="138" s="1"/>
  <c r="O23" i="138"/>
  <c r="DS23" i="138" s="1"/>
  <c r="M23" i="138"/>
  <c r="S23" i="138" s="1"/>
  <c r="EY22" i="138"/>
  <c r="EW22" i="138"/>
  <c r="EU22" i="138"/>
  <c r="ES22" i="138"/>
  <c r="EI22" i="138"/>
  <c r="EG22" i="138"/>
  <c r="EE22" i="138"/>
  <c r="EC22" i="138"/>
  <c r="EA22" i="138"/>
  <c r="DQ22" i="138"/>
  <c r="DO22" i="138"/>
  <c r="DM22" i="138"/>
  <c r="DK22" i="138"/>
  <c r="DI22" i="138"/>
  <c r="DC22" i="138"/>
  <c r="CW22" i="138"/>
  <c r="CU22" i="138"/>
  <c r="CS22" i="138"/>
  <c r="CQ22" i="138"/>
  <c r="CK22" i="138"/>
  <c r="CI22" i="138"/>
  <c r="CM22" i="138" s="1"/>
  <c r="CO22" i="138" s="1"/>
  <c r="CG22" i="138"/>
  <c r="BU22" i="138"/>
  <c r="BW22" i="138" s="1"/>
  <c r="BS22" i="138"/>
  <c r="BQ22" i="138"/>
  <c r="BO22" i="138"/>
  <c r="BA22" i="138"/>
  <c r="AY22" i="138"/>
  <c r="BC22" i="138" s="1"/>
  <c r="BE22" i="138" s="1"/>
  <c r="AW22" i="138"/>
  <c r="AK22" i="138"/>
  <c r="AM22" i="138" s="1"/>
  <c r="AI22" i="138"/>
  <c r="AG22" i="138"/>
  <c r="AE22" i="138"/>
  <c r="Q22" i="138"/>
  <c r="DU22" i="138" s="1"/>
  <c r="O22" i="138"/>
  <c r="S22" i="138" s="1"/>
  <c r="U22" i="138" s="1"/>
  <c r="M22" i="138"/>
  <c r="FA22" i="138" s="1"/>
  <c r="EY21" i="138"/>
  <c r="EW21" i="138"/>
  <c r="EU21" i="138"/>
  <c r="ES21" i="138"/>
  <c r="EK21" i="138"/>
  <c r="EG21" i="138"/>
  <c r="EE21" i="138"/>
  <c r="EC21" i="138"/>
  <c r="EA21" i="138"/>
  <c r="DS21" i="138"/>
  <c r="DO21" i="138"/>
  <c r="DM21" i="138"/>
  <c r="DK21" i="138"/>
  <c r="DI21" i="138"/>
  <c r="CY21" i="138"/>
  <c r="CW21" i="138"/>
  <c r="CU21" i="138"/>
  <c r="CS21" i="138"/>
  <c r="CQ21" i="138"/>
  <c r="CM21" i="138"/>
  <c r="CO21" i="138" s="1"/>
  <c r="CK21" i="138"/>
  <c r="CI21" i="138"/>
  <c r="CG21" i="138"/>
  <c r="BS21" i="138"/>
  <c r="BQ21" i="138"/>
  <c r="BO21" i="138"/>
  <c r="BU21" i="138" s="1"/>
  <c r="BW21" i="138" s="1"/>
  <c r="BC21" i="138"/>
  <c r="BE21" i="138" s="1"/>
  <c r="BA21" i="138"/>
  <c r="AY21" i="138"/>
  <c r="AW21" i="138"/>
  <c r="AI21" i="138"/>
  <c r="AG21" i="138"/>
  <c r="AE21" i="138"/>
  <c r="AK21" i="138" s="1"/>
  <c r="AM21" i="138" s="1"/>
  <c r="S21" i="138"/>
  <c r="U21" i="138" s="1"/>
  <c r="Q21" i="138"/>
  <c r="DU21" i="138" s="1"/>
  <c r="O21" i="138"/>
  <c r="FC21" i="138" s="1"/>
  <c r="M21" i="138"/>
  <c r="EI21" i="138" s="1"/>
  <c r="EO21" i="138" s="1"/>
  <c r="EQ21" i="138" s="1"/>
  <c r="EY20" i="138"/>
  <c r="EW20" i="138"/>
  <c r="EU20" i="138"/>
  <c r="ES20" i="138"/>
  <c r="EM20" i="138"/>
  <c r="EG20" i="138"/>
  <c r="EE20" i="138"/>
  <c r="EC20" i="138"/>
  <c r="EA20" i="138"/>
  <c r="DU20" i="138"/>
  <c r="DO20" i="138"/>
  <c r="DM20" i="138"/>
  <c r="DK20" i="138"/>
  <c r="DI20" i="138"/>
  <c r="DA20" i="138"/>
  <c r="CW20" i="138"/>
  <c r="CU20" i="138"/>
  <c r="CS20" i="138"/>
  <c r="CQ20" i="138"/>
  <c r="CM20" i="138"/>
  <c r="CO20" i="138" s="1"/>
  <c r="CK20" i="138"/>
  <c r="CI20" i="138"/>
  <c r="CG20" i="138"/>
  <c r="BS20" i="138"/>
  <c r="BQ20" i="138"/>
  <c r="BO20" i="138"/>
  <c r="BU20" i="138" s="1"/>
  <c r="BW20" i="138" s="1"/>
  <c r="BC20" i="138"/>
  <c r="BE20" i="138" s="1"/>
  <c r="BA20" i="138"/>
  <c r="AY20" i="138"/>
  <c r="AW20" i="138"/>
  <c r="AI20" i="138"/>
  <c r="AG20" i="138"/>
  <c r="DS20" i="138" s="1"/>
  <c r="AE20" i="138"/>
  <c r="AK20" i="138" s="1"/>
  <c r="AM20" i="138" s="1"/>
  <c r="S20" i="138"/>
  <c r="U20" i="138" s="1"/>
  <c r="Q20" i="138"/>
  <c r="FE20" i="138" s="1"/>
  <c r="O20" i="138"/>
  <c r="EK20" i="138" s="1"/>
  <c r="M20" i="138"/>
  <c r="CY20" i="138" s="1"/>
  <c r="DE20" i="138" s="1"/>
  <c r="DG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DC19" i="138"/>
  <c r="CW19" i="138"/>
  <c r="CU19" i="138"/>
  <c r="CS19" i="138"/>
  <c r="CQ19" i="138"/>
  <c r="CK19" i="138"/>
  <c r="CI19" i="138"/>
  <c r="CG19" i="138"/>
  <c r="CM19" i="138" s="1"/>
  <c r="CO19" i="138" s="1"/>
  <c r="BS19" i="138"/>
  <c r="BQ19" i="138"/>
  <c r="BO19" i="138"/>
  <c r="BU19" i="138" s="1"/>
  <c r="BW19" i="138" s="1"/>
  <c r="BA19" i="138"/>
  <c r="AY19" i="138"/>
  <c r="AW19" i="138"/>
  <c r="BC19" i="138" s="1"/>
  <c r="BE19" i="138" s="1"/>
  <c r="AI19" i="138"/>
  <c r="DU19" i="138" s="1"/>
  <c r="AG19" i="138"/>
  <c r="AE19" i="138"/>
  <c r="AK19" i="138" s="1"/>
  <c r="AM19" i="138" s="1"/>
  <c r="Q19" i="138"/>
  <c r="EM19" i="138" s="1"/>
  <c r="O19" i="138"/>
  <c r="DA19" i="138" s="1"/>
  <c r="M19" i="138"/>
  <c r="CY19" i="138" s="1"/>
  <c r="DE19" i="138" s="1"/>
  <c r="DG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M18" i="138" s="1"/>
  <c r="CO18" i="138" s="1"/>
  <c r="CG18" i="138"/>
  <c r="BS18" i="138"/>
  <c r="BQ18" i="138"/>
  <c r="FC18" i="138" s="1"/>
  <c r="BO18" i="138"/>
  <c r="BU18" i="138" s="1"/>
  <c r="BW18" i="138" s="1"/>
  <c r="BA18" i="138"/>
  <c r="AY18" i="138"/>
  <c r="BC18" i="138" s="1"/>
  <c r="BE18" i="138" s="1"/>
  <c r="AW18" i="138"/>
  <c r="AI18" i="138"/>
  <c r="AG18" i="138"/>
  <c r="EK18" i="138" s="1"/>
  <c r="AE18" i="138"/>
  <c r="CY18" i="138" s="1"/>
  <c r="Q18" i="138"/>
  <c r="DC18" i="138" s="1"/>
  <c r="O18" i="138"/>
  <c r="DA18" i="138" s="1"/>
  <c r="M18" i="138"/>
  <c r="FE17" i="138"/>
  <c r="FA17" i="138"/>
  <c r="EY17" i="138"/>
  <c r="EW17" i="138"/>
  <c r="EU17" i="138"/>
  <c r="ES17" i="138"/>
  <c r="EI17" i="138"/>
  <c r="EG17" i="138"/>
  <c r="EE17" i="138"/>
  <c r="EC17" i="138"/>
  <c r="EA17" i="138"/>
  <c r="DQ17" i="138"/>
  <c r="DO17" i="138"/>
  <c r="DM17" i="138"/>
  <c r="DK17" i="138"/>
  <c r="DI17" i="138"/>
  <c r="CY17" i="138"/>
  <c r="CW17" i="138"/>
  <c r="CU17" i="138"/>
  <c r="CS17" i="138"/>
  <c r="CQ17" i="138"/>
  <c r="CM17" i="138"/>
  <c r="CO17" i="138" s="1"/>
  <c r="CK17" i="138"/>
  <c r="CI17" i="138"/>
  <c r="CG17" i="138"/>
  <c r="BS17" i="138"/>
  <c r="BQ17" i="138"/>
  <c r="BU17" i="138" s="1"/>
  <c r="BW17" i="138" s="1"/>
  <c r="BO17" i="138"/>
  <c r="BC17" i="138"/>
  <c r="BE17" i="138" s="1"/>
  <c r="BA17" i="138"/>
  <c r="AY17" i="138"/>
  <c r="AW17" i="138"/>
  <c r="AI17" i="138"/>
  <c r="EM17" i="138" s="1"/>
  <c r="AG17" i="138"/>
  <c r="DA17" i="138" s="1"/>
  <c r="AE17" i="138"/>
  <c r="S17" i="138"/>
  <c r="U17" i="138" s="1"/>
  <c r="Q17" i="138"/>
  <c r="DC17" i="138" s="1"/>
  <c r="O17" i="138"/>
  <c r="M17" i="138"/>
  <c r="FC16" i="138"/>
  <c r="EY16" i="138"/>
  <c r="EW16" i="138"/>
  <c r="EU16" i="138"/>
  <c r="ES16" i="138"/>
  <c r="EK16" i="138"/>
  <c r="EI16" i="138"/>
  <c r="EO16" i="138" s="1"/>
  <c r="EQ16" i="138" s="1"/>
  <c r="EG16" i="138"/>
  <c r="EE16" i="138"/>
  <c r="EC16" i="138"/>
  <c r="EA16" i="138"/>
  <c r="DS16" i="138"/>
  <c r="DQ16" i="138"/>
  <c r="DW16" i="138" s="1"/>
  <c r="DY16" i="138" s="1"/>
  <c r="DO16" i="138"/>
  <c r="DM16" i="138"/>
  <c r="DK16" i="138"/>
  <c r="DI16" i="138"/>
  <c r="DA16" i="138"/>
  <c r="CY16" i="138"/>
  <c r="DE16" i="138" s="1"/>
  <c r="DG16" i="138" s="1"/>
  <c r="CW16" i="138"/>
  <c r="CU16" i="138"/>
  <c r="CS16" i="138"/>
  <c r="CQ16" i="138"/>
  <c r="CK16" i="138"/>
  <c r="CI16" i="138"/>
  <c r="CG16" i="138"/>
  <c r="CM16" i="138" s="1"/>
  <c r="CO16" i="138" s="1"/>
  <c r="BU16" i="138"/>
  <c r="BW16" i="138" s="1"/>
  <c r="BS16" i="138"/>
  <c r="BQ16" i="138"/>
  <c r="BO16" i="138"/>
  <c r="BA16" i="138"/>
  <c r="AY16" i="138"/>
  <c r="AW16" i="138"/>
  <c r="BC16" i="138" s="1"/>
  <c r="BE16" i="138" s="1"/>
  <c r="AK16" i="138"/>
  <c r="AM16" i="138" s="1"/>
  <c r="AI16" i="138"/>
  <c r="DC16" i="138" s="1"/>
  <c r="AG16" i="138"/>
  <c r="AE16" i="138"/>
  <c r="Q16" i="138"/>
  <c r="O16" i="138"/>
  <c r="M16" i="138"/>
  <c r="S16" i="138" s="1"/>
  <c r="U16" i="138" s="1"/>
  <c r="FE15" i="138"/>
  <c r="EY15" i="138"/>
  <c r="EW15" i="138"/>
  <c r="EU15" i="138"/>
  <c r="ES15" i="138"/>
  <c r="EM15" i="138"/>
  <c r="EK15" i="138"/>
  <c r="EG15" i="138"/>
  <c r="EE15" i="138"/>
  <c r="EC15" i="138"/>
  <c r="EA15" i="138"/>
  <c r="DU15" i="138"/>
  <c r="DS15" i="138"/>
  <c r="DQ15" i="138"/>
  <c r="DW15" i="138" s="1"/>
  <c r="DY15" i="138" s="1"/>
  <c r="DO15" i="138"/>
  <c r="DM15" i="138"/>
  <c r="DK15" i="138"/>
  <c r="DI15" i="138"/>
  <c r="DC15" i="138"/>
  <c r="DA15" i="138"/>
  <c r="CW15" i="138"/>
  <c r="CU15" i="138"/>
  <c r="CS15" i="138"/>
  <c r="CQ15" i="138"/>
  <c r="CK15" i="138"/>
  <c r="CI15" i="138"/>
  <c r="CG15" i="138"/>
  <c r="CM15" i="138" s="1"/>
  <c r="CO15" i="138" s="1"/>
  <c r="BU15" i="138"/>
  <c r="BW15" i="138" s="1"/>
  <c r="BS15" i="138"/>
  <c r="BQ15" i="138"/>
  <c r="BO15" i="138"/>
  <c r="BA15" i="138"/>
  <c r="AY15" i="138"/>
  <c r="AW15" i="138"/>
  <c r="BC15" i="138" s="1"/>
  <c r="BE15" i="138" s="1"/>
  <c r="AK15" i="138"/>
  <c r="AM15" i="138" s="1"/>
  <c r="AI15" i="138"/>
  <c r="AG15" i="138"/>
  <c r="AE15" i="138"/>
  <c r="Q15" i="138"/>
  <c r="O15" i="138"/>
  <c r="FC15" i="138" s="1"/>
  <c r="M15" i="138"/>
  <c r="CY15" i="138" s="1"/>
  <c r="DE15" i="138" s="1"/>
  <c r="DG15" i="138" s="1"/>
  <c r="EY14" i="138"/>
  <c r="EW14" i="138"/>
  <c r="EU14" i="138"/>
  <c r="ES14" i="138"/>
  <c r="EM14" i="138"/>
  <c r="EG14" i="138"/>
  <c r="EE14" i="138"/>
  <c r="EC14" i="138"/>
  <c r="EA14" i="138"/>
  <c r="DU14" i="138"/>
  <c r="DS14" i="138"/>
  <c r="DO14" i="138"/>
  <c r="DM14" i="138"/>
  <c r="DK14" i="138"/>
  <c r="DI14" i="138"/>
  <c r="DC14" i="138"/>
  <c r="DA14" i="138"/>
  <c r="CY14" i="138"/>
  <c r="DE14" i="138" s="1"/>
  <c r="DG14" i="138" s="1"/>
  <c r="CW14" i="138"/>
  <c r="CU14" i="138"/>
  <c r="CS14" i="138"/>
  <c r="CQ14" i="138"/>
  <c r="CK14" i="138"/>
  <c r="CI14" i="138"/>
  <c r="CG14" i="138"/>
  <c r="CM14" i="138" s="1"/>
  <c r="CO14" i="138" s="1"/>
  <c r="BS14" i="138"/>
  <c r="BQ14" i="138"/>
  <c r="BO14" i="138"/>
  <c r="BU14" i="138" s="1"/>
  <c r="BW14" i="138" s="1"/>
  <c r="BA14" i="138"/>
  <c r="AY14" i="138"/>
  <c r="AW14" i="138"/>
  <c r="BC14" i="138" s="1"/>
  <c r="BE14" i="138" s="1"/>
  <c r="AI14" i="138"/>
  <c r="AG14" i="138"/>
  <c r="AE14" i="138"/>
  <c r="AK14" i="138" s="1"/>
  <c r="AM14" i="138" s="1"/>
  <c r="Q14" i="138"/>
  <c r="FE14" i="138" s="1"/>
  <c r="O14" i="138"/>
  <c r="EK14" i="138" s="1"/>
  <c r="M14" i="138"/>
  <c r="EI14" i="138" s="1"/>
  <c r="EO14" i="138" s="1"/>
  <c r="EQ14" i="138" s="1"/>
  <c r="EY13" i="138"/>
  <c r="EW13" i="138"/>
  <c r="EU13" i="138"/>
  <c r="ES13" i="138"/>
  <c r="EG13" i="138"/>
  <c r="EE13" i="138"/>
  <c r="EC13" i="138"/>
  <c r="EA13" i="138"/>
  <c r="DU13" i="138"/>
  <c r="DO13" i="138"/>
  <c r="DM13" i="138"/>
  <c r="DK13" i="138"/>
  <c r="DI13" i="138"/>
  <c r="DC13" i="138"/>
  <c r="DA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BU13" i="138" s="1"/>
  <c r="BW13" i="138" s="1"/>
  <c r="BO13" i="138"/>
  <c r="BA13" i="138"/>
  <c r="AY13" i="138"/>
  <c r="AW13" i="138"/>
  <c r="BC13" i="138" s="1"/>
  <c r="BE13" i="138" s="1"/>
  <c r="AI13" i="138"/>
  <c r="AG13" i="138"/>
  <c r="AK13" i="138" s="1"/>
  <c r="AM13" i="138" s="1"/>
  <c r="AE13" i="138"/>
  <c r="Q13" i="138"/>
  <c r="EM13" i="138" s="1"/>
  <c r="O13" i="138"/>
  <c r="EK13" i="138" s="1"/>
  <c r="M13" i="138"/>
  <c r="FA13" i="138" s="1"/>
  <c r="EY12" i="138"/>
  <c r="EW12" i="138"/>
  <c r="EU12" i="138"/>
  <c r="ES12" i="138"/>
  <c r="EI12" i="138"/>
  <c r="EG12" i="138"/>
  <c r="EE12" i="138"/>
  <c r="EC12" i="138"/>
  <c r="EA12" i="138"/>
  <c r="DQ12" i="138"/>
  <c r="DO12" i="138"/>
  <c r="DM12" i="138"/>
  <c r="DK12" i="138"/>
  <c r="DI12" i="138"/>
  <c r="DC12" i="138"/>
  <c r="CW12" i="138"/>
  <c r="CU12" i="138"/>
  <c r="CS12" i="138"/>
  <c r="CQ12" i="138"/>
  <c r="CK12" i="138"/>
  <c r="CI12" i="138"/>
  <c r="CM12" i="138" s="1"/>
  <c r="CO12" i="138" s="1"/>
  <c r="CG12" i="138"/>
  <c r="BU12" i="138"/>
  <c r="BW12" i="138" s="1"/>
  <c r="BS12" i="138"/>
  <c r="BQ12" i="138"/>
  <c r="BO12" i="138"/>
  <c r="BA12" i="138"/>
  <c r="AY12" i="138"/>
  <c r="BC12" i="138" s="1"/>
  <c r="BE12" i="138" s="1"/>
  <c r="AW12" i="138"/>
  <c r="AK12" i="138"/>
  <c r="AM12" i="138" s="1"/>
  <c r="AI12" i="138"/>
  <c r="AG12" i="138"/>
  <c r="AE12" i="138"/>
  <c r="Q12" i="138"/>
  <c r="EM12" i="138" s="1"/>
  <c r="O12" i="138"/>
  <c r="FC12" i="138" s="1"/>
  <c r="M12" i="138"/>
  <c r="FA12" i="138" s="1"/>
  <c r="FG12" i="138" s="1"/>
  <c r="FI12" i="138" s="1"/>
  <c r="EY11" i="138"/>
  <c r="EW11" i="138"/>
  <c r="EU11" i="138"/>
  <c r="ES11" i="138"/>
  <c r="EK11" i="138"/>
  <c r="EG11" i="138"/>
  <c r="EE11" i="138"/>
  <c r="EC11" i="138"/>
  <c r="EA11" i="138"/>
  <c r="DS11" i="138"/>
  <c r="DQ11" i="138"/>
  <c r="DW11" i="138" s="1"/>
  <c r="DY11" i="138" s="1"/>
  <c r="DO11" i="138"/>
  <c r="DM11" i="138"/>
  <c r="DK11" i="138"/>
  <c r="DI11" i="138"/>
  <c r="CY11" i="138"/>
  <c r="CW11" i="138"/>
  <c r="CU11" i="138"/>
  <c r="CS11" i="138"/>
  <c r="CQ11" i="138"/>
  <c r="CM11" i="138"/>
  <c r="CO11" i="138" s="1"/>
  <c r="CK11" i="138"/>
  <c r="CI11" i="138"/>
  <c r="CG11" i="138"/>
  <c r="BW11" i="138"/>
  <c r="BU11" i="138"/>
  <c r="BS11" i="138"/>
  <c r="BQ11" i="138"/>
  <c r="BO11" i="138"/>
  <c r="BC11" i="138"/>
  <c r="BE11" i="138" s="1"/>
  <c r="BA11" i="138"/>
  <c r="AY11" i="138"/>
  <c r="AW11" i="138"/>
  <c r="AM11" i="138"/>
  <c r="AK11" i="138"/>
  <c r="AI11" i="138"/>
  <c r="AG11" i="138"/>
  <c r="AE11" i="138"/>
  <c r="FA11" i="138" s="1"/>
  <c r="S11" i="138"/>
  <c r="U11" i="138" s="1"/>
  <c r="Q11" i="138"/>
  <c r="FE11" i="138" s="1"/>
  <c r="O11" i="138"/>
  <c r="FC11" i="138" s="1"/>
  <c r="M11" i="138"/>
  <c r="EI11" i="138" s="1"/>
  <c r="EO11" i="138" s="1"/>
  <c r="EQ11" i="138" s="1"/>
  <c r="EY10" i="138"/>
  <c r="EW10" i="138"/>
  <c r="EU10" i="138"/>
  <c r="ES10" i="138"/>
  <c r="EM10" i="138"/>
  <c r="EG10" i="138"/>
  <c r="EE10" i="138"/>
  <c r="EC10" i="138"/>
  <c r="EA10" i="138"/>
  <c r="DU10" i="138"/>
  <c r="DS10" i="138"/>
  <c r="DO10" i="138"/>
  <c r="DM10" i="138"/>
  <c r="DK10" i="138"/>
  <c r="DI10" i="138"/>
  <c r="DA10" i="138"/>
  <c r="CW10" i="138"/>
  <c r="CU10" i="138"/>
  <c r="CS10" i="138"/>
  <c r="CQ10" i="138"/>
  <c r="CM10" i="138"/>
  <c r="CO10" i="138" s="1"/>
  <c r="CK10" i="138"/>
  <c r="CI10" i="138"/>
  <c r="CG10" i="138"/>
  <c r="BS10" i="138"/>
  <c r="BQ10" i="138"/>
  <c r="BO10" i="138"/>
  <c r="BU10" i="138" s="1"/>
  <c r="BW10" i="138" s="1"/>
  <c r="BC10" i="138"/>
  <c r="BE10" i="138" s="1"/>
  <c r="BA10" i="138"/>
  <c r="AY10" i="138"/>
  <c r="AW10" i="138"/>
  <c r="AI10" i="138"/>
  <c r="AG10" i="138"/>
  <c r="FC10" i="138" s="1"/>
  <c r="AE10" i="138"/>
  <c r="AK10" i="138" s="1"/>
  <c r="AM10" i="138" s="1"/>
  <c r="S10" i="138"/>
  <c r="U10" i="138" s="1"/>
  <c r="Q10" i="138"/>
  <c r="FE10" i="138" s="1"/>
  <c r="O10" i="138"/>
  <c r="EK10" i="138" s="1"/>
  <c r="M10" i="138"/>
  <c r="DQ10" i="138" s="1"/>
  <c r="DW10" i="138" s="1"/>
  <c r="DY10" i="138" s="1"/>
  <c r="EY9" i="138"/>
  <c r="EW9" i="138"/>
  <c r="EU9" i="138"/>
  <c r="ES9" i="138"/>
  <c r="EG9" i="138"/>
  <c r="EE9" i="138"/>
  <c r="EC9" i="138"/>
  <c r="EA9" i="138"/>
  <c r="DU9" i="138"/>
  <c r="DO9" i="138"/>
  <c r="DM9" i="138"/>
  <c r="DK9" i="138"/>
  <c r="DI9" i="138"/>
  <c r="DC9" i="138"/>
  <c r="CW9" i="138"/>
  <c r="CU9" i="138"/>
  <c r="CS9" i="138"/>
  <c r="CQ9" i="138"/>
  <c r="CK9" i="138"/>
  <c r="CI9" i="138"/>
  <c r="CG9" i="138"/>
  <c r="CM9" i="138" s="1"/>
  <c r="CO9" i="138" s="1"/>
  <c r="BS9" i="138"/>
  <c r="BQ9" i="138"/>
  <c r="BO9" i="138"/>
  <c r="BU9" i="138" s="1"/>
  <c r="BW9" i="138" s="1"/>
  <c r="BA9" i="138"/>
  <c r="AY9" i="138"/>
  <c r="AW9" i="138"/>
  <c r="BC9" i="138" s="1"/>
  <c r="BE9" i="138" s="1"/>
  <c r="AI9" i="138"/>
  <c r="FE9" i="138" s="1"/>
  <c r="AG9" i="138"/>
  <c r="AE9" i="138"/>
  <c r="FA9" i="138" s="1"/>
  <c r="Q9" i="138"/>
  <c r="EM9" i="138" s="1"/>
  <c r="O9" i="138"/>
  <c r="DS9" i="138" s="1"/>
  <c r="M9" i="138"/>
  <c r="DQ9" i="138" s="1"/>
  <c r="DW9" i="138" s="1"/>
  <c r="DY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M8" i="138"/>
  <c r="CK8" i="138"/>
  <c r="CI8" i="138"/>
  <c r="CG8" i="138"/>
  <c r="BS8" i="138"/>
  <c r="BQ8" i="138"/>
  <c r="BO8" i="138"/>
  <c r="BU8" i="138" s="1"/>
  <c r="BC8" i="138"/>
  <c r="BA8" i="138"/>
  <c r="AY8" i="138"/>
  <c r="AW8" i="138"/>
  <c r="AI8" i="138"/>
  <c r="AG8" i="138"/>
  <c r="FC8" i="138" s="1"/>
  <c r="AE8" i="138"/>
  <c r="DQ8" i="138" s="1"/>
  <c r="DW8" i="138" s="1"/>
  <c r="S8" i="138"/>
  <c r="Q8" i="138"/>
  <c r="DU8" i="138" s="1"/>
  <c r="O8" i="138"/>
  <c r="DS8" i="138" s="1"/>
  <c r="M8" i="138"/>
  <c r="I89" i="141"/>
  <c r="E89" i="4" s="1"/>
  <c r="G428" i="1" s="1"/>
  <c r="I88" i="141"/>
  <c r="E88" i="4" s="1"/>
  <c r="G427" i="1" s="1"/>
  <c r="G87" i="141"/>
  <c r="E87" i="141"/>
  <c r="I87" i="14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I33" i="141" s="1"/>
  <c r="E33" i="4" s="1"/>
  <c r="G372" i="1" s="1"/>
  <c r="E33" i="14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AG30" i="142" s="1"/>
  <c r="Y30" i="142"/>
  <c r="W30" i="142"/>
  <c r="S30" i="142"/>
  <c r="Q30" i="142"/>
  <c r="M30" i="142"/>
  <c r="K30" i="142"/>
  <c r="G30" i="142"/>
  <c r="E30" i="142"/>
  <c r="AA30" i="142"/>
  <c r="U30" i="142"/>
  <c r="O30" i="142"/>
  <c r="AM30" i="142" s="1"/>
  <c r="E22" i="89" s="1"/>
  <c r="I30" i="142"/>
  <c r="E22" i="92" s="1"/>
  <c r="AG29" i="142"/>
  <c r="AA29" i="142"/>
  <c r="U29" i="142"/>
  <c r="O29" i="142"/>
  <c r="I29" i="142"/>
  <c r="AO29" i="142" s="1"/>
  <c r="AG28" i="142"/>
  <c r="AA28" i="142"/>
  <c r="U28" i="142"/>
  <c r="O28" i="142"/>
  <c r="I28" i="142"/>
  <c r="AI28" i="142" s="1"/>
  <c r="AO27" i="142"/>
  <c r="E21" i="88" s="1"/>
  <c r="AG27" i="142"/>
  <c r="AA27" i="142"/>
  <c r="U27" i="142"/>
  <c r="O27" i="142"/>
  <c r="I27" i="142"/>
  <c r="E21" i="92" s="1"/>
  <c r="AO26" i="142"/>
  <c r="E20" i="88" s="1"/>
  <c r="AM26" i="142"/>
  <c r="E20" i="89" s="1"/>
  <c r="AK26" i="142"/>
  <c r="E20" i="90" s="1"/>
  <c r="AG26" i="142"/>
  <c r="AA26" i="142"/>
  <c r="U26" i="142"/>
  <c r="O26" i="142"/>
  <c r="I26" i="142"/>
  <c r="E20" i="92" s="1"/>
  <c r="AO25" i="142"/>
  <c r="E19" i="88" s="1"/>
  <c r="AM25" i="142"/>
  <c r="E19" i="89" s="1"/>
  <c r="AK25" i="142"/>
  <c r="E19" i="90" s="1"/>
  <c r="AI25" i="142"/>
  <c r="E19" i="91" s="1"/>
  <c r="AG25" i="142"/>
  <c r="AA25" i="142"/>
  <c r="U25" i="142"/>
  <c r="O25" i="142"/>
  <c r="I25" i="142"/>
  <c r="E19" i="92" s="1"/>
  <c r="AM24" i="142"/>
  <c r="E18" i="89" s="1"/>
  <c r="AK24" i="142"/>
  <c r="E18" i="90" s="1"/>
  <c r="AI24" i="142"/>
  <c r="E18" i="91" s="1"/>
  <c r="AG24" i="142"/>
  <c r="AA24" i="142"/>
  <c r="U24" i="142"/>
  <c r="O24" i="142"/>
  <c r="AO24" i="142" s="1"/>
  <c r="E18" i="88" s="1"/>
  <c r="I24" i="142"/>
  <c r="E18" i="92" s="1"/>
  <c r="AK23" i="142"/>
  <c r="E16" i="90" s="1"/>
  <c r="AI23" i="142"/>
  <c r="E16" i="91" s="1"/>
  <c r="AG23" i="142"/>
  <c r="AA23" i="142"/>
  <c r="U23" i="142"/>
  <c r="O23" i="142"/>
  <c r="I23" i="142"/>
  <c r="E16" i="92" s="1"/>
  <c r="AI22" i="142"/>
  <c r="E17" i="91" s="1"/>
  <c r="AG22" i="142"/>
  <c r="AA22" i="142"/>
  <c r="U22" i="142"/>
  <c r="O22" i="142"/>
  <c r="I22" i="142"/>
  <c r="E17" i="92" s="1"/>
  <c r="AG21" i="142"/>
  <c r="AA21" i="142"/>
  <c r="U21" i="142"/>
  <c r="AO21" i="142" s="1"/>
  <c r="E15" i="88" s="1"/>
  <c r="O21" i="142"/>
  <c r="AK21" i="142" s="1"/>
  <c r="E15" i="90" s="1"/>
  <c r="I21" i="142"/>
  <c r="E15" i="92" s="1"/>
  <c r="AG20" i="142"/>
  <c r="AA20" i="142"/>
  <c r="U20" i="142"/>
  <c r="O20" i="142"/>
  <c r="AO20" i="142" s="1"/>
  <c r="E14" i="88" s="1"/>
  <c r="I20" i="142"/>
  <c r="E14" i="92" s="1"/>
  <c r="AE19" i="142"/>
  <c r="AC19" i="142"/>
  <c r="AG19" i="142" s="1"/>
  <c r="Y19" i="142"/>
  <c r="AA19" i="142" s="1"/>
  <c r="W19" i="142"/>
  <c r="S19" i="142"/>
  <c r="Q19" i="142"/>
  <c r="M19" i="142"/>
  <c r="K19" i="142"/>
  <c r="G19" i="142"/>
  <c r="I19" i="142" s="1"/>
  <c r="E19" i="142"/>
  <c r="U19" i="142"/>
  <c r="O19" i="142"/>
  <c r="AG18" i="142"/>
  <c r="AA18" i="142"/>
  <c r="U18" i="142"/>
  <c r="O18" i="142"/>
  <c r="I18" i="142"/>
  <c r="AI18" i="142" s="1"/>
  <c r="AO17" i="142"/>
  <c r="AG17" i="142"/>
  <c r="AA17" i="142"/>
  <c r="U17" i="142"/>
  <c r="O17" i="142"/>
  <c r="I17" i="142"/>
  <c r="AM17" i="142" s="1"/>
  <c r="AO16" i="142"/>
  <c r="E12" i="88" s="1"/>
  <c r="AM16" i="142"/>
  <c r="E12" i="89" s="1"/>
  <c r="AK16" i="142"/>
  <c r="E12" i="90" s="1"/>
  <c r="AG16" i="142"/>
  <c r="AA16" i="142"/>
  <c r="U16" i="142"/>
  <c r="O16" i="142"/>
  <c r="I16" i="142"/>
  <c r="E12" i="92" s="1"/>
  <c r="AE15" i="142"/>
  <c r="AC15" i="142"/>
  <c r="AG15" i="142" s="1"/>
  <c r="Y15" i="142"/>
  <c r="AA15" i="142" s="1"/>
  <c r="W15" i="142"/>
  <c r="S15" i="142"/>
  <c r="Q15" i="142"/>
  <c r="M15" i="142"/>
  <c r="O15" i="142" s="1"/>
  <c r="K15" i="142"/>
  <c r="G15" i="142"/>
  <c r="E15" i="142"/>
  <c r="I15" i="142" s="1"/>
  <c r="U15" i="142"/>
  <c r="AM14" i="142"/>
  <c r="AK14" i="142"/>
  <c r="AI14" i="142"/>
  <c r="AG14" i="142"/>
  <c r="AA14" i="142"/>
  <c r="U14" i="142"/>
  <c r="O14" i="142"/>
  <c r="AO14" i="142" s="1"/>
  <c r="I14" i="142"/>
  <c r="AK13" i="142"/>
  <c r="AI13" i="142"/>
  <c r="AG13" i="142"/>
  <c r="AA13" i="142"/>
  <c r="U13" i="142"/>
  <c r="O13" i="142"/>
  <c r="I13" i="142"/>
  <c r="AO13" i="142" s="1"/>
  <c r="AI12" i="142"/>
  <c r="E10" i="91" s="1"/>
  <c r="AG12" i="142"/>
  <c r="AA12" i="142"/>
  <c r="U12" i="142"/>
  <c r="O12" i="142"/>
  <c r="I12" i="142"/>
  <c r="E10" i="92" s="1"/>
  <c r="AE11" i="142"/>
  <c r="AE31" i="142" s="1"/>
  <c r="AC11" i="142"/>
  <c r="AC31" i="142" s="1"/>
  <c r="AG31" i="142" s="1"/>
  <c r="Y11" i="142"/>
  <c r="Y31" i="142" s="1"/>
  <c r="W11" i="142"/>
  <c r="W31" i="142" s="1"/>
  <c r="S11" i="142"/>
  <c r="S31" i="142" s="1"/>
  <c r="Q11" i="142"/>
  <c r="Q31" i="142" s="1"/>
  <c r="U31" i="142" s="1"/>
  <c r="M11" i="142"/>
  <c r="M31" i="142" s="1"/>
  <c r="K11" i="142"/>
  <c r="O11" i="142" s="1"/>
  <c r="G11" i="142"/>
  <c r="G31" i="142" s="1"/>
  <c r="E11" i="142"/>
  <c r="I11" i="142" s="1"/>
  <c r="AG11" i="142"/>
  <c r="AA11" i="142"/>
  <c r="U11" i="142"/>
  <c r="AG10" i="142"/>
  <c r="AA10" i="142"/>
  <c r="U10" i="142"/>
  <c r="O10" i="142"/>
  <c r="AO10" i="142" s="1"/>
  <c r="I10" i="142"/>
  <c r="AK10" i="142" s="1"/>
  <c r="AG9" i="142"/>
  <c r="AA9" i="142"/>
  <c r="U9" i="142"/>
  <c r="O9" i="142"/>
  <c r="I9" i="142"/>
  <c r="AK9" i="142" s="1"/>
  <c r="AG8" i="142"/>
  <c r="AA8" i="142"/>
  <c r="U8" i="142"/>
  <c r="O8" i="142"/>
  <c r="I8" i="142"/>
  <c r="E8" i="92" s="1"/>
  <c r="AE31" i="143"/>
  <c r="AE30" i="143"/>
  <c r="AC30" i="143"/>
  <c r="AG30" i="143" s="1"/>
  <c r="Y30" i="143"/>
  <c r="W30" i="143"/>
  <c r="S30" i="143"/>
  <c r="Q30" i="143"/>
  <c r="U30" i="143" s="1"/>
  <c r="M30" i="143"/>
  <c r="K30" i="143"/>
  <c r="O30" i="143" s="1"/>
  <c r="G30" i="143"/>
  <c r="E30" i="143"/>
  <c r="I30" i="143" s="1"/>
  <c r="AA30" i="143"/>
  <c r="AO29" i="143"/>
  <c r="AM29" i="143"/>
  <c r="AK29" i="143"/>
  <c r="AI29" i="143"/>
  <c r="AG29" i="143"/>
  <c r="AA29" i="143"/>
  <c r="U29" i="143"/>
  <c r="O29" i="143"/>
  <c r="I29" i="143"/>
  <c r="AM28" i="143"/>
  <c r="AK28" i="143"/>
  <c r="AI28" i="143"/>
  <c r="AG28" i="143"/>
  <c r="AA28" i="143"/>
  <c r="U28" i="143"/>
  <c r="O28" i="143"/>
  <c r="AO28" i="143" s="1"/>
  <c r="I28" i="143"/>
  <c r="AK27" i="143"/>
  <c r="AI27" i="143"/>
  <c r="AG27" i="143"/>
  <c r="AA27" i="143"/>
  <c r="U27" i="143"/>
  <c r="O27" i="143"/>
  <c r="I27" i="143"/>
  <c r="AO27" i="143" s="1"/>
  <c r="AI26" i="143"/>
  <c r="AG26" i="143"/>
  <c r="AA26" i="143"/>
  <c r="U26" i="143"/>
  <c r="O26" i="143"/>
  <c r="I26" i="143"/>
  <c r="AG25" i="143"/>
  <c r="AA25" i="143"/>
  <c r="U25" i="143"/>
  <c r="AO25" i="143" s="1"/>
  <c r="O25" i="143"/>
  <c r="AK25" i="143" s="1"/>
  <c r="I25" i="143"/>
  <c r="AG24" i="143"/>
  <c r="AA24" i="143"/>
  <c r="U24" i="143"/>
  <c r="O24" i="143"/>
  <c r="AM24" i="143" s="1"/>
  <c r="I24" i="143"/>
  <c r="AG23" i="143"/>
  <c r="AA23" i="143"/>
  <c r="U23" i="143"/>
  <c r="O23" i="143"/>
  <c r="I23" i="143"/>
  <c r="AG22" i="143"/>
  <c r="AA22" i="143"/>
  <c r="U22" i="143"/>
  <c r="O22" i="143"/>
  <c r="I22" i="143"/>
  <c r="AO22" i="143" s="1"/>
  <c r="AO21" i="143"/>
  <c r="AG21" i="143"/>
  <c r="AA21" i="143"/>
  <c r="U21" i="143"/>
  <c r="O21" i="143"/>
  <c r="I21" i="143"/>
  <c r="AO20" i="143"/>
  <c r="AM20" i="143"/>
  <c r="AK20" i="143"/>
  <c r="AG20" i="143"/>
  <c r="AA20" i="143"/>
  <c r="U20" i="143"/>
  <c r="O20" i="143"/>
  <c r="I20" i="143"/>
  <c r="AI20" i="143" s="1"/>
  <c r="AE19" i="143"/>
  <c r="AC19" i="143"/>
  <c r="AG19" i="143" s="1"/>
  <c r="Y19" i="143"/>
  <c r="AA19" i="143" s="1"/>
  <c r="W19" i="143"/>
  <c r="S19" i="143"/>
  <c r="Q19" i="143"/>
  <c r="M19" i="143"/>
  <c r="O19" i="143" s="1"/>
  <c r="K19" i="143"/>
  <c r="G19" i="143"/>
  <c r="E19" i="143"/>
  <c r="I19" i="143" s="1"/>
  <c r="U19" i="143"/>
  <c r="AM18" i="143"/>
  <c r="AK18" i="143"/>
  <c r="AI18" i="143"/>
  <c r="AG18" i="143"/>
  <c r="AA18" i="143"/>
  <c r="U18" i="143"/>
  <c r="O18" i="143"/>
  <c r="AO18" i="143" s="1"/>
  <c r="I18" i="143"/>
  <c r="AK17" i="143"/>
  <c r="AI17" i="143"/>
  <c r="AG17" i="143"/>
  <c r="AA17" i="143"/>
  <c r="U17" i="143"/>
  <c r="O17" i="143"/>
  <c r="I17" i="143"/>
  <c r="AO17" i="143" s="1"/>
  <c r="AI16" i="143"/>
  <c r="AG16" i="143"/>
  <c r="AA16" i="143"/>
  <c r="U16" i="143"/>
  <c r="O16" i="143"/>
  <c r="I16" i="143"/>
  <c r="AE15" i="143"/>
  <c r="AC15" i="143"/>
  <c r="Y15" i="143"/>
  <c r="W15" i="143"/>
  <c r="S15" i="143"/>
  <c r="Q15" i="143"/>
  <c r="M15" i="143"/>
  <c r="K15" i="143"/>
  <c r="O15" i="143" s="1"/>
  <c r="G15" i="143"/>
  <c r="E15" i="143"/>
  <c r="I15" i="143" s="1"/>
  <c r="AG15" i="143"/>
  <c r="AA15" i="143"/>
  <c r="U15" i="143"/>
  <c r="AG14" i="143"/>
  <c r="AA14" i="143"/>
  <c r="U14" i="143"/>
  <c r="O14" i="143"/>
  <c r="AO14" i="143" s="1"/>
  <c r="I14" i="143"/>
  <c r="AK14" i="143" s="1"/>
  <c r="AG13" i="143"/>
  <c r="AA13" i="143"/>
  <c r="U13" i="143"/>
  <c r="O13" i="143"/>
  <c r="I13" i="143"/>
  <c r="AK13" i="143" s="1"/>
  <c r="AG12" i="143"/>
  <c r="AA12" i="143"/>
  <c r="U12" i="143"/>
  <c r="O12" i="143"/>
  <c r="I12" i="143"/>
  <c r="AE11" i="143"/>
  <c r="AG11" i="143" s="1"/>
  <c r="AC11" i="143"/>
  <c r="AC31" i="143" s="1"/>
  <c r="AG31" i="143" s="1"/>
  <c r="Y11" i="143"/>
  <c r="Y31" i="143" s="1"/>
  <c r="W11" i="143"/>
  <c r="AA11" i="143" s="1"/>
  <c r="S11" i="143"/>
  <c r="S31" i="143" s="1"/>
  <c r="Q11" i="143"/>
  <c r="Q31" i="143" s="1"/>
  <c r="U31" i="143" s="1"/>
  <c r="M11" i="143"/>
  <c r="M31" i="143" s="1"/>
  <c r="K11" i="143"/>
  <c r="K31" i="143" s="1"/>
  <c r="O31" i="143" s="1"/>
  <c r="G11" i="143"/>
  <c r="G31" i="143" s="1"/>
  <c r="E11" i="143"/>
  <c r="E31" i="143" s="1"/>
  <c r="AO10" i="143"/>
  <c r="AM10" i="143"/>
  <c r="AK10" i="143"/>
  <c r="AG10" i="143"/>
  <c r="AA10" i="143"/>
  <c r="U10" i="143"/>
  <c r="O10" i="143"/>
  <c r="I10" i="143"/>
  <c r="AI10" i="143" s="1"/>
  <c r="AO9" i="143"/>
  <c r="AM9" i="143"/>
  <c r="AK9" i="143"/>
  <c r="AI9" i="143"/>
  <c r="AG9" i="143"/>
  <c r="AA9" i="143"/>
  <c r="U9" i="143"/>
  <c r="O9" i="143"/>
  <c r="I9" i="143"/>
  <c r="AM8" i="143"/>
  <c r="AK8" i="143"/>
  <c r="AI8" i="143"/>
  <c r="AG8" i="143"/>
  <c r="AA8" i="143"/>
  <c r="U8" i="143"/>
  <c r="O8" i="143"/>
  <c r="AO8" i="143" s="1"/>
  <c r="I8" i="143"/>
  <c r="AW26" i="144"/>
  <c r="AO60" i="99" s="1"/>
  <c r="AE26" i="144"/>
  <c r="AU60" i="99" s="1"/>
  <c r="AC26" i="144"/>
  <c r="AW60" i="99" s="1"/>
  <c r="Y26" i="144"/>
  <c r="AI60" i="99" s="1"/>
  <c r="W26" i="144"/>
  <c r="AK60" i="99" s="1"/>
  <c r="U26" i="144"/>
  <c r="S26" i="144"/>
  <c r="W60" i="99" s="1"/>
  <c r="Q26" i="144"/>
  <c r="Y60" i="99" s="1"/>
  <c r="M26" i="144"/>
  <c r="K60" i="99" s="1"/>
  <c r="K26" i="144"/>
  <c r="M60" i="99" s="1"/>
  <c r="I26" i="144"/>
  <c r="E23" i="87" s="1"/>
  <c r="G26" i="144"/>
  <c r="E60" i="99" s="1"/>
  <c r="I60" i="99" s="1"/>
  <c r="K25" i="3" s="1"/>
  <c r="G925" i="1" s="1"/>
  <c r="E26" i="144"/>
  <c r="G60" i="99" s="1"/>
  <c r="Y25" i="144"/>
  <c r="AI59" i="99" s="1"/>
  <c r="W25" i="144"/>
  <c r="AK59" i="99" s="1"/>
  <c r="E25" i="144"/>
  <c r="G59" i="99" s="1"/>
  <c r="AK24" i="144"/>
  <c r="Q58" i="99" s="1"/>
  <c r="AE24" i="144"/>
  <c r="AU58" i="99" s="1"/>
  <c r="AC24" i="144"/>
  <c r="AW58" i="99" s="1"/>
  <c r="Y24" i="144"/>
  <c r="AI58" i="99" s="1"/>
  <c r="W24" i="144"/>
  <c r="AK58" i="99" s="1"/>
  <c r="S24" i="144"/>
  <c r="W58" i="99" s="1"/>
  <c r="Q24" i="144"/>
  <c r="Y58" i="99" s="1"/>
  <c r="M24" i="144"/>
  <c r="K58" i="99" s="1"/>
  <c r="K24" i="144"/>
  <c r="M58" i="99" s="1"/>
  <c r="I24" i="144"/>
  <c r="G24" i="144"/>
  <c r="E58" i="99" s="1"/>
  <c r="E24" i="144"/>
  <c r="G58" i="99" s="1"/>
  <c r="AE23" i="144"/>
  <c r="AU57" i="99" s="1"/>
  <c r="AY57" i="99" s="1"/>
  <c r="AC23" i="144"/>
  <c r="AW57" i="99" s="1"/>
  <c r="Y23" i="144"/>
  <c r="AI57" i="99" s="1"/>
  <c r="W23" i="144"/>
  <c r="AK57" i="99" s="1"/>
  <c r="S23" i="144"/>
  <c r="W57" i="99" s="1"/>
  <c r="Q23" i="144"/>
  <c r="Y57" i="99" s="1"/>
  <c r="M23" i="144"/>
  <c r="K57" i="99" s="1"/>
  <c r="K23" i="144"/>
  <c r="M57" i="99" s="1"/>
  <c r="I23" i="144"/>
  <c r="G23" i="144"/>
  <c r="E57" i="99" s="1"/>
  <c r="E23" i="144"/>
  <c r="G57" i="99" s="1"/>
  <c r="AE22" i="144"/>
  <c r="AU56" i="99" s="1"/>
  <c r="AC22" i="144"/>
  <c r="AW56" i="99" s="1"/>
  <c r="Y22" i="144"/>
  <c r="AI56" i="99" s="1"/>
  <c r="AM56" i="99" s="1"/>
  <c r="W22" i="144"/>
  <c r="AK56" i="99" s="1"/>
  <c r="S22" i="144"/>
  <c r="W56" i="99" s="1"/>
  <c r="Q22" i="144"/>
  <c r="Y56" i="99" s="1"/>
  <c r="M22" i="144"/>
  <c r="K56" i="99" s="1"/>
  <c r="K22" i="144"/>
  <c r="M56" i="99" s="1"/>
  <c r="G22" i="144"/>
  <c r="E56" i="99" s="1"/>
  <c r="E22" i="144"/>
  <c r="G56" i="99" s="1"/>
  <c r="AO21" i="144"/>
  <c r="AE55" i="99" s="1"/>
  <c r="AK21" i="144"/>
  <c r="Q55" i="99" s="1"/>
  <c r="AE21" i="144"/>
  <c r="AU55" i="99" s="1"/>
  <c r="AY55" i="99" s="1"/>
  <c r="AC21" i="144"/>
  <c r="AW55" i="99" s="1"/>
  <c r="Y21" i="144"/>
  <c r="AI55" i="99" s="1"/>
  <c r="W21" i="144"/>
  <c r="AK55" i="99" s="1"/>
  <c r="S21" i="144"/>
  <c r="W55" i="99" s="1"/>
  <c r="AA55" i="99" s="1"/>
  <c r="Q21" i="144"/>
  <c r="Y55" i="99" s="1"/>
  <c r="M21" i="144"/>
  <c r="K55" i="99" s="1"/>
  <c r="K21" i="144"/>
  <c r="M55" i="99" s="1"/>
  <c r="G21" i="144"/>
  <c r="E55" i="99" s="1"/>
  <c r="E21" i="144"/>
  <c r="G55" i="99" s="1"/>
  <c r="BA20" i="144"/>
  <c r="BC54" i="99" s="1"/>
  <c r="AI20" i="144"/>
  <c r="S54" i="99" s="1"/>
  <c r="AG20" i="144"/>
  <c r="AE20" i="144"/>
  <c r="AU54" i="99" s="1"/>
  <c r="AY54" i="99" s="1"/>
  <c r="AC20" i="144"/>
  <c r="AW54" i="99" s="1"/>
  <c r="Y20" i="144"/>
  <c r="AI54" i="99" s="1"/>
  <c r="AM54" i="99" s="1"/>
  <c r="W20" i="144"/>
  <c r="AK54" i="99" s="1"/>
  <c r="S20" i="144"/>
  <c r="W54" i="99" s="1"/>
  <c r="Q20" i="144"/>
  <c r="Y54" i="99" s="1"/>
  <c r="M20" i="144"/>
  <c r="K54" i="99" s="1"/>
  <c r="O54" i="99" s="1"/>
  <c r="K20" i="144"/>
  <c r="M54" i="99" s="1"/>
  <c r="G20" i="144"/>
  <c r="E54" i="99" s="1"/>
  <c r="E20" i="144"/>
  <c r="G54" i="99" s="1"/>
  <c r="AU19" i="144"/>
  <c r="AQ53" i="99" s="1"/>
  <c r="AE19" i="144"/>
  <c r="AU53" i="99" s="1"/>
  <c r="AC19" i="144"/>
  <c r="AW53" i="99" s="1"/>
  <c r="AA19" i="144"/>
  <c r="Y19" i="144"/>
  <c r="AI53" i="99" s="1"/>
  <c r="AM53" i="99" s="1"/>
  <c r="W19" i="144"/>
  <c r="AK53" i="99" s="1"/>
  <c r="S19" i="144"/>
  <c r="W53" i="99" s="1"/>
  <c r="AA53" i="99" s="1"/>
  <c r="Q19" i="144"/>
  <c r="Y53" i="99" s="1"/>
  <c r="M19" i="144"/>
  <c r="K53" i="99" s="1"/>
  <c r="K19" i="144"/>
  <c r="M53" i="99" s="1"/>
  <c r="G19" i="144"/>
  <c r="E53" i="99" s="1"/>
  <c r="I53" i="99" s="1"/>
  <c r="E19" i="144"/>
  <c r="G53" i="99" s="1"/>
  <c r="AQ18" i="144"/>
  <c r="AC52" i="99" s="1"/>
  <c r="AO18" i="144"/>
  <c r="AE52" i="99" s="1"/>
  <c r="AG18" i="144"/>
  <c r="AE18" i="144"/>
  <c r="AU52" i="99" s="1"/>
  <c r="AC18" i="144"/>
  <c r="AW52" i="99" s="1"/>
  <c r="Y18" i="144"/>
  <c r="AI52" i="99" s="1"/>
  <c r="W18" i="144"/>
  <c r="AK52" i="99" s="1"/>
  <c r="U18" i="144"/>
  <c r="S18" i="144"/>
  <c r="W52" i="99" s="1"/>
  <c r="AA52" i="99" s="1"/>
  <c r="Q18" i="144"/>
  <c r="Y52" i="99" s="1"/>
  <c r="M18" i="144"/>
  <c r="K52" i="99" s="1"/>
  <c r="O52" i="99" s="1"/>
  <c r="K18" i="144"/>
  <c r="M52" i="99" s="1"/>
  <c r="G18" i="144"/>
  <c r="E52" i="99" s="1"/>
  <c r="E18" i="144"/>
  <c r="G52" i="99" s="1"/>
  <c r="BC17" i="144"/>
  <c r="BA51" i="99" s="1"/>
  <c r="AK17" i="144"/>
  <c r="Q51" i="99" s="1"/>
  <c r="AI17" i="144"/>
  <c r="S51" i="99" s="1"/>
  <c r="AG17" i="144"/>
  <c r="AE17" i="144"/>
  <c r="AU51" i="99" s="1"/>
  <c r="AC17" i="144"/>
  <c r="AW51" i="99" s="1"/>
  <c r="AA17" i="144"/>
  <c r="Y17" i="144"/>
  <c r="AI51" i="99" s="1"/>
  <c r="W17" i="144"/>
  <c r="AK51" i="99" s="1"/>
  <c r="S17" i="144"/>
  <c r="W51" i="99" s="1"/>
  <c r="Q17" i="144"/>
  <c r="Y51" i="99" s="1"/>
  <c r="O17" i="144"/>
  <c r="M17" i="144"/>
  <c r="K51" i="99" s="1"/>
  <c r="O51" i="99" s="1"/>
  <c r="K17" i="144"/>
  <c r="M51" i="99" s="1"/>
  <c r="G17" i="144"/>
  <c r="E51" i="99" s="1"/>
  <c r="I51" i="99" s="1"/>
  <c r="E17" i="144"/>
  <c r="G51" i="99" s="1"/>
  <c r="AW16" i="144"/>
  <c r="AO50" i="99" s="1"/>
  <c r="AE16" i="144"/>
  <c r="AU50" i="99" s="1"/>
  <c r="AC16" i="144"/>
  <c r="AW50" i="99" s="1"/>
  <c r="AA16" i="144"/>
  <c r="Y16" i="144"/>
  <c r="AI50" i="99" s="1"/>
  <c r="W16" i="144"/>
  <c r="AK50" i="99" s="1"/>
  <c r="U16" i="144"/>
  <c r="S16" i="144"/>
  <c r="W50" i="99" s="1"/>
  <c r="Q16" i="144"/>
  <c r="Y50" i="99" s="1"/>
  <c r="M16" i="144"/>
  <c r="K50" i="99" s="1"/>
  <c r="K16" i="144"/>
  <c r="M50" i="99" s="1"/>
  <c r="I16" i="144"/>
  <c r="G16" i="144"/>
  <c r="E50" i="99" s="1"/>
  <c r="I50" i="99" s="1"/>
  <c r="E16" i="144"/>
  <c r="G50" i="99" s="1"/>
  <c r="AQ15" i="144"/>
  <c r="AC49" i="99" s="1"/>
  <c r="AE15" i="144"/>
  <c r="AU49" i="99" s="1"/>
  <c r="AC15" i="144"/>
  <c r="AW49" i="99" s="1"/>
  <c r="Y15" i="144"/>
  <c r="AI49" i="99" s="1"/>
  <c r="W15" i="144"/>
  <c r="AK49" i="99" s="1"/>
  <c r="U15" i="144"/>
  <c r="S15" i="144"/>
  <c r="W49" i="99" s="1"/>
  <c r="Q15" i="144"/>
  <c r="Y49" i="99" s="1"/>
  <c r="O15" i="144"/>
  <c r="M15" i="144"/>
  <c r="K49" i="99" s="1"/>
  <c r="K15" i="144"/>
  <c r="M49" i="99" s="1"/>
  <c r="G15" i="144"/>
  <c r="E49" i="99" s="1"/>
  <c r="E15" i="144"/>
  <c r="G49" i="99" s="1"/>
  <c r="AK14" i="144"/>
  <c r="Q48" i="99" s="1"/>
  <c r="U48" i="99" s="1"/>
  <c r="Q14" i="91" s="1"/>
  <c r="AI14" i="144"/>
  <c r="S48" i="99" s="1"/>
  <c r="AE14" i="144"/>
  <c r="AU48" i="99" s="1"/>
  <c r="AC14" i="144"/>
  <c r="AW48" i="99" s="1"/>
  <c r="Y14" i="144"/>
  <c r="AI48" i="99" s="1"/>
  <c r="W14" i="144"/>
  <c r="AK48" i="99" s="1"/>
  <c r="S14" i="144"/>
  <c r="W48" i="99" s="1"/>
  <c r="Q14" i="144"/>
  <c r="Y48" i="99" s="1"/>
  <c r="O14" i="144"/>
  <c r="M14" i="144"/>
  <c r="K48" i="99" s="1"/>
  <c r="K14" i="144"/>
  <c r="M48" i="99" s="1"/>
  <c r="I14" i="144"/>
  <c r="G14" i="144"/>
  <c r="E48" i="99" s="1"/>
  <c r="E14" i="144"/>
  <c r="G48" i="99" s="1"/>
  <c r="AE13" i="144"/>
  <c r="AU47" i="99" s="1"/>
  <c r="AY47" i="99" s="1"/>
  <c r="AC13" i="144"/>
  <c r="AW47" i="99" s="1"/>
  <c r="Y13" i="144"/>
  <c r="AI47" i="99" s="1"/>
  <c r="W13" i="144"/>
  <c r="AK47" i="99" s="1"/>
  <c r="S13" i="144"/>
  <c r="W47" i="99" s="1"/>
  <c r="Q13" i="144"/>
  <c r="Y47" i="99" s="1"/>
  <c r="M13" i="144"/>
  <c r="K47" i="99" s="1"/>
  <c r="K13" i="144"/>
  <c r="M47" i="99" s="1"/>
  <c r="I13" i="144"/>
  <c r="G13" i="144"/>
  <c r="E47" i="99" s="1"/>
  <c r="E13" i="144"/>
  <c r="G47" i="99" s="1"/>
  <c r="AE12" i="144"/>
  <c r="AU46" i="99" s="1"/>
  <c r="AC12" i="144"/>
  <c r="AW46" i="99" s="1"/>
  <c r="Y12" i="144"/>
  <c r="AI46" i="99" s="1"/>
  <c r="AM46" i="99" s="1"/>
  <c r="W12" i="144"/>
  <c r="AK46" i="99" s="1"/>
  <c r="S12" i="144"/>
  <c r="W46" i="99" s="1"/>
  <c r="Q12" i="144"/>
  <c r="Y46" i="99" s="1"/>
  <c r="M12" i="144"/>
  <c r="K46" i="99" s="1"/>
  <c r="K12" i="144"/>
  <c r="M46" i="99" s="1"/>
  <c r="G12" i="144"/>
  <c r="E46" i="99" s="1"/>
  <c r="E12" i="144"/>
  <c r="G46" i="99" s="1"/>
  <c r="AO11" i="144"/>
  <c r="AE45" i="99" s="1"/>
  <c r="AK11" i="144"/>
  <c r="Q45" i="99" s="1"/>
  <c r="AE11" i="144"/>
  <c r="AU45" i="99" s="1"/>
  <c r="AY45" i="99" s="1"/>
  <c r="AC11" i="144"/>
  <c r="AW45" i="99" s="1"/>
  <c r="Y11" i="144"/>
  <c r="AI45" i="99" s="1"/>
  <c r="W11" i="144"/>
  <c r="AK45" i="99" s="1"/>
  <c r="S11" i="144"/>
  <c r="W45" i="99" s="1"/>
  <c r="AA45" i="99" s="1"/>
  <c r="Q11" i="144"/>
  <c r="Y45" i="99" s="1"/>
  <c r="M11" i="144"/>
  <c r="K45" i="99" s="1"/>
  <c r="K11" i="144"/>
  <c r="M45" i="99" s="1"/>
  <c r="G11" i="144"/>
  <c r="E45" i="99" s="1"/>
  <c r="E11" i="144"/>
  <c r="G45" i="99" s="1"/>
  <c r="BA10" i="144"/>
  <c r="BC44" i="99" s="1"/>
  <c r="AI10" i="144"/>
  <c r="S44" i="99" s="1"/>
  <c r="AG10" i="144"/>
  <c r="AE10" i="144"/>
  <c r="AU44" i="99" s="1"/>
  <c r="AY44" i="99" s="1"/>
  <c r="AC10" i="144"/>
  <c r="AW44" i="99" s="1"/>
  <c r="Y10" i="144"/>
  <c r="AI44" i="99" s="1"/>
  <c r="AM44" i="99" s="1"/>
  <c r="W10" i="144"/>
  <c r="AK44" i="99" s="1"/>
  <c r="S10" i="144"/>
  <c r="W44" i="99" s="1"/>
  <c r="Q10" i="144"/>
  <c r="Y44" i="99" s="1"/>
  <c r="M10" i="144"/>
  <c r="K44" i="99" s="1"/>
  <c r="O44" i="99" s="1"/>
  <c r="K10" i="144"/>
  <c r="M44" i="99" s="1"/>
  <c r="G10" i="144"/>
  <c r="E44" i="99" s="1"/>
  <c r="E10" i="144"/>
  <c r="G44" i="99" s="1"/>
  <c r="AU9" i="144"/>
  <c r="AQ43" i="99" s="1"/>
  <c r="AE9" i="144"/>
  <c r="AU43" i="99" s="1"/>
  <c r="AC9" i="144"/>
  <c r="AW43" i="99" s="1"/>
  <c r="AA9" i="144"/>
  <c r="Y9" i="144"/>
  <c r="AI43" i="99" s="1"/>
  <c r="AM43" i="99" s="1"/>
  <c r="W9" i="144"/>
  <c r="AK43" i="99" s="1"/>
  <c r="S9" i="144"/>
  <c r="W43" i="99" s="1"/>
  <c r="AA43" i="99" s="1"/>
  <c r="Q9" i="144"/>
  <c r="Y43" i="99" s="1"/>
  <c r="M9" i="144"/>
  <c r="K43" i="99" s="1"/>
  <c r="K9" i="144"/>
  <c r="M43" i="99" s="1"/>
  <c r="G9" i="144"/>
  <c r="E43" i="99" s="1"/>
  <c r="I43" i="99" s="1"/>
  <c r="E9" i="144"/>
  <c r="G43" i="99" s="1"/>
  <c r="AQ8" i="144"/>
  <c r="AC42" i="99" s="1"/>
  <c r="AO8" i="144"/>
  <c r="AE42" i="99" s="1"/>
  <c r="AG8" i="144"/>
  <c r="AE8" i="144"/>
  <c r="AU42" i="99" s="1"/>
  <c r="AC8" i="144"/>
  <c r="AW42" i="99" s="1"/>
  <c r="Y8" i="144"/>
  <c r="AI42" i="99" s="1"/>
  <c r="W8" i="144"/>
  <c r="AK42" i="99" s="1"/>
  <c r="U8" i="144"/>
  <c r="S8" i="144"/>
  <c r="W42" i="99" s="1"/>
  <c r="AA42" i="99" s="1"/>
  <c r="Q8" i="144"/>
  <c r="Y42" i="99" s="1"/>
  <c r="M8" i="144"/>
  <c r="K42" i="99" s="1"/>
  <c r="O42" i="99" s="1"/>
  <c r="K8" i="144"/>
  <c r="M42" i="99" s="1"/>
  <c r="G8" i="144"/>
  <c r="E42" i="99" s="1"/>
  <c r="E8" i="144"/>
  <c r="G42" i="99" s="1"/>
  <c r="BC26" i="145"/>
  <c r="BA41" i="99" s="1"/>
  <c r="BE41" i="99" s="1"/>
  <c r="BA26" i="145"/>
  <c r="BC41" i="99" s="1"/>
  <c r="AW26" i="145"/>
  <c r="AO41" i="99" s="1"/>
  <c r="AU26" i="145"/>
  <c r="AQ41" i="99" s="1"/>
  <c r="AQ26" i="145"/>
  <c r="AC41" i="99" s="1"/>
  <c r="AO26" i="145"/>
  <c r="AE41" i="99" s="1"/>
  <c r="AK26" i="145"/>
  <c r="Q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W25" i="145"/>
  <c r="AU25" i="145" s="1"/>
  <c r="S25" i="145"/>
  <c r="S25" i="144" s="1"/>
  <c r="W59" i="99" s="1"/>
  <c r="Q25" i="145"/>
  <c r="BA25" i="145" s="1"/>
  <c r="M25" i="145"/>
  <c r="M25" i="144" s="1"/>
  <c r="K59" i="99" s="1"/>
  <c r="K25" i="145"/>
  <c r="K25" i="144" s="1"/>
  <c r="G25" i="145"/>
  <c r="BC25" i="145" s="1"/>
  <c r="E25" i="145"/>
  <c r="AO25" i="145"/>
  <c r="AG25" i="145"/>
  <c r="U25" i="145"/>
  <c r="O25" i="145"/>
  <c r="BC24" i="145"/>
  <c r="BA40" i="99" s="1"/>
  <c r="BE40" i="99" s="1"/>
  <c r="BA24" i="145"/>
  <c r="BC40" i="99" s="1"/>
  <c r="AW24" i="145"/>
  <c r="AO40" i="99" s="1"/>
  <c r="AU24" i="145"/>
  <c r="AQ40" i="99" s="1"/>
  <c r="AQ24" i="145"/>
  <c r="AC40" i="99" s="1"/>
  <c r="AG40" i="99" s="1"/>
  <c r="AO24" i="145"/>
  <c r="AE40" i="99" s="1"/>
  <c r="AK24" i="145"/>
  <c r="Q40" i="99" s="1"/>
  <c r="AI24" i="145"/>
  <c r="S40" i="99" s="1"/>
  <c r="AG24" i="145"/>
  <c r="AA24" i="145"/>
  <c r="U24" i="145"/>
  <c r="O24" i="145"/>
  <c r="I24" i="145"/>
  <c r="BE23" i="145"/>
  <c r="BC23" i="145"/>
  <c r="BA39" i="99" s="1"/>
  <c r="BE39" i="99" s="1"/>
  <c r="BA23" i="145"/>
  <c r="BC39" i="99" s="1"/>
  <c r="AW23" i="145"/>
  <c r="AO39" i="99" s="1"/>
  <c r="AS39" i="99" s="1"/>
  <c r="AU23" i="145"/>
  <c r="AQ39" i="99" s="1"/>
  <c r="AQ23" i="145"/>
  <c r="AC39" i="99" s="1"/>
  <c r="AO23" i="145"/>
  <c r="AE39" i="99" s="1"/>
  <c r="AK23" i="145"/>
  <c r="Q39" i="99" s="1"/>
  <c r="U39" i="99" s="1"/>
  <c r="AI23" i="145"/>
  <c r="S39" i="99" s="1"/>
  <c r="AG23" i="145"/>
  <c r="AA23" i="145"/>
  <c r="U23" i="145"/>
  <c r="O23" i="145"/>
  <c r="I23" i="145"/>
  <c r="Q23" i="29" s="1"/>
  <c r="BC22" i="145"/>
  <c r="BA38" i="99" s="1"/>
  <c r="BA22" i="145"/>
  <c r="BC38" i="99" s="1"/>
  <c r="AY22" i="145"/>
  <c r="AW22" i="145"/>
  <c r="AO38" i="99" s="1"/>
  <c r="AS38" i="99" s="1"/>
  <c r="AU22" i="145"/>
  <c r="AQ38" i="99" s="1"/>
  <c r="AQ22" i="145"/>
  <c r="AC38" i="99" s="1"/>
  <c r="AG38" i="99" s="1"/>
  <c r="AO22" i="145"/>
  <c r="AE38" i="99" s="1"/>
  <c r="AK22" i="145"/>
  <c r="Q38" i="99" s="1"/>
  <c r="AI22" i="145"/>
  <c r="S38" i="99" s="1"/>
  <c r="AG22" i="145"/>
  <c r="AA22" i="145"/>
  <c r="U22" i="145"/>
  <c r="O22" i="145"/>
  <c r="I22" i="145"/>
  <c r="BE21" i="145"/>
  <c r="BC21" i="145"/>
  <c r="BA37" i="99" s="1"/>
  <c r="BA21" i="145"/>
  <c r="BC37" i="99" s="1"/>
  <c r="AW21" i="145"/>
  <c r="AO37" i="99" s="1"/>
  <c r="AU21" i="145"/>
  <c r="AQ37" i="99" s="1"/>
  <c r="AS21" i="145"/>
  <c r="AQ21" i="145"/>
  <c r="AC37" i="99" s="1"/>
  <c r="AG37" i="99" s="1"/>
  <c r="AO21" i="145"/>
  <c r="AE37" i="99" s="1"/>
  <c r="AK21" i="145"/>
  <c r="Q37" i="99" s="1"/>
  <c r="U37" i="99" s="1"/>
  <c r="AI21" i="145"/>
  <c r="S37" i="99" s="1"/>
  <c r="AG21" i="145"/>
  <c r="AA21" i="145"/>
  <c r="U21" i="145"/>
  <c r="O21" i="145"/>
  <c r="I21" i="145"/>
  <c r="Q21" i="29" s="1"/>
  <c r="BE20" i="145"/>
  <c r="BC20" i="145"/>
  <c r="BA36" i="99" s="1"/>
  <c r="BA20" i="145"/>
  <c r="BC36" i="99" s="1"/>
  <c r="AY20" i="145"/>
  <c r="AW20" i="145"/>
  <c r="AO36" i="99" s="1"/>
  <c r="AU20" i="145"/>
  <c r="AQ36" i="99" s="1"/>
  <c r="AQ20" i="145"/>
  <c r="AC36" i="99" s="1"/>
  <c r="AO20" i="145"/>
  <c r="AE36" i="99" s="1"/>
  <c r="AM20" i="145"/>
  <c r="AK20" i="145"/>
  <c r="Q36" i="99" s="1"/>
  <c r="U36" i="99" s="1"/>
  <c r="AI20" i="145"/>
  <c r="S36" i="99" s="1"/>
  <c r="AG20" i="145"/>
  <c r="AA20" i="145"/>
  <c r="U20" i="145"/>
  <c r="O20" i="145"/>
  <c r="I20" i="145"/>
  <c r="Q20" i="29" s="1"/>
  <c r="BC19" i="145"/>
  <c r="BA35" i="99" s="1"/>
  <c r="BA19" i="145"/>
  <c r="BC35" i="99" s="1"/>
  <c r="AY19" i="145"/>
  <c r="AW19" i="145"/>
  <c r="AO35" i="99" s="1"/>
  <c r="AU19" i="145"/>
  <c r="AQ35" i="99" s="1"/>
  <c r="AS19" i="145"/>
  <c r="AQ19" i="145"/>
  <c r="AC35" i="99" s="1"/>
  <c r="AO19" i="145"/>
  <c r="AE35" i="99" s="1"/>
  <c r="AK19" i="145"/>
  <c r="Q35" i="99" s="1"/>
  <c r="AI19" i="145"/>
  <c r="S35" i="99" s="1"/>
  <c r="AG19" i="145"/>
  <c r="AA19" i="145"/>
  <c r="U19" i="145"/>
  <c r="O19" i="145"/>
  <c r="I19" i="145"/>
  <c r="Q25" i="29" s="1"/>
  <c r="BC18" i="145"/>
  <c r="BA34" i="99" s="1"/>
  <c r="BA18" i="145"/>
  <c r="BC34" i="99" s="1"/>
  <c r="AW18" i="145"/>
  <c r="AO34" i="99" s="1"/>
  <c r="AU18" i="145"/>
  <c r="AQ34" i="99" s="1"/>
  <c r="AS18" i="145"/>
  <c r="AQ18" i="145"/>
  <c r="AC34" i="99" s="1"/>
  <c r="AO18" i="145"/>
  <c r="AE34" i="99" s="1"/>
  <c r="AM18" i="145"/>
  <c r="AK18" i="145"/>
  <c r="Q34" i="99" s="1"/>
  <c r="AI18" i="145"/>
  <c r="S34" i="99" s="1"/>
  <c r="AG18" i="145"/>
  <c r="AA18" i="145"/>
  <c r="U18" i="145"/>
  <c r="O18" i="145"/>
  <c r="I18" i="145"/>
  <c r="BC17" i="145"/>
  <c r="BA33" i="99" s="1"/>
  <c r="BA17" i="145"/>
  <c r="BC33" i="99" s="1"/>
  <c r="AW17" i="145"/>
  <c r="AO33" i="99" s="1"/>
  <c r="AU17" i="145"/>
  <c r="AQ33" i="99" s="1"/>
  <c r="AQ17" i="145"/>
  <c r="AC33" i="99" s="1"/>
  <c r="AO17" i="145"/>
  <c r="AE33" i="99" s="1"/>
  <c r="AM17" i="145"/>
  <c r="AK17" i="145"/>
  <c r="Q33" i="99" s="1"/>
  <c r="AI17" i="145"/>
  <c r="S33" i="99" s="1"/>
  <c r="AG17" i="145"/>
  <c r="AA17" i="145"/>
  <c r="U17" i="145"/>
  <c r="O17" i="145"/>
  <c r="I17" i="145"/>
  <c r="BC16" i="145"/>
  <c r="BA32" i="99" s="1"/>
  <c r="BE32" i="99" s="1"/>
  <c r="BA16" i="145"/>
  <c r="BC32" i="99" s="1"/>
  <c r="AW16" i="145"/>
  <c r="AO32" i="99" s="1"/>
  <c r="AU16" i="145"/>
  <c r="AQ32" i="99" s="1"/>
  <c r="AQ16" i="145"/>
  <c r="AC32" i="99" s="1"/>
  <c r="AO16" i="145"/>
  <c r="AE32" i="99" s="1"/>
  <c r="AK16" i="145"/>
  <c r="Q32" i="99" s="1"/>
  <c r="AI16" i="145"/>
  <c r="S32" i="99" s="1"/>
  <c r="AG16" i="145"/>
  <c r="AA16" i="145"/>
  <c r="U16" i="145"/>
  <c r="O16" i="145"/>
  <c r="I16" i="145"/>
  <c r="Q16" i="29" s="1"/>
  <c r="BC15" i="145"/>
  <c r="BA31" i="99" s="1"/>
  <c r="BA15" i="145"/>
  <c r="BC31" i="99" s="1"/>
  <c r="AW15" i="145"/>
  <c r="AO31" i="99" s="1"/>
  <c r="AS31" i="99" s="1"/>
  <c r="AU15" i="145"/>
  <c r="AQ31" i="99" s="1"/>
  <c r="AQ15" i="145"/>
  <c r="AC31" i="99" s="1"/>
  <c r="AO15" i="145"/>
  <c r="AE31" i="99" s="1"/>
  <c r="AK15" i="145"/>
  <c r="Q31" i="99" s="1"/>
  <c r="AI15" i="145"/>
  <c r="S31" i="99" s="1"/>
  <c r="AG15" i="145"/>
  <c r="AA15" i="145"/>
  <c r="U15" i="145"/>
  <c r="O15" i="145"/>
  <c r="I15" i="145"/>
  <c r="Q15" i="29" s="1"/>
  <c r="BC14" i="145"/>
  <c r="BA30" i="99" s="1"/>
  <c r="BE30" i="99" s="1"/>
  <c r="BA14" i="145"/>
  <c r="BC30" i="99" s="1"/>
  <c r="AW14" i="145"/>
  <c r="AO30" i="99" s="1"/>
  <c r="AU14" i="145"/>
  <c r="AQ30" i="99" s="1"/>
  <c r="AQ14" i="145"/>
  <c r="AC30" i="99" s="1"/>
  <c r="AG30" i="99" s="1"/>
  <c r="AO14" i="145"/>
  <c r="AE30" i="99" s="1"/>
  <c r="AK14" i="145"/>
  <c r="Q30" i="99" s="1"/>
  <c r="AI14" i="145"/>
  <c r="S30" i="99" s="1"/>
  <c r="AG14" i="145"/>
  <c r="AA14" i="145"/>
  <c r="U14" i="145"/>
  <c r="O14" i="145"/>
  <c r="I14" i="145"/>
  <c r="BE13" i="145"/>
  <c r="BC13" i="145"/>
  <c r="BA29" i="99" s="1"/>
  <c r="BE29" i="99" s="1"/>
  <c r="BA13" i="145"/>
  <c r="BC29" i="99" s="1"/>
  <c r="AW13" i="145"/>
  <c r="AO29" i="99" s="1"/>
  <c r="AS29" i="99" s="1"/>
  <c r="AU13" i="145"/>
  <c r="AQ29" i="99" s="1"/>
  <c r="AQ13" i="145"/>
  <c r="AC29" i="99" s="1"/>
  <c r="AO13" i="145"/>
  <c r="AE29" i="99" s="1"/>
  <c r="AK13" i="145"/>
  <c r="Q29" i="99" s="1"/>
  <c r="U29" i="99" s="1"/>
  <c r="AI13" i="145"/>
  <c r="S29" i="99" s="1"/>
  <c r="AG13" i="145"/>
  <c r="AA13" i="145"/>
  <c r="U13" i="145"/>
  <c r="O13" i="145"/>
  <c r="I13" i="145"/>
  <c r="Q13" i="29" s="1"/>
  <c r="BC12" i="145"/>
  <c r="BA28" i="99" s="1"/>
  <c r="BA12" i="145"/>
  <c r="BC28" i="99" s="1"/>
  <c r="AY12" i="145"/>
  <c r="AW12" i="145"/>
  <c r="AO28" i="99" s="1"/>
  <c r="AS28" i="99" s="1"/>
  <c r="AU12" i="145"/>
  <c r="AQ28" i="99" s="1"/>
  <c r="AQ12" i="145"/>
  <c r="AC28" i="99" s="1"/>
  <c r="AG28" i="99" s="1"/>
  <c r="AO12" i="145"/>
  <c r="AE28" i="99" s="1"/>
  <c r="AK12" i="145"/>
  <c r="Q28" i="99" s="1"/>
  <c r="AI12" i="145"/>
  <c r="S28" i="99" s="1"/>
  <c r="AG12" i="145"/>
  <c r="AA12" i="145"/>
  <c r="U12" i="145"/>
  <c r="O12" i="145"/>
  <c r="I12" i="145"/>
  <c r="BE11" i="145"/>
  <c r="BC11" i="145"/>
  <c r="BA27" i="99" s="1"/>
  <c r="BA11" i="145"/>
  <c r="BC27" i="99" s="1"/>
  <c r="AW11" i="145"/>
  <c r="AO27" i="99" s="1"/>
  <c r="AU11" i="145"/>
  <c r="AQ27" i="99" s="1"/>
  <c r="AS11" i="145"/>
  <c r="AQ11" i="145"/>
  <c r="AC27" i="99" s="1"/>
  <c r="AG27" i="99" s="1"/>
  <c r="AO11" i="145"/>
  <c r="AE27" i="99" s="1"/>
  <c r="AK11" i="145"/>
  <c r="Q27" i="99" s="1"/>
  <c r="U27" i="99" s="1"/>
  <c r="AI11" i="145"/>
  <c r="S27" i="99" s="1"/>
  <c r="AG11" i="145"/>
  <c r="AA11" i="145"/>
  <c r="U11" i="145"/>
  <c r="O11" i="145"/>
  <c r="I11" i="145"/>
  <c r="Q11" i="29" s="1"/>
  <c r="BE10" i="145"/>
  <c r="BC10" i="145"/>
  <c r="BA26" i="99" s="1"/>
  <c r="BA10" i="145"/>
  <c r="BC26" i="99" s="1"/>
  <c r="AY10" i="145"/>
  <c r="AW10" i="145"/>
  <c r="AO26" i="99" s="1"/>
  <c r="AU10" i="145"/>
  <c r="AQ26" i="99" s="1"/>
  <c r="AQ10" i="145"/>
  <c r="AC26" i="99" s="1"/>
  <c r="AO10" i="145"/>
  <c r="AE26" i="99" s="1"/>
  <c r="AM10" i="145"/>
  <c r="AK10" i="145"/>
  <c r="Q26" i="99" s="1"/>
  <c r="U26" i="99" s="1"/>
  <c r="AI10" i="145"/>
  <c r="S26" i="99" s="1"/>
  <c r="AG10" i="145"/>
  <c r="AA10" i="145"/>
  <c r="U10" i="145"/>
  <c r="O10" i="145"/>
  <c r="I10" i="145"/>
  <c r="Q10" i="29" s="1"/>
  <c r="BC9" i="145"/>
  <c r="BA25" i="99" s="1"/>
  <c r="BA9" i="145"/>
  <c r="BC25" i="99" s="1"/>
  <c r="AY9" i="145"/>
  <c r="AW9" i="145"/>
  <c r="AO25" i="99" s="1"/>
  <c r="AU9" i="145"/>
  <c r="AQ25" i="99" s="1"/>
  <c r="AS9" i="145"/>
  <c r="AQ9" i="145"/>
  <c r="AC25" i="99" s="1"/>
  <c r="AO9" i="145"/>
  <c r="AE25" i="99" s="1"/>
  <c r="AK9" i="145"/>
  <c r="Q25" i="99" s="1"/>
  <c r="AI9" i="145"/>
  <c r="S25" i="99" s="1"/>
  <c r="AG9" i="145"/>
  <c r="AA9" i="145"/>
  <c r="U9" i="145"/>
  <c r="O9" i="145"/>
  <c r="I9" i="145"/>
  <c r="BC8" i="145"/>
  <c r="BA24" i="99" s="1"/>
  <c r="BA8" i="145"/>
  <c r="BC24" i="99" s="1"/>
  <c r="AW8" i="145"/>
  <c r="AO24" i="99" s="1"/>
  <c r="AU8" i="145"/>
  <c r="AQ24" i="99" s="1"/>
  <c r="AS8" i="145"/>
  <c r="AQ8" i="145"/>
  <c r="AC24" i="99" s="1"/>
  <c r="AO8" i="145"/>
  <c r="AE24" i="99" s="1"/>
  <c r="AM8" i="145"/>
  <c r="AK8" i="145"/>
  <c r="Q24" i="99" s="1"/>
  <c r="AI8" i="145"/>
  <c r="S24" i="99" s="1"/>
  <c r="AG8" i="145"/>
  <c r="AA8" i="145"/>
  <c r="U8" i="145"/>
  <c r="O8" i="145"/>
  <c r="I8" i="145"/>
  <c r="BC23" i="146"/>
  <c r="BA23" i="99" s="1"/>
  <c r="BA23" i="146"/>
  <c r="BC23" i="99" s="1"/>
  <c r="AW23" i="146"/>
  <c r="AO23" i="99" s="1"/>
  <c r="AU23" i="146"/>
  <c r="AQ23" i="99" s="1"/>
  <c r="AQ23" i="146"/>
  <c r="AC23" i="99" s="1"/>
  <c r="AO23" i="146"/>
  <c r="AE23" i="99" s="1"/>
  <c r="AM23" i="146"/>
  <c r="AK23" i="146"/>
  <c r="Q23" i="99" s="1"/>
  <c r="AI23" i="146"/>
  <c r="S23" i="99" s="1"/>
  <c r="AG23" i="146"/>
  <c r="AA23" i="146"/>
  <c r="U23" i="146"/>
  <c r="O23" i="146"/>
  <c r="I23" i="146"/>
  <c r="BC22" i="146"/>
  <c r="BA22" i="99" s="1"/>
  <c r="BE22" i="99" s="1"/>
  <c r="CM22" i="83" s="1"/>
  <c r="BA22" i="146"/>
  <c r="BC22" i="99" s="1"/>
  <c r="AW22" i="146"/>
  <c r="AO22" i="99" s="1"/>
  <c r="AU22" i="146"/>
  <c r="AQ22" i="99" s="1"/>
  <c r="AQ22" i="146"/>
  <c r="AC22" i="99" s="1"/>
  <c r="AO22" i="146"/>
  <c r="AE22" i="99" s="1"/>
  <c r="AK22" i="146"/>
  <c r="Q22" i="99" s="1"/>
  <c r="AI22" i="146"/>
  <c r="S22" i="99" s="1"/>
  <c r="AG22" i="146"/>
  <c r="AA22" i="146"/>
  <c r="U22" i="146"/>
  <c r="O22" i="146"/>
  <c r="I22" i="146"/>
  <c r="BC21" i="146"/>
  <c r="BA21" i="99" s="1"/>
  <c r="BA21" i="146"/>
  <c r="BC21" i="99" s="1"/>
  <c r="AW21" i="146"/>
  <c r="AO21" i="99" s="1"/>
  <c r="AS21" i="99" s="1"/>
  <c r="BS21" i="83" s="1"/>
  <c r="AU21" i="146"/>
  <c r="AQ21" i="99" s="1"/>
  <c r="AQ21" i="146"/>
  <c r="AC21" i="99" s="1"/>
  <c r="AO21" i="146"/>
  <c r="AE21" i="99" s="1"/>
  <c r="AK21" i="146"/>
  <c r="Q21" i="99" s="1"/>
  <c r="AI21" i="146"/>
  <c r="S21" i="99" s="1"/>
  <c r="AG21" i="146"/>
  <c r="AA21" i="146"/>
  <c r="U21" i="146"/>
  <c r="O21" i="146"/>
  <c r="I21" i="146"/>
  <c r="BC20" i="146"/>
  <c r="BA20" i="99" s="1"/>
  <c r="BE20" i="99" s="1"/>
  <c r="CM20" i="83" s="1"/>
  <c r="BA20" i="146"/>
  <c r="BC20" i="99" s="1"/>
  <c r="AW20" i="146"/>
  <c r="AO20" i="99" s="1"/>
  <c r="AU20" i="146"/>
  <c r="AQ20" i="99" s="1"/>
  <c r="AQ20" i="146"/>
  <c r="AC20" i="99" s="1"/>
  <c r="AG20" i="99" s="1"/>
  <c r="AY20" i="83" s="1"/>
  <c r="AO20" i="146"/>
  <c r="AE20" i="99" s="1"/>
  <c r="AK20" i="146"/>
  <c r="Q20" i="99" s="1"/>
  <c r="AI20" i="146"/>
  <c r="S20" i="99" s="1"/>
  <c r="AG20" i="146"/>
  <c r="AA20" i="146"/>
  <c r="U20" i="146"/>
  <c r="O20" i="146"/>
  <c r="I20" i="146"/>
  <c r="BE19" i="146"/>
  <c r="BC19" i="146"/>
  <c r="BA19" i="99" s="1"/>
  <c r="BE19" i="99" s="1"/>
  <c r="CM19" i="83" s="1"/>
  <c r="BA19" i="146"/>
  <c r="BC19" i="99" s="1"/>
  <c r="AW19" i="146"/>
  <c r="AO19" i="99" s="1"/>
  <c r="AS19" i="99" s="1"/>
  <c r="BS19" i="83" s="1"/>
  <c r="AU19" i="146"/>
  <c r="AQ19" i="99" s="1"/>
  <c r="AQ19" i="146"/>
  <c r="AC19" i="99" s="1"/>
  <c r="AO19" i="146"/>
  <c r="AE19" i="99" s="1"/>
  <c r="AK19" i="146"/>
  <c r="Q19" i="99" s="1"/>
  <c r="U19" i="99" s="1"/>
  <c r="AE19" i="83" s="1"/>
  <c r="AI19" i="146"/>
  <c r="S19" i="99" s="1"/>
  <c r="AG19" i="146"/>
  <c r="AA19" i="146"/>
  <c r="U19" i="146"/>
  <c r="O19" i="146"/>
  <c r="I19" i="146"/>
  <c r="BC18" i="146"/>
  <c r="BA18" i="99" s="1"/>
  <c r="BA18" i="146"/>
  <c r="BC18" i="99" s="1"/>
  <c r="AY18" i="146"/>
  <c r="AW18" i="146"/>
  <c r="AO18" i="99" s="1"/>
  <c r="AS18" i="99" s="1"/>
  <c r="BS18" i="83" s="1"/>
  <c r="AU18" i="146"/>
  <c r="AQ18" i="99" s="1"/>
  <c r="AQ18" i="146"/>
  <c r="AC18" i="99" s="1"/>
  <c r="AG18" i="99" s="1"/>
  <c r="AY18" i="83" s="1"/>
  <c r="AO18" i="146"/>
  <c r="AE18" i="99" s="1"/>
  <c r="AK18" i="146"/>
  <c r="Q18" i="99" s="1"/>
  <c r="AI18" i="146"/>
  <c r="S18" i="99" s="1"/>
  <c r="AG18" i="146"/>
  <c r="AA18" i="146"/>
  <c r="U18" i="146"/>
  <c r="O18" i="146"/>
  <c r="I18" i="146"/>
  <c r="BE17" i="146"/>
  <c r="BC17" i="146"/>
  <c r="BA17" i="99" s="1"/>
  <c r="BA17" i="146"/>
  <c r="BC17" i="99" s="1"/>
  <c r="AW17" i="146"/>
  <c r="AO17" i="99" s="1"/>
  <c r="AU17" i="146"/>
  <c r="AQ17" i="99" s="1"/>
  <c r="AS17" i="146"/>
  <c r="AQ17" i="146"/>
  <c r="AC17" i="99" s="1"/>
  <c r="AG17" i="99" s="1"/>
  <c r="AY17" i="83" s="1"/>
  <c r="AO17" i="146"/>
  <c r="AE17" i="99" s="1"/>
  <c r="AK17" i="146"/>
  <c r="Q17" i="99" s="1"/>
  <c r="U17" i="99" s="1"/>
  <c r="AE17" i="83" s="1"/>
  <c r="AI17" i="146"/>
  <c r="S17" i="99" s="1"/>
  <c r="AG17" i="146"/>
  <c r="AA17" i="146"/>
  <c r="U17" i="146"/>
  <c r="O17" i="146"/>
  <c r="I17" i="146"/>
  <c r="BE16" i="146"/>
  <c r="BC16" i="146"/>
  <c r="BA16" i="99" s="1"/>
  <c r="BA16" i="146"/>
  <c r="BC16" i="99" s="1"/>
  <c r="AY16" i="146"/>
  <c r="AW16" i="146"/>
  <c r="AO16" i="99" s="1"/>
  <c r="AU16" i="146"/>
  <c r="AQ16" i="99" s="1"/>
  <c r="AQ16" i="146"/>
  <c r="AC16" i="99" s="1"/>
  <c r="AO16" i="146"/>
  <c r="AE16" i="99" s="1"/>
  <c r="AM16" i="146"/>
  <c r="AK16" i="146"/>
  <c r="Q16" i="99" s="1"/>
  <c r="U16" i="99" s="1"/>
  <c r="AE16" i="83" s="1"/>
  <c r="AI16" i="146"/>
  <c r="S16" i="99" s="1"/>
  <c r="AG16" i="146"/>
  <c r="AA16" i="146"/>
  <c r="U16" i="146"/>
  <c r="O16" i="146"/>
  <c r="I16" i="146"/>
  <c r="BC15" i="146"/>
  <c r="BA15" i="99" s="1"/>
  <c r="BA15" i="146"/>
  <c r="BC15" i="99" s="1"/>
  <c r="AY15" i="146"/>
  <c r="AW15" i="146"/>
  <c r="AO15" i="99" s="1"/>
  <c r="AU15" i="146"/>
  <c r="AQ15" i="99" s="1"/>
  <c r="AS15" i="146"/>
  <c r="AQ15" i="146"/>
  <c r="AC15" i="99" s="1"/>
  <c r="AO15" i="146"/>
  <c r="AE15" i="99" s="1"/>
  <c r="AK15" i="146"/>
  <c r="Q15" i="99" s="1"/>
  <c r="AI15" i="146"/>
  <c r="S15" i="99" s="1"/>
  <c r="AG15" i="146"/>
  <c r="AA15" i="146"/>
  <c r="U15" i="146"/>
  <c r="O15" i="146"/>
  <c r="I15" i="146"/>
  <c r="BC14" i="146"/>
  <c r="BA14" i="99" s="1"/>
  <c r="BA14" i="146"/>
  <c r="BC14" i="99" s="1"/>
  <c r="AW14" i="146"/>
  <c r="AO14" i="99" s="1"/>
  <c r="AU14" i="146"/>
  <c r="AQ14" i="99" s="1"/>
  <c r="AS14" i="146"/>
  <c r="AQ14" i="146"/>
  <c r="AC14" i="99" s="1"/>
  <c r="AO14" i="146"/>
  <c r="AE14" i="99" s="1"/>
  <c r="AM14" i="146"/>
  <c r="AK14" i="146"/>
  <c r="Q14" i="99" s="1"/>
  <c r="AI14" i="146"/>
  <c r="S14" i="99" s="1"/>
  <c r="AG14" i="146"/>
  <c r="AA14" i="146"/>
  <c r="U14" i="146"/>
  <c r="O14" i="146"/>
  <c r="I14" i="146"/>
  <c r="BC13" i="146"/>
  <c r="BA13" i="99" s="1"/>
  <c r="BA13" i="146"/>
  <c r="BC13" i="99" s="1"/>
  <c r="AW13" i="146"/>
  <c r="AO13" i="99" s="1"/>
  <c r="AU13" i="146"/>
  <c r="AQ13" i="99" s="1"/>
  <c r="AQ13" i="146"/>
  <c r="AC13" i="99" s="1"/>
  <c r="AO13" i="146"/>
  <c r="AE13" i="99" s="1"/>
  <c r="AM13" i="146"/>
  <c r="AK13" i="146"/>
  <c r="Q13" i="99" s="1"/>
  <c r="AI13" i="146"/>
  <c r="S13" i="99" s="1"/>
  <c r="AG13" i="146"/>
  <c r="AA13" i="146"/>
  <c r="U13" i="146"/>
  <c r="O13" i="146"/>
  <c r="I13" i="146"/>
  <c r="BC12" i="146"/>
  <c r="BA12" i="99" s="1"/>
  <c r="BE12" i="99" s="1"/>
  <c r="CM12" i="83" s="1"/>
  <c r="BA12" i="146"/>
  <c r="BC12" i="99" s="1"/>
  <c r="AW12" i="146"/>
  <c r="AO12" i="99" s="1"/>
  <c r="AU12" i="146"/>
  <c r="AQ12" i="99" s="1"/>
  <c r="AQ12" i="146"/>
  <c r="AC12" i="99" s="1"/>
  <c r="AO12" i="146"/>
  <c r="AE12" i="99" s="1"/>
  <c r="AK12" i="146"/>
  <c r="Q12" i="99" s="1"/>
  <c r="AI12" i="146"/>
  <c r="S12" i="99" s="1"/>
  <c r="AG12" i="146"/>
  <c r="AA12" i="146"/>
  <c r="U12" i="146"/>
  <c r="O12" i="146"/>
  <c r="I12" i="146"/>
  <c r="BC11" i="146"/>
  <c r="BA11" i="99" s="1"/>
  <c r="BA11" i="146"/>
  <c r="BC11" i="99" s="1"/>
  <c r="AW11" i="146"/>
  <c r="AO11" i="99" s="1"/>
  <c r="AS11" i="99" s="1"/>
  <c r="BS11" i="83" s="1"/>
  <c r="AU11" i="146"/>
  <c r="AQ11" i="99" s="1"/>
  <c r="AQ11" i="146"/>
  <c r="AC11" i="99" s="1"/>
  <c r="AO11" i="146"/>
  <c r="AE11" i="99" s="1"/>
  <c r="AK11" i="146"/>
  <c r="Q11" i="99" s="1"/>
  <c r="AI11" i="146"/>
  <c r="S11" i="99" s="1"/>
  <c r="AG11" i="146"/>
  <c r="AA11" i="146"/>
  <c r="U11" i="146"/>
  <c r="O11" i="146"/>
  <c r="I11" i="146"/>
  <c r="BC10" i="146"/>
  <c r="BA10" i="99" s="1"/>
  <c r="BE10" i="99" s="1"/>
  <c r="CM10" i="83" s="1"/>
  <c r="BA10" i="146"/>
  <c r="BC10" i="99" s="1"/>
  <c r="AW10" i="146"/>
  <c r="AO10" i="99" s="1"/>
  <c r="AU10" i="146"/>
  <c r="AQ10" i="99" s="1"/>
  <c r="AQ10" i="146"/>
  <c r="AC10" i="99" s="1"/>
  <c r="AG10" i="99" s="1"/>
  <c r="AY10" i="83" s="1"/>
  <c r="AO10" i="146"/>
  <c r="AE10" i="99" s="1"/>
  <c r="AK10" i="146"/>
  <c r="Q10" i="99" s="1"/>
  <c r="AI10" i="146"/>
  <c r="S10" i="99" s="1"/>
  <c r="AG10" i="146"/>
  <c r="AA10" i="146"/>
  <c r="U10" i="146"/>
  <c r="O10" i="146"/>
  <c r="I10" i="146"/>
  <c r="BE9" i="146"/>
  <c r="BC9" i="146"/>
  <c r="BA9" i="99" s="1"/>
  <c r="BE9" i="99" s="1"/>
  <c r="CM9" i="83" s="1"/>
  <c r="BA9" i="146"/>
  <c r="BC9" i="99" s="1"/>
  <c r="AW9" i="146"/>
  <c r="AO9" i="99" s="1"/>
  <c r="AS9" i="99" s="1"/>
  <c r="BS9" i="83" s="1"/>
  <c r="AU9" i="146"/>
  <c r="AQ9" i="99" s="1"/>
  <c r="AQ9" i="146"/>
  <c r="AC9" i="99" s="1"/>
  <c r="AO9" i="146"/>
  <c r="AE9" i="99" s="1"/>
  <c r="AK9" i="146"/>
  <c r="Q9" i="99" s="1"/>
  <c r="U9" i="99" s="1"/>
  <c r="AE9" i="83" s="1"/>
  <c r="AI9" i="146"/>
  <c r="S9" i="99" s="1"/>
  <c r="AG9" i="146"/>
  <c r="AA9" i="146"/>
  <c r="U9" i="146"/>
  <c r="O9" i="146"/>
  <c r="I9" i="146"/>
  <c r="BC8" i="146"/>
  <c r="BA8" i="99" s="1"/>
  <c r="BA8" i="146"/>
  <c r="BC8" i="99" s="1"/>
  <c r="AY8" i="146"/>
  <c r="AW8" i="146"/>
  <c r="AO8" i="99" s="1"/>
  <c r="AS8" i="99" s="1"/>
  <c r="BS8" i="83" s="1"/>
  <c r="AU8" i="146"/>
  <c r="AQ8" i="99" s="1"/>
  <c r="AQ8" i="146"/>
  <c r="AC8" i="99" s="1"/>
  <c r="AG8" i="99" s="1"/>
  <c r="AY8" i="83" s="1"/>
  <c r="AO8" i="146"/>
  <c r="AE8" i="99" s="1"/>
  <c r="AK8" i="146"/>
  <c r="Q8" i="99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2" i="147"/>
  <c r="K62" i="147"/>
  <c r="M61" i="147"/>
  <c r="K61" i="147"/>
  <c r="I61" i="147"/>
  <c r="U61" i="147" s="1"/>
  <c r="G61" i="147"/>
  <c r="E61" i="147"/>
  <c r="S61" i="147" s="1"/>
  <c r="U60" i="147"/>
  <c r="S60" i="147"/>
  <c r="Q60" i="147"/>
  <c r="O60" i="147"/>
  <c r="U59" i="147"/>
  <c r="S59" i="147"/>
  <c r="Q59" i="147"/>
  <c r="O59" i="147"/>
  <c r="M58" i="147"/>
  <c r="K58" i="147"/>
  <c r="I58" i="147"/>
  <c r="I62" i="147" s="1"/>
  <c r="G58" i="147"/>
  <c r="G62" i="147" s="1"/>
  <c r="E58" i="147"/>
  <c r="U58" i="147" s="1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U53" i="147" s="1"/>
  <c r="E53" i="147"/>
  <c r="O53" i="147"/>
  <c r="M52" i="147"/>
  <c r="K52" i="147"/>
  <c r="I52" i="147"/>
  <c r="G52" i="147"/>
  <c r="E52" i="147"/>
  <c r="M51" i="147"/>
  <c r="K51" i="147"/>
  <c r="I51" i="147"/>
  <c r="U51" i="147" s="1"/>
  <c r="M54" i="100" s="1"/>
  <c r="G51" i="147"/>
  <c r="E51" i="147"/>
  <c r="S51" i="147" s="1"/>
  <c r="K54" i="100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Q27" i="21" s="1"/>
  <c r="O45" i="147"/>
  <c r="M44" i="147"/>
  <c r="K44" i="147"/>
  <c r="I44" i="147"/>
  <c r="U44" i="147" s="1"/>
  <c r="G44" i="147"/>
  <c r="E44" i="147"/>
  <c r="Q44" i="147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U40" i="147" s="1"/>
  <c r="I40" i="147"/>
  <c r="G40" i="147"/>
  <c r="E40" i="147"/>
  <c r="S40" i="147"/>
  <c r="Q40" i="147"/>
  <c r="O40" i="147"/>
  <c r="U39" i="147"/>
  <c r="S39" i="147"/>
  <c r="Q39" i="147"/>
  <c r="O39" i="147"/>
  <c r="M38" i="147"/>
  <c r="K38" i="147"/>
  <c r="I38" i="147"/>
  <c r="G38" i="147"/>
  <c r="E38" i="147"/>
  <c r="E34" i="100" s="1"/>
  <c r="E35" i="100" s="1"/>
  <c r="E36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O34" i="147"/>
  <c r="U33" i="147"/>
  <c r="S33" i="147"/>
  <c r="Q33" i="147"/>
  <c r="O33" i="147"/>
  <c r="U32" i="147"/>
  <c r="S32" i="147"/>
  <c r="Q32" i="147"/>
  <c r="Q29" i="18" s="1"/>
  <c r="S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 s="1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U18" i="147" s="1"/>
  <c r="U17" i="147"/>
  <c r="E11" i="106" s="1"/>
  <c r="S17" i="147"/>
  <c r="E11" i="107" s="1"/>
  <c r="Q17" i="147"/>
  <c r="E11" i="108" s="1"/>
  <c r="O17" i="147"/>
  <c r="E11" i="109" s="1"/>
  <c r="U16" i="147"/>
  <c r="E9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S15" i="147"/>
  <c r="Q15" i="147"/>
  <c r="E8" i="108" s="1"/>
  <c r="E10" i="108" s="1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M15" i="100" s="1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K32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BG69" i="133" l="1"/>
  <c r="AY70" i="132"/>
  <c r="E17" i="108"/>
  <c r="E16" i="108"/>
  <c r="G16" i="83"/>
  <c r="M16" i="92"/>
  <c r="I14" i="88"/>
  <c r="G20" i="83"/>
  <c r="M20" i="92"/>
  <c r="I14" i="64"/>
  <c r="J16" i="57" s="1"/>
  <c r="M15" i="90"/>
  <c r="AU15" i="83"/>
  <c r="Q12" i="19"/>
  <c r="Q8" i="19"/>
  <c r="Q13" i="19"/>
  <c r="Q77" i="25"/>
  <c r="Q27" i="25"/>
  <c r="Q42" i="25"/>
  <c r="Q10" i="19"/>
  <c r="Q12" i="24"/>
  <c r="Q8" i="24"/>
  <c r="Q35" i="24"/>
  <c r="Q27" i="24"/>
  <c r="Q23" i="24"/>
  <c r="Q19" i="24"/>
  <c r="Q87" i="25"/>
  <c r="Q83" i="25"/>
  <c r="Q34" i="24"/>
  <c r="Q22" i="24"/>
  <c r="Q18" i="24"/>
  <c r="Q14" i="24"/>
  <c r="Q82" i="25"/>
  <c r="Q29" i="24"/>
  <c r="Q89" i="25"/>
  <c r="Q17" i="24"/>
  <c r="Q47" i="25"/>
  <c r="Q74" i="25"/>
  <c r="Q62" i="25"/>
  <c r="Q79" i="25"/>
  <c r="Q39" i="25"/>
  <c r="Q33" i="25"/>
  <c r="Q28" i="25"/>
  <c r="Q18" i="25"/>
  <c r="Q72" i="25"/>
  <c r="Q78" i="25"/>
  <c r="Q32" i="25"/>
  <c r="Q37" i="25"/>
  <c r="E18" i="135"/>
  <c r="CI27" i="131"/>
  <c r="E50" i="114"/>
  <c r="E21" i="12" s="1"/>
  <c r="E20" i="117"/>
  <c r="I31" i="143"/>
  <c r="E13" i="81"/>
  <c r="I13" i="81" s="1"/>
  <c r="E13" i="82"/>
  <c r="I13" i="82" s="1"/>
  <c r="E13" i="83"/>
  <c r="E13" i="84"/>
  <c r="AO19" i="143"/>
  <c r="AM19" i="143"/>
  <c r="AK19" i="143"/>
  <c r="AI19" i="143"/>
  <c r="AS19" i="83"/>
  <c r="BA19" i="82"/>
  <c r="BE19" i="82" s="1"/>
  <c r="BA19" i="81"/>
  <c r="BE19" i="81" s="1"/>
  <c r="AS19" i="84"/>
  <c r="M16" i="90"/>
  <c r="AU16" i="83"/>
  <c r="BK69" i="133"/>
  <c r="BK27" i="131" s="1"/>
  <c r="BG70" i="132"/>
  <c r="BG27" i="131" s="1"/>
  <c r="CG19" i="83"/>
  <c r="CW19" i="81"/>
  <c r="DA19" i="81" s="1"/>
  <c r="CW19" i="82"/>
  <c r="DA19" i="82" s="1"/>
  <c r="CG19" i="84"/>
  <c r="I18" i="88"/>
  <c r="AI69" i="133"/>
  <c r="E59" i="115"/>
  <c r="E57" i="115"/>
  <c r="E58" i="115" s="1"/>
  <c r="E36" i="101"/>
  <c r="W27" i="131"/>
  <c r="E41" i="101" s="1"/>
  <c r="G70" i="132"/>
  <c r="AA19" i="83"/>
  <c r="M19" i="91"/>
  <c r="BO27" i="131"/>
  <c r="G36" i="101"/>
  <c r="Y27" i="131"/>
  <c r="G41" i="101" s="1"/>
  <c r="G60" i="115"/>
  <c r="G77" i="98" s="1"/>
  <c r="E29" i="105"/>
  <c r="I29" i="105" s="1"/>
  <c r="K29" i="105" s="1"/>
  <c r="E13" i="117"/>
  <c r="AA14" i="127"/>
  <c r="E79" i="116"/>
  <c r="G79" i="116" s="1"/>
  <c r="E79" i="98" s="1"/>
  <c r="E78" i="116"/>
  <c r="M59" i="99"/>
  <c r="O59" i="99" s="1"/>
  <c r="O25" i="144"/>
  <c r="E12" i="114"/>
  <c r="E19" i="12" s="1"/>
  <c r="I15" i="90"/>
  <c r="O15" i="90"/>
  <c r="BO11" i="83"/>
  <c r="M11" i="89"/>
  <c r="CG17" i="83"/>
  <c r="CW17" i="82"/>
  <c r="DA17" i="82" s="1"/>
  <c r="CW17" i="81"/>
  <c r="DA17" i="81" s="1"/>
  <c r="CG17" i="84"/>
  <c r="E9" i="92"/>
  <c r="AO11" i="142"/>
  <c r="E9" i="88" s="1"/>
  <c r="AM11" i="142"/>
  <c r="E9" i="89" s="1"/>
  <c r="AK11" i="142"/>
  <c r="E9" i="90" s="1"/>
  <c r="AI11" i="142"/>
  <c r="E9" i="91" s="1"/>
  <c r="I15" i="88"/>
  <c r="AU10" i="83"/>
  <c r="M10" i="90"/>
  <c r="CI12" i="83"/>
  <c r="M12" i="88"/>
  <c r="U23" i="138"/>
  <c r="G23" i="83" s="1"/>
  <c r="U8" i="138"/>
  <c r="G11" i="83"/>
  <c r="M11" i="92"/>
  <c r="BO16" i="83"/>
  <c r="M16" i="89"/>
  <c r="AA69" i="133"/>
  <c r="CA69" i="133"/>
  <c r="CA27" i="131" s="1"/>
  <c r="AU69" i="133"/>
  <c r="O70" i="132"/>
  <c r="O27" i="131" s="1"/>
  <c r="BW70" i="132"/>
  <c r="BW27" i="131" s="1"/>
  <c r="G23" i="116"/>
  <c r="E57" i="98" s="1"/>
  <c r="G33" i="116"/>
  <c r="E67" i="98" s="1"/>
  <c r="G18" i="116"/>
  <c r="E52" i="98" s="1"/>
  <c r="G27" i="116"/>
  <c r="E61" i="98" s="1"/>
  <c r="AA14" i="125"/>
  <c r="E13" i="114" s="1"/>
  <c r="E15" i="114" s="1"/>
  <c r="E16" i="114" s="1"/>
  <c r="E17" i="114"/>
  <c r="E19" i="109"/>
  <c r="E20" i="109"/>
  <c r="E22" i="109"/>
  <c r="FG11" i="138"/>
  <c r="FI11" i="138" s="1"/>
  <c r="S27" i="131"/>
  <c r="E11" i="81"/>
  <c r="I11" i="81" s="1"/>
  <c r="E11" i="82"/>
  <c r="I11" i="82" s="1"/>
  <c r="E11" i="83"/>
  <c r="I11" i="83" s="1"/>
  <c r="E11" i="84"/>
  <c r="AO15" i="143"/>
  <c r="AM15" i="143"/>
  <c r="AI15" i="143"/>
  <c r="AK15" i="143"/>
  <c r="E68" i="116"/>
  <c r="E66" i="116"/>
  <c r="E67" i="116" s="1"/>
  <c r="I22" i="89"/>
  <c r="I14" i="72"/>
  <c r="J8" i="57" s="1"/>
  <c r="I14" i="71"/>
  <c r="J9" i="57" s="1"/>
  <c r="U21" i="56"/>
  <c r="U30" i="56"/>
  <c r="U26" i="56"/>
  <c r="U9" i="56"/>
  <c r="U13" i="56"/>
  <c r="I14" i="59"/>
  <c r="J21" i="57" s="1"/>
  <c r="K21" i="11" s="1"/>
  <c r="U8" i="56"/>
  <c r="U22" i="56"/>
  <c r="M37" i="100"/>
  <c r="BE25" i="145"/>
  <c r="E18" i="108"/>
  <c r="E13" i="92"/>
  <c r="AO19" i="142"/>
  <c r="E13" i="88" s="1"/>
  <c r="AM19" i="142"/>
  <c r="E13" i="89" s="1"/>
  <c r="AK19" i="142"/>
  <c r="E13" i="90" s="1"/>
  <c r="AI19" i="142"/>
  <c r="E13" i="91" s="1"/>
  <c r="G10" i="83"/>
  <c r="M10" i="92"/>
  <c r="BW8" i="138"/>
  <c r="E25" i="12"/>
  <c r="I42" i="53"/>
  <c r="G11" i="98"/>
  <c r="G33" i="100"/>
  <c r="G25" i="100"/>
  <c r="G44" i="100"/>
  <c r="E20" i="106"/>
  <c r="E19" i="106"/>
  <c r="E22" i="106"/>
  <c r="Y14" i="83"/>
  <c r="AC14" i="82"/>
  <c r="AG14" i="82" s="1"/>
  <c r="Y14" i="84"/>
  <c r="AC14" i="81"/>
  <c r="AG14" i="81" s="1"/>
  <c r="CG21" i="83"/>
  <c r="CW21" i="82"/>
  <c r="DA21" i="82" s="1"/>
  <c r="CW21" i="81"/>
  <c r="DA21" i="81" s="1"/>
  <c r="CG21" i="84"/>
  <c r="AA31" i="142"/>
  <c r="G22" i="83"/>
  <c r="M22" i="92"/>
  <c r="E24" i="12"/>
  <c r="I65" i="54"/>
  <c r="E20" i="112"/>
  <c r="E18" i="12" s="1"/>
  <c r="G69" i="133"/>
  <c r="G27" i="131" s="1"/>
  <c r="CE70" i="132"/>
  <c r="CE27" i="131" s="1"/>
  <c r="CA70" i="132"/>
  <c r="G69" i="116"/>
  <c r="E38" i="98" s="1"/>
  <c r="AW59" i="99"/>
  <c r="AG25" i="144"/>
  <c r="BE8" i="138"/>
  <c r="BE23" i="138"/>
  <c r="AI27" i="131"/>
  <c r="E62" i="117"/>
  <c r="I14" i="126"/>
  <c r="E9" i="116" s="1"/>
  <c r="E10" i="116" s="1"/>
  <c r="G12" i="116" s="1"/>
  <c r="E50" i="98" s="1"/>
  <c r="E11" i="116"/>
  <c r="E69" i="115"/>
  <c r="G69" i="115" s="1"/>
  <c r="G38" i="98" s="1"/>
  <c r="E66" i="115"/>
  <c r="E67" i="115" s="1"/>
  <c r="G68" i="115" s="1"/>
  <c r="G18" i="114"/>
  <c r="I15" i="49" s="1"/>
  <c r="M15" i="49" s="1"/>
  <c r="Q15" i="49" s="1"/>
  <c r="AU9" i="83"/>
  <c r="M9" i="90"/>
  <c r="M21" i="89"/>
  <c r="BO21" i="83"/>
  <c r="E11" i="115"/>
  <c r="G70" i="116"/>
  <c r="E39" i="98" s="1"/>
  <c r="G70" i="115"/>
  <c r="G39" i="98" s="1"/>
  <c r="E85" i="116"/>
  <c r="G85" i="116" s="1"/>
  <c r="E80" i="98" s="1"/>
  <c r="E84" i="116"/>
  <c r="AY59" i="99"/>
  <c r="M15" i="91"/>
  <c r="AA15" i="83"/>
  <c r="E15" i="109"/>
  <c r="E14" i="109"/>
  <c r="AU11" i="83"/>
  <c r="M11" i="90"/>
  <c r="AA14" i="83"/>
  <c r="M14" i="91"/>
  <c r="AA16" i="83"/>
  <c r="M16" i="91"/>
  <c r="E14" i="108"/>
  <c r="E15" i="108"/>
  <c r="BY18" i="81"/>
  <c r="CC18" i="81" s="1"/>
  <c r="BM18" i="83"/>
  <c r="BY18" i="82"/>
  <c r="CC18" i="82" s="1"/>
  <c r="BM18" i="84"/>
  <c r="E22" i="82"/>
  <c r="I22" i="82" s="1"/>
  <c r="E22" i="83"/>
  <c r="I22" i="83" s="1"/>
  <c r="E22" i="81"/>
  <c r="I22" i="81" s="1"/>
  <c r="E22" i="84"/>
  <c r="AO30" i="143"/>
  <c r="AM30" i="143"/>
  <c r="AK30" i="143"/>
  <c r="AI30" i="143"/>
  <c r="BO14" i="83"/>
  <c r="M14" i="89"/>
  <c r="DE17" i="138"/>
  <c r="DG17" i="138" s="1"/>
  <c r="DE18" i="138"/>
  <c r="DG18" i="138" s="1"/>
  <c r="AA20" i="83"/>
  <c r="M20" i="91"/>
  <c r="G21" i="83"/>
  <c r="M21" i="92"/>
  <c r="E85" i="115"/>
  <c r="G85" i="115" s="1"/>
  <c r="G80" i="98" s="1"/>
  <c r="E84" i="115"/>
  <c r="E15" i="107"/>
  <c r="E14" i="107"/>
  <c r="CG8" i="83"/>
  <c r="CW8" i="82"/>
  <c r="DA8" i="82" s="1"/>
  <c r="CW8" i="81"/>
  <c r="DA8" i="81" s="1"/>
  <c r="CG8" i="84"/>
  <c r="E11" i="92"/>
  <c r="AO15" i="142"/>
  <c r="E11" i="88" s="1"/>
  <c r="AK15" i="142"/>
  <c r="E11" i="90" s="1"/>
  <c r="AM15" i="142"/>
  <c r="E11" i="89" s="1"/>
  <c r="AI15" i="142"/>
  <c r="E11" i="91" s="1"/>
  <c r="G17" i="83"/>
  <c r="M17" i="92"/>
  <c r="AY69" i="133"/>
  <c r="G22" i="116"/>
  <c r="E56" i="98" s="1"/>
  <c r="G32" i="116"/>
  <c r="E66" i="98" s="1"/>
  <c r="M30" i="100"/>
  <c r="M20" i="100"/>
  <c r="M19" i="100"/>
  <c r="M41" i="100"/>
  <c r="M21" i="100"/>
  <c r="E13" i="106"/>
  <c r="CO23" i="138"/>
  <c r="CO8" i="138"/>
  <c r="E8" i="107"/>
  <c r="E10" i="107" s="1"/>
  <c r="Q29" i="147"/>
  <c r="I10" i="60"/>
  <c r="F20" i="57" s="1"/>
  <c r="E15" i="80"/>
  <c r="E15" i="85"/>
  <c r="Q15" i="79" s="1"/>
  <c r="E19" i="107"/>
  <c r="E20" i="107"/>
  <c r="U10" i="99"/>
  <c r="AE10" i="83" s="1"/>
  <c r="AS12" i="99"/>
  <c r="BS12" i="83" s="1"/>
  <c r="AM17" i="146"/>
  <c r="AY19" i="146"/>
  <c r="U30" i="99"/>
  <c r="BE33" i="99"/>
  <c r="AS22" i="145"/>
  <c r="BE24" i="145"/>
  <c r="AI8" i="144"/>
  <c r="U9" i="144"/>
  <c r="AU10" i="144"/>
  <c r="AG11" i="144"/>
  <c r="AY48" i="99"/>
  <c r="O18" i="144"/>
  <c r="AO19" i="144"/>
  <c r="BA21" i="144"/>
  <c r="AO24" i="143"/>
  <c r="AM9" i="142"/>
  <c r="AO30" i="142"/>
  <c r="E22" i="88" s="1"/>
  <c r="FA14" i="138"/>
  <c r="EM21" i="138"/>
  <c r="AY88" i="134"/>
  <c r="AY27" i="131" s="1"/>
  <c r="G26" i="11"/>
  <c r="E19" i="102"/>
  <c r="AE19" i="102" s="1"/>
  <c r="CM45" i="133"/>
  <c r="I71" i="52"/>
  <c r="E27" i="105"/>
  <c r="I27" i="105" s="1"/>
  <c r="K27" i="105" s="1"/>
  <c r="M8" i="15"/>
  <c r="M8" i="33"/>
  <c r="I9" i="23"/>
  <c r="M9" i="23" s="1"/>
  <c r="G32" i="105"/>
  <c r="AA49" i="127"/>
  <c r="E43" i="117" s="1"/>
  <c r="E45" i="117" s="1"/>
  <c r="I49" i="126"/>
  <c r="I20" i="98"/>
  <c r="E24" i="114"/>
  <c r="E85" i="114"/>
  <c r="E33" i="113"/>
  <c r="E69" i="113"/>
  <c r="E19" i="108"/>
  <c r="Y30" i="102"/>
  <c r="K8" i="100"/>
  <c r="E11" i="86"/>
  <c r="K15" i="100"/>
  <c r="AW25" i="145"/>
  <c r="AY25" i="145" s="1"/>
  <c r="K33" i="100"/>
  <c r="K44" i="100"/>
  <c r="E62" i="147"/>
  <c r="M44" i="100"/>
  <c r="M25" i="100"/>
  <c r="M33" i="100"/>
  <c r="I14" i="68"/>
  <c r="J12" i="57" s="1"/>
  <c r="I14" i="67"/>
  <c r="J13" i="57" s="1"/>
  <c r="E8" i="106"/>
  <c r="E10" i="106" s="1"/>
  <c r="E21" i="106" s="1"/>
  <c r="M8" i="100"/>
  <c r="M22" i="100" s="1"/>
  <c r="S29" i="147"/>
  <c r="Q38" i="147"/>
  <c r="I34" i="100" s="1"/>
  <c r="I35" i="100" s="1"/>
  <c r="I36" i="100" s="1"/>
  <c r="E8" i="80"/>
  <c r="E8" i="85"/>
  <c r="Q8" i="79" s="1"/>
  <c r="AG11" i="99"/>
  <c r="AY11" i="83" s="1"/>
  <c r="BE13" i="99"/>
  <c r="CM13" i="83" s="1"/>
  <c r="AS18" i="146"/>
  <c r="BE20" i="146"/>
  <c r="AG31" i="99"/>
  <c r="AS32" i="99"/>
  <c r="AM21" i="145"/>
  <c r="AY23" i="145"/>
  <c r="AS41" i="99"/>
  <c r="I44" i="99"/>
  <c r="AA46" i="99"/>
  <c r="AQ16" i="144"/>
  <c r="AC50" i="99" s="1"/>
  <c r="BC18" i="144"/>
  <c r="BA52" i="99" s="1"/>
  <c r="AA20" i="144"/>
  <c r="O55" i="99"/>
  <c r="AM57" i="99"/>
  <c r="AM13" i="143"/>
  <c r="AK22" i="143"/>
  <c r="W31" i="143"/>
  <c r="AA31" i="143" s="1"/>
  <c r="AK18" i="142"/>
  <c r="I17" i="92"/>
  <c r="O17" i="92"/>
  <c r="AK28" i="142"/>
  <c r="E31" i="142"/>
  <c r="I31" i="142" s="1"/>
  <c r="FE12" i="138"/>
  <c r="FC13" i="138"/>
  <c r="FG13" i="138" s="1"/>
  <c r="FI13" i="138" s="1"/>
  <c r="EK22" i="138"/>
  <c r="EO22" i="138" s="1"/>
  <c r="EQ22" i="138" s="1"/>
  <c r="EI23" i="138"/>
  <c r="EO23" i="138" s="1"/>
  <c r="EQ23" i="138" s="1"/>
  <c r="BO23" i="83" s="1"/>
  <c r="CM50" i="134"/>
  <c r="G32" i="54" s="1"/>
  <c r="E9" i="86"/>
  <c r="G15" i="100"/>
  <c r="S38" i="147"/>
  <c r="K34" i="100" s="1"/>
  <c r="K35" i="100" s="1"/>
  <c r="K36" i="100" s="1"/>
  <c r="AM10" i="146"/>
  <c r="AS11" i="146"/>
  <c r="AY12" i="146"/>
  <c r="BE13" i="146"/>
  <c r="E21" i="80"/>
  <c r="E21" i="85"/>
  <c r="Q21" i="79" s="1"/>
  <c r="U23" i="99"/>
  <c r="AE23" i="83" s="1"/>
  <c r="AG24" i="99"/>
  <c r="AS25" i="99"/>
  <c r="BE26" i="99"/>
  <c r="AM14" i="145"/>
  <c r="AS15" i="145"/>
  <c r="AY16" i="145"/>
  <c r="BE17" i="145"/>
  <c r="I25" i="145"/>
  <c r="AY26" i="145"/>
  <c r="AK8" i="144"/>
  <c r="Q42" i="99" s="1"/>
  <c r="I10" i="144"/>
  <c r="AW10" i="144"/>
  <c r="AO44" i="99" s="1"/>
  <c r="AI11" i="144"/>
  <c r="U12" i="144"/>
  <c r="I47" i="99"/>
  <c r="AU13" i="144"/>
  <c r="AG14" i="144"/>
  <c r="AA49" i="99"/>
  <c r="AY51" i="99"/>
  <c r="AQ19" i="144"/>
  <c r="AC53" i="99" s="1"/>
  <c r="O21" i="144"/>
  <c r="BC21" i="144"/>
  <c r="BA55" i="99" s="1"/>
  <c r="AO22" i="144"/>
  <c r="AA23" i="144"/>
  <c r="O58" i="99"/>
  <c r="BA24" i="144"/>
  <c r="AM60" i="99"/>
  <c r="AO13" i="143"/>
  <c r="AM22" i="143"/>
  <c r="E19" i="82"/>
  <c r="I19" i="82" s="1"/>
  <c r="E19" i="83"/>
  <c r="E19" i="81"/>
  <c r="I19" i="81" s="1"/>
  <c r="E19" i="84"/>
  <c r="AO9" i="142"/>
  <c r="AI16" i="142"/>
  <c r="E12" i="91" s="1"/>
  <c r="AM18" i="142"/>
  <c r="AI26" i="142"/>
  <c r="E20" i="91" s="1"/>
  <c r="AM28" i="142"/>
  <c r="DU11" i="138"/>
  <c r="DS12" i="138"/>
  <c r="DW12" i="138" s="1"/>
  <c r="DY12" i="138" s="1"/>
  <c r="DQ13" i="138"/>
  <c r="FE13" i="138"/>
  <c r="FC14" i="138"/>
  <c r="FA15" i="138"/>
  <c r="FG15" i="138" s="1"/>
  <c r="FI15" i="138" s="1"/>
  <c r="DC20" i="138"/>
  <c r="DA21" i="138"/>
  <c r="DE21" i="138" s="1"/>
  <c r="DG21" i="138" s="1"/>
  <c r="CY22" i="138"/>
  <c r="EM22" i="138"/>
  <c r="EK23" i="138"/>
  <c r="I72" i="52"/>
  <c r="E26" i="105"/>
  <c r="E150" i="113"/>
  <c r="CK23" i="129"/>
  <c r="I8" i="32"/>
  <c r="E28" i="104"/>
  <c r="E73" i="74"/>
  <c r="E76" i="74"/>
  <c r="E36" i="104"/>
  <c r="E44" i="104" s="1"/>
  <c r="E22" i="118"/>
  <c r="G30" i="116"/>
  <c r="E64" i="98" s="1"/>
  <c r="E8" i="115"/>
  <c r="E15" i="110"/>
  <c r="E20" i="108"/>
  <c r="G25" i="105"/>
  <c r="I25" i="105" s="1"/>
  <c r="K25" i="105" s="1"/>
  <c r="E31" i="104"/>
  <c r="S26" i="102"/>
  <c r="G24" i="100"/>
  <c r="G43" i="100"/>
  <c r="G32" i="100"/>
  <c r="AY53" i="52"/>
  <c r="I12" i="69"/>
  <c r="H11" i="57" s="1"/>
  <c r="AY10" i="52"/>
  <c r="I12" i="65"/>
  <c r="H15" i="57" s="1"/>
  <c r="E10" i="86"/>
  <c r="I15" i="100"/>
  <c r="U46" i="56"/>
  <c r="I10" i="71"/>
  <c r="F9" i="57" s="1"/>
  <c r="U27" i="55"/>
  <c r="U47" i="55"/>
  <c r="U54" i="55"/>
  <c r="U45" i="55"/>
  <c r="U26" i="55"/>
  <c r="U18" i="55"/>
  <c r="U52" i="55"/>
  <c r="U58" i="56"/>
  <c r="U42" i="56"/>
  <c r="U34" i="55"/>
  <c r="U16" i="55"/>
  <c r="I10" i="59"/>
  <c r="F21" i="57" s="1"/>
  <c r="U39" i="55"/>
  <c r="U19" i="55"/>
  <c r="U9" i="55"/>
  <c r="U14" i="55"/>
  <c r="U20" i="55"/>
  <c r="U40" i="55"/>
  <c r="U61" i="56"/>
  <c r="U8" i="55"/>
  <c r="U44" i="56"/>
  <c r="I10" i="72"/>
  <c r="F8" i="57" s="1"/>
  <c r="K14" i="56" s="1"/>
  <c r="M14" i="56" s="1"/>
  <c r="E37" i="100"/>
  <c r="Q28" i="17"/>
  <c r="Q18" i="17"/>
  <c r="Q17" i="17"/>
  <c r="S17" i="17" s="1"/>
  <c r="U38" i="147"/>
  <c r="M34" i="100" s="1"/>
  <c r="M35" i="100" s="1"/>
  <c r="M36" i="100" s="1"/>
  <c r="E14" i="80"/>
  <c r="I14" i="80" s="1"/>
  <c r="E14" i="85"/>
  <c r="U23" i="80"/>
  <c r="Y23" i="80" s="1"/>
  <c r="U23" i="85"/>
  <c r="AI23" i="79" s="1"/>
  <c r="M24" i="47" s="1"/>
  <c r="AU13" i="92"/>
  <c r="AY13" i="92" s="1"/>
  <c r="E13" i="87"/>
  <c r="AW13" i="144"/>
  <c r="AO47" i="99" s="1"/>
  <c r="K16" i="3"/>
  <c r="G664" i="1" s="1"/>
  <c r="Q16" i="92"/>
  <c r="AU16" i="144"/>
  <c r="AQ22" i="144"/>
  <c r="AC56" i="99" s="1"/>
  <c r="O24" i="144"/>
  <c r="BC24" i="144"/>
  <c r="BA58" i="99" s="1"/>
  <c r="AA26" i="144"/>
  <c r="AS14" i="83"/>
  <c r="BA14" i="81"/>
  <c r="BE14" i="81" s="1"/>
  <c r="BA14" i="82"/>
  <c r="BE14" i="82" s="1"/>
  <c r="AS14" i="84"/>
  <c r="I12" i="90"/>
  <c r="AO18" i="142"/>
  <c r="I14" i="92"/>
  <c r="I20" i="90"/>
  <c r="AO28" i="142"/>
  <c r="K31" i="142"/>
  <c r="O31" i="142" s="1"/>
  <c r="S9" i="138"/>
  <c r="U9" i="138" s="1"/>
  <c r="DU12" i="138"/>
  <c r="DS13" i="138"/>
  <c r="DQ14" i="138"/>
  <c r="DW14" i="138" s="1"/>
  <c r="DY14" i="138" s="1"/>
  <c r="FA16" i="138"/>
  <c r="FG16" i="138" s="1"/>
  <c r="FI16" i="138" s="1"/>
  <c r="DC21" i="138"/>
  <c r="DA22" i="138"/>
  <c r="CY23" i="138"/>
  <c r="DE23" i="138" s="1"/>
  <c r="DG23" i="138" s="1"/>
  <c r="AA23" i="83" s="1"/>
  <c r="EM23" i="138"/>
  <c r="G12" i="56"/>
  <c r="E12" i="105"/>
  <c r="CM26" i="133"/>
  <c r="AA42" i="132"/>
  <c r="AA70" i="132" s="1"/>
  <c r="I73" i="52"/>
  <c r="E30" i="105"/>
  <c r="I14" i="48"/>
  <c r="E15" i="78"/>
  <c r="K26" i="129"/>
  <c r="I10" i="52"/>
  <c r="M10" i="52" s="1"/>
  <c r="E29" i="104"/>
  <c r="E74" i="74"/>
  <c r="E37" i="104"/>
  <c r="AA36" i="123"/>
  <c r="E21" i="112" s="1"/>
  <c r="E22" i="112" s="1"/>
  <c r="G43" i="112" s="1"/>
  <c r="E60" i="96" s="1"/>
  <c r="I14" i="98"/>
  <c r="K25" i="122"/>
  <c r="G28" i="98" s="1"/>
  <c r="I28" i="98" s="1"/>
  <c r="I36" i="98"/>
  <c r="E20" i="119"/>
  <c r="E21" i="119" s="1"/>
  <c r="E23" i="118"/>
  <c r="E17" i="116"/>
  <c r="G17" i="116" s="1"/>
  <c r="E60" i="114"/>
  <c r="E16" i="110"/>
  <c r="E21" i="108"/>
  <c r="I19" i="95"/>
  <c r="I17" i="95"/>
  <c r="Y8" i="83"/>
  <c r="Y8" i="84"/>
  <c r="AC8" i="82"/>
  <c r="AG8" i="82" s="1"/>
  <c r="AC8" i="81"/>
  <c r="AG8" i="81" s="1"/>
  <c r="I12" i="89"/>
  <c r="I18" i="91"/>
  <c r="I20" i="89"/>
  <c r="G12" i="54"/>
  <c r="G12" i="105"/>
  <c r="I17" i="16"/>
  <c r="M17" i="16" s="1"/>
  <c r="E22" i="102"/>
  <c r="U22" i="102" s="1"/>
  <c r="I44" i="54"/>
  <c r="G44" i="54"/>
  <c r="G107" i="11"/>
  <c r="E16" i="78"/>
  <c r="E74" i="114"/>
  <c r="CG31" i="129"/>
  <c r="BY31" i="129"/>
  <c r="I8" i="31"/>
  <c r="E30" i="104"/>
  <c r="I66" i="11"/>
  <c r="E75" i="74"/>
  <c r="AA49" i="128"/>
  <c r="O49" i="126"/>
  <c r="G44" i="114"/>
  <c r="I41" i="30" s="1"/>
  <c r="M41" i="30" s="1"/>
  <c r="E14" i="111"/>
  <c r="AA35" i="124"/>
  <c r="E12" i="111" s="1"/>
  <c r="E42" i="111"/>
  <c r="G38" i="112"/>
  <c r="I32" i="13" s="1"/>
  <c r="M32" i="13" s="1"/>
  <c r="G48" i="112"/>
  <c r="E64" i="96" s="1"/>
  <c r="I21" i="98"/>
  <c r="E25" i="118"/>
  <c r="E24" i="117"/>
  <c r="E17" i="110"/>
  <c r="E22" i="108"/>
  <c r="E14" i="102"/>
  <c r="G10" i="3"/>
  <c r="G488" i="1" s="1"/>
  <c r="K10" i="83"/>
  <c r="G19" i="3"/>
  <c r="G749" i="1" s="1"/>
  <c r="K19" i="83"/>
  <c r="AG23" i="99"/>
  <c r="AY23" i="83" s="1"/>
  <c r="O10" i="144"/>
  <c r="U51" i="99"/>
  <c r="Q17" i="91" s="1"/>
  <c r="AU22" i="144"/>
  <c r="BA8" i="82"/>
  <c r="BE8" i="82" s="1"/>
  <c r="BA8" i="81"/>
  <c r="BE8" i="81" s="1"/>
  <c r="AS8" i="83"/>
  <c r="AS8" i="84"/>
  <c r="I18" i="90"/>
  <c r="FE16" i="138"/>
  <c r="FC17" i="138"/>
  <c r="FG17" i="138" s="1"/>
  <c r="FI17" i="138" s="1"/>
  <c r="FA18" i="138"/>
  <c r="FG18" i="138" s="1"/>
  <c r="FI18" i="138" s="1"/>
  <c r="I15" i="21"/>
  <c r="M15" i="21" s="1"/>
  <c r="E23" i="102"/>
  <c r="W23" i="102" s="1"/>
  <c r="E16" i="74"/>
  <c r="E9" i="118"/>
  <c r="AG78" i="52"/>
  <c r="W76" i="52"/>
  <c r="G98" i="52"/>
  <c r="G76" i="52"/>
  <c r="G79" i="52" s="1"/>
  <c r="AG76" i="52"/>
  <c r="AG79" i="52" s="1"/>
  <c r="AQ76" i="52"/>
  <c r="I78" i="52"/>
  <c r="I79" i="52" s="1"/>
  <c r="CE76" i="52"/>
  <c r="BU78" i="52"/>
  <c r="BU76" i="52"/>
  <c r="BK76" i="52"/>
  <c r="G8" i="48"/>
  <c r="E8" i="78"/>
  <c r="CM48" i="132"/>
  <c r="I21" i="48"/>
  <c r="E17" i="78"/>
  <c r="CA31" i="129"/>
  <c r="M8" i="30"/>
  <c r="I16" i="27"/>
  <c r="M16" i="27" s="1"/>
  <c r="E39" i="104"/>
  <c r="I29" i="98"/>
  <c r="E23" i="119"/>
  <c r="E25" i="119" s="1"/>
  <c r="E27" i="119" s="1"/>
  <c r="E31" i="119" s="1"/>
  <c r="E87" i="95" s="1"/>
  <c r="G87" i="95" s="1"/>
  <c r="G42" i="114"/>
  <c r="I19" i="51" s="1"/>
  <c r="M19" i="51" s="1"/>
  <c r="E18" i="110"/>
  <c r="E11" i="105"/>
  <c r="I11" i="105" s="1"/>
  <c r="K11" i="105" s="1"/>
  <c r="E16" i="104"/>
  <c r="Y26" i="102"/>
  <c r="AM13" i="145"/>
  <c r="BA13" i="144"/>
  <c r="AY60" i="99"/>
  <c r="Q16" i="21"/>
  <c r="Q15" i="21"/>
  <c r="S15" i="21" s="1"/>
  <c r="AQ11" i="144"/>
  <c r="AC45" i="99" s="1"/>
  <c r="AG45" i="99" s="1"/>
  <c r="Q11" i="90" s="1"/>
  <c r="AM52" i="99"/>
  <c r="I22" i="144"/>
  <c r="I11" i="143"/>
  <c r="I17" i="91"/>
  <c r="EI8" i="138"/>
  <c r="EO8" i="138" s="1"/>
  <c r="EQ8" i="138" s="1"/>
  <c r="FA19" i="138"/>
  <c r="FG19" i="138" s="1"/>
  <c r="FI19" i="138" s="1"/>
  <c r="G13" i="54"/>
  <c r="G13" i="105"/>
  <c r="I17" i="15"/>
  <c r="M17" i="15" s="1"/>
  <c r="E24" i="102"/>
  <c r="Y24" i="102" s="1"/>
  <c r="Y28" i="102" s="1"/>
  <c r="G10" i="48"/>
  <c r="E9" i="78"/>
  <c r="CK8" i="129"/>
  <c r="CK27" i="129"/>
  <c r="I15" i="98"/>
  <c r="E24" i="119"/>
  <c r="E26" i="119" s="1"/>
  <c r="E28" i="119" s="1"/>
  <c r="E32" i="119" s="1"/>
  <c r="E42" i="94" s="1"/>
  <c r="G42" i="94" s="1"/>
  <c r="AA26" i="102"/>
  <c r="U30" i="102"/>
  <c r="U22" i="99"/>
  <c r="AE22" i="83" s="1"/>
  <c r="AY15" i="145"/>
  <c r="BC10" i="144"/>
  <c r="BA44" i="99" s="1"/>
  <c r="BE44" i="99" s="1"/>
  <c r="Q10" i="88" s="1"/>
  <c r="I56" i="99"/>
  <c r="K22" i="3" s="1"/>
  <c r="G838" i="1" s="1"/>
  <c r="I20" i="88"/>
  <c r="AG16" i="99"/>
  <c r="AY16" i="83" s="1"/>
  <c r="AS37" i="99"/>
  <c r="AS8" i="144"/>
  <c r="AU8" i="90" s="1"/>
  <c r="BE10" i="144"/>
  <c r="AU10" i="88" s="1"/>
  <c r="AY10" i="88" s="1"/>
  <c r="O13" i="144"/>
  <c r="AA15" i="144"/>
  <c r="AM17" i="144"/>
  <c r="AU17" i="91" s="1"/>
  <c r="AI23" i="144"/>
  <c r="AG26" i="144"/>
  <c r="O51" i="147"/>
  <c r="G54" i="100" s="1"/>
  <c r="AS10" i="99"/>
  <c r="BS10" i="83" s="1"/>
  <c r="U28" i="99"/>
  <c r="AM55" i="99"/>
  <c r="BS88" i="134"/>
  <c r="BS27" i="131" s="1"/>
  <c r="CM12" i="133"/>
  <c r="E18" i="74" s="1"/>
  <c r="E23" i="75"/>
  <c r="E24" i="118"/>
  <c r="G12" i="48"/>
  <c r="E10" i="78"/>
  <c r="CK11" i="129"/>
  <c r="CK20" i="129"/>
  <c r="CK30" i="129"/>
  <c r="CE31" i="129"/>
  <c r="AA33" i="125"/>
  <c r="E23" i="114" s="1"/>
  <c r="E25" i="114" s="1"/>
  <c r="E26" i="114" s="1"/>
  <c r="G37" i="114" s="1"/>
  <c r="I41" i="36" s="1"/>
  <c r="M41" i="36" s="1"/>
  <c r="G41" i="98"/>
  <c r="I24" i="98"/>
  <c r="E35" i="104"/>
  <c r="W26" i="102"/>
  <c r="W30" i="102"/>
  <c r="AS10" i="146"/>
  <c r="AS24" i="99"/>
  <c r="BE16" i="145"/>
  <c r="AM49" i="99"/>
  <c r="I19" i="144"/>
  <c r="AG23" i="144"/>
  <c r="AS17" i="99"/>
  <c r="BS17" i="83" s="1"/>
  <c r="U35" i="99"/>
  <c r="AO14" i="144"/>
  <c r="AK20" i="144"/>
  <c r="Q54" i="99" s="1"/>
  <c r="U54" i="99" s="1"/>
  <c r="Q20" i="91" s="1"/>
  <c r="G25" i="144"/>
  <c r="U8" i="99"/>
  <c r="AE8" i="83" s="1"/>
  <c r="AS30" i="99"/>
  <c r="AA44" i="99"/>
  <c r="AS11" i="144"/>
  <c r="AU11" i="90" s="1"/>
  <c r="AY11" i="90" s="1"/>
  <c r="O53" i="99"/>
  <c r="AI25" i="143"/>
  <c r="DQ18" i="138"/>
  <c r="BE11" i="146"/>
  <c r="AS23" i="99"/>
  <c r="BS23" i="83" s="1"/>
  <c r="AW8" i="144"/>
  <c r="AO42" i="99" s="1"/>
  <c r="AA47" i="99"/>
  <c r="AQ17" i="144"/>
  <c r="AC51" i="99" s="1"/>
  <c r="O56" i="99"/>
  <c r="AI20" i="142"/>
  <c r="E14" i="91" s="1"/>
  <c r="AK9" i="138"/>
  <c r="AM9" i="138" s="1"/>
  <c r="EI10" i="138"/>
  <c r="EO10" i="138" s="1"/>
  <c r="EQ10" i="138" s="1"/>
  <c r="FE19" i="138"/>
  <c r="CM26" i="131"/>
  <c r="CK17" i="129"/>
  <c r="I8" i="46"/>
  <c r="E14" i="104"/>
  <c r="O33" i="126"/>
  <c r="E15" i="115" s="1"/>
  <c r="E16" i="115" s="1"/>
  <c r="G26" i="115" s="1"/>
  <c r="G60" i="98" s="1"/>
  <c r="G42" i="112"/>
  <c r="I144" i="11" s="1"/>
  <c r="I30" i="98"/>
  <c r="G20" i="116"/>
  <c r="E54" i="98" s="1"/>
  <c r="E75" i="116"/>
  <c r="G75" i="116" s="1"/>
  <c r="E78" i="98" s="1"/>
  <c r="E22" i="113"/>
  <c r="E13" i="105"/>
  <c r="I13" i="105" s="1"/>
  <c r="K13" i="105" s="1"/>
  <c r="E28" i="105"/>
  <c r="E21" i="102"/>
  <c r="S21" i="102" s="1"/>
  <c r="S28" i="102" s="1"/>
  <c r="G21" i="3"/>
  <c r="G807" i="1" s="1"/>
  <c r="K21" i="83"/>
  <c r="AK17" i="80"/>
  <c r="AK17" i="85"/>
  <c r="BA17" i="79" s="1"/>
  <c r="BQ19" i="85"/>
  <c r="CK19" i="79" s="1"/>
  <c r="BQ19" i="80"/>
  <c r="BU19" i="80" s="1"/>
  <c r="Q11" i="14"/>
  <c r="S11" i="14" s="1"/>
  <c r="Q13" i="14"/>
  <c r="S13" i="14" s="1"/>
  <c r="E16" i="87"/>
  <c r="AU16" i="92"/>
  <c r="K19" i="3"/>
  <c r="G751" i="1" s="1"/>
  <c r="Q19" i="92"/>
  <c r="BM14" i="83"/>
  <c r="BQ14" i="83" s="1"/>
  <c r="BY14" i="82"/>
  <c r="CC14" i="82" s="1"/>
  <c r="BY14" i="81"/>
  <c r="CC14" i="81" s="1"/>
  <c r="BM14" i="84"/>
  <c r="E16" i="81"/>
  <c r="I16" i="81" s="1"/>
  <c r="E16" i="82"/>
  <c r="I16" i="82" s="1"/>
  <c r="E16" i="83"/>
  <c r="I16" i="83" s="1"/>
  <c r="E16" i="84"/>
  <c r="AM9" i="146"/>
  <c r="AY11" i="146"/>
  <c r="BE12" i="146"/>
  <c r="E20" i="80"/>
  <c r="E20" i="85"/>
  <c r="Q20" i="79" s="1"/>
  <c r="BE25" i="99"/>
  <c r="AS14" i="145"/>
  <c r="AA25" i="145"/>
  <c r="AG42" i="99"/>
  <c r="Q8" i="90" s="1"/>
  <c r="AA12" i="144"/>
  <c r="O47" i="99"/>
  <c r="AM14" i="144"/>
  <c r="AU14" i="91" s="1"/>
  <c r="AW19" i="144"/>
  <c r="AO53" i="99" s="1"/>
  <c r="AS53" i="99" s="1"/>
  <c r="Q19" i="89" s="1"/>
  <c r="U21" i="144"/>
  <c r="AA58" i="99"/>
  <c r="E10" i="81"/>
  <c r="I10" i="81" s="1"/>
  <c r="E10" i="82"/>
  <c r="I10" i="82" s="1"/>
  <c r="E10" i="83"/>
  <c r="I10" i="83" s="1"/>
  <c r="M10" i="83" s="1"/>
  <c r="E10" i="84"/>
  <c r="CG14" i="83"/>
  <c r="CW14" i="81"/>
  <c r="DA14" i="81" s="1"/>
  <c r="CW14" i="82"/>
  <c r="DA14" i="82" s="1"/>
  <c r="CG14" i="84"/>
  <c r="Y21" i="83"/>
  <c r="AC21" i="82"/>
  <c r="AG21" i="82" s="1"/>
  <c r="AC21" i="81"/>
  <c r="AG21" i="81" s="1"/>
  <c r="Y21" i="84"/>
  <c r="I8" i="92"/>
  <c r="E23" i="92"/>
  <c r="O12" i="88"/>
  <c r="I12" i="88"/>
  <c r="Q53" i="147"/>
  <c r="E13" i="80"/>
  <c r="E13" i="85"/>
  <c r="U15" i="99"/>
  <c r="AE15" i="83" s="1"/>
  <c r="BE18" i="99"/>
  <c r="CM18" i="83" s="1"/>
  <c r="AM22" i="146"/>
  <c r="AS23" i="146"/>
  <c r="AY8" i="145"/>
  <c r="BE9" i="145"/>
  <c r="AG36" i="99"/>
  <c r="BE38" i="99"/>
  <c r="AY43" i="99"/>
  <c r="BC13" i="144"/>
  <c r="BA47" i="99" s="1"/>
  <c r="O50" i="99"/>
  <c r="BA16" i="144"/>
  <c r="AY19" i="144"/>
  <c r="AU19" i="89" s="1"/>
  <c r="AY19" i="89" s="1"/>
  <c r="AW22" i="144"/>
  <c r="AO56" i="99" s="1"/>
  <c r="U24" i="144"/>
  <c r="BM8" i="83"/>
  <c r="BY8" i="82"/>
  <c r="CC8" i="82" s="1"/>
  <c r="BY8" i="81"/>
  <c r="CC8" i="81" s="1"/>
  <c r="BM8" i="84"/>
  <c r="E15" i="81"/>
  <c r="I15" i="81" s="1"/>
  <c r="E15" i="82"/>
  <c r="I15" i="82" s="1"/>
  <c r="E15" i="83"/>
  <c r="E15" i="84"/>
  <c r="AS21" i="83"/>
  <c r="BA21" i="82"/>
  <c r="BE21" i="82" s="1"/>
  <c r="BA21" i="81"/>
  <c r="BE21" i="81" s="1"/>
  <c r="AS21" i="84"/>
  <c r="I18" i="89"/>
  <c r="O21" i="92"/>
  <c r="I21" i="92"/>
  <c r="S12" i="138"/>
  <c r="U12" i="138" s="1"/>
  <c r="Q20" i="16"/>
  <c r="Q18" i="16"/>
  <c r="S53" i="147"/>
  <c r="O61" i="147"/>
  <c r="AG9" i="99"/>
  <c r="AY9" i="83" s="1"/>
  <c r="BE11" i="99"/>
  <c r="CM11" i="83" s="1"/>
  <c r="AM15" i="146"/>
  <c r="AS16" i="146"/>
  <c r="AY17" i="146"/>
  <c r="BE18" i="146"/>
  <c r="AG29" i="99"/>
  <c r="BE31" i="99"/>
  <c r="AM19" i="145"/>
  <c r="AS20" i="145"/>
  <c r="AY21" i="145"/>
  <c r="BE22" i="145"/>
  <c r="AI25" i="145"/>
  <c r="AM25" i="145" s="1"/>
  <c r="I42" i="99"/>
  <c r="AU8" i="144"/>
  <c r="AG9" i="144"/>
  <c r="AY46" i="99"/>
  <c r="AQ14" i="144"/>
  <c r="AC48" i="99" s="1"/>
  <c r="O16" i="144"/>
  <c r="BC16" i="144"/>
  <c r="BA50" i="99" s="1"/>
  <c r="AO17" i="144"/>
  <c r="AA18" i="144"/>
  <c r="BA19" i="144"/>
  <c r="AM20" i="144"/>
  <c r="AU20" i="91" s="1"/>
  <c r="AK23" i="144"/>
  <c r="Q57" i="99" s="1"/>
  <c r="I25" i="144"/>
  <c r="AI26" i="144"/>
  <c r="O11" i="143"/>
  <c r="AM17" i="143"/>
  <c r="AM27" i="143"/>
  <c r="AM13" i="142"/>
  <c r="AK22" i="142"/>
  <c r="E17" i="90" s="1"/>
  <c r="AK8" i="138"/>
  <c r="AM8" i="138" s="1"/>
  <c r="EK8" i="138"/>
  <c r="EI9" i="138"/>
  <c r="S13" i="138"/>
  <c r="U13" i="138" s="1"/>
  <c r="DU16" i="138"/>
  <c r="DS17" i="138"/>
  <c r="DW17" i="138" s="1"/>
  <c r="DY17" i="138" s="1"/>
  <c r="FE18" i="138"/>
  <c r="FC19" i="138"/>
  <c r="FA20" i="138"/>
  <c r="FG20" i="138" s="1"/>
  <c r="FI20" i="138" s="1"/>
  <c r="K88" i="134"/>
  <c r="K27" i="131" s="1"/>
  <c r="I17" i="13"/>
  <c r="M17" i="13" s="1"/>
  <c r="E25" i="102"/>
  <c r="AA25" i="102" s="1"/>
  <c r="AA30" i="102" s="1"/>
  <c r="Q51" i="147"/>
  <c r="I54" i="100" s="1"/>
  <c r="Q61" i="147"/>
  <c r="AM8" i="146"/>
  <c r="AS9" i="146"/>
  <c r="AY10" i="146"/>
  <c r="E19" i="80"/>
  <c r="I19" i="80" s="1"/>
  <c r="E19" i="85"/>
  <c r="Q19" i="79" s="1"/>
  <c r="U21" i="99"/>
  <c r="AE21" i="83" s="1"/>
  <c r="AG22" i="99"/>
  <c r="AY22" i="83" s="1"/>
  <c r="BE24" i="99"/>
  <c r="AM12" i="145"/>
  <c r="AS13" i="145"/>
  <c r="AY14" i="145"/>
  <c r="BE15" i="145"/>
  <c r="AK25" i="145"/>
  <c r="I8" i="144"/>
  <c r="AI9" i="144"/>
  <c r="U10" i="144"/>
  <c r="I45" i="99"/>
  <c r="AU11" i="144"/>
  <c r="AG12" i="144"/>
  <c r="AY49" i="99"/>
  <c r="O19" i="144"/>
  <c r="BC19" i="144"/>
  <c r="BA53" i="99" s="1"/>
  <c r="AO20" i="144"/>
  <c r="AA21" i="144"/>
  <c r="BA22" i="144"/>
  <c r="AM58" i="99"/>
  <c r="AK26" i="144"/>
  <c r="Q60" i="99" s="1"/>
  <c r="U11" i="143"/>
  <c r="AI14" i="143"/>
  <c r="AI10" i="142"/>
  <c r="AM22" i="142"/>
  <c r="E17" i="89" s="1"/>
  <c r="I19" i="92"/>
  <c r="CY8" i="138"/>
  <c r="DE8" i="138" s="1"/>
  <c r="DG8" i="138" s="1"/>
  <c r="EM8" i="138"/>
  <c r="EK9" i="138"/>
  <c r="S14" i="138"/>
  <c r="U14" i="138" s="1"/>
  <c r="DU17" i="138"/>
  <c r="DS18" i="138"/>
  <c r="DQ19" i="138"/>
  <c r="FC20" i="138"/>
  <c r="FA21" i="138"/>
  <c r="FG21" i="138" s="1"/>
  <c r="FI21" i="138" s="1"/>
  <c r="Q31" i="27"/>
  <c r="S31" i="27" s="1"/>
  <c r="Q34" i="27"/>
  <c r="S34" i="27" s="1"/>
  <c r="Q32" i="27"/>
  <c r="S32" i="27" s="1"/>
  <c r="Q16" i="27"/>
  <c r="S16" i="27" s="1"/>
  <c r="I11" i="62"/>
  <c r="G18" i="57" s="1"/>
  <c r="I11" i="61"/>
  <c r="G19" i="57" s="1"/>
  <c r="I11" i="63"/>
  <c r="G17" i="57" s="1"/>
  <c r="E14" i="93"/>
  <c r="E12" i="80"/>
  <c r="I12" i="80" s="1"/>
  <c r="E12" i="85"/>
  <c r="Q12" i="79" s="1"/>
  <c r="U14" i="99"/>
  <c r="AE14" i="83" s="1"/>
  <c r="AG15" i="99"/>
  <c r="AY15" i="83" s="1"/>
  <c r="AS16" i="99"/>
  <c r="BS16" i="83" s="1"/>
  <c r="BE17" i="99"/>
  <c r="CM17" i="83" s="1"/>
  <c r="AM21" i="146"/>
  <c r="AS22" i="146"/>
  <c r="AY23" i="146"/>
  <c r="BE8" i="145"/>
  <c r="U34" i="99"/>
  <c r="AG35" i="99"/>
  <c r="AS36" i="99"/>
  <c r="BE37" i="99"/>
  <c r="AK9" i="144"/>
  <c r="Q43" i="99" s="1"/>
  <c r="I11" i="144"/>
  <c r="AW11" i="144"/>
  <c r="AO45" i="99" s="1"/>
  <c r="AI12" i="144"/>
  <c r="U13" i="144"/>
  <c r="I48" i="99"/>
  <c r="AU14" i="144"/>
  <c r="AG15" i="144"/>
  <c r="AA50" i="99"/>
  <c r="AY52" i="99"/>
  <c r="AQ20" i="144"/>
  <c r="AC54" i="99" s="1"/>
  <c r="O22" i="144"/>
  <c r="BC22" i="144"/>
  <c r="BA56" i="99" s="1"/>
  <c r="AO23" i="144"/>
  <c r="AA24" i="144"/>
  <c r="AI23" i="143"/>
  <c r="AM25" i="143"/>
  <c r="AK20" i="142"/>
  <c r="E14" i="90" s="1"/>
  <c r="AO22" i="142"/>
  <c r="E17" i="88" s="1"/>
  <c r="AI29" i="142"/>
  <c r="DA8" i="138"/>
  <c r="CY9" i="138"/>
  <c r="DE9" i="138" s="1"/>
  <c r="DG9" i="138" s="1"/>
  <c r="S15" i="138"/>
  <c r="U15" i="138" s="1"/>
  <c r="DU18" i="138"/>
  <c r="DS19" i="138"/>
  <c r="DQ20" i="138"/>
  <c r="DW20" i="138" s="1"/>
  <c r="DY20" i="138" s="1"/>
  <c r="E102" i="113"/>
  <c r="CK18" i="129"/>
  <c r="I35" i="98"/>
  <c r="E41" i="111"/>
  <c r="G30" i="105"/>
  <c r="E38" i="104"/>
  <c r="BA18" i="80"/>
  <c r="BA18" i="85"/>
  <c r="BS18" i="79" s="1"/>
  <c r="Q18" i="47" s="1"/>
  <c r="G31" i="100"/>
  <c r="G42" i="100"/>
  <c r="G23" i="100"/>
  <c r="AK15" i="80"/>
  <c r="AO15" i="80" s="1"/>
  <c r="AK15" i="85"/>
  <c r="BA15" i="79" s="1"/>
  <c r="AK12" i="144"/>
  <c r="Q46" i="99" s="1"/>
  <c r="E14" i="87"/>
  <c r="AU14" i="92"/>
  <c r="AW14" i="144"/>
  <c r="AO48" i="99" s="1"/>
  <c r="AI15" i="144"/>
  <c r="K17" i="3"/>
  <c r="G693" i="1" s="1"/>
  <c r="Q17" i="92"/>
  <c r="AU17" i="144"/>
  <c r="AQ23" i="144"/>
  <c r="AC57" i="99" s="1"/>
  <c r="AO26" i="144"/>
  <c r="AI12" i="143"/>
  <c r="AM14" i="143"/>
  <c r="AK23" i="143"/>
  <c r="AI8" i="142"/>
  <c r="E8" i="91" s="1"/>
  <c r="AM10" i="142"/>
  <c r="AM20" i="142"/>
  <c r="E14" i="89" s="1"/>
  <c r="O16" i="92"/>
  <c r="S16" i="92" s="1"/>
  <c r="I16" i="92"/>
  <c r="AK29" i="142"/>
  <c r="DC8" i="138"/>
  <c r="DA9" i="138"/>
  <c r="CY10" i="138"/>
  <c r="DE10" i="138" s="1"/>
  <c r="DG10" i="138" s="1"/>
  <c r="DQ21" i="138"/>
  <c r="DW21" i="138" s="1"/>
  <c r="DY21" i="138" s="1"/>
  <c r="FE21" i="138"/>
  <c r="FC22" i="138"/>
  <c r="FG22" i="138" s="1"/>
  <c r="FI22" i="138" s="1"/>
  <c r="FA23" i="138"/>
  <c r="FG23" i="138" s="1"/>
  <c r="FI23" i="138" s="1"/>
  <c r="CI23" i="83" s="1"/>
  <c r="E19" i="135"/>
  <c r="E8" i="74"/>
  <c r="CM54" i="133"/>
  <c r="E25" i="75" s="1"/>
  <c r="CM26" i="132"/>
  <c r="M8" i="44"/>
  <c r="AA49" i="125"/>
  <c r="E51" i="114" s="1"/>
  <c r="K35" i="124"/>
  <c r="K51" i="122"/>
  <c r="K14" i="122"/>
  <c r="G16" i="98" s="1"/>
  <c r="E41" i="117"/>
  <c r="E60" i="113"/>
  <c r="E18" i="107"/>
  <c r="I14" i="66"/>
  <c r="J14" i="57" s="1"/>
  <c r="I14" i="70"/>
  <c r="J10" i="57" s="1"/>
  <c r="AY22" i="52"/>
  <c r="AY14" i="52"/>
  <c r="I14" i="69"/>
  <c r="J11" i="57" s="1"/>
  <c r="I14" i="65"/>
  <c r="J15" i="57" s="1"/>
  <c r="E12" i="86"/>
  <c r="O18" i="147"/>
  <c r="Q17" i="15"/>
  <c r="S17" i="15" s="1"/>
  <c r="Q20" i="15"/>
  <c r="Q28" i="15"/>
  <c r="O58" i="147"/>
  <c r="I11" i="70" s="1"/>
  <c r="G10" i="57" s="1"/>
  <c r="BQ17" i="85"/>
  <c r="CK17" i="79" s="1"/>
  <c r="BQ17" i="80"/>
  <c r="BU17" i="80" s="1"/>
  <c r="BA8" i="144"/>
  <c r="I42" i="100"/>
  <c r="I23" i="100"/>
  <c r="I31" i="100"/>
  <c r="Q18" i="147"/>
  <c r="I13" i="62"/>
  <c r="I18" i="57" s="1"/>
  <c r="I13" i="63"/>
  <c r="I17" i="57" s="1"/>
  <c r="I13" i="61"/>
  <c r="I19" i="57" s="1"/>
  <c r="E16" i="93"/>
  <c r="Q58" i="147"/>
  <c r="I12" i="70" s="1"/>
  <c r="H10" i="57" s="1"/>
  <c r="AS8" i="146"/>
  <c r="U20" i="99"/>
  <c r="AE20" i="83" s="1"/>
  <c r="AS22" i="99"/>
  <c r="BS22" i="83" s="1"/>
  <c r="AY13" i="145"/>
  <c r="AQ25" i="145"/>
  <c r="AS25" i="145" s="1"/>
  <c r="O8" i="144"/>
  <c r="AO9" i="144"/>
  <c r="BA11" i="144"/>
  <c r="AK15" i="144"/>
  <c r="Q49" i="99" s="1"/>
  <c r="I17" i="144"/>
  <c r="I54" i="99"/>
  <c r="AG21" i="144"/>
  <c r="AY58" i="99"/>
  <c r="E12" i="81"/>
  <c r="I12" i="81" s="1"/>
  <c r="E12" i="82"/>
  <c r="I12" i="82" s="1"/>
  <c r="E12" i="83"/>
  <c r="E12" i="84"/>
  <c r="AI21" i="143"/>
  <c r="E20" i="81"/>
  <c r="I20" i="81" s="1"/>
  <c r="E20" i="82"/>
  <c r="I20" i="82" s="1"/>
  <c r="E20" i="83"/>
  <c r="I20" i="83" s="1"/>
  <c r="E20" i="84"/>
  <c r="AI27" i="142"/>
  <c r="E21" i="91" s="1"/>
  <c r="EM11" i="138"/>
  <c r="EK12" i="138"/>
  <c r="EO12" i="138" s="1"/>
  <c r="EQ12" i="138" s="1"/>
  <c r="CM49" i="134"/>
  <c r="G32" i="56" s="1"/>
  <c r="AU42" i="132"/>
  <c r="AU70" i="132" s="1"/>
  <c r="I8" i="43"/>
  <c r="E17" i="104"/>
  <c r="I31" i="98"/>
  <c r="E42" i="117"/>
  <c r="E57" i="116"/>
  <c r="E58" i="116" s="1"/>
  <c r="G60" i="116" s="1"/>
  <c r="E77" i="98" s="1"/>
  <c r="E22" i="107"/>
  <c r="E14" i="105"/>
  <c r="E21" i="104"/>
  <c r="U16" i="80"/>
  <c r="U16" i="85"/>
  <c r="AI16" i="79" s="1"/>
  <c r="M16" i="47" s="1"/>
  <c r="BE26" i="145"/>
  <c r="I12" i="62"/>
  <c r="H18" i="57" s="1"/>
  <c r="I12" i="61"/>
  <c r="H19" i="57" s="1"/>
  <c r="I12" i="63"/>
  <c r="H17" i="57" s="1"/>
  <c r="E15" i="93"/>
  <c r="U14" i="80"/>
  <c r="Y14" i="80" s="1"/>
  <c r="U14" i="85"/>
  <c r="AI14" i="79" s="1"/>
  <c r="M14" i="47" s="1"/>
  <c r="BA16" i="80"/>
  <c r="BA16" i="85"/>
  <c r="BS16" i="79" s="1"/>
  <c r="Q16" i="47" s="1"/>
  <c r="Q18" i="27"/>
  <c r="S18" i="27" s="1"/>
  <c r="Q21" i="27"/>
  <c r="S21" i="27" s="1"/>
  <c r="Q17" i="27"/>
  <c r="S17" i="27" s="1"/>
  <c r="AC27" i="48"/>
  <c r="AC22" i="48"/>
  <c r="AC23" i="48"/>
  <c r="AC20" i="48"/>
  <c r="AC26" i="48"/>
  <c r="E54" i="100"/>
  <c r="E8" i="2" s="1"/>
  <c r="G951" i="1" s="1"/>
  <c r="AY9" i="146"/>
  <c r="BE10" i="146"/>
  <c r="E18" i="80"/>
  <c r="I18" i="80" s="1"/>
  <c r="E18" i="85"/>
  <c r="AG21" i="99"/>
  <c r="AY21" i="83" s="1"/>
  <c r="BE23" i="99"/>
  <c r="CM23" i="83" s="1"/>
  <c r="AM11" i="145"/>
  <c r="AS12" i="145"/>
  <c r="BE14" i="145"/>
  <c r="U40" i="99"/>
  <c r="BC8" i="144"/>
  <c r="BA42" i="99" s="1"/>
  <c r="AA10" i="144"/>
  <c r="O45" i="99"/>
  <c r="AM47" i="99"/>
  <c r="AW17" i="144"/>
  <c r="AO51" i="99" s="1"/>
  <c r="AI18" i="144"/>
  <c r="U19" i="144"/>
  <c r="AU20" i="144"/>
  <c r="AA56" i="99"/>
  <c r="Q25" i="144"/>
  <c r="AO25" i="144" s="1"/>
  <c r="AQ26" i="144"/>
  <c r="AC60" i="99" s="1"/>
  <c r="AK12" i="143"/>
  <c r="AM23" i="143"/>
  <c r="AK8" i="142"/>
  <c r="E8" i="90" s="1"/>
  <c r="O10" i="92"/>
  <c r="I10" i="92"/>
  <c r="AI17" i="142"/>
  <c r="AM29" i="142"/>
  <c r="EI13" i="138"/>
  <c r="EO13" i="138" s="1"/>
  <c r="EQ13" i="138" s="1"/>
  <c r="FE22" i="138"/>
  <c r="FC23" i="138"/>
  <c r="K23" i="100"/>
  <c r="K42" i="100"/>
  <c r="K31" i="100"/>
  <c r="S18" i="147"/>
  <c r="E24" i="86"/>
  <c r="I14" i="62"/>
  <c r="J18" i="57" s="1"/>
  <c r="I14" i="63"/>
  <c r="J17" i="57" s="1"/>
  <c r="I14" i="61"/>
  <c r="J19" i="57" s="1"/>
  <c r="E17" i="93"/>
  <c r="S58" i="147"/>
  <c r="I13" i="70" s="1"/>
  <c r="I10" i="57" s="1"/>
  <c r="E11" i="80"/>
  <c r="I11" i="80" s="1"/>
  <c r="E11" i="85"/>
  <c r="U13" i="99"/>
  <c r="AE13" i="83" s="1"/>
  <c r="AG14" i="99"/>
  <c r="AY14" i="83" s="1"/>
  <c r="AS15" i="99"/>
  <c r="BS15" i="83" s="1"/>
  <c r="BE16" i="99"/>
  <c r="CM16" i="83" s="1"/>
  <c r="AM20" i="146"/>
  <c r="AS21" i="146"/>
  <c r="AY22" i="146"/>
  <c r="BE23" i="146"/>
  <c r="U33" i="99"/>
  <c r="AG34" i="99"/>
  <c r="AS35" i="99"/>
  <c r="BE36" i="99"/>
  <c r="AM24" i="145"/>
  <c r="AQ9" i="144"/>
  <c r="AC43" i="99" s="1"/>
  <c r="O11" i="144"/>
  <c r="BC11" i="144"/>
  <c r="BA45" i="99" s="1"/>
  <c r="AO12" i="144"/>
  <c r="AA13" i="144"/>
  <c r="O48" i="99"/>
  <c r="BA14" i="144"/>
  <c r="AM50" i="99"/>
  <c r="AK18" i="144"/>
  <c r="Q52" i="99" s="1"/>
  <c r="I20" i="144"/>
  <c r="AW20" i="144"/>
  <c r="AO54" i="99" s="1"/>
  <c r="AI21" i="144"/>
  <c r="U22" i="144"/>
  <c r="I57" i="99"/>
  <c r="K23" i="3" s="1"/>
  <c r="G867" i="1" s="1"/>
  <c r="AU23" i="144"/>
  <c r="AG24" i="144"/>
  <c r="AM12" i="143"/>
  <c r="AK21" i="143"/>
  <c r="AO23" i="143"/>
  <c r="AM8" i="142"/>
  <c r="E8" i="89" s="1"/>
  <c r="AK17" i="142"/>
  <c r="I15" i="92"/>
  <c r="AK27" i="142"/>
  <c r="E21" i="90" s="1"/>
  <c r="DC10" i="138"/>
  <c r="DA11" i="138"/>
  <c r="DE11" i="138" s="1"/>
  <c r="DG11" i="138" s="1"/>
  <c r="CY12" i="138"/>
  <c r="S18" i="138"/>
  <c r="U18" i="138" s="1"/>
  <c r="DS22" i="138"/>
  <c r="DW22" i="138" s="1"/>
  <c r="DY22" i="138" s="1"/>
  <c r="DQ23" i="138"/>
  <c r="DW23" i="138" s="1"/>
  <c r="DY23" i="138" s="1"/>
  <c r="AU23" i="83" s="1"/>
  <c r="Y38" i="50"/>
  <c r="Q38" i="50"/>
  <c r="I9" i="50"/>
  <c r="G9" i="50"/>
  <c r="I8" i="42"/>
  <c r="E18" i="104"/>
  <c r="E59" i="117"/>
  <c r="G14" i="105"/>
  <c r="M23" i="100"/>
  <c r="M42" i="100"/>
  <c r="M31" i="100"/>
  <c r="I11" i="64"/>
  <c r="G16" i="57" s="1"/>
  <c r="U13" i="80"/>
  <c r="Y13" i="80" s="1"/>
  <c r="U13" i="85"/>
  <c r="AI13" i="79" s="1"/>
  <c r="M13" i="47" s="1"/>
  <c r="AK14" i="80"/>
  <c r="AO14" i="80" s="1"/>
  <c r="AK14" i="85"/>
  <c r="BA14" i="79" s="1"/>
  <c r="BA15" i="80"/>
  <c r="BA15" i="85"/>
  <c r="BS15" i="79" s="1"/>
  <c r="Q15" i="47" s="1"/>
  <c r="BQ16" i="85"/>
  <c r="CK16" i="79" s="1"/>
  <c r="BQ16" i="80"/>
  <c r="BU16" i="80" s="1"/>
  <c r="AQ12" i="144"/>
  <c r="AC46" i="99" s="1"/>
  <c r="BC14" i="144"/>
  <c r="BA48" i="99" s="1"/>
  <c r="AO15" i="144"/>
  <c r="BA17" i="144"/>
  <c r="AW23" i="144"/>
  <c r="AO57" i="99" s="1"/>
  <c r="AI24" i="144"/>
  <c r="AU26" i="144"/>
  <c r="AO12" i="143"/>
  <c r="AM21" i="143"/>
  <c r="E18" i="82"/>
  <c r="I18" i="82" s="1"/>
  <c r="E18" i="83"/>
  <c r="E18" i="84"/>
  <c r="E18" i="81"/>
  <c r="I18" i="81" s="1"/>
  <c r="AO8" i="142"/>
  <c r="E8" i="88" s="1"/>
  <c r="O19" i="91"/>
  <c r="I19" i="91"/>
  <c r="AM27" i="142"/>
  <c r="E21" i="89" s="1"/>
  <c r="O22" i="92"/>
  <c r="I22" i="92"/>
  <c r="DC11" i="138"/>
  <c r="DA12" i="138"/>
  <c r="CY13" i="138"/>
  <c r="DE13" i="138" s="1"/>
  <c r="DG13" i="138" s="1"/>
  <c r="EI15" i="138"/>
  <c r="EO15" i="138" s="1"/>
  <c r="EQ15" i="138" s="1"/>
  <c r="S19" i="138"/>
  <c r="U19" i="138" s="1"/>
  <c r="AE88" i="134"/>
  <c r="E10" i="74"/>
  <c r="E13" i="102"/>
  <c r="AC13" i="102" s="1"/>
  <c r="M34" i="56"/>
  <c r="CM69" i="132"/>
  <c r="CK9" i="129"/>
  <c r="CK28" i="129"/>
  <c r="I8" i="41"/>
  <c r="E19" i="104"/>
  <c r="E10" i="98"/>
  <c r="E39" i="122"/>
  <c r="E52" i="122" s="1"/>
  <c r="I25" i="98"/>
  <c r="G31" i="105"/>
  <c r="I31" i="105" s="1"/>
  <c r="K31" i="105" s="1"/>
  <c r="E23" i="104"/>
  <c r="I76" i="95"/>
  <c r="I77" i="95"/>
  <c r="E17" i="80"/>
  <c r="I17" i="80" s="1"/>
  <c r="E17" i="85"/>
  <c r="Q17" i="79" s="1"/>
  <c r="CG15" i="83"/>
  <c r="CW15" i="81"/>
  <c r="DA15" i="81" s="1"/>
  <c r="CW15" i="82"/>
  <c r="DA15" i="82" s="1"/>
  <c r="CG15" i="84"/>
  <c r="I19" i="90"/>
  <c r="G16" i="56"/>
  <c r="M16" i="56" s="1"/>
  <c r="E15" i="105"/>
  <c r="I15" i="105" s="1"/>
  <c r="K15" i="105" s="1"/>
  <c r="AA17" i="130"/>
  <c r="BY26" i="129"/>
  <c r="I8" i="40"/>
  <c r="E20" i="104"/>
  <c r="I11" i="98"/>
  <c r="E41" i="98"/>
  <c r="E61" i="117"/>
  <c r="G49" i="112"/>
  <c r="M28" i="102"/>
  <c r="G11" i="3"/>
  <c r="G517" i="1" s="1"/>
  <c r="K11" i="83"/>
  <c r="I17" i="98"/>
  <c r="U12" i="99"/>
  <c r="AE12" i="83" s="1"/>
  <c r="BE22" i="146"/>
  <c r="AS34" i="99"/>
  <c r="AS24" i="145"/>
  <c r="U11" i="144"/>
  <c r="AG52" i="99"/>
  <c r="Q18" i="90" s="1"/>
  <c r="BA23" i="144"/>
  <c r="I19" i="89"/>
  <c r="FA8" i="138"/>
  <c r="FG8" i="138" s="1"/>
  <c r="M8" i="56"/>
  <c r="G16" i="54"/>
  <c r="G15" i="105"/>
  <c r="E15" i="12"/>
  <c r="E8" i="117"/>
  <c r="I8" i="20"/>
  <c r="E22" i="78"/>
  <c r="E25" i="78" s="1"/>
  <c r="AA27" i="130"/>
  <c r="M8" i="39"/>
  <c r="G14" i="125"/>
  <c r="G35" i="124"/>
  <c r="G39" i="122"/>
  <c r="G52" i="122" s="1"/>
  <c r="I18" i="98"/>
  <c r="U17" i="50"/>
  <c r="U19" i="49"/>
  <c r="U23" i="50"/>
  <c r="U34" i="50"/>
  <c r="U22" i="49"/>
  <c r="U45" i="50"/>
  <c r="U9" i="49"/>
  <c r="U47" i="50"/>
  <c r="U36" i="50"/>
  <c r="U33" i="50"/>
  <c r="U58" i="50"/>
  <c r="U30" i="50"/>
  <c r="U55" i="50"/>
  <c r="U35" i="50"/>
  <c r="U18" i="50"/>
  <c r="U46" i="50"/>
  <c r="U23" i="53"/>
  <c r="U53" i="53"/>
  <c r="U59" i="53"/>
  <c r="U34" i="53"/>
  <c r="U28" i="53"/>
  <c r="U17" i="53"/>
  <c r="U25" i="53"/>
  <c r="U57" i="54"/>
  <c r="U61" i="53"/>
  <c r="U54" i="54"/>
  <c r="U51" i="53"/>
  <c r="U54" i="53"/>
  <c r="U35" i="54"/>
  <c r="U38" i="53"/>
  <c r="U18" i="53"/>
  <c r="U32" i="53"/>
  <c r="U56" i="54"/>
  <c r="U34" i="54"/>
  <c r="U42" i="54"/>
  <c r="U15" i="53"/>
  <c r="U59" i="54"/>
  <c r="U36" i="54"/>
  <c r="U14" i="54"/>
  <c r="U44" i="54"/>
  <c r="U38" i="54"/>
  <c r="G25" i="116"/>
  <c r="E59" i="98" s="1"/>
  <c r="E68" i="114"/>
  <c r="E24" i="104"/>
  <c r="AG13" i="99"/>
  <c r="AY13" i="83" s="1"/>
  <c r="U41" i="99"/>
  <c r="AG13" i="144"/>
  <c r="AM59" i="99"/>
  <c r="BE8" i="99"/>
  <c r="CM8" i="83" s="1"/>
  <c r="AK10" i="144"/>
  <c r="Q44" i="99" s="1"/>
  <c r="U44" i="99" s="1"/>
  <c r="Q10" i="91" s="1"/>
  <c r="AY53" i="99"/>
  <c r="I10" i="91"/>
  <c r="EM16" i="138"/>
  <c r="AK17" i="138"/>
  <c r="AM17" i="138" s="1"/>
  <c r="EK17" i="138"/>
  <c r="EO17" i="138" s="1"/>
  <c r="EQ17" i="138" s="1"/>
  <c r="EI18" i="138"/>
  <c r="EO18" i="138" s="1"/>
  <c r="EQ18" i="138" s="1"/>
  <c r="G9" i="135"/>
  <c r="G8" i="54"/>
  <c r="G8" i="105"/>
  <c r="CM75" i="134"/>
  <c r="E10" i="111" s="1"/>
  <c r="E11" i="111" s="1"/>
  <c r="E14" i="12" s="1"/>
  <c r="E23" i="12" s="1"/>
  <c r="AE48" i="132"/>
  <c r="AE70" i="132" s="1"/>
  <c r="BW66" i="52"/>
  <c r="AI66" i="52"/>
  <c r="BC66" i="52"/>
  <c r="AM66" i="52"/>
  <c r="AS66" i="52"/>
  <c r="CG66" i="52"/>
  <c r="AC66" i="52"/>
  <c r="Y66" i="52"/>
  <c r="BQ66" i="52"/>
  <c r="Q66" i="52"/>
  <c r="BM66" i="52"/>
  <c r="BG66" i="52"/>
  <c r="BG26" i="131"/>
  <c r="I8" i="21"/>
  <c r="E23" i="78"/>
  <c r="M8" i="27"/>
  <c r="AA37" i="130"/>
  <c r="CC26" i="129"/>
  <c r="I26" i="98"/>
  <c r="I46" i="98"/>
  <c r="E16" i="117"/>
  <c r="E44" i="116"/>
  <c r="E45" i="116" s="1"/>
  <c r="G51" i="116" s="1"/>
  <c r="E74" i="98" s="1"/>
  <c r="E19" i="114"/>
  <c r="G19" i="114" s="1"/>
  <c r="E70" i="96" s="1"/>
  <c r="I38" i="94"/>
  <c r="I63" i="95"/>
  <c r="I13" i="64"/>
  <c r="I16" i="57" s="1"/>
  <c r="AS14" i="99"/>
  <c r="BS14" i="83" s="1"/>
  <c r="AY21" i="146"/>
  <c r="U32" i="99"/>
  <c r="AM23" i="145"/>
  <c r="S44" i="147"/>
  <c r="BE15" i="146"/>
  <c r="AS27" i="99"/>
  <c r="AW12" i="144"/>
  <c r="AO46" i="99" s="1"/>
  <c r="AG16" i="144"/>
  <c r="O23" i="144"/>
  <c r="AA25" i="144"/>
  <c r="I10" i="64"/>
  <c r="F16" i="57" s="1"/>
  <c r="Q52" i="147"/>
  <c r="I12" i="60" s="1"/>
  <c r="H20" i="57" s="1"/>
  <c r="AG19" i="99"/>
  <c r="AY19" i="83" s="1"/>
  <c r="AS40" i="99"/>
  <c r="BA9" i="144"/>
  <c r="AI16" i="144"/>
  <c r="AY56" i="99"/>
  <c r="BC26" i="144"/>
  <c r="BA60" i="99" s="1"/>
  <c r="AK16" i="143"/>
  <c r="AK26" i="143"/>
  <c r="AK12" i="142"/>
  <c r="E10" i="90" s="1"/>
  <c r="FC9" i="138"/>
  <c r="FG9" i="138" s="1"/>
  <c r="FI9" i="138" s="1"/>
  <c r="E11" i="74"/>
  <c r="E15" i="102"/>
  <c r="K15" i="102" s="1"/>
  <c r="K26" i="102" s="1"/>
  <c r="BM67" i="52"/>
  <c r="Y67" i="52"/>
  <c r="AS67" i="52"/>
  <c r="BQ67" i="52"/>
  <c r="Q67" i="52"/>
  <c r="BG67" i="52"/>
  <c r="BC67" i="52"/>
  <c r="AM67" i="52"/>
  <c r="CG67" i="52"/>
  <c r="AI67" i="52"/>
  <c r="BW67" i="52"/>
  <c r="AC67" i="52"/>
  <c r="G43" i="50"/>
  <c r="I43" i="50"/>
  <c r="G26" i="105"/>
  <c r="I8" i="19"/>
  <c r="E24" i="78"/>
  <c r="I8" i="26"/>
  <c r="G28" i="105"/>
  <c r="AA47" i="130"/>
  <c r="CK25" i="129"/>
  <c r="CE26" i="129"/>
  <c r="M8" i="37"/>
  <c r="AA33" i="128"/>
  <c r="I12" i="98"/>
  <c r="I47" i="98"/>
  <c r="E79" i="115"/>
  <c r="G79" i="115" s="1"/>
  <c r="G79" i="98" s="1"/>
  <c r="E27" i="104"/>
  <c r="K25" i="100"/>
  <c r="I32" i="100"/>
  <c r="I24" i="100"/>
  <c r="I43" i="100"/>
  <c r="E10" i="80"/>
  <c r="E10" i="85"/>
  <c r="Q10" i="79" s="1"/>
  <c r="AM19" i="146"/>
  <c r="AG33" i="99"/>
  <c r="BC20" i="144"/>
  <c r="BA54" i="99" s="1"/>
  <c r="BE54" i="99" s="1"/>
  <c r="Q20" i="88" s="1"/>
  <c r="O16" i="91"/>
  <c r="I16" i="91"/>
  <c r="K24" i="100"/>
  <c r="K43" i="100"/>
  <c r="G49" i="100"/>
  <c r="G45" i="100"/>
  <c r="E19" i="86"/>
  <c r="E9" i="93"/>
  <c r="E24" i="93" s="1"/>
  <c r="AG26" i="99"/>
  <c r="BE19" i="145"/>
  <c r="AM26" i="145"/>
  <c r="I49" i="99"/>
  <c r="AQ21" i="144"/>
  <c r="AC55" i="99" s="1"/>
  <c r="AG55" i="99" s="1"/>
  <c r="Q21" i="90" s="1"/>
  <c r="BA26" i="144"/>
  <c r="M43" i="100"/>
  <c r="M24" i="100"/>
  <c r="M32" i="100"/>
  <c r="BE21" i="99"/>
  <c r="CM21" i="83" s="1"/>
  <c r="U38" i="99"/>
  <c r="AA8" i="144"/>
  <c r="AM10" i="144"/>
  <c r="AU10" i="91" s="1"/>
  <c r="AY10" i="91" s="1"/>
  <c r="AK13" i="144"/>
  <c r="Q47" i="99" s="1"/>
  <c r="I15" i="144"/>
  <c r="U17" i="144"/>
  <c r="E14" i="81"/>
  <c r="I14" i="81" s="1"/>
  <c r="E14" i="82"/>
  <c r="I14" i="82" s="1"/>
  <c r="E14" i="83"/>
  <c r="E14" i="84"/>
  <c r="I12" i="92"/>
  <c r="AM23" i="142"/>
  <c r="E16" i="89" s="1"/>
  <c r="I10" i="135"/>
  <c r="E9" i="80"/>
  <c r="I9" i="80" s="1"/>
  <c r="E9" i="85"/>
  <c r="Q9" i="79" s="1"/>
  <c r="AS13" i="99"/>
  <c r="BS13" i="83" s="1"/>
  <c r="AS33" i="99"/>
  <c r="AG41" i="99"/>
  <c r="BC9" i="144"/>
  <c r="BA43" i="99" s="1"/>
  <c r="AA11" i="144"/>
  <c r="AW18" i="144"/>
  <c r="AO52" i="99" s="1"/>
  <c r="AA57" i="99"/>
  <c r="AI24" i="143"/>
  <c r="AO23" i="142"/>
  <c r="E16" i="88" s="1"/>
  <c r="EI20" i="138"/>
  <c r="EO20" i="138" s="1"/>
  <c r="EQ20" i="138" s="1"/>
  <c r="K11" i="135"/>
  <c r="I9" i="54"/>
  <c r="G9" i="105"/>
  <c r="AQ26" i="132"/>
  <c r="AQ70" i="132" s="1"/>
  <c r="AQ27" i="131" s="1"/>
  <c r="M8" i="18"/>
  <c r="AA57" i="130"/>
  <c r="AA75" i="130"/>
  <c r="CK19" i="129"/>
  <c r="CG26" i="129"/>
  <c r="G50" i="128"/>
  <c r="M8" i="36"/>
  <c r="I8" i="25"/>
  <c r="E32" i="104"/>
  <c r="E32" i="105"/>
  <c r="I32" i="105" s="1"/>
  <c r="K32" i="105" s="1"/>
  <c r="I19" i="98"/>
  <c r="I48" i="98"/>
  <c r="E27" i="101"/>
  <c r="G13" i="3"/>
  <c r="G575" i="1" s="1"/>
  <c r="K13" i="83"/>
  <c r="I12" i="64"/>
  <c r="H16" i="57" s="1"/>
  <c r="I10" i="66"/>
  <c r="F14" i="57" s="1"/>
  <c r="K70" i="52" s="1"/>
  <c r="I10" i="67"/>
  <c r="F13" i="57" s="1"/>
  <c r="I10" i="70"/>
  <c r="F10" i="57" s="1"/>
  <c r="K74" i="52" s="1"/>
  <c r="M74" i="52" s="1"/>
  <c r="I10" i="65"/>
  <c r="F15" i="57" s="1"/>
  <c r="K65" i="52" s="1"/>
  <c r="M65" i="52" s="1"/>
  <c r="I10" i="68"/>
  <c r="F12" i="57" s="1"/>
  <c r="K72" i="52" s="1"/>
  <c r="K95" i="52" s="1"/>
  <c r="I10" i="69"/>
  <c r="F11" i="57" s="1"/>
  <c r="BQ9" i="85"/>
  <c r="CK9" i="79" s="1"/>
  <c r="BQ9" i="80"/>
  <c r="I21" i="88"/>
  <c r="BE15" i="99"/>
  <c r="CM15" i="83" s="1"/>
  <c r="AS20" i="146"/>
  <c r="BE35" i="99"/>
  <c r="I9" i="144"/>
  <c r="AW9" i="144"/>
  <c r="AO43" i="99" s="1"/>
  <c r="AS43" i="99" s="1"/>
  <c r="Q9" i="89" s="1"/>
  <c r="I46" i="99"/>
  <c r="AU12" i="144"/>
  <c r="AA48" i="99"/>
  <c r="AY50" i="99"/>
  <c r="O20" i="144"/>
  <c r="AA22" i="144"/>
  <c r="O57" i="99"/>
  <c r="E17" i="82"/>
  <c r="I17" i="82" s="1"/>
  <c r="E17" i="83"/>
  <c r="I17" i="83" s="1"/>
  <c r="M17" i="83" s="1"/>
  <c r="E17" i="81"/>
  <c r="I17" i="81" s="1"/>
  <c r="E17" i="84"/>
  <c r="O52" i="147"/>
  <c r="I11" i="60" s="1"/>
  <c r="G20" i="57" s="1"/>
  <c r="AM12" i="146"/>
  <c r="AS13" i="146"/>
  <c r="AY14" i="146"/>
  <c r="I10" i="58"/>
  <c r="F23" i="57" s="1"/>
  <c r="K25" i="45" s="1"/>
  <c r="E23" i="80"/>
  <c r="E23" i="85"/>
  <c r="Q23" i="79" s="1"/>
  <c r="U25" i="99"/>
  <c r="BE28" i="99"/>
  <c r="AM16" i="145"/>
  <c r="AS17" i="145"/>
  <c r="AY18" i="145"/>
  <c r="AM42" i="99"/>
  <c r="I12" i="144"/>
  <c r="AI13" i="144"/>
  <c r="U14" i="144"/>
  <c r="AU15" i="144"/>
  <c r="AA51" i="99"/>
  <c r="AS18" i="144"/>
  <c r="AU18" i="90" s="1"/>
  <c r="AY18" i="90" s="1"/>
  <c r="BC23" i="144"/>
  <c r="BA57" i="99" s="1"/>
  <c r="AO24" i="144"/>
  <c r="O60" i="99"/>
  <c r="Y12" i="83"/>
  <c r="Y12" i="84"/>
  <c r="AC12" i="81"/>
  <c r="AG12" i="81" s="1"/>
  <c r="AC12" i="82"/>
  <c r="AG12" i="82" s="1"/>
  <c r="Y20" i="83"/>
  <c r="AC20" i="83" s="1"/>
  <c r="AG20" i="83" s="1"/>
  <c r="Y20" i="84"/>
  <c r="AC20" i="82"/>
  <c r="AG20" i="82" s="1"/>
  <c r="AC20" i="81"/>
  <c r="AG20" i="81" s="1"/>
  <c r="O16" i="90"/>
  <c r="I16" i="90"/>
  <c r="I19" i="88"/>
  <c r="E20" i="86"/>
  <c r="E25" i="86" s="1"/>
  <c r="I45" i="100"/>
  <c r="I49" i="100"/>
  <c r="E10" i="93"/>
  <c r="E25" i="93" s="1"/>
  <c r="U51" i="54" s="1"/>
  <c r="BE8" i="146"/>
  <c r="E16" i="80"/>
  <c r="I16" i="80" s="1"/>
  <c r="E16" i="85"/>
  <c r="U18" i="99"/>
  <c r="AE18" i="83" s="1"/>
  <c r="AS20" i="99"/>
  <c r="BS20" i="83" s="1"/>
  <c r="AM9" i="145"/>
  <c r="AS10" i="145"/>
  <c r="AY11" i="145"/>
  <c r="BE12" i="145"/>
  <c r="AG39" i="99"/>
  <c r="O43" i="99"/>
  <c r="AM45" i="99"/>
  <c r="AW15" i="144"/>
  <c r="AO49" i="99" s="1"/>
  <c r="I52" i="99"/>
  <c r="AU18" i="144"/>
  <c r="AG19" i="144"/>
  <c r="AA54" i="99"/>
  <c r="AS21" i="144"/>
  <c r="AU21" i="90" s="1"/>
  <c r="AY21" i="90" s="1"/>
  <c r="AQ24" i="144"/>
  <c r="AC58" i="99" s="1"/>
  <c r="O26" i="144"/>
  <c r="AI21" i="142"/>
  <c r="E15" i="91" s="1"/>
  <c r="O20" i="92"/>
  <c r="I20" i="92"/>
  <c r="FE8" i="138"/>
  <c r="FA10" i="138"/>
  <c r="FG10" i="138" s="1"/>
  <c r="FI10" i="138" s="1"/>
  <c r="AK18" i="138"/>
  <c r="AM18" i="138" s="1"/>
  <c r="EI19" i="138"/>
  <c r="EO19" i="138" s="1"/>
  <c r="EQ19" i="138" s="1"/>
  <c r="I9" i="56"/>
  <c r="E9" i="105"/>
  <c r="I9" i="105" s="1"/>
  <c r="K9" i="105" s="1"/>
  <c r="I11" i="67"/>
  <c r="G13" i="57" s="1"/>
  <c r="I11" i="68"/>
  <c r="G12" i="57" s="1"/>
  <c r="E8" i="109"/>
  <c r="E10" i="109" s="1"/>
  <c r="G8" i="100"/>
  <c r="E21" i="86"/>
  <c r="E26" i="86" s="1"/>
  <c r="E11" i="93"/>
  <c r="K45" i="100"/>
  <c r="K49" i="100"/>
  <c r="S52" i="147"/>
  <c r="I13" i="60" s="1"/>
  <c r="I20" i="57" s="1"/>
  <c r="U11" i="99"/>
  <c r="AE11" i="83" s="1"/>
  <c r="AG12" i="99"/>
  <c r="AY12" i="83" s="1"/>
  <c r="BE14" i="99"/>
  <c r="CM14" i="83" s="1"/>
  <c r="AM18" i="146"/>
  <c r="AS19" i="146"/>
  <c r="AY20" i="146"/>
  <c r="BE21" i="146"/>
  <c r="U31" i="99"/>
  <c r="AG32" i="99"/>
  <c r="BE34" i="99"/>
  <c r="AM22" i="145"/>
  <c r="AS23" i="145"/>
  <c r="AY24" i="145"/>
  <c r="O9" i="144"/>
  <c r="AO10" i="144"/>
  <c r="O46" i="99"/>
  <c r="BA12" i="144"/>
  <c r="AM48" i="99"/>
  <c r="AK16" i="144"/>
  <c r="Q50" i="99" s="1"/>
  <c r="I18" i="144"/>
  <c r="AI19" i="144"/>
  <c r="U20" i="144"/>
  <c r="I55" i="99"/>
  <c r="AU21" i="144"/>
  <c r="AG22" i="144"/>
  <c r="AM16" i="143"/>
  <c r="AM26" i="143"/>
  <c r="AM12" i="142"/>
  <c r="E10" i="89" s="1"/>
  <c r="AI30" i="142"/>
  <c r="E22" i="91" s="1"/>
  <c r="EM18" i="138"/>
  <c r="EK19" i="138"/>
  <c r="E11" i="76"/>
  <c r="E16" i="102"/>
  <c r="M16" i="102" s="1"/>
  <c r="M30" i="102" s="1"/>
  <c r="AM68" i="52"/>
  <c r="BG68" i="52"/>
  <c r="Q68" i="52"/>
  <c r="BW68" i="52"/>
  <c r="AI68" i="52"/>
  <c r="CG68" i="52"/>
  <c r="AC68" i="52"/>
  <c r="Y68" i="52"/>
  <c r="BQ68" i="52"/>
  <c r="BM68" i="52"/>
  <c r="BC68" i="52"/>
  <c r="AS68" i="52"/>
  <c r="I44" i="100"/>
  <c r="I25" i="100"/>
  <c r="I33" i="100"/>
  <c r="I12" i="67"/>
  <c r="H13" i="57" s="1"/>
  <c r="K8" i="52" s="1"/>
  <c r="I12" i="68"/>
  <c r="H12" i="57" s="1"/>
  <c r="I8" i="100"/>
  <c r="O29" i="147"/>
  <c r="Q18" i="18"/>
  <c r="S18" i="18" s="1"/>
  <c r="Q17" i="18"/>
  <c r="S17" i="18" s="1"/>
  <c r="E12" i="93"/>
  <c r="E22" i="86"/>
  <c r="E27" i="86" s="1"/>
  <c r="M49" i="100"/>
  <c r="M50" i="100" s="1"/>
  <c r="M45" i="100"/>
  <c r="M46" i="100" s="1"/>
  <c r="U52" i="147"/>
  <c r="I14" i="60" s="1"/>
  <c r="J20" i="57" s="1"/>
  <c r="AM11" i="146"/>
  <c r="AS12" i="146"/>
  <c r="AY13" i="146"/>
  <c r="BE14" i="146"/>
  <c r="E22" i="80"/>
  <c r="E22" i="85"/>
  <c r="Q22" i="79" s="1"/>
  <c r="U24" i="99"/>
  <c r="AG25" i="99"/>
  <c r="AS26" i="99"/>
  <c r="BE27" i="99"/>
  <c r="AM15" i="145"/>
  <c r="AS16" i="145"/>
  <c r="AY17" i="145"/>
  <c r="BE18" i="145"/>
  <c r="AS26" i="145"/>
  <c r="AY42" i="99"/>
  <c r="AQ10" i="144"/>
  <c r="AC44" i="99" s="1"/>
  <c r="O12" i="144"/>
  <c r="BC12" i="144"/>
  <c r="BA46" i="99" s="1"/>
  <c r="AO13" i="144"/>
  <c r="AA14" i="144"/>
  <c r="O49" i="99"/>
  <c r="BA15" i="144"/>
  <c r="AM51" i="99"/>
  <c r="AK19" i="144"/>
  <c r="Q53" i="99" s="1"/>
  <c r="I21" i="144"/>
  <c r="AW21" i="144"/>
  <c r="AO55" i="99" s="1"/>
  <c r="AI22" i="144"/>
  <c r="U23" i="144"/>
  <c r="I58" i="99"/>
  <c r="AU24" i="144"/>
  <c r="AA60" i="99"/>
  <c r="E8" i="81"/>
  <c r="I8" i="81" s="1"/>
  <c r="E8" i="82"/>
  <c r="I8" i="82" s="1"/>
  <c r="E8" i="83"/>
  <c r="E8" i="84"/>
  <c r="AI13" i="143"/>
  <c r="AO16" i="143"/>
  <c r="AK24" i="143"/>
  <c r="AO26" i="143"/>
  <c r="AI9" i="142"/>
  <c r="AO12" i="142"/>
  <c r="E10" i="88" s="1"/>
  <c r="AM21" i="142"/>
  <c r="E15" i="89" s="1"/>
  <c r="I18" i="92"/>
  <c r="AK30" i="142"/>
  <c r="E22" i="90" s="1"/>
  <c r="M12" i="135"/>
  <c r="G10" i="56"/>
  <c r="M10" i="56" s="1"/>
  <c r="E10" i="102"/>
  <c r="G10" i="102" s="1"/>
  <c r="G26" i="102" s="1"/>
  <c r="E10" i="105"/>
  <c r="I10" i="105" s="1"/>
  <c r="K10" i="105" s="1"/>
  <c r="E11" i="75"/>
  <c r="E17" i="102"/>
  <c r="O17" i="102" s="1"/>
  <c r="O26" i="102" s="1"/>
  <c r="I122" i="11"/>
  <c r="G122" i="11"/>
  <c r="M8" i="17"/>
  <c r="AA67" i="130"/>
  <c r="M8" i="13"/>
  <c r="AA85" i="130"/>
  <c r="AA51" i="127"/>
  <c r="E41" i="115"/>
  <c r="E50" i="115" s="1"/>
  <c r="E141" i="113"/>
  <c r="E8" i="105"/>
  <c r="I31" i="95"/>
  <c r="I34" i="95"/>
  <c r="I33" i="95"/>
  <c r="I32" i="95"/>
  <c r="BA8" i="80"/>
  <c r="BE8" i="80" s="1"/>
  <c r="BA8" i="85"/>
  <c r="BS8" i="79" s="1"/>
  <c r="Q8" i="47" s="1"/>
  <c r="K9" i="3"/>
  <c r="G461" i="1" s="1"/>
  <c r="Q9" i="92"/>
  <c r="O38" i="147"/>
  <c r="G34" i="100" s="1"/>
  <c r="G35" i="100" s="1"/>
  <c r="G36" i="100" s="1"/>
  <c r="AQ13" i="144"/>
  <c r="AC47" i="99" s="1"/>
  <c r="BC15" i="144"/>
  <c r="BA49" i="99" s="1"/>
  <c r="AO16" i="144"/>
  <c r="BA18" i="144"/>
  <c r="AK22" i="144"/>
  <c r="Q56" i="99" s="1"/>
  <c r="AW24" i="144"/>
  <c r="AO58" i="99" s="1"/>
  <c r="AI25" i="144"/>
  <c r="AI22" i="143"/>
  <c r="E21" i="82"/>
  <c r="I21" i="82" s="1"/>
  <c r="E21" i="83"/>
  <c r="I21" i="83" s="1"/>
  <c r="M21" i="83" s="1"/>
  <c r="E21" i="81"/>
  <c r="I21" i="81" s="1"/>
  <c r="E21" i="84"/>
  <c r="Q12" i="20"/>
  <c r="Q14" i="20"/>
  <c r="G10" i="54"/>
  <c r="E11" i="102"/>
  <c r="I11" i="102" s="1"/>
  <c r="I26" i="102" s="1"/>
  <c r="E12" i="74"/>
  <c r="E18" i="102"/>
  <c r="AC18" i="102" s="1"/>
  <c r="M70" i="52"/>
  <c r="M45" i="50"/>
  <c r="M8" i="16"/>
  <c r="I8" i="34"/>
  <c r="E26" i="104"/>
  <c r="I9" i="25"/>
  <c r="M9" i="25" s="1"/>
  <c r="E34" i="104"/>
  <c r="I13" i="98"/>
  <c r="I34" i="98"/>
  <c r="I18" i="95"/>
  <c r="I16" i="95"/>
  <c r="G8" i="3"/>
  <c r="G430" i="1" s="1"/>
  <c r="K8" i="83"/>
  <c r="E12" i="100"/>
  <c r="G14" i="3"/>
  <c r="G604" i="1" s="1"/>
  <c r="K14" i="83"/>
  <c r="I79" i="95"/>
  <c r="G64" i="50"/>
  <c r="O13" i="126"/>
  <c r="E12" i="115" s="1"/>
  <c r="E21" i="105"/>
  <c r="E23" i="105" s="1"/>
  <c r="E22" i="100"/>
  <c r="E41" i="100"/>
  <c r="E46" i="100"/>
  <c r="AM17" i="99"/>
  <c r="I39" i="94"/>
  <c r="G27" i="101"/>
  <c r="O14" i="99"/>
  <c r="I15" i="99"/>
  <c r="G20" i="3"/>
  <c r="G778" i="1" s="1"/>
  <c r="K20" i="83"/>
  <c r="E13" i="100"/>
  <c r="G9" i="3"/>
  <c r="G459" i="1" s="1"/>
  <c r="K9" i="83"/>
  <c r="G16" i="3"/>
  <c r="G662" i="1" s="1"/>
  <c r="K16" i="83"/>
  <c r="I16" i="98"/>
  <c r="I31" i="99"/>
  <c r="I15" i="3" s="1"/>
  <c r="G634" i="1" s="1"/>
  <c r="AY36" i="99"/>
  <c r="AA28" i="102"/>
  <c r="G12" i="77"/>
  <c r="I12" i="77" s="1"/>
  <c r="G11" i="77"/>
  <c r="I11" i="77" s="1"/>
  <c r="G13" i="77"/>
  <c r="I13" i="77" s="1"/>
  <c r="G14" i="77"/>
  <c r="I14" i="77" s="1"/>
  <c r="G17" i="77"/>
  <c r="I17" i="77" s="1"/>
  <c r="G16" i="77"/>
  <c r="I16" i="77" s="1"/>
  <c r="G10" i="77"/>
  <c r="I10" i="77" s="1"/>
  <c r="G15" i="77"/>
  <c r="I15" i="77" s="1"/>
  <c r="G21" i="11"/>
  <c r="E12" i="102"/>
  <c r="AC69" i="52"/>
  <c r="BM69" i="52"/>
  <c r="Q69" i="52"/>
  <c r="BG69" i="52"/>
  <c r="BC69" i="52"/>
  <c r="AS69" i="52"/>
  <c r="AM69" i="52"/>
  <c r="AI69" i="52"/>
  <c r="CG69" i="52"/>
  <c r="Y69" i="52"/>
  <c r="BW69" i="52"/>
  <c r="BQ69" i="52"/>
  <c r="M42" i="50"/>
  <c r="CI26" i="129"/>
  <c r="K14" i="128"/>
  <c r="K50" i="128" s="1"/>
  <c r="AA13" i="128"/>
  <c r="M8" i="38"/>
  <c r="E17" i="117"/>
  <c r="M26" i="102"/>
  <c r="K16" i="77"/>
  <c r="M16" i="77" s="1"/>
  <c r="K12" i="77"/>
  <c r="M12" i="77" s="1"/>
  <c r="K10" i="77"/>
  <c r="M10" i="77" s="1"/>
  <c r="K11" i="77"/>
  <c r="M11" i="77" s="1"/>
  <c r="K15" i="77"/>
  <c r="M15" i="77" s="1"/>
  <c r="K14" i="77"/>
  <c r="M14" i="77" s="1"/>
  <c r="K17" i="77"/>
  <c r="M17" i="77" s="1"/>
  <c r="K13" i="77"/>
  <c r="M13" i="77" s="1"/>
  <c r="U28" i="102"/>
  <c r="E26" i="101"/>
  <c r="E43" i="100"/>
  <c r="E19" i="2" s="1"/>
  <c r="G962" i="1" s="1"/>
  <c r="O32" i="99"/>
  <c r="G17" i="3"/>
  <c r="G691" i="1" s="1"/>
  <c r="K17" i="83"/>
  <c r="G24" i="3"/>
  <c r="G894" i="1" s="1"/>
  <c r="K22" i="83"/>
  <c r="AY8" i="90"/>
  <c r="I39" i="122"/>
  <c r="I52" i="122" s="1"/>
  <c r="I30" i="101"/>
  <c r="I28" i="95" s="1"/>
  <c r="K30" i="102"/>
  <c r="E20" i="100"/>
  <c r="AY12" i="99"/>
  <c r="I23" i="99"/>
  <c r="O37" i="99"/>
  <c r="I62" i="95"/>
  <c r="I37" i="94"/>
  <c r="G18" i="3"/>
  <c r="G720" i="1" s="1"/>
  <c r="K18" i="83"/>
  <c r="O28" i="102"/>
  <c r="O30" i="102"/>
  <c r="I39" i="99"/>
  <c r="I23" i="3" s="1"/>
  <c r="G866" i="1" s="1"/>
  <c r="G12" i="3"/>
  <c r="G546" i="1" s="1"/>
  <c r="K12" i="83"/>
  <c r="I17" i="18"/>
  <c r="M17" i="18" s="1"/>
  <c r="E20" i="102"/>
  <c r="Q20" i="102" s="1"/>
  <c r="Q28" i="102" s="1"/>
  <c r="I131" i="11"/>
  <c r="E29" i="12"/>
  <c r="I16" i="26"/>
  <c r="M16" i="26" s="1"/>
  <c r="E40" i="104"/>
  <c r="W28" i="102"/>
  <c r="E50" i="100"/>
  <c r="AY14" i="99"/>
  <c r="I25" i="99"/>
  <c r="I9" i="3" s="1"/>
  <c r="G460" i="1" s="1"/>
  <c r="AM34" i="99"/>
  <c r="G26" i="101"/>
  <c r="I40" i="94"/>
  <c r="I64" i="95"/>
  <c r="AM10" i="99"/>
  <c r="O19" i="99"/>
  <c r="AY20" i="99"/>
  <c r="AY14" i="92"/>
  <c r="AY17" i="91"/>
  <c r="M8" i="14"/>
  <c r="M15" i="14" s="1"/>
  <c r="E30" i="10" s="1"/>
  <c r="I15" i="14"/>
  <c r="M8" i="45"/>
  <c r="I22" i="101"/>
  <c r="I74" i="95" s="1"/>
  <c r="I30" i="99"/>
  <c r="I14" i="3" s="1"/>
  <c r="G605" i="1" s="1"/>
  <c r="O40" i="99"/>
  <c r="AY20" i="91"/>
  <c r="O30" i="99"/>
  <c r="AY14" i="91"/>
  <c r="E45" i="98"/>
  <c r="G20" i="85"/>
  <c r="I20" i="85" s="1"/>
  <c r="K20" i="85" s="1"/>
  <c r="M20" i="85" s="1"/>
  <c r="O20" i="85" s="1"/>
  <c r="Q20" i="85" s="1"/>
  <c r="M8" i="35"/>
  <c r="M8" i="23"/>
  <c r="U26" i="102"/>
  <c r="AY26" i="99"/>
  <c r="G22" i="85"/>
  <c r="I22" i="85" s="1"/>
  <c r="K22" i="85" s="1"/>
  <c r="M22" i="85" s="1"/>
  <c r="O22" i="85" s="1"/>
  <c r="Q22" i="85" s="1"/>
  <c r="G17" i="85"/>
  <c r="I17" i="85" s="1"/>
  <c r="K17" i="85" s="1"/>
  <c r="M17" i="85" s="1"/>
  <c r="O17" i="85" s="1"/>
  <c r="Q17" i="85" s="1"/>
  <c r="G12" i="85"/>
  <c r="I12" i="85" s="1"/>
  <c r="K12" i="85" s="1"/>
  <c r="M12" i="85" s="1"/>
  <c r="O12" i="85" s="1"/>
  <c r="Q12" i="85" s="1"/>
  <c r="G8" i="85"/>
  <c r="I8" i="85" s="1"/>
  <c r="K8" i="85" s="1"/>
  <c r="M8" i="85" s="1"/>
  <c r="O8" i="85" s="1"/>
  <c r="Q8" i="85" s="1"/>
  <c r="G21" i="85"/>
  <c r="I21" i="85" s="1"/>
  <c r="K21" i="85" s="1"/>
  <c r="M21" i="85" s="1"/>
  <c r="O21" i="85" s="1"/>
  <c r="Q21" i="85" s="1"/>
  <c r="G10" i="85"/>
  <c r="I10" i="85" s="1"/>
  <c r="K10" i="85" s="1"/>
  <c r="M10" i="85" s="1"/>
  <c r="O10" i="85" s="1"/>
  <c r="Q10" i="85" s="1"/>
  <c r="G23" i="85"/>
  <c r="I23" i="85" s="1"/>
  <c r="K23" i="85" s="1"/>
  <c r="M23" i="85" s="1"/>
  <c r="O23" i="85" s="1"/>
  <c r="Q23" i="85" s="1"/>
  <c r="G9" i="85"/>
  <c r="I9" i="85" s="1"/>
  <c r="K9" i="85" s="1"/>
  <c r="M9" i="85" s="1"/>
  <c r="O9" i="85" s="1"/>
  <c r="Q9" i="85" s="1"/>
  <c r="G19" i="85"/>
  <c r="I19" i="85" s="1"/>
  <c r="K19" i="85" s="1"/>
  <c r="M19" i="85" s="1"/>
  <c r="O19" i="85" s="1"/>
  <c r="Q19" i="85" s="1"/>
  <c r="G15" i="85"/>
  <c r="I15" i="85" s="1"/>
  <c r="K15" i="85" s="1"/>
  <c r="M15" i="85" s="1"/>
  <c r="O15" i="85" s="1"/>
  <c r="Q15" i="85" s="1"/>
  <c r="AY16" i="92"/>
  <c r="I21" i="80"/>
  <c r="I23" i="80"/>
  <c r="I22" i="80"/>
  <c r="I8" i="80"/>
  <c r="BE16" i="80"/>
  <c r="AO17" i="80"/>
  <c r="K10" i="56"/>
  <c r="U23" i="56"/>
  <c r="K37" i="56"/>
  <c r="U12" i="56"/>
  <c r="U45" i="56"/>
  <c r="BU9" i="80"/>
  <c r="K24" i="56"/>
  <c r="Y16" i="80"/>
  <c r="I13" i="80"/>
  <c r="K29" i="56"/>
  <c r="I10" i="80"/>
  <c r="K16" i="56"/>
  <c r="U31" i="56"/>
  <c r="U29" i="55"/>
  <c r="I15" i="80"/>
  <c r="I20" i="80"/>
  <c r="U10" i="56"/>
  <c r="K8" i="56"/>
  <c r="U11" i="56"/>
  <c r="U25" i="56"/>
  <c r="U43" i="56"/>
  <c r="K27" i="56"/>
  <c r="K33" i="56"/>
  <c r="U59" i="56"/>
  <c r="U33" i="56"/>
  <c r="K25" i="56"/>
  <c r="U29" i="56"/>
  <c r="U52" i="56"/>
  <c r="U62" i="56"/>
  <c r="K11" i="56"/>
  <c r="M11" i="56" s="1"/>
  <c r="U39" i="56"/>
  <c r="U10" i="55"/>
  <c r="K13" i="56"/>
  <c r="M13" i="56" s="1"/>
  <c r="K49" i="56"/>
  <c r="U47" i="56"/>
  <c r="K41" i="56"/>
  <c r="U37" i="56"/>
  <c r="U41" i="56"/>
  <c r="U16" i="56"/>
  <c r="K39" i="56"/>
  <c r="U24" i="56"/>
  <c r="U35" i="56"/>
  <c r="AG19" i="56"/>
  <c r="K30" i="56"/>
  <c r="K48" i="50"/>
  <c r="M48" i="50" s="1"/>
  <c r="K45" i="50"/>
  <c r="K42" i="50"/>
  <c r="K50" i="50"/>
  <c r="M50" i="50" s="1"/>
  <c r="K39" i="50"/>
  <c r="M39" i="50" s="1"/>
  <c r="K47" i="50"/>
  <c r="M47" i="50" s="1"/>
  <c r="K41" i="50"/>
  <c r="M41" i="50" s="1"/>
  <c r="K43" i="50"/>
  <c r="K61" i="50" s="1"/>
  <c r="K51" i="50"/>
  <c r="M51" i="50" s="1"/>
  <c r="BE15" i="80"/>
  <c r="U27" i="56"/>
  <c r="U31" i="55"/>
  <c r="U15" i="56"/>
  <c r="K40" i="56"/>
  <c r="M40" i="56" s="1"/>
  <c r="U51" i="56"/>
  <c r="U35" i="55"/>
  <c r="U42" i="55"/>
  <c r="U34" i="56"/>
  <c r="K34" i="56"/>
  <c r="K38" i="56"/>
  <c r="M38" i="56" s="1"/>
  <c r="U38" i="56"/>
  <c r="K44" i="56"/>
  <c r="M44" i="56" s="1"/>
  <c r="U49" i="56"/>
  <c r="U13" i="55"/>
  <c r="U32" i="55"/>
  <c r="U54" i="56"/>
  <c r="U40" i="54"/>
  <c r="U63" i="56"/>
  <c r="U17" i="55"/>
  <c r="U23" i="55"/>
  <c r="U38" i="55"/>
  <c r="K54" i="56"/>
  <c r="U36" i="55"/>
  <c r="K45" i="56"/>
  <c r="U11" i="55"/>
  <c r="U55" i="56"/>
  <c r="U33" i="55"/>
  <c r="U14" i="56"/>
  <c r="K22" i="56"/>
  <c r="AM41" i="55"/>
  <c r="I15" i="8" s="1"/>
  <c r="K31" i="56"/>
  <c r="K12" i="54"/>
  <c r="U30" i="55"/>
  <c r="AE41" i="55"/>
  <c r="I11" i="8" s="1"/>
  <c r="U28" i="55"/>
  <c r="U57" i="55"/>
  <c r="U46" i="54"/>
  <c r="U51" i="55"/>
  <c r="BE18" i="80"/>
  <c r="U53" i="56"/>
  <c r="U15" i="55"/>
  <c r="U25" i="55"/>
  <c r="U43" i="55"/>
  <c r="U47" i="54"/>
  <c r="U55" i="53"/>
  <c r="K21" i="54"/>
  <c r="K25" i="54"/>
  <c r="U60" i="54"/>
  <c r="U12" i="53"/>
  <c r="U42" i="53"/>
  <c r="AY19" i="52"/>
  <c r="U32" i="56"/>
  <c r="U48" i="55"/>
  <c r="U49" i="53"/>
  <c r="K23" i="56"/>
  <c r="U24" i="53"/>
  <c r="AK8" i="52"/>
  <c r="U31" i="54"/>
  <c r="U39" i="54"/>
  <c r="U30" i="53"/>
  <c r="K43" i="56"/>
  <c r="K59" i="56"/>
  <c r="K61" i="54"/>
  <c r="U57" i="56"/>
  <c r="U21" i="55"/>
  <c r="U19" i="53"/>
  <c r="U44" i="53"/>
  <c r="U57" i="53"/>
  <c r="U28" i="56"/>
  <c r="U55" i="55"/>
  <c r="U27" i="54"/>
  <c r="K31" i="54"/>
  <c r="K39" i="54"/>
  <c r="U62" i="54"/>
  <c r="U13" i="53"/>
  <c r="U37" i="53"/>
  <c r="U60" i="56"/>
  <c r="U36" i="56"/>
  <c r="U56" i="55"/>
  <c r="K27" i="54"/>
  <c r="U8" i="53"/>
  <c r="U48" i="56"/>
  <c r="U56" i="56"/>
  <c r="K14" i="54"/>
  <c r="M14" i="54" s="1"/>
  <c r="K40" i="54"/>
  <c r="M40" i="54" s="1"/>
  <c r="U9" i="53"/>
  <c r="U45" i="53"/>
  <c r="U58" i="53"/>
  <c r="U12" i="55"/>
  <c r="U24" i="55"/>
  <c r="U44" i="55"/>
  <c r="U50" i="55"/>
  <c r="K23" i="54"/>
  <c r="U41" i="54"/>
  <c r="K49" i="54"/>
  <c r="U20" i="53"/>
  <c r="AE58" i="55"/>
  <c r="M11" i="8" s="1"/>
  <c r="U45" i="54"/>
  <c r="U27" i="53"/>
  <c r="U49" i="55"/>
  <c r="U55" i="54"/>
  <c r="U10" i="53"/>
  <c r="K45" i="54"/>
  <c r="U37" i="55"/>
  <c r="U53" i="55"/>
  <c r="K59" i="54"/>
  <c r="U33" i="53"/>
  <c r="U40" i="53"/>
  <c r="U47" i="53"/>
  <c r="K24" i="54"/>
  <c r="U22" i="53"/>
  <c r="K29" i="54"/>
  <c r="K37" i="54"/>
  <c r="U22" i="55"/>
  <c r="U48" i="53"/>
  <c r="AK46" i="52"/>
  <c r="AK52" i="52"/>
  <c r="O52" i="52"/>
  <c r="U52" i="52" s="1"/>
  <c r="K75" i="52"/>
  <c r="M75" i="52" s="1"/>
  <c r="U43" i="54"/>
  <c r="K12" i="52"/>
  <c r="K29" i="52"/>
  <c r="AK29" i="52"/>
  <c r="O42" i="52"/>
  <c r="U42" i="52" s="1"/>
  <c r="AK42" i="52"/>
  <c r="AK48" i="52"/>
  <c r="U36" i="53"/>
  <c r="U39" i="53"/>
  <c r="K22" i="52"/>
  <c r="AY39" i="52"/>
  <c r="U52" i="53"/>
  <c r="AY12" i="52"/>
  <c r="K96" i="52"/>
  <c r="U11" i="53"/>
  <c r="U46" i="53"/>
  <c r="U46" i="55"/>
  <c r="U14" i="53"/>
  <c r="O8" i="52"/>
  <c r="U8" i="52" s="1"/>
  <c r="K27" i="52"/>
  <c r="AK27" i="52"/>
  <c r="K71" i="52"/>
  <c r="U31" i="53"/>
  <c r="U56" i="53"/>
  <c r="BU98" i="52"/>
  <c r="E20" i="8" s="1"/>
  <c r="AY56" i="52"/>
  <c r="K41" i="54"/>
  <c r="K31" i="52"/>
  <c r="AK35" i="52"/>
  <c r="AY40" i="52"/>
  <c r="K59" i="52"/>
  <c r="K15" i="52"/>
  <c r="AK15" i="52"/>
  <c r="K45" i="52"/>
  <c r="U50" i="53"/>
  <c r="O25" i="52"/>
  <c r="U25" i="52" s="1"/>
  <c r="U26" i="53"/>
  <c r="K32" i="52"/>
  <c r="U58" i="54"/>
  <c r="U29" i="53"/>
  <c r="U35" i="53"/>
  <c r="K34" i="52"/>
  <c r="U37" i="54"/>
  <c r="O29" i="52"/>
  <c r="U29" i="52" s="1"/>
  <c r="O35" i="52"/>
  <c r="U35" i="52" s="1"/>
  <c r="U40" i="56"/>
  <c r="K58" i="52"/>
  <c r="U48" i="54"/>
  <c r="U61" i="54"/>
  <c r="U21" i="53"/>
  <c r="AS77" i="52"/>
  <c r="O90" i="52"/>
  <c r="U90" i="52" s="1"/>
  <c r="K90" i="52"/>
  <c r="BK24" i="51"/>
  <c r="I20" i="8" s="1"/>
  <c r="I22" i="8" s="1"/>
  <c r="K44" i="50"/>
  <c r="M44" i="50" s="1"/>
  <c r="U65" i="50"/>
  <c r="AC21" i="48"/>
  <c r="U11" i="49"/>
  <c r="AK12" i="48"/>
  <c r="K28" i="46"/>
  <c r="AK49" i="52"/>
  <c r="O8" i="51"/>
  <c r="U8" i="51" s="1"/>
  <c r="AC18" i="48"/>
  <c r="O45" i="52"/>
  <c r="U45" i="52" s="1"/>
  <c r="U56" i="50"/>
  <c r="BC77" i="52"/>
  <c r="AK90" i="52"/>
  <c r="AG15" i="51"/>
  <c r="U26" i="50"/>
  <c r="AA45" i="46"/>
  <c r="AC45" i="46" s="1"/>
  <c r="AK51" i="52"/>
  <c r="AY54" i="52"/>
  <c r="AE31" i="51"/>
  <c r="M12" i="8" s="1"/>
  <c r="U57" i="50"/>
  <c r="U21" i="49"/>
  <c r="K73" i="52"/>
  <c r="U28" i="50"/>
  <c r="U13" i="49"/>
  <c r="U16" i="53"/>
  <c r="K43" i="52"/>
  <c r="K62" i="52"/>
  <c r="K80" i="52"/>
  <c r="M80" i="52" s="1"/>
  <c r="K8" i="50"/>
  <c r="U19" i="50"/>
  <c r="U39" i="50"/>
  <c r="U49" i="50"/>
  <c r="AK10" i="48"/>
  <c r="K13" i="46"/>
  <c r="CG77" i="52"/>
  <c r="AI77" i="52"/>
  <c r="BW77" i="52"/>
  <c r="Y77" i="52"/>
  <c r="K9" i="50"/>
  <c r="K19" i="50"/>
  <c r="U29" i="50"/>
  <c r="K59" i="50"/>
  <c r="AC16" i="48"/>
  <c r="AK45" i="52"/>
  <c r="U40" i="50"/>
  <c r="U14" i="49"/>
  <c r="K61" i="52"/>
  <c r="K20" i="50"/>
  <c r="K60" i="50"/>
  <c r="U51" i="50"/>
  <c r="U61" i="50"/>
  <c r="O37" i="52"/>
  <c r="U37" i="52" s="1"/>
  <c r="AK37" i="52"/>
  <c r="AY64" i="52"/>
  <c r="AE24" i="51"/>
  <c r="I12" i="8" s="1"/>
  <c r="O9" i="51"/>
  <c r="U9" i="51" s="1"/>
  <c r="AG9" i="51"/>
  <c r="AK93" i="52"/>
  <c r="O93" i="52"/>
  <c r="U93" i="52" s="1"/>
  <c r="U12" i="50"/>
  <c r="U42" i="50"/>
  <c r="U24" i="49"/>
  <c r="AC24" i="48"/>
  <c r="K88" i="52"/>
  <c r="AG21" i="51"/>
  <c r="K12" i="50"/>
  <c r="K32" i="50"/>
  <c r="AC14" i="48"/>
  <c r="K82" i="52"/>
  <c r="M82" i="52" s="1"/>
  <c r="O92" i="52"/>
  <c r="U92" i="52" s="1"/>
  <c r="AK92" i="52"/>
  <c r="K92" i="52"/>
  <c r="BC24" i="51"/>
  <c r="I18" i="8" s="1"/>
  <c r="U53" i="50"/>
  <c r="U63" i="50"/>
  <c r="W29" i="48"/>
  <c r="E24" i="8" s="1"/>
  <c r="K35" i="56"/>
  <c r="AK47" i="52"/>
  <c r="O47" i="52"/>
  <c r="U47" i="52" s="1"/>
  <c r="K91" i="52"/>
  <c r="AK91" i="52"/>
  <c r="O91" i="52"/>
  <c r="U91" i="52" s="1"/>
  <c r="O29" i="51"/>
  <c r="U29" i="51" s="1"/>
  <c r="K13" i="50"/>
  <c r="AY58" i="52"/>
  <c r="U17" i="49"/>
  <c r="W28" i="48"/>
  <c r="E13" i="8" s="1"/>
  <c r="O20" i="51"/>
  <c r="U20" i="51" s="1"/>
  <c r="U48" i="50"/>
  <c r="K16" i="46"/>
  <c r="K16" i="45"/>
  <c r="K40" i="50"/>
  <c r="M40" i="50" s="1"/>
  <c r="AK11" i="48"/>
  <c r="AM29" i="48"/>
  <c r="E25" i="8" s="1"/>
  <c r="AC19" i="48"/>
  <c r="O97" i="52"/>
  <c r="U97" i="52" s="1"/>
  <c r="O21" i="51"/>
  <c r="U21" i="51" s="1"/>
  <c r="K29" i="50"/>
  <c r="U43" i="50"/>
  <c r="K14" i="48"/>
  <c r="K15" i="50"/>
  <c r="AK8" i="48"/>
  <c r="AG20" i="51"/>
  <c r="U21" i="50"/>
  <c r="K35" i="50"/>
  <c r="K46" i="50"/>
  <c r="M46" i="50" s="1"/>
  <c r="O10" i="51"/>
  <c r="U10" i="51" s="1"/>
  <c r="BK31" i="51"/>
  <c r="M20" i="8" s="1"/>
  <c r="M22" i="8" s="1"/>
  <c r="U60" i="50"/>
  <c r="AK13" i="48"/>
  <c r="K25" i="48"/>
  <c r="AA39" i="46"/>
  <c r="AC39" i="46" s="1"/>
  <c r="K28" i="45"/>
  <c r="AK95" i="52"/>
  <c r="AG10" i="51"/>
  <c r="AS13" i="51"/>
  <c r="U38" i="50"/>
  <c r="W38" i="50" s="1"/>
  <c r="U41" i="50"/>
  <c r="K49" i="50"/>
  <c r="M49" i="50" s="1"/>
  <c r="K52" i="50"/>
  <c r="U15" i="49"/>
  <c r="W15" i="49" s="1"/>
  <c r="AC25" i="48"/>
  <c r="O15" i="51"/>
  <c r="U15" i="51" s="1"/>
  <c r="K9" i="46"/>
  <c r="K16" i="50"/>
  <c r="K14" i="46"/>
  <c r="AA16" i="46"/>
  <c r="AC16" i="46" s="1"/>
  <c r="AK97" i="52"/>
  <c r="O28" i="51"/>
  <c r="U28" i="51" s="1"/>
  <c r="U22" i="50"/>
  <c r="K87" i="52"/>
  <c r="AG28" i="51"/>
  <c r="K22" i="50"/>
  <c r="K13" i="48"/>
  <c r="AA11" i="46"/>
  <c r="AC11" i="46" s="1"/>
  <c r="K21" i="45"/>
  <c r="U10" i="49"/>
  <c r="K10" i="48"/>
  <c r="K14" i="45"/>
  <c r="U59" i="50"/>
  <c r="AC17" i="48"/>
  <c r="K56" i="50"/>
  <c r="U16" i="49"/>
  <c r="AK9" i="48"/>
  <c r="K10" i="45"/>
  <c r="AA10" i="45"/>
  <c r="K10" i="44"/>
  <c r="K14" i="50"/>
  <c r="U31" i="50"/>
  <c r="U26" i="49"/>
  <c r="AA40" i="46"/>
  <c r="AC40" i="46" s="1"/>
  <c r="K31" i="50"/>
  <c r="K15" i="48"/>
  <c r="O95" i="52"/>
  <c r="U95" i="52" s="1"/>
  <c r="U23" i="49"/>
  <c r="AC15" i="48"/>
  <c r="U20" i="50"/>
  <c r="AA14" i="46"/>
  <c r="AC14" i="46" s="1"/>
  <c r="K21" i="46"/>
  <c r="AA28" i="46"/>
  <c r="AC28" i="46" s="1"/>
  <c r="AS12" i="51"/>
  <c r="U44" i="50"/>
  <c r="U8" i="49"/>
  <c r="AA20" i="46"/>
  <c r="AC20" i="46" s="1"/>
  <c r="K17" i="45"/>
  <c r="AA33" i="44"/>
  <c r="K16" i="44"/>
  <c r="U32" i="50"/>
  <c r="U50" i="50"/>
  <c r="U12" i="49"/>
  <c r="K12" i="48"/>
  <c r="K29" i="45"/>
  <c r="AA20" i="45"/>
  <c r="AA37" i="44"/>
  <c r="AA20" i="44"/>
  <c r="K13" i="44"/>
  <c r="AA43" i="45"/>
  <c r="AA29" i="46"/>
  <c r="AC29" i="46" s="1"/>
  <c r="K25" i="44"/>
  <c r="AA31" i="44"/>
  <c r="K18" i="44"/>
  <c r="K13" i="43"/>
  <c r="K31" i="43"/>
  <c r="K9" i="42"/>
  <c r="AA19" i="42"/>
  <c r="K28" i="42"/>
  <c r="AA25" i="45"/>
  <c r="K29" i="42"/>
  <c r="AA46" i="46"/>
  <c r="AC46" i="46" s="1"/>
  <c r="AA11" i="45"/>
  <c r="AA41" i="46"/>
  <c r="AC41" i="46" s="1"/>
  <c r="AA29" i="45"/>
  <c r="AA31" i="45"/>
  <c r="AA29" i="44"/>
  <c r="K29" i="44"/>
  <c r="AA30" i="42"/>
  <c r="K27" i="41"/>
  <c r="AA28" i="45"/>
  <c r="AA37" i="45"/>
  <c r="AA19" i="46"/>
  <c r="AC19" i="46" s="1"/>
  <c r="AA41" i="45"/>
  <c r="AA11" i="44"/>
  <c r="AA28" i="44"/>
  <c r="K15" i="43"/>
  <c r="K10" i="41"/>
  <c r="AA40" i="45"/>
  <c r="AA15" i="45"/>
  <c r="AA18" i="44"/>
  <c r="AA38" i="45"/>
  <c r="AA42" i="44"/>
  <c r="K11" i="43"/>
  <c r="K15" i="42"/>
  <c r="AA38" i="46"/>
  <c r="AC38" i="46" s="1"/>
  <c r="AA19" i="45"/>
  <c r="AA32" i="44"/>
  <c r="K11" i="45"/>
  <c r="AA21" i="45"/>
  <c r="K32" i="45"/>
  <c r="K28" i="43"/>
  <c r="AA16" i="42"/>
  <c r="AA15" i="42"/>
  <c r="K18" i="39"/>
  <c r="K14" i="43"/>
  <c r="AA20" i="42"/>
  <c r="AA37" i="42"/>
  <c r="K15" i="41"/>
  <c r="K27" i="42"/>
  <c r="K10" i="42"/>
  <c r="K28" i="41"/>
  <c r="K30" i="45"/>
  <c r="AA29" i="42"/>
  <c r="K17" i="41"/>
  <c r="AA46" i="42"/>
  <c r="K27" i="43"/>
  <c r="K32" i="41"/>
  <c r="AA28" i="42"/>
  <c r="K25" i="43"/>
  <c r="AA36" i="42"/>
  <c r="AA27" i="42"/>
  <c r="AA32" i="46"/>
  <c r="AC32" i="46" s="1"/>
  <c r="AA19" i="44"/>
  <c r="K16" i="43"/>
  <c r="K17" i="43"/>
  <c r="K16" i="42"/>
  <c r="K30" i="42"/>
  <c r="K10" i="40"/>
  <c r="K14" i="39"/>
  <c r="K21" i="40"/>
  <c r="AA31" i="39"/>
  <c r="K31" i="39"/>
  <c r="K28" i="40"/>
  <c r="K17" i="38"/>
  <c r="AA25" i="39"/>
  <c r="K16" i="40"/>
  <c r="AA22" i="40"/>
  <c r="K13" i="40"/>
  <c r="K27" i="40"/>
  <c r="AA14" i="39"/>
  <c r="AA20" i="39"/>
  <c r="AA25" i="42"/>
  <c r="K18" i="41"/>
  <c r="K11" i="40"/>
  <c r="K11" i="38"/>
  <c r="K27" i="37"/>
  <c r="K32" i="40"/>
  <c r="AA30" i="39"/>
  <c r="K30" i="39"/>
  <c r="AA41" i="39"/>
  <c r="K9" i="39"/>
  <c r="K28" i="37"/>
  <c r="AA24" i="39"/>
  <c r="K14" i="41"/>
  <c r="AA18" i="39"/>
  <c r="AA28" i="39"/>
  <c r="K10" i="37"/>
  <c r="K21" i="39"/>
  <c r="AA23" i="39"/>
  <c r="AA26" i="39"/>
  <c r="K30" i="40"/>
  <c r="AA37" i="39"/>
  <c r="K16" i="37"/>
  <c r="AA36" i="39"/>
  <c r="K9" i="36"/>
  <c r="K31" i="40"/>
  <c r="AA10" i="37"/>
  <c r="K13" i="34"/>
  <c r="K31" i="38"/>
  <c r="K17" i="35"/>
  <c r="AA45" i="39"/>
  <c r="K31" i="37"/>
  <c r="K27" i="35"/>
  <c r="AA13" i="37"/>
  <c r="AA21" i="37"/>
  <c r="K10" i="36"/>
  <c r="K31" i="36"/>
  <c r="AA9" i="35"/>
  <c r="K19" i="35"/>
  <c r="AA29" i="39"/>
  <c r="AA16" i="37"/>
  <c r="AA28" i="37"/>
  <c r="AA41" i="37"/>
  <c r="AA46" i="39"/>
  <c r="AA11" i="37"/>
  <c r="AA25" i="37"/>
  <c r="K25" i="37"/>
  <c r="AA14" i="37"/>
  <c r="AA22" i="37"/>
  <c r="AA27" i="37"/>
  <c r="AA36" i="34"/>
  <c r="K19" i="38"/>
  <c r="AA34" i="39"/>
  <c r="AA26" i="37"/>
  <c r="AA12" i="37"/>
  <c r="AA18" i="37"/>
  <c r="AA26" i="40"/>
  <c r="AA19" i="39"/>
  <c r="AA17" i="37"/>
  <c r="K32" i="37"/>
  <c r="AA33" i="35"/>
  <c r="K13" i="38"/>
  <c r="AA20" i="37"/>
  <c r="AA23" i="37"/>
  <c r="AA34" i="37"/>
  <c r="AA42" i="37"/>
  <c r="K27" i="36"/>
  <c r="K30" i="35"/>
  <c r="K9" i="33"/>
  <c r="K29" i="36"/>
  <c r="AA39" i="35"/>
  <c r="AA17" i="35"/>
  <c r="K15" i="34"/>
  <c r="K14" i="35"/>
  <c r="K13" i="35"/>
  <c r="AA19" i="35"/>
  <c r="AA20" i="35"/>
  <c r="AA38" i="35"/>
  <c r="K21" i="34"/>
  <c r="K21" i="36"/>
  <c r="AA18" i="35"/>
  <c r="K32" i="33"/>
  <c r="K11" i="35"/>
  <c r="AA30" i="35"/>
  <c r="AA43" i="35"/>
  <c r="AA27" i="35"/>
  <c r="K14" i="33"/>
  <c r="K19" i="36"/>
  <c r="AA16" i="35"/>
  <c r="K18" i="36"/>
  <c r="K14" i="34"/>
  <c r="AA14" i="34"/>
  <c r="K15" i="33"/>
  <c r="AA14" i="35"/>
  <c r="AA46" i="35"/>
  <c r="AA31" i="34"/>
  <c r="K31" i="34"/>
  <c r="AA45" i="35"/>
  <c r="AA37" i="37"/>
  <c r="AA13" i="35"/>
  <c r="AA42" i="35"/>
  <c r="K18" i="34"/>
  <c r="AA11" i="35"/>
  <c r="AA42" i="33"/>
  <c r="K14" i="32"/>
  <c r="AA24" i="37"/>
  <c r="AA31" i="37"/>
  <c r="K30" i="36"/>
  <c r="K21" i="32"/>
  <c r="K14" i="31"/>
  <c r="K18" i="32"/>
  <c r="AA11" i="33"/>
  <c r="AA15" i="32"/>
  <c r="K13" i="30"/>
  <c r="AA29" i="34"/>
  <c r="AA14" i="33"/>
  <c r="K11" i="32"/>
  <c r="K28" i="32"/>
  <c r="AA14" i="32"/>
  <c r="AA32" i="32"/>
  <c r="K32" i="32"/>
  <c r="AA32" i="33"/>
  <c r="K18" i="31"/>
  <c r="AA25" i="34"/>
  <c r="AA33" i="34"/>
  <c r="AA46" i="34"/>
  <c r="K31" i="35"/>
  <c r="AA41" i="33"/>
  <c r="K10" i="32"/>
  <c r="AA30" i="34"/>
  <c r="AA37" i="31"/>
  <c r="AA43" i="33"/>
  <c r="AA18" i="32"/>
  <c r="K29" i="32"/>
  <c r="AA29" i="32"/>
  <c r="AA19" i="34"/>
  <c r="K19" i="33"/>
  <c r="K19" i="32"/>
  <c r="AA16" i="34"/>
  <c r="K17" i="33"/>
  <c r="K27" i="33"/>
  <c r="AA27" i="33"/>
  <c r="AA11" i="32"/>
  <c r="K19" i="30"/>
  <c r="AA15" i="34"/>
  <c r="AA42" i="34"/>
  <c r="AA31" i="33"/>
  <c r="AA32" i="31"/>
  <c r="K24" i="25"/>
  <c r="K44" i="25"/>
  <c r="K30" i="32"/>
  <c r="AA31" i="31"/>
  <c r="AA39" i="32"/>
  <c r="K16" i="30"/>
  <c r="AA16" i="30"/>
  <c r="Q17" i="29"/>
  <c r="K24" i="27"/>
  <c r="K31" i="30"/>
  <c r="AA9" i="31"/>
  <c r="AA14" i="30"/>
  <c r="Q8" i="29"/>
  <c r="Q18" i="29"/>
  <c r="AA28" i="31"/>
  <c r="AA43" i="31"/>
  <c r="K40" i="26"/>
  <c r="Q29" i="25"/>
  <c r="K27" i="31"/>
  <c r="AA33" i="31"/>
  <c r="AA30" i="32"/>
  <c r="K21" i="30"/>
  <c r="AA31" i="32"/>
  <c r="AA11" i="31"/>
  <c r="AA46" i="31"/>
  <c r="K26" i="26"/>
  <c r="AA19" i="30"/>
  <c r="AA32" i="30"/>
  <c r="K32" i="30"/>
  <c r="K29" i="27"/>
  <c r="K13" i="25"/>
  <c r="K33" i="25"/>
  <c r="AA46" i="32"/>
  <c r="AA29" i="31"/>
  <c r="K17" i="30"/>
  <c r="K18" i="27"/>
  <c r="K27" i="26"/>
  <c r="K35" i="25"/>
  <c r="AA45" i="32"/>
  <c r="AA20" i="31"/>
  <c r="Q12" i="29"/>
  <c r="Q42" i="27"/>
  <c r="S42" i="27" s="1"/>
  <c r="K11" i="30"/>
  <c r="K20" i="27"/>
  <c r="K20" i="26"/>
  <c r="AA27" i="31"/>
  <c r="K33" i="27"/>
  <c r="K69" i="25"/>
  <c r="AA18" i="31"/>
  <c r="S50" i="27"/>
  <c r="I31" i="8" s="1"/>
  <c r="K21" i="26"/>
  <c r="K36" i="26"/>
  <c r="K39" i="25"/>
  <c r="AA37" i="32"/>
  <c r="AA38" i="31"/>
  <c r="AA41" i="31"/>
  <c r="K27" i="30"/>
  <c r="K30" i="30"/>
  <c r="AA25" i="32"/>
  <c r="AA21" i="31"/>
  <c r="AA20" i="30"/>
  <c r="K13" i="31"/>
  <c r="K32" i="31"/>
  <c r="Q43" i="25"/>
  <c r="K74" i="25"/>
  <c r="Q31" i="25"/>
  <c r="Q70" i="25"/>
  <c r="K13" i="23"/>
  <c r="K33" i="23"/>
  <c r="Q84" i="23"/>
  <c r="S53" i="27"/>
  <c r="M31" i="8" s="1"/>
  <c r="K34" i="23"/>
  <c r="AA25" i="30"/>
  <c r="K35" i="27"/>
  <c r="Q9" i="24"/>
  <c r="Q24" i="29"/>
  <c r="Q71" i="25"/>
  <c r="K18" i="21"/>
  <c r="Q28" i="24"/>
  <c r="AA45" i="30"/>
  <c r="Q20" i="27"/>
  <c r="S20" i="27" s="1"/>
  <c r="K38" i="25"/>
  <c r="Q38" i="25"/>
  <c r="K49" i="25"/>
  <c r="K18" i="23"/>
  <c r="K38" i="23"/>
  <c r="Q69" i="23"/>
  <c r="S43" i="26"/>
  <c r="Q44" i="25"/>
  <c r="K40" i="27"/>
  <c r="K18" i="25"/>
  <c r="Q73" i="25"/>
  <c r="Q72" i="23"/>
  <c r="AA31" i="30"/>
  <c r="K79" i="25"/>
  <c r="Q88" i="25"/>
  <c r="AA30" i="30"/>
  <c r="Q33" i="27"/>
  <c r="S33" i="27" s="1"/>
  <c r="K34" i="25"/>
  <c r="AA46" i="30"/>
  <c r="Q14" i="29"/>
  <c r="Q25" i="27"/>
  <c r="S25" i="27" s="1"/>
  <c r="K25" i="27"/>
  <c r="K24" i="23"/>
  <c r="AA45" i="31"/>
  <c r="Q29" i="27"/>
  <c r="S29" i="27" s="1"/>
  <c r="Q19" i="25"/>
  <c r="Q13" i="24"/>
  <c r="Q22" i="29"/>
  <c r="Q40" i="25"/>
  <c r="K40" i="25"/>
  <c r="Q46" i="25"/>
  <c r="Q81" i="25"/>
  <c r="Q77" i="23"/>
  <c r="K25" i="30"/>
  <c r="Q35" i="25"/>
  <c r="Q69" i="25"/>
  <c r="Q28" i="23"/>
  <c r="K62" i="23"/>
  <c r="Q8" i="22"/>
  <c r="S50" i="26"/>
  <c r="Q24" i="24"/>
  <c r="AA37" i="30"/>
  <c r="Q30" i="27"/>
  <c r="S30" i="27" s="1"/>
  <c r="Q20" i="25"/>
  <c r="Q19" i="29"/>
  <c r="K48" i="23"/>
  <c r="K70" i="25"/>
  <c r="K84" i="25"/>
  <c r="Q36" i="24"/>
  <c r="Q83" i="23"/>
  <c r="Q20" i="22"/>
  <c r="Q35" i="22"/>
  <c r="Q13" i="20"/>
  <c r="K23" i="11"/>
  <c r="K72" i="23"/>
  <c r="Q13" i="22"/>
  <c r="K20" i="18"/>
  <c r="S9" i="17"/>
  <c r="Q20" i="17"/>
  <c r="S11" i="16"/>
  <c r="Q45" i="23"/>
  <c r="Q36" i="22"/>
  <c r="Q18" i="15"/>
  <c r="S30" i="13"/>
  <c r="K25" i="11"/>
  <c r="Q20" i="23"/>
  <c r="Q41" i="23"/>
  <c r="Q82" i="23"/>
  <c r="S10" i="17"/>
  <c r="S10" i="15"/>
  <c r="Q85" i="25"/>
  <c r="Q21" i="24"/>
  <c r="Q33" i="24"/>
  <c r="K23" i="17"/>
  <c r="Q25" i="24"/>
  <c r="Q37" i="24"/>
  <c r="Q33" i="23"/>
  <c r="Q30" i="22"/>
  <c r="S11" i="17"/>
  <c r="Q9" i="14"/>
  <c r="S9" i="14" s="1"/>
  <c r="K8" i="11"/>
  <c r="Q46" i="23"/>
  <c r="Q73" i="23"/>
  <c r="K26" i="21"/>
  <c r="Q26" i="21"/>
  <c r="Q10" i="24"/>
  <c r="Q34" i="23"/>
  <c r="K83" i="23"/>
  <c r="S12" i="17"/>
  <c r="S12" i="15"/>
  <c r="K15" i="30"/>
  <c r="Q9" i="29"/>
  <c r="Q10" i="22"/>
  <c r="Q25" i="22"/>
  <c r="S13" i="16"/>
  <c r="Q36" i="25"/>
  <c r="Q86" i="25"/>
  <c r="Q15" i="22"/>
  <c r="Q8" i="20"/>
  <c r="S13" i="17"/>
  <c r="Q26" i="24"/>
  <c r="K74" i="23"/>
  <c r="Q89" i="23"/>
  <c r="Q18" i="21"/>
  <c r="S14" i="16"/>
  <c r="Q30" i="24"/>
  <c r="Q30" i="23"/>
  <c r="Q60" i="23"/>
  <c r="K84" i="23"/>
  <c r="Q26" i="22"/>
  <c r="S14" i="17"/>
  <c r="Q12" i="14"/>
  <c r="S12" i="14" s="1"/>
  <c r="K14" i="11"/>
  <c r="K54" i="11"/>
  <c r="Q75" i="25"/>
  <c r="Q11" i="24"/>
  <c r="Q43" i="23"/>
  <c r="Q16" i="22"/>
  <c r="K25" i="18"/>
  <c r="S15" i="16"/>
  <c r="Q15" i="24"/>
  <c r="Q21" i="22"/>
  <c r="Q9" i="19"/>
  <c r="S15" i="17"/>
  <c r="S14" i="15"/>
  <c r="K76" i="11"/>
  <c r="Q60" i="25"/>
  <c r="Q75" i="23"/>
  <c r="Q27" i="22"/>
  <c r="Q10" i="20"/>
  <c r="K26" i="18"/>
  <c r="S16" i="17"/>
  <c r="Q29" i="17"/>
  <c r="Q41" i="25"/>
  <c r="Q35" i="23"/>
  <c r="K61" i="23"/>
  <c r="K70" i="23"/>
  <c r="K80" i="23"/>
  <c r="Q28" i="16"/>
  <c r="K26" i="13"/>
  <c r="Q34" i="25"/>
  <c r="Q45" i="25"/>
  <c r="Q84" i="25"/>
  <c r="Q31" i="23"/>
  <c r="Q22" i="22"/>
  <c r="Q11" i="20"/>
  <c r="S8" i="15"/>
  <c r="Q29" i="15"/>
  <c r="K19" i="11"/>
  <c r="Q76" i="25"/>
  <c r="Q62" i="23"/>
  <c r="K71" i="23"/>
  <c r="Q71" i="23"/>
  <c r="Q12" i="22"/>
  <c r="Q34" i="22"/>
  <c r="S9" i="16"/>
  <c r="Q17" i="16"/>
  <c r="S17" i="16" s="1"/>
  <c r="AA39" i="31"/>
  <c r="Q30" i="25"/>
  <c r="Q80" i="25"/>
  <c r="Q16" i="24"/>
  <c r="Q36" i="23"/>
  <c r="Q40" i="23"/>
  <c r="K76" i="23"/>
  <c r="Q76" i="23"/>
  <c r="K86" i="23"/>
  <c r="Q86" i="23"/>
  <c r="Q11" i="19"/>
  <c r="K28" i="18"/>
  <c r="Q61" i="25"/>
  <c r="Q20" i="24"/>
  <c r="Q32" i="24"/>
  <c r="Q23" i="22"/>
  <c r="S8" i="17"/>
  <c r="S9" i="15"/>
  <c r="Q9" i="20"/>
  <c r="Q28" i="18"/>
  <c r="S28" i="18" s="1"/>
  <c r="K20" i="17"/>
  <c r="K26" i="15"/>
  <c r="K28" i="11"/>
  <c r="K46" i="11"/>
  <c r="Q29" i="16"/>
  <c r="K25" i="16"/>
  <c r="K18" i="15"/>
  <c r="K47" i="11"/>
  <c r="Q20" i="18"/>
  <c r="S20" i="18" s="1"/>
  <c r="S30" i="18" s="1"/>
  <c r="E32" i="8" s="1"/>
  <c r="K25" i="17"/>
  <c r="K21" i="16"/>
  <c r="K100" i="11"/>
  <c r="K28" i="13"/>
  <c r="K30" i="11"/>
  <c r="K38" i="11"/>
  <c r="K56" i="11"/>
  <c r="K88" i="11"/>
  <c r="K21" i="17"/>
  <c r="K24" i="13"/>
  <c r="S11" i="15"/>
  <c r="Q8" i="14"/>
  <c r="S8" i="14" s="1"/>
  <c r="K39" i="11"/>
  <c r="K101" i="11"/>
  <c r="Q37" i="22"/>
  <c r="K19" i="15"/>
  <c r="Q19" i="15"/>
  <c r="K22" i="11"/>
  <c r="M22" i="11" s="1"/>
  <c r="K26" i="17"/>
  <c r="K29" i="13"/>
  <c r="K15" i="11"/>
  <c r="K78" i="11"/>
  <c r="K129" i="11"/>
  <c r="M129" i="11" s="1"/>
  <c r="K49" i="11"/>
  <c r="K115" i="11"/>
  <c r="M115" i="11" s="1"/>
  <c r="K21" i="21"/>
  <c r="S16" i="15"/>
  <c r="K28" i="15"/>
  <c r="K32" i="11"/>
  <c r="K41" i="11"/>
  <c r="Q14" i="19"/>
  <c r="K18" i="17"/>
  <c r="K24" i="15"/>
  <c r="K91" i="11"/>
  <c r="Q23" i="17"/>
  <c r="K33" i="11"/>
  <c r="K23" i="16"/>
  <c r="K42" i="11"/>
  <c r="K82" i="11"/>
  <c r="K94" i="11"/>
  <c r="Q10" i="14"/>
  <c r="S10" i="14" s="1"/>
  <c r="Q14" i="14"/>
  <c r="S14" i="14" s="1"/>
  <c r="K35" i="11"/>
  <c r="S8" i="16"/>
  <c r="K26" i="11"/>
  <c r="S12" i="16"/>
  <c r="S16" i="16"/>
  <c r="K81" i="23"/>
  <c r="K20" i="16"/>
  <c r="Q26" i="15"/>
  <c r="K27" i="11"/>
  <c r="K44" i="11"/>
  <c r="K12" i="11"/>
  <c r="M12" i="11" s="1"/>
  <c r="K45" i="11"/>
  <c r="K84" i="11"/>
  <c r="K96" i="11"/>
  <c r="K122" i="11"/>
  <c r="K19" i="13"/>
  <c r="K57" i="11"/>
  <c r="K93" i="11"/>
  <c r="K112" i="11"/>
  <c r="K87" i="11"/>
  <c r="K22" i="18"/>
  <c r="K52" i="11"/>
  <c r="K106" i="11"/>
  <c r="K37" i="11"/>
  <c r="K77" i="11"/>
  <c r="K83" i="11"/>
  <c r="K108" i="11"/>
  <c r="K121" i="11"/>
  <c r="M121" i="11" s="1"/>
  <c r="I58" i="10"/>
  <c r="K116" i="11"/>
  <c r="M116" i="11" s="1"/>
  <c r="K16" i="21"/>
  <c r="K17" i="11"/>
  <c r="K92" i="11"/>
  <c r="K111" i="11"/>
  <c r="Q40" i="50" l="1"/>
  <c r="Y40" i="50"/>
  <c r="Q50" i="50"/>
  <c r="Y50" i="50" s="1"/>
  <c r="AU27" i="131"/>
  <c r="BY97" i="52"/>
  <c r="CC97" i="52" s="1"/>
  <c r="AO97" i="52"/>
  <c r="Q17" i="80"/>
  <c r="S17" i="80" s="1"/>
  <c r="M17" i="80"/>
  <c r="G57" i="96"/>
  <c r="G22" i="96"/>
  <c r="G58" i="96"/>
  <c r="BY37" i="52"/>
  <c r="CC37" i="52" s="1"/>
  <c r="AO37" i="52"/>
  <c r="AC44" i="56"/>
  <c r="Y44" i="56"/>
  <c r="AI44" i="56"/>
  <c r="AM44" i="56"/>
  <c r="AS44" i="56" s="1"/>
  <c r="Q44" i="56"/>
  <c r="BI8" i="80"/>
  <c r="BM8" i="80"/>
  <c r="BO8" i="80" s="1"/>
  <c r="BY16" i="80"/>
  <c r="CC16" i="80"/>
  <c r="CE16" i="80" s="1"/>
  <c r="AA27" i="131"/>
  <c r="S43" i="27"/>
  <c r="E31" i="8" s="1"/>
  <c r="Y48" i="50"/>
  <c r="Q48" i="50"/>
  <c r="AW65" i="52"/>
  <c r="CA65" i="52"/>
  <c r="CA76" i="52" s="1"/>
  <c r="AC65" i="52"/>
  <c r="AC76" i="52" s="1"/>
  <c r="BQ65" i="52"/>
  <c r="BQ76" i="52" s="1"/>
  <c r="Q65" i="52"/>
  <c r="Q76" i="52" s="1"/>
  <c r="BG65" i="52"/>
  <c r="BG76" i="52" s="1"/>
  <c r="BC65" i="52"/>
  <c r="AS65" i="52"/>
  <c r="AM65" i="52"/>
  <c r="AM76" i="52" s="1"/>
  <c r="CG65" i="52"/>
  <c r="AI65" i="52"/>
  <c r="M76" i="52"/>
  <c r="Q38" i="56"/>
  <c r="AM38" i="56"/>
  <c r="AS38" i="56" s="1"/>
  <c r="Y38" i="56"/>
  <c r="AC38" i="56"/>
  <c r="AI38" i="56" s="1"/>
  <c r="BC74" i="52"/>
  <c r="AM74" i="52"/>
  <c r="AS74" i="52" s="1"/>
  <c r="AI74" i="52"/>
  <c r="AC74" i="52"/>
  <c r="Y74" i="52"/>
  <c r="BW74" i="52"/>
  <c r="Q74" i="52"/>
  <c r="BQ74" i="52"/>
  <c r="AW74" i="52"/>
  <c r="M17" i="89"/>
  <c r="BO17" i="83"/>
  <c r="AI82" i="52"/>
  <c r="AC82" i="52"/>
  <c r="BQ82" i="52"/>
  <c r="BW82" i="52" s="1"/>
  <c r="K87" i="95"/>
  <c r="M87" i="95"/>
  <c r="Q46" i="50"/>
  <c r="Y46" i="50" s="1"/>
  <c r="Y14" i="56"/>
  <c r="AC14" i="56"/>
  <c r="AM14" i="56"/>
  <c r="AS14" i="56" s="1"/>
  <c r="AI14" i="56"/>
  <c r="Q14" i="56"/>
  <c r="BC21" i="90"/>
  <c r="AE59" i="99"/>
  <c r="S41" i="36"/>
  <c r="S15" i="14"/>
  <c r="E35" i="8" s="1"/>
  <c r="Q40" i="54"/>
  <c r="Y40" i="54"/>
  <c r="M48" i="100"/>
  <c r="M47" i="100"/>
  <c r="M9" i="88"/>
  <c r="CI9" i="83"/>
  <c r="I60" i="98"/>
  <c r="AC80" i="52"/>
  <c r="AI80" i="52" s="1"/>
  <c r="BQ80" i="52"/>
  <c r="BW80" i="52" s="1"/>
  <c r="Q14" i="54"/>
  <c r="Y14" i="54" s="1"/>
  <c r="AC40" i="56"/>
  <c r="AI40" i="56" s="1"/>
  <c r="AS40" i="56"/>
  <c r="Q40" i="56"/>
  <c r="Y40" i="56" s="1"/>
  <c r="AM40" i="56"/>
  <c r="M52" i="100"/>
  <c r="M51" i="100"/>
  <c r="I77" i="98"/>
  <c r="Q49" i="50"/>
  <c r="Y49" i="50" s="1"/>
  <c r="AO49" i="52"/>
  <c r="CI17" i="83"/>
  <c r="M17" i="88"/>
  <c r="W50" i="50"/>
  <c r="AU17" i="83"/>
  <c r="M17" i="90"/>
  <c r="AK10" i="51"/>
  <c r="BM10" i="51"/>
  <c r="BQ10" i="51" s="1"/>
  <c r="Q75" i="52"/>
  <c r="Y75" i="52" s="1"/>
  <c r="BQ75" i="52"/>
  <c r="BW75" i="52" s="1"/>
  <c r="AW75" i="52"/>
  <c r="BC75" i="52" s="1"/>
  <c r="AM75" i="52"/>
  <c r="AS75" i="52" s="1"/>
  <c r="AC75" i="52"/>
  <c r="AI75" i="52" s="1"/>
  <c r="Q51" i="50"/>
  <c r="Y51" i="50"/>
  <c r="AM13" i="56"/>
  <c r="AS13" i="56" s="1"/>
  <c r="AC13" i="56"/>
  <c r="AI13" i="56"/>
  <c r="Q13" i="56"/>
  <c r="Y13" i="56" s="1"/>
  <c r="Y41" i="50"/>
  <c r="Q41" i="50"/>
  <c r="BO12" i="83"/>
  <c r="M12" i="89"/>
  <c r="O12" i="89" s="1"/>
  <c r="BO22" i="83"/>
  <c r="M22" i="89"/>
  <c r="O22" i="89" s="1"/>
  <c r="Y44" i="50"/>
  <c r="Q44" i="50"/>
  <c r="Y47" i="50"/>
  <c r="Q47" i="50"/>
  <c r="Q11" i="56"/>
  <c r="Y11" i="56" s="1"/>
  <c r="AM11" i="56"/>
  <c r="AS11" i="56" s="1"/>
  <c r="AC11" i="56"/>
  <c r="AI11" i="56" s="1"/>
  <c r="K52" i="52"/>
  <c r="K42" i="52"/>
  <c r="K35" i="52"/>
  <c r="K51" i="52"/>
  <c r="M8" i="52"/>
  <c r="CI13" i="83"/>
  <c r="M13" i="88"/>
  <c r="G71" i="115"/>
  <c r="G37" i="98"/>
  <c r="Y39" i="50"/>
  <c r="Q39" i="50"/>
  <c r="CI22" i="83"/>
  <c r="M22" i="88"/>
  <c r="AK28" i="51"/>
  <c r="BM28" i="51"/>
  <c r="BQ28" i="51" s="1"/>
  <c r="AO91" i="52"/>
  <c r="BY91" i="52"/>
  <c r="CC91" i="52" s="1"/>
  <c r="U53" i="54"/>
  <c r="BI15" i="80"/>
  <c r="BM15" i="80"/>
  <c r="BO15" i="80" s="1"/>
  <c r="W11" i="56"/>
  <c r="E28" i="102"/>
  <c r="AE12" i="102"/>
  <c r="AM18" i="92"/>
  <c r="AC18" i="92"/>
  <c r="BQ14" i="85"/>
  <c r="CK14" i="79" s="1"/>
  <c r="BQ14" i="80"/>
  <c r="BU14" i="80" s="1"/>
  <c r="AQ55" i="99"/>
  <c r="AY21" i="144"/>
  <c r="AU21" i="89" s="1"/>
  <c r="AY21" i="89" s="1"/>
  <c r="AK19" i="80"/>
  <c r="AO19" i="80" s="1"/>
  <c r="AK19" i="85"/>
  <c r="BA19" i="79" s="1"/>
  <c r="AC20" i="92"/>
  <c r="AM20" i="92"/>
  <c r="BA14" i="80"/>
  <c r="BE14" i="80" s="1"/>
  <c r="BA14" i="85"/>
  <c r="BS14" i="79" s="1"/>
  <c r="Q14" i="47" s="1"/>
  <c r="AM21" i="88"/>
  <c r="AC21" i="88"/>
  <c r="G27" i="73"/>
  <c r="G16" i="73"/>
  <c r="G76" i="74"/>
  <c r="G30" i="73"/>
  <c r="G74" i="74"/>
  <c r="G33" i="73"/>
  <c r="G26" i="73"/>
  <c r="G19" i="73"/>
  <c r="G12" i="73"/>
  <c r="G23" i="73"/>
  <c r="G9" i="73"/>
  <c r="G29" i="73"/>
  <c r="G22" i="73"/>
  <c r="G20" i="73"/>
  <c r="G75" i="74"/>
  <c r="G17" i="73"/>
  <c r="G28" i="73"/>
  <c r="G18" i="73"/>
  <c r="G21" i="73"/>
  <c r="G32" i="73"/>
  <c r="G8" i="73"/>
  <c r="G31" i="73"/>
  <c r="G15" i="73"/>
  <c r="G14" i="73"/>
  <c r="G25" i="73"/>
  <c r="G13" i="73"/>
  <c r="G73" i="74"/>
  <c r="G24" i="73"/>
  <c r="G11" i="73"/>
  <c r="G10" i="73"/>
  <c r="G74" i="96"/>
  <c r="G76" i="96"/>
  <c r="G21" i="96"/>
  <c r="G75" i="96"/>
  <c r="G78" i="96"/>
  <c r="G77" i="96"/>
  <c r="G73" i="96"/>
  <c r="K22" i="135"/>
  <c r="K24" i="135" s="1"/>
  <c r="K16" i="135"/>
  <c r="K18" i="135" s="1"/>
  <c r="M14" i="81"/>
  <c r="U14" i="81"/>
  <c r="S50" i="99"/>
  <c r="AM16" i="144"/>
  <c r="AU16" i="91" s="1"/>
  <c r="AY16" i="91" s="1"/>
  <c r="AM10" i="91"/>
  <c r="AC10" i="91"/>
  <c r="Q8" i="39"/>
  <c r="AG17" i="56"/>
  <c r="AE27" i="131"/>
  <c r="E23" i="89"/>
  <c r="I8" i="89"/>
  <c r="Y15" i="83"/>
  <c r="AC15" i="83" s="1"/>
  <c r="AG15" i="83" s="1"/>
  <c r="AC15" i="81"/>
  <c r="AG15" i="81" s="1"/>
  <c r="AC15" i="82"/>
  <c r="AG15" i="82" s="1"/>
  <c r="Y15" i="84"/>
  <c r="AE60" i="99"/>
  <c r="AS26" i="144"/>
  <c r="DW19" i="138"/>
  <c r="DY19" i="138" s="1"/>
  <c r="U8" i="80"/>
  <c r="Y8" i="80" s="1"/>
  <c r="U8" i="85"/>
  <c r="AI8" i="79" s="1"/>
  <c r="M8" i="47" s="1"/>
  <c r="BQ21" i="82"/>
  <c r="BI21" i="82"/>
  <c r="DE14" i="81"/>
  <c r="DM14" i="81"/>
  <c r="U9" i="80"/>
  <c r="Y9" i="80" s="1"/>
  <c r="U9" i="85"/>
  <c r="AI9" i="79" s="1"/>
  <c r="M9" i="47" s="1"/>
  <c r="AE48" i="99"/>
  <c r="AS14" i="144"/>
  <c r="AU14" i="90" s="1"/>
  <c r="AY14" i="90" s="1"/>
  <c r="E11" i="78"/>
  <c r="E72" i="114"/>
  <c r="I12" i="66"/>
  <c r="H14" i="57" s="1"/>
  <c r="AA33" i="33"/>
  <c r="AA25" i="33"/>
  <c r="AA45" i="33"/>
  <c r="AA46" i="33"/>
  <c r="AA15" i="33"/>
  <c r="AA36" i="33"/>
  <c r="AA17" i="33"/>
  <c r="AA37" i="33"/>
  <c r="AA28" i="33"/>
  <c r="AA18" i="33"/>
  <c r="AA16" i="33"/>
  <c r="AA19" i="33"/>
  <c r="AA39" i="33"/>
  <c r="AA38" i="33"/>
  <c r="AA40" i="33"/>
  <c r="AA29" i="33"/>
  <c r="AA20" i="33"/>
  <c r="AA30" i="33"/>
  <c r="K21" i="47"/>
  <c r="S17" i="92"/>
  <c r="I13" i="66"/>
  <c r="I14" i="57" s="1"/>
  <c r="CG18" i="83"/>
  <c r="CW18" i="81"/>
  <c r="DA18" i="81" s="1"/>
  <c r="CW18" i="82"/>
  <c r="DA18" i="82" s="1"/>
  <c r="CG18" i="84"/>
  <c r="AA43" i="39"/>
  <c r="AA42" i="39"/>
  <c r="AA32" i="39"/>
  <c r="AA33" i="39"/>
  <c r="AA39" i="39"/>
  <c r="AA38" i="39"/>
  <c r="AA17" i="39"/>
  <c r="AA11" i="39"/>
  <c r="AA40" i="39"/>
  <c r="AA15" i="39"/>
  <c r="AA27" i="39"/>
  <c r="AA16" i="39"/>
  <c r="K15" i="47"/>
  <c r="CG22" i="83"/>
  <c r="CK22" i="83" s="1"/>
  <c r="CO22" i="83" s="1"/>
  <c r="CW22" i="82"/>
  <c r="DA22" i="82" s="1"/>
  <c r="CW22" i="81"/>
  <c r="DA22" i="81" s="1"/>
  <c r="CG22" i="84"/>
  <c r="AC14" i="83"/>
  <c r="AG14" i="83" s="1"/>
  <c r="Y11" i="83"/>
  <c r="AC11" i="81"/>
  <c r="AG11" i="81" s="1"/>
  <c r="AC11" i="82"/>
  <c r="AG11" i="82" s="1"/>
  <c r="Y11" i="84"/>
  <c r="G37" i="112"/>
  <c r="E13" i="97" s="1"/>
  <c r="AW19" i="84"/>
  <c r="BE19" i="84"/>
  <c r="I14" i="8"/>
  <c r="BC16" i="92"/>
  <c r="G133" i="11"/>
  <c r="M21" i="11"/>
  <c r="G132" i="11"/>
  <c r="I15" i="89"/>
  <c r="BC49" i="99"/>
  <c r="BE15" i="144"/>
  <c r="AU15" i="88" s="1"/>
  <c r="AY15" i="88" s="1"/>
  <c r="BA13" i="80"/>
  <c r="BE13" i="80" s="1"/>
  <c r="BA13" i="85"/>
  <c r="BS13" i="79" s="1"/>
  <c r="Q13" i="47" s="1"/>
  <c r="K21" i="3"/>
  <c r="G809" i="1" s="1"/>
  <c r="Q21" i="92"/>
  <c r="U18" i="80"/>
  <c r="Y18" i="80" s="1"/>
  <c r="U18" i="85"/>
  <c r="AI18" i="79" s="1"/>
  <c r="M18" i="47" s="1"/>
  <c r="S20" i="92"/>
  <c r="Q16" i="79"/>
  <c r="G16" i="85"/>
  <c r="I16" i="85" s="1"/>
  <c r="K16" i="85" s="1"/>
  <c r="M16" i="85" s="1"/>
  <c r="O16" i="85" s="1"/>
  <c r="Q16" i="85" s="1"/>
  <c r="AE58" i="99"/>
  <c r="AS24" i="144"/>
  <c r="AK13" i="80"/>
  <c r="AO13" i="80" s="1"/>
  <c r="AK13" i="85"/>
  <c r="BA13" i="79" s="1"/>
  <c r="BO20" i="83"/>
  <c r="M20" i="89"/>
  <c r="O20" i="89" s="1"/>
  <c r="BC43" i="99"/>
  <c r="BE9" i="144"/>
  <c r="AU9" i="88" s="1"/>
  <c r="AY9" i="88" s="1"/>
  <c r="AG18" i="56"/>
  <c r="G19" i="83"/>
  <c r="M19" i="92"/>
  <c r="O19" i="92" s="1"/>
  <c r="S19" i="92" s="1"/>
  <c r="CG16" i="83"/>
  <c r="CW16" i="81"/>
  <c r="DA16" i="81" s="1"/>
  <c r="CW16" i="82"/>
  <c r="DA16" i="82" s="1"/>
  <c r="CG16" i="84"/>
  <c r="S52" i="99"/>
  <c r="AM18" i="144"/>
  <c r="AU18" i="91" s="1"/>
  <c r="AY18" i="91" s="1"/>
  <c r="I12" i="84"/>
  <c r="Q12" i="84"/>
  <c r="CM88" i="134"/>
  <c r="S60" i="99"/>
  <c r="AM26" i="144"/>
  <c r="I16" i="84"/>
  <c r="Q16" i="84"/>
  <c r="G28" i="48"/>
  <c r="M8" i="31"/>
  <c r="E51" i="98"/>
  <c r="G35" i="116"/>
  <c r="I30" i="105"/>
  <c r="K30" i="105" s="1"/>
  <c r="K76" i="74"/>
  <c r="I76" i="74"/>
  <c r="AM17" i="92"/>
  <c r="AC17" i="92"/>
  <c r="I13" i="65"/>
  <c r="I15" i="57" s="1"/>
  <c r="BC55" i="99"/>
  <c r="BE21" i="144"/>
  <c r="AU21" i="88" s="1"/>
  <c r="AY21" i="88" s="1"/>
  <c r="I22" i="84"/>
  <c r="Q22" i="84"/>
  <c r="BM11" i="83"/>
  <c r="BQ11" i="83" s="1"/>
  <c r="BU11" i="83" s="1"/>
  <c r="BY11" i="82"/>
  <c r="CC11" i="82" s="1"/>
  <c r="BM11" i="84"/>
  <c r="BY11" i="81"/>
  <c r="CC11" i="81" s="1"/>
  <c r="G33" i="112"/>
  <c r="I136" i="11" s="1"/>
  <c r="BI19" i="81"/>
  <c r="BQ19" i="81"/>
  <c r="W41" i="50"/>
  <c r="M14" i="8"/>
  <c r="G15" i="79"/>
  <c r="S15" i="85"/>
  <c r="AU15" i="3" s="1"/>
  <c r="G653" i="1" s="1"/>
  <c r="Q8" i="45"/>
  <c r="S8" i="45"/>
  <c r="I10" i="88"/>
  <c r="AK12" i="80"/>
  <c r="AO12" i="80" s="1"/>
  <c r="AK12" i="85"/>
  <c r="BA12" i="79" s="1"/>
  <c r="O15" i="91"/>
  <c r="I15" i="91"/>
  <c r="Q16" i="80"/>
  <c r="S16" i="80" s="1"/>
  <c r="M16" i="80"/>
  <c r="U12" i="80"/>
  <c r="Y12" i="80" s="1"/>
  <c r="U12" i="85"/>
  <c r="AI12" i="79" s="1"/>
  <c r="M12" i="47" s="1"/>
  <c r="M8" i="25"/>
  <c r="I16" i="88"/>
  <c r="E15" i="87"/>
  <c r="AU15" i="92"/>
  <c r="AY15" i="92" s="1"/>
  <c r="AQ18" i="56"/>
  <c r="BO15" i="83"/>
  <c r="M15" i="89"/>
  <c r="O15" i="89" s="1"/>
  <c r="BC51" i="99"/>
  <c r="BE51" i="99" s="1"/>
  <c r="Q17" i="88" s="1"/>
  <c r="BE17" i="144"/>
  <c r="AU17" i="88" s="1"/>
  <c r="AY17" i="88" s="1"/>
  <c r="AS15" i="83"/>
  <c r="AW15" i="83" s="1"/>
  <c r="BA15" i="83" s="1"/>
  <c r="BA15" i="81"/>
  <c r="BE15" i="81" s="1"/>
  <c r="BA15" i="82"/>
  <c r="BE15" i="82" s="1"/>
  <c r="AS15" i="84"/>
  <c r="G18" i="115"/>
  <c r="G52" i="98" s="1"/>
  <c r="AQ51" i="99"/>
  <c r="AS51" i="99" s="1"/>
  <c r="Q17" i="89" s="1"/>
  <c r="AY17" i="144"/>
  <c r="AU17" i="89" s="1"/>
  <c r="AY17" i="89" s="1"/>
  <c r="AU20" i="83"/>
  <c r="M20" i="90"/>
  <c r="O20" i="90" s="1"/>
  <c r="AQ48" i="99"/>
  <c r="AY14" i="144"/>
  <c r="AU14" i="89" s="1"/>
  <c r="AY14" i="89" s="1"/>
  <c r="AA11" i="42"/>
  <c r="AA45" i="42"/>
  <c r="AA14" i="42"/>
  <c r="AA38" i="42"/>
  <c r="AA39" i="42"/>
  <c r="AA40" i="42"/>
  <c r="AA31" i="42"/>
  <c r="AA17" i="42"/>
  <c r="AA18" i="42"/>
  <c r="AA41" i="42"/>
  <c r="AA32" i="42"/>
  <c r="AA42" i="42"/>
  <c r="AA33" i="42"/>
  <c r="AA43" i="42"/>
  <c r="K12" i="47"/>
  <c r="AQ45" i="99"/>
  <c r="AY11" i="144"/>
  <c r="AU11" i="89" s="1"/>
  <c r="AY11" i="89" s="1"/>
  <c r="E22" i="87"/>
  <c r="AU22" i="92"/>
  <c r="AY22" i="92" s="1"/>
  <c r="I15" i="84"/>
  <c r="Q15" i="84"/>
  <c r="AK23" i="80"/>
  <c r="AO23" i="80" s="1"/>
  <c r="I12" i="58"/>
  <c r="H23" i="57" s="1"/>
  <c r="AK23" i="85"/>
  <c r="BA23" i="79" s="1"/>
  <c r="I10" i="84"/>
  <c r="Q10" i="84"/>
  <c r="M16" i="83"/>
  <c r="I28" i="105"/>
  <c r="K28" i="105" s="1"/>
  <c r="BO10" i="83"/>
  <c r="M10" i="89"/>
  <c r="G14" i="96"/>
  <c r="G40" i="96"/>
  <c r="G46" i="96"/>
  <c r="E26" i="102"/>
  <c r="AE14" i="102"/>
  <c r="AE26" i="102" s="1"/>
  <c r="M73" i="52"/>
  <c r="AC20" i="90"/>
  <c r="AM20" i="90"/>
  <c r="BC13" i="92"/>
  <c r="I73" i="74"/>
  <c r="I10" i="25" s="1"/>
  <c r="M10" i="25" s="1"/>
  <c r="O20" i="91"/>
  <c r="S20" i="91" s="1"/>
  <c r="I20" i="91"/>
  <c r="BQ13" i="85"/>
  <c r="CK13" i="79" s="1"/>
  <c r="BQ13" i="80"/>
  <c r="BU13" i="80" s="1"/>
  <c r="AA37" i="46"/>
  <c r="AC37" i="46" s="1"/>
  <c r="AA31" i="46"/>
  <c r="AC31" i="46" s="1"/>
  <c r="K8" i="47"/>
  <c r="AA43" i="46"/>
  <c r="AC43" i="46" s="1"/>
  <c r="AA15" i="46"/>
  <c r="AC15" i="46" s="1"/>
  <c r="AA25" i="46"/>
  <c r="AC25" i="46" s="1"/>
  <c r="AA36" i="46"/>
  <c r="AC36" i="46" s="1"/>
  <c r="AC44" i="46" s="1"/>
  <c r="U8" i="7" s="1"/>
  <c r="AA42" i="46"/>
  <c r="AC42" i="46" s="1"/>
  <c r="AA17" i="46"/>
  <c r="AC17" i="46" s="1"/>
  <c r="AA30" i="46"/>
  <c r="AC30" i="46" s="1"/>
  <c r="AA27" i="46"/>
  <c r="AC27" i="46" s="1"/>
  <c r="AA18" i="46"/>
  <c r="AC18" i="46" s="1"/>
  <c r="AA33" i="46"/>
  <c r="AC33" i="46" s="1"/>
  <c r="I13" i="69"/>
  <c r="I11" i="57" s="1"/>
  <c r="Q8" i="33"/>
  <c r="AE53" i="99"/>
  <c r="AS19" i="144"/>
  <c r="AU19" i="90" s="1"/>
  <c r="AY19" i="90" s="1"/>
  <c r="K9" i="48"/>
  <c r="K8" i="48"/>
  <c r="M8" i="48" s="1"/>
  <c r="K11" i="48"/>
  <c r="M22" i="81"/>
  <c r="U22" i="81"/>
  <c r="G40" i="114"/>
  <c r="I41" i="33" s="1"/>
  <c r="M41" i="33" s="1"/>
  <c r="CG11" i="83"/>
  <c r="CW11" i="81"/>
  <c r="DA11" i="81" s="1"/>
  <c r="CW11" i="82"/>
  <c r="DA11" i="82" s="1"/>
  <c r="CG11" i="84"/>
  <c r="G29" i="112"/>
  <c r="E46" i="96" s="1"/>
  <c r="AC15" i="90"/>
  <c r="AM15" i="90"/>
  <c r="G40" i="112"/>
  <c r="E58" i="96" s="1"/>
  <c r="BI19" i="82"/>
  <c r="BQ19" i="82"/>
  <c r="K10" i="54"/>
  <c r="K15" i="54"/>
  <c r="M15" i="54" s="1"/>
  <c r="K11" i="54"/>
  <c r="M11" i="54" s="1"/>
  <c r="K8" i="54"/>
  <c r="K32" i="54"/>
  <c r="K13" i="54"/>
  <c r="K16" i="54"/>
  <c r="BY47" i="52"/>
  <c r="CC47" i="52" s="1"/>
  <c r="AO47" i="52"/>
  <c r="W40" i="56"/>
  <c r="AO48" i="52"/>
  <c r="Q20" i="80"/>
  <c r="S20" i="80" s="1"/>
  <c r="M20" i="80"/>
  <c r="G19" i="79"/>
  <c r="S19" i="85"/>
  <c r="AU19" i="3" s="1"/>
  <c r="G769" i="1" s="1"/>
  <c r="I26" i="101"/>
  <c r="Q8" i="38"/>
  <c r="U11" i="85"/>
  <c r="AI11" i="79" s="1"/>
  <c r="M11" i="47" s="1"/>
  <c r="U11" i="80"/>
  <c r="Y11" i="80" s="1"/>
  <c r="S53" i="99"/>
  <c r="AM19" i="144"/>
  <c r="AU19" i="91" s="1"/>
  <c r="AY19" i="91" s="1"/>
  <c r="BQ8" i="85"/>
  <c r="CK8" i="79" s="1"/>
  <c r="BQ8" i="80"/>
  <c r="BU8" i="80" s="1"/>
  <c r="BE20" i="144"/>
  <c r="AU20" i="88" s="1"/>
  <c r="AY20" i="88" s="1"/>
  <c r="AA9" i="45"/>
  <c r="AA12" i="45"/>
  <c r="AA13" i="45"/>
  <c r="S9" i="47"/>
  <c r="Q8" i="36"/>
  <c r="Y18" i="83"/>
  <c r="AC18" i="82"/>
  <c r="AG18" i="82" s="1"/>
  <c r="Y18" i="84"/>
  <c r="AC18" i="81"/>
  <c r="AG18" i="81" s="1"/>
  <c r="AM16" i="91"/>
  <c r="AC16" i="91"/>
  <c r="E10" i="104"/>
  <c r="E17" i="118"/>
  <c r="E19" i="118" s="1"/>
  <c r="E33" i="76" s="1"/>
  <c r="M13" i="91"/>
  <c r="O13" i="91" s="1"/>
  <c r="AA13" i="83"/>
  <c r="AE49" i="99"/>
  <c r="AG49" i="99" s="1"/>
  <c r="Q15" i="90" s="1"/>
  <c r="S15" i="90" s="1"/>
  <c r="AS15" i="144"/>
  <c r="AU15" i="90" s="1"/>
  <c r="AY15" i="90" s="1"/>
  <c r="BM10" i="83"/>
  <c r="BY10" i="81"/>
  <c r="CC10" i="81" s="1"/>
  <c r="BY10" i="82"/>
  <c r="CC10" i="82" s="1"/>
  <c r="BM10" i="84"/>
  <c r="M12" i="82"/>
  <c r="U12" i="82"/>
  <c r="Q28" i="22"/>
  <c r="Q32" i="22"/>
  <c r="Q29" i="22"/>
  <c r="Q32" i="23"/>
  <c r="Q18" i="22"/>
  <c r="Q81" i="23"/>
  <c r="Q19" i="23"/>
  <c r="Q44" i="23"/>
  <c r="Q17" i="22"/>
  <c r="Q61" i="23"/>
  <c r="Q27" i="23"/>
  <c r="Q85" i="23"/>
  <c r="Q80" i="23"/>
  <c r="Q70" i="23"/>
  <c r="Q39" i="23"/>
  <c r="Q33" i="22"/>
  <c r="Q11" i="22"/>
  <c r="Q18" i="23"/>
  <c r="Q74" i="23"/>
  <c r="Q47" i="23"/>
  <c r="Q79" i="23"/>
  <c r="Q38" i="23"/>
  <c r="Q42" i="23"/>
  <c r="Q88" i="23"/>
  <c r="Q78" i="23"/>
  <c r="Q29" i="23"/>
  <c r="Q19" i="22"/>
  <c r="Q14" i="22"/>
  <c r="Q9" i="22"/>
  <c r="Q24" i="22"/>
  <c r="Q87" i="23"/>
  <c r="Q37" i="23"/>
  <c r="E24" i="135"/>
  <c r="K14" i="3"/>
  <c r="G606" i="1" s="1"/>
  <c r="Q14" i="92"/>
  <c r="Q12" i="80"/>
  <c r="S12" i="80" s="1"/>
  <c r="M12" i="80"/>
  <c r="G14" i="83"/>
  <c r="M14" i="92"/>
  <c r="O14" i="92" s="1"/>
  <c r="S14" i="92" s="1"/>
  <c r="K11" i="3"/>
  <c r="G519" i="1" s="1"/>
  <c r="Q11" i="92"/>
  <c r="BQ18" i="85"/>
  <c r="CK18" i="79" s="1"/>
  <c r="BQ18" i="80"/>
  <c r="BU18" i="80" s="1"/>
  <c r="U22" i="80"/>
  <c r="Y22" i="80" s="1"/>
  <c r="U22" i="85"/>
  <c r="AI22" i="79" s="1"/>
  <c r="M22" i="47" s="1"/>
  <c r="Q10" i="83"/>
  <c r="U10" i="83"/>
  <c r="W10" i="83" s="1"/>
  <c r="U16" i="82"/>
  <c r="M16" i="82"/>
  <c r="G42" i="96"/>
  <c r="G48" i="96"/>
  <c r="G16" i="96"/>
  <c r="AM14" i="92"/>
  <c r="AC14" i="92"/>
  <c r="AQ47" i="99"/>
  <c r="AS47" i="99" s="1"/>
  <c r="Q13" i="89" s="1"/>
  <c r="AY13" i="144"/>
  <c r="AU13" i="89" s="1"/>
  <c r="AY13" i="89" s="1"/>
  <c r="BA12" i="85"/>
  <c r="BS12" i="79" s="1"/>
  <c r="Q12" i="47" s="1"/>
  <c r="BA12" i="80"/>
  <c r="BE12" i="80" s="1"/>
  <c r="K13" i="100"/>
  <c r="K14" i="100"/>
  <c r="K12" i="100"/>
  <c r="I12" i="71"/>
  <c r="H9" i="57" s="1"/>
  <c r="I12" i="59"/>
  <c r="H21" i="57" s="1"/>
  <c r="U50" i="56"/>
  <c r="I12" i="72"/>
  <c r="H8" i="57" s="1"/>
  <c r="I37" i="100"/>
  <c r="G21" i="115"/>
  <c r="G55" i="98" s="1"/>
  <c r="M22" i="83"/>
  <c r="E18" i="106"/>
  <c r="K29" i="11"/>
  <c r="K24" i="11"/>
  <c r="K28" i="17"/>
  <c r="K28" i="16"/>
  <c r="K11" i="11"/>
  <c r="K34" i="11"/>
  <c r="K18" i="13"/>
  <c r="K18" i="18"/>
  <c r="K10" i="11"/>
  <c r="K20" i="15"/>
  <c r="K16" i="11"/>
  <c r="K9" i="11"/>
  <c r="K18" i="16"/>
  <c r="K31" i="11"/>
  <c r="K20" i="13"/>
  <c r="K13" i="11"/>
  <c r="K26" i="23"/>
  <c r="K29" i="26"/>
  <c r="K23" i="23"/>
  <c r="K15" i="23"/>
  <c r="K26" i="25"/>
  <c r="K22" i="25"/>
  <c r="K22" i="23"/>
  <c r="K14" i="23"/>
  <c r="K25" i="23"/>
  <c r="K21" i="23"/>
  <c r="K17" i="23"/>
  <c r="K50" i="23"/>
  <c r="K49" i="23"/>
  <c r="K16" i="23"/>
  <c r="K12" i="23"/>
  <c r="K16" i="25"/>
  <c r="K17" i="26"/>
  <c r="K25" i="25"/>
  <c r="K15" i="25"/>
  <c r="K21" i="27"/>
  <c r="K17" i="27"/>
  <c r="K14" i="25"/>
  <c r="K50" i="25"/>
  <c r="K23" i="25"/>
  <c r="K17" i="25"/>
  <c r="K18" i="26"/>
  <c r="K48" i="25"/>
  <c r="K21" i="25"/>
  <c r="K12" i="25"/>
  <c r="K21" i="31"/>
  <c r="K9" i="30"/>
  <c r="K9" i="31"/>
  <c r="K10" i="31"/>
  <c r="K10" i="30"/>
  <c r="K13" i="32"/>
  <c r="K9" i="32"/>
  <c r="K21" i="33"/>
  <c r="K10" i="33"/>
  <c r="K13" i="33"/>
  <c r="K21" i="35"/>
  <c r="K9" i="37"/>
  <c r="K13" i="36"/>
  <c r="K10" i="34"/>
  <c r="K9" i="35"/>
  <c r="K10" i="35"/>
  <c r="K9" i="34"/>
  <c r="K21" i="38"/>
  <c r="K21" i="37"/>
  <c r="K13" i="37"/>
  <c r="K9" i="38"/>
  <c r="K10" i="38"/>
  <c r="K13" i="41"/>
  <c r="K9" i="40"/>
  <c r="K10" i="39"/>
  <c r="K21" i="41"/>
  <c r="K13" i="39"/>
  <c r="K21" i="42"/>
  <c r="K21" i="43"/>
  <c r="K9" i="41"/>
  <c r="K10" i="43"/>
  <c r="K13" i="42"/>
  <c r="K13" i="45"/>
  <c r="K21" i="44"/>
  <c r="K9" i="44"/>
  <c r="K9" i="43"/>
  <c r="K62" i="50"/>
  <c r="K11" i="50"/>
  <c r="K9" i="45"/>
  <c r="K10" i="46"/>
  <c r="K24" i="50"/>
  <c r="K10" i="50"/>
  <c r="K54" i="50"/>
  <c r="K86" i="52"/>
  <c r="K39" i="52"/>
  <c r="K21" i="52"/>
  <c r="K17" i="52"/>
  <c r="K28" i="54"/>
  <c r="K13" i="52"/>
  <c r="K11" i="52"/>
  <c r="K30" i="54"/>
  <c r="K36" i="52"/>
  <c r="K14" i="52"/>
  <c r="K28" i="56"/>
  <c r="K33" i="54"/>
  <c r="K26" i="56"/>
  <c r="K22" i="54"/>
  <c r="K26" i="54"/>
  <c r="K32" i="56"/>
  <c r="K21" i="56"/>
  <c r="I11" i="84"/>
  <c r="Q11" i="84"/>
  <c r="G25" i="112"/>
  <c r="E36" i="96" s="1"/>
  <c r="G30" i="114"/>
  <c r="I41" i="43" s="1"/>
  <c r="M41" i="43" s="1"/>
  <c r="AC18" i="88"/>
  <c r="AM18" i="88"/>
  <c r="BY42" i="52"/>
  <c r="CC42" i="52" s="1"/>
  <c r="AO42" i="52"/>
  <c r="AW17" i="80"/>
  <c r="AY17" i="80" s="1"/>
  <c r="AS17" i="80"/>
  <c r="G9" i="79"/>
  <c r="S9" i="85"/>
  <c r="AU9" i="3" s="1"/>
  <c r="G479" i="1" s="1"/>
  <c r="M10" i="54"/>
  <c r="M122" i="11"/>
  <c r="CG20" i="83"/>
  <c r="CW20" i="82"/>
  <c r="DA20" i="82" s="1"/>
  <c r="CW20" i="81"/>
  <c r="DA20" i="81" s="1"/>
  <c r="CG20" i="84"/>
  <c r="AE47" i="99"/>
  <c r="AS13" i="144"/>
  <c r="AU13" i="90" s="1"/>
  <c r="AY13" i="90" s="1"/>
  <c r="E18" i="87"/>
  <c r="AU18" i="92"/>
  <c r="AY18" i="92" s="1"/>
  <c r="AG58" i="99"/>
  <c r="U27" i="50"/>
  <c r="U63" i="54"/>
  <c r="U50" i="54"/>
  <c r="BC18" i="90"/>
  <c r="I17" i="84"/>
  <c r="Q17" i="84"/>
  <c r="K84" i="52"/>
  <c r="M84" i="52" s="1"/>
  <c r="K81" i="52"/>
  <c r="M81" i="52" s="1"/>
  <c r="K85" i="52"/>
  <c r="M85" i="52" s="1"/>
  <c r="K83" i="52"/>
  <c r="M83" i="52" s="1"/>
  <c r="BC10" i="91"/>
  <c r="G17" i="56"/>
  <c r="G20" i="56" s="1"/>
  <c r="G64" i="56" s="1"/>
  <c r="M8" i="42"/>
  <c r="U12" i="81"/>
  <c r="M12" i="81"/>
  <c r="BA17" i="80"/>
  <c r="BE17" i="80" s="1"/>
  <c r="BA17" i="85"/>
  <c r="BS17" i="79" s="1"/>
  <c r="Q17" i="47" s="1"/>
  <c r="U15" i="82"/>
  <c r="M15" i="82"/>
  <c r="U10" i="82"/>
  <c r="M10" i="82"/>
  <c r="U16" i="81"/>
  <c r="M16" i="81"/>
  <c r="O14" i="91"/>
  <c r="S14" i="91" s="1"/>
  <c r="I14" i="91"/>
  <c r="AU19" i="92"/>
  <c r="AY19" i="92" s="1"/>
  <c r="E19" i="87"/>
  <c r="K28" i="102"/>
  <c r="M13" i="54"/>
  <c r="AI19" i="51"/>
  <c r="AA19" i="51"/>
  <c r="BO19" i="51"/>
  <c r="Q19" i="51"/>
  <c r="BG19" i="51"/>
  <c r="AY19" i="51"/>
  <c r="AQ19" i="51"/>
  <c r="AU19" i="51" s="1"/>
  <c r="CI18" i="83"/>
  <c r="M18" i="88"/>
  <c r="O18" i="88" s="1"/>
  <c r="O26" i="51"/>
  <c r="U26" i="51" s="1"/>
  <c r="AG17" i="51"/>
  <c r="AG26" i="51"/>
  <c r="O17" i="51"/>
  <c r="U17" i="51" s="1"/>
  <c r="O87" i="52"/>
  <c r="U87" i="52" s="1"/>
  <c r="O16" i="51"/>
  <c r="U16" i="51" s="1"/>
  <c r="AG8" i="51"/>
  <c r="AG25" i="51"/>
  <c r="AG11" i="51"/>
  <c r="O72" i="52"/>
  <c r="U72" i="52" s="1"/>
  <c r="AG14" i="51"/>
  <c r="O11" i="51"/>
  <c r="U11" i="51" s="1"/>
  <c r="O25" i="51"/>
  <c r="U25" i="51" s="1"/>
  <c r="O14" i="51"/>
  <c r="U14" i="51" s="1"/>
  <c r="AK72" i="52"/>
  <c r="AG29" i="51"/>
  <c r="AG16" i="51"/>
  <c r="O43" i="52"/>
  <c r="U43" i="52" s="1"/>
  <c r="O89" i="52"/>
  <c r="U89" i="52" s="1"/>
  <c r="O94" i="52"/>
  <c r="U94" i="52" s="1"/>
  <c r="AK87" i="52"/>
  <c r="O51" i="52"/>
  <c r="U51" i="52" s="1"/>
  <c r="AK33" i="52"/>
  <c r="O46" i="52"/>
  <c r="U46" i="52" s="1"/>
  <c r="AK50" i="52"/>
  <c r="O49" i="52"/>
  <c r="U49" i="52" s="1"/>
  <c r="AK73" i="52"/>
  <c r="AK71" i="52"/>
  <c r="AK43" i="52"/>
  <c r="O50" i="52"/>
  <c r="U50" i="52" s="1"/>
  <c r="AK89" i="52"/>
  <c r="AK94" i="52"/>
  <c r="O73" i="52"/>
  <c r="U73" i="52" s="1"/>
  <c r="O71" i="52"/>
  <c r="U71" i="52" s="1"/>
  <c r="O33" i="52"/>
  <c r="U33" i="52" s="1"/>
  <c r="AK31" i="52"/>
  <c r="AK23" i="52"/>
  <c r="AK25" i="52"/>
  <c r="O48" i="52"/>
  <c r="U48" i="52" s="1"/>
  <c r="O31" i="52"/>
  <c r="U31" i="52" s="1"/>
  <c r="O23" i="52"/>
  <c r="U23" i="52" s="1"/>
  <c r="O27" i="52"/>
  <c r="U27" i="52" s="1"/>
  <c r="O15" i="52"/>
  <c r="U15" i="52" s="1"/>
  <c r="M12" i="54"/>
  <c r="K128" i="11"/>
  <c r="M128" i="11" s="1"/>
  <c r="K130" i="11"/>
  <c r="M130" i="11" s="1"/>
  <c r="K124" i="11"/>
  <c r="M124" i="11" s="1"/>
  <c r="K118" i="11"/>
  <c r="M118" i="11" s="1"/>
  <c r="K123" i="11"/>
  <c r="M123" i="11" s="1"/>
  <c r="K117" i="11"/>
  <c r="M117" i="11" s="1"/>
  <c r="K110" i="11"/>
  <c r="K109" i="11"/>
  <c r="K125" i="11"/>
  <c r="M125" i="11" s="1"/>
  <c r="K119" i="11"/>
  <c r="M119" i="11" s="1"/>
  <c r="K120" i="11"/>
  <c r="M120" i="11" s="1"/>
  <c r="K107" i="11"/>
  <c r="M107" i="11" s="1"/>
  <c r="K114" i="11"/>
  <c r="M114" i="11" s="1"/>
  <c r="K113" i="11"/>
  <c r="M113" i="11" s="1"/>
  <c r="K26" i="48"/>
  <c r="K24" i="48"/>
  <c r="K21" i="48"/>
  <c r="K18" i="48"/>
  <c r="K27" i="48"/>
  <c r="K22" i="48"/>
  <c r="K16" i="48"/>
  <c r="K19" i="48"/>
  <c r="K17" i="48"/>
  <c r="K23" i="48"/>
  <c r="K20" i="48"/>
  <c r="M8" i="32"/>
  <c r="I12" i="91"/>
  <c r="K13" i="3"/>
  <c r="G577" i="1" s="1"/>
  <c r="Q13" i="92"/>
  <c r="AK11" i="80"/>
  <c r="AO11" i="80" s="1"/>
  <c r="AK11" i="85"/>
  <c r="BA11" i="79" s="1"/>
  <c r="BA17" i="81"/>
  <c r="BE17" i="81" s="1"/>
  <c r="AS17" i="83"/>
  <c r="AW17" i="83" s="1"/>
  <c r="BA17" i="83" s="1"/>
  <c r="BA17" i="82"/>
  <c r="BE17" i="82" s="1"/>
  <c r="AS17" i="84"/>
  <c r="E17" i="107"/>
  <c r="E16" i="107"/>
  <c r="M22" i="82"/>
  <c r="U22" i="82"/>
  <c r="G31" i="115"/>
  <c r="G65" i="98" s="1"/>
  <c r="K12" i="56"/>
  <c r="K15" i="56"/>
  <c r="M15" i="56" s="1"/>
  <c r="M11" i="83"/>
  <c r="G46" i="112"/>
  <c r="I146" i="11" s="1"/>
  <c r="CK19" i="84"/>
  <c r="CS19" i="84"/>
  <c r="Y13" i="83"/>
  <c r="AC13" i="83" s="1"/>
  <c r="AG13" i="83" s="1"/>
  <c r="AC13" i="81"/>
  <c r="AG13" i="81" s="1"/>
  <c r="AC13" i="82"/>
  <c r="AG13" i="82" s="1"/>
  <c r="Y13" i="84"/>
  <c r="BY35" i="52"/>
  <c r="CC35" i="52" s="1"/>
  <c r="AO35" i="52"/>
  <c r="Q15" i="80"/>
  <c r="S15" i="80" s="1"/>
  <c r="M15" i="80"/>
  <c r="BY9" i="80"/>
  <c r="CC9" i="80"/>
  <c r="CE9" i="80" s="1"/>
  <c r="BI16" i="80"/>
  <c r="BM16" i="80"/>
  <c r="BO16" i="80" s="1"/>
  <c r="G23" i="79"/>
  <c r="S23" i="85"/>
  <c r="AU25" i="3" s="1"/>
  <c r="G943" i="1" s="1"/>
  <c r="AA14" i="128"/>
  <c r="E13" i="104"/>
  <c r="Q45" i="50"/>
  <c r="Y45" i="50" s="1"/>
  <c r="AS18" i="83"/>
  <c r="BA18" i="81"/>
  <c r="BE18" i="81" s="1"/>
  <c r="BA18" i="82"/>
  <c r="BE18" i="82" s="1"/>
  <c r="AS18" i="84"/>
  <c r="U50" i="99"/>
  <c r="Q16" i="91" s="1"/>
  <c r="S16" i="91" s="1"/>
  <c r="M17" i="81"/>
  <c r="U17" i="81"/>
  <c r="Q8" i="37"/>
  <c r="K42" i="54"/>
  <c r="M42" i="54" s="1"/>
  <c r="K34" i="54"/>
  <c r="M34" i="54" s="1"/>
  <c r="K36" i="54"/>
  <c r="M36" i="54" s="1"/>
  <c r="K44" i="54"/>
  <c r="G19" i="56"/>
  <c r="M9" i="50"/>
  <c r="AQ57" i="99"/>
  <c r="AS57" i="99" s="1"/>
  <c r="AY23" i="144"/>
  <c r="S49" i="99"/>
  <c r="U49" i="99" s="1"/>
  <c r="Q15" i="91" s="1"/>
  <c r="AM15" i="144"/>
  <c r="AU15" i="91" s="1"/>
  <c r="AY15" i="91" s="1"/>
  <c r="M15" i="92"/>
  <c r="O15" i="92" s="1"/>
  <c r="G15" i="83"/>
  <c r="I15" i="83" s="1"/>
  <c r="M15" i="83" s="1"/>
  <c r="S46" i="99"/>
  <c r="AM12" i="144"/>
  <c r="AU12" i="91" s="1"/>
  <c r="AY12" i="91" s="1"/>
  <c r="S43" i="99"/>
  <c r="AM9" i="144"/>
  <c r="AU9" i="91" s="1"/>
  <c r="AY9" i="91" s="1"/>
  <c r="BC53" i="99"/>
  <c r="BE19" i="144"/>
  <c r="AU19" i="88" s="1"/>
  <c r="AY19" i="88" s="1"/>
  <c r="AK16" i="80"/>
  <c r="AO16" i="80" s="1"/>
  <c r="AK16" i="85"/>
  <c r="BA16" i="79" s="1"/>
  <c r="U15" i="81"/>
  <c r="M15" i="81"/>
  <c r="U10" i="81"/>
  <c r="M10" i="81"/>
  <c r="BQ14" i="84"/>
  <c r="BY14" i="84"/>
  <c r="M19" i="88"/>
  <c r="O19" i="88" s="1"/>
  <c r="S19" i="88" s="1"/>
  <c r="CI19" i="83"/>
  <c r="AM20" i="89"/>
  <c r="AC20" i="89"/>
  <c r="AG23" i="80"/>
  <c r="AI23" i="80" s="1"/>
  <c r="AC23" i="80"/>
  <c r="U10" i="80"/>
  <c r="Y10" i="80" s="1"/>
  <c r="U10" i="85"/>
  <c r="AI10" i="79" s="1"/>
  <c r="M10" i="47" s="1"/>
  <c r="I13" i="59"/>
  <c r="I21" i="57" s="1"/>
  <c r="I13" i="71"/>
  <c r="I9" i="57" s="1"/>
  <c r="I13" i="72"/>
  <c r="I8" i="57" s="1"/>
  <c r="K37" i="100"/>
  <c r="S30" i="102"/>
  <c r="I13" i="67"/>
  <c r="I13" i="57" s="1"/>
  <c r="BQ18" i="84"/>
  <c r="BY18" i="84"/>
  <c r="G30" i="115"/>
  <c r="G64" i="98" s="1"/>
  <c r="AC22" i="89"/>
  <c r="AM22" i="89"/>
  <c r="U11" i="82"/>
  <c r="M11" i="82"/>
  <c r="DY8" i="138"/>
  <c r="G25" i="115"/>
  <c r="G59" i="98" s="1"/>
  <c r="DM19" i="82"/>
  <c r="DE19" i="82"/>
  <c r="AS13" i="83"/>
  <c r="AS13" i="84"/>
  <c r="BA13" i="82"/>
  <c r="BE13" i="82" s="1"/>
  <c r="BA13" i="81"/>
  <c r="BE13" i="81" s="1"/>
  <c r="AM14" i="88"/>
  <c r="AC14" i="88"/>
  <c r="AO95" i="52"/>
  <c r="BY95" i="52"/>
  <c r="CC95" i="52" s="1"/>
  <c r="W39" i="50"/>
  <c r="BY29" i="52"/>
  <c r="CC29" i="52" s="1"/>
  <c r="AO29" i="52"/>
  <c r="W38" i="56"/>
  <c r="S10" i="85"/>
  <c r="AU10" i="3" s="1"/>
  <c r="G508" i="1" s="1"/>
  <c r="G10" i="79"/>
  <c r="AM70" i="52"/>
  <c r="BW70" i="52"/>
  <c r="AC70" i="52"/>
  <c r="Q70" i="52"/>
  <c r="Y70" i="52" s="1"/>
  <c r="BQ70" i="52"/>
  <c r="BG70" i="52"/>
  <c r="BM70" i="52" s="1"/>
  <c r="AS70" i="52"/>
  <c r="CG12" i="83"/>
  <c r="CK12" i="83" s="1"/>
  <c r="CO12" i="83" s="1"/>
  <c r="CW12" i="82"/>
  <c r="DA12" i="82" s="1"/>
  <c r="CW12" i="81"/>
  <c r="DA12" i="81" s="1"/>
  <c r="CG12" i="84"/>
  <c r="AQ49" i="99"/>
  <c r="AS49" i="99" s="1"/>
  <c r="Q15" i="89" s="1"/>
  <c r="AY15" i="144"/>
  <c r="AU15" i="89" s="1"/>
  <c r="AY15" i="89" s="1"/>
  <c r="U17" i="83"/>
  <c r="W17" i="83" s="1"/>
  <c r="Q17" i="83"/>
  <c r="E27" i="78"/>
  <c r="E28" i="78"/>
  <c r="E26" i="78"/>
  <c r="AI8" i="56"/>
  <c r="AC8" i="56"/>
  <c r="Q8" i="56"/>
  <c r="AM8" i="56"/>
  <c r="AS8" i="56" s="1"/>
  <c r="Y8" i="56"/>
  <c r="AC22" i="92"/>
  <c r="AM22" i="92"/>
  <c r="I14" i="58"/>
  <c r="J23" i="57" s="1"/>
  <c r="BQ23" i="85"/>
  <c r="CK23" i="79" s="1"/>
  <c r="BQ23" i="80"/>
  <c r="BU23" i="80" s="1"/>
  <c r="BE42" i="99"/>
  <c r="Q8" i="88" s="1"/>
  <c r="AS48" i="99"/>
  <c r="Q14" i="89" s="1"/>
  <c r="AA9" i="83"/>
  <c r="M9" i="91"/>
  <c r="AS45" i="99"/>
  <c r="Q11" i="89" s="1"/>
  <c r="AA8" i="83"/>
  <c r="M8" i="91"/>
  <c r="E8" i="87"/>
  <c r="AU8" i="92"/>
  <c r="AY8" i="92" s="1"/>
  <c r="U15" i="80"/>
  <c r="Y15" i="80" s="1"/>
  <c r="U15" i="85"/>
  <c r="AI15" i="79" s="1"/>
  <c r="M15" i="47" s="1"/>
  <c r="BQ8" i="84"/>
  <c r="BY8" i="84"/>
  <c r="Q13" i="79"/>
  <c r="G13" i="85"/>
  <c r="I13" i="85" s="1"/>
  <c r="K13" i="85" s="1"/>
  <c r="M13" i="85" s="1"/>
  <c r="O13" i="85" s="1"/>
  <c r="Q13" i="85" s="1"/>
  <c r="CG14" i="81"/>
  <c r="CO14" i="81"/>
  <c r="I78" i="98"/>
  <c r="AG51" i="99"/>
  <c r="Q17" i="90" s="1"/>
  <c r="M12" i="48"/>
  <c r="K42" i="94"/>
  <c r="I26" i="49" s="1"/>
  <c r="M42" i="94"/>
  <c r="BO8" i="83"/>
  <c r="M8" i="89"/>
  <c r="O8" i="89" s="1"/>
  <c r="I11" i="58"/>
  <c r="G23" i="57" s="1"/>
  <c r="I19" i="84"/>
  <c r="Q19" i="84"/>
  <c r="S45" i="99"/>
  <c r="U45" i="99" s="1"/>
  <c r="Q11" i="91" s="1"/>
  <c r="AM11" i="144"/>
  <c r="AU11" i="91" s="1"/>
  <c r="AY11" i="91" s="1"/>
  <c r="M14" i="100"/>
  <c r="M13" i="100"/>
  <c r="M12" i="100"/>
  <c r="AQ44" i="99"/>
  <c r="AY10" i="144"/>
  <c r="AU10" i="89" s="1"/>
  <c r="AY10" i="89" s="1"/>
  <c r="I13" i="68"/>
  <c r="I12" i="57" s="1"/>
  <c r="CG18" i="82"/>
  <c r="CO18" i="82"/>
  <c r="G20" i="115"/>
  <c r="G54" i="98" s="1"/>
  <c r="U11" i="81"/>
  <c r="M11" i="81"/>
  <c r="DM19" i="81"/>
  <c r="DE19" i="81"/>
  <c r="BM13" i="83"/>
  <c r="BY13" i="81"/>
  <c r="CC13" i="81" s="1"/>
  <c r="BM13" i="84"/>
  <c r="BY13" i="82"/>
  <c r="CC13" i="82" s="1"/>
  <c r="W40" i="50"/>
  <c r="E52" i="100"/>
  <c r="E51" i="100"/>
  <c r="G15" i="3"/>
  <c r="G633" i="1" s="1"/>
  <c r="K15" i="83"/>
  <c r="I21" i="84"/>
  <c r="Q21" i="84"/>
  <c r="AG44" i="99"/>
  <c r="Q10" i="90" s="1"/>
  <c r="BC46" i="99"/>
  <c r="BE46" i="99" s="1"/>
  <c r="Q12" i="88" s="1"/>
  <c r="S12" i="88" s="1"/>
  <c r="BE12" i="144"/>
  <c r="AU12" i="88" s="1"/>
  <c r="AY12" i="88" s="1"/>
  <c r="M17" i="82"/>
  <c r="U17" i="82"/>
  <c r="BE43" i="99"/>
  <c r="Q9" i="88" s="1"/>
  <c r="U19" i="80"/>
  <c r="Y19" i="80" s="1"/>
  <c r="U19" i="85"/>
  <c r="AI19" i="79" s="1"/>
  <c r="W47" i="50"/>
  <c r="M8" i="20"/>
  <c r="I10" i="98"/>
  <c r="AA9" i="38"/>
  <c r="AA10" i="38"/>
  <c r="AA12" i="38"/>
  <c r="AA13" i="38"/>
  <c r="AA21" i="38"/>
  <c r="S16" i="47"/>
  <c r="BA22" i="80"/>
  <c r="BE22" i="80" s="1"/>
  <c r="BA22" i="85"/>
  <c r="BS22" i="79" s="1"/>
  <c r="Q22" i="47" s="1"/>
  <c r="M32" i="56"/>
  <c r="K20" i="3"/>
  <c r="G780" i="1" s="1"/>
  <c r="Q20" i="92"/>
  <c r="BC42" i="99"/>
  <c r="BE8" i="144"/>
  <c r="AU8" i="88" s="1"/>
  <c r="AY8" i="88" s="1"/>
  <c r="AU21" i="83"/>
  <c r="AW21" i="83" s="1"/>
  <c r="BA21" i="83" s="1"/>
  <c r="M21" i="90"/>
  <c r="E11" i="87"/>
  <c r="AU11" i="92"/>
  <c r="AY11" i="92" s="1"/>
  <c r="CI20" i="83"/>
  <c r="M20" i="88"/>
  <c r="O20" i="88" s="1"/>
  <c r="S20" i="88" s="1"/>
  <c r="AE51" i="99"/>
  <c r="AS17" i="144"/>
  <c r="AU17" i="90" s="1"/>
  <c r="AY17" i="90" s="1"/>
  <c r="CG8" i="81"/>
  <c r="CO8" i="81"/>
  <c r="CG14" i="82"/>
  <c r="CO14" i="82"/>
  <c r="I54" i="98"/>
  <c r="S57" i="99"/>
  <c r="U57" i="99" s="1"/>
  <c r="AM23" i="144"/>
  <c r="AM17" i="91"/>
  <c r="AC17" i="91"/>
  <c r="AM18" i="90"/>
  <c r="AC18" i="90"/>
  <c r="AM18" i="91"/>
  <c r="AC18" i="91"/>
  <c r="AM12" i="90"/>
  <c r="AC12" i="90"/>
  <c r="Q14" i="79"/>
  <c r="G14" i="85"/>
  <c r="I14" i="85" s="1"/>
  <c r="K14" i="85" s="1"/>
  <c r="M14" i="85" s="1"/>
  <c r="O14" i="85" s="1"/>
  <c r="Q14" i="85" s="1"/>
  <c r="M19" i="81"/>
  <c r="U19" i="81"/>
  <c r="AS44" i="99"/>
  <c r="Q10" i="89" s="1"/>
  <c r="G21" i="100"/>
  <c r="G50" i="100"/>
  <c r="G20" i="100"/>
  <c r="G19" i="100"/>
  <c r="G46" i="100"/>
  <c r="G22" i="100"/>
  <c r="G30" i="100"/>
  <c r="E17" i="106"/>
  <c r="E16" i="106"/>
  <c r="G69" i="113"/>
  <c r="G41" i="114"/>
  <c r="I41" i="32" s="1"/>
  <c r="M41" i="32" s="1"/>
  <c r="I13" i="91"/>
  <c r="CK19" i="83"/>
  <c r="CO19" i="83" s="1"/>
  <c r="CG13" i="83"/>
  <c r="CK13" i="83" s="1"/>
  <c r="CO13" i="83" s="1"/>
  <c r="CW13" i="81"/>
  <c r="DA13" i="81" s="1"/>
  <c r="CW13" i="82"/>
  <c r="DA13" i="82" s="1"/>
  <c r="CG13" i="84"/>
  <c r="W14" i="56"/>
  <c r="G21" i="79"/>
  <c r="S21" i="85"/>
  <c r="AU21" i="3" s="1"/>
  <c r="G827" i="1" s="1"/>
  <c r="Q8" i="35"/>
  <c r="K31" i="45"/>
  <c r="W44" i="50"/>
  <c r="W48" i="50"/>
  <c r="BY93" i="52"/>
  <c r="CC93" i="52" s="1"/>
  <c r="AO93" i="52"/>
  <c r="U9" i="50"/>
  <c r="G8" i="79"/>
  <c r="S8" i="85"/>
  <c r="AU8" i="3" s="1"/>
  <c r="G450" i="1" s="1"/>
  <c r="U21" i="81"/>
  <c r="M21" i="81"/>
  <c r="I8" i="84"/>
  <c r="Q8" i="84"/>
  <c r="E27" i="93"/>
  <c r="E26" i="93"/>
  <c r="AQ52" i="99"/>
  <c r="AS52" i="99" s="1"/>
  <c r="Q18" i="89" s="1"/>
  <c r="AY18" i="144"/>
  <c r="AU18" i="89" s="1"/>
  <c r="AY18" i="89" s="1"/>
  <c r="AC19" i="88"/>
  <c r="AM19" i="88"/>
  <c r="S47" i="99"/>
  <c r="U47" i="99" s="1"/>
  <c r="Q13" i="91" s="1"/>
  <c r="AM13" i="144"/>
  <c r="AU13" i="91" s="1"/>
  <c r="AY13" i="91" s="1"/>
  <c r="K34" i="50"/>
  <c r="K28" i="50"/>
  <c r="K33" i="50"/>
  <c r="K30" i="50"/>
  <c r="K47" i="52"/>
  <c r="K50" i="52"/>
  <c r="K46" i="52"/>
  <c r="K49" i="52"/>
  <c r="K48" i="52"/>
  <c r="AA27" i="44"/>
  <c r="AA17" i="44"/>
  <c r="AA38" i="44"/>
  <c r="AA45" i="44"/>
  <c r="AA39" i="44"/>
  <c r="AA30" i="44"/>
  <c r="AA46" i="44"/>
  <c r="AA43" i="44"/>
  <c r="AA25" i="44"/>
  <c r="AA40" i="44"/>
  <c r="AA14" i="44"/>
  <c r="AA36" i="44"/>
  <c r="AA41" i="44"/>
  <c r="AA15" i="44"/>
  <c r="AA16" i="44"/>
  <c r="K10" i="47"/>
  <c r="AM19" i="90"/>
  <c r="AC19" i="90"/>
  <c r="O21" i="89"/>
  <c r="I21" i="89"/>
  <c r="S55" i="99"/>
  <c r="U55" i="99" s="1"/>
  <c r="Q21" i="91" s="1"/>
  <c r="AM21" i="144"/>
  <c r="AU21" i="91" s="1"/>
  <c r="AY21" i="91" s="1"/>
  <c r="AK21" i="80"/>
  <c r="AO21" i="80" s="1"/>
  <c r="AK21" i="85"/>
  <c r="BA21" i="79" s="1"/>
  <c r="BO13" i="83"/>
  <c r="M13" i="89"/>
  <c r="M8" i="43"/>
  <c r="AU17" i="92"/>
  <c r="AY17" i="92" s="1"/>
  <c r="E17" i="87"/>
  <c r="BY17" i="80"/>
  <c r="CC17" i="80"/>
  <c r="CE17" i="80" s="1"/>
  <c r="AA10" i="83"/>
  <c r="M10" i="91"/>
  <c r="O10" i="91" s="1"/>
  <c r="S10" i="91" s="1"/>
  <c r="U43" i="99"/>
  <c r="Q9" i="91" s="1"/>
  <c r="AM19" i="92"/>
  <c r="AC19" i="92"/>
  <c r="CG8" i="82"/>
  <c r="CO8" i="82"/>
  <c r="BU14" i="83"/>
  <c r="AK10" i="80"/>
  <c r="AO10" i="80" s="1"/>
  <c r="AK10" i="85"/>
  <c r="BA10" i="79" s="1"/>
  <c r="BU79" i="52"/>
  <c r="M44" i="54"/>
  <c r="I12" i="105"/>
  <c r="K12" i="105" s="1"/>
  <c r="AW14" i="84"/>
  <c r="BE14" i="84"/>
  <c r="Q14" i="80"/>
  <c r="S14" i="80" s="1"/>
  <c r="M14" i="80"/>
  <c r="I19" i="83"/>
  <c r="M19" i="83" s="1"/>
  <c r="E10" i="87"/>
  <c r="AU10" i="92"/>
  <c r="AY10" i="92" s="1"/>
  <c r="W16" i="85"/>
  <c r="Y16" i="85" s="1"/>
  <c r="AA16" i="85" s="1"/>
  <c r="AC16" i="85" s="1"/>
  <c r="AE16" i="85" s="1"/>
  <c r="AG16" i="85" s="1"/>
  <c r="W11" i="85"/>
  <c r="Y11" i="85" s="1"/>
  <c r="AA11" i="85" s="1"/>
  <c r="AC11" i="85" s="1"/>
  <c r="AE11" i="85" s="1"/>
  <c r="AG11" i="85" s="1"/>
  <c r="W23" i="85"/>
  <c r="Y23" i="85" s="1"/>
  <c r="AA23" i="85" s="1"/>
  <c r="AC23" i="85" s="1"/>
  <c r="AE23" i="85" s="1"/>
  <c r="AG23" i="85" s="1"/>
  <c r="W18" i="85"/>
  <c r="Y18" i="85" s="1"/>
  <c r="AA18" i="85" s="1"/>
  <c r="AC18" i="85" s="1"/>
  <c r="AE18" i="85" s="1"/>
  <c r="AG18" i="85" s="1"/>
  <c r="W13" i="85"/>
  <c r="Y13" i="85" s="1"/>
  <c r="AA13" i="85" s="1"/>
  <c r="AC13" i="85" s="1"/>
  <c r="AE13" i="85" s="1"/>
  <c r="AG13" i="85" s="1"/>
  <c r="W8" i="85"/>
  <c r="Y8" i="85" s="1"/>
  <c r="AA8" i="85" s="1"/>
  <c r="AC8" i="85" s="1"/>
  <c r="AE8" i="85" s="1"/>
  <c r="AG8" i="85" s="1"/>
  <c r="W22" i="85"/>
  <c r="Y22" i="85" s="1"/>
  <c r="AA22" i="85" s="1"/>
  <c r="AC22" i="85" s="1"/>
  <c r="AE22" i="85" s="1"/>
  <c r="AG22" i="85" s="1"/>
  <c r="W12" i="85"/>
  <c r="Y12" i="85" s="1"/>
  <c r="AA12" i="85" s="1"/>
  <c r="AC12" i="85" s="1"/>
  <c r="AE12" i="85" s="1"/>
  <c r="AG12" i="85" s="1"/>
  <c r="W15" i="85"/>
  <c r="Y15" i="85" s="1"/>
  <c r="AA15" i="85" s="1"/>
  <c r="AC15" i="85" s="1"/>
  <c r="AE15" i="85" s="1"/>
  <c r="AG15" i="85" s="1"/>
  <c r="W9" i="85"/>
  <c r="Y9" i="85" s="1"/>
  <c r="AA9" i="85" s="1"/>
  <c r="AC9" i="85" s="1"/>
  <c r="AE9" i="85" s="1"/>
  <c r="AG9" i="85" s="1"/>
  <c r="W10" i="85"/>
  <c r="Y10" i="85" s="1"/>
  <c r="AA10" i="85" s="1"/>
  <c r="AC10" i="85" s="1"/>
  <c r="AE10" i="85" s="1"/>
  <c r="AG10" i="85" s="1"/>
  <c r="W19" i="85"/>
  <c r="Y19" i="85" s="1"/>
  <c r="AA19" i="85" s="1"/>
  <c r="AC19" i="85" s="1"/>
  <c r="AE19" i="85" s="1"/>
  <c r="AG19" i="85" s="1"/>
  <c r="W14" i="85"/>
  <c r="Y14" i="85" s="1"/>
  <c r="AA14" i="85" s="1"/>
  <c r="AC14" i="85" s="1"/>
  <c r="AE14" i="85" s="1"/>
  <c r="AG14" i="85" s="1"/>
  <c r="K20" i="52"/>
  <c r="K18" i="52"/>
  <c r="S42" i="99"/>
  <c r="AM8" i="144"/>
  <c r="AU8" i="91" s="1"/>
  <c r="AY8" i="91" s="1"/>
  <c r="CG18" i="81"/>
  <c r="CO18" i="81"/>
  <c r="E36" i="12"/>
  <c r="I13" i="90"/>
  <c r="G28" i="115"/>
  <c r="G62" i="98" s="1"/>
  <c r="AC15" i="88"/>
  <c r="AM15" i="88"/>
  <c r="I13" i="84"/>
  <c r="Q13" i="84"/>
  <c r="BM20" i="51"/>
  <c r="BQ20" i="51" s="1"/>
  <c r="AK20" i="51"/>
  <c r="AO45" i="52"/>
  <c r="BY45" i="52"/>
  <c r="CC45" i="52" s="1"/>
  <c r="AO51" i="52"/>
  <c r="U25" i="50"/>
  <c r="W34" i="56"/>
  <c r="Q8" i="80"/>
  <c r="S8" i="80" s="1"/>
  <c r="M8" i="80"/>
  <c r="G12" i="79"/>
  <c r="S12" i="85"/>
  <c r="AU12" i="3" s="1"/>
  <c r="G566" i="1" s="1"/>
  <c r="I27" i="101"/>
  <c r="U21" i="83"/>
  <c r="W21" i="83" s="1"/>
  <c r="Q21" i="83"/>
  <c r="I8" i="105"/>
  <c r="K8" i="105" s="1"/>
  <c r="E16" i="105"/>
  <c r="AE44" i="99"/>
  <c r="AS10" i="144"/>
  <c r="AU10" i="90" s="1"/>
  <c r="AY10" i="90" s="1"/>
  <c r="K18" i="3"/>
  <c r="G722" i="1" s="1"/>
  <c r="Q18" i="92"/>
  <c r="AU12" i="92"/>
  <c r="AY12" i="92" s="1"/>
  <c r="E12" i="87"/>
  <c r="W45" i="50"/>
  <c r="AQ17" i="56"/>
  <c r="AQ20" i="56" s="1"/>
  <c r="AQ64" i="56" s="1"/>
  <c r="E15" i="8" s="1"/>
  <c r="I41" i="98"/>
  <c r="M8" i="41"/>
  <c r="AC19" i="91"/>
  <c r="AM19" i="91"/>
  <c r="U20" i="80"/>
  <c r="Y20" i="80" s="1"/>
  <c r="U20" i="85"/>
  <c r="AI20" i="79" s="1"/>
  <c r="M20" i="47" s="1"/>
  <c r="AC14" i="80"/>
  <c r="AG14" i="80"/>
  <c r="AI14" i="80" s="1"/>
  <c r="AA9" i="37"/>
  <c r="S17" i="47"/>
  <c r="U46" i="99"/>
  <c r="Q12" i="91" s="1"/>
  <c r="I17" i="88"/>
  <c r="O17" i="88"/>
  <c r="S17" i="88" s="1"/>
  <c r="I17" i="89"/>
  <c r="O17" i="89"/>
  <c r="BQ8" i="83"/>
  <c r="BU8" i="83" s="1"/>
  <c r="AM12" i="88"/>
  <c r="AC12" i="88"/>
  <c r="CK31" i="129"/>
  <c r="E53" i="114" s="1"/>
  <c r="E54" i="114" s="1"/>
  <c r="E55" i="114" s="1"/>
  <c r="E9" i="81"/>
  <c r="I9" i="81" s="1"/>
  <c r="E9" i="82"/>
  <c r="I9" i="82" s="1"/>
  <c r="E9" i="83"/>
  <c r="E9" i="84"/>
  <c r="AO11" i="143"/>
  <c r="AM11" i="143"/>
  <c r="AK11" i="143"/>
  <c r="AI11" i="143"/>
  <c r="AW8" i="84"/>
  <c r="BE8" i="84"/>
  <c r="AM12" i="89"/>
  <c r="AC12" i="89"/>
  <c r="G34" i="112"/>
  <c r="E52" i="96" s="1"/>
  <c r="G30" i="112"/>
  <c r="E47" i="96" s="1"/>
  <c r="G44" i="112"/>
  <c r="G52" i="112" s="1"/>
  <c r="E66" i="96" s="1"/>
  <c r="G26" i="112"/>
  <c r="E38" i="96" s="1"/>
  <c r="M12" i="56"/>
  <c r="M17" i="56" s="1"/>
  <c r="BI14" i="82"/>
  <c r="BQ14" i="82"/>
  <c r="M19" i="82"/>
  <c r="U19" i="82"/>
  <c r="U42" i="99"/>
  <c r="Q8" i="91" s="1"/>
  <c r="I11" i="66"/>
  <c r="G14" i="57" s="1"/>
  <c r="G35" i="112"/>
  <c r="I80" i="98"/>
  <c r="Q30" i="102"/>
  <c r="I13" i="89"/>
  <c r="O13" i="89"/>
  <c r="G35" i="114"/>
  <c r="I41" i="38" s="1"/>
  <c r="M41" i="38" s="1"/>
  <c r="G47" i="112"/>
  <c r="E62" i="96" s="1"/>
  <c r="G24" i="112"/>
  <c r="E34" i="96" s="1"/>
  <c r="U8" i="50"/>
  <c r="BM9" i="51"/>
  <c r="BQ9" i="51" s="1"/>
  <c r="AK9" i="51"/>
  <c r="Q10" i="80"/>
  <c r="S10" i="80" s="1"/>
  <c r="M10" i="80"/>
  <c r="Q22" i="80"/>
  <c r="S22" i="80" s="1"/>
  <c r="M22" i="80"/>
  <c r="G17" i="79"/>
  <c r="S17" i="85"/>
  <c r="AU17" i="3" s="1"/>
  <c r="G711" i="1" s="1"/>
  <c r="G20" i="79"/>
  <c r="S20" i="85"/>
  <c r="AU20" i="3" s="1"/>
  <c r="G798" i="1" s="1"/>
  <c r="U21" i="82"/>
  <c r="M21" i="82"/>
  <c r="M8" i="82"/>
  <c r="U8" i="82"/>
  <c r="G13" i="100"/>
  <c r="G14" i="100"/>
  <c r="G12" i="100"/>
  <c r="AM16" i="90"/>
  <c r="AC16" i="90"/>
  <c r="AY9" i="144"/>
  <c r="AU9" i="89" s="1"/>
  <c r="AY9" i="89" s="1"/>
  <c r="M8" i="26"/>
  <c r="FI8" i="138"/>
  <c r="CK15" i="84"/>
  <c r="CS15" i="84"/>
  <c r="AA34" i="40"/>
  <c r="AA23" i="40"/>
  <c r="AA24" i="40"/>
  <c r="AA8" i="40"/>
  <c r="O14" i="47"/>
  <c r="Y14" i="47" s="1"/>
  <c r="AU20" i="92"/>
  <c r="AY20" i="92" s="1"/>
  <c r="E20" i="87"/>
  <c r="BC45" i="99"/>
  <c r="BE11" i="144"/>
  <c r="AU11" i="88" s="1"/>
  <c r="AY11" i="88" s="1"/>
  <c r="Q8" i="44"/>
  <c r="AA8" i="39"/>
  <c r="AA22" i="39"/>
  <c r="O15" i="47"/>
  <c r="Y15" i="47" s="1"/>
  <c r="I14" i="90"/>
  <c r="AG48" i="99"/>
  <c r="Q14" i="90" s="1"/>
  <c r="AU25" i="144"/>
  <c r="BQ11" i="85"/>
  <c r="CK11" i="79" s="1"/>
  <c r="BQ11" i="80"/>
  <c r="BU11" i="80" s="1"/>
  <c r="BI14" i="81"/>
  <c r="BQ14" i="81"/>
  <c r="I26" i="105"/>
  <c r="K26" i="105" s="1"/>
  <c r="BY17" i="81"/>
  <c r="CC17" i="81" s="1"/>
  <c r="BM17" i="83"/>
  <c r="BQ17" i="83" s="1"/>
  <c r="BU17" i="83" s="1"/>
  <c r="BY17" i="82"/>
  <c r="CC17" i="82" s="1"/>
  <c r="BM17" i="84"/>
  <c r="I11" i="69"/>
  <c r="G11" i="57" s="1"/>
  <c r="G28" i="112"/>
  <c r="E45" i="96" s="1"/>
  <c r="G31" i="112"/>
  <c r="E48" i="96" s="1"/>
  <c r="I11" i="91"/>
  <c r="G50" i="116"/>
  <c r="E73" i="98" s="1"/>
  <c r="K39" i="122"/>
  <c r="K52" i="122" s="1"/>
  <c r="O13" i="88"/>
  <c r="I13" i="88"/>
  <c r="O9" i="91"/>
  <c r="S9" i="91" s="1"/>
  <c r="I9" i="91"/>
  <c r="G41" i="112"/>
  <c r="I30" i="21" s="1"/>
  <c r="M30" i="21" s="1"/>
  <c r="S30" i="21" s="1"/>
  <c r="U13" i="82"/>
  <c r="M13" i="82"/>
  <c r="AK44" i="52"/>
  <c r="O41" i="52"/>
  <c r="U41" i="52" s="1"/>
  <c r="O9" i="52"/>
  <c r="U9" i="52" s="1"/>
  <c r="AK41" i="52"/>
  <c r="O44" i="52"/>
  <c r="U44" i="52" s="1"/>
  <c r="AK9" i="52"/>
  <c r="BY92" i="52"/>
  <c r="CC92" i="52" s="1"/>
  <c r="AO92" i="52"/>
  <c r="G22" i="79"/>
  <c r="S22" i="85"/>
  <c r="AU24" i="3" s="1"/>
  <c r="G914" i="1" s="1"/>
  <c r="Y17" i="83"/>
  <c r="AC17" i="83" s="1"/>
  <c r="AG17" i="83" s="1"/>
  <c r="AC17" i="81"/>
  <c r="AG17" i="81" s="1"/>
  <c r="AC17" i="82"/>
  <c r="AG17" i="82" s="1"/>
  <c r="Y17" i="84"/>
  <c r="U8" i="81"/>
  <c r="M8" i="81"/>
  <c r="I11" i="59"/>
  <c r="G21" i="57" s="1"/>
  <c r="I11" i="71"/>
  <c r="G9" i="57" s="1"/>
  <c r="I11" i="72"/>
  <c r="G8" i="57" s="1"/>
  <c r="G37" i="100"/>
  <c r="G41" i="100" s="1"/>
  <c r="E17" i="109"/>
  <c r="E16" i="109"/>
  <c r="AA46" i="45"/>
  <c r="AA18" i="45"/>
  <c r="AA36" i="45"/>
  <c r="AA39" i="45"/>
  <c r="AA27" i="45"/>
  <c r="AA42" i="45"/>
  <c r="AA30" i="45"/>
  <c r="AA32" i="45"/>
  <c r="AA33" i="45"/>
  <c r="AA45" i="45"/>
  <c r="AA17" i="45"/>
  <c r="AA16" i="45"/>
  <c r="K9" i="47"/>
  <c r="AA14" i="45"/>
  <c r="BC60" i="99"/>
  <c r="BE26" i="144"/>
  <c r="BQ15" i="85"/>
  <c r="CK15" i="79" s="1"/>
  <c r="BQ15" i="80"/>
  <c r="BU15" i="80" s="1"/>
  <c r="AM19" i="89"/>
  <c r="AC19" i="89"/>
  <c r="DM15" i="82"/>
  <c r="DE15" i="82"/>
  <c r="I8" i="88"/>
  <c r="E23" i="88"/>
  <c r="AS14" i="80"/>
  <c r="AW14" i="80"/>
  <c r="AY14" i="80" s="1"/>
  <c r="AU22" i="83"/>
  <c r="M22" i="90"/>
  <c r="U52" i="99"/>
  <c r="Q18" i="91" s="1"/>
  <c r="AM10" i="92"/>
  <c r="AC10" i="92"/>
  <c r="AE43" i="99"/>
  <c r="AS9" i="144"/>
  <c r="AU9" i="90" s="1"/>
  <c r="AY9" i="90" s="1"/>
  <c r="AW15" i="80"/>
  <c r="AY15" i="80" s="1"/>
  <c r="AS15" i="80"/>
  <c r="BY19" i="81"/>
  <c r="CC19" i="81" s="1"/>
  <c r="BM19" i="83"/>
  <c r="BM19" i="84"/>
  <c r="BY19" i="82"/>
  <c r="CC19" i="82" s="1"/>
  <c r="DW18" i="138"/>
  <c r="DY18" i="138" s="1"/>
  <c r="BC10" i="88"/>
  <c r="CK26" i="129"/>
  <c r="E10" i="113" s="1"/>
  <c r="E11" i="113" s="1"/>
  <c r="G60" i="113" s="1"/>
  <c r="Q8" i="30"/>
  <c r="S8" i="30"/>
  <c r="BI8" i="81"/>
  <c r="BQ8" i="81"/>
  <c r="AS8" i="81"/>
  <c r="AK8" i="81"/>
  <c r="AW14" i="83"/>
  <c r="BA14" i="83" s="1"/>
  <c r="M72" i="52"/>
  <c r="I11" i="65"/>
  <c r="G15" i="57" s="1"/>
  <c r="G12" i="74"/>
  <c r="I12" i="74" s="1"/>
  <c r="G54" i="96"/>
  <c r="G19" i="96"/>
  <c r="G53" i="96"/>
  <c r="G32" i="115"/>
  <c r="G66" i="98" s="1"/>
  <c r="G27" i="112"/>
  <c r="E43" i="96" s="1"/>
  <c r="O11" i="89"/>
  <c r="S11" i="89" s="1"/>
  <c r="I11" i="89"/>
  <c r="G34" i="115"/>
  <c r="G68" i="98" s="1"/>
  <c r="I13" i="92"/>
  <c r="O13" i="92"/>
  <c r="S13" i="92" s="1"/>
  <c r="G68" i="116"/>
  <c r="G34" i="114"/>
  <c r="I41" i="39" s="1"/>
  <c r="M41" i="39" s="1"/>
  <c r="M11" i="88"/>
  <c r="O11" i="88" s="1"/>
  <c r="S11" i="88" s="1"/>
  <c r="CI11" i="83"/>
  <c r="G33" i="114"/>
  <c r="I41" i="40" s="1"/>
  <c r="M41" i="40" s="1"/>
  <c r="O9" i="90"/>
  <c r="I9" i="90"/>
  <c r="G31" i="114"/>
  <c r="I41" i="42" s="1"/>
  <c r="M41" i="42" s="1"/>
  <c r="I41" i="101"/>
  <c r="G45" i="114"/>
  <c r="E15" i="97" s="1"/>
  <c r="G36" i="112"/>
  <c r="M13" i="81"/>
  <c r="U13" i="81"/>
  <c r="E40" i="117"/>
  <c r="U37" i="50"/>
  <c r="AO52" i="52"/>
  <c r="BY52" i="52"/>
  <c r="CC52" i="52" s="1"/>
  <c r="U52" i="54"/>
  <c r="I45" i="98"/>
  <c r="Q42" i="50"/>
  <c r="W42" i="50" s="1"/>
  <c r="Y42" i="50"/>
  <c r="E48" i="100"/>
  <c r="E47" i="100"/>
  <c r="S59" i="99"/>
  <c r="I12" i="100"/>
  <c r="I14" i="100"/>
  <c r="I13" i="100"/>
  <c r="AK20" i="81"/>
  <c r="AS20" i="81"/>
  <c r="Q9" i="80"/>
  <c r="S9" i="80" s="1"/>
  <c r="M9" i="80"/>
  <c r="M8" i="19"/>
  <c r="M8" i="21"/>
  <c r="G16" i="105"/>
  <c r="E9" i="102" s="1"/>
  <c r="I9" i="102" s="1"/>
  <c r="I30" i="102" s="1"/>
  <c r="DM15" i="81"/>
  <c r="DE15" i="81"/>
  <c r="U18" i="81"/>
  <c r="M18" i="81"/>
  <c r="G18" i="83"/>
  <c r="M18" i="92"/>
  <c r="O18" i="92" s="1"/>
  <c r="S18" i="92" s="1"/>
  <c r="AM16" i="92"/>
  <c r="AC16" i="92"/>
  <c r="Y16" i="83"/>
  <c r="AC16" i="83" s="1"/>
  <c r="AG16" i="83" s="1"/>
  <c r="AC16" i="81"/>
  <c r="AG16" i="81" s="1"/>
  <c r="Y16" i="84"/>
  <c r="AC16" i="82"/>
  <c r="AG16" i="82" s="1"/>
  <c r="G13" i="83"/>
  <c r="I13" i="83" s="1"/>
  <c r="M13" i="83" s="1"/>
  <c r="M13" i="92"/>
  <c r="AS56" i="99"/>
  <c r="Y19" i="83"/>
  <c r="AC19" i="83" s="1"/>
  <c r="AG19" i="83" s="1"/>
  <c r="AC19" i="81"/>
  <c r="AG19" i="81" s="1"/>
  <c r="AC19" i="82"/>
  <c r="AG19" i="82" s="1"/>
  <c r="Y19" i="84"/>
  <c r="G29" i="115"/>
  <c r="G63" i="98" s="1"/>
  <c r="BI8" i="82"/>
  <c r="BQ8" i="82"/>
  <c r="E13" i="111"/>
  <c r="AS8" i="82"/>
  <c r="AK8" i="82"/>
  <c r="I74" i="74"/>
  <c r="I11" i="25" s="1"/>
  <c r="M11" i="25" s="1"/>
  <c r="DE22" i="138"/>
  <c r="DG22" i="138" s="1"/>
  <c r="K10" i="3"/>
  <c r="G490" i="1" s="1"/>
  <c r="Q10" i="92"/>
  <c r="S10" i="92" s="1"/>
  <c r="G48" i="116"/>
  <c r="E71" i="98" s="1"/>
  <c r="M71" i="52"/>
  <c r="M78" i="52" s="1"/>
  <c r="G22" i="115"/>
  <c r="G56" i="98" s="1"/>
  <c r="I56" i="98" s="1"/>
  <c r="G23" i="112"/>
  <c r="E32" i="96" s="1"/>
  <c r="O11" i="90"/>
  <c r="S11" i="90" s="1"/>
  <c r="I11" i="90"/>
  <c r="AA18" i="83"/>
  <c r="M18" i="91"/>
  <c r="O18" i="91" s="1"/>
  <c r="S18" i="91" s="1"/>
  <c r="G47" i="116"/>
  <c r="E70" i="98" s="1"/>
  <c r="G27" i="115"/>
  <c r="G61" i="98" s="1"/>
  <c r="E21" i="109"/>
  <c r="G17" i="114"/>
  <c r="I17" i="51" s="1"/>
  <c r="M17" i="51" s="1"/>
  <c r="I9" i="89"/>
  <c r="I36" i="101"/>
  <c r="I83" i="95" s="1"/>
  <c r="G28" i="114"/>
  <c r="I41" i="45" s="1"/>
  <c r="M41" i="45" s="1"/>
  <c r="G27" i="114"/>
  <c r="I41" i="46" s="1"/>
  <c r="M41" i="46" s="1"/>
  <c r="E23" i="82"/>
  <c r="I23" i="82" s="1"/>
  <c r="E23" i="83"/>
  <c r="I23" i="83" s="1"/>
  <c r="M23" i="83" s="1"/>
  <c r="E23" i="81"/>
  <c r="I23" i="81" s="1"/>
  <c r="E23" i="84"/>
  <c r="AO31" i="143"/>
  <c r="AM31" i="143"/>
  <c r="AK31" i="143"/>
  <c r="AI31" i="143"/>
  <c r="K37" i="50"/>
  <c r="K23" i="50"/>
  <c r="K36" i="50"/>
  <c r="K27" i="50"/>
  <c r="AC47" i="46"/>
  <c r="AK8" i="7" s="1"/>
  <c r="BY46" i="52"/>
  <c r="CC46" i="52" s="1"/>
  <c r="AO46" i="52"/>
  <c r="AO8" i="52"/>
  <c r="BY8" i="52"/>
  <c r="CC8" i="52" s="1"/>
  <c r="G25" i="3"/>
  <c r="G923" i="1" s="1"/>
  <c r="K23" i="83"/>
  <c r="AS58" i="99"/>
  <c r="AQ58" i="99"/>
  <c r="AY24" i="144"/>
  <c r="AS20" i="82"/>
  <c r="AK20" i="82"/>
  <c r="AQ46" i="99"/>
  <c r="AS46" i="99" s="1"/>
  <c r="Q12" i="89" s="1"/>
  <c r="AY12" i="144"/>
  <c r="AU12" i="89" s="1"/>
  <c r="AY12" i="89" s="1"/>
  <c r="I21" i="135"/>
  <c r="I15" i="135"/>
  <c r="K15" i="3"/>
  <c r="G635" i="1" s="1"/>
  <c r="Q15" i="92"/>
  <c r="G17" i="54"/>
  <c r="G20" i="54" s="1"/>
  <c r="G64" i="54" s="1"/>
  <c r="G66" i="54" s="1"/>
  <c r="G19" i="54"/>
  <c r="M8" i="54"/>
  <c r="I59" i="98"/>
  <c r="BC57" i="99"/>
  <c r="BE57" i="99" s="1"/>
  <c r="BE23" i="144"/>
  <c r="I18" i="84"/>
  <c r="Q18" i="84"/>
  <c r="AC13" i="80"/>
  <c r="AG13" i="80"/>
  <c r="AI13" i="80" s="1"/>
  <c r="DE12" i="138"/>
  <c r="DG12" i="138" s="1"/>
  <c r="BC48" i="99"/>
  <c r="BE48" i="99" s="1"/>
  <c r="Q14" i="88" s="1"/>
  <c r="BE14" i="144"/>
  <c r="AU14" i="88" s="1"/>
  <c r="AY14" i="88" s="1"/>
  <c r="I8" i="90"/>
  <c r="E23" i="90"/>
  <c r="Q18" i="79"/>
  <c r="G18" i="85"/>
  <c r="I18" i="85" s="1"/>
  <c r="K18" i="85" s="1"/>
  <c r="M18" i="85" s="1"/>
  <c r="O18" i="85" s="1"/>
  <c r="Q18" i="85" s="1"/>
  <c r="W16" i="92"/>
  <c r="G16" i="87"/>
  <c r="I16" i="87" s="1"/>
  <c r="AY16" i="3" s="1"/>
  <c r="G684" i="1" s="1"/>
  <c r="BA25" i="144"/>
  <c r="U60" i="99"/>
  <c r="EO9" i="138"/>
  <c r="EQ9" i="138" s="1"/>
  <c r="AQ42" i="99"/>
  <c r="AS42" i="99" s="1"/>
  <c r="Q8" i="89" s="1"/>
  <c r="AY8" i="144"/>
  <c r="AU8" i="89" s="1"/>
  <c r="AY8" i="89" s="1"/>
  <c r="G12" i="83"/>
  <c r="I12" i="83" s="1"/>
  <c r="M12" i="83" s="1"/>
  <c r="M12" i="92"/>
  <c r="O12" i="92" s="1"/>
  <c r="BC19" i="89"/>
  <c r="AM8" i="92"/>
  <c r="AC8" i="92"/>
  <c r="BU8" i="92"/>
  <c r="BA8" i="3" s="1"/>
  <c r="G453" i="1" s="1"/>
  <c r="AQ56" i="99"/>
  <c r="AY22" i="144"/>
  <c r="G14" i="111"/>
  <c r="E33" i="96" s="1"/>
  <c r="AC8" i="84"/>
  <c r="AK8" i="84"/>
  <c r="AA21" i="83"/>
  <c r="M21" i="91"/>
  <c r="BC58" i="99"/>
  <c r="BE58" i="99" s="1"/>
  <c r="BE24" i="144"/>
  <c r="M32" i="54"/>
  <c r="U62" i="147"/>
  <c r="S62" i="147"/>
  <c r="Q62" i="147"/>
  <c r="O62" i="147"/>
  <c r="M26" i="11"/>
  <c r="BA19" i="80"/>
  <c r="BE19" i="80" s="1"/>
  <c r="BA19" i="85"/>
  <c r="BS19" i="79" s="1"/>
  <c r="I11" i="88"/>
  <c r="AA17" i="83"/>
  <c r="M17" i="91"/>
  <c r="O17" i="91" s="1"/>
  <c r="S17" i="91" s="1"/>
  <c r="G38" i="114"/>
  <c r="I41" i="35" s="1"/>
  <c r="M41" i="35" s="1"/>
  <c r="CK21" i="84"/>
  <c r="CS21" i="84"/>
  <c r="G17" i="115"/>
  <c r="I9" i="88"/>
  <c r="O9" i="88"/>
  <c r="I79" i="98"/>
  <c r="G59" i="116"/>
  <c r="G52" i="116"/>
  <c r="E75" i="98" s="1"/>
  <c r="Q23" i="80"/>
  <c r="S23" i="80" s="1"/>
  <c r="M23" i="80"/>
  <c r="BC14" i="91"/>
  <c r="U56" i="99"/>
  <c r="G44" i="96"/>
  <c r="G39" i="96"/>
  <c r="G12" i="96"/>
  <c r="G45" i="96"/>
  <c r="G43" i="96"/>
  <c r="G13" i="96"/>
  <c r="K26" i="50"/>
  <c r="K41" i="52"/>
  <c r="K9" i="52"/>
  <c r="M9" i="52" s="1"/>
  <c r="K44" i="52"/>
  <c r="G38" i="96"/>
  <c r="G37" i="96"/>
  <c r="G11" i="96"/>
  <c r="AC20" i="84"/>
  <c r="AK20" i="84"/>
  <c r="K12" i="3"/>
  <c r="G548" i="1" s="1"/>
  <c r="Q12" i="92"/>
  <c r="I16" i="89"/>
  <c r="O16" i="89"/>
  <c r="G20" i="135"/>
  <c r="G24" i="135" s="1"/>
  <c r="G14" i="135"/>
  <c r="G18" i="135" s="1"/>
  <c r="M8" i="40"/>
  <c r="I18" i="83"/>
  <c r="M18" i="83" s="1"/>
  <c r="AA11" i="83"/>
  <c r="M11" i="91"/>
  <c r="O11" i="91" s="1"/>
  <c r="S11" i="91" s="1"/>
  <c r="Q11" i="79"/>
  <c r="G11" i="85"/>
  <c r="I11" i="85" s="1"/>
  <c r="K11" i="85" s="1"/>
  <c r="M11" i="85" s="1"/>
  <c r="O11" i="85" s="1"/>
  <c r="Q11" i="85" s="1"/>
  <c r="BM16" i="83"/>
  <c r="BQ16" i="83" s="1"/>
  <c r="BU16" i="83" s="1"/>
  <c r="BY16" i="81"/>
  <c r="CC16" i="81" s="1"/>
  <c r="BY16" i="82"/>
  <c r="CC16" i="82" s="1"/>
  <c r="BM16" i="84"/>
  <c r="Q18" i="80"/>
  <c r="S18" i="80" s="1"/>
  <c r="M18" i="80"/>
  <c r="O14" i="89"/>
  <c r="S14" i="89" s="1"/>
  <c r="I14" i="89"/>
  <c r="K8" i="3"/>
  <c r="G432" i="1" s="1"/>
  <c r="Q8" i="92"/>
  <c r="AM21" i="92"/>
  <c r="AC21" i="92"/>
  <c r="BC50" i="99"/>
  <c r="BE50" i="99" s="1"/>
  <c r="Q16" i="88" s="1"/>
  <c r="BE16" i="144"/>
  <c r="AU16" i="88" s="1"/>
  <c r="AY16" i="88" s="1"/>
  <c r="AC21" i="84"/>
  <c r="AK21" i="84"/>
  <c r="G24" i="115"/>
  <c r="G58" i="98" s="1"/>
  <c r="G33" i="115"/>
  <c r="G67" i="98" s="1"/>
  <c r="BC11" i="90"/>
  <c r="AC8" i="83"/>
  <c r="AG8" i="83" s="1"/>
  <c r="BM10" i="52"/>
  <c r="CG10" i="52"/>
  <c r="AS10" i="52"/>
  <c r="CA10" i="52"/>
  <c r="AW10" i="52"/>
  <c r="BC10" i="52" s="1"/>
  <c r="AM10" i="52"/>
  <c r="AC10" i="52"/>
  <c r="AI10" i="52" s="1"/>
  <c r="BW10" i="52"/>
  <c r="Q10" i="52"/>
  <c r="Y10" i="52" s="1"/>
  <c r="BQ10" i="52"/>
  <c r="BG10" i="52"/>
  <c r="CI16" i="83"/>
  <c r="M16" i="88"/>
  <c r="O16" i="88" s="1"/>
  <c r="S16" i="88" s="1"/>
  <c r="U17" i="80"/>
  <c r="Y17" i="80" s="1"/>
  <c r="U17" i="85"/>
  <c r="AI17" i="79" s="1"/>
  <c r="M17" i="47" s="1"/>
  <c r="I11" i="92"/>
  <c r="O11" i="92"/>
  <c r="S11" i="92" s="1"/>
  <c r="G46" i="116"/>
  <c r="I38" i="98"/>
  <c r="DM21" i="81"/>
  <c r="DE21" i="81"/>
  <c r="E18" i="109"/>
  <c r="I61" i="98"/>
  <c r="I9" i="92"/>
  <c r="I23" i="92" s="1"/>
  <c r="G59" i="115"/>
  <c r="BM18" i="80"/>
  <c r="BO18" i="80" s="1"/>
  <c r="BI18" i="80"/>
  <c r="BC17" i="91"/>
  <c r="G32" i="96"/>
  <c r="G8" i="96"/>
  <c r="M8" i="34"/>
  <c r="BC52" i="99"/>
  <c r="BE52" i="99" s="1"/>
  <c r="Q18" i="88" s="1"/>
  <c r="BE18" i="144"/>
  <c r="AU18" i="88" s="1"/>
  <c r="AY18" i="88" s="1"/>
  <c r="I22" i="91"/>
  <c r="M9" i="56"/>
  <c r="I18" i="56"/>
  <c r="I19" i="56"/>
  <c r="I20" i="56"/>
  <c r="AO20" i="83"/>
  <c r="AQ20" i="83" s="1"/>
  <c r="AK20" i="83"/>
  <c r="O10" i="90"/>
  <c r="S10" i="90" s="1"/>
  <c r="I10" i="90"/>
  <c r="BA21" i="80"/>
  <c r="BE21" i="80" s="1"/>
  <c r="BA21" i="85"/>
  <c r="BS21" i="79" s="1"/>
  <c r="Q21" i="47" s="1"/>
  <c r="BO18" i="83"/>
  <c r="BQ18" i="83" s="1"/>
  <c r="BU18" i="83" s="1"/>
  <c r="M18" i="89"/>
  <c r="O18" i="89" s="1"/>
  <c r="G64" i="96"/>
  <c r="I64" i="96" s="1"/>
  <c r="G26" i="96"/>
  <c r="G63" i="96"/>
  <c r="U18" i="82"/>
  <c r="M18" i="82"/>
  <c r="Q11" i="80"/>
  <c r="S11" i="80" s="1"/>
  <c r="M11" i="80"/>
  <c r="AS10" i="83"/>
  <c r="AW10" i="83" s="1"/>
  <c r="BA10" i="83" s="1"/>
  <c r="BA10" i="82"/>
  <c r="BE10" i="82" s="1"/>
  <c r="BA10" i="81"/>
  <c r="BE10" i="81" s="1"/>
  <c r="AS10" i="84"/>
  <c r="BQ10" i="85"/>
  <c r="CK10" i="79" s="1"/>
  <c r="BQ10" i="80"/>
  <c r="BU10" i="80" s="1"/>
  <c r="I21" i="91"/>
  <c r="O21" i="91"/>
  <c r="BS19" i="85"/>
  <c r="BU19" i="85" s="1"/>
  <c r="BW19" i="85" s="1"/>
  <c r="BY19" i="85" s="1"/>
  <c r="CA19" i="85" s="1"/>
  <c r="CC19" i="85" s="1"/>
  <c r="BS14" i="85"/>
  <c r="BU14" i="85" s="1"/>
  <c r="BW14" i="85" s="1"/>
  <c r="BY14" i="85" s="1"/>
  <c r="CA14" i="85" s="1"/>
  <c r="CC14" i="85" s="1"/>
  <c r="BS9" i="85"/>
  <c r="BU9" i="85" s="1"/>
  <c r="BW9" i="85" s="1"/>
  <c r="BY9" i="85" s="1"/>
  <c r="CA9" i="85" s="1"/>
  <c r="CC9" i="85" s="1"/>
  <c r="BS10" i="85"/>
  <c r="BU10" i="85" s="1"/>
  <c r="BW10" i="85" s="1"/>
  <c r="BY10" i="85" s="1"/>
  <c r="CA10" i="85" s="1"/>
  <c r="CC10" i="85" s="1"/>
  <c r="BS17" i="85"/>
  <c r="BU17" i="85" s="1"/>
  <c r="BW17" i="85" s="1"/>
  <c r="BY17" i="85" s="1"/>
  <c r="CA17" i="85" s="1"/>
  <c r="CC17" i="85" s="1"/>
  <c r="BS13" i="85"/>
  <c r="BU13" i="85" s="1"/>
  <c r="BW13" i="85" s="1"/>
  <c r="BY13" i="85" s="1"/>
  <c r="CA13" i="85" s="1"/>
  <c r="CC13" i="85" s="1"/>
  <c r="BS16" i="85"/>
  <c r="BU16" i="85" s="1"/>
  <c r="BW16" i="85" s="1"/>
  <c r="BY16" i="85" s="1"/>
  <c r="CA16" i="85" s="1"/>
  <c r="CC16" i="85" s="1"/>
  <c r="BS8" i="85"/>
  <c r="BU8" i="85" s="1"/>
  <c r="BW8" i="85" s="1"/>
  <c r="BY8" i="85" s="1"/>
  <c r="CA8" i="85" s="1"/>
  <c r="CC8" i="85" s="1"/>
  <c r="BS23" i="85"/>
  <c r="BU23" i="85" s="1"/>
  <c r="BW23" i="85" s="1"/>
  <c r="BY23" i="85" s="1"/>
  <c r="CA23" i="85" s="1"/>
  <c r="CC23" i="85" s="1"/>
  <c r="BS18" i="85"/>
  <c r="BU18" i="85" s="1"/>
  <c r="BW18" i="85" s="1"/>
  <c r="BY18" i="85" s="1"/>
  <c r="CA18" i="85" s="1"/>
  <c r="CC18" i="85" s="1"/>
  <c r="BS11" i="85"/>
  <c r="BU11" i="85" s="1"/>
  <c r="BW11" i="85" s="1"/>
  <c r="BY11" i="85" s="1"/>
  <c r="CA11" i="85" s="1"/>
  <c r="CC11" i="85" s="1"/>
  <c r="CM70" i="132"/>
  <c r="AE57" i="99"/>
  <c r="AG57" i="99" s="1"/>
  <c r="AS23" i="144"/>
  <c r="I13" i="58"/>
  <c r="I23" i="57" s="1"/>
  <c r="BA23" i="80"/>
  <c r="BE23" i="80" s="1"/>
  <c r="BA23" i="85"/>
  <c r="BS23" i="79" s="1"/>
  <c r="Q24" i="47" s="1"/>
  <c r="BC56" i="99"/>
  <c r="BE56" i="99" s="1"/>
  <c r="BE22" i="144"/>
  <c r="S21" i="92"/>
  <c r="AK21" i="81"/>
  <c r="AS21" i="81"/>
  <c r="BY19" i="80"/>
  <c r="CC19" i="80"/>
  <c r="CE19" i="80" s="1"/>
  <c r="AC20" i="88"/>
  <c r="AM20" i="88"/>
  <c r="M10" i="48"/>
  <c r="S41" i="30"/>
  <c r="BA41" i="30"/>
  <c r="AU41" i="30"/>
  <c r="AK41" i="30"/>
  <c r="AE41" i="30"/>
  <c r="AU14" i="83"/>
  <c r="M14" i="90"/>
  <c r="O14" i="90" s="1"/>
  <c r="S14" i="90" s="1"/>
  <c r="W44" i="56"/>
  <c r="E44" i="115"/>
  <c r="E45" i="115" s="1"/>
  <c r="G50" i="115" s="1"/>
  <c r="G73" i="98" s="1"/>
  <c r="CI15" i="83"/>
  <c r="CK15" i="83" s="1"/>
  <c r="CO15" i="83" s="1"/>
  <c r="M15" i="88"/>
  <c r="O15" i="88" s="1"/>
  <c r="CK8" i="84"/>
  <c r="CS8" i="84"/>
  <c r="DM21" i="82"/>
  <c r="DE21" i="82"/>
  <c r="I52" i="98"/>
  <c r="CK17" i="84"/>
  <c r="CS17" i="84"/>
  <c r="AK15" i="51"/>
  <c r="BM15" i="51"/>
  <c r="BQ15" i="51" s="1"/>
  <c r="W16" i="56"/>
  <c r="Q13" i="80"/>
  <c r="S13" i="80" s="1"/>
  <c r="M13" i="80"/>
  <c r="BC20" i="91"/>
  <c r="BC14" i="92"/>
  <c r="AE50" i="99"/>
  <c r="AG50" i="99" s="1"/>
  <c r="Q16" i="90" s="1"/>
  <c r="S16" i="90" s="1"/>
  <c r="AS16" i="144"/>
  <c r="AU16" i="90" s="1"/>
  <c r="AY16" i="90" s="1"/>
  <c r="Q10" i="56"/>
  <c r="W10" i="56" s="1"/>
  <c r="Y10" i="56"/>
  <c r="AM10" i="56"/>
  <c r="AC10" i="56"/>
  <c r="AI10" i="56" s="1"/>
  <c r="AS10" i="56"/>
  <c r="S56" i="99"/>
  <c r="AM22" i="144"/>
  <c r="O10" i="89"/>
  <c r="S10" i="89" s="1"/>
  <c r="I10" i="89"/>
  <c r="BO19" i="83"/>
  <c r="M19" i="89"/>
  <c r="O19" i="89" s="1"/>
  <c r="S19" i="89" s="1"/>
  <c r="AS12" i="82"/>
  <c r="AK12" i="82"/>
  <c r="E9" i="87"/>
  <c r="AU9" i="92"/>
  <c r="AY9" i="92" s="1"/>
  <c r="AC12" i="92"/>
  <c r="AM12" i="92"/>
  <c r="M43" i="50"/>
  <c r="AS20" i="83"/>
  <c r="AW20" i="83" s="1"/>
  <c r="BA20" i="83" s="1"/>
  <c r="BA20" i="82"/>
  <c r="BE20" i="82" s="1"/>
  <c r="BA20" i="81"/>
  <c r="BE20" i="81" s="1"/>
  <c r="AS20" i="84"/>
  <c r="W14" i="54"/>
  <c r="AI16" i="56"/>
  <c r="AS16" i="56"/>
  <c r="Y16" i="56"/>
  <c r="AM16" i="56"/>
  <c r="AC16" i="56"/>
  <c r="Q16" i="56"/>
  <c r="AA43" i="37"/>
  <c r="AA45" i="37"/>
  <c r="AA29" i="37"/>
  <c r="AA39" i="37"/>
  <c r="AA40" i="37"/>
  <c r="AA32" i="37"/>
  <c r="AA15" i="37"/>
  <c r="AA38" i="37"/>
  <c r="AA46" i="37"/>
  <c r="AA33" i="37"/>
  <c r="AA36" i="37"/>
  <c r="AA19" i="37"/>
  <c r="AA30" i="37"/>
  <c r="K17" i="47"/>
  <c r="AM34" i="56"/>
  <c r="AS34" i="56" s="1"/>
  <c r="Y34" i="56"/>
  <c r="AC34" i="56"/>
  <c r="AI34" i="56" s="1"/>
  <c r="Q34" i="56"/>
  <c r="BM15" i="83"/>
  <c r="BQ15" i="83" s="1"/>
  <c r="BU15" i="83" s="1"/>
  <c r="BY15" i="81"/>
  <c r="CC15" i="81" s="1"/>
  <c r="BM15" i="84"/>
  <c r="BY15" i="82"/>
  <c r="CC15" i="82" s="1"/>
  <c r="O21" i="90"/>
  <c r="S21" i="90" s="1"/>
  <c r="I21" i="90"/>
  <c r="AE46" i="99"/>
  <c r="AG46" i="99" s="1"/>
  <c r="Q12" i="90" s="1"/>
  <c r="AS12" i="144"/>
  <c r="AU12" i="90" s="1"/>
  <c r="AY12" i="90" s="1"/>
  <c r="AG60" i="99"/>
  <c r="BA9" i="80"/>
  <c r="BE9" i="80" s="1"/>
  <c r="BA9" i="85"/>
  <c r="BS9" i="79" s="1"/>
  <c r="Q9" i="47" s="1"/>
  <c r="I20" i="84"/>
  <c r="Q20" i="84"/>
  <c r="O8" i="91"/>
  <c r="I8" i="91"/>
  <c r="E23" i="91"/>
  <c r="AK22" i="80"/>
  <c r="AO22" i="80" s="1"/>
  <c r="AK22" i="85"/>
  <c r="BA22" i="79" s="1"/>
  <c r="AA36" i="31"/>
  <c r="AA25" i="31"/>
  <c r="AA40" i="31"/>
  <c r="AA30" i="31"/>
  <c r="AA14" i="31"/>
  <c r="AA17" i="31"/>
  <c r="AA16" i="31"/>
  <c r="AA15" i="31"/>
  <c r="AA42" i="31"/>
  <c r="AA19" i="31"/>
  <c r="AA15" i="35"/>
  <c r="AA28" i="35"/>
  <c r="AA29" i="35"/>
  <c r="AA40" i="35"/>
  <c r="AA36" i="35"/>
  <c r="AA31" i="35"/>
  <c r="AA37" i="35"/>
  <c r="AA32" i="35"/>
  <c r="AA41" i="35"/>
  <c r="AA25" i="35"/>
  <c r="K19" i="47"/>
  <c r="K23" i="47"/>
  <c r="O17" i="90"/>
  <c r="S17" i="90" s="1"/>
  <c r="I17" i="90"/>
  <c r="AM18" i="89"/>
  <c r="AC18" i="89"/>
  <c r="AS21" i="82"/>
  <c r="AK21" i="82"/>
  <c r="AA43" i="34"/>
  <c r="AA28" i="34"/>
  <c r="AA27" i="34"/>
  <c r="AA45" i="34"/>
  <c r="AA32" i="34"/>
  <c r="AA37" i="34"/>
  <c r="AA38" i="34"/>
  <c r="AA39" i="34"/>
  <c r="AA40" i="34"/>
  <c r="AA41" i="34"/>
  <c r="AA11" i="34"/>
  <c r="AA17" i="34"/>
  <c r="AA20" i="34"/>
  <c r="AA18" i="34"/>
  <c r="K20" i="47"/>
  <c r="AA10" i="31"/>
  <c r="AA13" i="31"/>
  <c r="AA12" i="31"/>
  <c r="AA10" i="35"/>
  <c r="AA12" i="35"/>
  <c r="AA21" i="35"/>
  <c r="S19" i="47"/>
  <c r="S23" i="47"/>
  <c r="M8" i="46"/>
  <c r="BC47" i="99"/>
  <c r="BE47" i="99" s="1"/>
  <c r="Q13" i="88" s="1"/>
  <c r="BE13" i="144"/>
  <c r="AU13" i="88" s="1"/>
  <c r="AY13" i="88" s="1"/>
  <c r="K18" i="11"/>
  <c r="K51" i="11"/>
  <c r="K86" i="11"/>
  <c r="K85" i="11"/>
  <c r="K55" i="11"/>
  <c r="K90" i="11"/>
  <c r="K23" i="13"/>
  <c r="K24" i="17"/>
  <c r="K23" i="21"/>
  <c r="K53" i="11"/>
  <c r="K36" i="11"/>
  <c r="K24" i="16"/>
  <c r="K23" i="18"/>
  <c r="K19" i="18"/>
  <c r="K95" i="11"/>
  <c r="K19" i="17"/>
  <c r="K43" i="11"/>
  <c r="K22" i="13"/>
  <c r="K25" i="15"/>
  <c r="K21" i="15"/>
  <c r="K19" i="16"/>
  <c r="K50" i="11"/>
  <c r="K25" i="13"/>
  <c r="K21" i="13"/>
  <c r="K22" i="17"/>
  <c r="K102" i="11"/>
  <c r="K40" i="11"/>
  <c r="K89" i="11"/>
  <c r="K22" i="16"/>
  <c r="K58" i="11"/>
  <c r="K23" i="15"/>
  <c r="K26" i="16"/>
  <c r="K21" i="18"/>
  <c r="K48" i="11"/>
  <c r="K24" i="18"/>
  <c r="K20" i="11"/>
  <c r="K22" i="15"/>
  <c r="K78" i="23"/>
  <c r="K36" i="23"/>
  <c r="K19" i="21"/>
  <c r="K22" i="21"/>
  <c r="K61" i="25"/>
  <c r="K40" i="23"/>
  <c r="K19" i="23"/>
  <c r="K80" i="25"/>
  <c r="K30" i="25"/>
  <c r="K44" i="23"/>
  <c r="K27" i="23"/>
  <c r="K76" i="25"/>
  <c r="K72" i="25"/>
  <c r="K31" i="23"/>
  <c r="K85" i="23"/>
  <c r="K35" i="23"/>
  <c r="K20" i="21"/>
  <c r="K75" i="23"/>
  <c r="K39" i="23"/>
  <c r="K43" i="23"/>
  <c r="K79" i="23"/>
  <c r="K69" i="23"/>
  <c r="K60" i="23"/>
  <c r="K30" i="23"/>
  <c r="K42" i="23"/>
  <c r="K86" i="25"/>
  <c r="K82" i="25"/>
  <c r="K36" i="25"/>
  <c r="K32" i="25"/>
  <c r="K38" i="26"/>
  <c r="K17" i="21"/>
  <c r="K29" i="23"/>
  <c r="K73" i="23"/>
  <c r="K37" i="23"/>
  <c r="K82" i="23"/>
  <c r="K77" i="23"/>
  <c r="K41" i="23"/>
  <c r="K20" i="23"/>
  <c r="K24" i="21"/>
  <c r="K32" i="23"/>
  <c r="K28" i="23"/>
  <c r="K31" i="25"/>
  <c r="K42" i="25"/>
  <c r="K83" i="25"/>
  <c r="K38" i="27"/>
  <c r="K41" i="25"/>
  <c r="K20" i="25"/>
  <c r="K26" i="27"/>
  <c r="K75" i="25"/>
  <c r="K24" i="26"/>
  <c r="K22" i="27"/>
  <c r="K39" i="26"/>
  <c r="K29" i="25"/>
  <c r="K35" i="26"/>
  <c r="K37" i="27"/>
  <c r="K81" i="25"/>
  <c r="K62" i="25"/>
  <c r="K19" i="25"/>
  <c r="K23" i="26"/>
  <c r="K19" i="26"/>
  <c r="K28" i="25"/>
  <c r="K16" i="31"/>
  <c r="K73" i="25"/>
  <c r="K36" i="27"/>
  <c r="K78" i="25"/>
  <c r="K60" i="25"/>
  <c r="K22" i="26"/>
  <c r="K43" i="25"/>
  <c r="K37" i="25"/>
  <c r="K27" i="25"/>
  <c r="K37" i="26"/>
  <c r="K33" i="26"/>
  <c r="K39" i="27"/>
  <c r="K85" i="25"/>
  <c r="K71" i="25"/>
  <c r="K77" i="25"/>
  <c r="K25" i="26"/>
  <c r="K27" i="27"/>
  <c r="K23" i="27"/>
  <c r="K19" i="27"/>
  <c r="K18" i="30"/>
  <c r="K15" i="31"/>
  <c r="K17" i="31"/>
  <c r="K19" i="31"/>
  <c r="K14" i="30"/>
  <c r="K11" i="31"/>
  <c r="K16" i="33"/>
  <c r="K16" i="34"/>
  <c r="K16" i="32"/>
  <c r="K18" i="33"/>
  <c r="K17" i="34"/>
  <c r="K17" i="32"/>
  <c r="K15" i="32"/>
  <c r="K11" i="33"/>
  <c r="K11" i="34"/>
  <c r="K11" i="36"/>
  <c r="K15" i="36"/>
  <c r="K14" i="36"/>
  <c r="K16" i="36"/>
  <c r="K17" i="36"/>
  <c r="K19" i="34"/>
  <c r="K15" i="35"/>
  <c r="K16" i="35"/>
  <c r="K18" i="35"/>
  <c r="K17" i="37"/>
  <c r="K14" i="38"/>
  <c r="K18" i="37"/>
  <c r="K15" i="38"/>
  <c r="K16" i="38"/>
  <c r="K18" i="38"/>
  <c r="K19" i="37"/>
  <c r="K11" i="37"/>
  <c r="K14" i="37"/>
  <c r="K15" i="37"/>
  <c r="K11" i="41"/>
  <c r="K17" i="44"/>
  <c r="K15" i="39"/>
  <c r="K16" i="39"/>
  <c r="K17" i="39"/>
  <c r="K14" i="40"/>
  <c r="K15" i="40"/>
  <c r="K11" i="39"/>
  <c r="K17" i="40"/>
  <c r="K19" i="39"/>
  <c r="K18" i="40"/>
  <c r="K19" i="40"/>
  <c r="K17" i="42"/>
  <c r="K18" i="43"/>
  <c r="K18" i="42"/>
  <c r="K19" i="43"/>
  <c r="K16" i="41"/>
  <c r="K19" i="42"/>
  <c r="K19" i="41"/>
  <c r="K11" i="42"/>
  <c r="K14" i="42"/>
  <c r="K14" i="44"/>
  <c r="K15" i="44"/>
  <c r="K15" i="45"/>
  <c r="K19" i="45"/>
  <c r="K58" i="50"/>
  <c r="K11" i="44"/>
  <c r="K19" i="44"/>
  <c r="K17" i="50"/>
  <c r="K94" i="52"/>
  <c r="K17" i="46"/>
  <c r="K53" i="50"/>
  <c r="K18" i="46"/>
  <c r="K55" i="50"/>
  <c r="K19" i="46"/>
  <c r="K18" i="45"/>
  <c r="K15" i="46"/>
  <c r="K21" i="50"/>
  <c r="K18" i="50"/>
  <c r="K11" i="46"/>
  <c r="K57" i="50"/>
  <c r="K33" i="52"/>
  <c r="K89" i="52"/>
  <c r="K93" i="52"/>
  <c r="K60" i="54"/>
  <c r="K28" i="52"/>
  <c r="K23" i="52"/>
  <c r="K25" i="52"/>
  <c r="K35" i="54"/>
  <c r="K30" i="52"/>
  <c r="K24" i="52"/>
  <c r="K16" i="52"/>
  <c r="K26" i="52"/>
  <c r="K60" i="56"/>
  <c r="K57" i="56"/>
  <c r="K61" i="56"/>
  <c r="K54" i="54"/>
  <c r="K58" i="54"/>
  <c r="K58" i="56"/>
  <c r="K43" i="54"/>
  <c r="K57" i="54"/>
  <c r="K56" i="54"/>
  <c r="K36" i="56"/>
  <c r="M36" i="56" s="1"/>
  <c r="K42" i="56"/>
  <c r="M42" i="56" s="1"/>
  <c r="K56" i="56"/>
  <c r="AE56" i="99"/>
  <c r="AG56" i="99" s="1"/>
  <c r="AS22" i="144"/>
  <c r="G32" i="112"/>
  <c r="E50" i="96" s="1"/>
  <c r="DM8" i="81"/>
  <c r="DE8" i="81"/>
  <c r="I39" i="98"/>
  <c r="W8" i="56"/>
  <c r="I67" i="98"/>
  <c r="DM17" i="81"/>
  <c r="DE17" i="81"/>
  <c r="AA50" i="127"/>
  <c r="E9" i="117"/>
  <c r="E11" i="117" s="1"/>
  <c r="E12" i="117" s="1"/>
  <c r="G14" i="117" s="1"/>
  <c r="E21" i="117"/>
  <c r="W51" i="50"/>
  <c r="G66" i="50"/>
  <c r="BE49" i="99"/>
  <c r="Q15" i="88" s="1"/>
  <c r="M23" i="135"/>
  <c r="M17" i="135"/>
  <c r="AS55" i="99"/>
  <c r="Q21" i="89" s="1"/>
  <c r="BY20" i="81"/>
  <c r="CC20" i="81" s="1"/>
  <c r="BM20" i="83"/>
  <c r="BQ20" i="83" s="1"/>
  <c r="BU20" i="83" s="1"/>
  <c r="BY20" i="82"/>
  <c r="CC20" i="82" s="1"/>
  <c r="BM20" i="84"/>
  <c r="AS12" i="81"/>
  <c r="AK12" i="81"/>
  <c r="AA29" i="30"/>
  <c r="AA28" i="30"/>
  <c r="AA15" i="30"/>
  <c r="AA18" i="30"/>
  <c r="AA36" i="30"/>
  <c r="E27" i="28"/>
  <c r="AA39" i="30"/>
  <c r="AA41" i="30"/>
  <c r="AA40" i="30"/>
  <c r="AA38" i="30"/>
  <c r="AA33" i="30"/>
  <c r="AA27" i="30"/>
  <c r="AA17" i="30"/>
  <c r="AA11" i="30"/>
  <c r="K24" i="47"/>
  <c r="I14" i="84"/>
  <c r="Q14" i="84"/>
  <c r="AS12" i="83"/>
  <c r="AW12" i="83" s="1"/>
  <c r="BA12" i="83" s="1"/>
  <c r="BA12" i="81"/>
  <c r="BE12" i="81" s="1"/>
  <c r="BA12" i="82"/>
  <c r="BE12" i="82" s="1"/>
  <c r="AS12" i="84"/>
  <c r="AC30" i="102"/>
  <c r="AC28" i="102"/>
  <c r="CG10" i="83"/>
  <c r="CK10" i="83" s="1"/>
  <c r="CO10" i="83" s="1"/>
  <c r="CW10" i="82"/>
  <c r="DA10" i="82" s="1"/>
  <c r="CW10" i="81"/>
  <c r="DA10" i="81" s="1"/>
  <c r="CG10" i="84"/>
  <c r="AM15" i="92"/>
  <c r="AC15" i="92"/>
  <c r="BE45" i="99"/>
  <c r="Q11" i="88" s="1"/>
  <c r="Y59" i="99"/>
  <c r="AA59" i="99" s="1"/>
  <c r="U25" i="144"/>
  <c r="M20" i="83"/>
  <c r="AK8" i="80"/>
  <c r="AO8" i="80" s="1"/>
  <c r="AK8" i="85"/>
  <c r="BA8" i="79" s="1"/>
  <c r="AS16" i="83"/>
  <c r="AW16" i="83" s="1"/>
  <c r="BA16" i="83" s="1"/>
  <c r="BA16" i="81"/>
  <c r="BE16" i="81" s="1"/>
  <c r="BA16" i="82"/>
  <c r="BE16" i="82" s="1"/>
  <c r="AS16" i="84"/>
  <c r="U21" i="80"/>
  <c r="Y21" i="80" s="1"/>
  <c r="U21" i="85"/>
  <c r="AI21" i="79" s="1"/>
  <c r="M21" i="47" s="1"/>
  <c r="AE54" i="99"/>
  <c r="AS20" i="144"/>
  <c r="AU20" i="90" s="1"/>
  <c r="AY20" i="90" s="1"/>
  <c r="Q19" i="80"/>
  <c r="S19" i="80" s="1"/>
  <c r="M19" i="80"/>
  <c r="AC21" i="83"/>
  <c r="AG21" i="83" s="1"/>
  <c r="AA8" i="37"/>
  <c r="O17" i="47"/>
  <c r="Y17" i="47" s="1"/>
  <c r="CM68" i="133"/>
  <c r="CM69" i="133" s="1"/>
  <c r="E11" i="104"/>
  <c r="E27" i="118"/>
  <c r="E29" i="118" s="1"/>
  <c r="E33" i="75" s="1"/>
  <c r="AQ50" i="99"/>
  <c r="AS50" i="99" s="1"/>
  <c r="Q16" i="89" s="1"/>
  <c r="AY16" i="144"/>
  <c r="AU16" i="89" s="1"/>
  <c r="AY16" i="89" s="1"/>
  <c r="I64" i="98"/>
  <c r="BE55" i="99"/>
  <c r="Q21" i="88" s="1"/>
  <c r="K21" i="100"/>
  <c r="K30" i="100"/>
  <c r="K19" i="100"/>
  <c r="K46" i="100"/>
  <c r="K41" i="100"/>
  <c r="K22" i="100"/>
  <c r="K50" i="100"/>
  <c r="K20" i="100"/>
  <c r="FG14" i="138"/>
  <c r="FI14" i="138" s="1"/>
  <c r="DE8" i="82"/>
  <c r="DM8" i="82"/>
  <c r="Y22" i="83"/>
  <c r="AC22" i="82"/>
  <c r="AG22" i="82" s="1"/>
  <c r="AC22" i="81"/>
  <c r="AG22" i="81" s="1"/>
  <c r="Y22" i="84"/>
  <c r="G49" i="116"/>
  <c r="E72" i="98" s="1"/>
  <c r="AS14" i="81"/>
  <c r="AK14" i="81"/>
  <c r="G23" i="115"/>
  <c r="G57" i="98" s="1"/>
  <c r="I57" i="98"/>
  <c r="DE17" i="82"/>
  <c r="DM17" i="82"/>
  <c r="E15" i="117"/>
  <c r="G13" i="117"/>
  <c r="AO90" i="52"/>
  <c r="BY90" i="52"/>
  <c r="CC90" i="52" s="1"/>
  <c r="AG16" i="80"/>
  <c r="AI16" i="80" s="1"/>
  <c r="AC16" i="80"/>
  <c r="S8" i="29"/>
  <c r="Q26" i="29"/>
  <c r="AK21" i="51"/>
  <c r="BM21" i="51"/>
  <c r="BQ21" i="51" s="1"/>
  <c r="AO27" i="52"/>
  <c r="BY27" i="52"/>
  <c r="CC27" i="52" s="1"/>
  <c r="K38" i="54"/>
  <c r="M38" i="54" s="1"/>
  <c r="M8" i="50"/>
  <c r="AG47" i="99"/>
  <c r="Q13" i="90" s="1"/>
  <c r="O22" i="90"/>
  <c r="I22" i="90"/>
  <c r="AU21" i="92"/>
  <c r="AY21" i="92" s="1"/>
  <c r="E21" i="87"/>
  <c r="AA43" i="32"/>
  <c r="AA42" i="32"/>
  <c r="AA41" i="32"/>
  <c r="AA20" i="32"/>
  <c r="AA17" i="32"/>
  <c r="AA33" i="32"/>
  <c r="AA28" i="32"/>
  <c r="AA36" i="32"/>
  <c r="AA38" i="32"/>
  <c r="AA40" i="32"/>
  <c r="AA27" i="32"/>
  <c r="AA19" i="32"/>
  <c r="AA16" i="32"/>
  <c r="K22" i="47"/>
  <c r="BM12" i="83"/>
  <c r="BQ12" i="83" s="1"/>
  <c r="BU12" i="83" s="1"/>
  <c r="BY12" i="81"/>
  <c r="CC12" i="81" s="1"/>
  <c r="BY12" i="82"/>
  <c r="CC12" i="82" s="1"/>
  <c r="BM12" i="84"/>
  <c r="BQ21" i="85"/>
  <c r="CK21" i="79" s="1"/>
  <c r="BQ21" i="80"/>
  <c r="BU21" i="80" s="1"/>
  <c r="CI10" i="83"/>
  <c r="M10" i="88"/>
  <c r="O10" i="88" s="1"/>
  <c r="S10" i="88" s="1"/>
  <c r="AC12" i="84"/>
  <c r="AK12" i="84"/>
  <c r="AK20" i="80"/>
  <c r="AO20" i="80" s="1"/>
  <c r="AK20" i="85"/>
  <c r="BA20" i="79" s="1"/>
  <c r="I14" i="83"/>
  <c r="M14" i="83" s="1"/>
  <c r="BE60" i="99"/>
  <c r="M16" i="54"/>
  <c r="BQ22" i="85"/>
  <c r="CK22" i="79" s="1"/>
  <c r="BQ22" i="80"/>
  <c r="BU22" i="80" s="1"/>
  <c r="AQ60" i="99"/>
  <c r="AS60" i="99" s="1"/>
  <c r="AY26" i="144"/>
  <c r="I14" i="105"/>
  <c r="K14" i="105" s="1"/>
  <c r="U20" i="82"/>
  <c r="M20" i="82"/>
  <c r="AG54" i="99"/>
  <c r="Q20" i="90" s="1"/>
  <c r="CI21" i="83"/>
  <c r="CK21" i="83" s="1"/>
  <c r="CO21" i="83" s="1"/>
  <c r="M21" i="88"/>
  <c r="O21" i="88" s="1"/>
  <c r="BE53" i="99"/>
  <c r="Q19" i="88" s="1"/>
  <c r="BA10" i="80"/>
  <c r="BE10" i="80" s="1"/>
  <c r="BA10" i="85"/>
  <c r="BS10" i="79" s="1"/>
  <c r="Q10" i="47" s="1"/>
  <c r="BY21" i="81"/>
  <c r="CC21" i="81" s="1"/>
  <c r="BM21" i="83"/>
  <c r="BQ21" i="83" s="1"/>
  <c r="BU21" i="83" s="1"/>
  <c r="BY21" i="82"/>
  <c r="CC21" i="82" s="1"/>
  <c r="BM21" i="84"/>
  <c r="AW21" i="84"/>
  <c r="BE21" i="84"/>
  <c r="CK14" i="84"/>
  <c r="CS14" i="84"/>
  <c r="BQ12" i="80"/>
  <c r="BU12" i="80" s="1"/>
  <c r="BQ12" i="85"/>
  <c r="CK12" i="79" s="1"/>
  <c r="E59" i="99"/>
  <c r="I59" i="99" s="1"/>
  <c r="BC25" i="144"/>
  <c r="BA59" i="99" s="1"/>
  <c r="AQ25" i="144"/>
  <c r="AC59" i="99" s="1"/>
  <c r="AG59" i="99" s="1"/>
  <c r="Q22" i="90" s="1"/>
  <c r="AW25" i="144"/>
  <c r="AO59" i="99" s="1"/>
  <c r="AK25" i="144"/>
  <c r="Q59" i="99" s="1"/>
  <c r="U59" i="99" s="1"/>
  <c r="Q22" i="91" s="1"/>
  <c r="G39" i="114"/>
  <c r="I41" i="34" s="1"/>
  <c r="M41" i="34" s="1"/>
  <c r="G36" i="114"/>
  <c r="I41" i="37" s="1"/>
  <c r="M41" i="37" s="1"/>
  <c r="G32" i="114"/>
  <c r="I41" i="41" s="1"/>
  <c r="M41" i="41" s="1"/>
  <c r="G29" i="114"/>
  <c r="I41" i="44" s="1"/>
  <c r="M41" i="44" s="1"/>
  <c r="M21" i="48"/>
  <c r="I75" i="74"/>
  <c r="K75" i="74" s="1"/>
  <c r="E18" i="78"/>
  <c r="G9" i="83"/>
  <c r="M9" i="92"/>
  <c r="O9" i="92" s="1"/>
  <c r="S9" i="92" s="1"/>
  <c r="I20" i="100"/>
  <c r="I22" i="100"/>
  <c r="I21" i="100"/>
  <c r="I30" i="100"/>
  <c r="I19" i="100"/>
  <c r="I46" i="100"/>
  <c r="I41" i="100"/>
  <c r="I50" i="100"/>
  <c r="DW13" i="138"/>
  <c r="DY13" i="138" s="1"/>
  <c r="AO31" i="142"/>
  <c r="AM31" i="142"/>
  <c r="AI31" i="142"/>
  <c r="AK31" i="142"/>
  <c r="BQ20" i="85"/>
  <c r="CK20" i="79" s="1"/>
  <c r="BQ20" i="80"/>
  <c r="BU20" i="80" s="1"/>
  <c r="O22" i="88"/>
  <c r="I22" i="88"/>
  <c r="E21" i="107"/>
  <c r="AS22" i="83"/>
  <c r="BA22" i="81"/>
  <c r="BE22" i="81" s="1"/>
  <c r="AS22" i="84"/>
  <c r="BA22" i="82"/>
  <c r="BE22" i="82" s="1"/>
  <c r="O14" i="126"/>
  <c r="E9" i="115" s="1"/>
  <c r="E10" i="115" s="1"/>
  <c r="G12" i="115" s="1"/>
  <c r="G50" i="98" s="1"/>
  <c r="G19" i="115"/>
  <c r="G53" i="98" s="1"/>
  <c r="AC14" i="84"/>
  <c r="AK14" i="84"/>
  <c r="W13" i="56"/>
  <c r="G50" i="112"/>
  <c r="I148" i="11" s="1"/>
  <c r="CK17" i="83"/>
  <c r="CO17" i="83" s="1"/>
  <c r="G39" i="112"/>
  <c r="I32" i="16" s="1"/>
  <c r="M32" i="16" s="1"/>
  <c r="S32" i="16" s="1"/>
  <c r="S8" i="19"/>
  <c r="AO15" i="52"/>
  <c r="BY15" i="52"/>
  <c r="CC15" i="52" s="1"/>
  <c r="W40" i="54"/>
  <c r="Q21" i="80"/>
  <c r="S21" i="80" s="1"/>
  <c r="M21" i="80"/>
  <c r="BC8" i="90"/>
  <c r="U53" i="99"/>
  <c r="Q19" i="91" s="1"/>
  <c r="S19" i="91" s="1"/>
  <c r="BA20" i="80"/>
  <c r="BE20" i="80" s="1"/>
  <c r="BA20" i="85"/>
  <c r="BS20" i="79" s="1"/>
  <c r="Q20" i="47" s="1"/>
  <c r="K28" i="30"/>
  <c r="K29" i="30"/>
  <c r="K27" i="32"/>
  <c r="K25" i="32"/>
  <c r="K30" i="33"/>
  <c r="K25" i="31"/>
  <c r="K28" i="31"/>
  <c r="K29" i="31"/>
  <c r="K30" i="31"/>
  <c r="K31" i="32"/>
  <c r="K31" i="31"/>
  <c r="K28" i="33"/>
  <c r="K29" i="33"/>
  <c r="K31" i="33"/>
  <c r="K27" i="34"/>
  <c r="K28" i="34"/>
  <c r="K25" i="33"/>
  <c r="K29" i="34"/>
  <c r="K32" i="34"/>
  <c r="K32" i="36"/>
  <c r="K30" i="37"/>
  <c r="K32" i="35"/>
  <c r="K25" i="35"/>
  <c r="K25" i="34"/>
  <c r="K28" i="35"/>
  <c r="K30" i="34"/>
  <c r="K25" i="36"/>
  <c r="K29" i="35"/>
  <c r="K28" i="36"/>
  <c r="K29" i="37"/>
  <c r="K32" i="39"/>
  <c r="K25" i="38"/>
  <c r="K28" i="38"/>
  <c r="K27" i="38"/>
  <c r="K29" i="38"/>
  <c r="K30" i="38"/>
  <c r="K32" i="38"/>
  <c r="K31" i="41"/>
  <c r="K28" i="39"/>
  <c r="K25" i="40"/>
  <c r="K27" i="44"/>
  <c r="K27" i="39"/>
  <c r="K25" i="39"/>
  <c r="K29" i="39"/>
  <c r="K29" i="40"/>
  <c r="K29" i="41"/>
  <c r="K30" i="41"/>
  <c r="K31" i="42"/>
  <c r="K32" i="42"/>
  <c r="K25" i="42"/>
  <c r="K29" i="43"/>
  <c r="K30" i="43"/>
  <c r="K32" i="43"/>
  <c r="K25" i="41"/>
  <c r="K27" i="46"/>
  <c r="K32" i="44"/>
  <c r="K28" i="44"/>
  <c r="K30" i="44"/>
  <c r="K27" i="45"/>
  <c r="K31" i="44"/>
  <c r="K29" i="46"/>
  <c r="K32" i="46"/>
  <c r="K30" i="46"/>
  <c r="K31" i="46"/>
  <c r="K25" i="46"/>
  <c r="K55" i="52"/>
  <c r="K57" i="52"/>
  <c r="K60" i="52"/>
  <c r="I18" i="54"/>
  <c r="I20" i="54" s="1"/>
  <c r="M9" i="54"/>
  <c r="I19" i="54"/>
  <c r="U14" i="82"/>
  <c r="M14" i="82"/>
  <c r="W46" i="50"/>
  <c r="S58" i="99"/>
  <c r="U58" i="99" s="1"/>
  <c r="AM24" i="144"/>
  <c r="AG43" i="99"/>
  <c r="Q9" i="90" s="1"/>
  <c r="AQ54" i="99"/>
  <c r="AS54" i="99" s="1"/>
  <c r="Q20" i="89" s="1"/>
  <c r="AY20" i="144"/>
  <c r="AU20" i="89" s="1"/>
  <c r="AY20" i="89" s="1"/>
  <c r="M20" i="81"/>
  <c r="U20" i="81"/>
  <c r="Y10" i="83"/>
  <c r="AC10" i="83" s="1"/>
  <c r="AG10" i="83" s="1"/>
  <c r="Y10" i="84"/>
  <c r="AC10" i="82"/>
  <c r="AG10" i="82" s="1"/>
  <c r="AC10" i="81"/>
  <c r="AG10" i="81" s="1"/>
  <c r="AK9" i="80"/>
  <c r="AO9" i="80" s="1"/>
  <c r="AK9" i="85"/>
  <c r="BA9" i="79" s="1"/>
  <c r="BQ21" i="81"/>
  <c r="BI21" i="81"/>
  <c r="DM14" i="82"/>
  <c r="DE14" i="82"/>
  <c r="BA11" i="80"/>
  <c r="BE11" i="80" s="1"/>
  <c r="BA11" i="85"/>
  <c r="BS11" i="79" s="1"/>
  <c r="Q11" i="47" s="1"/>
  <c r="M14" i="48"/>
  <c r="AM23" i="85"/>
  <c r="AO23" i="85" s="1"/>
  <c r="AQ23" i="85" s="1"/>
  <c r="AS23" i="85" s="1"/>
  <c r="AU23" i="85" s="1"/>
  <c r="AW23" i="85" s="1"/>
  <c r="AM18" i="85"/>
  <c r="AO18" i="85" s="1"/>
  <c r="AQ18" i="85" s="1"/>
  <c r="AS18" i="85" s="1"/>
  <c r="AU18" i="85" s="1"/>
  <c r="AW18" i="85" s="1"/>
  <c r="AM13" i="85"/>
  <c r="AO13" i="85" s="1"/>
  <c r="AQ13" i="85" s="1"/>
  <c r="AS13" i="85" s="1"/>
  <c r="AU13" i="85" s="1"/>
  <c r="AW13" i="85" s="1"/>
  <c r="AM8" i="85"/>
  <c r="AO8" i="85" s="1"/>
  <c r="AQ8" i="85" s="1"/>
  <c r="AS8" i="85" s="1"/>
  <c r="AU8" i="85" s="1"/>
  <c r="AW8" i="85" s="1"/>
  <c r="AM12" i="85"/>
  <c r="AO12" i="85" s="1"/>
  <c r="AQ12" i="85" s="1"/>
  <c r="AS12" i="85" s="1"/>
  <c r="AU12" i="85" s="1"/>
  <c r="AW12" i="85" s="1"/>
  <c r="AM9" i="85"/>
  <c r="AO9" i="85" s="1"/>
  <c r="AQ9" i="85" s="1"/>
  <c r="AS9" i="85" s="1"/>
  <c r="AU9" i="85" s="1"/>
  <c r="AW9" i="85" s="1"/>
  <c r="AM19" i="85"/>
  <c r="AO19" i="85" s="1"/>
  <c r="AQ19" i="85" s="1"/>
  <c r="AS19" i="85" s="1"/>
  <c r="AU19" i="85" s="1"/>
  <c r="AW19" i="85" s="1"/>
  <c r="AM21" i="85"/>
  <c r="AO21" i="85" s="1"/>
  <c r="AQ21" i="85" s="1"/>
  <c r="AS21" i="85" s="1"/>
  <c r="AU21" i="85" s="1"/>
  <c r="AW21" i="85" s="1"/>
  <c r="AM10" i="85"/>
  <c r="AO10" i="85" s="1"/>
  <c r="AQ10" i="85" s="1"/>
  <c r="AS10" i="85" s="1"/>
  <c r="AU10" i="85" s="1"/>
  <c r="AW10" i="85" s="1"/>
  <c r="AM14" i="85"/>
  <c r="AO14" i="85" s="1"/>
  <c r="AQ14" i="85" s="1"/>
  <c r="AS14" i="85" s="1"/>
  <c r="AU14" i="85" s="1"/>
  <c r="AW14" i="85" s="1"/>
  <c r="AM20" i="85"/>
  <c r="AO20" i="85" s="1"/>
  <c r="AQ20" i="85" s="1"/>
  <c r="AS20" i="85" s="1"/>
  <c r="AU20" i="85" s="1"/>
  <c r="AW20" i="85" s="1"/>
  <c r="AM15" i="85"/>
  <c r="AO15" i="85" s="1"/>
  <c r="AQ15" i="85" s="1"/>
  <c r="AS15" i="85" s="1"/>
  <c r="AU15" i="85" s="1"/>
  <c r="AW15" i="85" s="1"/>
  <c r="AM22" i="85"/>
  <c r="AO22" i="85" s="1"/>
  <c r="AQ22" i="85" s="1"/>
  <c r="AS22" i="85" s="1"/>
  <c r="AU22" i="85" s="1"/>
  <c r="AW22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1" i="85"/>
  <c r="AO11" i="85" s="1"/>
  <c r="AQ11" i="85" s="1"/>
  <c r="AS11" i="85" s="1"/>
  <c r="AU11" i="85" s="1"/>
  <c r="AW11" i="85" s="1"/>
  <c r="AU12" i="83"/>
  <c r="M12" i="90"/>
  <c r="O12" i="90" s="1"/>
  <c r="AG53" i="99"/>
  <c r="Q19" i="90" s="1"/>
  <c r="AK18" i="80"/>
  <c r="AO18" i="80" s="1"/>
  <c r="AK18" i="85"/>
  <c r="BA18" i="79" s="1"/>
  <c r="BC22" i="85"/>
  <c r="BE22" i="85" s="1"/>
  <c r="BG22" i="85" s="1"/>
  <c r="BI22" i="85" s="1"/>
  <c r="BK22" i="85" s="1"/>
  <c r="BM22" i="85" s="1"/>
  <c r="BC17" i="85"/>
  <c r="BE17" i="85" s="1"/>
  <c r="BG17" i="85" s="1"/>
  <c r="BI17" i="85" s="1"/>
  <c r="BK17" i="85" s="1"/>
  <c r="BM17" i="85" s="1"/>
  <c r="BC12" i="85"/>
  <c r="BE12" i="85" s="1"/>
  <c r="BG12" i="85" s="1"/>
  <c r="BI12" i="85" s="1"/>
  <c r="BK12" i="85" s="1"/>
  <c r="BM12" i="85" s="1"/>
  <c r="BC19" i="85"/>
  <c r="BE19" i="85" s="1"/>
  <c r="BG19" i="85" s="1"/>
  <c r="BI19" i="85" s="1"/>
  <c r="BK19" i="85" s="1"/>
  <c r="BM19" i="85" s="1"/>
  <c r="BC14" i="85"/>
  <c r="BE14" i="85" s="1"/>
  <c r="BG14" i="85" s="1"/>
  <c r="BI14" i="85" s="1"/>
  <c r="BK14" i="85" s="1"/>
  <c r="BM14" i="85" s="1"/>
  <c r="BC9" i="85"/>
  <c r="BE9" i="85" s="1"/>
  <c r="BG9" i="85" s="1"/>
  <c r="BI9" i="85" s="1"/>
  <c r="BK9" i="85" s="1"/>
  <c r="BM9" i="85" s="1"/>
  <c r="BC18" i="85"/>
  <c r="BE18" i="85" s="1"/>
  <c r="BG18" i="85" s="1"/>
  <c r="BI18" i="85" s="1"/>
  <c r="BK18" i="85" s="1"/>
  <c r="BM18" i="85" s="1"/>
  <c r="BC23" i="85"/>
  <c r="BE23" i="85" s="1"/>
  <c r="BG23" i="85" s="1"/>
  <c r="BI23" i="85" s="1"/>
  <c r="BK23" i="85" s="1"/>
  <c r="BM23" i="85" s="1"/>
  <c r="BC21" i="85"/>
  <c r="BE21" i="85" s="1"/>
  <c r="BG21" i="85" s="1"/>
  <c r="BI21" i="85" s="1"/>
  <c r="BK21" i="85" s="1"/>
  <c r="BM21" i="85" s="1"/>
  <c r="BC13" i="85"/>
  <c r="BE13" i="85" s="1"/>
  <c r="BG13" i="85" s="1"/>
  <c r="BI13" i="85" s="1"/>
  <c r="BK13" i="85" s="1"/>
  <c r="BM13" i="85" s="1"/>
  <c r="BC15" i="85"/>
  <c r="BE15" i="85" s="1"/>
  <c r="BG15" i="85" s="1"/>
  <c r="BI15" i="85" s="1"/>
  <c r="BK15" i="85" s="1"/>
  <c r="BM15" i="85" s="1"/>
  <c r="BC10" i="85"/>
  <c r="BE10" i="85" s="1"/>
  <c r="BG10" i="85" s="1"/>
  <c r="BI10" i="85" s="1"/>
  <c r="BK10" i="85" s="1"/>
  <c r="BM10" i="85" s="1"/>
  <c r="BC8" i="85"/>
  <c r="BE8" i="85" s="1"/>
  <c r="BG8" i="85" s="1"/>
  <c r="BI8" i="85" s="1"/>
  <c r="BK8" i="85" s="1"/>
  <c r="BM8" i="85" s="1"/>
  <c r="BC16" i="85"/>
  <c r="BE16" i="85" s="1"/>
  <c r="BG16" i="85" s="1"/>
  <c r="BI16" i="85" s="1"/>
  <c r="BK16" i="85" s="1"/>
  <c r="BM16" i="85" s="1"/>
  <c r="E46" i="117"/>
  <c r="E14" i="106"/>
  <c r="E15" i="106"/>
  <c r="G43" i="114"/>
  <c r="I41" i="31" s="1"/>
  <c r="M41" i="31" s="1"/>
  <c r="BY22" i="81"/>
  <c r="CC22" i="81" s="1"/>
  <c r="BM22" i="83"/>
  <c r="BQ22" i="83" s="1"/>
  <c r="BU22" i="83" s="1"/>
  <c r="BY22" i="82"/>
  <c r="CC22" i="82" s="1"/>
  <c r="BM22" i="84"/>
  <c r="G11" i="115"/>
  <c r="G11" i="116"/>
  <c r="AS14" i="82"/>
  <c r="AK14" i="82"/>
  <c r="AS11" i="83"/>
  <c r="AW11" i="83" s="1"/>
  <c r="BA11" i="83" s="1"/>
  <c r="BA11" i="81"/>
  <c r="BE11" i="81" s="1"/>
  <c r="BA11" i="82"/>
  <c r="BE11" i="82" s="1"/>
  <c r="AS11" i="84"/>
  <c r="G45" i="112"/>
  <c r="G8" i="83"/>
  <c r="I8" i="83" s="1"/>
  <c r="M8" i="83" s="1"/>
  <c r="M8" i="92"/>
  <c r="O8" i="92" s="1"/>
  <c r="S8" i="92" s="1"/>
  <c r="W10" i="88" l="1"/>
  <c r="CW21" i="83"/>
  <c r="CY21" i="83" s="1"/>
  <c r="CS21" i="83"/>
  <c r="U13" i="83"/>
  <c r="W13" i="83" s="1"/>
  <c r="Q13" i="83"/>
  <c r="S15" i="89"/>
  <c r="I36" i="55"/>
  <c r="M36" i="55" s="1"/>
  <c r="K64" i="96"/>
  <c r="I36" i="53" s="1"/>
  <c r="M36" i="53" s="1"/>
  <c r="Q36" i="53" s="1"/>
  <c r="W36" i="53" s="1"/>
  <c r="U15" i="83"/>
  <c r="W15" i="83" s="1"/>
  <c r="Q15" i="83"/>
  <c r="BI21" i="83"/>
  <c r="BK21" i="83" s="1"/>
  <c r="BE21" i="83"/>
  <c r="CC18" i="83"/>
  <c r="CE18" i="83" s="1"/>
  <c r="BY18" i="83"/>
  <c r="K14" i="92"/>
  <c r="K23" i="92"/>
  <c r="K21" i="92"/>
  <c r="K18" i="92"/>
  <c r="K13" i="92"/>
  <c r="K15" i="92"/>
  <c r="K9" i="92"/>
  <c r="K19" i="92"/>
  <c r="K11" i="92"/>
  <c r="K20" i="92"/>
  <c r="K17" i="92"/>
  <c r="K12" i="92"/>
  <c r="K8" i="92"/>
  <c r="K10" i="92"/>
  <c r="K16" i="92"/>
  <c r="K22" i="92"/>
  <c r="W10" i="92"/>
  <c r="G10" i="87"/>
  <c r="I10" i="87" s="1"/>
  <c r="AY10" i="3" s="1"/>
  <c r="G510" i="1" s="1"/>
  <c r="W11" i="88"/>
  <c r="Q8" i="48"/>
  <c r="AI8" i="48"/>
  <c r="AA8" i="48"/>
  <c r="G81" i="114"/>
  <c r="G80" i="114"/>
  <c r="G67" i="114"/>
  <c r="E17" i="97" s="1"/>
  <c r="G78" i="114"/>
  <c r="G65" i="114"/>
  <c r="I154" i="11" s="1"/>
  <c r="G77" i="114"/>
  <c r="G62" i="114"/>
  <c r="I150" i="11" s="1"/>
  <c r="G89" i="114"/>
  <c r="G87" i="114"/>
  <c r="G99" i="114" s="1"/>
  <c r="I29" i="24" s="1"/>
  <c r="M29" i="24" s="1"/>
  <c r="S29" i="24" s="1"/>
  <c r="G59" i="114"/>
  <c r="I17" i="22" s="1"/>
  <c r="M17" i="22" s="1"/>
  <c r="G79" i="114"/>
  <c r="G83" i="114"/>
  <c r="G86" i="114"/>
  <c r="G98" i="114" s="1"/>
  <c r="I28" i="24" s="1"/>
  <c r="M28" i="24" s="1"/>
  <c r="S28" i="24" s="1"/>
  <c r="G63" i="114"/>
  <c r="I47" i="27" s="1"/>
  <c r="M47" i="27" s="1"/>
  <c r="G88" i="114"/>
  <c r="G73" i="114"/>
  <c r="G66" i="114"/>
  <c r="I152" i="11" s="1"/>
  <c r="G84" i="114"/>
  <c r="G93" i="114"/>
  <c r="G64" i="114"/>
  <c r="I47" i="26" s="1"/>
  <c r="M47" i="26" s="1"/>
  <c r="G92" i="114"/>
  <c r="G56" i="114"/>
  <c r="I15" i="24" s="1"/>
  <c r="M15" i="24" s="1"/>
  <c r="S15" i="24" s="1"/>
  <c r="G76" i="114"/>
  <c r="G57" i="114"/>
  <c r="I15" i="22" s="1"/>
  <c r="M15" i="22" s="1"/>
  <c r="S15" i="22" s="1"/>
  <c r="G58" i="114"/>
  <c r="I17" i="24" s="1"/>
  <c r="M17" i="24" s="1"/>
  <c r="S17" i="24" s="1"/>
  <c r="G71" i="114"/>
  <c r="G82" i="114"/>
  <c r="G61" i="114"/>
  <c r="G69" i="114"/>
  <c r="G90" i="114"/>
  <c r="G70" i="114"/>
  <c r="G91" i="114"/>
  <c r="G75" i="114"/>
  <c r="G95" i="114" s="1"/>
  <c r="I27" i="24" s="1"/>
  <c r="M27" i="24" s="1"/>
  <c r="S27" i="24" s="1"/>
  <c r="G68" i="114"/>
  <c r="E68" i="96" s="1"/>
  <c r="G74" i="114"/>
  <c r="G94" i="114" s="1"/>
  <c r="I26" i="24" s="1"/>
  <c r="M26" i="24" s="1"/>
  <c r="S26" i="24" s="1"/>
  <c r="G60" i="114"/>
  <c r="G85" i="114"/>
  <c r="W12" i="88"/>
  <c r="U8" i="83"/>
  <c r="W8" i="83" s="1"/>
  <c r="Q8" i="83"/>
  <c r="I50" i="98"/>
  <c r="AM17" i="56"/>
  <c r="AS17" i="56" s="1"/>
  <c r="Q17" i="56"/>
  <c r="Y17" i="56" s="1"/>
  <c r="K17" i="56"/>
  <c r="AC17" i="56"/>
  <c r="AI17" i="56" s="1"/>
  <c r="CW15" i="83"/>
  <c r="CY15" i="83" s="1"/>
  <c r="CS15" i="83"/>
  <c r="W11" i="91"/>
  <c r="W15" i="90"/>
  <c r="G9" i="87"/>
  <c r="I9" i="87" s="1"/>
  <c r="AY9" i="3" s="1"/>
  <c r="G481" i="1" s="1"/>
  <c r="W9" i="92"/>
  <c r="S13" i="91"/>
  <c r="Q12" i="83"/>
  <c r="U12" i="83"/>
  <c r="W12" i="83" s="1"/>
  <c r="W16" i="90"/>
  <c r="S8" i="89"/>
  <c r="W16" i="91"/>
  <c r="W19" i="91"/>
  <c r="W14" i="90"/>
  <c r="W16" i="88"/>
  <c r="I20" i="52"/>
  <c r="M20" i="52" s="1"/>
  <c r="K12" i="74"/>
  <c r="I15" i="50" s="1"/>
  <c r="M15" i="50" s="1"/>
  <c r="BI12" i="79"/>
  <c r="BO12" i="85"/>
  <c r="AQ18" i="79"/>
  <c r="AY18" i="85"/>
  <c r="AA22" i="36"/>
  <c r="AA26" i="36"/>
  <c r="O18" i="47"/>
  <c r="Y18" i="47" s="1"/>
  <c r="AA34" i="36"/>
  <c r="AA24" i="36"/>
  <c r="AA8" i="36"/>
  <c r="AA23" i="36"/>
  <c r="BQ12" i="84"/>
  <c r="BY12" i="84"/>
  <c r="CG12" i="82"/>
  <c r="CO12" i="82"/>
  <c r="AK21" i="83"/>
  <c r="AO21" i="83"/>
  <c r="AQ21" i="83" s="1"/>
  <c r="AC36" i="56"/>
  <c r="Y36" i="56"/>
  <c r="AI36" i="56"/>
  <c r="AM36" i="56"/>
  <c r="AS36" i="56" s="1"/>
  <c r="Q36" i="56"/>
  <c r="W36" i="56" s="1"/>
  <c r="S12" i="90"/>
  <c r="CO14" i="84"/>
  <c r="CW14" i="84"/>
  <c r="Y8" i="50"/>
  <c r="Q8" i="50"/>
  <c r="CA19" i="79"/>
  <c r="CE19" i="85"/>
  <c r="I45" i="96"/>
  <c r="I18" i="55" s="1"/>
  <c r="M18" i="55" s="1"/>
  <c r="AG19" i="92"/>
  <c r="AQ19" i="44"/>
  <c r="AQ40" i="44"/>
  <c r="AQ39" i="44"/>
  <c r="AQ41" i="44"/>
  <c r="AQ45" i="44"/>
  <c r="AQ30" i="44"/>
  <c r="AQ25" i="44"/>
  <c r="AQ43" i="44"/>
  <c r="AQ46" i="44"/>
  <c r="AQ20" i="44"/>
  <c r="AQ14" i="44"/>
  <c r="AQ36" i="44"/>
  <c r="AQ27" i="44"/>
  <c r="AQ15" i="44"/>
  <c r="AQ28" i="44"/>
  <c r="AQ29" i="44"/>
  <c r="AQ38" i="44"/>
  <c r="AQ17" i="44"/>
  <c r="AQ33" i="44"/>
  <c r="AQ18" i="44"/>
  <c r="AQ16" i="44"/>
  <c r="AQ31" i="44"/>
  <c r="AQ32" i="44"/>
  <c r="AQ42" i="44"/>
  <c r="AQ37" i="44"/>
  <c r="AQ11" i="44"/>
  <c r="AQ14" i="88"/>
  <c r="S8" i="32"/>
  <c r="Q8" i="32"/>
  <c r="BC18" i="92"/>
  <c r="K68" i="11"/>
  <c r="M68" i="11" s="1"/>
  <c r="K67" i="11"/>
  <c r="M67" i="11" s="1"/>
  <c r="M132" i="11" s="1"/>
  <c r="DM11" i="81"/>
  <c r="DE11" i="81"/>
  <c r="AW12" i="80"/>
  <c r="AY12" i="80" s="1"/>
  <c r="AS12" i="80"/>
  <c r="CG11" i="81"/>
  <c r="CO11" i="81"/>
  <c r="DM16" i="82"/>
  <c r="DE16" i="82"/>
  <c r="W20" i="92"/>
  <c r="G20" i="87"/>
  <c r="I20" i="87" s="1"/>
  <c r="AY20" i="3" s="1"/>
  <c r="G800" i="1" s="1"/>
  <c r="DM22" i="81"/>
  <c r="DE22" i="81"/>
  <c r="DM18" i="81"/>
  <c r="DE18" i="81"/>
  <c r="CC22" i="83"/>
  <c r="CE22" i="83" s="1"/>
  <c r="BY22" i="83"/>
  <c r="BI22" i="79"/>
  <c r="BO22" i="85"/>
  <c r="S41" i="31"/>
  <c r="CI14" i="83"/>
  <c r="CK14" i="83" s="1"/>
  <c r="CO14" i="83" s="1"/>
  <c r="M14" i="88"/>
  <c r="O14" i="88" s="1"/>
  <c r="S14" i="88" s="1"/>
  <c r="BQ22" i="82"/>
  <c r="BI22" i="82"/>
  <c r="S22" i="90"/>
  <c r="G47" i="117"/>
  <c r="G58" i="117"/>
  <c r="I151" i="11" s="1"/>
  <c r="G49" i="117"/>
  <c r="G50" i="117"/>
  <c r="G48" i="117"/>
  <c r="G56" i="117"/>
  <c r="E39" i="103" s="1"/>
  <c r="G55" i="117"/>
  <c r="G60" i="117"/>
  <c r="E67" i="96" s="1"/>
  <c r="G51" i="117"/>
  <c r="G54" i="117"/>
  <c r="G57" i="117"/>
  <c r="I153" i="11" s="1"/>
  <c r="G52" i="117"/>
  <c r="E36" i="103" s="1"/>
  <c r="G53" i="117"/>
  <c r="AA14" i="48"/>
  <c r="Q14" i="48"/>
  <c r="AI14" i="48"/>
  <c r="BI22" i="81"/>
  <c r="BQ22" i="81"/>
  <c r="CC12" i="83"/>
  <c r="CE12" i="83" s="1"/>
  <c r="BY12" i="83"/>
  <c r="AW12" i="84"/>
  <c r="BE12" i="84"/>
  <c r="G32" i="117"/>
  <c r="G39" i="117"/>
  <c r="G36" i="117"/>
  <c r="G35" i="117"/>
  <c r="G25" i="117"/>
  <c r="G31" i="117"/>
  <c r="G22" i="117"/>
  <c r="G33" i="117"/>
  <c r="G34" i="117"/>
  <c r="G23" i="117"/>
  <c r="G30" i="117"/>
  <c r="G26" i="117"/>
  <c r="G29" i="117"/>
  <c r="G38" i="117"/>
  <c r="G28" i="117"/>
  <c r="G37" i="117"/>
  <c r="G27" i="117"/>
  <c r="BM23" i="80"/>
  <c r="BO23" i="80" s="1"/>
  <c r="BI23" i="80"/>
  <c r="DI21" i="81"/>
  <c r="DQ21" i="81"/>
  <c r="DS21" i="81" s="1"/>
  <c r="AQ17" i="51"/>
  <c r="AA17" i="51"/>
  <c r="BG17" i="51"/>
  <c r="AY17" i="51"/>
  <c r="AI17" i="51"/>
  <c r="Q17" i="51"/>
  <c r="AW20" i="81"/>
  <c r="AY20" i="81" s="1"/>
  <c r="AO20" i="81"/>
  <c r="AQ19" i="89"/>
  <c r="BY9" i="52"/>
  <c r="CC9" i="52" s="1"/>
  <c r="AO9" i="52"/>
  <c r="Y21" i="82"/>
  <c r="AA21" i="82" s="1"/>
  <c r="Q21" i="82"/>
  <c r="Q19" i="83"/>
  <c r="U19" i="83"/>
  <c r="W19" i="83" s="1"/>
  <c r="AQ12" i="90"/>
  <c r="CS8" i="81"/>
  <c r="CU8" i="81" s="1"/>
  <c r="CK8" i="81"/>
  <c r="BC10" i="89"/>
  <c r="W19" i="88"/>
  <c r="BI16" i="79"/>
  <c r="BO16" i="85"/>
  <c r="BC20" i="89"/>
  <c r="AW22" i="83"/>
  <c r="BA22" i="83" s="1"/>
  <c r="I16" i="51"/>
  <c r="M16" i="51" s="1"/>
  <c r="G15" i="117"/>
  <c r="E9" i="103"/>
  <c r="BC20" i="90"/>
  <c r="BQ12" i="82"/>
  <c r="BI12" i="82"/>
  <c r="AW12" i="81"/>
  <c r="AY12" i="81" s="1"/>
  <c r="AO12" i="81"/>
  <c r="I14" i="49"/>
  <c r="M14" i="49" s="1"/>
  <c r="Q14" i="49" s="1"/>
  <c r="W14" i="49" s="1"/>
  <c r="E10" i="103"/>
  <c r="M20" i="84"/>
  <c r="U20" i="84"/>
  <c r="AW20" i="84"/>
  <c r="BE20" i="84"/>
  <c r="S21" i="91"/>
  <c r="BI21" i="80"/>
  <c r="BM21" i="80"/>
  <c r="BO21" i="80" s="1"/>
  <c r="AQ21" i="92"/>
  <c r="S9" i="88"/>
  <c r="BO9" i="83"/>
  <c r="M9" i="89"/>
  <c r="O9" i="89" s="1"/>
  <c r="S9" i="89" s="1"/>
  <c r="AW20" i="82"/>
  <c r="AY20" i="82" s="1"/>
  <c r="AO20" i="82"/>
  <c r="G35" i="111"/>
  <c r="G25" i="111"/>
  <c r="G41" i="111" s="1"/>
  <c r="E53" i="96" s="1"/>
  <c r="G32" i="111"/>
  <c r="I143" i="11" s="1"/>
  <c r="G16" i="111"/>
  <c r="E37" i="96" s="1"/>
  <c r="G28" i="111"/>
  <c r="I31" i="13" s="1"/>
  <c r="G20" i="111"/>
  <c r="E41" i="96" s="1"/>
  <c r="G40" i="111"/>
  <c r="I147" i="11" s="1"/>
  <c r="G24" i="111"/>
  <c r="E51" i="96" s="1"/>
  <c r="G36" i="111"/>
  <c r="I145" i="11" s="1"/>
  <c r="G21" i="111"/>
  <c r="E42" i="96" s="1"/>
  <c r="G38" i="111"/>
  <c r="E63" i="96" s="1"/>
  <c r="G23" i="111"/>
  <c r="I135" i="11" s="1"/>
  <c r="G15" i="111"/>
  <c r="E35" i="96" s="1"/>
  <c r="G27" i="111"/>
  <c r="E12" i="97" s="1"/>
  <c r="G33" i="111"/>
  <c r="E59" i="96" s="1"/>
  <c r="G18" i="111"/>
  <c r="E44" i="96" s="1"/>
  <c r="G17" i="111"/>
  <c r="E39" i="96" s="1"/>
  <c r="G22" i="111"/>
  <c r="E49" i="96" s="1"/>
  <c r="G26" i="111"/>
  <c r="G37" i="111"/>
  <c r="E61" i="96" s="1"/>
  <c r="G30" i="111"/>
  <c r="E57" i="96" s="1"/>
  <c r="G34" i="111"/>
  <c r="G39" i="111"/>
  <c r="G31" i="111"/>
  <c r="I29" i="21" s="1"/>
  <c r="G19" i="111"/>
  <c r="E40" i="96" s="1"/>
  <c r="G29" i="111"/>
  <c r="I31" i="16" s="1"/>
  <c r="S41" i="39"/>
  <c r="CW15" i="84"/>
  <c r="CO15" i="84"/>
  <c r="AQ12" i="89"/>
  <c r="AQ19" i="92"/>
  <c r="AG19" i="90"/>
  <c r="U13" i="50"/>
  <c r="U32" i="54"/>
  <c r="U11" i="54"/>
  <c r="U10" i="54"/>
  <c r="U22" i="54"/>
  <c r="U13" i="54"/>
  <c r="U9" i="54"/>
  <c r="U30" i="54"/>
  <c r="U26" i="54"/>
  <c r="U52" i="50"/>
  <c r="U62" i="50"/>
  <c r="U33" i="54"/>
  <c r="U16" i="54"/>
  <c r="U25" i="54"/>
  <c r="U8" i="54"/>
  <c r="U54" i="50"/>
  <c r="U14" i="50"/>
  <c r="U29" i="54"/>
  <c r="U65" i="54"/>
  <c r="U15" i="54"/>
  <c r="U10" i="50"/>
  <c r="U16" i="50"/>
  <c r="U28" i="54"/>
  <c r="U21" i="54"/>
  <c r="U23" i="54"/>
  <c r="U24" i="54"/>
  <c r="U49" i="54"/>
  <c r="U15" i="50"/>
  <c r="U11" i="50"/>
  <c r="U12" i="54"/>
  <c r="U24" i="50"/>
  <c r="AQ20" i="33"/>
  <c r="AQ25" i="33"/>
  <c r="AQ46" i="33"/>
  <c r="AQ45" i="33"/>
  <c r="AQ36" i="33"/>
  <c r="AQ27" i="33"/>
  <c r="AQ17" i="33"/>
  <c r="AQ37" i="33"/>
  <c r="AQ28" i="33"/>
  <c r="AQ18" i="33"/>
  <c r="AQ39" i="33"/>
  <c r="AQ29" i="33"/>
  <c r="AQ41" i="33"/>
  <c r="AQ30" i="33"/>
  <c r="AQ31" i="33"/>
  <c r="AQ42" i="33"/>
  <c r="AQ32" i="33"/>
  <c r="AQ33" i="33"/>
  <c r="AQ16" i="33"/>
  <c r="AQ43" i="33"/>
  <c r="AQ14" i="33"/>
  <c r="AQ40" i="33"/>
  <c r="AQ11" i="33"/>
  <c r="AQ15" i="33"/>
  <c r="AQ19" i="33"/>
  <c r="AQ38" i="33"/>
  <c r="BC17" i="90"/>
  <c r="BE75" i="52"/>
  <c r="BE74" i="52"/>
  <c r="CK14" i="81"/>
  <c r="CS14" i="81"/>
  <c r="CU14" i="81" s="1"/>
  <c r="AQ22" i="92"/>
  <c r="CK12" i="84"/>
  <c r="CS12" i="84"/>
  <c r="G22" i="113"/>
  <c r="Q17" i="81"/>
  <c r="Y17" i="81"/>
  <c r="AA17" i="81" s="1"/>
  <c r="U11" i="83"/>
  <c r="W11" i="83" s="1"/>
  <c r="Q11" i="83"/>
  <c r="AO94" i="52"/>
  <c r="BY94" i="52"/>
  <c r="CC94" i="52" s="1"/>
  <c r="AQ18" i="88"/>
  <c r="K80" i="11"/>
  <c r="K74" i="11"/>
  <c r="K73" i="11"/>
  <c r="K81" i="11"/>
  <c r="K75" i="11"/>
  <c r="K27" i="21"/>
  <c r="K29" i="18"/>
  <c r="K65" i="11"/>
  <c r="K29" i="16"/>
  <c r="K56" i="23"/>
  <c r="K53" i="25"/>
  <c r="K52" i="23"/>
  <c r="K56" i="25"/>
  <c r="K52" i="25"/>
  <c r="K51" i="23"/>
  <c r="K68" i="23"/>
  <c r="K54" i="23"/>
  <c r="K34" i="27"/>
  <c r="K51" i="25"/>
  <c r="K67" i="25"/>
  <c r="K34" i="26"/>
  <c r="K30" i="26"/>
  <c r="K66" i="25"/>
  <c r="K55" i="25"/>
  <c r="K31" i="27"/>
  <c r="K54" i="25"/>
  <c r="K22" i="32"/>
  <c r="K22" i="34"/>
  <c r="K22" i="36"/>
  <c r="K22" i="43"/>
  <c r="K22" i="41"/>
  <c r="K22" i="44"/>
  <c r="K22" i="46"/>
  <c r="K37" i="52"/>
  <c r="K55" i="54"/>
  <c r="K55" i="56"/>
  <c r="K64" i="11"/>
  <c r="K72" i="11"/>
  <c r="K22" i="31"/>
  <c r="K50" i="56"/>
  <c r="K63" i="50"/>
  <c r="K50" i="54"/>
  <c r="K51" i="54"/>
  <c r="K25" i="50"/>
  <c r="K22" i="42"/>
  <c r="K52" i="56"/>
  <c r="K97" i="52"/>
  <c r="K30" i="27"/>
  <c r="K22" i="35"/>
  <c r="K63" i="11"/>
  <c r="K67" i="23"/>
  <c r="K52" i="54"/>
  <c r="K51" i="56"/>
  <c r="K40" i="52"/>
  <c r="K22" i="40"/>
  <c r="K22" i="30"/>
  <c r="K29" i="17"/>
  <c r="K55" i="23"/>
  <c r="K68" i="25"/>
  <c r="K29" i="15"/>
  <c r="K79" i="11"/>
  <c r="K22" i="45"/>
  <c r="K53" i="23"/>
  <c r="K22" i="39"/>
  <c r="K22" i="37"/>
  <c r="K31" i="26"/>
  <c r="K22" i="38"/>
  <c r="K22" i="33"/>
  <c r="K66" i="23"/>
  <c r="S17" i="22"/>
  <c r="AQ39" i="31"/>
  <c r="AQ15" i="31"/>
  <c r="AQ41" i="31"/>
  <c r="AQ17" i="31"/>
  <c r="AQ16" i="31"/>
  <c r="AQ18" i="31"/>
  <c r="AQ42" i="31"/>
  <c r="AQ19" i="31"/>
  <c r="AQ45" i="31"/>
  <c r="AQ36" i="31"/>
  <c r="AQ20" i="31"/>
  <c r="AQ37" i="31"/>
  <c r="AQ38" i="31"/>
  <c r="AQ46" i="31"/>
  <c r="AQ25" i="31"/>
  <c r="AQ43" i="31"/>
  <c r="AQ27" i="31"/>
  <c r="AQ40" i="35"/>
  <c r="AQ29" i="35"/>
  <c r="AQ15" i="35"/>
  <c r="AQ31" i="35"/>
  <c r="AQ36" i="35"/>
  <c r="AQ32" i="35"/>
  <c r="AQ41" i="35"/>
  <c r="AQ37" i="35"/>
  <c r="AQ25" i="35"/>
  <c r="AQ28" i="35"/>
  <c r="AQ14" i="35"/>
  <c r="AQ46" i="35"/>
  <c r="AQ14" i="31"/>
  <c r="AQ16" i="35"/>
  <c r="AQ17" i="35"/>
  <c r="AQ11" i="35"/>
  <c r="AQ30" i="31"/>
  <c r="AQ45" i="35"/>
  <c r="AQ29" i="31"/>
  <c r="AQ28" i="31"/>
  <c r="AQ11" i="31"/>
  <c r="AQ27" i="35"/>
  <c r="AQ33" i="35"/>
  <c r="AQ40" i="31"/>
  <c r="AQ18" i="35"/>
  <c r="AQ42" i="35"/>
  <c r="AQ38" i="35"/>
  <c r="AQ32" i="31"/>
  <c r="AQ33" i="31"/>
  <c r="AQ30" i="35"/>
  <c r="AQ19" i="35"/>
  <c r="AQ20" i="35"/>
  <c r="AQ39" i="35"/>
  <c r="AQ43" i="35"/>
  <c r="AQ31" i="31"/>
  <c r="CK11" i="83"/>
  <c r="CO11" i="83" s="1"/>
  <c r="U15" i="84"/>
  <c r="M15" i="84"/>
  <c r="BC14" i="89"/>
  <c r="AC10" i="88"/>
  <c r="AM10" i="88"/>
  <c r="BQ11" i="84"/>
  <c r="BY11" i="84"/>
  <c r="DM16" i="81"/>
  <c r="DE16" i="81"/>
  <c r="DM22" i="82"/>
  <c r="DE22" i="82"/>
  <c r="CK18" i="83"/>
  <c r="CO18" i="83" s="1"/>
  <c r="AA34" i="35"/>
  <c r="AA24" i="31"/>
  <c r="AA26" i="31"/>
  <c r="AA34" i="31"/>
  <c r="AA22" i="35"/>
  <c r="AA23" i="35"/>
  <c r="AA24" i="35"/>
  <c r="AA26" i="35"/>
  <c r="O19" i="47"/>
  <c r="Y19" i="47" s="1"/>
  <c r="O23" i="47"/>
  <c r="Y23" i="47" s="1"/>
  <c r="AA22" i="31"/>
  <c r="AA23" i="31"/>
  <c r="AA8" i="35"/>
  <c r="AA8" i="31"/>
  <c r="AW11" i="84"/>
  <c r="BE11" i="84"/>
  <c r="BI8" i="79"/>
  <c r="BO8" i="85"/>
  <c r="AQ11" i="79"/>
  <c r="AY11" i="85"/>
  <c r="BI21" i="84"/>
  <c r="BA21" i="84"/>
  <c r="BY22" i="80"/>
  <c r="CC22" i="80"/>
  <c r="CE22" i="80" s="1"/>
  <c r="K48" i="100"/>
  <c r="K47" i="100"/>
  <c r="AA34" i="46"/>
  <c r="AA26" i="46"/>
  <c r="AA22" i="46"/>
  <c r="O8" i="47"/>
  <c r="AA8" i="46"/>
  <c r="AA24" i="46"/>
  <c r="AA23" i="46"/>
  <c r="BI12" i="81"/>
  <c r="BQ12" i="81"/>
  <c r="BI20" i="81"/>
  <c r="BQ20" i="81"/>
  <c r="AC21" i="91"/>
  <c r="AM21" i="91"/>
  <c r="AC10" i="90"/>
  <c r="AM10" i="90"/>
  <c r="AM9" i="88"/>
  <c r="AC9" i="88"/>
  <c r="E37" i="98"/>
  <c r="G71" i="116"/>
  <c r="BM8" i="81"/>
  <c r="BU8" i="81"/>
  <c r="BW8" i="81" s="1"/>
  <c r="BY41" i="52"/>
  <c r="CC41" i="52" s="1"/>
  <c r="AO41" i="52"/>
  <c r="CI8" i="83"/>
  <c r="CK8" i="83" s="1"/>
  <c r="CO8" i="83" s="1"/>
  <c r="M8" i="88"/>
  <c r="O8" i="88" s="1"/>
  <c r="S8" i="88" s="1"/>
  <c r="Y14" i="79"/>
  <c r="AI14" i="85"/>
  <c r="AQ19" i="90"/>
  <c r="O88" i="52"/>
  <c r="U88" i="52" s="1"/>
  <c r="AK86" i="52"/>
  <c r="O36" i="52"/>
  <c r="U36" i="52" s="1"/>
  <c r="O13" i="52"/>
  <c r="U13" i="52" s="1"/>
  <c r="O20" i="52"/>
  <c r="U20" i="52" s="1"/>
  <c r="O18" i="52"/>
  <c r="U18" i="52" s="1"/>
  <c r="AK21" i="52"/>
  <c r="AK17" i="52"/>
  <c r="AK13" i="52"/>
  <c r="O21" i="52"/>
  <c r="U21" i="52" s="1"/>
  <c r="O17" i="52"/>
  <c r="U17" i="52" s="1"/>
  <c r="AK18" i="52"/>
  <c r="AK88" i="52"/>
  <c r="AK20" i="52"/>
  <c r="AK96" i="52"/>
  <c r="O96" i="52"/>
  <c r="U96" i="52" s="1"/>
  <c r="O11" i="52"/>
  <c r="U11" i="52" s="1"/>
  <c r="AK36" i="52"/>
  <c r="AK11" i="52"/>
  <c r="O86" i="52"/>
  <c r="U86" i="52" s="1"/>
  <c r="AG18" i="91"/>
  <c r="BY74" i="52"/>
  <c r="BY75" i="52"/>
  <c r="G13" i="79"/>
  <c r="S13" i="85"/>
  <c r="AU13" i="3" s="1"/>
  <c r="G595" i="1" s="1"/>
  <c r="DM12" i="81"/>
  <c r="DE12" i="81"/>
  <c r="AC15" i="56"/>
  <c r="AI15" i="56" s="1"/>
  <c r="Y15" i="56"/>
  <c r="Q15" i="56"/>
  <c r="W15" i="56" s="1"/>
  <c r="AM15" i="56"/>
  <c r="AS15" i="56" s="1"/>
  <c r="BY89" i="52"/>
  <c r="CC89" i="52" s="1"/>
  <c r="AO89" i="52"/>
  <c r="AK14" i="51"/>
  <c r="BM14" i="51"/>
  <c r="BQ14" i="51" s="1"/>
  <c r="Q13" i="54"/>
  <c r="Y13" i="54" s="1"/>
  <c r="BC13" i="90"/>
  <c r="AQ20" i="90"/>
  <c r="BC22" i="92"/>
  <c r="CG11" i="82"/>
  <c r="CO11" i="82"/>
  <c r="S8" i="31"/>
  <c r="Q8" i="31"/>
  <c r="CK16" i="83"/>
  <c r="CO16" i="83" s="1"/>
  <c r="AG18" i="80"/>
  <c r="AI18" i="80" s="1"/>
  <c r="AC18" i="80"/>
  <c r="CW22" i="83"/>
  <c r="CY22" i="83" s="1"/>
  <c r="CS22" i="83"/>
  <c r="AC15" i="84"/>
  <c r="AK15" i="84"/>
  <c r="AS19" i="80"/>
  <c r="AW19" i="80"/>
  <c r="AY19" i="80" s="1"/>
  <c r="BQ11" i="82"/>
  <c r="BI11" i="82"/>
  <c r="BI20" i="80"/>
  <c r="BM20" i="80"/>
  <c r="BO20" i="80" s="1"/>
  <c r="BQ21" i="84"/>
  <c r="BY21" i="84"/>
  <c r="AA13" i="32"/>
  <c r="AA9" i="32"/>
  <c r="S22" i="47"/>
  <c r="AA12" i="32"/>
  <c r="AA21" i="32"/>
  <c r="AA10" i="32"/>
  <c r="AW8" i="80"/>
  <c r="AY8" i="80" s="1"/>
  <c r="AS8" i="80"/>
  <c r="BE12" i="83"/>
  <c r="BI12" i="83"/>
  <c r="BK12" i="83" s="1"/>
  <c r="BQ20" i="84"/>
  <c r="BY20" i="84"/>
  <c r="DQ17" i="81"/>
  <c r="DS17" i="81" s="1"/>
  <c r="DI17" i="81"/>
  <c r="AW21" i="82"/>
  <c r="AY21" i="82" s="1"/>
  <c r="AO21" i="82"/>
  <c r="BM9" i="80"/>
  <c r="BO9" i="80" s="1"/>
  <c r="BI9" i="80"/>
  <c r="BQ20" i="82"/>
  <c r="BI20" i="82"/>
  <c r="BY10" i="80"/>
  <c r="CC10" i="80"/>
  <c r="CE10" i="80" s="1"/>
  <c r="W10" i="90"/>
  <c r="G51" i="98"/>
  <c r="I51" i="98" s="1"/>
  <c r="G35" i="115"/>
  <c r="BC59" i="99"/>
  <c r="BE59" i="99" s="1"/>
  <c r="Q22" i="88" s="1"/>
  <c r="S22" i="88" s="1"/>
  <c r="BE25" i="144"/>
  <c r="AU22" i="88" s="1"/>
  <c r="AY22" i="88" s="1"/>
  <c r="BM8" i="82"/>
  <c r="BU8" i="82"/>
  <c r="BW8" i="82" s="1"/>
  <c r="G18" i="87"/>
  <c r="I18" i="87" s="1"/>
  <c r="AY18" i="3" s="1"/>
  <c r="G742" i="1" s="1"/>
  <c r="W18" i="92"/>
  <c r="AM25" i="144"/>
  <c r="AU22" i="91" s="1"/>
  <c r="AY22" i="91" s="1"/>
  <c r="G13" i="87"/>
  <c r="I13" i="87" s="1"/>
  <c r="AY13" i="3" s="1"/>
  <c r="G597" i="1" s="1"/>
  <c r="W13" i="92"/>
  <c r="BC9" i="90"/>
  <c r="AQ45" i="34"/>
  <c r="AQ32" i="34"/>
  <c r="AQ37" i="34"/>
  <c r="AQ15" i="34"/>
  <c r="AQ38" i="34"/>
  <c r="AQ16" i="34"/>
  <c r="AQ40" i="34"/>
  <c r="AQ39" i="34"/>
  <c r="AQ43" i="34"/>
  <c r="AQ27" i="34"/>
  <c r="AQ29" i="34"/>
  <c r="AQ20" i="34"/>
  <c r="AQ14" i="34"/>
  <c r="AQ25" i="34"/>
  <c r="AQ17" i="34"/>
  <c r="AQ11" i="34"/>
  <c r="AQ33" i="34"/>
  <c r="AQ42" i="34"/>
  <c r="AQ28" i="34"/>
  <c r="AQ31" i="34"/>
  <c r="AQ18" i="34"/>
  <c r="AQ46" i="34"/>
  <c r="AQ19" i="34"/>
  <c r="AQ36" i="34"/>
  <c r="AQ30" i="34"/>
  <c r="AQ41" i="34"/>
  <c r="G51" i="112"/>
  <c r="E54" i="96" s="1"/>
  <c r="Y19" i="79"/>
  <c r="AI19" i="85"/>
  <c r="U8" i="84"/>
  <c r="M8" i="84"/>
  <c r="W20" i="88"/>
  <c r="AA37" i="41"/>
  <c r="AA43" i="41"/>
  <c r="AA16" i="41"/>
  <c r="AA25" i="41"/>
  <c r="AA11" i="41"/>
  <c r="AA32" i="41"/>
  <c r="AA31" i="41"/>
  <c r="AA14" i="41"/>
  <c r="AA17" i="41"/>
  <c r="K13" i="47"/>
  <c r="AA42" i="41"/>
  <c r="AA18" i="41"/>
  <c r="AA28" i="41"/>
  <c r="AA19" i="41"/>
  <c r="AA27" i="41"/>
  <c r="AA38" i="41"/>
  <c r="AA45" i="41"/>
  <c r="AA41" i="41"/>
  <c r="AA20" i="41"/>
  <c r="AA30" i="41"/>
  <c r="AA46" i="41"/>
  <c r="AA15" i="41"/>
  <c r="AA33" i="41"/>
  <c r="AA39" i="41"/>
  <c r="AA40" i="41"/>
  <c r="AA29" i="41"/>
  <c r="AA36" i="41"/>
  <c r="AG22" i="92"/>
  <c r="DM12" i="82"/>
  <c r="DE12" i="82"/>
  <c r="BQ13" i="81"/>
  <c r="BI13" i="81"/>
  <c r="BU14" i="84"/>
  <c r="CC14" i="84"/>
  <c r="Q9" i="50"/>
  <c r="Y9" i="50"/>
  <c r="S41" i="33"/>
  <c r="AG20" i="90"/>
  <c r="S20" i="90"/>
  <c r="CC11" i="83"/>
  <c r="CE11" i="83" s="1"/>
  <c r="BY11" i="83"/>
  <c r="G19" i="87"/>
  <c r="I19" i="87" s="1"/>
  <c r="AY19" i="3" s="1"/>
  <c r="G771" i="1" s="1"/>
  <c r="W19" i="92"/>
  <c r="BG19" i="92" s="1"/>
  <c r="I66" i="98"/>
  <c r="G17" i="87"/>
  <c r="I17" i="87" s="1"/>
  <c r="AY17" i="3" s="1"/>
  <c r="G713" i="1" s="1"/>
  <c r="W17" i="92"/>
  <c r="AS15" i="82"/>
  <c r="AK15" i="82"/>
  <c r="AG10" i="91"/>
  <c r="BC21" i="89"/>
  <c r="CA8" i="52"/>
  <c r="AS8" i="52"/>
  <c r="AW8" i="52"/>
  <c r="AM8" i="52"/>
  <c r="CG8" i="52"/>
  <c r="AC8" i="52"/>
  <c r="BW8" i="52"/>
  <c r="Y8" i="52"/>
  <c r="Q8" i="52"/>
  <c r="BQ8" i="52"/>
  <c r="BG8" i="52"/>
  <c r="BC8" i="52"/>
  <c r="DQ17" i="82"/>
  <c r="DS17" i="82" s="1"/>
  <c r="DI17" i="82"/>
  <c r="U20" i="83"/>
  <c r="W20" i="83" s="1"/>
  <c r="Q20" i="83"/>
  <c r="CG20" i="82"/>
  <c r="CO20" i="82"/>
  <c r="BI20" i="83"/>
  <c r="BK20" i="83" s="1"/>
  <c r="BE20" i="83"/>
  <c r="AA9" i="44"/>
  <c r="AA12" i="44"/>
  <c r="S10" i="47"/>
  <c r="AA10" i="44"/>
  <c r="AA21" i="44"/>
  <c r="AA13" i="44"/>
  <c r="E69" i="98"/>
  <c r="G53" i="116"/>
  <c r="AC14" i="89"/>
  <c r="AM14" i="89"/>
  <c r="S16" i="89"/>
  <c r="W18" i="91"/>
  <c r="I63" i="98"/>
  <c r="AC13" i="92"/>
  <c r="AM13" i="92"/>
  <c r="BQ17" i="84"/>
  <c r="BY17" i="84"/>
  <c r="G33" i="113"/>
  <c r="BC12" i="92"/>
  <c r="W17" i="85"/>
  <c r="Y17" i="85" s="1"/>
  <c r="AA17" i="85" s="1"/>
  <c r="AC17" i="85" s="1"/>
  <c r="AE17" i="85" s="1"/>
  <c r="AG17" i="85" s="1"/>
  <c r="W10" i="91"/>
  <c r="Q21" i="81"/>
  <c r="Y21" i="81"/>
  <c r="AA21" i="81" s="1"/>
  <c r="AQ18" i="91"/>
  <c r="CW12" i="83"/>
  <c r="CY12" i="83" s="1"/>
  <c r="CS12" i="83"/>
  <c r="BQ13" i="82"/>
  <c r="BI13" i="82"/>
  <c r="Y10" i="81"/>
  <c r="AA10" i="81" s="1"/>
  <c r="Q10" i="81"/>
  <c r="AW18" i="84"/>
  <c r="BE18" i="84"/>
  <c r="I65" i="98"/>
  <c r="AO43" i="52"/>
  <c r="BY43" i="52"/>
  <c r="CC43" i="52" s="1"/>
  <c r="AK11" i="51"/>
  <c r="BM11" i="51"/>
  <c r="BQ11" i="51" s="1"/>
  <c r="CK20" i="84"/>
  <c r="CS20" i="84"/>
  <c r="AG18" i="88"/>
  <c r="AG22" i="80"/>
  <c r="AI22" i="80" s="1"/>
  <c r="AC22" i="80"/>
  <c r="K26" i="104"/>
  <c r="K16" i="104"/>
  <c r="K17" i="104"/>
  <c r="K24" i="104"/>
  <c r="K31" i="104"/>
  <c r="K22" i="104"/>
  <c r="K29" i="104"/>
  <c r="K14" i="104"/>
  <c r="K21" i="104"/>
  <c r="K28" i="104"/>
  <c r="K18" i="104"/>
  <c r="K25" i="104"/>
  <c r="K27" i="104"/>
  <c r="K23" i="104"/>
  <c r="K20" i="104"/>
  <c r="K19" i="104"/>
  <c r="K15" i="104"/>
  <c r="K30" i="104"/>
  <c r="BC11" i="89"/>
  <c r="AS15" i="81"/>
  <c r="AK15" i="81"/>
  <c r="AQ10" i="91"/>
  <c r="AW16" i="84"/>
  <c r="BE16" i="84"/>
  <c r="M14" i="84"/>
  <c r="U14" i="84"/>
  <c r="BY20" i="83"/>
  <c r="CC20" i="83"/>
  <c r="CE20" i="83" s="1"/>
  <c r="BC12" i="90"/>
  <c r="Y43" i="50"/>
  <c r="Q43" i="50"/>
  <c r="W43" i="50" s="1"/>
  <c r="BS20" i="85"/>
  <c r="BU20" i="85" s="1"/>
  <c r="BW20" i="85" s="1"/>
  <c r="BY20" i="85" s="1"/>
  <c r="CA20" i="85" s="1"/>
  <c r="CC20" i="85" s="1"/>
  <c r="AW10" i="84"/>
  <c r="BE10" i="84"/>
  <c r="G11" i="87"/>
  <c r="I11" i="87" s="1"/>
  <c r="AY11" i="3" s="1"/>
  <c r="G539" i="1" s="1"/>
  <c r="W11" i="92"/>
  <c r="W14" i="89"/>
  <c r="AC16" i="89"/>
  <c r="AM16" i="89"/>
  <c r="CW21" i="84"/>
  <c r="CO21" i="84"/>
  <c r="AG8" i="84"/>
  <c r="AO8" i="84"/>
  <c r="AC19" i="84"/>
  <c r="AK19" i="84"/>
  <c r="Q18" i="81"/>
  <c r="Y18" i="81"/>
  <c r="AA18" i="81" s="1"/>
  <c r="AU66" i="52"/>
  <c r="AU69" i="52"/>
  <c r="AU67" i="52"/>
  <c r="AU68" i="52"/>
  <c r="AU70" i="52"/>
  <c r="I68" i="98"/>
  <c r="AG10" i="92"/>
  <c r="BY15" i="80"/>
  <c r="CC15" i="80"/>
  <c r="CE15" i="80" s="1"/>
  <c r="BY44" i="52"/>
  <c r="CC44" i="52" s="1"/>
  <c r="AO44" i="52"/>
  <c r="CG17" i="82"/>
  <c r="CO17" i="82"/>
  <c r="AQ45" i="37"/>
  <c r="AQ30" i="37"/>
  <c r="AQ40" i="37"/>
  <c r="AQ42" i="37"/>
  <c r="AQ28" i="37"/>
  <c r="AQ17" i="37"/>
  <c r="AQ18" i="37"/>
  <c r="AQ29" i="37"/>
  <c r="AQ33" i="37"/>
  <c r="AQ19" i="37"/>
  <c r="AQ11" i="37"/>
  <c r="AQ39" i="37"/>
  <c r="AQ41" i="37"/>
  <c r="AQ25" i="37"/>
  <c r="AQ38" i="37"/>
  <c r="AQ31" i="37"/>
  <c r="AQ46" i="37"/>
  <c r="AQ15" i="37"/>
  <c r="AQ20" i="37"/>
  <c r="AQ27" i="37"/>
  <c r="AQ32" i="37"/>
  <c r="AQ43" i="37"/>
  <c r="AQ36" i="37"/>
  <c r="AQ14" i="37"/>
  <c r="AQ37" i="37"/>
  <c r="AQ16" i="37"/>
  <c r="BI8" i="84"/>
  <c r="BA8" i="84"/>
  <c r="Y10" i="79"/>
  <c r="AI10" i="85"/>
  <c r="BI14" i="84"/>
  <c r="BA14" i="84"/>
  <c r="G48" i="100"/>
  <c r="G47" i="100"/>
  <c r="AG18" i="90"/>
  <c r="BC11" i="92"/>
  <c r="BC11" i="91"/>
  <c r="BU8" i="84"/>
  <c r="CC8" i="84"/>
  <c r="AW13" i="84"/>
  <c r="BE13" i="84"/>
  <c r="BQ18" i="82"/>
  <c r="BI18" i="82"/>
  <c r="AO71" i="52"/>
  <c r="BY71" i="52"/>
  <c r="CC71" i="52" s="1"/>
  <c r="AK25" i="51"/>
  <c r="BM25" i="51"/>
  <c r="BQ25" i="51" s="1"/>
  <c r="BC19" i="92"/>
  <c r="DM20" i="81"/>
  <c r="DE20" i="81"/>
  <c r="S41" i="43"/>
  <c r="BM12" i="80"/>
  <c r="BO12" i="80" s="1"/>
  <c r="BI12" i="80"/>
  <c r="BC20" i="88"/>
  <c r="Q22" i="81"/>
  <c r="Y22" i="81"/>
  <c r="AA22" i="81" s="1"/>
  <c r="AW73" i="52"/>
  <c r="BC73" i="52" s="1"/>
  <c r="BQ73" i="52"/>
  <c r="BQ78" i="52" s="1"/>
  <c r="BQ79" i="52" s="1"/>
  <c r="AC73" i="52"/>
  <c r="AI73" i="52" s="1"/>
  <c r="BM73" i="52"/>
  <c r="BG73" i="52"/>
  <c r="AM73" i="52"/>
  <c r="AS73" i="52" s="1"/>
  <c r="BW73" i="52"/>
  <c r="Q73" i="52"/>
  <c r="W73" i="52" s="1"/>
  <c r="BC17" i="89"/>
  <c r="G16" i="117"/>
  <c r="E69" i="96" s="1"/>
  <c r="AK15" i="83"/>
  <c r="AO15" i="83"/>
  <c r="AQ15" i="83" s="1"/>
  <c r="BY14" i="80"/>
  <c r="CC14" i="80"/>
  <c r="CE14" i="80" s="1"/>
  <c r="AS25" i="144"/>
  <c r="AU22" i="90" s="1"/>
  <c r="AY22" i="90" s="1"/>
  <c r="AQ13" i="79"/>
  <c r="AY13" i="85"/>
  <c r="BI11" i="81"/>
  <c r="BQ11" i="81"/>
  <c r="CG21" i="82"/>
  <c r="CO21" i="82"/>
  <c r="AQ15" i="79"/>
  <c r="AY15" i="85"/>
  <c r="BC16" i="90"/>
  <c r="CA11" i="79"/>
  <c r="CE11" i="85"/>
  <c r="BQ10" i="81"/>
  <c r="BI10" i="81"/>
  <c r="AM11" i="92"/>
  <c r="AC11" i="92"/>
  <c r="S41" i="35"/>
  <c r="CE8" i="52"/>
  <c r="AC11" i="90"/>
  <c r="AM11" i="90"/>
  <c r="AS19" i="82"/>
  <c r="AK19" i="82"/>
  <c r="BY67" i="52"/>
  <c r="BY70" i="52"/>
  <c r="BY68" i="52"/>
  <c r="BY66" i="52"/>
  <c r="BY69" i="52"/>
  <c r="AC11" i="89"/>
  <c r="AM11" i="89"/>
  <c r="AA13" i="39"/>
  <c r="AA21" i="39"/>
  <c r="AA10" i="39"/>
  <c r="S15" i="47"/>
  <c r="AA9" i="39"/>
  <c r="AA12" i="39"/>
  <c r="CC17" i="83"/>
  <c r="CE17" i="83" s="1"/>
  <c r="BY17" i="83"/>
  <c r="AG20" i="80"/>
  <c r="AI20" i="80" s="1"/>
  <c r="AC20" i="80"/>
  <c r="Y9" i="79"/>
  <c r="AI9" i="85"/>
  <c r="G15" i="96"/>
  <c r="G47" i="96"/>
  <c r="G41" i="96"/>
  <c r="Y15" i="81"/>
  <c r="AA15" i="81" s="1"/>
  <c r="Q15" i="81"/>
  <c r="BI18" i="81"/>
  <c r="BQ18" i="81"/>
  <c r="Y22" i="82"/>
  <c r="AA22" i="82" s="1"/>
  <c r="Q22" i="82"/>
  <c r="AO73" i="52"/>
  <c r="BY73" i="52"/>
  <c r="CC73" i="52" s="1"/>
  <c r="AK8" i="51"/>
  <c r="BM8" i="51"/>
  <c r="BQ8" i="51" s="1"/>
  <c r="AM14" i="91"/>
  <c r="AC14" i="91"/>
  <c r="DM20" i="82"/>
  <c r="DE20" i="82"/>
  <c r="BY18" i="80"/>
  <c r="CC18" i="80"/>
  <c r="CE18" i="80" s="1"/>
  <c r="AG16" i="91"/>
  <c r="BY8" i="80"/>
  <c r="CC8" i="80"/>
  <c r="CE8" i="80" s="1"/>
  <c r="Q11" i="54"/>
  <c r="Y11" i="54" s="1"/>
  <c r="BC15" i="92"/>
  <c r="M22" i="84"/>
  <c r="U22" i="84"/>
  <c r="BI13" i="80"/>
  <c r="BM13" i="80"/>
  <c r="BO13" i="80" s="1"/>
  <c r="S8" i="20"/>
  <c r="G72" i="114"/>
  <c r="E76" i="96" s="1"/>
  <c r="AA21" i="40"/>
  <c r="S14" i="47"/>
  <c r="AA9" i="40"/>
  <c r="AA13" i="40"/>
  <c r="AA10" i="40"/>
  <c r="AA12" i="40"/>
  <c r="Y38" i="54"/>
  <c r="Q38" i="54"/>
  <c r="W38" i="54" s="1"/>
  <c r="W17" i="91"/>
  <c r="G18" i="79"/>
  <c r="S18" i="85"/>
  <c r="AU18" i="3" s="1"/>
  <c r="G740" i="1" s="1"/>
  <c r="AQ8" i="52"/>
  <c r="W11" i="90"/>
  <c r="AK19" i="81"/>
  <c r="AS19" i="81"/>
  <c r="DQ15" i="81"/>
  <c r="DS15" i="81" s="1"/>
  <c r="DI15" i="81"/>
  <c r="W11" i="89"/>
  <c r="AQ10" i="92"/>
  <c r="CO17" i="81"/>
  <c r="CG17" i="81"/>
  <c r="Y9" i="83"/>
  <c r="AC9" i="83" s="1"/>
  <c r="AG9" i="83" s="1"/>
  <c r="AC9" i="82"/>
  <c r="AG9" i="82" s="1"/>
  <c r="AC9" i="81"/>
  <c r="AG9" i="81" s="1"/>
  <c r="Y9" i="84"/>
  <c r="BC10" i="90"/>
  <c r="U13" i="84"/>
  <c r="M13" i="84"/>
  <c r="Y15" i="79"/>
  <c r="AI15" i="85"/>
  <c r="Y44" i="54"/>
  <c r="Q44" i="54"/>
  <c r="W44" i="54" s="1"/>
  <c r="AQ30" i="46"/>
  <c r="AS30" i="46" s="1"/>
  <c r="AQ27" i="46"/>
  <c r="AS27" i="46" s="1"/>
  <c r="AQ17" i="46"/>
  <c r="AS17" i="46" s="1"/>
  <c r="AQ42" i="46"/>
  <c r="AS42" i="46" s="1"/>
  <c r="AQ29" i="46"/>
  <c r="AS29" i="46" s="1"/>
  <c r="AQ25" i="46"/>
  <c r="AS25" i="46" s="1"/>
  <c r="AQ20" i="46"/>
  <c r="AS20" i="46" s="1"/>
  <c r="AQ40" i="46"/>
  <c r="AS40" i="46" s="1"/>
  <c r="AQ32" i="46"/>
  <c r="AS32" i="46" s="1"/>
  <c r="AQ18" i="46"/>
  <c r="AS18" i="46" s="1"/>
  <c r="AQ14" i="46"/>
  <c r="AS14" i="46" s="1"/>
  <c r="AQ39" i="46"/>
  <c r="AS39" i="46" s="1"/>
  <c r="AQ37" i="46"/>
  <c r="AS37" i="46" s="1"/>
  <c r="AQ33" i="46"/>
  <c r="AS33" i="46" s="1"/>
  <c r="AQ28" i="46"/>
  <c r="AS28" i="46" s="1"/>
  <c r="AQ19" i="46"/>
  <c r="AS19" i="46" s="1"/>
  <c r="AQ41" i="46"/>
  <c r="AS41" i="46" s="1"/>
  <c r="AQ31" i="46"/>
  <c r="AS31" i="46" s="1"/>
  <c r="AQ15" i="46"/>
  <c r="AS15" i="46" s="1"/>
  <c r="AQ43" i="46"/>
  <c r="AS43" i="46" s="1"/>
  <c r="AQ38" i="46"/>
  <c r="AS38" i="46" s="1"/>
  <c r="AQ46" i="46"/>
  <c r="AS46" i="46" s="1"/>
  <c r="AQ16" i="46"/>
  <c r="AS16" i="46" s="1"/>
  <c r="AQ11" i="46"/>
  <c r="AS11" i="46" s="1"/>
  <c r="AQ36" i="46"/>
  <c r="AS36" i="46" s="1"/>
  <c r="AQ45" i="46"/>
  <c r="AS45" i="46" s="1"/>
  <c r="AC15" i="80"/>
  <c r="AG15" i="80"/>
  <c r="AI15" i="80" s="1"/>
  <c r="DQ19" i="82"/>
  <c r="DS19" i="82" s="1"/>
  <c r="DI19" i="82"/>
  <c r="W14" i="91"/>
  <c r="CK20" i="83"/>
  <c r="CO20" i="83" s="1"/>
  <c r="BC13" i="89"/>
  <c r="AA13" i="36"/>
  <c r="AA12" i="36"/>
  <c r="S18" i="47"/>
  <c r="AA21" i="36"/>
  <c r="AA9" i="36"/>
  <c r="AA10" i="36"/>
  <c r="AA10" i="46"/>
  <c r="AA21" i="46"/>
  <c r="AA12" i="46"/>
  <c r="S8" i="47"/>
  <c r="AA9" i="46"/>
  <c r="AA13" i="46"/>
  <c r="Q15" i="54"/>
  <c r="Y15" i="54"/>
  <c r="I27" i="102"/>
  <c r="K8" i="77" s="1"/>
  <c r="M8" i="77" s="1"/>
  <c r="I22" i="54" s="1"/>
  <c r="M22" i="54" s="1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G27" i="102"/>
  <c r="G8" i="77" s="1"/>
  <c r="I8" i="77" s="1"/>
  <c r="I22" i="56" s="1"/>
  <c r="M22" i="56" s="1"/>
  <c r="AE27" i="102"/>
  <c r="BC8" i="77" s="1"/>
  <c r="BE8" i="77" s="1"/>
  <c r="I8" i="11" s="1"/>
  <c r="E27" i="102"/>
  <c r="M16" i="84"/>
  <c r="U16" i="84"/>
  <c r="BC15" i="88"/>
  <c r="I23" i="89"/>
  <c r="AM8" i="89"/>
  <c r="AC8" i="89"/>
  <c r="BM65" i="52"/>
  <c r="CG22" i="82"/>
  <c r="CO22" i="82"/>
  <c r="AQ16" i="79"/>
  <c r="AY16" i="85"/>
  <c r="BI15" i="79"/>
  <c r="BO15" i="85"/>
  <c r="E19" i="78"/>
  <c r="E21" i="78"/>
  <c r="E20" i="78"/>
  <c r="BI13" i="79"/>
  <c r="BO13" i="85"/>
  <c r="CC21" i="83"/>
  <c r="CE21" i="83" s="1"/>
  <c r="BY21" i="83"/>
  <c r="BO21" i="85"/>
  <c r="BI21" i="79"/>
  <c r="BY20" i="80"/>
  <c r="CC20" i="80"/>
  <c r="CE20" i="80" s="1"/>
  <c r="CG21" i="81"/>
  <c r="CO21" i="81"/>
  <c r="BQ16" i="82"/>
  <c r="BI16" i="82"/>
  <c r="BI23" i="79"/>
  <c r="BO23" i="85"/>
  <c r="AA12" i="34"/>
  <c r="AA10" i="34"/>
  <c r="AA21" i="34"/>
  <c r="S20" i="47"/>
  <c r="AA9" i="34"/>
  <c r="AA13" i="34"/>
  <c r="AI21" i="48"/>
  <c r="AA21" i="48"/>
  <c r="AE21" i="48" s="1"/>
  <c r="Q21" i="48"/>
  <c r="AM21" i="90"/>
  <c r="AC21" i="90"/>
  <c r="CW17" i="84"/>
  <c r="CO17" i="84"/>
  <c r="BQ10" i="82"/>
  <c r="BI10" i="82"/>
  <c r="AY14" i="85"/>
  <c r="AQ14" i="79"/>
  <c r="Y14" i="82"/>
  <c r="AA14" i="82" s="1"/>
  <c r="Q14" i="82"/>
  <c r="S41" i="44"/>
  <c r="BM10" i="80"/>
  <c r="BO10" i="80" s="1"/>
  <c r="BI10" i="80"/>
  <c r="U14" i="83"/>
  <c r="W14" i="83" s="1"/>
  <c r="Q14" i="83"/>
  <c r="AO14" i="81"/>
  <c r="AW14" i="81"/>
  <c r="AY14" i="81" s="1"/>
  <c r="BI16" i="83"/>
  <c r="BK16" i="83" s="1"/>
  <c r="BE16" i="83"/>
  <c r="AG15" i="92"/>
  <c r="Q12" i="25"/>
  <c r="Q24" i="25"/>
  <c r="Q14" i="25"/>
  <c r="Q49" i="25"/>
  <c r="Q22" i="25"/>
  <c r="Q13" i="25"/>
  <c r="Q17" i="25"/>
  <c r="Q21" i="25"/>
  <c r="Q23" i="25"/>
  <c r="Q50" i="25"/>
  <c r="M18" i="135"/>
  <c r="Q16" i="25"/>
  <c r="Q15" i="25"/>
  <c r="Q25" i="25"/>
  <c r="Q48" i="25"/>
  <c r="Q26" i="25"/>
  <c r="AG18" i="89"/>
  <c r="W21" i="90"/>
  <c r="AG12" i="92"/>
  <c r="CE23" i="85"/>
  <c r="CA23" i="79"/>
  <c r="BI10" i="83"/>
  <c r="BK10" i="83" s="1"/>
  <c r="BE10" i="83"/>
  <c r="AC17" i="80"/>
  <c r="AG17" i="80"/>
  <c r="AI17" i="80" s="1"/>
  <c r="BQ16" i="84"/>
  <c r="BY16" i="84"/>
  <c r="AA19" i="36"/>
  <c r="AA18" i="36"/>
  <c r="AA37" i="36"/>
  <c r="AA27" i="36"/>
  <c r="AA42" i="36"/>
  <c r="AA41" i="36"/>
  <c r="AA28" i="36"/>
  <c r="AA31" i="36"/>
  <c r="AA32" i="36"/>
  <c r="AA33" i="36"/>
  <c r="AA16" i="36"/>
  <c r="AA15" i="36"/>
  <c r="AA45" i="36"/>
  <c r="AA17" i="36"/>
  <c r="K18" i="47"/>
  <c r="AA40" i="36"/>
  <c r="AA25" i="36"/>
  <c r="AA11" i="36"/>
  <c r="AA39" i="36"/>
  <c r="AA38" i="36"/>
  <c r="AA30" i="36"/>
  <c r="AA29" i="36"/>
  <c r="AA14" i="36"/>
  <c r="AA36" i="36"/>
  <c r="AA20" i="36"/>
  <c r="AA46" i="36"/>
  <c r="AA43" i="36"/>
  <c r="M19" i="54"/>
  <c r="Q8" i="54"/>
  <c r="Y8" i="54" s="1"/>
  <c r="AS23" i="83"/>
  <c r="AW23" i="83" s="1"/>
  <c r="BA23" i="83" s="1"/>
  <c r="BA23" i="82"/>
  <c r="BE23" i="82" s="1"/>
  <c r="BA23" i="81"/>
  <c r="BE23" i="81" s="1"/>
  <c r="AS23" i="84"/>
  <c r="I32" i="96"/>
  <c r="I8" i="55" s="1"/>
  <c r="AK19" i="83"/>
  <c r="AO19" i="83"/>
  <c r="AQ19" i="83" s="1"/>
  <c r="K43" i="96"/>
  <c r="I16" i="53" s="1"/>
  <c r="M16" i="53" s="1"/>
  <c r="Q16" i="53" s="1"/>
  <c r="W16" i="53" s="1"/>
  <c r="I43" i="96"/>
  <c r="I16" i="55" s="1"/>
  <c r="M16" i="55" s="1"/>
  <c r="Y13" i="82"/>
  <c r="AA13" i="82" s="1"/>
  <c r="Q13" i="82"/>
  <c r="G10" i="74"/>
  <c r="I10" i="74" s="1"/>
  <c r="G24" i="96"/>
  <c r="G65" i="96"/>
  <c r="G66" i="96"/>
  <c r="S8" i="44"/>
  <c r="BC9" i="89"/>
  <c r="AS9" i="83"/>
  <c r="AW9" i="83" s="1"/>
  <c r="BA9" i="83" s="1"/>
  <c r="BA9" i="81"/>
  <c r="BE9" i="81" s="1"/>
  <c r="AS9" i="84"/>
  <c r="BA9" i="82"/>
  <c r="BE9" i="82" s="1"/>
  <c r="AQ19" i="91"/>
  <c r="BY51" i="52"/>
  <c r="CC51" i="52" s="1"/>
  <c r="AQ15" i="88"/>
  <c r="Y12" i="79"/>
  <c r="AI12" i="85"/>
  <c r="G51" i="100"/>
  <c r="G52" i="100"/>
  <c r="AQ18" i="90"/>
  <c r="CG13" i="82"/>
  <c r="CO13" i="82"/>
  <c r="U19" i="84"/>
  <c r="M19" i="84"/>
  <c r="AY23" i="92"/>
  <c r="CC8" i="92"/>
  <c r="BI8" i="3" s="1"/>
  <c r="G457" i="1" s="1"/>
  <c r="BC8" i="92"/>
  <c r="AG10" i="80"/>
  <c r="AI10" i="80" s="1"/>
  <c r="AC10" i="80"/>
  <c r="AA26" i="38"/>
  <c r="O16" i="47"/>
  <c r="Y16" i="47" s="1"/>
  <c r="AA8" i="38"/>
  <c r="AA24" i="38"/>
  <c r="AA23" i="38"/>
  <c r="AA22" i="38"/>
  <c r="AA34" i="38"/>
  <c r="Y12" i="54"/>
  <c r="Q12" i="54"/>
  <c r="AO50" i="52"/>
  <c r="BY50" i="52"/>
  <c r="CC50" i="52" s="1"/>
  <c r="Y16" i="81"/>
  <c r="AA16" i="81" s="1"/>
  <c r="Q16" i="81"/>
  <c r="AC83" i="52"/>
  <c r="AI83" i="52" s="1"/>
  <c r="BQ83" i="52"/>
  <c r="BW83" i="52" s="1"/>
  <c r="U11" i="84"/>
  <c r="M11" i="84"/>
  <c r="AQ16" i="91"/>
  <c r="BC19" i="91"/>
  <c r="AC16" i="88"/>
  <c r="AM16" i="88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BC16" i="91"/>
  <c r="AG18" i="92"/>
  <c r="E26" i="12"/>
  <c r="I61" i="53"/>
  <c r="BY21" i="80"/>
  <c r="CC21" i="80"/>
  <c r="CE21" i="80" s="1"/>
  <c r="CO22" i="81"/>
  <c r="CG22" i="81"/>
  <c r="AM22" i="88"/>
  <c r="AC22" i="88"/>
  <c r="BI11" i="83"/>
  <c r="BK11" i="83" s="1"/>
  <c r="BE11" i="83"/>
  <c r="AQ12" i="92"/>
  <c r="AQ20" i="79"/>
  <c r="AY20" i="85"/>
  <c r="AY23" i="90"/>
  <c r="AI10" i="48"/>
  <c r="AM10" i="48" s="1"/>
  <c r="AA10" i="48"/>
  <c r="Q10" i="48"/>
  <c r="Y23" i="83"/>
  <c r="AC23" i="83" s="1"/>
  <c r="AG23" i="83" s="1"/>
  <c r="AC23" i="81"/>
  <c r="AG23" i="81" s="1"/>
  <c r="AC23" i="82"/>
  <c r="AG23" i="82" s="1"/>
  <c r="Y23" i="84"/>
  <c r="AW14" i="82"/>
  <c r="AY14" i="82" s="1"/>
  <c r="AO14" i="82"/>
  <c r="BM21" i="81"/>
  <c r="BU21" i="81"/>
  <c r="BW21" i="81" s="1"/>
  <c r="S41" i="41"/>
  <c r="Q49" i="23"/>
  <c r="Q12" i="23"/>
  <c r="Q48" i="23"/>
  <c r="Q22" i="23"/>
  <c r="Q14" i="23"/>
  <c r="Q17" i="23"/>
  <c r="Q23" i="23"/>
  <c r="Q16" i="23"/>
  <c r="Q13" i="23"/>
  <c r="Q15" i="23"/>
  <c r="Q25" i="23"/>
  <c r="Q26" i="23"/>
  <c r="M24" i="135"/>
  <c r="Q21" i="23"/>
  <c r="Q24" i="23"/>
  <c r="Q50" i="23"/>
  <c r="AQ18" i="89"/>
  <c r="CG15" i="82"/>
  <c r="CO15" i="82"/>
  <c r="CA8" i="79"/>
  <c r="CE8" i="85"/>
  <c r="AM9" i="56"/>
  <c r="AS9" i="56"/>
  <c r="Y9" i="56"/>
  <c r="AC9" i="56"/>
  <c r="AI9" i="56"/>
  <c r="Q9" i="56"/>
  <c r="W9" i="56" s="1"/>
  <c r="W18" i="56" s="1"/>
  <c r="M18" i="56"/>
  <c r="M20" i="56" s="1"/>
  <c r="CG16" i="82"/>
  <c r="CO16" i="82"/>
  <c r="AG20" i="84"/>
  <c r="W20" i="79" s="1"/>
  <c r="AO20" i="84"/>
  <c r="BY23" i="81"/>
  <c r="CC23" i="81" s="1"/>
  <c r="BM23" i="83"/>
  <c r="BQ23" i="83" s="1"/>
  <c r="BU23" i="83" s="1"/>
  <c r="BM23" i="84"/>
  <c r="BY23" i="82"/>
  <c r="CC23" i="82" s="1"/>
  <c r="Y19" i="82"/>
  <c r="AA19" i="82" s="1"/>
  <c r="Q19" i="82"/>
  <c r="BM9" i="83"/>
  <c r="BQ9" i="83" s="1"/>
  <c r="BU9" i="83" s="1"/>
  <c r="BY9" i="82"/>
  <c r="CC9" i="82" s="1"/>
  <c r="BY9" i="81"/>
  <c r="CC9" i="81" s="1"/>
  <c r="BM9" i="84"/>
  <c r="AG12" i="88"/>
  <c r="Y22" i="79"/>
  <c r="AI22" i="85"/>
  <c r="BC17" i="92"/>
  <c r="AY23" i="88"/>
  <c r="BC8" i="88"/>
  <c r="M23" i="47"/>
  <c r="M19" i="47"/>
  <c r="BQ13" i="84"/>
  <c r="BY13" i="84"/>
  <c r="G150" i="113"/>
  <c r="M19" i="56"/>
  <c r="AS16" i="80"/>
  <c r="AW16" i="80"/>
  <c r="AY16" i="80" s="1"/>
  <c r="Q36" i="54"/>
  <c r="W36" i="54" s="1"/>
  <c r="Y36" i="54"/>
  <c r="W17" i="51"/>
  <c r="AC85" i="52"/>
  <c r="AI85" i="52" s="1"/>
  <c r="BW85" i="52"/>
  <c r="BQ85" i="52"/>
  <c r="Q10" i="54"/>
  <c r="Y10" i="54" s="1"/>
  <c r="BA10" i="52"/>
  <c r="BY48" i="52"/>
  <c r="CC48" i="52" s="1"/>
  <c r="BC19" i="90"/>
  <c r="BC21" i="88"/>
  <c r="BC14" i="90"/>
  <c r="AQ18" i="92"/>
  <c r="Y65" i="52"/>
  <c r="AC10" i="84"/>
  <c r="AK10" i="84"/>
  <c r="BI10" i="79"/>
  <c r="BO10" i="85"/>
  <c r="AQ17" i="79"/>
  <c r="AY17" i="85"/>
  <c r="Q16" i="54"/>
  <c r="Y16" i="54" s="1"/>
  <c r="AC21" i="80"/>
  <c r="AG21" i="80"/>
  <c r="AI21" i="80" s="1"/>
  <c r="AQ22" i="79"/>
  <c r="AY22" i="85"/>
  <c r="BI11" i="80"/>
  <c r="BM11" i="80"/>
  <c r="BO11" i="80" s="1"/>
  <c r="BA8" i="7"/>
  <c r="CO20" i="81"/>
  <c r="CG20" i="81"/>
  <c r="DQ14" i="82"/>
  <c r="DS14" i="82" s="1"/>
  <c r="DI14" i="82"/>
  <c r="BQ16" i="81"/>
  <c r="BI16" i="81"/>
  <c r="CA18" i="79"/>
  <c r="CE18" i="85"/>
  <c r="AO8" i="83"/>
  <c r="AQ8" i="83" s="1"/>
  <c r="AK8" i="83"/>
  <c r="BC20" i="85"/>
  <c r="BE20" i="85" s="1"/>
  <c r="BG20" i="85" s="1"/>
  <c r="BI20" i="85" s="1"/>
  <c r="BK20" i="85" s="1"/>
  <c r="BM20" i="85" s="1"/>
  <c r="BI18" i="79"/>
  <c r="BO18" i="85"/>
  <c r="AQ10" i="79"/>
  <c r="AY10" i="85"/>
  <c r="AA24" i="34"/>
  <c r="AA23" i="34"/>
  <c r="AA22" i="34"/>
  <c r="O20" i="47"/>
  <c r="Y20" i="47" s="1"/>
  <c r="AA34" i="34"/>
  <c r="AA26" i="34"/>
  <c r="AA8" i="34"/>
  <c r="AQ15" i="92"/>
  <c r="BC11" i="85"/>
  <c r="BE11" i="85" s="1"/>
  <c r="BG11" i="85" s="1"/>
  <c r="BI11" i="85" s="1"/>
  <c r="BK11" i="85" s="1"/>
  <c r="BM11" i="85" s="1"/>
  <c r="AQ21" i="79"/>
  <c r="AY21" i="85"/>
  <c r="S41" i="37"/>
  <c r="S21" i="88"/>
  <c r="AS20" i="80"/>
  <c r="AW20" i="80"/>
  <c r="AY20" i="80" s="1"/>
  <c r="AM17" i="90"/>
  <c r="AC17" i="90"/>
  <c r="BQ15" i="84"/>
  <c r="BY15" i="84"/>
  <c r="BC9" i="92"/>
  <c r="AQ20" i="88"/>
  <c r="BS15" i="85"/>
  <c r="BU15" i="85" s="1"/>
  <c r="BW15" i="85" s="1"/>
  <c r="BY15" i="85" s="1"/>
  <c r="CA15" i="85" s="1"/>
  <c r="CC15" i="85" s="1"/>
  <c r="CG16" i="81"/>
  <c r="CO16" i="81"/>
  <c r="AC11" i="88"/>
  <c r="AM11" i="88"/>
  <c r="M17" i="54"/>
  <c r="CG23" i="83"/>
  <c r="CK23" i="83" s="1"/>
  <c r="CO23" i="83" s="1"/>
  <c r="CW23" i="81"/>
  <c r="DA23" i="81" s="1"/>
  <c r="CW23" i="82"/>
  <c r="DA23" i="82" s="1"/>
  <c r="CG23" i="84"/>
  <c r="CG71" i="52"/>
  <c r="Q71" i="52"/>
  <c r="Q78" i="52" s="1"/>
  <c r="AC71" i="52"/>
  <c r="BQ71" i="52"/>
  <c r="BG71" i="52"/>
  <c r="BC71" i="52"/>
  <c r="AW71" i="52"/>
  <c r="AM71" i="52"/>
  <c r="AS71" i="52" s="1"/>
  <c r="AI71" i="52"/>
  <c r="CA71" i="52"/>
  <c r="BW71" i="52"/>
  <c r="BC11" i="88"/>
  <c r="AG16" i="90"/>
  <c r="CG9" i="83"/>
  <c r="CK9" i="83" s="1"/>
  <c r="CO9" i="83" s="1"/>
  <c r="CW9" i="82"/>
  <c r="DA9" i="82" s="1"/>
  <c r="CW9" i="81"/>
  <c r="DA9" i="81" s="1"/>
  <c r="CG9" i="84"/>
  <c r="AG19" i="91"/>
  <c r="E8" i="102"/>
  <c r="I16" i="105"/>
  <c r="K16" i="105" s="1"/>
  <c r="AG15" i="88"/>
  <c r="W20" i="85"/>
  <c r="Y20" i="85" s="1"/>
  <c r="AA20" i="85" s="1"/>
  <c r="AC20" i="85" s="1"/>
  <c r="AE20" i="85" s="1"/>
  <c r="AG20" i="85" s="1"/>
  <c r="Q8" i="43"/>
  <c r="AG17" i="91"/>
  <c r="AC19" i="80"/>
  <c r="AG19" i="80"/>
  <c r="AI19" i="80" s="1"/>
  <c r="CG13" i="81"/>
  <c r="CO13" i="81"/>
  <c r="AU8" i="83"/>
  <c r="AW8" i="83" s="1"/>
  <c r="BA8" i="83" s="1"/>
  <c r="M8" i="90"/>
  <c r="O8" i="90" s="1"/>
  <c r="S8" i="90" s="1"/>
  <c r="BC19" i="88"/>
  <c r="Q34" i="54"/>
  <c r="W34" i="54" s="1"/>
  <c r="Y34" i="54"/>
  <c r="AW17" i="84"/>
  <c r="BE17" i="84"/>
  <c r="BY33" i="52"/>
  <c r="CC33" i="52" s="1"/>
  <c r="AO33" i="52"/>
  <c r="AK26" i="51"/>
  <c r="BM26" i="51"/>
  <c r="BQ26" i="51" s="1"/>
  <c r="Y10" i="82"/>
  <c r="AA10" i="82" s="1"/>
  <c r="Q10" i="82"/>
  <c r="BQ81" i="52"/>
  <c r="AI81" i="52"/>
  <c r="AC81" i="52"/>
  <c r="BW81" i="52"/>
  <c r="AK18" i="81"/>
  <c r="AS18" i="81"/>
  <c r="AG11" i="80"/>
  <c r="AI11" i="80" s="1"/>
  <c r="AC11" i="80"/>
  <c r="BC9" i="88"/>
  <c r="AC15" i="89"/>
  <c r="AM15" i="89"/>
  <c r="W49" i="50"/>
  <c r="BW65" i="52"/>
  <c r="BI9" i="79"/>
  <c r="BO9" i="85"/>
  <c r="AQ19" i="79"/>
  <c r="AY19" i="85"/>
  <c r="O9" i="47"/>
  <c r="Y9" i="47" s="1"/>
  <c r="AA23" i="45"/>
  <c r="AA24" i="45"/>
  <c r="AA26" i="45"/>
  <c r="AA8" i="45"/>
  <c r="AA34" i="45"/>
  <c r="AA22" i="45"/>
  <c r="Y9" i="54"/>
  <c r="Q9" i="54"/>
  <c r="CW17" i="83"/>
  <c r="CY17" i="83" s="1"/>
  <c r="CS17" i="83"/>
  <c r="AU41" i="34"/>
  <c r="S41" i="34"/>
  <c r="BA41" i="34"/>
  <c r="AK41" i="34"/>
  <c r="AE41" i="34"/>
  <c r="AC22" i="84"/>
  <c r="AK22" i="84"/>
  <c r="BC16" i="89"/>
  <c r="DI8" i="81"/>
  <c r="DQ8" i="81"/>
  <c r="DS8" i="81" s="1"/>
  <c r="W17" i="90"/>
  <c r="CG15" i="81"/>
  <c r="CO15" i="81"/>
  <c r="DQ21" i="82"/>
  <c r="DS21" i="82" s="1"/>
  <c r="DI21" i="82"/>
  <c r="AG20" i="88"/>
  <c r="BS22" i="85"/>
  <c r="BU22" i="85" s="1"/>
  <c r="BW22" i="85" s="1"/>
  <c r="BY22" i="85" s="1"/>
  <c r="CA22" i="85" s="1"/>
  <c r="CC22" i="85" s="1"/>
  <c r="Y18" i="82"/>
  <c r="AA18" i="82" s="1"/>
  <c r="Q18" i="82"/>
  <c r="AM22" i="91"/>
  <c r="AC22" i="91"/>
  <c r="BY16" i="83"/>
  <c r="CC16" i="83"/>
  <c r="CE16" i="83" s="1"/>
  <c r="Q19" i="47"/>
  <c r="Q23" i="47"/>
  <c r="AM8" i="90"/>
  <c r="AC8" i="90"/>
  <c r="I23" i="90"/>
  <c r="M18" i="54"/>
  <c r="Y18" i="54" s="1"/>
  <c r="I23" i="84"/>
  <c r="Q23" i="84"/>
  <c r="Y13" i="81"/>
  <c r="AA13" i="81" s="1"/>
  <c r="Q13" i="81"/>
  <c r="G84" i="113"/>
  <c r="G122" i="113"/>
  <c r="G14" i="113"/>
  <c r="G31" i="113"/>
  <c r="G26" i="113"/>
  <c r="G28" i="113" s="1"/>
  <c r="I43" i="45" s="1"/>
  <c r="M43" i="45" s="1"/>
  <c r="G154" i="113"/>
  <c r="G134" i="113"/>
  <c r="G115" i="113"/>
  <c r="G79" i="113"/>
  <c r="G61" i="113"/>
  <c r="G63" i="113" s="1"/>
  <c r="I42" i="41" s="1"/>
  <c r="M42" i="41" s="1"/>
  <c r="G25" i="113"/>
  <c r="G27" i="113" s="1"/>
  <c r="I42" i="45" s="1"/>
  <c r="M42" i="45" s="1"/>
  <c r="G40" i="113"/>
  <c r="G39" i="113"/>
  <c r="G148" i="113"/>
  <c r="G129" i="113"/>
  <c r="G93" i="113"/>
  <c r="G35" i="113"/>
  <c r="G88" i="113"/>
  <c r="G70" i="113"/>
  <c r="G52" i="113"/>
  <c r="G54" i="113" s="1"/>
  <c r="I42" i="42" s="1"/>
  <c r="M42" i="42" s="1"/>
  <c r="G17" i="113"/>
  <c r="G19" i="113" s="1"/>
  <c r="I43" i="46" s="1"/>
  <c r="M43" i="46" s="1"/>
  <c r="G105" i="113"/>
  <c r="G139" i="113"/>
  <c r="G104" i="113"/>
  <c r="G114" i="113"/>
  <c r="G119" i="113" s="1"/>
  <c r="I19" i="29" s="1"/>
  <c r="M19" i="29" s="1"/>
  <c r="S19" i="29" s="1"/>
  <c r="BA19" i="7" s="1"/>
  <c r="G48" i="113"/>
  <c r="G133" i="113"/>
  <c r="G135" i="113" s="1"/>
  <c r="I42" i="33" s="1"/>
  <c r="M42" i="33" s="1"/>
  <c r="G120" i="113"/>
  <c r="G41" i="113"/>
  <c r="G12" i="113"/>
  <c r="G76" i="113"/>
  <c r="G157" i="113"/>
  <c r="G159" i="113" s="1"/>
  <c r="I42" i="31" s="1"/>
  <c r="M42" i="31" s="1"/>
  <c r="G85" i="113"/>
  <c r="G32" i="113"/>
  <c r="G125" i="113"/>
  <c r="G127" i="113" s="1"/>
  <c r="I43" i="34" s="1"/>
  <c r="M43" i="34" s="1"/>
  <c r="G89" i="113"/>
  <c r="G132" i="113"/>
  <c r="G113" i="113"/>
  <c r="G59" i="113"/>
  <c r="G15" i="113"/>
  <c r="G30" i="113"/>
  <c r="G116" i="113"/>
  <c r="G118" i="113" s="1"/>
  <c r="I43" i="35" s="1"/>
  <c r="M43" i="35" s="1"/>
  <c r="G156" i="113"/>
  <c r="G161" i="113" s="1"/>
  <c r="I25" i="29" s="1"/>
  <c r="M25" i="29" s="1"/>
  <c r="S25" i="29" s="1"/>
  <c r="BA25" i="7" s="1"/>
  <c r="G106" i="113"/>
  <c r="G108" i="113" s="1"/>
  <c r="I42" i="36" s="1"/>
  <c r="M42" i="36" s="1"/>
  <c r="G87" i="113"/>
  <c r="G44" i="113"/>
  <c r="G46" i="113" s="1"/>
  <c r="I43" i="43" s="1"/>
  <c r="M43" i="43" s="1"/>
  <c r="G43" i="113"/>
  <c r="G103" i="113"/>
  <c r="G75" i="113"/>
  <c r="G50" i="113"/>
  <c r="G143" i="113"/>
  <c r="G145" i="113" s="1"/>
  <c r="I43" i="32" s="1"/>
  <c r="M43" i="32" s="1"/>
  <c r="G24" i="113"/>
  <c r="G29" i="113" s="1"/>
  <c r="I9" i="29" s="1"/>
  <c r="M9" i="29" s="1"/>
  <c r="S9" i="29" s="1"/>
  <c r="BA9" i="7" s="1"/>
  <c r="G68" i="113"/>
  <c r="G71" i="113"/>
  <c r="G140" i="113"/>
  <c r="G53" i="113"/>
  <c r="G95" i="113"/>
  <c r="G111" i="113"/>
  <c r="G124" i="113"/>
  <c r="G51" i="113"/>
  <c r="G56" i="113" s="1"/>
  <c r="I12" i="29" s="1"/>
  <c r="M12" i="29" s="1"/>
  <c r="S12" i="29" s="1"/>
  <c r="BA12" i="7" s="1"/>
  <c r="G77" i="113"/>
  <c r="G42" i="113"/>
  <c r="G67" i="113"/>
  <c r="G97" i="113"/>
  <c r="G99" i="113" s="1"/>
  <c r="I42" i="37" s="1"/>
  <c r="M42" i="37" s="1"/>
  <c r="G16" i="113"/>
  <c r="G18" i="113" s="1"/>
  <c r="I42" i="46" s="1"/>
  <c r="M42" i="46" s="1"/>
  <c r="G23" i="113"/>
  <c r="G155" i="113"/>
  <c r="G66" i="113"/>
  <c r="G74" i="113" s="1"/>
  <c r="I14" i="29" s="1"/>
  <c r="M14" i="29" s="1"/>
  <c r="S14" i="29" s="1"/>
  <c r="BA14" i="7" s="1"/>
  <c r="G94" i="113"/>
  <c r="G153" i="113"/>
  <c r="G123" i="113"/>
  <c r="G128" i="113" s="1"/>
  <c r="I20" i="29" s="1"/>
  <c r="M20" i="29" s="1"/>
  <c r="S20" i="29" s="1"/>
  <c r="BA20" i="7" s="1"/>
  <c r="G80" i="113"/>
  <c r="G151" i="113"/>
  <c r="G152" i="113" s="1"/>
  <c r="I23" i="29" s="1"/>
  <c r="M23" i="29" s="1"/>
  <c r="S23" i="29" s="1"/>
  <c r="BA23" i="7" s="1"/>
  <c r="G131" i="113"/>
  <c r="G107" i="113"/>
  <c r="G109" i="113" s="1"/>
  <c r="I43" i="36" s="1"/>
  <c r="M43" i="36" s="1"/>
  <c r="G13" i="113"/>
  <c r="G98" i="113"/>
  <c r="G100" i="113" s="1"/>
  <c r="I43" i="37" s="1"/>
  <c r="M43" i="37" s="1"/>
  <c r="G130" i="113"/>
  <c r="G21" i="113"/>
  <c r="G147" i="113"/>
  <c r="G121" i="113"/>
  <c r="G57" i="113"/>
  <c r="G65" i="113" s="1"/>
  <c r="I13" i="29" s="1"/>
  <c r="M13" i="29" s="1"/>
  <c r="S13" i="29" s="1"/>
  <c r="BA13" i="7" s="1"/>
  <c r="G78" i="113"/>
  <c r="G83" i="113" s="1"/>
  <c r="I15" i="29" s="1"/>
  <c r="M15" i="29" s="1"/>
  <c r="S15" i="29" s="1"/>
  <c r="BA15" i="7" s="1"/>
  <c r="G138" i="113"/>
  <c r="G112" i="113"/>
  <c r="G58" i="113"/>
  <c r="G34" i="113"/>
  <c r="G49" i="113"/>
  <c r="G158" i="113"/>
  <c r="G142" i="113"/>
  <c r="G86" i="113"/>
  <c r="G62" i="113"/>
  <c r="G64" i="113" s="1"/>
  <c r="I43" i="41" s="1"/>
  <c r="M43" i="41" s="1"/>
  <c r="G96" i="113"/>
  <c r="G101" i="113" s="1"/>
  <c r="I17" i="29" s="1"/>
  <c r="M17" i="29" s="1"/>
  <c r="S17" i="29" s="1"/>
  <c r="BA17" i="7" s="1"/>
  <c r="Y8" i="81"/>
  <c r="AA8" i="81" s="1"/>
  <c r="Q8" i="81"/>
  <c r="AM9" i="91"/>
  <c r="AC9" i="91"/>
  <c r="BM14" i="81"/>
  <c r="BU14" i="81"/>
  <c r="BW14" i="81" s="1"/>
  <c r="AQ16" i="90"/>
  <c r="I9" i="84"/>
  <c r="Q9" i="84"/>
  <c r="AQ12" i="88"/>
  <c r="Y8" i="79"/>
  <c r="AI8" i="85"/>
  <c r="CK13" i="84"/>
  <c r="CS13" i="84"/>
  <c r="AQ17" i="91"/>
  <c r="BQ13" i="83"/>
  <c r="BU13" i="83" s="1"/>
  <c r="Y11" i="82"/>
  <c r="AA11" i="82" s="1"/>
  <c r="Q11" i="82"/>
  <c r="Q42" i="54"/>
  <c r="W42" i="54" s="1"/>
  <c r="BI17" i="82"/>
  <c r="BQ17" i="82"/>
  <c r="BM17" i="51"/>
  <c r="BQ17" i="51" s="1"/>
  <c r="AK17" i="51"/>
  <c r="AM17" i="51" s="1"/>
  <c r="AI84" i="52"/>
  <c r="BQ84" i="52"/>
  <c r="BW84" i="52" s="1"/>
  <c r="AC84" i="52"/>
  <c r="AQ42" i="45"/>
  <c r="AQ43" i="45"/>
  <c r="AQ30" i="45"/>
  <c r="AQ33" i="45"/>
  <c r="AQ15" i="45"/>
  <c r="AQ45" i="45"/>
  <c r="AQ46" i="45"/>
  <c r="AQ18" i="45"/>
  <c r="AQ36" i="45"/>
  <c r="AQ20" i="45"/>
  <c r="AQ38" i="45"/>
  <c r="AQ39" i="45"/>
  <c r="AQ40" i="45"/>
  <c r="AQ25" i="45"/>
  <c r="AQ14" i="45"/>
  <c r="AQ17" i="45"/>
  <c r="AQ16" i="45"/>
  <c r="AQ27" i="45"/>
  <c r="AQ11" i="45"/>
  <c r="AQ37" i="45"/>
  <c r="AQ32" i="45"/>
  <c r="AQ41" i="45"/>
  <c r="AQ29" i="45"/>
  <c r="AQ31" i="45"/>
  <c r="AQ28" i="45"/>
  <c r="AQ19" i="45"/>
  <c r="G14" i="87"/>
  <c r="I14" i="87" s="1"/>
  <c r="AY14" i="3" s="1"/>
  <c r="G626" i="1" s="1"/>
  <c r="W14" i="92"/>
  <c r="BG14" i="92" s="1"/>
  <c r="AC18" i="84"/>
  <c r="AK18" i="84"/>
  <c r="BM19" i="82"/>
  <c r="BU19" i="82"/>
  <c r="BW19" i="82" s="1"/>
  <c r="BI19" i="84"/>
  <c r="BA19" i="84"/>
  <c r="Y14" i="81"/>
  <c r="AA14" i="81" s="1"/>
  <c r="Q14" i="81"/>
  <c r="AG21" i="88"/>
  <c r="BY49" i="52"/>
  <c r="CC49" i="52" s="1"/>
  <c r="BI14" i="79"/>
  <c r="BO14" i="85"/>
  <c r="M13" i="90"/>
  <c r="O13" i="90" s="1"/>
  <c r="S13" i="90" s="1"/>
  <c r="AU13" i="83"/>
  <c r="AW13" i="83" s="1"/>
  <c r="BA13" i="83" s="1"/>
  <c r="AG12" i="84"/>
  <c r="AO12" i="84"/>
  <c r="AK22" i="81"/>
  <c r="AS22" i="81"/>
  <c r="CK10" i="84"/>
  <c r="CS10" i="84"/>
  <c r="CC15" i="83"/>
  <c r="CE15" i="83" s="1"/>
  <c r="BY15" i="83"/>
  <c r="AW12" i="82"/>
  <c r="AY12" i="82" s="1"/>
  <c r="AO12" i="82"/>
  <c r="BS12" i="85"/>
  <c r="BU12" i="85" s="1"/>
  <c r="BW12" i="85" s="1"/>
  <c r="BY12" i="85" s="1"/>
  <c r="CA12" i="85" s="1"/>
  <c r="CC12" i="85" s="1"/>
  <c r="BC18" i="88"/>
  <c r="G11" i="79"/>
  <c r="S11" i="85"/>
  <c r="AU11" i="3" s="1"/>
  <c r="G537" i="1" s="1"/>
  <c r="BM19" i="80"/>
  <c r="BO19" i="80" s="1"/>
  <c r="BI19" i="80"/>
  <c r="BY8" i="92"/>
  <c r="BE8" i="3" s="1"/>
  <c r="G455" i="1" s="1"/>
  <c r="AC23" i="92"/>
  <c r="AG8" i="92"/>
  <c r="BC14" i="88"/>
  <c r="U23" i="81"/>
  <c r="M23" i="81"/>
  <c r="W9" i="91"/>
  <c r="BM14" i="82"/>
  <c r="BU14" i="82"/>
  <c r="BW14" i="82" s="1"/>
  <c r="I9" i="83"/>
  <c r="M9" i="83" s="1"/>
  <c r="S8" i="41"/>
  <c r="Q8" i="41"/>
  <c r="I62" i="98"/>
  <c r="Y13" i="79"/>
  <c r="AI13" i="85"/>
  <c r="AA26" i="44"/>
  <c r="AA22" i="44"/>
  <c r="O10" i="47"/>
  <c r="Y10" i="47" s="1"/>
  <c r="AA34" i="44"/>
  <c r="AA8" i="44"/>
  <c r="AA24" i="44"/>
  <c r="AA23" i="44"/>
  <c r="BC13" i="91"/>
  <c r="DM13" i="82"/>
  <c r="DE13" i="82"/>
  <c r="DI19" i="81"/>
  <c r="DQ19" i="81"/>
  <c r="DS19" i="81" s="1"/>
  <c r="G33" i="77"/>
  <c r="I33" i="77" s="1"/>
  <c r="I14" i="20" s="1"/>
  <c r="M14" i="20" s="1"/>
  <c r="S14" i="20" s="1"/>
  <c r="G28" i="77"/>
  <c r="I28" i="77" s="1"/>
  <c r="I9" i="20" s="1"/>
  <c r="G32" i="77"/>
  <c r="I32" i="77" s="1"/>
  <c r="I13" i="20" s="1"/>
  <c r="M13" i="20" s="1"/>
  <c r="S13" i="20" s="1"/>
  <c r="G31" i="77"/>
  <c r="I31" i="77" s="1"/>
  <c r="I12" i="20" s="1"/>
  <c r="M12" i="20" s="1"/>
  <c r="S12" i="20" s="1"/>
  <c r="G30" i="77"/>
  <c r="I30" i="77" s="1"/>
  <c r="I11" i="20" s="1"/>
  <c r="M11" i="20" s="1"/>
  <c r="S11" i="20" s="1"/>
  <c r="G29" i="77"/>
  <c r="I29" i="77" s="1"/>
  <c r="I10" i="20" s="1"/>
  <c r="M10" i="20" s="1"/>
  <c r="S10" i="20" s="1"/>
  <c r="BC9" i="91"/>
  <c r="E9" i="104"/>
  <c r="AA50" i="128"/>
  <c r="E8" i="104" s="1"/>
  <c r="E11" i="118"/>
  <c r="E13" i="118" s="1"/>
  <c r="E26" i="74" s="1"/>
  <c r="BI17" i="83"/>
  <c r="BK17" i="83" s="1"/>
  <c r="BE17" i="83"/>
  <c r="AO87" i="52"/>
  <c r="BY87" i="52"/>
  <c r="CC87" i="52" s="1"/>
  <c r="Y15" i="82"/>
  <c r="AA15" i="82" s="1"/>
  <c r="Q15" i="82"/>
  <c r="Y12" i="82"/>
  <c r="AA12" i="82" s="1"/>
  <c r="Q12" i="82"/>
  <c r="AS18" i="82"/>
  <c r="AK18" i="82"/>
  <c r="K58" i="96"/>
  <c r="I32" i="17" s="1"/>
  <c r="M32" i="17" s="1"/>
  <c r="S32" i="17" s="1"/>
  <c r="I58" i="96"/>
  <c r="I32" i="18" s="1"/>
  <c r="M32" i="18" s="1"/>
  <c r="BY13" i="80"/>
  <c r="CC13" i="80"/>
  <c r="CE13" i="80" s="1"/>
  <c r="AG17" i="92"/>
  <c r="S20" i="89"/>
  <c r="AC9" i="80"/>
  <c r="AG9" i="80"/>
  <c r="AI9" i="80" s="1"/>
  <c r="AG20" i="56"/>
  <c r="AG64" i="56" s="1"/>
  <c r="E11" i="8" s="1"/>
  <c r="E14" i="8" s="1"/>
  <c r="AQ21" i="88"/>
  <c r="E49" i="98"/>
  <c r="G13" i="116"/>
  <c r="G49" i="98"/>
  <c r="G13" i="115"/>
  <c r="AQ9" i="79"/>
  <c r="AY9" i="85"/>
  <c r="AS9" i="80"/>
  <c r="AW9" i="80"/>
  <c r="AY9" i="80" s="1"/>
  <c r="BQ22" i="84"/>
  <c r="BY22" i="84"/>
  <c r="BI19" i="79"/>
  <c r="BO19" i="85"/>
  <c r="AQ12" i="79"/>
  <c r="AY12" i="85"/>
  <c r="AS10" i="81"/>
  <c r="AK10" i="81"/>
  <c r="I52" i="100"/>
  <c r="I51" i="100"/>
  <c r="AS59" i="99"/>
  <c r="Q22" i="89" s="1"/>
  <c r="S22" i="89" s="1"/>
  <c r="AS22" i="82"/>
  <c r="AK22" i="82"/>
  <c r="DM10" i="81"/>
  <c r="DE10" i="81"/>
  <c r="CA16" i="79"/>
  <c r="CE16" i="85"/>
  <c r="I58" i="98"/>
  <c r="AA30" i="43"/>
  <c r="AA46" i="43"/>
  <c r="AA14" i="43"/>
  <c r="AA18" i="43"/>
  <c r="AA19" i="43"/>
  <c r="AA20" i="43"/>
  <c r="AA40" i="43"/>
  <c r="AA25" i="43"/>
  <c r="K11" i="47"/>
  <c r="AA17" i="43"/>
  <c r="AA43" i="43"/>
  <c r="AA36" i="43"/>
  <c r="AA42" i="43"/>
  <c r="AA29" i="43"/>
  <c r="AA33" i="43"/>
  <c r="AA37" i="43"/>
  <c r="AA41" i="43"/>
  <c r="AA38" i="43"/>
  <c r="AA16" i="43"/>
  <c r="AA28" i="43"/>
  <c r="AA15" i="43"/>
  <c r="AA32" i="43"/>
  <c r="AA31" i="43"/>
  <c r="AA11" i="43"/>
  <c r="AA27" i="43"/>
  <c r="AA45" i="43"/>
  <c r="AA39" i="43"/>
  <c r="Q23" i="83"/>
  <c r="U23" i="83"/>
  <c r="W23" i="83" s="1"/>
  <c r="AS16" i="82"/>
  <c r="AK16" i="82"/>
  <c r="AC17" i="84"/>
  <c r="AK17" i="84"/>
  <c r="AM13" i="88"/>
  <c r="AC13" i="88"/>
  <c r="BY11" i="80"/>
  <c r="CC11" i="80"/>
  <c r="CE11" i="80" s="1"/>
  <c r="BC20" i="92"/>
  <c r="AI12" i="56"/>
  <c r="AC12" i="56"/>
  <c r="Y12" i="56"/>
  <c r="AM12" i="56"/>
  <c r="AS12" i="56" s="1"/>
  <c r="Q12" i="56"/>
  <c r="W12" i="56" s="1"/>
  <c r="W17" i="56" s="1"/>
  <c r="W20" i="56" s="1"/>
  <c r="U9" i="82"/>
  <c r="M9" i="82"/>
  <c r="CC8" i="83"/>
  <c r="CE8" i="83" s="1"/>
  <c r="BY8" i="83"/>
  <c r="Y18" i="79"/>
  <c r="AI18" i="85"/>
  <c r="AW10" i="80"/>
  <c r="AY10" i="80" s="1"/>
  <c r="AS10" i="80"/>
  <c r="DM13" i="81"/>
  <c r="DE13" i="81"/>
  <c r="Q19" i="81"/>
  <c r="Y19" i="81"/>
  <c r="AA19" i="81" s="1"/>
  <c r="AI32" i="56"/>
  <c r="AS32" i="56"/>
  <c r="AM32" i="56"/>
  <c r="AC32" i="56"/>
  <c r="Q32" i="56"/>
  <c r="W32" i="56" s="1"/>
  <c r="Y17" i="82"/>
  <c r="AA17" i="82" s="1"/>
  <c r="Q17" i="82"/>
  <c r="O33" i="77"/>
  <c r="Q33" i="77" s="1"/>
  <c r="I14" i="19" s="1"/>
  <c r="M14" i="19" s="1"/>
  <c r="S14" i="19" s="1"/>
  <c r="O31" i="77"/>
  <c r="Q31" i="77" s="1"/>
  <c r="I12" i="19" s="1"/>
  <c r="M12" i="19" s="1"/>
  <c r="S12" i="19" s="1"/>
  <c r="O28" i="77"/>
  <c r="Q28" i="77" s="1"/>
  <c r="I9" i="19" s="1"/>
  <c r="O32" i="77"/>
  <c r="Q32" i="77" s="1"/>
  <c r="I13" i="19" s="1"/>
  <c r="M13" i="19" s="1"/>
  <c r="S13" i="19" s="1"/>
  <c r="O30" i="77"/>
  <c r="Q30" i="77" s="1"/>
  <c r="I11" i="19" s="1"/>
  <c r="M11" i="19" s="1"/>
  <c r="S11" i="19" s="1"/>
  <c r="O29" i="77"/>
  <c r="Q29" i="77" s="1"/>
  <c r="I10" i="19" s="1"/>
  <c r="M10" i="19" s="1"/>
  <c r="S10" i="19" s="1"/>
  <c r="AQ22" i="89"/>
  <c r="AG20" i="89"/>
  <c r="S8" i="37"/>
  <c r="BI17" i="81"/>
  <c r="BQ17" i="81"/>
  <c r="S18" i="88"/>
  <c r="U17" i="84"/>
  <c r="M17" i="84"/>
  <c r="E17" i="79" s="1"/>
  <c r="AG14" i="92"/>
  <c r="BQ10" i="84"/>
  <c r="BY10" i="84"/>
  <c r="AC18" i="83"/>
  <c r="AG18" i="83" s="1"/>
  <c r="AQ15" i="90"/>
  <c r="AA12" i="41"/>
  <c r="AA21" i="41"/>
  <c r="S13" i="47"/>
  <c r="AA13" i="41"/>
  <c r="AA10" i="41"/>
  <c r="AA9" i="41"/>
  <c r="G29" i="74"/>
  <c r="I29" i="74" s="1"/>
  <c r="G30" i="74"/>
  <c r="I30" i="74" s="1"/>
  <c r="G33" i="74"/>
  <c r="I33" i="74" s="1"/>
  <c r="G32" i="74"/>
  <c r="I32" i="74" s="1"/>
  <c r="G31" i="74"/>
  <c r="I31" i="74" s="1"/>
  <c r="G28" i="74"/>
  <c r="I28" i="74" s="1"/>
  <c r="G27" i="74"/>
  <c r="I27" i="74" s="1"/>
  <c r="AW15" i="84"/>
  <c r="BE15" i="84"/>
  <c r="AG12" i="80"/>
  <c r="AI12" i="80" s="1"/>
  <c r="AC12" i="80"/>
  <c r="AQ42" i="39"/>
  <c r="AQ27" i="39"/>
  <c r="AQ37" i="39"/>
  <c r="AQ39" i="39"/>
  <c r="AQ17" i="39"/>
  <c r="AQ43" i="39"/>
  <c r="AQ33" i="39"/>
  <c r="AQ30" i="39"/>
  <c r="AQ32" i="39"/>
  <c r="AQ18" i="39"/>
  <c r="AQ11" i="39"/>
  <c r="AQ29" i="39"/>
  <c r="AQ19" i="39"/>
  <c r="AQ15" i="39"/>
  <c r="AQ25" i="39"/>
  <c r="AQ41" i="39"/>
  <c r="AQ45" i="39"/>
  <c r="AQ46" i="39"/>
  <c r="AQ28" i="39"/>
  <c r="AQ38" i="39"/>
  <c r="AQ36" i="39"/>
  <c r="AQ14" i="39"/>
  <c r="AQ40" i="39"/>
  <c r="AQ31" i="39"/>
  <c r="AQ16" i="39"/>
  <c r="AQ20" i="39"/>
  <c r="CM27" i="131"/>
  <c r="E8" i="12" s="1"/>
  <c r="AC11" i="84"/>
  <c r="AK11" i="84"/>
  <c r="AE30" i="102"/>
  <c r="AE28" i="102"/>
  <c r="BA65" i="52"/>
  <c r="BA76" i="52" s="1"/>
  <c r="AW76" i="52"/>
  <c r="AQ8" i="79"/>
  <c r="AY8" i="85"/>
  <c r="Y20" i="82"/>
  <c r="AA20" i="82" s="1"/>
  <c r="Q20" i="82"/>
  <c r="M36" i="104"/>
  <c r="M32" i="104"/>
  <c r="M39" i="104"/>
  <c r="M37" i="104"/>
  <c r="M44" i="104"/>
  <c r="M43" i="104"/>
  <c r="M42" i="104"/>
  <c r="M33" i="104"/>
  <c r="M40" i="104"/>
  <c r="M41" i="104"/>
  <c r="M38" i="104"/>
  <c r="M35" i="104"/>
  <c r="M34" i="104"/>
  <c r="DM10" i="82"/>
  <c r="DE10" i="82"/>
  <c r="BC13" i="88"/>
  <c r="AA22" i="32"/>
  <c r="AA23" i="32"/>
  <c r="AA8" i="32"/>
  <c r="AA26" i="32"/>
  <c r="O22" i="47"/>
  <c r="Y22" i="47" s="1"/>
  <c r="AA34" i="32"/>
  <c r="AA24" i="32"/>
  <c r="W19" i="89"/>
  <c r="CO8" i="84"/>
  <c r="CW8" i="84"/>
  <c r="CA13" i="79"/>
  <c r="CE13" i="85"/>
  <c r="Q8" i="34"/>
  <c r="S8" i="34" s="1"/>
  <c r="G61" i="115"/>
  <c r="G76" i="98"/>
  <c r="BQ9" i="52"/>
  <c r="Y9" i="52"/>
  <c r="BC9" i="52"/>
  <c r="Q9" i="52"/>
  <c r="W9" i="52" s="1"/>
  <c r="BM9" i="52"/>
  <c r="BG9" i="52"/>
  <c r="AW9" i="52"/>
  <c r="AS9" i="52"/>
  <c r="AM9" i="52"/>
  <c r="AI9" i="52"/>
  <c r="CG9" i="52"/>
  <c r="AC9" i="52"/>
  <c r="CA9" i="52"/>
  <c r="BW9" i="52"/>
  <c r="CA8" i="92"/>
  <c r="BG8" i="3" s="1"/>
  <c r="G456" i="1" s="1"/>
  <c r="AQ8" i="92"/>
  <c r="AA12" i="83"/>
  <c r="AC12" i="83" s="1"/>
  <c r="AG12" i="83" s="1"/>
  <c r="M12" i="91"/>
  <c r="O12" i="91" s="1"/>
  <c r="S12" i="91" s="1"/>
  <c r="U23" i="82"/>
  <c r="M23" i="82"/>
  <c r="AA22" i="83"/>
  <c r="AC22" i="83" s="1"/>
  <c r="AG22" i="83" s="1"/>
  <c r="M22" i="91"/>
  <c r="O22" i="91" s="1"/>
  <c r="S22" i="91" s="1"/>
  <c r="AC16" i="84"/>
  <c r="AK16" i="84"/>
  <c r="S8" i="21"/>
  <c r="I8" i="95"/>
  <c r="I85" i="95"/>
  <c r="I84" i="95"/>
  <c r="I9" i="95"/>
  <c r="AU18" i="83"/>
  <c r="AW18" i="83" s="1"/>
  <c r="BA18" i="83" s="1"/>
  <c r="M18" i="90"/>
  <c r="O18" i="90" s="1"/>
  <c r="S18" i="90" s="1"/>
  <c r="AS17" i="82"/>
  <c r="AK17" i="82"/>
  <c r="S13" i="88"/>
  <c r="AA9" i="43"/>
  <c r="AA10" i="43"/>
  <c r="S11" i="47"/>
  <c r="AA13" i="43"/>
  <c r="AA21" i="43"/>
  <c r="AA12" i="43"/>
  <c r="I38" i="96"/>
  <c r="I14" i="55" s="1"/>
  <c r="M14" i="55" s="1"/>
  <c r="U9" i="81"/>
  <c r="M9" i="81"/>
  <c r="S17" i="89"/>
  <c r="I82" i="95"/>
  <c r="I30" i="95"/>
  <c r="I13" i="95"/>
  <c r="I27" i="95"/>
  <c r="I11" i="95"/>
  <c r="AC13" i="90"/>
  <c r="AM13" i="90"/>
  <c r="Y23" i="79"/>
  <c r="AI23" i="85"/>
  <c r="O21" i="47"/>
  <c r="Y21" i="47" s="1"/>
  <c r="AA8" i="33"/>
  <c r="AA23" i="33"/>
  <c r="AA34" i="33"/>
  <c r="AA26" i="33"/>
  <c r="AA24" i="33"/>
  <c r="AA22" i="33"/>
  <c r="AQ19" i="88"/>
  <c r="W9" i="50"/>
  <c r="CW13" i="83"/>
  <c r="CY13" i="83" s="1"/>
  <c r="CS13" i="83"/>
  <c r="BC12" i="88"/>
  <c r="Y11" i="81"/>
  <c r="AA11" i="81" s="1"/>
  <c r="Q11" i="81"/>
  <c r="K29" i="77"/>
  <c r="M29" i="77" s="1"/>
  <c r="I10" i="21" s="1"/>
  <c r="M10" i="21" s="1"/>
  <c r="S10" i="21" s="1"/>
  <c r="K30" i="77"/>
  <c r="M30" i="77" s="1"/>
  <c r="I11" i="21" s="1"/>
  <c r="M11" i="21" s="1"/>
  <c r="S11" i="21" s="1"/>
  <c r="K32" i="77"/>
  <c r="M32" i="77" s="1"/>
  <c r="I13" i="21" s="1"/>
  <c r="M13" i="21" s="1"/>
  <c r="S13" i="21" s="1"/>
  <c r="K28" i="77"/>
  <c r="M28" i="77" s="1"/>
  <c r="I9" i="21" s="1"/>
  <c r="K31" i="77"/>
  <c r="M31" i="77" s="1"/>
  <c r="I12" i="21" s="1"/>
  <c r="M12" i="21" s="1"/>
  <c r="S12" i="21" s="1"/>
  <c r="K33" i="77"/>
  <c r="M33" i="77" s="1"/>
  <c r="I14" i="21" s="1"/>
  <c r="M14" i="21" s="1"/>
  <c r="S14" i="21" s="1"/>
  <c r="BC12" i="91"/>
  <c r="AC13" i="84"/>
  <c r="AK13" i="84"/>
  <c r="AA24" i="43"/>
  <c r="AA23" i="43"/>
  <c r="AA8" i="43"/>
  <c r="O11" i="47"/>
  <c r="Y11" i="47" s="1"/>
  <c r="AA34" i="43"/>
  <c r="AA26" i="43"/>
  <c r="AA22" i="43"/>
  <c r="AQ14" i="92"/>
  <c r="CG10" i="82"/>
  <c r="CO10" i="82"/>
  <c r="AM20" i="91"/>
  <c r="AC20" i="91"/>
  <c r="U16" i="83"/>
  <c r="W16" i="83" s="1"/>
  <c r="Q16" i="83"/>
  <c r="BQ15" i="82"/>
  <c r="BI15" i="82"/>
  <c r="AQ17" i="92"/>
  <c r="AA34" i="41"/>
  <c r="AA26" i="41"/>
  <c r="AA24" i="41"/>
  <c r="AA22" i="41"/>
  <c r="O13" i="47"/>
  <c r="Y13" i="47" s="1"/>
  <c r="AA23" i="41"/>
  <c r="AA8" i="41"/>
  <c r="AS11" i="82"/>
  <c r="AK11" i="82"/>
  <c r="DI14" i="81"/>
  <c r="DQ14" i="81"/>
  <c r="DS14" i="81" s="1"/>
  <c r="S8" i="39"/>
  <c r="AE29" i="102"/>
  <c r="S29" i="102"/>
  <c r="AC29" i="102"/>
  <c r="AA29" i="102"/>
  <c r="Y29" i="102"/>
  <c r="W29" i="102"/>
  <c r="Q29" i="102"/>
  <c r="M29" i="102"/>
  <c r="K29" i="102"/>
  <c r="E29" i="102"/>
  <c r="U29" i="102"/>
  <c r="O29" i="102"/>
  <c r="S12" i="89"/>
  <c r="CS10" i="83"/>
  <c r="CW10" i="83"/>
  <c r="CY10" i="83" s="1"/>
  <c r="AW22" i="80"/>
  <c r="AY22" i="80" s="1"/>
  <c r="AS22" i="80"/>
  <c r="S15" i="88"/>
  <c r="AO21" i="81"/>
  <c r="AW21" i="81"/>
  <c r="AY21" i="81" s="1"/>
  <c r="CA17" i="79"/>
  <c r="CE17" i="85"/>
  <c r="AM9" i="92"/>
  <c r="AM23" i="92" s="1"/>
  <c r="AC9" i="92"/>
  <c r="AO21" i="84"/>
  <c r="AG21" i="84"/>
  <c r="W21" i="79" s="1"/>
  <c r="I75" i="98"/>
  <c r="AU41" i="46"/>
  <c r="AE41" i="46"/>
  <c r="S41" i="46"/>
  <c r="AK41" i="46"/>
  <c r="BA41" i="46"/>
  <c r="AS16" i="81"/>
  <c r="AK16" i="81"/>
  <c r="S41" i="42"/>
  <c r="BQ72" i="52"/>
  <c r="AC72" i="52"/>
  <c r="AW72" i="52"/>
  <c r="AS72" i="52"/>
  <c r="CG72" i="52"/>
  <c r="AM72" i="52"/>
  <c r="AI72" i="52"/>
  <c r="CA72" i="52"/>
  <c r="BW72" i="52"/>
  <c r="Y72" i="52"/>
  <c r="BM72" i="52"/>
  <c r="Q72" i="52"/>
  <c r="W72" i="52" s="1"/>
  <c r="BG72" i="52"/>
  <c r="BC72" i="52"/>
  <c r="I23" i="88"/>
  <c r="AC8" i="88"/>
  <c r="AM8" i="88"/>
  <c r="AK17" i="81"/>
  <c r="AS17" i="81"/>
  <c r="I66" i="96"/>
  <c r="I15" i="51" s="1"/>
  <c r="M15" i="51" s="1"/>
  <c r="AC17" i="89"/>
  <c r="AM17" i="89"/>
  <c r="Y11" i="79"/>
  <c r="AI11" i="85"/>
  <c r="CC14" i="83"/>
  <c r="CE14" i="83" s="1"/>
  <c r="BY14" i="83"/>
  <c r="AS21" i="80"/>
  <c r="AW21" i="80"/>
  <c r="AY21" i="80" s="1"/>
  <c r="CW19" i="83"/>
  <c r="CY19" i="83" s="1"/>
  <c r="CS19" i="83"/>
  <c r="G14" i="79"/>
  <c r="S14" i="85"/>
  <c r="AU14" i="3" s="1"/>
  <c r="G624" i="1" s="1"/>
  <c r="BM22" i="80"/>
  <c r="BO22" i="80" s="1"/>
  <c r="BI22" i="80"/>
  <c r="AQ40" i="30"/>
  <c r="AQ15" i="30"/>
  <c r="AQ38" i="30"/>
  <c r="AQ37" i="30"/>
  <c r="E29" i="28"/>
  <c r="AQ33" i="30"/>
  <c r="AQ18" i="30"/>
  <c r="AQ27" i="30"/>
  <c r="AQ29" i="30"/>
  <c r="AQ19" i="30"/>
  <c r="AQ28" i="30"/>
  <c r="AQ11" i="30"/>
  <c r="AQ41" i="30"/>
  <c r="AQ25" i="30"/>
  <c r="AQ20" i="30"/>
  <c r="AQ45" i="30"/>
  <c r="AQ14" i="30"/>
  <c r="AQ17" i="30"/>
  <c r="AQ16" i="30"/>
  <c r="AQ46" i="30"/>
  <c r="AQ32" i="30"/>
  <c r="AQ31" i="30"/>
  <c r="AQ39" i="30"/>
  <c r="AQ30" i="30"/>
  <c r="AQ36" i="30"/>
  <c r="AS13" i="82"/>
  <c r="AK13" i="82"/>
  <c r="AW11" i="80"/>
  <c r="AY11" i="80" s="1"/>
  <c r="AS11" i="80"/>
  <c r="BY25" i="52"/>
  <c r="CC25" i="52" s="1"/>
  <c r="AO25" i="52"/>
  <c r="BI17" i="80"/>
  <c r="BM17" i="80"/>
  <c r="BO17" i="80" s="1"/>
  <c r="U22" i="83"/>
  <c r="W22" i="83" s="1"/>
  <c r="Q22" i="83"/>
  <c r="CG10" i="81"/>
  <c r="CO10" i="81"/>
  <c r="S8" i="38"/>
  <c r="AG15" i="90"/>
  <c r="S8" i="33"/>
  <c r="W20" i="91"/>
  <c r="BI15" i="81"/>
  <c r="BQ15" i="81"/>
  <c r="M12" i="84"/>
  <c r="U12" i="84"/>
  <c r="AS13" i="80"/>
  <c r="AW13" i="80"/>
  <c r="AY13" i="80" s="1"/>
  <c r="AS11" i="81"/>
  <c r="AK11" i="81"/>
  <c r="BM21" i="82"/>
  <c r="BU21" i="82"/>
  <c r="BW21" i="82" s="1"/>
  <c r="AG14" i="84"/>
  <c r="W14" i="79" s="1"/>
  <c r="AA14" i="79" s="1"/>
  <c r="AC14" i="79" s="1"/>
  <c r="AO14" i="84"/>
  <c r="I53" i="98"/>
  <c r="K24" i="3"/>
  <c r="G896" i="1" s="1"/>
  <c r="Q22" i="92"/>
  <c r="S22" i="92" s="1"/>
  <c r="G9" i="74"/>
  <c r="I9" i="74" s="1"/>
  <c r="G59" i="96"/>
  <c r="G60" i="96"/>
  <c r="I60" i="96" s="1"/>
  <c r="G23" i="96"/>
  <c r="AA10" i="33"/>
  <c r="AA21" i="33"/>
  <c r="S21" i="47"/>
  <c r="AA12" i="33"/>
  <c r="AA13" i="33"/>
  <c r="AA9" i="33"/>
  <c r="BC21" i="92"/>
  <c r="DQ8" i="82"/>
  <c r="DS8" i="82" s="1"/>
  <c r="DI8" i="82"/>
  <c r="AM10" i="89"/>
  <c r="AC10" i="89"/>
  <c r="G21" i="87"/>
  <c r="I21" i="87" s="1"/>
  <c r="AY21" i="3" s="1"/>
  <c r="G829" i="1" s="1"/>
  <c r="W21" i="92"/>
  <c r="BG21" i="92" s="1"/>
  <c r="BS21" i="85"/>
  <c r="BU21" i="85" s="1"/>
  <c r="BW21" i="85" s="1"/>
  <c r="BY21" i="85" s="1"/>
  <c r="CA21" i="85" s="1"/>
  <c r="CC21" i="85" s="1"/>
  <c r="BC16" i="88"/>
  <c r="Q18" i="83"/>
  <c r="U18" i="83"/>
  <c r="W18" i="83" s="1"/>
  <c r="S41" i="45"/>
  <c r="AO16" i="83"/>
  <c r="AQ16" i="83" s="1"/>
  <c r="AK16" i="83"/>
  <c r="AM9" i="90"/>
  <c r="AC9" i="90"/>
  <c r="CG19" i="82"/>
  <c r="CO19" i="82"/>
  <c r="AK17" i="83"/>
  <c r="AO17" i="83"/>
  <c r="AQ17" i="83" s="1"/>
  <c r="I73" i="98"/>
  <c r="AQ59" i="99"/>
  <c r="AY25" i="144"/>
  <c r="AU22" i="89" s="1"/>
  <c r="AY22" i="89" s="1"/>
  <c r="K47" i="96"/>
  <c r="I21" i="53" s="1"/>
  <c r="M21" i="53" s="1"/>
  <c r="Q21" i="53" s="1"/>
  <c r="W21" i="53" s="1"/>
  <c r="I47" i="96"/>
  <c r="I21" i="55" s="1"/>
  <c r="M21" i="55" s="1"/>
  <c r="W17" i="88"/>
  <c r="AQ42" i="42"/>
  <c r="AQ11" i="42"/>
  <c r="AQ45" i="42"/>
  <c r="AQ14" i="42"/>
  <c r="AQ38" i="42"/>
  <c r="AQ39" i="42"/>
  <c r="AQ30" i="42"/>
  <c r="AQ16" i="42"/>
  <c r="AQ31" i="42"/>
  <c r="AQ17" i="42"/>
  <c r="AQ18" i="42"/>
  <c r="AQ32" i="42"/>
  <c r="AQ33" i="42"/>
  <c r="AQ43" i="42"/>
  <c r="AQ25" i="42"/>
  <c r="AQ29" i="42"/>
  <c r="AQ19" i="42"/>
  <c r="AQ41" i="42"/>
  <c r="AQ28" i="42"/>
  <c r="AQ36" i="42"/>
  <c r="AQ20" i="42"/>
  <c r="AQ40" i="42"/>
  <c r="AQ15" i="42"/>
  <c r="AQ27" i="42"/>
  <c r="AQ46" i="42"/>
  <c r="AQ37" i="42"/>
  <c r="Y16" i="79"/>
  <c r="AI16" i="85"/>
  <c r="BC21" i="91"/>
  <c r="AG19" i="88"/>
  <c r="AM13" i="91"/>
  <c r="AC13" i="91"/>
  <c r="AA33" i="40"/>
  <c r="AA11" i="40"/>
  <c r="AA15" i="40"/>
  <c r="AA14" i="40"/>
  <c r="AA45" i="40"/>
  <c r="AA20" i="40"/>
  <c r="AA42" i="40"/>
  <c r="AA36" i="40"/>
  <c r="AA43" i="40"/>
  <c r="AA37" i="40"/>
  <c r="AA32" i="40"/>
  <c r="AA25" i="40"/>
  <c r="K14" i="47"/>
  <c r="AA38" i="40"/>
  <c r="AA31" i="40"/>
  <c r="AA40" i="40"/>
  <c r="AA46" i="40"/>
  <c r="AA27" i="40"/>
  <c r="AA17" i="40"/>
  <c r="AA39" i="40"/>
  <c r="AA18" i="40"/>
  <c r="AA16" i="40"/>
  <c r="AA19" i="40"/>
  <c r="AA30" i="40"/>
  <c r="AA28" i="40"/>
  <c r="AA29" i="40"/>
  <c r="AA41" i="40"/>
  <c r="Q12" i="48"/>
  <c r="AI12" i="48"/>
  <c r="AM12" i="48" s="1"/>
  <c r="AA12" i="48"/>
  <c r="AI70" i="52"/>
  <c r="AG22" i="89"/>
  <c r="AQ20" i="89"/>
  <c r="AS13" i="81"/>
  <c r="AK13" i="81"/>
  <c r="AO23" i="52"/>
  <c r="BY23" i="52"/>
  <c r="CC23" i="52" s="1"/>
  <c r="BM16" i="51"/>
  <c r="BQ16" i="51" s="1"/>
  <c r="AK16" i="51"/>
  <c r="G41" i="117"/>
  <c r="E14" i="97" s="1"/>
  <c r="I55" i="98"/>
  <c r="BQ10" i="83"/>
  <c r="BU10" i="83" s="1"/>
  <c r="S8" i="36"/>
  <c r="K73" i="74"/>
  <c r="I10" i="23" s="1"/>
  <c r="M10" i="84"/>
  <c r="E10" i="79" s="1"/>
  <c r="U10" i="84"/>
  <c r="BE15" i="83"/>
  <c r="BI15" i="83"/>
  <c r="BK15" i="83" s="1"/>
  <c r="AC11" i="83"/>
  <c r="AG11" i="83" s="1"/>
  <c r="BM14" i="80"/>
  <c r="BO14" i="80" s="1"/>
  <c r="BI14" i="80"/>
  <c r="AS10" i="82"/>
  <c r="AK10" i="82"/>
  <c r="AQ23" i="79"/>
  <c r="AY23" i="85"/>
  <c r="AC22" i="90"/>
  <c r="AM22" i="90"/>
  <c r="AM42" i="56"/>
  <c r="AS42" i="56"/>
  <c r="Q42" i="56"/>
  <c r="W42" i="56" s="1"/>
  <c r="AC42" i="56"/>
  <c r="AI42" i="56" s="1"/>
  <c r="W10" i="89"/>
  <c r="G48" i="115"/>
  <c r="G71" i="98" s="1"/>
  <c r="I71" i="98" s="1"/>
  <c r="G46" i="115"/>
  <c r="G47" i="115"/>
  <c r="G70" i="98" s="1"/>
  <c r="I70" i="98" s="1"/>
  <c r="G49" i="115"/>
  <c r="G72" i="98" s="1"/>
  <c r="I72" i="98" s="1"/>
  <c r="G51" i="115"/>
  <c r="G74" i="98" s="1"/>
  <c r="G52" i="115"/>
  <c r="G75" i="98" s="1"/>
  <c r="CA10" i="79"/>
  <c r="CE10" i="85"/>
  <c r="S12" i="92"/>
  <c r="S23" i="92" s="1"/>
  <c r="Q57" i="25"/>
  <c r="Q53" i="25"/>
  <c r="Q64" i="25"/>
  <c r="Q52" i="25"/>
  <c r="Q59" i="25"/>
  <c r="Q63" i="25"/>
  <c r="Q58" i="25"/>
  <c r="Q68" i="25"/>
  <c r="Q67" i="25"/>
  <c r="Q8" i="25"/>
  <c r="S8" i="25" s="1"/>
  <c r="Q55" i="25"/>
  <c r="I18" i="135"/>
  <c r="Q65" i="25"/>
  <c r="Q56" i="25"/>
  <c r="Q10" i="25"/>
  <c r="S10" i="25" s="1"/>
  <c r="Q51" i="25"/>
  <c r="Q66" i="25"/>
  <c r="Q9" i="25"/>
  <c r="S9" i="25" s="1"/>
  <c r="Q11" i="25"/>
  <c r="S11" i="25" s="1"/>
  <c r="Q54" i="25"/>
  <c r="K74" i="74"/>
  <c r="I11" i="23" s="1"/>
  <c r="M11" i="23" s="1"/>
  <c r="S9" i="90"/>
  <c r="BQ19" i="84"/>
  <c r="BY19" i="84"/>
  <c r="DI15" i="82"/>
  <c r="DQ15" i="82"/>
  <c r="DS15" i="82" s="1"/>
  <c r="S41" i="38"/>
  <c r="AC17" i="88"/>
  <c r="AM17" i="88"/>
  <c r="CS18" i="81"/>
  <c r="CU18" i="81" s="1"/>
  <c r="CK18" i="81"/>
  <c r="W21" i="85"/>
  <c r="Y21" i="85" s="1"/>
  <c r="AA21" i="85" s="1"/>
  <c r="AC21" i="85" s="1"/>
  <c r="AE21" i="85" s="1"/>
  <c r="AG21" i="85" s="1"/>
  <c r="CS8" i="82"/>
  <c r="CU8" i="82" s="1"/>
  <c r="CK8" i="82"/>
  <c r="BY23" i="80"/>
  <c r="CC23" i="80"/>
  <c r="CE23" i="80" s="1"/>
  <c r="G24" i="117"/>
  <c r="S15" i="92"/>
  <c r="AK13" i="83"/>
  <c r="AO13" i="83"/>
  <c r="AQ13" i="83" s="1"/>
  <c r="AO31" i="52"/>
  <c r="BY31" i="52"/>
  <c r="CC31" i="52" s="1"/>
  <c r="BM29" i="51"/>
  <c r="BQ29" i="51" s="1"/>
  <c r="AK29" i="51"/>
  <c r="Y12" i="81"/>
  <c r="AA12" i="81" s="1"/>
  <c r="Q12" i="81"/>
  <c r="BC15" i="90"/>
  <c r="I46" i="96"/>
  <c r="I19" i="55" s="1"/>
  <c r="M19" i="55" s="1"/>
  <c r="AA8" i="30"/>
  <c r="AA22" i="30"/>
  <c r="AA26" i="30"/>
  <c r="AA23" i="30"/>
  <c r="O24" i="47"/>
  <c r="Y24" i="47" s="1"/>
  <c r="AA34" i="30"/>
  <c r="AA24" i="30"/>
  <c r="G59" i="117"/>
  <c r="E16" i="97" s="1"/>
  <c r="AM15" i="91"/>
  <c r="AC15" i="91"/>
  <c r="BM19" i="81"/>
  <c r="BU19" i="81"/>
  <c r="BW19" i="81" s="1"/>
  <c r="BC18" i="91"/>
  <c r="AQ20" i="92"/>
  <c r="BY12" i="80"/>
  <c r="CC12" i="80"/>
  <c r="CE12" i="80" s="1"/>
  <c r="CA9" i="79"/>
  <c r="CE9" i="85"/>
  <c r="Q8" i="40"/>
  <c r="S8" i="40"/>
  <c r="E76" i="98"/>
  <c r="G61" i="116"/>
  <c r="Y32" i="54"/>
  <c r="Q32" i="54"/>
  <c r="M18" i="84"/>
  <c r="E18" i="79" s="1"/>
  <c r="U18" i="84"/>
  <c r="Q58" i="23"/>
  <c r="Q57" i="23"/>
  <c r="Q52" i="23"/>
  <c r="Q56" i="23"/>
  <c r="Q59" i="23"/>
  <c r="Q68" i="23"/>
  <c r="Q9" i="23"/>
  <c r="S9" i="23" s="1"/>
  <c r="Q63" i="23"/>
  <c r="Q54" i="23"/>
  <c r="Q66" i="23"/>
  <c r="I24" i="135"/>
  <c r="Q11" i="23"/>
  <c r="Q8" i="23"/>
  <c r="S8" i="23" s="1"/>
  <c r="Q10" i="23"/>
  <c r="Q67" i="23"/>
  <c r="Q64" i="23"/>
  <c r="Q51" i="23"/>
  <c r="Q53" i="23"/>
  <c r="Q65" i="23"/>
  <c r="Q55" i="23"/>
  <c r="AG16" i="92"/>
  <c r="S41" i="40"/>
  <c r="BE14" i="83"/>
  <c r="BI14" i="83"/>
  <c r="BK14" i="83" s="1"/>
  <c r="BQ19" i="83"/>
  <c r="BU19" i="83" s="1"/>
  <c r="AQ33" i="32"/>
  <c r="AQ31" i="32"/>
  <c r="AQ27" i="32"/>
  <c r="AQ37" i="32"/>
  <c r="AQ40" i="32"/>
  <c r="AQ41" i="32"/>
  <c r="AQ43" i="32"/>
  <c r="AQ42" i="32"/>
  <c r="AQ16" i="32"/>
  <c r="AQ20" i="32"/>
  <c r="AQ17" i="32"/>
  <c r="AQ14" i="32"/>
  <c r="AQ25" i="32"/>
  <c r="AQ11" i="32"/>
  <c r="AQ36" i="32"/>
  <c r="AQ38" i="32"/>
  <c r="AQ46" i="32"/>
  <c r="AQ15" i="32"/>
  <c r="AQ32" i="32"/>
  <c r="AQ19" i="32"/>
  <c r="AQ28" i="32"/>
  <c r="AQ29" i="32"/>
  <c r="AQ39" i="32"/>
  <c r="AQ18" i="32"/>
  <c r="AQ45" i="32"/>
  <c r="AQ30" i="32"/>
  <c r="AC11" i="91"/>
  <c r="AM11" i="91"/>
  <c r="AM14" i="90"/>
  <c r="AC14" i="90"/>
  <c r="Y8" i="82"/>
  <c r="AA8" i="82" s="1"/>
  <c r="Q8" i="82"/>
  <c r="S13" i="89"/>
  <c r="AG12" i="89"/>
  <c r="CC8" i="91"/>
  <c r="AY23" i="91"/>
  <c r="BC8" i="91"/>
  <c r="BC10" i="92"/>
  <c r="AM21" i="89"/>
  <c r="AC21" i="89"/>
  <c r="BC18" i="89"/>
  <c r="S41" i="32"/>
  <c r="CK14" i="82"/>
  <c r="CS14" i="82"/>
  <c r="CU14" i="82" s="1"/>
  <c r="U21" i="84"/>
  <c r="M21" i="84"/>
  <c r="E21" i="79" s="1"/>
  <c r="CS18" i="82"/>
  <c r="CU18" i="82" s="1"/>
  <c r="CK18" i="82"/>
  <c r="AA13" i="30"/>
  <c r="AA21" i="30"/>
  <c r="S24" i="47"/>
  <c r="AA9" i="30"/>
  <c r="AA10" i="30"/>
  <c r="AA12" i="30"/>
  <c r="G102" i="113"/>
  <c r="BY72" i="52"/>
  <c r="CC72" i="52" s="1"/>
  <c r="AO72" i="52"/>
  <c r="AQ72" i="52" s="1"/>
  <c r="CK11" i="84"/>
  <c r="CS11" i="84"/>
  <c r="K26" i="32"/>
  <c r="K23" i="32"/>
  <c r="K26" i="30"/>
  <c r="K26" i="31"/>
  <c r="K23" i="30"/>
  <c r="K23" i="33"/>
  <c r="K23" i="35"/>
  <c r="K26" i="38"/>
  <c r="K26" i="39"/>
  <c r="K23" i="40"/>
  <c r="K26" i="40"/>
  <c r="K23" i="43"/>
  <c r="K23" i="42"/>
  <c r="K26" i="43"/>
  <c r="K23" i="41"/>
  <c r="K26" i="44"/>
  <c r="K23" i="45"/>
  <c r="K26" i="45"/>
  <c r="K26" i="37"/>
  <c r="K26" i="36"/>
  <c r="K23" i="37"/>
  <c r="K23" i="38"/>
  <c r="K23" i="46"/>
  <c r="K26" i="41"/>
  <c r="K23" i="34"/>
  <c r="K56" i="52"/>
  <c r="K26" i="46"/>
  <c r="K53" i="52"/>
  <c r="K23" i="44"/>
  <c r="K26" i="34"/>
  <c r="K26" i="33"/>
  <c r="K23" i="36"/>
  <c r="K26" i="42"/>
  <c r="K26" i="35"/>
  <c r="K23" i="39"/>
  <c r="K23" i="31"/>
  <c r="BC17" i="88"/>
  <c r="S15" i="91"/>
  <c r="G16" i="79"/>
  <c r="S16" i="85"/>
  <c r="AU16" i="3" s="1"/>
  <c r="G682" i="1" s="1"/>
  <c r="AK14" i="83"/>
  <c r="AO14" i="83"/>
  <c r="AQ14" i="83" s="1"/>
  <c r="CK18" i="84"/>
  <c r="CS18" i="84"/>
  <c r="AG8" i="80"/>
  <c r="AI8" i="80" s="1"/>
  <c r="AC8" i="80"/>
  <c r="BI17" i="79"/>
  <c r="BO17" i="85"/>
  <c r="I48" i="100"/>
  <c r="I47" i="100"/>
  <c r="AO10" i="83"/>
  <c r="AQ10" i="83" s="1"/>
  <c r="AK10" i="83"/>
  <c r="AA13" i="42"/>
  <c r="AA21" i="42"/>
  <c r="S12" i="47"/>
  <c r="AA10" i="42"/>
  <c r="AA12" i="42"/>
  <c r="AA9" i="42"/>
  <c r="AW18" i="80"/>
  <c r="AY18" i="80" s="1"/>
  <c r="AS18" i="80"/>
  <c r="Q8" i="46"/>
  <c r="I23" i="91"/>
  <c r="AC8" i="91"/>
  <c r="AM8" i="91"/>
  <c r="S18" i="89"/>
  <c r="AG21" i="92"/>
  <c r="G8" i="87"/>
  <c r="I8" i="87" s="1"/>
  <c r="AY8" i="3" s="1"/>
  <c r="G452" i="1" s="1"/>
  <c r="W8" i="92"/>
  <c r="BW8" i="92"/>
  <c r="BC8" i="3" s="1"/>
  <c r="G454" i="1" s="1"/>
  <c r="Q20" i="81"/>
  <c r="Y20" i="81"/>
  <c r="AA20" i="81" s="1"/>
  <c r="AW22" i="84"/>
  <c r="BE22" i="84"/>
  <c r="CG12" i="81"/>
  <c r="CO12" i="81"/>
  <c r="K52" i="100"/>
  <c r="K51" i="100"/>
  <c r="S8" i="91"/>
  <c r="CA14" i="79"/>
  <c r="CE14" i="85"/>
  <c r="BC8" i="89"/>
  <c r="AY23" i="89"/>
  <c r="BC12" i="89"/>
  <c r="AC9" i="89"/>
  <c r="AM9" i="89"/>
  <c r="AW8" i="82"/>
  <c r="AY8" i="82" s="1"/>
  <c r="AO8" i="82"/>
  <c r="AQ16" i="92"/>
  <c r="AW8" i="81"/>
  <c r="AY8" i="81" s="1"/>
  <c r="AO8" i="81"/>
  <c r="CG19" i="81"/>
  <c r="CO19" i="81"/>
  <c r="AG19" i="89"/>
  <c r="I48" i="96"/>
  <c r="I23" i="55" s="1"/>
  <c r="M23" i="55" s="1"/>
  <c r="K48" i="96"/>
  <c r="I23" i="53" s="1"/>
  <c r="M23" i="53" s="1"/>
  <c r="Q23" i="53" s="1"/>
  <c r="W23" i="53" s="1"/>
  <c r="G141" i="113"/>
  <c r="G146" i="113" s="1"/>
  <c r="I24" i="29" s="1"/>
  <c r="M24" i="29" s="1"/>
  <c r="S24" i="29" s="1"/>
  <c r="BA24" i="7" s="1"/>
  <c r="AC13" i="89"/>
  <c r="AM13" i="89"/>
  <c r="S21" i="89"/>
  <c r="S8" i="35"/>
  <c r="AG12" i="90"/>
  <c r="K12" i="32"/>
  <c r="K12" i="36"/>
  <c r="K12" i="38"/>
  <c r="K12" i="40"/>
  <c r="K12" i="39"/>
  <c r="K12" i="44"/>
  <c r="K12" i="43"/>
  <c r="K19" i="52"/>
  <c r="K12" i="35"/>
  <c r="K12" i="46"/>
  <c r="K12" i="42"/>
  <c r="K12" i="41"/>
  <c r="K12" i="30"/>
  <c r="K12" i="34"/>
  <c r="K12" i="33"/>
  <c r="K12" i="31"/>
  <c r="K12" i="37"/>
  <c r="K12" i="45"/>
  <c r="BC15" i="89"/>
  <c r="AG14" i="88"/>
  <c r="BU18" i="84"/>
  <c r="CC18" i="84"/>
  <c r="BC15" i="91"/>
  <c r="CW19" i="84"/>
  <c r="CO19" i="84"/>
  <c r="AC12" i="91"/>
  <c r="AM12" i="91"/>
  <c r="W71" i="52"/>
  <c r="S8" i="42"/>
  <c r="Q8" i="42"/>
  <c r="Y16" i="82"/>
  <c r="AA16" i="82" s="1"/>
  <c r="Q16" i="82"/>
  <c r="I81" i="95"/>
  <c r="I10" i="95"/>
  <c r="I29" i="95"/>
  <c r="I12" i="95"/>
  <c r="I26" i="95"/>
  <c r="DM11" i="82"/>
  <c r="DE11" i="82"/>
  <c r="AW23" i="80"/>
  <c r="AY23" i="80" s="1"/>
  <c r="AS23" i="80"/>
  <c r="AA8" i="42"/>
  <c r="AA22" i="42"/>
  <c r="AA24" i="42"/>
  <c r="AA23" i="42"/>
  <c r="O12" i="47"/>
  <c r="Y12" i="47" s="1"/>
  <c r="AA26" i="42"/>
  <c r="AA34" i="42"/>
  <c r="CK16" i="84"/>
  <c r="CS16" i="84"/>
  <c r="AA39" i="38"/>
  <c r="AA43" i="38"/>
  <c r="AA25" i="38"/>
  <c r="AA30" i="38"/>
  <c r="AA29" i="38"/>
  <c r="AA33" i="38"/>
  <c r="AA32" i="38"/>
  <c r="AA14" i="38"/>
  <c r="AA36" i="38"/>
  <c r="AA17" i="38"/>
  <c r="AA15" i="38"/>
  <c r="AA16" i="38"/>
  <c r="AA37" i="38"/>
  <c r="AA19" i="38"/>
  <c r="AA38" i="38"/>
  <c r="K16" i="47"/>
  <c r="AA11" i="38"/>
  <c r="AA42" i="38"/>
  <c r="AA46" i="38"/>
  <c r="AA45" i="38"/>
  <c r="AA31" i="38"/>
  <c r="AA40" i="38"/>
  <c r="AA27" i="38"/>
  <c r="AA18" i="38"/>
  <c r="AA41" i="38"/>
  <c r="AA28" i="38"/>
  <c r="AA20" i="38"/>
  <c r="CK22" i="84"/>
  <c r="CS22" i="84"/>
  <c r="DM18" i="82"/>
  <c r="DE18" i="82"/>
  <c r="AU19" i="83"/>
  <c r="AW19" i="83" s="1"/>
  <c r="BA19" i="83" s="1"/>
  <c r="M19" i="90"/>
  <c r="O19" i="90" s="1"/>
  <c r="S19" i="90" s="1"/>
  <c r="AG20" i="92"/>
  <c r="BM76" i="52"/>
  <c r="M79" i="52"/>
  <c r="AS76" i="52"/>
  <c r="AI76" i="52"/>
  <c r="Y76" i="52"/>
  <c r="CG76" i="52"/>
  <c r="BW76" i="52"/>
  <c r="AO22" i="83" l="1"/>
  <c r="AQ22" i="83" s="1"/>
  <c r="AK22" i="83"/>
  <c r="W22" i="88"/>
  <c r="BI13" i="83"/>
  <c r="BK13" i="83" s="1"/>
  <c r="BE13" i="83"/>
  <c r="Q79" i="52"/>
  <c r="O79" i="52"/>
  <c r="BI18" i="83"/>
  <c r="BK18" i="83" s="1"/>
  <c r="BE18" i="83"/>
  <c r="AC20" i="56"/>
  <c r="Q20" i="56"/>
  <c r="AM20" i="56"/>
  <c r="K20" i="56"/>
  <c r="AS20" i="56"/>
  <c r="Y20" i="56"/>
  <c r="AI20" i="56"/>
  <c r="G23" i="87"/>
  <c r="I23" i="87" s="1"/>
  <c r="AY25" i="3" s="1"/>
  <c r="G945" i="1" s="1"/>
  <c r="W22" i="89"/>
  <c r="E44" i="10"/>
  <c r="CY19" i="84"/>
  <c r="CI19" i="79" s="1"/>
  <c r="CM19" i="79" s="1"/>
  <c r="CO19" i="79" s="1"/>
  <c r="CG19" i="79"/>
  <c r="AQ16" i="38"/>
  <c r="AQ30" i="38"/>
  <c r="AQ29" i="38"/>
  <c r="AQ33" i="38"/>
  <c r="AQ46" i="38"/>
  <c r="AQ14" i="38"/>
  <c r="AQ36" i="38"/>
  <c r="AQ17" i="38"/>
  <c r="AQ18" i="38"/>
  <c r="AQ19" i="38"/>
  <c r="AQ39" i="38"/>
  <c r="AQ38" i="38"/>
  <c r="AQ20" i="38"/>
  <c r="AQ40" i="38"/>
  <c r="AQ25" i="38"/>
  <c r="AQ43" i="38"/>
  <c r="AQ41" i="38"/>
  <c r="AQ42" i="38"/>
  <c r="AQ32" i="38"/>
  <c r="AQ28" i="38"/>
  <c r="AQ37" i="38"/>
  <c r="AQ45" i="38"/>
  <c r="AQ11" i="38"/>
  <c r="AQ27" i="38"/>
  <c r="AQ15" i="38"/>
  <c r="AQ31" i="38"/>
  <c r="AQ8" i="91"/>
  <c r="AM23" i="91"/>
  <c r="CW11" i="84"/>
  <c r="CO11" i="84"/>
  <c r="BG18" i="79"/>
  <c r="BK18" i="79" s="1"/>
  <c r="BM18" i="79" s="1"/>
  <c r="AQ9" i="37"/>
  <c r="AQ10" i="37"/>
  <c r="AQ13" i="37"/>
  <c r="AQ12" i="37"/>
  <c r="AQ21" i="37"/>
  <c r="BI19" i="83"/>
  <c r="BK19" i="83" s="1"/>
  <c r="BE19" i="83"/>
  <c r="CE72" i="52"/>
  <c r="AG13" i="90"/>
  <c r="W13" i="88"/>
  <c r="AW22" i="82"/>
  <c r="AY22" i="82" s="1"/>
  <c r="AO22" i="82"/>
  <c r="AQ12" i="84"/>
  <c r="S43" i="37"/>
  <c r="G137" i="113"/>
  <c r="I21" i="29" s="1"/>
  <c r="M21" i="29" s="1"/>
  <c r="S21" i="29" s="1"/>
  <c r="BA21" i="7" s="1"/>
  <c r="G37" i="113"/>
  <c r="I43" i="44" s="1"/>
  <c r="M43" i="44" s="1"/>
  <c r="CA22" i="79"/>
  <c r="CE22" i="85"/>
  <c r="BI17" i="84"/>
  <c r="BA17" i="84"/>
  <c r="Y17" i="54"/>
  <c r="Q17" i="54"/>
  <c r="M20" i="54"/>
  <c r="K17" i="54"/>
  <c r="CS21" i="81"/>
  <c r="CU21" i="81" s="1"/>
  <c r="CK21" i="81"/>
  <c r="M13" i="79"/>
  <c r="W13" i="84"/>
  <c r="O13" i="79" s="1"/>
  <c r="S13" i="79" s="1"/>
  <c r="U13" i="79" s="1"/>
  <c r="CC67" i="52"/>
  <c r="CE67" i="52" s="1"/>
  <c r="CA67" i="52"/>
  <c r="BM10" i="81"/>
  <c r="BU10" i="81"/>
  <c r="BW10" i="81" s="1"/>
  <c r="AO14" i="79"/>
  <c r="M14" i="79"/>
  <c r="W14" i="84"/>
  <c r="O14" i="79" s="1"/>
  <c r="S14" i="79" s="1"/>
  <c r="U14" i="79" s="1"/>
  <c r="BK33" i="76"/>
  <c r="BM33" i="76" s="1"/>
  <c r="I34" i="32" s="1"/>
  <c r="M34" i="32" s="1"/>
  <c r="BK13" i="76"/>
  <c r="BK23" i="76"/>
  <c r="BM23" i="76" s="1"/>
  <c r="I24" i="32" s="1"/>
  <c r="M24" i="32" s="1"/>
  <c r="BK10" i="76"/>
  <c r="BK22" i="76"/>
  <c r="BM22" i="76" s="1"/>
  <c r="I23" i="32" s="1"/>
  <c r="M23" i="32" s="1"/>
  <c r="BK18" i="76"/>
  <c r="BK32" i="76"/>
  <c r="BM32" i="76" s="1"/>
  <c r="I33" i="32" s="1"/>
  <c r="M33" i="32" s="1"/>
  <c r="BK27" i="76"/>
  <c r="BM27" i="76" s="1"/>
  <c r="I28" i="32" s="1"/>
  <c r="M28" i="32" s="1"/>
  <c r="BK8" i="76"/>
  <c r="BK31" i="76"/>
  <c r="BM31" i="76" s="1"/>
  <c r="I32" i="32" s="1"/>
  <c r="M32" i="32" s="1"/>
  <c r="BK17" i="76"/>
  <c r="BK12" i="76"/>
  <c r="BK26" i="76"/>
  <c r="BM26" i="76" s="1"/>
  <c r="I27" i="32" s="1"/>
  <c r="M27" i="32" s="1"/>
  <c r="BK21" i="76"/>
  <c r="BK30" i="76"/>
  <c r="BM30" i="76" s="1"/>
  <c r="I31" i="32" s="1"/>
  <c r="M31" i="32" s="1"/>
  <c r="BK16" i="76"/>
  <c r="BK25" i="76"/>
  <c r="BM25" i="76" s="1"/>
  <c r="I26" i="32" s="1"/>
  <c r="M26" i="32" s="1"/>
  <c r="BK11" i="76"/>
  <c r="BM11" i="76" s="1"/>
  <c r="I12" i="32" s="1"/>
  <c r="M12" i="32" s="1"/>
  <c r="BK20" i="76"/>
  <c r="BK15" i="76"/>
  <c r="BK29" i="76"/>
  <c r="BM29" i="76" s="1"/>
  <c r="I30" i="32" s="1"/>
  <c r="M30" i="32" s="1"/>
  <c r="BK24" i="76"/>
  <c r="BM24" i="76" s="1"/>
  <c r="I25" i="32" s="1"/>
  <c r="M25" i="32" s="1"/>
  <c r="BK19" i="76"/>
  <c r="BK28" i="76"/>
  <c r="BM28" i="76" s="1"/>
  <c r="I29" i="32" s="1"/>
  <c r="M29" i="32" s="1"/>
  <c r="BK14" i="76"/>
  <c r="BK9" i="76"/>
  <c r="M8" i="79"/>
  <c r="W8" i="84"/>
  <c r="O8" i="79" s="1"/>
  <c r="S8" i="79" s="1"/>
  <c r="U8" i="79" s="1"/>
  <c r="BM11" i="82"/>
  <c r="BU11" i="82"/>
  <c r="BW11" i="82" s="1"/>
  <c r="BM20" i="81"/>
  <c r="BU20" i="81"/>
  <c r="BW20" i="81" s="1"/>
  <c r="AW21" i="79"/>
  <c r="BK21" i="84"/>
  <c r="AY21" i="79" s="1"/>
  <c r="BC21" i="79" s="1"/>
  <c r="BE21" i="79" s="1"/>
  <c r="W8" i="33" s="1"/>
  <c r="M15" i="79"/>
  <c r="W15" i="84"/>
  <c r="O15" i="79" s="1"/>
  <c r="S15" i="79" s="1"/>
  <c r="U15" i="79" s="1"/>
  <c r="W11" i="54"/>
  <c r="I40" i="38"/>
  <c r="M40" i="38" s="1"/>
  <c r="E20" i="103"/>
  <c r="AE14" i="48"/>
  <c r="CS12" i="82"/>
  <c r="CU12" i="82" s="1"/>
  <c r="CK12" i="82"/>
  <c r="W18" i="89"/>
  <c r="BG18" i="89" s="1"/>
  <c r="AQ21" i="40"/>
  <c r="AQ13" i="40"/>
  <c r="AQ12" i="40"/>
  <c r="AQ9" i="40"/>
  <c r="AQ10" i="40"/>
  <c r="AQ22" i="90"/>
  <c r="S17" i="77"/>
  <c r="U17" i="77" s="1"/>
  <c r="E18" i="76" s="1"/>
  <c r="S14" i="77"/>
  <c r="U14" i="77" s="1"/>
  <c r="E15" i="76" s="1"/>
  <c r="S12" i="77"/>
  <c r="U12" i="77" s="1"/>
  <c r="E13" i="76" s="1"/>
  <c r="S16" i="77"/>
  <c r="U16" i="77" s="1"/>
  <c r="E17" i="76" s="1"/>
  <c r="S15" i="77"/>
  <c r="U15" i="77" s="1"/>
  <c r="E16" i="76" s="1"/>
  <c r="S13" i="77"/>
  <c r="U13" i="77" s="1"/>
  <c r="E14" i="76" s="1"/>
  <c r="S11" i="77"/>
  <c r="U11" i="77" s="1"/>
  <c r="E12" i="76" s="1"/>
  <c r="S10" i="77"/>
  <c r="U10" i="77" s="1"/>
  <c r="E10" i="76" s="1"/>
  <c r="Y23" i="82"/>
  <c r="AA23" i="82" s="1"/>
  <c r="Q23" i="82"/>
  <c r="AG11" i="84"/>
  <c r="AO11" i="84"/>
  <c r="AW10" i="82"/>
  <c r="AY10" i="82" s="1"/>
  <c r="AO10" i="82"/>
  <c r="AE16" i="77"/>
  <c r="AG16" i="77" s="1"/>
  <c r="I25" i="17" s="1"/>
  <c r="M25" i="17" s="1"/>
  <c r="S25" i="17" s="1"/>
  <c r="AE13" i="77"/>
  <c r="AG13" i="77" s="1"/>
  <c r="I22" i="17" s="1"/>
  <c r="M22" i="17" s="1"/>
  <c r="S22" i="17" s="1"/>
  <c r="AE17" i="77"/>
  <c r="AG17" i="77" s="1"/>
  <c r="I26" i="17" s="1"/>
  <c r="M26" i="17" s="1"/>
  <c r="S26" i="17" s="1"/>
  <c r="AE14" i="77"/>
  <c r="AG14" i="77" s="1"/>
  <c r="I23" i="17" s="1"/>
  <c r="M23" i="17" s="1"/>
  <c r="S23" i="17" s="1"/>
  <c r="AE11" i="77"/>
  <c r="AG11" i="77" s="1"/>
  <c r="I20" i="17" s="1"/>
  <c r="M20" i="17" s="1"/>
  <c r="S20" i="17" s="1"/>
  <c r="AE10" i="77"/>
  <c r="AG10" i="77" s="1"/>
  <c r="I19" i="17" s="1"/>
  <c r="M19" i="17" s="1"/>
  <c r="S19" i="17" s="1"/>
  <c r="AE15" i="77"/>
  <c r="AG15" i="77" s="1"/>
  <c r="I24" i="17" s="1"/>
  <c r="M24" i="17" s="1"/>
  <c r="S24" i="17" s="1"/>
  <c r="AE12" i="77"/>
  <c r="AG12" i="77" s="1"/>
  <c r="I21" i="17" s="1"/>
  <c r="M21" i="17" s="1"/>
  <c r="S21" i="17" s="1"/>
  <c r="DQ18" i="82"/>
  <c r="DS18" i="82" s="1"/>
  <c r="DI18" i="82"/>
  <c r="W8" i="40"/>
  <c r="BC10" i="77"/>
  <c r="BE10" i="77" s="1"/>
  <c r="I17" i="11" s="1"/>
  <c r="M17" i="11" s="1"/>
  <c r="BC13" i="77"/>
  <c r="BE13" i="77" s="1"/>
  <c r="I39" i="11" s="1"/>
  <c r="M39" i="11" s="1"/>
  <c r="BC15" i="77"/>
  <c r="BE15" i="77" s="1"/>
  <c r="I47" i="11" s="1"/>
  <c r="M47" i="11" s="1"/>
  <c r="BC17" i="77"/>
  <c r="BE17" i="77" s="1"/>
  <c r="I55" i="11" s="1"/>
  <c r="M55" i="11" s="1"/>
  <c r="BC16" i="77"/>
  <c r="BE16" i="77" s="1"/>
  <c r="I51" i="11" s="1"/>
  <c r="M51" i="11" s="1"/>
  <c r="BC12" i="77"/>
  <c r="BE12" i="77" s="1"/>
  <c r="I35" i="11" s="1"/>
  <c r="M35" i="11" s="1"/>
  <c r="BC14" i="77"/>
  <c r="BE14" i="77" s="1"/>
  <c r="I43" i="11" s="1"/>
  <c r="M43" i="11" s="1"/>
  <c r="BC11" i="77"/>
  <c r="BE11" i="77" s="1"/>
  <c r="I31" i="11" s="1"/>
  <c r="M31" i="11" s="1"/>
  <c r="AW17" i="82"/>
  <c r="AY17" i="82" s="1"/>
  <c r="AO17" i="82"/>
  <c r="AQ13" i="88"/>
  <c r="G55" i="113"/>
  <c r="I43" i="42" s="1"/>
  <c r="M43" i="42" s="1"/>
  <c r="G91" i="113"/>
  <c r="I43" i="38" s="1"/>
  <c r="M43" i="38" s="1"/>
  <c r="BQ9" i="84"/>
  <c r="BY9" i="84"/>
  <c r="AC23" i="84"/>
  <c r="AK23" i="84"/>
  <c r="AQ22" i="88"/>
  <c r="AC23" i="89"/>
  <c r="AG8" i="89"/>
  <c r="AG14" i="91"/>
  <c r="AW19" i="82"/>
  <c r="AY19" i="82" s="1"/>
  <c r="AO19" i="82"/>
  <c r="AW14" i="79"/>
  <c r="BK14" i="84"/>
  <c r="AY14" i="79" s="1"/>
  <c r="BC14" i="79" s="1"/>
  <c r="BE14" i="79" s="1"/>
  <c r="AG16" i="89"/>
  <c r="E14" i="79"/>
  <c r="AI15" i="76"/>
  <c r="AI25" i="76"/>
  <c r="AK25" i="76" s="1"/>
  <c r="I26" i="39" s="1"/>
  <c r="M26" i="39" s="1"/>
  <c r="AI33" i="76"/>
  <c r="AK33" i="76" s="1"/>
  <c r="I34" i="39" s="1"/>
  <c r="M34" i="39" s="1"/>
  <c r="AI31" i="76"/>
  <c r="AK31" i="76" s="1"/>
  <c r="I32" i="39" s="1"/>
  <c r="M32" i="39" s="1"/>
  <c r="AI27" i="76"/>
  <c r="AK27" i="76" s="1"/>
  <c r="I28" i="39" s="1"/>
  <c r="M28" i="39" s="1"/>
  <c r="AI21" i="76"/>
  <c r="AI30" i="76"/>
  <c r="AK30" i="76" s="1"/>
  <c r="I31" i="39" s="1"/>
  <c r="M31" i="39" s="1"/>
  <c r="AI28" i="76"/>
  <c r="AK28" i="76" s="1"/>
  <c r="I29" i="39" s="1"/>
  <c r="M29" i="39" s="1"/>
  <c r="AI24" i="76"/>
  <c r="AK24" i="76" s="1"/>
  <c r="I25" i="39" s="1"/>
  <c r="M25" i="39" s="1"/>
  <c r="AI18" i="76"/>
  <c r="AI23" i="76"/>
  <c r="AK23" i="76" s="1"/>
  <c r="I24" i="39" s="1"/>
  <c r="M24" i="39" s="1"/>
  <c r="AI32" i="76"/>
  <c r="AK32" i="76" s="1"/>
  <c r="I33" i="39" s="1"/>
  <c r="M33" i="39" s="1"/>
  <c r="AI12" i="76"/>
  <c r="AI20" i="76"/>
  <c r="AI29" i="76"/>
  <c r="AK29" i="76" s="1"/>
  <c r="I30" i="39" s="1"/>
  <c r="M30" i="39" s="1"/>
  <c r="AI10" i="76"/>
  <c r="AI19" i="76"/>
  <c r="AI14" i="76"/>
  <c r="AI9" i="76"/>
  <c r="AI13" i="76"/>
  <c r="AI22" i="76"/>
  <c r="AK22" i="76" s="1"/>
  <c r="I23" i="39" s="1"/>
  <c r="M23" i="39" s="1"/>
  <c r="AI8" i="76"/>
  <c r="AI17" i="76"/>
  <c r="AI26" i="76"/>
  <c r="AK26" i="76" s="1"/>
  <c r="I27" i="39" s="1"/>
  <c r="M27" i="39" s="1"/>
  <c r="AI16" i="76"/>
  <c r="AI11" i="76"/>
  <c r="AK11" i="76" s="1"/>
  <c r="I12" i="39" s="1"/>
  <c r="M12" i="39" s="1"/>
  <c r="G38" i="113"/>
  <c r="I10" i="29" s="1"/>
  <c r="M10" i="29" s="1"/>
  <c r="S10" i="29" s="1"/>
  <c r="BA10" i="7" s="1"/>
  <c r="BM8" i="52"/>
  <c r="BG17" i="92"/>
  <c r="CK11" i="82"/>
  <c r="CS11" i="82"/>
  <c r="CU11" i="82" s="1"/>
  <c r="CW11" i="83"/>
  <c r="CY11" i="83" s="1"/>
  <c r="CS11" i="83"/>
  <c r="BI74" i="52"/>
  <c r="BK74" i="52" s="1"/>
  <c r="BG74" i="52"/>
  <c r="BM74" i="52" s="1"/>
  <c r="E21" i="2" s="1"/>
  <c r="W32" i="54"/>
  <c r="M31" i="16"/>
  <c r="I33" i="16"/>
  <c r="I41" i="96"/>
  <c r="I22" i="55" s="1"/>
  <c r="M22" i="55" s="1"/>
  <c r="M20" i="79"/>
  <c r="W20" i="84"/>
  <c r="O20" i="79" s="1"/>
  <c r="S20" i="79" s="1"/>
  <c r="U20" i="79" s="1"/>
  <c r="I40" i="45"/>
  <c r="M40" i="45" s="1"/>
  <c r="E13" i="103"/>
  <c r="I149" i="11"/>
  <c r="E37" i="103"/>
  <c r="AQ21" i="31"/>
  <c r="AQ9" i="35"/>
  <c r="AQ10" i="35"/>
  <c r="AQ12" i="35"/>
  <c r="AQ21" i="35"/>
  <c r="AQ13" i="35"/>
  <c r="AQ9" i="31"/>
  <c r="AQ13" i="31"/>
  <c r="AQ12" i="31"/>
  <c r="AQ10" i="31"/>
  <c r="G102" i="114"/>
  <c r="I30" i="24" s="1"/>
  <c r="M30" i="24" s="1"/>
  <c r="S30" i="24" s="1"/>
  <c r="G53" i="115"/>
  <c r="G69" i="98"/>
  <c r="G81" i="98" s="1"/>
  <c r="AE14" i="79"/>
  <c r="AQ14" i="84"/>
  <c r="AG14" i="79" s="1"/>
  <c r="AK14" i="79" s="1"/>
  <c r="AM14" i="79" s="1"/>
  <c r="I49" i="98"/>
  <c r="DQ13" i="82"/>
  <c r="DS13" i="82" s="1"/>
  <c r="DI13" i="82"/>
  <c r="AQ46" i="43"/>
  <c r="AQ14" i="43"/>
  <c r="AQ17" i="43"/>
  <c r="AQ18" i="43"/>
  <c r="AQ19" i="43"/>
  <c r="AQ20" i="43"/>
  <c r="AQ40" i="43"/>
  <c r="AQ39" i="43"/>
  <c r="AQ25" i="43"/>
  <c r="AQ41" i="43"/>
  <c r="AQ42" i="43"/>
  <c r="AQ27" i="43"/>
  <c r="AQ28" i="43"/>
  <c r="AQ29" i="43"/>
  <c r="AQ30" i="43"/>
  <c r="AQ45" i="43"/>
  <c r="AQ32" i="43"/>
  <c r="AQ16" i="43"/>
  <c r="AQ37" i="43"/>
  <c r="AQ36" i="43"/>
  <c r="AQ15" i="43"/>
  <c r="AQ11" i="43"/>
  <c r="AQ43" i="43"/>
  <c r="AQ33" i="43"/>
  <c r="AQ31" i="43"/>
  <c r="AQ38" i="43"/>
  <c r="S43" i="36"/>
  <c r="S43" i="34"/>
  <c r="U23" i="84"/>
  <c r="M23" i="84"/>
  <c r="AI20" i="85"/>
  <c r="Y20" i="79"/>
  <c r="AQ11" i="88"/>
  <c r="CG9" i="81"/>
  <c r="CO9" i="81"/>
  <c r="AS23" i="82"/>
  <c r="AK23" i="82"/>
  <c r="CS22" i="81"/>
  <c r="CU22" i="81" s="1"/>
  <c r="CK22" i="81"/>
  <c r="M8" i="55"/>
  <c r="W19" i="56"/>
  <c r="AQ8" i="89"/>
  <c r="AM23" i="89"/>
  <c r="AQ41" i="36"/>
  <c r="AQ31" i="36"/>
  <c r="AQ11" i="36"/>
  <c r="AQ33" i="36"/>
  <c r="AQ32" i="36"/>
  <c r="AQ45" i="36"/>
  <c r="AQ17" i="36"/>
  <c r="AQ19" i="36"/>
  <c r="AQ20" i="36"/>
  <c r="AQ36" i="36"/>
  <c r="AQ37" i="36"/>
  <c r="AQ38" i="36"/>
  <c r="AQ15" i="36"/>
  <c r="AQ16" i="36"/>
  <c r="AQ43" i="36"/>
  <c r="AQ27" i="36"/>
  <c r="AQ42" i="36"/>
  <c r="AQ25" i="36"/>
  <c r="AQ18" i="36"/>
  <c r="AQ29" i="36"/>
  <c r="AQ30" i="36"/>
  <c r="AQ28" i="36"/>
  <c r="AQ40" i="36"/>
  <c r="AQ39" i="36"/>
  <c r="AQ14" i="36"/>
  <c r="AQ46" i="36"/>
  <c r="G17" i="76"/>
  <c r="G27" i="76"/>
  <c r="I27" i="76" s="1"/>
  <c r="I28" i="46" s="1"/>
  <c r="M28" i="46" s="1"/>
  <c r="G24" i="76"/>
  <c r="I24" i="76" s="1"/>
  <c r="I25" i="46" s="1"/>
  <c r="M25" i="46" s="1"/>
  <c r="G21" i="76"/>
  <c r="G18" i="76"/>
  <c r="G15" i="76"/>
  <c r="G12" i="76"/>
  <c r="G9" i="76"/>
  <c r="G14" i="76"/>
  <c r="G8" i="76"/>
  <c r="G11" i="76"/>
  <c r="I11" i="76" s="1"/>
  <c r="I12" i="46" s="1"/>
  <c r="M12" i="46" s="1"/>
  <c r="G33" i="76"/>
  <c r="I33" i="76" s="1"/>
  <c r="I34" i="46" s="1"/>
  <c r="M34" i="46" s="1"/>
  <c r="G13" i="76"/>
  <c r="G22" i="76"/>
  <c r="I22" i="76" s="1"/>
  <c r="I23" i="46" s="1"/>
  <c r="M23" i="46" s="1"/>
  <c r="G31" i="76"/>
  <c r="I31" i="76" s="1"/>
  <c r="I32" i="46" s="1"/>
  <c r="M32" i="46" s="1"/>
  <c r="G26" i="76"/>
  <c r="I26" i="76" s="1"/>
  <c r="I27" i="46" s="1"/>
  <c r="M27" i="46" s="1"/>
  <c r="G30" i="76"/>
  <c r="I30" i="76" s="1"/>
  <c r="I31" i="46" s="1"/>
  <c r="M31" i="46" s="1"/>
  <c r="G16" i="76"/>
  <c r="G25" i="76"/>
  <c r="I25" i="76" s="1"/>
  <c r="I26" i="46" s="1"/>
  <c r="M26" i="46" s="1"/>
  <c r="G20" i="76"/>
  <c r="G29" i="76"/>
  <c r="I29" i="76" s="1"/>
  <c r="I30" i="46" s="1"/>
  <c r="M30" i="46" s="1"/>
  <c r="G10" i="76"/>
  <c r="G19" i="76"/>
  <c r="G28" i="76"/>
  <c r="I28" i="76" s="1"/>
  <c r="I29" i="46" s="1"/>
  <c r="M29" i="46" s="1"/>
  <c r="G23" i="76"/>
  <c r="I23" i="76" s="1"/>
  <c r="I24" i="46" s="1"/>
  <c r="M24" i="46" s="1"/>
  <c r="G32" i="76"/>
  <c r="I32" i="76" s="1"/>
  <c r="I33" i="46" s="1"/>
  <c r="M33" i="46" s="1"/>
  <c r="BO14" i="79"/>
  <c r="CE14" i="84"/>
  <c r="BQ14" i="79" s="1"/>
  <c r="BU14" i="79" s="1"/>
  <c r="BW14" i="79" s="1"/>
  <c r="AO13" i="52"/>
  <c r="BY13" i="52"/>
  <c r="CC13" i="52" s="1"/>
  <c r="AQ24" i="43"/>
  <c r="AQ8" i="43"/>
  <c r="AQ23" i="43"/>
  <c r="AQ22" i="43"/>
  <c r="AQ26" i="43"/>
  <c r="AQ34" i="43"/>
  <c r="K62" i="54"/>
  <c r="K63" i="54"/>
  <c r="K53" i="54"/>
  <c r="BI75" i="52"/>
  <c r="BK75" i="52" s="1"/>
  <c r="BG75" i="52"/>
  <c r="BM75" i="52" s="1"/>
  <c r="E22" i="2" s="1"/>
  <c r="G965" i="1" s="1"/>
  <c r="I40" i="96"/>
  <c r="I20" i="55" s="1"/>
  <c r="M20" i="55" s="1"/>
  <c r="M31" i="13"/>
  <c r="M33" i="13" s="1"/>
  <c r="I33" i="13"/>
  <c r="E34" i="12" s="1"/>
  <c r="E20" i="79"/>
  <c r="BG19" i="88"/>
  <c r="I40" i="34"/>
  <c r="M40" i="34" s="1"/>
  <c r="E24" i="103"/>
  <c r="CS11" i="81"/>
  <c r="CU11" i="81" s="1"/>
  <c r="CK11" i="81"/>
  <c r="BG19" i="91"/>
  <c r="AQ12" i="45"/>
  <c r="AQ13" i="45"/>
  <c r="AQ9" i="45"/>
  <c r="AQ21" i="45"/>
  <c r="AQ10" i="45"/>
  <c r="AG13" i="91"/>
  <c r="AI21" i="55"/>
  <c r="Q21" i="55"/>
  <c r="W21" i="55" s="1"/>
  <c r="AA21" i="55"/>
  <c r="AQ17" i="89"/>
  <c r="AG20" i="91"/>
  <c r="BG20" i="91" s="1"/>
  <c r="W13" i="90"/>
  <c r="CW13" i="84"/>
  <c r="CO13" i="84"/>
  <c r="G73" i="113"/>
  <c r="I43" i="40" s="1"/>
  <c r="M43" i="40" s="1"/>
  <c r="G149" i="113"/>
  <c r="I22" i="29" s="1"/>
  <c r="M22" i="29" s="1"/>
  <c r="S22" i="29" s="1"/>
  <c r="BA22" i="7" s="1"/>
  <c r="AG10" i="84"/>
  <c r="AO10" i="84"/>
  <c r="CG9" i="82"/>
  <c r="CO9" i="82"/>
  <c r="AK23" i="81"/>
  <c r="AS23" i="81"/>
  <c r="AQ16" i="88"/>
  <c r="K32" i="96"/>
  <c r="I8" i="53" s="1"/>
  <c r="K16" i="89"/>
  <c r="K11" i="89"/>
  <c r="K23" i="89"/>
  <c r="K9" i="89"/>
  <c r="K19" i="89"/>
  <c r="K15" i="89"/>
  <c r="K14" i="89"/>
  <c r="K20" i="89"/>
  <c r="K18" i="89"/>
  <c r="K17" i="89"/>
  <c r="K10" i="89"/>
  <c r="K21" i="89"/>
  <c r="K13" i="89"/>
  <c r="K22" i="89"/>
  <c r="K12" i="89"/>
  <c r="K8" i="89"/>
  <c r="M22" i="79"/>
  <c r="W22" i="84"/>
  <c r="O22" i="79" s="1"/>
  <c r="S22" i="79" s="1"/>
  <c r="U22" i="79" s="1"/>
  <c r="AQ10" i="43"/>
  <c r="AQ12" i="43"/>
  <c r="AQ13" i="43"/>
  <c r="AQ9" i="43"/>
  <c r="AQ21" i="43"/>
  <c r="CE71" i="52"/>
  <c r="BA16" i="84"/>
  <c r="BI16" i="84"/>
  <c r="BO27" i="76"/>
  <c r="BQ27" i="76" s="1"/>
  <c r="I58" i="52" s="1"/>
  <c r="M58" i="52" s="1"/>
  <c r="BO17" i="76"/>
  <c r="BO31" i="76"/>
  <c r="BQ31" i="76" s="1"/>
  <c r="I62" i="52" s="1"/>
  <c r="M62" i="52" s="1"/>
  <c r="BO28" i="76"/>
  <c r="BQ28" i="76" s="1"/>
  <c r="I59" i="52" s="1"/>
  <c r="M59" i="52" s="1"/>
  <c r="BO25" i="76"/>
  <c r="BQ25" i="76" s="1"/>
  <c r="I56" i="52" s="1"/>
  <c r="M56" i="52" s="1"/>
  <c r="BO22" i="76"/>
  <c r="BQ22" i="76" s="1"/>
  <c r="I53" i="52" s="1"/>
  <c r="M53" i="52" s="1"/>
  <c r="BO19" i="76"/>
  <c r="BO16" i="76"/>
  <c r="BO13" i="76"/>
  <c r="BO10" i="76"/>
  <c r="BO30" i="76"/>
  <c r="BQ30" i="76" s="1"/>
  <c r="I61" i="52" s="1"/>
  <c r="M61" i="52" s="1"/>
  <c r="BO8" i="76"/>
  <c r="BO12" i="76"/>
  <c r="BO26" i="76"/>
  <c r="BQ26" i="76" s="1"/>
  <c r="I57" i="52" s="1"/>
  <c r="M57" i="52" s="1"/>
  <c r="BO21" i="76"/>
  <c r="BO11" i="76"/>
  <c r="BQ11" i="76" s="1"/>
  <c r="I19" i="52" s="1"/>
  <c r="M19" i="52" s="1"/>
  <c r="BO20" i="76"/>
  <c r="BO15" i="76"/>
  <c r="BO29" i="76"/>
  <c r="BQ29" i="76" s="1"/>
  <c r="I60" i="52" s="1"/>
  <c r="M60" i="52" s="1"/>
  <c r="BO24" i="76"/>
  <c r="BQ24" i="76" s="1"/>
  <c r="I55" i="52" s="1"/>
  <c r="M55" i="52" s="1"/>
  <c r="BO33" i="76"/>
  <c r="BQ33" i="76" s="1"/>
  <c r="I64" i="52" s="1"/>
  <c r="M64" i="52" s="1"/>
  <c r="BO14" i="76"/>
  <c r="BO9" i="76"/>
  <c r="BO23" i="76"/>
  <c r="BQ23" i="76" s="1"/>
  <c r="I54" i="52" s="1"/>
  <c r="M54" i="52" s="1"/>
  <c r="BO18" i="76"/>
  <c r="BO32" i="76"/>
  <c r="BQ32" i="76" s="1"/>
  <c r="I63" i="52" s="1"/>
  <c r="M63" i="52" s="1"/>
  <c r="CC17" i="84"/>
  <c r="BU17" i="84"/>
  <c r="W8" i="52"/>
  <c r="BG14" i="79"/>
  <c r="BK14" i="79" s="1"/>
  <c r="BM14" i="79" s="1"/>
  <c r="I54" i="96"/>
  <c r="I9" i="51" s="1"/>
  <c r="M9" i="51" s="1"/>
  <c r="DQ12" i="81"/>
  <c r="DS12" i="81" s="1"/>
  <c r="DI12" i="81"/>
  <c r="AO17" i="52"/>
  <c r="BY17" i="52"/>
  <c r="CC17" i="52" s="1"/>
  <c r="W15" i="54"/>
  <c r="I31" i="21"/>
  <c r="M29" i="21"/>
  <c r="I37" i="96"/>
  <c r="I13" i="55" s="1"/>
  <c r="M13" i="55" s="1"/>
  <c r="K37" i="96"/>
  <c r="I13" i="53" s="1"/>
  <c r="M13" i="53" s="1"/>
  <c r="Q13" i="53" s="1"/>
  <c r="W13" i="53" s="1"/>
  <c r="I40" i="35"/>
  <c r="M40" i="35" s="1"/>
  <c r="E23" i="103"/>
  <c r="AQ20" i="91"/>
  <c r="W18" i="90"/>
  <c r="BG18" i="90" s="1"/>
  <c r="DQ10" i="82"/>
  <c r="DS10" i="82" s="1"/>
  <c r="DI10" i="82"/>
  <c r="AQ24" i="46"/>
  <c r="AQ8" i="46"/>
  <c r="AQ22" i="46"/>
  <c r="AQ23" i="46"/>
  <c r="AQ34" i="46"/>
  <c r="AQ26" i="46"/>
  <c r="AK18" i="83"/>
  <c r="AO18" i="83"/>
  <c r="AQ18" i="83" s="1"/>
  <c r="AO17" i="84"/>
  <c r="AG17" i="84"/>
  <c r="AG18" i="84"/>
  <c r="AO18" i="84"/>
  <c r="AG11" i="88"/>
  <c r="BG11" i="88" s="1"/>
  <c r="CS20" i="81"/>
  <c r="CU20" i="81" s="1"/>
  <c r="CK20" i="81"/>
  <c r="AS19" i="56"/>
  <c r="Q19" i="56"/>
  <c r="Y19" i="56" s="1"/>
  <c r="K19" i="56"/>
  <c r="AM19" i="56"/>
  <c r="AC19" i="56"/>
  <c r="AI19" i="56" s="1"/>
  <c r="CC9" i="83"/>
  <c r="CE9" i="83" s="1"/>
  <c r="BY9" i="83"/>
  <c r="AK23" i="83"/>
  <c r="AO23" i="83"/>
  <c r="AQ23" i="83" s="1"/>
  <c r="AG16" i="88"/>
  <c r="AW23" i="84"/>
  <c r="BE23" i="84"/>
  <c r="AQ9" i="30"/>
  <c r="AQ13" i="30"/>
  <c r="AQ12" i="30"/>
  <c r="AQ21" i="30"/>
  <c r="AQ10" i="30"/>
  <c r="AC9" i="84"/>
  <c r="AK9" i="84"/>
  <c r="BG17" i="91"/>
  <c r="E22" i="79"/>
  <c r="AQ14" i="91"/>
  <c r="AQ11" i="90"/>
  <c r="AQ71" i="52"/>
  <c r="AO8" i="79"/>
  <c r="AM29" i="76"/>
  <c r="AO29" i="76" s="1"/>
  <c r="I30" i="38" s="1"/>
  <c r="M30" i="38" s="1"/>
  <c r="AM9" i="76"/>
  <c r="AM19" i="76"/>
  <c r="AM32" i="76"/>
  <c r="AO32" i="76" s="1"/>
  <c r="I33" i="38" s="1"/>
  <c r="M33" i="38" s="1"/>
  <c r="AM20" i="76"/>
  <c r="AM15" i="76"/>
  <c r="AM10" i="76"/>
  <c r="AM24" i="76"/>
  <c r="AO24" i="76" s="1"/>
  <c r="I25" i="38" s="1"/>
  <c r="M25" i="38" s="1"/>
  <c r="AM33" i="76"/>
  <c r="AO33" i="76" s="1"/>
  <c r="I34" i="38" s="1"/>
  <c r="M34" i="38" s="1"/>
  <c r="AM28" i="76"/>
  <c r="AO28" i="76" s="1"/>
  <c r="I29" i="38" s="1"/>
  <c r="M29" i="38" s="1"/>
  <c r="AM14" i="76"/>
  <c r="AM23" i="76"/>
  <c r="AO23" i="76" s="1"/>
  <c r="I24" i="38" s="1"/>
  <c r="M24" i="38" s="1"/>
  <c r="AM18" i="76"/>
  <c r="AM13" i="76"/>
  <c r="AM27" i="76"/>
  <c r="AO27" i="76" s="1"/>
  <c r="I28" i="38" s="1"/>
  <c r="M28" i="38" s="1"/>
  <c r="AM22" i="76"/>
  <c r="AO22" i="76" s="1"/>
  <c r="I23" i="38" s="1"/>
  <c r="M23" i="38" s="1"/>
  <c r="AM8" i="76"/>
  <c r="AM31" i="76"/>
  <c r="AO31" i="76" s="1"/>
  <c r="I32" i="38" s="1"/>
  <c r="M32" i="38" s="1"/>
  <c r="AM17" i="76"/>
  <c r="AM26" i="76"/>
  <c r="AO26" i="76" s="1"/>
  <c r="I27" i="38" s="1"/>
  <c r="M27" i="38" s="1"/>
  <c r="AM12" i="76"/>
  <c r="AM21" i="76"/>
  <c r="AM16" i="76"/>
  <c r="AM30" i="76"/>
  <c r="AO30" i="76" s="1"/>
  <c r="I31" i="38" s="1"/>
  <c r="M31" i="38" s="1"/>
  <c r="AM25" i="76"/>
  <c r="AO25" i="76" s="1"/>
  <c r="I26" i="38" s="1"/>
  <c r="M26" i="38" s="1"/>
  <c r="AM11" i="76"/>
  <c r="AO11" i="76" s="1"/>
  <c r="I12" i="38" s="1"/>
  <c r="M12" i="38" s="1"/>
  <c r="BM13" i="81"/>
  <c r="BU13" i="81"/>
  <c r="BW13" i="81" s="1"/>
  <c r="BC22" i="88"/>
  <c r="BU20" i="84"/>
  <c r="CC20" i="84"/>
  <c r="AO21" i="52"/>
  <c r="BY21" i="52"/>
  <c r="CC21" i="52" s="1"/>
  <c r="CW18" i="83"/>
  <c r="CY18" i="83" s="1"/>
  <c r="CS18" i="83"/>
  <c r="I40" i="46"/>
  <c r="M40" i="46" s="1"/>
  <c r="E12" i="103"/>
  <c r="G40" i="117"/>
  <c r="E11" i="103" s="1"/>
  <c r="I46" i="27"/>
  <c r="M46" i="27" s="1"/>
  <c r="E40" i="103"/>
  <c r="BU12" i="84"/>
  <c r="CC12" i="84"/>
  <c r="I40" i="44"/>
  <c r="M40" i="44" s="1"/>
  <c r="E14" i="103"/>
  <c r="AQ13" i="91"/>
  <c r="M9" i="19"/>
  <c r="I15" i="19"/>
  <c r="AO16" i="82"/>
  <c r="AW16" i="82"/>
  <c r="AY16" i="82" s="1"/>
  <c r="DQ10" i="81"/>
  <c r="DS10" i="81" s="1"/>
  <c r="DI10" i="81"/>
  <c r="W20" i="89"/>
  <c r="BG20" i="89" s="1"/>
  <c r="U9" i="83"/>
  <c r="W9" i="83" s="1"/>
  <c r="Q9" i="83"/>
  <c r="CA12" i="79"/>
  <c r="CE12" i="85"/>
  <c r="S43" i="41"/>
  <c r="G82" i="113"/>
  <c r="I43" i="39" s="1"/>
  <c r="M43" i="39" s="1"/>
  <c r="AE42" i="31"/>
  <c r="AK42" i="31"/>
  <c r="Q42" i="31"/>
  <c r="S42" i="31" s="1"/>
  <c r="BA42" i="31"/>
  <c r="AU42" i="31"/>
  <c r="K23" i="90"/>
  <c r="K14" i="90"/>
  <c r="K18" i="90"/>
  <c r="K13" i="90"/>
  <c r="K16" i="90"/>
  <c r="K11" i="90"/>
  <c r="K10" i="90"/>
  <c r="K20" i="90"/>
  <c r="K8" i="90"/>
  <c r="K15" i="90"/>
  <c r="K9" i="90"/>
  <c r="K22" i="90"/>
  <c r="K17" i="90"/>
  <c r="K21" i="90"/>
  <c r="K12" i="90"/>
  <c r="K19" i="90"/>
  <c r="BI9" i="82"/>
  <c r="BQ9" i="82"/>
  <c r="BI23" i="81"/>
  <c r="BQ23" i="81"/>
  <c r="AS9" i="81"/>
  <c r="AK9" i="81"/>
  <c r="AG11" i="90"/>
  <c r="BM18" i="82"/>
  <c r="BU18" i="82"/>
  <c r="BW18" i="82" s="1"/>
  <c r="BK8" i="84"/>
  <c r="BW15" i="76"/>
  <c r="BW25" i="76"/>
  <c r="BY25" i="76" s="1"/>
  <c r="I26" i="30" s="1"/>
  <c r="M26" i="30" s="1"/>
  <c r="BW33" i="76"/>
  <c r="BY33" i="76" s="1"/>
  <c r="I34" i="30" s="1"/>
  <c r="M34" i="30" s="1"/>
  <c r="BW30" i="76"/>
  <c r="BY30" i="76" s="1"/>
  <c r="I31" i="30" s="1"/>
  <c r="M31" i="30" s="1"/>
  <c r="BW27" i="76"/>
  <c r="BY27" i="76" s="1"/>
  <c r="I28" i="30" s="1"/>
  <c r="M28" i="30" s="1"/>
  <c r="BW24" i="76"/>
  <c r="BY24" i="76" s="1"/>
  <c r="I25" i="30" s="1"/>
  <c r="M25" i="30" s="1"/>
  <c r="BW21" i="76"/>
  <c r="BW18" i="76"/>
  <c r="BW17" i="76"/>
  <c r="BW31" i="76"/>
  <c r="BY31" i="76" s="1"/>
  <c r="I32" i="30" s="1"/>
  <c r="M32" i="30" s="1"/>
  <c r="BW26" i="76"/>
  <c r="BY26" i="76" s="1"/>
  <c r="I27" i="30" s="1"/>
  <c r="M27" i="30" s="1"/>
  <c r="BW12" i="76"/>
  <c r="BW16" i="76"/>
  <c r="BW11" i="76"/>
  <c r="BY11" i="76" s="1"/>
  <c r="I12" i="30" s="1"/>
  <c r="M12" i="30" s="1"/>
  <c r="BW20" i="76"/>
  <c r="BW29" i="76"/>
  <c r="BY29" i="76" s="1"/>
  <c r="I30" i="30" s="1"/>
  <c r="M30" i="30" s="1"/>
  <c r="BW10" i="76"/>
  <c r="BW19" i="76"/>
  <c r="BW14" i="76"/>
  <c r="BW28" i="76"/>
  <c r="BY28" i="76" s="1"/>
  <c r="I29" i="30" s="1"/>
  <c r="M29" i="30" s="1"/>
  <c r="BW23" i="76"/>
  <c r="BY23" i="76" s="1"/>
  <c r="I24" i="30" s="1"/>
  <c r="M24" i="30" s="1"/>
  <c r="BW9" i="76"/>
  <c r="BW32" i="76"/>
  <c r="BY32" i="76" s="1"/>
  <c r="I33" i="30" s="1"/>
  <c r="M33" i="30" s="1"/>
  <c r="BW13" i="76"/>
  <c r="BW22" i="76"/>
  <c r="BY22" i="76" s="1"/>
  <c r="I23" i="30" s="1"/>
  <c r="M23" i="30" s="1"/>
  <c r="BW8" i="76"/>
  <c r="BI18" i="84"/>
  <c r="BA18" i="84"/>
  <c r="AQ13" i="92"/>
  <c r="I37" i="98"/>
  <c r="E82" i="98"/>
  <c r="E81" i="98"/>
  <c r="DQ22" i="82"/>
  <c r="DS22" i="82" s="1"/>
  <c r="DI22" i="82"/>
  <c r="G42" i="111"/>
  <c r="E65" i="96" s="1"/>
  <c r="I53" i="96"/>
  <c r="I8" i="51" s="1"/>
  <c r="BO17" i="51"/>
  <c r="I40" i="37"/>
  <c r="M40" i="37" s="1"/>
  <c r="E21" i="103"/>
  <c r="E35" i="103"/>
  <c r="E38" i="103" s="1"/>
  <c r="G62" i="117"/>
  <c r="E75" i="96" s="1"/>
  <c r="BG16" i="91"/>
  <c r="BG10" i="92"/>
  <c r="AQ13" i="89"/>
  <c r="BU10" i="84"/>
  <c r="CC10" i="84"/>
  <c r="S43" i="32"/>
  <c r="Q42" i="45"/>
  <c r="S42" i="45"/>
  <c r="AC23" i="90"/>
  <c r="AG8" i="90"/>
  <c r="BW8" i="90"/>
  <c r="W8" i="90"/>
  <c r="S23" i="90"/>
  <c r="G54" i="74"/>
  <c r="G43" i="74"/>
  <c r="G40" i="74"/>
  <c r="G55" i="74"/>
  <c r="G49" i="74"/>
  <c r="G52" i="74"/>
  <c r="G46" i="74"/>
  <c r="G36" i="74"/>
  <c r="G58" i="74"/>
  <c r="G51" i="74"/>
  <c r="G44" i="74"/>
  <c r="G37" i="74"/>
  <c r="G42" i="74"/>
  <c r="G34" i="74"/>
  <c r="G8" i="74"/>
  <c r="I8" i="74" s="1"/>
  <c r="G59" i="74"/>
  <c r="G50" i="74"/>
  <c r="G41" i="74"/>
  <c r="G57" i="74"/>
  <c r="G14" i="74"/>
  <c r="I14" i="74" s="1"/>
  <c r="G48" i="74"/>
  <c r="G56" i="74"/>
  <c r="G39" i="74"/>
  <c r="G47" i="74"/>
  <c r="G13" i="74"/>
  <c r="I13" i="74" s="1"/>
  <c r="G38" i="74"/>
  <c r="G45" i="74"/>
  <c r="G53" i="74"/>
  <c r="G35" i="74"/>
  <c r="G49" i="96"/>
  <c r="G34" i="96"/>
  <c r="I34" i="96" s="1"/>
  <c r="G9" i="96"/>
  <c r="G68" i="96"/>
  <c r="I68" i="96" s="1"/>
  <c r="G33" i="96"/>
  <c r="I33" i="96" s="1"/>
  <c r="G56" i="96"/>
  <c r="G61" i="96"/>
  <c r="G17" i="96"/>
  <c r="G20" i="96"/>
  <c r="G10" i="96"/>
  <c r="G67" i="96"/>
  <c r="G18" i="96"/>
  <c r="G36" i="96"/>
  <c r="I36" i="96" s="1"/>
  <c r="G55" i="96"/>
  <c r="G35" i="96"/>
  <c r="G25" i="96"/>
  <c r="G62" i="96"/>
  <c r="I62" i="96" s="1"/>
  <c r="G72" i="96"/>
  <c r="G52" i="96"/>
  <c r="I52" i="96" s="1"/>
  <c r="G71" i="96"/>
  <c r="G51" i="96"/>
  <c r="G31" i="96"/>
  <c r="G50" i="96"/>
  <c r="I50" i="96" s="1"/>
  <c r="CS16" i="81"/>
  <c r="CU16" i="81" s="1"/>
  <c r="CK16" i="81"/>
  <c r="BC23" i="92"/>
  <c r="AW9" i="84"/>
  <c r="BE9" i="84"/>
  <c r="BQ23" i="82"/>
  <c r="BI23" i="82"/>
  <c r="AS9" i="82"/>
  <c r="AK9" i="82"/>
  <c r="AY70" i="52"/>
  <c r="BA70" i="52" s="1"/>
  <c r="AW70" i="52"/>
  <c r="BC70" i="52" s="1"/>
  <c r="AU17" i="76"/>
  <c r="AU27" i="76"/>
  <c r="AW27" i="76" s="1"/>
  <c r="I28" i="36" s="1"/>
  <c r="M28" i="36" s="1"/>
  <c r="AU31" i="76"/>
  <c r="AW31" i="76" s="1"/>
  <c r="I32" i="36" s="1"/>
  <c r="M32" i="36" s="1"/>
  <c r="AU8" i="76"/>
  <c r="AU20" i="76"/>
  <c r="AU10" i="76"/>
  <c r="AU33" i="76"/>
  <c r="AW33" i="76" s="1"/>
  <c r="I34" i="36" s="1"/>
  <c r="M34" i="36" s="1"/>
  <c r="AU19" i="76"/>
  <c r="AU28" i="76"/>
  <c r="AW28" i="76" s="1"/>
  <c r="I29" i="36" s="1"/>
  <c r="M29" i="36" s="1"/>
  <c r="AU14" i="76"/>
  <c r="AU9" i="76"/>
  <c r="AU23" i="76"/>
  <c r="AW23" i="76" s="1"/>
  <c r="I24" i="36" s="1"/>
  <c r="M24" i="36" s="1"/>
  <c r="AU18" i="76"/>
  <c r="AU32" i="76"/>
  <c r="AW32" i="76" s="1"/>
  <c r="I33" i="36" s="1"/>
  <c r="M33" i="36" s="1"/>
  <c r="AU13" i="76"/>
  <c r="AU22" i="76"/>
  <c r="AW22" i="76" s="1"/>
  <c r="I23" i="36" s="1"/>
  <c r="M23" i="36" s="1"/>
  <c r="AU12" i="76"/>
  <c r="AU26" i="76"/>
  <c r="AW26" i="76" s="1"/>
  <c r="I27" i="36" s="1"/>
  <c r="M27" i="36" s="1"/>
  <c r="AU21" i="76"/>
  <c r="AU30" i="76"/>
  <c r="AW30" i="76" s="1"/>
  <c r="I31" i="36" s="1"/>
  <c r="M31" i="36" s="1"/>
  <c r="AU16" i="76"/>
  <c r="AU25" i="76"/>
  <c r="AW25" i="76" s="1"/>
  <c r="I26" i="36" s="1"/>
  <c r="M26" i="36" s="1"/>
  <c r="AU11" i="76"/>
  <c r="AW11" i="76" s="1"/>
  <c r="I12" i="36" s="1"/>
  <c r="M12" i="36" s="1"/>
  <c r="AU15" i="76"/>
  <c r="AU29" i="76"/>
  <c r="AW29" i="76" s="1"/>
  <c r="I30" i="36" s="1"/>
  <c r="M30" i="36" s="1"/>
  <c r="AU24" i="76"/>
  <c r="AW24" i="76" s="1"/>
  <c r="I25" i="36" s="1"/>
  <c r="M25" i="36" s="1"/>
  <c r="DQ12" i="82"/>
  <c r="DS12" i="82" s="1"/>
  <c r="DI12" i="82"/>
  <c r="AG15" i="84"/>
  <c r="AO15" i="84"/>
  <c r="AQ11" i="41"/>
  <c r="AQ25" i="41"/>
  <c r="AQ42" i="41"/>
  <c r="AQ29" i="41"/>
  <c r="AQ30" i="41"/>
  <c r="AQ31" i="41"/>
  <c r="AQ33" i="41"/>
  <c r="AQ36" i="41"/>
  <c r="AQ37" i="41"/>
  <c r="AQ18" i="41"/>
  <c r="AQ19" i="41"/>
  <c r="AQ14" i="41"/>
  <c r="AQ20" i="41"/>
  <c r="AQ40" i="41"/>
  <c r="AQ17" i="41"/>
  <c r="AQ27" i="41"/>
  <c r="AQ15" i="41"/>
  <c r="AQ28" i="41"/>
  <c r="AQ41" i="41"/>
  <c r="AQ16" i="41"/>
  <c r="AQ38" i="41"/>
  <c r="AQ32" i="41"/>
  <c r="AQ39" i="41"/>
  <c r="AQ45" i="41"/>
  <c r="AQ46" i="41"/>
  <c r="AQ43" i="41"/>
  <c r="BM12" i="81"/>
  <c r="BU12" i="81"/>
  <c r="BW12" i="81" s="1"/>
  <c r="BI11" i="84"/>
  <c r="BA11" i="84"/>
  <c r="K57" i="96"/>
  <c r="I31" i="17" s="1"/>
  <c r="I57" i="96"/>
  <c r="I31" i="18" s="1"/>
  <c r="I40" i="43"/>
  <c r="M40" i="43" s="1"/>
  <c r="E15" i="103"/>
  <c r="I67" i="96"/>
  <c r="I37" i="55" s="1"/>
  <c r="M37" i="55" s="1"/>
  <c r="DI11" i="81"/>
  <c r="DQ11" i="81"/>
  <c r="DS11" i="81" s="1"/>
  <c r="BW8" i="89"/>
  <c r="S23" i="89"/>
  <c r="W8" i="89"/>
  <c r="G103" i="114"/>
  <c r="I30" i="22" s="1"/>
  <c r="M30" i="22" s="1"/>
  <c r="S30" i="22" s="1"/>
  <c r="DQ11" i="82"/>
  <c r="DS11" i="82" s="1"/>
  <c r="DI11" i="82"/>
  <c r="AG14" i="90"/>
  <c r="AG13" i="89"/>
  <c r="AQ14" i="90"/>
  <c r="AQ13" i="41"/>
  <c r="AQ21" i="41"/>
  <c r="AQ9" i="41"/>
  <c r="AQ10" i="41"/>
  <c r="AQ12" i="41"/>
  <c r="S23" i="75"/>
  <c r="U23" i="75" s="1"/>
  <c r="I58" i="23" s="1"/>
  <c r="M58" i="23" s="1"/>
  <c r="S33" i="75"/>
  <c r="U33" i="75" s="1"/>
  <c r="I64" i="23" s="1"/>
  <c r="M64" i="23" s="1"/>
  <c r="S13" i="75"/>
  <c r="S20" i="75"/>
  <c r="S27" i="75"/>
  <c r="U27" i="75" s="1"/>
  <c r="I73" i="23" s="1"/>
  <c r="M73" i="23" s="1"/>
  <c r="S73" i="23" s="1"/>
  <c r="S22" i="75"/>
  <c r="U22" i="75" s="1"/>
  <c r="I55" i="23" s="1"/>
  <c r="M55" i="23" s="1"/>
  <c r="S31" i="75"/>
  <c r="U31" i="75" s="1"/>
  <c r="I85" i="23" s="1"/>
  <c r="M85" i="23" s="1"/>
  <c r="S85" i="23" s="1"/>
  <c r="S30" i="75"/>
  <c r="U30" i="75" s="1"/>
  <c r="I82" i="23" s="1"/>
  <c r="M82" i="23" s="1"/>
  <c r="S82" i="23" s="1"/>
  <c r="S29" i="75"/>
  <c r="U29" i="75" s="1"/>
  <c r="I79" i="23" s="1"/>
  <c r="M79" i="23" s="1"/>
  <c r="S79" i="23" s="1"/>
  <c r="S28" i="75"/>
  <c r="U28" i="75" s="1"/>
  <c r="I76" i="23" s="1"/>
  <c r="M76" i="23" s="1"/>
  <c r="S76" i="23" s="1"/>
  <c r="S32" i="75"/>
  <c r="U32" i="75" s="1"/>
  <c r="I88" i="23" s="1"/>
  <c r="M88" i="23" s="1"/>
  <c r="S88" i="23" s="1"/>
  <c r="S14" i="75"/>
  <c r="S15" i="75"/>
  <c r="S24" i="75"/>
  <c r="U24" i="75" s="1"/>
  <c r="I61" i="23" s="1"/>
  <c r="M61" i="23" s="1"/>
  <c r="S61" i="23" s="1"/>
  <c r="S16" i="75"/>
  <c r="S25" i="75"/>
  <c r="U25" i="75" s="1"/>
  <c r="I67" i="23" s="1"/>
  <c r="M67" i="23" s="1"/>
  <c r="S8" i="75"/>
  <c r="S17" i="75"/>
  <c r="S26" i="75"/>
  <c r="U26" i="75" s="1"/>
  <c r="I70" i="23" s="1"/>
  <c r="M70" i="23" s="1"/>
  <c r="S70" i="23" s="1"/>
  <c r="S9" i="75"/>
  <c r="S18" i="75"/>
  <c r="S10" i="75"/>
  <c r="S19" i="75"/>
  <c r="S11" i="75"/>
  <c r="U11" i="75" s="1"/>
  <c r="I22" i="23" s="1"/>
  <c r="M22" i="23" s="1"/>
  <c r="S22" i="23" s="1"/>
  <c r="S21" i="75"/>
  <c r="S12" i="75"/>
  <c r="M41" i="97"/>
  <c r="W41" i="97" s="1"/>
  <c r="I22" i="22" s="1"/>
  <c r="M22" i="22" s="1"/>
  <c r="S22" i="22" s="1"/>
  <c r="BI15" i="84"/>
  <c r="BA15" i="84"/>
  <c r="G33" i="104"/>
  <c r="E39" i="97" s="1"/>
  <c r="K39" i="97" s="1"/>
  <c r="I11" i="22" s="1"/>
  <c r="M11" i="22" s="1"/>
  <c r="S11" i="22" s="1"/>
  <c r="G13" i="104"/>
  <c r="E19" i="97" s="1"/>
  <c r="K19" i="97" s="1"/>
  <c r="I11" i="49" s="1"/>
  <c r="M11" i="49" s="1"/>
  <c r="Q11" i="49" s="1"/>
  <c r="W11" i="49" s="1"/>
  <c r="G43" i="104"/>
  <c r="E48" i="97" s="1"/>
  <c r="K48" i="97" s="1"/>
  <c r="E56" i="96" s="1"/>
  <c r="G23" i="104"/>
  <c r="E29" i="97" s="1"/>
  <c r="K29" i="97" s="1"/>
  <c r="I37" i="37" s="1"/>
  <c r="M37" i="37" s="1"/>
  <c r="G40" i="104"/>
  <c r="E45" i="97" s="1"/>
  <c r="K45" i="97" s="1"/>
  <c r="I45" i="26" s="1"/>
  <c r="M45" i="26" s="1"/>
  <c r="G25" i="104"/>
  <c r="E31" i="97" s="1"/>
  <c r="K31" i="97" s="1"/>
  <c r="I37" i="35" s="1"/>
  <c r="M37" i="35" s="1"/>
  <c r="G32" i="104"/>
  <c r="E38" i="97" s="1"/>
  <c r="K38" i="97" s="1"/>
  <c r="I11" i="24" s="1"/>
  <c r="M11" i="24" s="1"/>
  <c r="S11" i="24" s="1"/>
  <c r="G9" i="104"/>
  <c r="G39" i="104"/>
  <c r="E44" i="97" s="1"/>
  <c r="K44" i="97" s="1"/>
  <c r="I45" i="27" s="1"/>
  <c r="M45" i="27" s="1"/>
  <c r="G17" i="104"/>
  <c r="E23" i="97" s="1"/>
  <c r="K23" i="97" s="1"/>
  <c r="I37" i="43" s="1"/>
  <c r="M37" i="43" s="1"/>
  <c r="G24" i="104"/>
  <c r="E30" i="97" s="1"/>
  <c r="K30" i="97" s="1"/>
  <c r="I37" i="36" s="1"/>
  <c r="M37" i="36" s="1"/>
  <c r="G30" i="104"/>
  <c r="E36" i="97" s="1"/>
  <c r="K36" i="97" s="1"/>
  <c r="I37" i="31" s="1"/>
  <c r="M37" i="31" s="1"/>
  <c r="G15" i="104"/>
  <c r="E21" i="97" s="1"/>
  <c r="K21" i="97" s="1"/>
  <c r="I37" i="45" s="1"/>
  <c r="M37" i="45" s="1"/>
  <c r="G37" i="104"/>
  <c r="G22" i="104"/>
  <c r="E28" i="97" s="1"/>
  <c r="K28" i="97" s="1"/>
  <c r="I37" i="38" s="1"/>
  <c r="M37" i="38" s="1"/>
  <c r="G44" i="104"/>
  <c r="E42" i="97" s="1"/>
  <c r="K42" i="97" s="1"/>
  <c r="E74" i="96" s="1"/>
  <c r="G29" i="104"/>
  <c r="E35" i="97" s="1"/>
  <c r="K35" i="97" s="1"/>
  <c r="I13" i="51" s="1"/>
  <c r="M13" i="51" s="1"/>
  <c r="G36" i="104"/>
  <c r="G14" i="104"/>
  <c r="E20" i="97" s="1"/>
  <c r="K20" i="97" s="1"/>
  <c r="I37" i="46" s="1"/>
  <c r="M37" i="46" s="1"/>
  <c r="G21" i="104"/>
  <c r="E27" i="97" s="1"/>
  <c r="K27" i="97" s="1"/>
  <c r="I37" i="39" s="1"/>
  <c r="M37" i="39" s="1"/>
  <c r="G35" i="104"/>
  <c r="E41" i="97" s="1"/>
  <c r="K41" i="97" s="1"/>
  <c r="I12" i="22" s="1"/>
  <c r="M12" i="22" s="1"/>
  <c r="S12" i="22" s="1"/>
  <c r="G41" i="104"/>
  <c r="E46" i="97" s="1"/>
  <c r="K46" i="97" s="1"/>
  <c r="I141" i="11" s="1"/>
  <c r="G26" i="104"/>
  <c r="E32" i="97" s="1"/>
  <c r="K32" i="97" s="1"/>
  <c r="I37" i="34" s="1"/>
  <c r="M37" i="34" s="1"/>
  <c r="G11" i="104"/>
  <c r="G18" i="104"/>
  <c r="E24" i="97" s="1"/>
  <c r="K24" i="97" s="1"/>
  <c r="I37" i="42" s="1"/>
  <c r="M37" i="42" s="1"/>
  <c r="G10" i="104"/>
  <c r="G28" i="104"/>
  <c r="E34" i="97" s="1"/>
  <c r="K34" i="97" s="1"/>
  <c r="I37" i="32" s="1"/>
  <c r="M37" i="32" s="1"/>
  <c r="G12" i="104"/>
  <c r="E18" i="97" s="1"/>
  <c r="K18" i="97" s="1"/>
  <c r="I11" i="51" s="1"/>
  <c r="M11" i="51" s="1"/>
  <c r="G27" i="104"/>
  <c r="E33" i="97" s="1"/>
  <c r="K33" i="97" s="1"/>
  <c r="I37" i="33" s="1"/>
  <c r="M37" i="33" s="1"/>
  <c r="G42" i="104"/>
  <c r="E47" i="97" s="1"/>
  <c r="K47" i="97" s="1"/>
  <c r="I142" i="11" s="1"/>
  <c r="G38" i="104"/>
  <c r="E43" i="97" s="1"/>
  <c r="K43" i="97" s="1"/>
  <c r="I140" i="11" s="1"/>
  <c r="G20" i="104"/>
  <c r="E26" i="97" s="1"/>
  <c r="K26" i="97" s="1"/>
  <c r="I37" i="40" s="1"/>
  <c r="M37" i="40" s="1"/>
  <c r="G19" i="104"/>
  <c r="E25" i="97" s="1"/>
  <c r="K25" i="97" s="1"/>
  <c r="I37" i="41" s="1"/>
  <c r="M37" i="41" s="1"/>
  <c r="G16" i="104"/>
  <c r="E22" i="97" s="1"/>
  <c r="K22" i="97" s="1"/>
  <c r="I37" i="44" s="1"/>
  <c r="M37" i="44" s="1"/>
  <c r="G34" i="104"/>
  <c r="E40" i="97" s="1"/>
  <c r="K40" i="97" s="1"/>
  <c r="I12" i="24" s="1"/>
  <c r="M12" i="24" s="1"/>
  <c r="S12" i="24" s="1"/>
  <c r="G31" i="104"/>
  <c r="E37" i="97" s="1"/>
  <c r="K37" i="97" s="1"/>
  <c r="I37" i="30" s="1"/>
  <c r="M37" i="30" s="1"/>
  <c r="G144" i="113"/>
  <c r="I42" i="32" s="1"/>
  <c r="M42" i="32" s="1"/>
  <c r="CK15" i="81"/>
  <c r="CS15" i="81"/>
  <c r="CU15" i="81" s="1"/>
  <c r="E30" i="102"/>
  <c r="G8" i="102"/>
  <c r="G30" i="102" s="1"/>
  <c r="CC13" i="84"/>
  <c r="BU13" i="84"/>
  <c r="BQ9" i="81"/>
  <c r="BI9" i="81"/>
  <c r="BI23" i="83"/>
  <c r="BK23" i="83" s="1"/>
  <c r="BE23" i="83"/>
  <c r="AK9" i="83"/>
  <c r="AO9" i="83"/>
  <c r="AQ9" i="83" s="1"/>
  <c r="AY68" i="52"/>
  <c r="BA68" i="52" s="1"/>
  <c r="AW68" i="52"/>
  <c r="AO15" i="81"/>
  <c r="AW15" i="81"/>
  <c r="AY15" i="81" s="1"/>
  <c r="S19" i="76"/>
  <c r="S29" i="76"/>
  <c r="U29" i="76" s="1"/>
  <c r="I30" i="43" s="1"/>
  <c r="M30" i="43" s="1"/>
  <c r="S9" i="76"/>
  <c r="S21" i="76"/>
  <c r="S30" i="76"/>
  <c r="U30" i="76" s="1"/>
  <c r="I31" i="43" s="1"/>
  <c r="M31" i="43" s="1"/>
  <c r="S26" i="76"/>
  <c r="U26" i="76" s="1"/>
  <c r="I27" i="43" s="1"/>
  <c r="M27" i="43" s="1"/>
  <c r="S12" i="76"/>
  <c r="S16" i="76"/>
  <c r="S25" i="76"/>
  <c r="U25" i="76" s="1"/>
  <c r="I26" i="43" s="1"/>
  <c r="M26" i="43" s="1"/>
  <c r="S11" i="76"/>
  <c r="U11" i="76" s="1"/>
  <c r="I12" i="43" s="1"/>
  <c r="M12" i="43" s="1"/>
  <c r="S20" i="76"/>
  <c r="S15" i="76"/>
  <c r="S24" i="76"/>
  <c r="U24" i="76" s="1"/>
  <c r="I25" i="43" s="1"/>
  <c r="M25" i="43" s="1"/>
  <c r="S10" i="76"/>
  <c r="S33" i="76"/>
  <c r="U33" i="76" s="1"/>
  <c r="I34" i="43" s="1"/>
  <c r="M34" i="43" s="1"/>
  <c r="S28" i="76"/>
  <c r="U28" i="76" s="1"/>
  <c r="I29" i="43" s="1"/>
  <c r="M29" i="43" s="1"/>
  <c r="S14" i="76"/>
  <c r="S23" i="76"/>
  <c r="U23" i="76" s="1"/>
  <c r="I24" i="43" s="1"/>
  <c r="M24" i="43" s="1"/>
  <c r="S18" i="76"/>
  <c r="S32" i="76"/>
  <c r="U32" i="76" s="1"/>
  <c r="I33" i="43" s="1"/>
  <c r="M33" i="43" s="1"/>
  <c r="S27" i="76"/>
  <c r="U27" i="76" s="1"/>
  <c r="I28" i="43" s="1"/>
  <c r="M28" i="43" s="1"/>
  <c r="S13" i="76"/>
  <c r="S22" i="76"/>
  <c r="U22" i="76" s="1"/>
  <c r="I23" i="43" s="1"/>
  <c r="M23" i="43" s="1"/>
  <c r="S8" i="76"/>
  <c r="S31" i="76"/>
  <c r="U31" i="76" s="1"/>
  <c r="I32" i="43" s="1"/>
  <c r="M32" i="43" s="1"/>
  <c r="S17" i="76"/>
  <c r="CC75" i="52"/>
  <c r="CA75" i="52"/>
  <c r="CG75" i="52" s="1"/>
  <c r="AG9" i="88"/>
  <c r="DI16" i="81"/>
  <c r="DQ16" i="81"/>
  <c r="DS16" i="81" s="1"/>
  <c r="I61" i="96"/>
  <c r="I33" i="55" s="1"/>
  <c r="M33" i="55" s="1"/>
  <c r="I40" i="33"/>
  <c r="M40" i="33" s="1"/>
  <c r="E25" i="103"/>
  <c r="I46" i="26"/>
  <c r="M46" i="26" s="1"/>
  <c r="E41" i="103"/>
  <c r="BG16" i="90"/>
  <c r="CO22" i="84"/>
  <c r="CW22" i="84"/>
  <c r="AQ9" i="89"/>
  <c r="W15" i="92"/>
  <c r="BG15" i="92" s="1"/>
  <c r="G15" i="87"/>
  <c r="I15" i="87" s="1"/>
  <c r="AY15" i="3" s="1"/>
  <c r="G655" i="1" s="1"/>
  <c r="AG17" i="89"/>
  <c r="S8" i="46"/>
  <c r="AW13" i="81"/>
  <c r="AY13" i="81" s="1"/>
  <c r="AO13" i="81"/>
  <c r="AG9" i="89"/>
  <c r="AG21" i="89"/>
  <c r="AK11" i="83"/>
  <c r="AO11" i="83"/>
  <c r="AQ11" i="83" s="1"/>
  <c r="AY15" i="51"/>
  <c r="AA15" i="51"/>
  <c r="BG15" i="51"/>
  <c r="AI15" i="51"/>
  <c r="AM15" i="51" s="1"/>
  <c r="BO15" i="51"/>
  <c r="BS15" i="51" s="1"/>
  <c r="Q15" i="51"/>
  <c r="W15" i="51" s="1"/>
  <c r="AQ15" i="51"/>
  <c r="AW11" i="82"/>
  <c r="AY11" i="82" s="1"/>
  <c r="AO11" i="82"/>
  <c r="Y9" i="82"/>
  <c r="AA9" i="82" s="1"/>
  <c r="Q9" i="82"/>
  <c r="AW10" i="81"/>
  <c r="AY10" i="81" s="1"/>
  <c r="AO10" i="81"/>
  <c r="Q42" i="41"/>
  <c r="AQ15" i="89"/>
  <c r="BE8" i="83"/>
  <c r="BI8" i="83"/>
  <c r="BK8" i="83" s="1"/>
  <c r="BG78" i="52"/>
  <c r="CA15" i="79"/>
  <c r="CE15" i="85"/>
  <c r="AQ21" i="46"/>
  <c r="AQ9" i="46"/>
  <c r="AQ10" i="46"/>
  <c r="AQ12" i="46"/>
  <c r="AQ13" i="46"/>
  <c r="AQ12" i="91"/>
  <c r="BG8" i="92"/>
  <c r="CO18" i="84"/>
  <c r="CW18" i="84"/>
  <c r="AQ11" i="91"/>
  <c r="BG16" i="92"/>
  <c r="S58" i="23"/>
  <c r="BC22" i="89"/>
  <c r="BC23" i="89" s="1"/>
  <c r="AO11" i="81"/>
  <c r="AW11" i="81"/>
  <c r="AY11" i="81" s="1"/>
  <c r="CS10" i="81"/>
  <c r="CU10" i="81" s="1"/>
  <c r="CK10" i="81"/>
  <c r="K66" i="96"/>
  <c r="I13" i="49" s="1"/>
  <c r="M13" i="49" s="1"/>
  <c r="Q13" i="49" s="1"/>
  <c r="W13" i="49" s="1"/>
  <c r="CY8" i="84"/>
  <c r="AI19" i="75"/>
  <c r="AI29" i="75"/>
  <c r="AK29" i="75" s="1"/>
  <c r="I91" i="11" s="1"/>
  <c r="M91" i="11" s="1"/>
  <c r="AI9" i="75"/>
  <c r="AI23" i="75"/>
  <c r="AK23" i="75" s="1"/>
  <c r="I69" i="11" s="1"/>
  <c r="AI30" i="75"/>
  <c r="AK30" i="75" s="1"/>
  <c r="I94" i="11" s="1"/>
  <c r="M94" i="11" s="1"/>
  <c r="AI16" i="75"/>
  <c r="AI24" i="75"/>
  <c r="AK24" i="75" s="1"/>
  <c r="I76" i="11" s="1"/>
  <c r="M76" i="11" s="1"/>
  <c r="AI13" i="75"/>
  <c r="AI8" i="75"/>
  <c r="AI25" i="75"/>
  <c r="AK25" i="75" s="1"/>
  <c r="I79" i="11" s="1"/>
  <c r="M79" i="11" s="1"/>
  <c r="AI31" i="75"/>
  <c r="AK31" i="75" s="1"/>
  <c r="I100" i="11" s="1"/>
  <c r="M100" i="11" s="1"/>
  <c r="AI17" i="75"/>
  <c r="AI26" i="75"/>
  <c r="AK26" i="75" s="1"/>
  <c r="I82" i="11" s="1"/>
  <c r="M82" i="11" s="1"/>
  <c r="AI18" i="75"/>
  <c r="AI27" i="75"/>
  <c r="AK27" i="75" s="1"/>
  <c r="I85" i="11" s="1"/>
  <c r="M85" i="11" s="1"/>
  <c r="AI32" i="75"/>
  <c r="AK32" i="75" s="1"/>
  <c r="I103" i="11" s="1"/>
  <c r="AI10" i="75"/>
  <c r="AI11" i="75"/>
  <c r="AK11" i="75" s="1"/>
  <c r="I23" i="11" s="1"/>
  <c r="M23" i="11" s="1"/>
  <c r="AI28" i="75"/>
  <c r="AK28" i="75" s="1"/>
  <c r="I88" i="11" s="1"/>
  <c r="M88" i="11" s="1"/>
  <c r="AI20" i="75"/>
  <c r="AI33" i="75"/>
  <c r="AK33" i="75" s="1"/>
  <c r="I97" i="11" s="1"/>
  <c r="AI12" i="75"/>
  <c r="AI21" i="75"/>
  <c r="AI22" i="75"/>
  <c r="AK22" i="75" s="1"/>
  <c r="I63" i="11" s="1"/>
  <c r="M63" i="11" s="1"/>
  <c r="AI14" i="75"/>
  <c r="AI15" i="75"/>
  <c r="M43" i="97"/>
  <c r="W43" i="97" s="1"/>
  <c r="I155" i="11" s="1"/>
  <c r="I12" i="104"/>
  <c r="I13" i="104"/>
  <c r="M19" i="97" s="1"/>
  <c r="G160" i="113"/>
  <c r="I43" i="31" s="1"/>
  <c r="M43" i="31" s="1"/>
  <c r="G81" i="113"/>
  <c r="I42" i="39" s="1"/>
  <c r="M42" i="39" s="1"/>
  <c r="AQ8" i="90"/>
  <c r="AM23" i="90"/>
  <c r="AG15" i="89"/>
  <c r="W21" i="88"/>
  <c r="BG21" i="88" s="1"/>
  <c r="BI9" i="83"/>
  <c r="BK9" i="83" s="1"/>
  <c r="BE9" i="83"/>
  <c r="CS17" i="81"/>
  <c r="CU17" i="81" s="1"/>
  <c r="CK17" i="81"/>
  <c r="AQ73" i="52"/>
  <c r="AQ8" i="39"/>
  <c r="AQ22" i="39"/>
  <c r="AQ26" i="39"/>
  <c r="AQ24" i="39"/>
  <c r="AQ23" i="39"/>
  <c r="AQ34" i="39"/>
  <c r="BI13" i="84"/>
  <c r="BA13" i="84"/>
  <c r="AY67" i="52"/>
  <c r="BA67" i="52" s="1"/>
  <c r="AW67" i="52"/>
  <c r="O25" i="76"/>
  <c r="Q25" i="76" s="1"/>
  <c r="I26" i="44" s="1"/>
  <c r="M26" i="44" s="1"/>
  <c r="O15" i="76"/>
  <c r="O32" i="76"/>
  <c r="Q32" i="76" s="1"/>
  <c r="I33" i="44" s="1"/>
  <c r="M33" i="44" s="1"/>
  <c r="O29" i="76"/>
  <c r="Q29" i="76" s="1"/>
  <c r="I30" i="44" s="1"/>
  <c r="M30" i="44" s="1"/>
  <c r="O26" i="76"/>
  <c r="Q26" i="76" s="1"/>
  <c r="I27" i="44" s="1"/>
  <c r="M27" i="44" s="1"/>
  <c r="O23" i="76"/>
  <c r="Q23" i="76" s="1"/>
  <c r="I24" i="44" s="1"/>
  <c r="M24" i="44" s="1"/>
  <c r="O20" i="76"/>
  <c r="O17" i="76"/>
  <c r="O14" i="76"/>
  <c r="O11" i="76"/>
  <c r="Q11" i="76" s="1"/>
  <c r="I12" i="44" s="1"/>
  <c r="M12" i="44" s="1"/>
  <c r="O8" i="76"/>
  <c r="O27" i="76"/>
  <c r="Q27" i="76" s="1"/>
  <c r="I28" i="44" s="1"/>
  <c r="M28" i="44" s="1"/>
  <c r="O13" i="76"/>
  <c r="O31" i="76"/>
  <c r="Q31" i="76" s="1"/>
  <c r="I32" i="44" s="1"/>
  <c r="M32" i="44" s="1"/>
  <c r="O12" i="76"/>
  <c r="O21" i="76"/>
  <c r="O30" i="76"/>
  <c r="Q30" i="76" s="1"/>
  <c r="I31" i="44" s="1"/>
  <c r="M31" i="44" s="1"/>
  <c r="O16" i="76"/>
  <c r="O24" i="76"/>
  <c r="Q24" i="76" s="1"/>
  <c r="I25" i="44" s="1"/>
  <c r="M25" i="44" s="1"/>
  <c r="O10" i="76"/>
  <c r="O33" i="76"/>
  <c r="Q33" i="76" s="1"/>
  <c r="I34" i="44" s="1"/>
  <c r="M34" i="44" s="1"/>
  <c r="O19" i="76"/>
  <c r="O28" i="76"/>
  <c r="Q28" i="76" s="1"/>
  <c r="I29" i="44" s="1"/>
  <c r="M29" i="44" s="1"/>
  <c r="O9" i="76"/>
  <c r="O18" i="76"/>
  <c r="O22" i="76"/>
  <c r="Q22" i="76" s="1"/>
  <c r="I23" i="44" s="1"/>
  <c r="M23" i="44" s="1"/>
  <c r="BM13" i="82"/>
  <c r="BU13" i="82"/>
  <c r="BW13" i="82" s="1"/>
  <c r="AG13" i="92"/>
  <c r="CC74" i="52"/>
  <c r="CA74" i="52"/>
  <c r="CG74" i="52" s="1"/>
  <c r="W8" i="54"/>
  <c r="I40" i="32"/>
  <c r="M40" i="32" s="1"/>
  <c r="E26" i="103"/>
  <c r="M41" i="103"/>
  <c r="M40" i="103"/>
  <c r="CY14" i="84"/>
  <c r="BI22" i="84"/>
  <c r="BA22" i="84"/>
  <c r="S55" i="23"/>
  <c r="M18" i="79"/>
  <c r="W18" i="84"/>
  <c r="O18" i="79" s="1"/>
  <c r="S18" i="79" s="1"/>
  <c r="U18" i="79" s="1"/>
  <c r="Q19" i="55"/>
  <c r="W19" i="55" s="1"/>
  <c r="AI19" i="55"/>
  <c r="AA19" i="55"/>
  <c r="W12" i="89"/>
  <c r="BG12" i="89" s="1"/>
  <c r="AG13" i="84"/>
  <c r="AO13" i="84"/>
  <c r="W17" i="89"/>
  <c r="AU21" i="75"/>
  <c r="AU31" i="75"/>
  <c r="AW31" i="75" s="1"/>
  <c r="I101" i="11" s="1"/>
  <c r="M101" i="11" s="1"/>
  <c r="AU11" i="75"/>
  <c r="AW11" i="75" s="1"/>
  <c r="I24" i="11" s="1"/>
  <c r="M24" i="11" s="1"/>
  <c r="AU32" i="75"/>
  <c r="AW32" i="75" s="1"/>
  <c r="I104" i="11" s="1"/>
  <c r="AU27" i="75"/>
  <c r="AW27" i="75" s="1"/>
  <c r="I86" i="11" s="1"/>
  <c r="M86" i="11" s="1"/>
  <c r="AU16" i="75"/>
  <c r="AU12" i="75"/>
  <c r="AU33" i="75"/>
  <c r="AW33" i="75" s="1"/>
  <c r="I98" i="11" s="1"/>
  <c r="AU19" i="75"/>
  <c r="AU10" i="75"/>
  <c r="AU28" i="75"/>
  <c r="AW28" i="75" s="1"/>
  <c r="I89" i="11" s="1"/>
  <c r="M89" i="11" s="1"/>
  <c r="AU20" i="75"/>
  <c r="AU13" i="75"/>
  <c r="AU29" i="75"/>
  <c r="AW29" i="75" s="1"/>
  <c r="I92" i="11" s="1"/>
  <c r="M92" i="11" s="1"/>
  <c r="AU22" i="75"/>
  <c r="AW22" i="75" s="1"/>
  <c r="I64" i="11" s="1"/>
  <c r="M64" i="11" s="1"/>
  <c r="AU14" i="75"/>
  <c r="AU23" i="75"/>
  <c r="AW23" i="75" s="1"/>
  <c r="I70" i="11" s="1"/>
  <c r="AU15" i="75"/>
  <c r="AU30" i="75"/>
  <c r="AW30" i="75" s="1"/>
  <c r="I95" i="11" s="1"/>
  <c r="M95" i="11" s="1"/>
  <c r="AU24" i="75"/>
  <c r="AW24" i="75" s="1"/>
  <c r="I77" i="11" s="1"/>
  <c r="M77" i="11" s="1"/>
  <c r="AU25" i="75"/>
  <c r="AW25" i="75" s="1"/>
  <c r="I80" i="11" s="1"/>
  <c r="M80" i="11" s="1"/>
  <c r="AU26" i="75"/>
  <c r="AW26" i="75" s="1"/>
  <c r="I83" i="11" s="1"/>
  <c r="M83" i="11" s="1"/>
  <c r="AU17" i="75"/>
  <c r="AU8" i="75"/>
  <c r="AU18" i="75"/>
  <c r="AU9" i="75"/>
  <c r="M46" i="97"/>
  <c r="W46" i="97" s="1"/>
  <c r="I156" i="11" s="1"/>
  <c r="I9" i="27"/>
  <c r="K27" i="74"/>
  <c r="I9" i="26" s="1"/>
  <c r="G117" i="113"/>
  <c r="I42" i="35" s="1"/>
  <c r="M42" i="35" s="1"/>
  <c r="CS13" i="81"/>
  <c r="CU13" i="81" s="1"/>
  <c r="CK13" i="81"/>
  <c r="AQ26" i="44"/>
  <c r="AQ8" i="44"/>
  <c r="AQ23" i="44"/>
  <c r="AQ24" i="44"/>
  <c r="AQ22" i="44"/>
  <c r="AQ34" i="44"/>
  <c r="E19" i="79"/>
  <c r="M16" i="79"/>
  <c r="W16" i="84"/>
  <c r="O16" i="79" s="1"/>
  <c r="S16" i="79" s="1"/>
  <c r="U16" i="79" s="1"/>
  <c r="AS47" i="46"/>
  <c r="AS8" i="7" s="1"/>
  <c r="BO8" i="79"/>
  <c r="CE8" i="84"/>
  <c r="BQ8" i="79" s="1"/>
  <c r="BU8" i="79" s="1"/>
  <c r="BW8" i="79" s="1"/>
  <c r="AY69" i="52"/>
  <c r="AW69" i="52"/>
  <c r="BA10" i="84"/>
  <c r="BI10" i="84"/>
  <c r="BC25" i="76"/>
  <c r="BE25" i="76" s="1"/>
  <c r="I26" i="34" s="1"/>
  <c r="M26" i="34" s="1"/>
  <c r="BC15" i="76"/>
  <c r="BC19" i="76"/>
  <c r="BC31" i="76"/>
  <c r="BE31" i="76" s="1"/>
  <c r="I32" i="34" s="1"/>
  <c r="M32" i="34" s="1"/>
  <c r="BC8" i="76"/>
  <c r="BC28" i="76"/>
  <c r="BE28" i="76" s="1"/>
  <c r="I29" i="34" s="1"/>
  <c r="M29" i="34" s="1"/>
  <c r="BC14" i="76"/>
  <c r="BC23" i="76"/>
  <c r="BE23" i="76" s="1"/>
  <c r="I24" i="34" s="1"/>
  <c r="M24" i="34" s="1"/>
  <c r="BC9" i="76"/>
  <c r="BC32" i="76"/>
  <c r="BE32" i="76" s="1"/>
  <c r="I33" i="34" s="1"/>
  <c r="M33" i="34" s="1"/>
  <c r="BC18" i="76"/>
  <c r="BC13" i="76"/>
  <c r="BC27" i="76"/>
  <c r="BE27" i="76" s="1"/>
  <c r="I28" i="34" s="1"/>
  <c r="M28" i="34" s="1"/>
  <c r="BC22" i="76"/>
  <c r="BE22" i="76" s="1"/>
  <c r="I23" i="34" s="1"/>
  <c r="M23" i="34" s="1"/>
  <c r="BC17" i="76"/>
  <c r="BC26" i="76"/>
  <c r="BE26" i="76" s="1"/>
  <c r="I27" i="34" s="1"/>
  <c r="M27" i="34" s="1"/>
  <c r="BC12" i="76"/>
  <c r="BC21" i="76"/>
  <c r="BC16" i="76"/>
  <c r="BC30" i="76"/>
  <c r="BE30" i="76" s="1"/>
  <c r="I31" i="34" s="1"/>
  <c r="M31" i="34" s="1"/>
  <c r="BC11" i="76"/>
  <c r="BE11" i="76" s="1"/>
  <c r="I12" i="34" s="1"/>
  <c r="M12" i="34" s="1"/>
  <c r="BC20" i="76"/>
  <c r="BC29" i="76"/>
  <c r="BE29" i="76" s="1"/>
  <c r="I30" i="34" s="1"/>
  <c r="M30" i="34" s="1"/>
  <c r="BC10" i="76"/>
  <c r="BC24" i="76"/>
  <c r="BE24" i="76" s="1"/>
  <c r="I25" i="34" s="1"/>
  <c r="M25" i="34" s="1"/>
  <c r="BC33" i="76"/>
  <c r="BE33" i="76" s="1"/>
  <c r="I34" i="34" s="1"/>
  <c r="M34" i="34" s="1"/>
  <c r="W20" i="90"/>
  <c r="BG20" i="90" s="1"/>
  <c r="BY86" i="52"/>
  <c r="CC86" i="52" s="1"/>
  <c r="AO86" i="52"/>
  <c r="AQ9" i="88"/>
  <c r="K49" i="96"/>
  <c r="I25" i="53" s="1"/>
  <c r="M25" i="53" s="1"/>
  <c r="Q25" i="53" s="1"/>
  <c r="W25" i="53" s="1"/>
  <c r="I49" i="96"/>
  <c r="I25" i="55" s="1"/>
  <c r="M25" i="55" s="1"/>
  <c r="W9" i="89"/>
  <c r="BG9" i="89" s="1"/>
  <c r="BM12" i="82"/>
  <c r="BU12" i="82"/>
  <c r="BW12" i="82" s="1"/>
  <c r="I40" i="30"/>
  <c r="M40" i="30" s="1"/>
  <c r="E29" i="103"/>
  <c r="I14" i="22"/>
  <c r="M14" i="22" s="1"/>
  <c r="S14" i="22" s="1"/>
  <c r="E32" i="103"/>
  <c r="AQ27" i="75"/>
  <c r="AS27" i="75" s="1"/>
  <c r="I36" i="26" s="1"/>
  <c r="M36" i="26" s="1"/>
  <c r="AQ17" i="75"/>
  <c r="AQ13" i="75"/>
  <c r="AQ20" i="75"/>
  <c r="AQ33" i="75"/>
  <c r="AS33" i="75" s="1"/>
  <c r="I42" i="26" s="1"/>
  <c r="M42" i="26" s="1"/>
  <c r="AQ22" i="75"/>
  <c r="AS22" i="75" s="1"/>
  <c r="I31" i="26" s="1"/>
  <c r="M31" i="26" s="1"/>
  <c r="AQ8" i="75"/>
  <c r="AQ31" i="75"/>
  <c r="AS31" i="75" s="1"/>
  <c r="I40" i="26" s="1"/>
  <c r="M40" i="26" s="1"/>
  <c r="AQ29" i="75"/>
  <c r="AS29" i="75" s="1"/>
  <c r="I38" i="26" s="1"/>
  <c r="M38" i="26" s="1"/>
  <c r="AQ28" i="75"/>
  <c r="AS28" i="75" s="1"/>
  <c r="I37" i="26" s="1"/>
  <c r="M37" i="26" s="1"/>
  <c r="AQ9" i="75"/>
  <c r="AQ18" i="75"/>
  <c r="AQ32" i="75"/>
  <c r="AS32" i="75" s="1"/>
  <c r="I41" i="26" s="1"/>
  <c r="M41" i="26" s="1"/>
  <c r="AQ10" i="75"/>
  <c r="AQ19" i="75"/>
  <c r="AQ11" i="75"/>
  <c r="AS11" i="75" s="1"/>
  <c r="I20" i="26" s="1"/>
  <c r="M20" i="26" s="1"/>
  <c r="AQ21" i="75"/>
  <c r="AQ12" i="75"/>
  <c r="AQ14" i="75"/>
  <c r="AQ23" i="75"/>
  <c r="AS23" i="75" s="1"/>
  <c r="I32" i="26" s="1"/>
  <c r="M32" i="26" s="1"/>
  <c r="AQ15" i="75"/>
  <c r="AQ30" i="75"/>
  <c r="AS30" i="75" s="1"/>
  <c r="I39" i="26" s="1"/>
  <c r="M39" i="26" s="1"/>
  <c r="AQ24" i="75"/>
  <c r="AS24" i="75" s="1"/>
  <c r="I33" i="26" s="1"/>
  <c r="M33" i="26" s="1"/>
  <c r="AQ16" i="75"/>
  <c r="AQ25" i="75"/>
  <c r="AS25" i="75" s="1"/>
  <c r="I34" i="26" s="1"/>
  <c r="M34" i="26" s="1"/>
  <c r="AQ26" i="75"/>
  <c r="AS26" i="75" s="1"/>
  <c r="I35" i="26" s="1"/>
  <c r="M35" i="26" s="1"/>
  <c r="M45" i="97"/>
  <c r="W45" i="97" s="1"/>
  <c r="I48" i="26" s="1"/>
  <c r="M48" i="26" s="1"/>
  <c r="I10" i="27"/>
  <c r="M10" i="27" s="1"/>
  <c r="K28" i="74"/>
  <c r="I10" i="26" s="1"/>
  <c r="M10" i="26" s="1"/>
  <c r="AW29" i="37"/>
  <c r="AW42" i="37"/>
  <c r="AW15" i="37"/>
  <c r="AW32" i="37"/>
  <c r="AW16" i="37"/>
  <c r="AW17" i="37"/>
  <c r="AW38" i="37"/>
  <c r="AW33" i="37"/>
  <c r="AW19" i="37"/>
  <c r="AW30" i="37"/>
  <c r="AW11" i="37"/>
  <c r="AW41" i="37"/>
  <c r="AW20" i="37"/>
  <c r="AW39" i="37"/>
  <c r="AW43" i="37"/>
  <c r="AW31" i="37"/>
  <c r="I17" i="79"/>
  <c r="K17" i="79" s="1"/>
  <c r="AW40" i="37"/>
  <c r="AW28" i="37"/>
  <c r="AW27" i="37"/>
  <c r="AW45" i="37"/>
  <c r="AW37" i="37"/>
  <c r="AW25" i="37"/>
  <c r="AW18" i="37"/>
  <c r="AW46" i="37"/>
  <c r="AW14" i="37"/>
  <c r="AW36" i="37"/>
  <c r="AQ24" i="42"/>
  <c r="AQ23" i="42"/>
  <c r="AQ26" i="42"/>
  <c r="AQ22" i="42"/>
  <c r="AQ34" i="42"/>
  <c r="AQ8" i="42"/>
  <c r="BS17" i="51"/>
  <c r="G36" i="113"/>
  <c r="I42" i="44" s="1"/>
  <c r="M42" i="44" s="1"/>
  <c r="G45" i="113"/>
  <c r="I42" i="43" s="1"/>
  <c r="M42" i="43" s="1"/>
  <c r="Q42" i="33"/>
  <c r="G136" i="113"/>
  <c r="I43" i="33" s="1"/>
  <c r="M43" i="33" s="1"/>
  <c r="CK9" i="84"/>
  <c r="CS9" i="84"/>
  <c r="CS15" i="82"/>
  <c r="CU15" i="82" s="1"/>
  <c r="CK15" i="82"/>
  <c r="M19" i="79"/>
  <c r="W19" i="84"/>
  <c r="O19" i="79" s="1"/>
  <c r="S19" i="79" s="1"/>
  <c r="U19" i="79" s="1"/>
  <c r="K19" i="54"/>
  <c r="Y19" i="54"/>
  <c r="Q19" i="54"/>
  <c r="AQ24" i="40"/>
  <c r="AQ8" i="40"/>
  <c r="AQ26" i="40"/>
  <c r="AQ34" i="40"/>
  <c r="AQ22" i="40"/>
  <c r="AQ23" i="40"/>
  <c r="K22" i="77"/>
  <c r="M22" i="77" s="1"/>
  <c r="I106" i="11" s="1"/>
  <c r="M106" i="11" s="1"/>
  <c r="K24" i="77"/>
  <c r="M24" i="77" s="1"/>
  <c r="I109" i="11" s="1"/>
  <c r="M109" i="11" s="1"/>
  <c r="K23" i="77"/>
  <c r="M23" i="77" s="1"/>
  <c r="I108" i="11" s="1"/>
  <c r="M108" i="11" s="1"/>
  <c r="K26" i="77"/>
  <c r="M26" i="77" s="1"/>
  <c r="I111" i="11" s="1"/>
  <c r="M111" i="11" s="1"/>
  <c r="K25" i="77"/>
  <c r="M25" i="77" s="1"/>
  <c r="I110" i="11" s="1"/>
  <c r="M110" i="11" s="1"/>
  <c r="K27" i="77"/>
  <c r="M27" i="77" s="1"/>
  <c r="I112" i="11" s="1"/>
  <c r="M112" i="11" s="1"/>
  <c r="E16" i="79"/>
  <c r="AS44" i="46"/>
  <c r="AC8" i="7" s="1"/>
  <c r="CK21" i="82"/>
  <c r="CS21" i="82"/>
  <c r="CU21" i="82" s="1"/>
  <c r="BG8" i="79"/>
  <c r="BK8" i="79" s="1"/>
  <c r="BM8" i="79" s="1"/>
  <c r="AY66" i="52"/>
  <c r="BA66" i="52" s="1"/>
  <c r="AW66" i="52"/>
  <c r="AW78" i="52" s="1"/>
  <c r="AW79" i="52" s="1"/>
  <c r="BC79" i="52" s="1"/>
  <c r="CA20" i="79"/>
  <c r="CE20" i="85"/>
  <c r="W9" i="47"/>
  <c r="W19" i="47"/>
  <c r="W14" i="47"/>
  <c r="W16" i="47"/>
  <c r="W21" i="47"/>
  <c r="Y8" i="47"/>
  <c r="Y25" i="47" s="1"/>
  <c r="W18" i="47"/>
  <c r="W15" i="47"/>
  <c r="W24" i="47"/>
  <c r="W12" i="47"/>
  <c r="W23" i="47"/>
  <c r="W13" i="47"/>
  <c r="W22" i="47"/>
  <c r="W8" i="47"/>
  <c r="W11" i="47"/>
  <c r="W17" i="47"/>
  <c r="W20" i="47"/>
  <c r="W10" i="47"/>
  <c r="W16" i="54"/>
  <c r="I39" i="96"/>
  <c r="I15" i="55" s="1"/>
  <c r="M15" i="55" s="1"/>
  <c r="K39" i="96"/>
  <c r="I15" i="53" s="1"/>
  <c r="M15" i="53" s="1"/>
  <c r="Q15" i="53" s="1"/>
  <c r="W15" i="53" s="1"/>
  <c r="I40" i="36"/>
  <c r="M40" i="36" s="1"/>
  <c r="E22" i="103"/>
  <c r="I16" i="22"/>
  <c r="M16" i="22" s="1"/>
  <c r="S16" i="22" s="1"/>
  <c r="E34" i="103"/>
  <c r="W12" i="90"/>
  <c r="BG12" i="90" s="1"/>
  <c r="CK12" i="81"/>
  <c r="CS12" i="81"/>
  <c r="CU12" i="81" s="1"/>
  <c r="W21" i="89"/>
  <c r="BG21" i="89" s="1"/>
  <c r="W78" i="52"/>
  <c r="W79" i="52" s="1"/>
  <c r="S67" i="25"/>
  <c r="O29" i="75"/>
  <c r="Q29" i="75" s="1"/>
  <c r="I79" i="25" s="1"/>
  <c r="M79" i="25" s="1"/>
  <c r="S79" i="25" s="1"/>
  <c r="O9" i="75"/>
  <c r="O19" i="75"/>
  <c r="O23" i="75"/>
  <c r="Q23" i="75" s="1"/>
  <c r="I58" i="25" s="1"/>
  <c r="M58" i="25" s="1"/>
  <c r="S58" i="25" s="1"/>
  <c r="O28" i="75"/>
  <c r="Q28" i="75" s="1"/>
  <c r="I76" i="25" s="1"/>
  <c r="M76" i="25" s="1"/>
  <c r="S76" i="25" s="1"/>
  <c r="O22" i="75"/>
  <c r="Q22" i="75" s="1"/>
  <c r="I55" i="25" s="1"/>
  <c r="M55" i="25" s="1"/>
  <c r="S55" i="25" s="1"/>
  <c r="O30" i="75"/>
  <c r="Q30" i="75" s="1"/>
  <c r="I82" i="25" s="1"/>
  <c r="M82" i="25" s="1"/>
  <c r="S82" i="25" s="1"/>
  <c r="O14" i="75"/>
  <c r="O15" i="75"/>
  <c r="O24" i="75"/>
  <c r="Q24" i="75" s="1"/>
  <c r="I61" i="25" s="1"/>
  <c r="M61" i="25" s="1"/>
  <c r="S61" i="25" s="1"/>
  <c r="O31" i="75"/>
  <c r="Q31" i="75" s="1"/>
  <c r="I85" i="25" s="1"/>
  <c r="M85" i="25" s="1"/>
  <c r="S85" i="25" s="1"/>
  <c r="O16" i="75"/>
  <c r="O25" i="75"/>
  <c r="Q25" i="75" s="1"/>
  <c r="I67" i="25" s="1"/>
  <c r="M67" i="25" s="1"/>
  <c r="O17" i="75"/>
  <c r="O8" i="75"/>
  <c r="O26" i="75"/>
  <c r="Q26" i="75" s="1"/>
  <c r="I70" i="25" s="1"/>
  <c r="M70" i="25" s="1"/>
  <c r="S70" i="25" s="1"/>
  <c r="O32" i="75"/>
  <c r="Q32" i="75" s="1"/>
  <c r="I88" i="25" s="1"/>
  <c r="M88" i="25" s="1"/>
  <c r="S88" i="25" s="1"/>
  <c r="O27" i="75"/>
  <c r="Q27" i="75" s="1"/>
  <c r="I73" i="25" s="1"/>
  <c r="M73" i="25" s="1"/>
  <c r="S73" i="25" s="1"/>
  <c r="O18" i="75"/>
  <c r="O10" i="75"/>
  <c r="O33" i="75"/>
  <c r="Q33" i="75" s="1"/>
  <c r="I64" i="25" s="1"/>
  <c r="M64" i="25" s="1"/>
  <c r="S64" i="25" s="1"/>
  <c r="O11" i="75"/>
  <c r="Q11" i="75" s="1"/>
  <c r="I22" i="25" s="1"/>
  <c r="M22" i="25" s="1"/>
  <c r="S22" i="25" s="1"/>
  <c r="O20" i="75"/>
  <c r="O12" i="75"/>
  <c r="O21" i="75"/>
  <c r="O13" i="75"/>
  <c r="M40" i="97"/>
  <c r="W40" i="97" s="1"/>
  <c r="I22" i="24" s="1"/>
  <c r="M22" i="24" s="1"/>
  <c r="S22" i="24" s="1"/>
  <c r="AG12" i="91"/>
  <c r="BC76" i="52"/>
  <c r="AQ21" i="89"/>
  <c r="AW41" i="36"/>
  <c r="AW28" i="36"/>
  <c r="AW31" i="36"/>
  <c r="AW32" i="36"/>
  <c r="AW33" i="36"/>
  <c r="AW46" i="36"/>
  <c r="AW20" i="36"/>
  <c r="AW36" i="36"/>
  <c r="AW37" i="36"/>
  <c r="AW38" i="36"/>
  <c r="AW25" i="36"/>
  <c r="AW15" i="36"/>
  <c r="AW14" i="36"/>
  <c r="AW16" i="36"/>
  <c r="I18" i="79"/>
  <c r="K18" i="79" s="1"/>
  <c r="AM41" i="36" s="1"/>
  <c r="AW43" i="36"/>
  <c r="AW40" i="36"/>
  <c r="AW27" i="36"/>
  <c r="AW39" i="36"/>
  <c r="AW30" i="36"/>
  <c r="AW18" i="36"/>
  <c r="AW45" i="36"/>
  <c r="AW17" i="36"/>
  <c r="AW19" i="36"/>
  <c r="AW11" i="36"/>
  <c r="AW29" i="36"/>
  <c r="AW42" i="36"/>
  <c r="K46" i="96"/>
  <c r="I19" i="53" s="1"/>
  <c r="M19" i="53" s="1"/>
  <c r="Q19" i="53" s="1"/>
  <c r="W19" i="53" s="1"/>
  <c r="AE21" i="79"/>
  <c r="AQ21" i="84"/>
  <c r="AG21" i="79" s="1"/>
  <c r="AK21" i="79" s="1"/>
  <c r="AM21" i="79" s="1"/>
  <c r="W14" i="77"/>
  <c r="Y14" i="77" s="1"/>
  <c r="E15" i="75" s="1"/>
  <c r="W11" i="77"/>
  <c r="Y11" i="77" s="1"/>
  <c r="E12" i="75" s="1"/>
  <c r="W17" i="77"/>
  <c r="Y17" i="77" s="1"/>
  <c r="E18" i="75" s="1"/>
  <c r="W10" i="77"/>
  <c r="Y10" i="77" s="1"/>
  <c r="E10" i="75" s="1"/>
  <c r="W16" i="77"/>
  <c r="Y16" i="77" s="1"/>
  <c r="E17" i="75" s="1"/>
  <c r="W15" i="77"/>
  <c r="Y15" i="77" s="1"/>
  <c r="E16" i="75" s="1"/>
  <c r="W13" i="77"/>
  <c r="Y13" i="77" s="1"/>
  <c r="E14" i="75" s="1"/>
  <c r="W12" i="77"/>
  <c r="Y12" i="77" s="1"/>
  <c r="E13" i="75" s="1"/>
  <c r="Y9" i="81"/>
  <c r="AA9" i="81" s="1"/>
  <c r="Q9" i="81"/>
  <c r="BG19" i="89"/>
  <c r="BW79" i="52"/>
  <c r="Y79" i="52"/>
  <c r="K79" i="52"/>
  <c r="BY19" i="79"/>
  <c r="AI23" i="55"/>
  <c r="AA23" i="55"/>
  <c r="Q23" i="55"/>
  <c r="W23" i="55" s="1"/>
  <c r="AW45" i="33"/>
  <c r="AW46" i="33"/>
  <c r="AW36" i="33"/>
  <c r="AW27" i="33"/>
  <c r="AW17" i="33"/>
  <c r="AW18" i="33"/>
  <c r="AW16" i="33"/>
  <c r="AW39" i="33"/>
  <c r="AW19" i="33"/>
  <c r="AW40" i="33"/>
  <c r="AW29" i="33"/>
  <c r="AW30" i="33"/>
  <c r="AW20" i="33"/>
  <c r="AW42" i="33"/>
  <c r="AW32" i="33"/>
  <c r="AW33" i="33"/>
  <c r="AW43" i="33"/>
  <c r="I21" i="79"/>
  <c r="K21" i="79" s="1"/>
  <c r="AW28" i="33"/>
  <c r="AW38" i="33"/>
  <c r="AW15" i="33"/>
  <c r="AW37" i="33"/>
  <c r="AW25" i="33"/>
  <c r="AW41" i="33"/>
  <c r="AW31" i="33"/>
  <c r="AW11" i="33"/>
  <c r="AW14" i="33"/>
  <c r="AG11" i="91"/>
  <c r="BG11" i="91" s="1"/>
  <c r="Y42" i="56"/>
  <c r="M10" i="79"/>
  <c r="W10" i="84"/>
  <c r="O10" i="79" s="1"/>
  <c r="S10" i="79" s="1"/>
  <c r="U10" i="79" s="1"/>
  <c r="AQ45" i="40"/>
  <c r="AQ46" i="40"/>
  <c r="AQ29" i="40"/>
  <c r="AQ42" i="40"/>
  <c r="AQ36" i="40"/>
  <c r="AQ31" i="40"/>
  <c r="AQ37" i="40"/>
  <c r="AQ32" i="40"/>
  <c r="AQ25" i="40"/>
  <c r="AQ33" i="40"/>
  <c r="AQ11" i="40"/>
  <c r="AQ27" i="40"/>
  <c r="AQ16" i="40"/>
  <c r="AQ15" i="40"/>
  <c r="AQ14" i="40"/>
  <c r="AQ17" i="40"/>
  <c r="AQ43" i="40"/>
  <c r="AQ18" i="40"/>
  <c r="AQ30" i="40"/>
  <c r="AQ41" i="40"/>
  <c r="AQ28" i="40"/>
  <c r="AQ40" i="40"/>
  <c r="AQ38" i="40"/>
  <c r="AQ20" i="40"/>
  <c r="AQ19" i="40"/>
  <c r="AQ39" i="40"/>
  <c r="AG9" i="92"/>
  <c r="AI10" i="77"/>
  <c r="AK10" i="77" s="1"/>
  <c r="I19" i="16" s="1"/>
  <c r="M19" i="16" s="1"/>
  <c r="S19" i="16" s="1"/>
  <c r="AI15" i="77"/>
  <c r="AK15" i="77" s="1"/>
  <c r="I24" i="16" s="1"/>
  <c r="M24" i="16" s="1"/>
  <c r="S24" i="16" s="1"/>
  <c r="AI14" i="77"/>
  <c r="AK14" i="77" s="1"/>
  <c r="I23" i="16" s="1"/>
  <c r="M23" i="16" s="1"/>
  <c r="S23" i="16" s="1"/>
  <c r="AI12" i="77"/>
  <c r="AK12" i="77" s="1"/>
  <c r="I21" i="16" s="1"/>
  <c r="M21" i="16" s="1"/>
  <c r="S21" i="16" s="1"/>
  <c r="AI17" i="77"/>
  <c r="AK17" i="77" s="1"/>
  <c r="I26" i="16" s="1"/>
  <c r="M26" i="16" s="1"/>
  <c r="S26" i="16" s="1"/>
  <c r="AI11" i="77"/>
  <c r="AK11" i="77" s="1"/>
  <c r="I20" i="16" s="1"/>
  <c r="M20" i="16" s="1"/>
  <c r="S20" i="16" s="1"/>
  <c r="AI16" i="77"/>
  <c r="AK16" i="77" s="1"/>
  <c r="I25" i="16" s="1"/>
  <c r="M25" i="16" s="1"/>
  <c r="S25" i="16" s="1"/>
  <c r="AI13" i="77"/>
  <c r="AK13" i="77" s="1"/>
  <c r="I22" i="16" s="1"/>
  <c r="M22" i="16" s="1"/>
  <c r="S22" i="16" s="1"/>
  <c r="K15" i="75"/>
  <c r="K25" i="75"/>
  <c r="M25" i="75" s="1"/>
  <c r="I66" i="23" s="1"/>
  <c r="M66" i="23" s="1"/>
  <c r="K21" i="75"/>
  <c r="K28" i="75"/>
  <c r="M28" i="75" s="1"/>
  <c r="I75" i="23" s="1"/>
  <c r="M75" i="23" s="1"/>
  <c r="S75" i="23" s="1"/>
  <c r="K14" i="75"/>
  <c r="K29" i="75"/>
  <c r="M29" i="75" s="1"/>
  <c r="I78" i="23" s="1"/>
  <c r="M78" i="23" s="1"/>
  <c r="S78" i="23" s="1"/>
  <c r="K8" i="75"/>
  <c r="K24" i="75"/>
  <c r="M24" i="75" s="1"/>
  <c r="I60" i="23" s="1"/>
  <c r="M60" i="23" s="1"/>
  <c r="S60" i="23" s="1"/>
  <c r="K13" i="75"/>
  <c r="K33" i="75"/>
  <c r="M33" i="75" s="1"/>
  <c r="I63" i="23" s="1"/>
  <c r="M63" i="23" s="1"/>
  <c r="S63" i="23" s="1"/>
  <c r="K31" i="75"/>
  <c r="M31" i="75" s="1"/>
  <c r="I84" i="23" s="1"/>
  <c r="M84" i="23" s="1"/>
  <c r="S84" i="23" s="1"/>
  <c r="K22" i="75"/>
  <c r="M22" i="75" s="1"/>
  <c r="I54" i="23" s="1"/>
  <c r="M54" i="23" s="1"/>
  <c r="S54" i="23" s="1"/>
  <c r="K30" i="75"/>
  <c r="M30" i="75" s="1"/>
  <c r="I81" i="23" s="1"/>
  <c r="M81" i="23" s="1"/>
  <c r="S81" i="23" s="1"/>
  <c r="K23" i="75"/>
  <c r="M23" i="75" s="1"/>
  <c r="I57" i="23" s="1"/>
  <c r="M57" i="23" s="1"/>
  <c r="S57" i="23" s="1"/>
  <c r="K16" i="75"/>
  <c r="K26" i="75"/>
  <c r="M26" i="75" s="1"/>
  <c r="I69" i="23" s="1"/>
  <c r="M69" i="23" s="1"/>
  <c r="S69" i="23" s="1"/>
  <c r="K17" i="75"/>
  <c r="K32" i="75"/>
  <c r="M32" i="75" s="1"/>
  <c r="I87" i="23" s="1"/>
  <c r="M87" i="23" s="1"/>
  <c r="S87" i="23" s="1"/>
  <c r="K9" i="75"/>
  <c r="K27" i="75"/>
  <c r="M27" i="75" s="1"/>
  <c r="I72" i="23" s="1"/>
  <c r="M72" i="23" s="1"/>
  <c r="S72" i="23" s="1"/>
  <c r="K18" i="75"/>
  <c r="K10" i="75"/>
  <c r="K19" i="75"/>
  <c r="K11" i="75"/>
  <c r="M11" i="75" s="1"/>
  <c r="I21" i="23" s="1"/>
  <c r="M21" i="23" s="1"/>
  <c r="K20" i="75"/>
  <c r="K12" i="75"/>
  <c r="M39" i="97"/>
  <c r="W39" i="97" s="1"/>
  <c r="I20" i="22" s="1"/>
  <c r="M20" i="22" s="1"/>
  <c r="S20" i="22" s="1"/>
  <c r="I13" i="27"/>
  <c r="M13" i="27" s="1"/>
  <c r="K31" i="74"/>
  <c r="I13" i="26" s="1"/>
  <c r="M13" i="26" s="1"/>
  <c r="M17" i="79"/>
  <c r="W17" i="84"/>
  <c r="O17" i="79" s="1"/>
  <c r="S17" i="79" s="1"/>
  <c r="U17" i="79" s="1"/>
  <c r="Y32" i="56"/>
  <c r="U9" i="84"/>
  <c r="M9" i="84"/>
  <c r="E9" i="79" s="1"/>
  <c r="S43" i="43"/>
  <c r="DM9" i="81"/>
  <c r="DE9" i="81"/>
  <c r="Y71" i="52"/>
  <c r="BC23" i="88"/>
  <c r="CG23" i="82"/>
  <c r="CO23" i="82"/>
  <c r="O23" i="77"/>
  <c r="Q23" i="77" s="1"/>
  <c r="I23" i="48" s="1"/>
  <c r="M23" i="48" s="1"/>
  <c r="O25" i="77"/>
  <c r="Q25" i="77" s="1"/>
  <c r="I25" i="48" s="1"/>
  <c r="M25" i="48" s="1"/>
  <c r="O27" i="77"/>
  <c r="Q27" i="77" s="1"/>
  <c r="I27" i="48" s="1"/>
  <c r="M27" i="48" s="1"/>
  <c r="O22" i="77"/>
  <c r="Q22" i="77" s="1"/>
  <c r="I22" i="48" s="1"/>
  <c r="M22" i="48" s="1"/>
  <c r="O24" i="77"/>
  <c r="Q24" i="77" s="1"/>
  <c r="I24" i="48" s="1"/>
  <c r="M24" i="48" s="1"/>
  <c r="O26" i="77"/>
  <c r="Q26" i="77" s="1"/>
  <c r="I26" i="48" s="1"/>
  <c r="M26" i="48" s="1"/>
  <c r="Y73" i="52"/>
  <c r="AI8" i="52"/>
  <c r="BY15" i="79"/>
  <c r="I44" i="96"/>
  <c r="I17" i="55" s="1"/>
  <c r="M17" i="55" s="1"/>
  <c r="K44" i="96"/>
  <c r="I17" i="53" s="1"/>
  <c r="M17" i="53" s="1"/>
  <c r="Q17" i="53" s="1"/>
  <c r="W17" i="53" s="1"/>
  <c r="W9" i="88"/>
  <c r="BG9" i="88" s="1"/>
  <c r="I16" i="24"/>
  <c r="M16" i="24" s="1"/>
  <c r="S16" i="24" s="1"/>
  <c r="E33" i="103"/>
  <c r="DI18" i="81"/>
  <c r="DQ18" i="81"/>
  <c r="DS18" i="81" s="1"/>
  <c r="W21" i="84"/>
  <c r="O21" i="79" s="1"/>
  <c r="S21" i="79" s="1"/>
  <c r="U21" i="79" s="1"/>
  <c r="M21" i="79"/>
  <c r="Y21" i="79"/>
  <c r="AA21" i="79" s="1"/>
  <c r="AC21" i="79" s="1"/>
  <c r="AI21" i="85"/>
  <c r="CC19" i="84"/>
  <c r="BU19" i="84"/>
  <c r="AW43" i="44"/>
  <c r="AW25" i="44"/>
  <c r="AW19" i="44"/>
  <c r="AW46" i="44"/>
  <c r="AW40" i="44"/>
  <c r="AW20" i="44"/>
  <c r="AW14" i="44"/>
  <c r="AW27" i="44"/>
  <c r="AW36" i="44"/>
  <c r="AW28" i="44"/>
  <c r="AW37" i="44"/>
  <c r="AW17" i="44"/>
  <c r="AW38" i="44"/>
  <c r="AW42" i="44"/>
  <c r="AW39" i="44"/>
  <c r="AW30" i="44"/>
  <c r="AW45" i="44"/>
  <c r="I10" i="79"/>
  <c r="K10" i="79" s="1"/>
  <c r="AM41" i="44" s="1"/>
  <c r="AW31" i="44"/>
  <c r="AW16" i="44"/>
  <c r="AW41" i="44"/>
  <c r="AW15" i="44"/>
  <c r="AW11" i="44"/>
  <c r="AW18" i="44"/>
  <c r="AW32" i="44"/>
  <c r="AW29" i="44"/>
  <c r="AW33" i="44"/>
  <c r="M12" i="79"/>
  <c r="W12" i="84"/>
  <c r="O12" i="79" s="1"/>
  <c r="S12" i="79" s="1"/>
  <c r="U12" i="79" s="1"/>
  <c r="AA14" i="55"/>
  <c r="Q14" i="55"/>
  <c r="W14" i="55" s="1"/>
  <c r="AI14" i="55"/>
  <c r="AY15" i="75"/>
  <c r="AY25" i="75"/>
  <c r="BA25" i="75" s="1"/>
  <c r="I81" i="11" s="1"/>
  <c r="M81" i="11" s="1"/>
  <c r="AY26" i="75"/>
  <c r="BA26" i="75" s="1"/>
  <c r="I84" i="11" s="1"/>
  <c r="M84" i="11" s="1"/>
  <c r="AY12" i="75"/>
  <c r="AY33" i="75"/>
  <c r="BA33" i="75" s="1"/>
  <c r="I99" i="11" s="1"/>
  <c r="AY19" i="75"/>
  <c r="AY10" i="75"/>
  <c r="AY16" i="75"/>
  <c r="AY9" i="75"/>
  <c r="AY32" i="75"/>
  <c r="BA32" i="75" s="1"/>
  <c r="I105" i="11" s="1"/>
  <c r="AY20" i="75"/>
  <c r="AY28" i="75"/>
  <c r="BA28" i="75" s="1"/>
  <c r="I90" i="11" s="1"/>
  <c r="M90" i="11" s="1"/>
  <c r="AY11" i="75"/>
  <c r="BA11" i="75" s="1"/>
  <c r="I25" i="11" s="1"/>
  <c r="M25" i="11" s="1"/>
  <c r="AY21" i="75"/>
  <c r="AY29" i="75"/>
  <c r="BA29" i="75" s="1"/>
  <c r="I93" i="11" s="1"/>
  <c r="M93" i="11" s="1"/>
  <c r="AY22" i="75"/>
  <c r="BA22" i="75" s="1"/>
  <c r="I65" i="11" s="1"/>
  <c r="M65" i="11" s="1"/>
  <c r="AY13" i="75"/>
  <c r="AY23" i="75"/>
  <c r="BA23" i="75" s="1"/>
  <c r="I71" i="11" s="1"/>
  <c r="AY14" i="75"/>
  <c r="AY30" i="75"/>
  <c r="BA30" i="75" s="1"/>
  <c r="I96" i="11" s="1"/>
  <c r="M96" i="11" s="1"/>
  <c r="AY24" i="75"/>
  <c r="BA24" i="75" s="1"/>
  <c r="I78" i="11" s="1"/>
  <c r="M78" i="11" s="1"/>
  <c r="AY31" i="75"/>
  <c r="BA31" i="75" s="1"/>
  <c r="I102" i="11" s="1"/>
  <c r="M102" i="11" s="1"/>
  <c r="AY17" i="75"/>
  <c r="AY8" i="75"/>
  <c r="AY18" i="75"/>
  <c r="AY27" i="75"/>
  <c r="BA27" i="75" s="1"/>
  <c r="I87" i="11" s="1"/>
  <c r="M87" i="11" s="1"/>
  <c r="M47" i="97"/>
  <c r="Y47" i="97" s="1"/>
  <c r="I160" i="11" s="1"/>
  <c r="I14" i="27"/>
  <c r="M14" i="27" s="1"/>
  <c r="K32" i="74"/>
  <c r="I14" i="26" s="1"/>
  <c r="M14" i="26" s="1"/>
  <c r="W18" i="88"/>
  <c r="BG18" i="88" s="1"/>
  <c r="Q23" i="81"/>
  <c r="Y23" i="81"/>
  <c r="AA23" i="81" s="1"/>
  <c r="BA42" i="46"/>
  <c r="AE42" i="46"/>
  <c r="AK42" i="46"/>
  <c r="Q42" i="46"/>
  <c r="AU42" i="46"/>
  <c r="G92" i="113"/>
  <c r="I16" i="29" s="1"/>
  <c r="M16" i="29" s="1"/>
  <c r="S16" i="29" s="1"/>
  <c r="BA16" i="7" s="1"/>
  <c r="S43" i="45"/>
  <c r="DM9" i="82"/>
  <c r="DE9" i="82"/>
  <c r="BM71" i="52"/>
  <c r="BI20" i="79"/>
  <c r="BO20" i="85"/>
  <c r="BQ23" i="84"/>
  <c r="BY23" i="84"/>
  <c r="AQ24" i="34"/>
  <c r="AQ22" i="34"/>
  <c r="AQ26" i="34"/>
  <c r="AQ23" i="34"/>
  <c r="AQ34" i="34"/>
  <c r="AQ8" i="34"/>
  <c r="CS13" i="82"/>
  <c r="CU13" i="82" s="1"/>
  <c r="CK13" i="82"/>
  <c r="BM10" i="82"/>
  <c r="BU10" i="82"/>
  <c r="BW10" i="82" s="1"/>
  <c r="G25" i="77"/>
  <c r="I25" i="77" s="1"/>
  <c r="I18" i="48" s="1"/>
  <c r="M18" i="48" s="1"/>
  <c r="G24" i="77"/>
  <c r="I24" i="77" s="1"/>
  <c r="I17" i="48" s="1"/>
  <c r="M17" i="48" s="1"/>
  <c r="G27" i="77"/>
  <c r="I27" i="77" s="1"/>
  <c r="I20" i="48" s="1"/>
  <c r="M20" i="48" s="1"/>
  <c r="G23" i="77"/>
  <c r="I23" i="77" s="1"/>
  <c r="I16" i="48" s="1"/>
  <c r="M16" i="48" s="1"/>
  <c r="G22" i="77"/>
  <c r="I22" i="77" s="1"/>
  <c r="I15" i="48" s="1"/>
  <c r="G26" i="77"/>
  <c r="I26" i="77" s="1"/>
  <c r="I19" i="48" s="1"/>
  <c r="M19" i="48" s="1"/>
  <c r="BM18" i="81"/>
  <c r="BU18" i="81"/>
  <c r="BW18" i="81" s="1"/>
  <c r="AQ11" i="89"/>
  <c r="BM11" i="81"/>
  <c r="BU11" i="81"/>
  <c r="BW11" i="81" s="1"/>
  <c r="BS21" i="76"/>
  <c r="BS31" i="76"/>
  <c r="BU31" i="76" s="1"/>
  <c r="I32" i="31" s="1"/>
  <c r="M32" i="31" s="1"/>
  <c r="BS11" i="76"/>
  <c r="BU11" i="76" s="1"/>
  <c r="I12" i="31" s="1"/>
  <c r="M12" i="31" s="1"/>
  <c r="BS24" i="76"/>
  <c r="BU24" i="76" s="1"/>
  <c r="I25" i="31" s="1"/>
  <c r="M25" i="31" s="1"/>
  <c r="BS33" i="76"/>
  <c r="BU33" i="76" s="1"/>
  <c r="I34" i="31" s="1"/>
  <c r="M34" i="31" s="1"/>
  <c r="BS13" i="76"/>
  <c r="BS8" i="76"/>
  <c r="BS22" i="76"/>
  <c r="BU22" i="76" s="1"/>
  <c r="I23" i="31" s="1"/>
  <c r="M23" i="31" s="1"/>
  <c r="BS17" i="76"/>
  <c r="BS12" i="76"/>
  <c r="BS26" i="76"/>
  <c r="BU26" i="76" s="1"/>
  <c r="I27" i="31" s="1"/>
  <c r="M27" i="31" s="1"/>
  <c r="BS30" i="76"/>
  <c r="BU30" i="76" s="1"/>
  <c r="I31" i="31" s="1"/>
  <c r="M31" i="31" s="1"/>
  <c r="BS16" i="76"/>
  <c r="BS25" i="76"/>
  <c r="BU25" i="76" s="1"/>
  <c r="I26" i="31" s="1"/>
  <c r="M26" i="31" s="1"/>
  <c r="BS20" i="76"/>
  <c r="BS15" i="76"/>
  <c r="BS29" i="76"/>
  <c r="BU29" i="76" s="1"/>
  <c r="I30" i="31" s="1"/>
  <c r="M30" i="31" s="1"/>
  <c r="BS10" i="76"/>
  <c r="BS19" i="76"/>
  <c r="BS28" i="76"/>
  <c r="BU28" i="76" s="1"/>
  <c r="I29" i="31" s="1"/>
  <c r="M29" i="31" s="1"/>
  <c r="BS14" i="76"/>
  <c r="BS9" i="76"/>
  <c r="BS23" i="76"/>
  <c r="BU23" i="76" s="1"/>
  <c r="I24" i="31" s="1"/>
  <c r="M24" i="31" s="1"/>
  <c r="BS18" i="76"/>
  <c r="BS32" i="76"/>
  <c r="BU32" i="76" s="1"/>
  <c r="I33" i="31" s="1"/>
  <c r="M33" i="31" s="1"/>
  <c r="BS27" i="76"/>
  <c r="BU27" i="76" s="1"/>
  <c r="I28" i="31" s="1"/>
  <c r="M28" i="31" s="1"/>
  <c r="BG18" i="91"/>
  <c r="CS20" i="82"/>
  <c r="CU20" i="82" s="1"/>
  <c r="CK20" i="82"/>
  <c r="BM20" i="82"/>
  <c r="BU20" i="82"/>
  <c r="BW20" i="82" s="1"/>
  <c r="CW16" i="83"/>
  <c r="CY16" i="83" s="1"/>
  <c r="CS16" i="83"/>
  <c r="AO11" i="52"/>
  <c r="BY11" i="52"/>
  <c r="CC11" i="52" s="1"/>
  <c r="AQ10" i="90"/>
  <c r="CC11" i="84"/>
  <c r="BU11" i="84"/>
  <c r="BG11" i="79" s="1"/>
  <c r="K63" i="56"/>
  <c r="K62" i="56"/>
  <c r="K53" i="56"/>
  <c r="CY15" i="84"/>
  <c r="CI15" i="79" s="1"/>
  <c r="CM15" i="79" s="1"/>
  <c r="CO15" i="79" s="1"/>
  <c r="CG15" i="79"/>
  <c r="K59" i="96"/>
  <c r="I31" i="53" s="1"/>
  <c r="M31" i="53" s="1"/>
  <c r="Q31" i="53" s="1"/>
  <c r="W31" i="53" s="1"/>
  <c r="I59" i="96"/>
  <c r="I31" i="55" s="1"/>
  <c r="M31" i="55" s="1"/>
  <c r="BA12" i="84"/>
  <c r="AO12" i="79" s="1"/>
  <c r="BI12" i="84"/>
  <c r="AI36" i="55"/>
  <c r="AA36" i="55"/>
  <c r="Q36" i="55"/>
  <c r="W36" i="55" s="1"/>
  <c r="W15" i="91"/>
  <c r="S64" i="23"/>
  <c r="W9" i="90"/>
  <c r="M10" i="23"/>
  <c r="CA21" i="79"/>
  <c r="CE21" i="85"/>
  <c r="E12" i="79"/>
  <c r="AO17" i="81"/>
  <c r="AW17" i="81"/>
  <c r="AY17" i="81" s="1"/>
  <c r="AQ9" i="92"/>
  <c r="AQ23" i="92" s="1"/>
  <c r="O10" i="77"/>
  <c r="Q10" i="77" s="1"/>
  <c r="E62" i="74" s="1"/>
  <c r="O11" i="77"/>
  <c r="Q11" i="77" s="1"/>
  <c r="E63" i="74" s="1"/>
  <c r="O13" i="77"/>
  <c r="Q13" i="77" s="1"/>
  <c r="E65" i="74" s="1"/>
  <c r="O12" i="77"/>
  <c r="Q12" i="77" s="1"/>
  <c r="E64" i="74" s="1"/>
  <c r="O14" i="77"/>
  <c r="Q14" i="77" s="1"/>
  <c r="E66" i="74" s="1"/>
  <c r="O17" i="77"/>
  <c r="Q17" i="77" s="1"/>
  <c r="E69" i="74" s="1"/>
  <c r="O16" i="77"/>
  <c r="Q16" i="77" s="1"/>
  <c r="E68" i="74" s="1"/>
  <c r="O15" i="77"/>
  <c r="Q15" i="77" s="1"/>
  <c r="E67" i="74" s="1"/>
  <c r="AC8" i="33"/>
  <c r="K38" i="96"/>
  <c r="I14" i="53" s="1"/>
  <c r="M14" i="53" s="1"/>
  <c r="Q14" i="53" s="1"/>
  <c r="W14" i="53" s="1"/>
  <c r="AG16" i="84"/>
  <c r="W16" i="79" s="1"/>
  <c r="AA16" i="79" s="1"/>
  <c r="AC16" i="79" s="1"/>
  <c r="AO16" i="84"/>
  <c r="BC29" i="75"/>
  <c r="BE29" i="75" s="1"/>
  <c r="E55" i="74" s="1"/>
  <c r="BC9" i="75"/>
  <c r="BC19" i="75"/>
  <c r="BC21" i="75"/>
  <c r="BC28" i="75"/>
  <c r="BE28" i="75" s="1"/>
  <c r="E54" i="74" s="1"/>
  <c r="BC14" i="75"/>
  <c r="BC30" i="75"/>
  <c r="BE30" i="75" s="1"/>
  <c r="E56" i="74" s="1"/>
  <c r="BC25" i="75"/>
  <c r="BE25" i="75" s="1"/>
  <c r="E51" i="74" s="1"/>
  <c r="BC23" i="75"/>
  <c r="BE23" i="75" s="1"/>
  <c r="E49" i="74" s="1"/>
  <c r="BC20" i="75"/>
  <c r="BC13" i="75"/>
  <c r="BC11" i="75"/>
  <c r="BE11" i="75" s="1"/>
  <c r="E37" i="74" s="1"/>
  <c r="BC10" i="75"/>
  <c r="BC33" i="75"/>
  <c r="BE33" i="75" s="1"/>
  <c r="E59" i="74" s="1"/>
  <c r="BC12" i="75"/>
  <c r="BC22" i="75"/>
  <c r="BE22" i="75" s="1"/>
  <c r="E48" i="74" s="1"/>
  <c r="BC24" i="75"/>
  <c r="BE24" i="75" s="1"/>
  <c r="E50" i="74" s="1"/>
  <c r="BC15" i="75"/>
  <c r="BC16" i="75"/>
  <c r="BC31" i="75"/>
  <c r="BE31" i="75" s="1"/>
  <c r="E57" i="74" s="1"/>
  <c r="BC26" i="75"/>
  <c r="BE26" i="75" s="1"/>
  <c r="E52" i="74" s="1"/>
  <c r="BC17" i="75"/>
  <c r="BC8" i="75"/>
  <c r="BC27" i="75"/>
  <c r="BE27" i="75" s="1"/>
  <c r="E53" i="74" s="1"/>
  <c r="BC18" i="75"/>
  <c r="BC32" i="75"/>
  <c r="BE32" i="75" s="1"/>
  <c r="E58" i="74" s="1"/>
  <c r="M48" i="97"/>
  <c r="Y48" i="97" s="1"/>
  <c r="E72" i="96" s="1"/>
  <c r="I15" i="27"/>
  <c r="M15" i="27" s="1"/>
  <c r="K33" i="74"/>
  <c r="I15" i="26" s="1"/>
  <c r="M15" i="26" s="1"/>
  <c r="AW18" i="82"/>
  <c r="AY18" i="82" s="1"/>
  <c r="AO18" i="82"/>
  <c r="Q42" i="37"/>
  <c r="Q42" i="36"/>
  <c r="CS9" i="83"/>
  <c r="CW9" i="83"/>
  <c r="CY9" i="83" s="1"/>
  <c r="AO41" i="37"/>
  <c r="BA41" i="37" s="1"/>
  <c r="AM41" i="37"/>
  <c r="AU41" i="37" s="1"/>
  <c r="AQ8" i="32"/>
  <c r="AQ26" i="32"/>
  <c r="AQ22" i="32"/>
  <c r="AQ23" i="32"/>
  <c r="AQ34" i="32"/>
  <c r="AQ24" i="32"/>
  <c r="CC23" i="83"/>
  <c r="CE23" i="83" s="1"/>
  <c r="BY23" i="83"/>
  <c r="K31" i="76"/>
  <c r="M31" i="76" s="1"/>
  <c r="I32" i="45" s="1"/>
  <c r="M32" i="45" s="1"/>
  <c r="K11" i="76"/>
  <c r="M11" i="76" s="1"/>
  <c r="I12" i="45" s="1"/>
  <c r="M12" i="45" s="1"/>
  <c r="K21" i="76"/>
  <c r="K30" i="76"/>
  <c r="M30" i="76" s="1"/>
  <c r="I31" i="45" s="1"/>
  <c r="M31" i="45" s="1"/>
  <c r="K24" i="76"/>
  <c r="M24" i="76" s="1"/>
  <c r="I25" i="45" s="1"/>
  <c r="M25" i="45" s="1"/>
  <c r="K33" i="76"/>
  <c r="M33" i="76" s="1"/>
  <c r="I34" i="45" s="1"/>
  <c r="M34" i="45" s="1"/>
  <c r="K27" i="76"/>
  <c r="M27" i="76" s="1"/>
  <c r="I28" i="45" s="1"/>
  <c r="M28" i="45" s="1"/>
  <c r="K10" i="76"/>
  <c r="K19" i="76"/>
  <c r="K8" i="76"/>
  <c r="M8" i="76" s="1"/>
  <c r="I9" i="45" s="1"/>
  <c r="K22" i="76"/>
  <c r="M22" i="76" s="1"/>
  <c r="I23" i="45" s="1"/>
  <c r="M23" i="45" s="1"/>
  <c r="K17" i="76"/>
  <c r="K26" i="76"/>
  <c r="M26" i="76" s="1"/>
  <c r="I27" i="45" s="1"/>
  <c r="M27" i="45" s="1"/>
  <c r="K12" i="76"/>
  <c r="K16" i="76"/>
  <c r="K25" i="76"/>
  <c r="M25" i="76" s="1"/>
  <c r="I26" i="45" s="1"/>
  <c r="M26" i="45" s="1"/>
  <c r="K20" i="76"/>
  <c r="K29" i="76"/>
  <c r="M29" i="76" s="1"/>
  <c r="I30" i="45" s="1"/>
  <c r="M30" i="45" s="1"/>
  <c r="K15" i="76"/>
  <c r="K28" i="76"/>
  <c r="M28" i="76" s="1"/>
  <c r="I29" i="45" s="1"/>
  <c r="M29" i="45" s="1"/>
  <c r="K14" i="76"/>
  <c r="K23" i="76"/>
  <c r="M23" i="76" s="1"/>
  <c r="I24" i="45" s="1"/>
  <c r="M24" i="45" s="1"/>
  <c r="K9" i="76"/>
  <c r="K32" i="76"/>
  <c r="M32" i="76" s="1"/>
  <c r="I33" i="45" s="1"/>
  <c r="M33" i="45" s="1"/>
  <c r="K18" i="76"/>
  <c r="K13" i="76"/>
  <c r="W16" i="89"/>
  <c r="BY36" i="52"/>
  <c r="CC36" i="52" s="1"/>
  <c r="AO36" i="52"/>
  <c r="AG10" i="90"/>
  <c r="W12" i="54"/>
  <c r="I38" i="97"/>
  <c r="I8" i="24" s="1"/>
  <c r="I48" i="97"/>
  <c r="E55" i="96" s="1"/>
  <c r="I28" i="97"/>
  <c r="I36" i="38" s="1"/>
  <c r="I26" i="97"/>
  <c r="I36" i="40" s="1"/>
  <c r="I21" i="97"/>
  <c r="I36" i="45" s="1"/>
  <c r="I42" i="97"/>
  <c r="E73" i="96" s="1"/>
  <c r="I47" i="97"/>
  <c r="I139" i="11" s="1"/>
  <c r="I20" i="97"/>
  <c r="I36" i="46" s="1"/>
  <c r="I22" i="97"/>
  <c r="I36" i="44" s="1"/>
  <c r="I31" i="97"/>
  <c r="I36" i="35" s="1"/>
  <c r="I46" i="97"/>
  <c r="I138" i="11" s="1"/>
  <c r="I18" i="97"/>
  <c r="I10" i="51" s="1"/>
  <c r="M10" i="51" s="1"/>
  <c r="I24" i="97"/>
  <c r="I36" i="42" s="1"/>
  <c r="I43" i="97"/>
  <c r="I137" i="11" s="1"/>
  <c r="I39" i="97"/>
  <c r="I8" i="22" s="1"/>
  <c r="I35" i="97"/>
  <c r="I12" i="51" s="1"/>
  <c r="M12" i="51" s="1"/>
  <c r="I27" i="97"/>
  <c r="I36" i="39" s="1"/>
  <c r="I23" i="97"/>
  <c r="I36" i="43" s="1"/>
  <c r="I19" i="97"/>
  <c r="I10" i="49" s="1"/>
  <c r="M10" i="49" s="1"/>
  <c r="Q10" i="49" s="1"/>
  <c r="W10" i="49" s="1"/>
  <c r="I34" i="97"/>
  <c r="I36" i="32" s="1"/>
  <c r="I30" i="97"/>
  <c r="I36" i="36" s="1"/>
  <c r="I33" i="97"/>
  <c r="I36" i="33" s="1"/>
  <c r="I41" i="97"/>
  <c r="I9" i="22" s="1"/>
  <c r="M9" i="22" s="1"/>
  <c r="S9" i="22" s="1"/>
  <c r="I37" i="97"/>
  <c r="I36" i="30" s="1"/>
  <c r="I29" i="97"/>
  <c r="I36" i="37" s="1"/>
  <c r="I25" i="97"/>
  <c r="I36" i="41" s="1"/>
  <c r="I44" i="97"/>
  <c r="I44" i="27" s="1"/>
  <c r="I40" i="97"/>
  <c r="I9" i="24" s="1"/>
  <c r="M9" i="24" s="1"/>
  <c r="S9" i="24" s="1"/>
  <c r="I36" i="97"/>
  <c r="I36" i="31" s="1"/>
  <c r="I32" i="97"/>
  <c r="I36" i="34" s="1"/>
  <c r="I14" i="24"/>
  <c r="M14" i="24" s="1"/>
  <c r="S14" i="24" s="1"/>
  <c r="E31" i="103"/>
  <c r="G61" i="117"/>
  <c r="E30" i="103" s="1"/>
  <c r="DQ22" i="81"/>
  <c r="DS22" i="81" s="1"/>
  <c r="DI22" i="81"/>
  <c r="AQ34" i="36"/>
  <c r="AQ22" i="36"/>
  <c r="AQ24" i="36"/>
  <c r="AQ26" i="36"/>
  <c r="AQ8" i="36"/>
  <c r="AQ23" i="36"/>
  <c r="W13" i="91"/>
  <c r="BG13" i="91" s="1"/>
  <c r="AM78" i="52"/>
  <c r="W15" i="89"/>
  <c r="BG15" i="89" s="1"/>
  <c r="M9" i="21"/>
  <c r="W22" i="91"/>
  <c r="AE25" i="75"/>
  <c r="AG25" i="75" s="1"/>
  <c r="E25" i="73" s="1"/>
  <c r="AE15" i="75"/>
  <c r="AE14" i="75"/>
  <c r="AE30" i="75"/>
  <c r="AG30" i="75" s="1"/>
  <c r="E30" i="73" s="1"/>
  <c r="AE16" i="75"/>
  <c r="AE8" i="75"/>
  <c r="AE31" i="75"/>
  <c r="AG31" i="75" s="1"/>
  <c r="E31" i="73" s="1"/>
  <c r="AE17" i="75"/>
  <c r="AE26" i="75"/>
  <c r="AG26" i="75" s="1"/>
  <c r="E26" i="73" s="1"/>
  <c r="AE9" i="75"/>
  <c r="AE18" i="75"/>
  <c r="AE32" i="75"/>
  <c r="AG32" i="75" s="1"/>
  <c r="E33" i="73" s="1"/>
  <c r="AE27" i="75"/>
  <c r="AG27" i="75" s="1"/>
  <c r="E27" i="73" s="1"/>
  <c r="AE19" i="75"/>
  <c r="AE10" i="75"/>
  <c r="AE28" i="75"/>
  <c r="AG28" i="75" s="1"/>
  <c r="E28" i="73" s="1"/>
  <c r="AE11" i="75"/>
  <c r="AG11" i="75" s="1"/>
  <c r="E11" i="73" s="1"/>
  <c r="AE20" i="75"/>
  <c r="AE33" i="75"/>
  <c r="AG33" i="75" s="1"/>
  <c r="E32" i="73" s="1"/>
  <c r="AE12" i="75"/>
  <c r="AE21" i="75"/>
  <c r="AE29" i="75"/>
  <c r="AG29" i="75" s="1"/>
  <c r="E29" i="73" s="1"/>
  <c r="AE13" i="75"/>
  <c r="AE22" i="75"/>
  <c r="AG22" i="75" s="1"/>
  <c r="E22" i="73" s="1"/>
  <c r="AE23" i="75"/>
  <c r="AG23" i="75" s="1"/>
  <c r="E23" i="73" s="1"/>
  <c r="AE24" i="75"/>
  <c r="AG24" i="75" s="1"/>
  <c r="E24" i="73" s="1"/>
  <c r="M42" i="97"/>
  <c r="Y42" i="97" s="1"/>
  <c r="E78" i="96" s="1"/>
  <c r="I12" i="27"/>
  <c r="M12" i="27" s="1"/>
  <c r="K30" i="74"/>
  <c r="I12" i="26" s="1"/>
  <c r="M12" i="26" s="1"/>
  <c r="BU22" i="84"/>
  <c r="CC22" i="84"/>
  <c r="BM17" i="82"/>
  <c r="BU17" i="82"/>
  <c r="BW17" i="82" s="1"/>
  <c r="CC15" i="84"/>
  <c r="BU15" i="84"/>
  <c r="BG15" i="79" s="1"/>
  <c r="BK15" i="79" s="1"/>
  <c r="BM15" i="79" s="1"/>
  <c r="CG23" i="81"/>
  <c r="CO23" i="81"/>
  <c r="M9" i="48"/>
  <c r="I28" i="48"/>
  <c r="E11" i="79"/>
  <c r="BY17" i="79"/>
  <c r="M8" i="11"/>
  <c r="AG11" i="89"/>
  <c r="BG11" i="89" s="1"/>
  <c r="AQ24" i="41"/>
  <c r="AQ23" i="41"/>
  <c r="AQ22" i="41"/>
  <c r="AQ8" i="41"/>
  <c r="AQ34" i="41"/>
  <c r="AQ26" i="41"/>
  <c r="AO19" i="84"/>
  <c r="AG19" i="84"/>
  <c r="AA27" i="76"/>
  <c r="AC27" i="76" s="1"/>
  <c r="I28" i="41" s="1"/>
  <c r="M28" i="41" s="1"/>
  <c r="AA17" i="76"/>
  <c r="AA32" i="76"/>
  <c r="AC32" i="76" s="1"/>
  <c r="I33" i="41" s="1"/>
  <c r="M33" i="41" s="1"/>
  <c r="AA9" i="76"/>
  <c r="AA18" i="76"/>
  <c r="AA30" i="76"/>
  <c r="AC30" i="76" s="1"/>
  <c r="I31" i="41" s="1"/>
  <c r="M31" i="41" s="1"/>
  <c r="AA16" i="76"/>
  <c r="AA11" i="76"/>
  <c r="AC11" i="76" s="1"/>
  <c r="I12" i="41" s="1"/>
  <c r="M12" i="41" s="1"/>
  <c r="AA25" i="76"/>
  <c r="AC25" i="76" s="1"/>
  <c r="I26" i="41" s="1"/>
  <c r="M26" i="41" s="1"/>
  <c r="AA20" i="76"/>
  <c r="AA29" i="76"/>
  <c r="AC29" i="76" s="1"/>
  <c r="I30" i="41" s="1"/>
  <c r="M30" i="41" s="1"/>
  <c r="AA15" i="76"/>
  <c r="AA24" i="76"/>
  <c r="AC24" i="76" s="1"/>
  <c r="I25" i="41" s="1"/>
  <c r="M25" i="41" s="1"/>
  <c r="AA10" i="76"/>
  <c r="AA33" i="76"/>
  <c r="AC33" i="76" s="1"/>
  <c r="I34" i="41" s="1"/>
  <c r="M34" i="41" s="1"/>
  <c r="AA19" i="76"/>
  <c r="AA14" i="76"/>
  <c r="AA28" i="76"/>
  <c r="AC28" i="76" s="1"/>
  <c r="I29" i="41" s="1"/>
  <c r="M29" i="41" s="1"/>
  <c r="AA23" i="76"/>
  <c r="AC23" i="76" s="1"/>
  <c r="I24" i="41" s="1"/>
  <c r="M24" i="41" s="1"/>
  <c r="AA13" i="76"/>
  <c r="AA8" i="76"/>
  <c r="AA22" i="76"/>
  <c r="AC22" i="76" s="1"/>
  <c r="I23" i="41" s="1"/>
  <c r="M23" i="41" s="1"/>
  <c r="AA31" i="76"/>
  <c r="AC31" i="76" s="1"/>
  <c r="I32" i="41" s="1"/>
  <c r="M32" i="41" s="1"/>
  <c r="AA26" i="76"/>
  <c r="AC26" i="76" s="1"/>
  <c r="I27" i="41" s="1"/>
  <c r="M27" i="41" s="1"/>
  <c r="AA12" i="76"/>
  <c r="AA21" i="76"/>
  <c r="AQ10" i="88"/>
  <c r="I35" i="96"/>
  <c r="I11" i="55" s="1"/>
  <c r="M11" i="55" s="1"/>
  <c r="K35" i="96"/>
  <c r="I11" i="53" s="1"/>
  <c r="M11" i="53" s="1"/>
  <c r="Q11" i="53" s="1"/>
  <c r="W11" i="53" s="1"/>
  <c r="E8" i="103"/>
  <c r="G63" i="117"/>
  <c r="I40" i="41"/>
  <c r="M40" i="41" s="1"/>
  <c r="E17" i="103"/>
  <c r="W22" i="90"/>
  <c r="Y46" i="97"/>
  <c r="I159" i="11" s="1"/>
  <c r="Y43" i="97"/>
  <c r="I158" i="11" s="1"/>
  <c r="Y40" i="97"/>
  <c r="I23" i="24" s="1"/>
  <c r="M23" i="24" s="1"/>
  <c r="S23" i="24" s="1"/>
  <c r="Y39" i="97"/>
  <c r="I21" i="22" s="1"/>
  <c r="M21" i="22" s="1"/>
  <c r="S21" i="22" s="1"/>
  <c r="Y45" i="97"/>
  <c r="I49" i="26" s="1"/>
  <c r="M49" i="26" s="1"/>
  <c r="Y41" i="97"/>
  <c r="I23" i="22" s="1"/>
  <c r="M23" i="22" s="1"/>
  <c r="S23" i="22" s="1"/>
  <c r="Y44" i="97"/>
  <c r="I49" i="27" s="1"/>
  <c r="M49" i="27" s="1"/>
  <c r="BO18" i="79"/>
  <c r="CE18" i="84"/>
  <c r="BQ18" i="79" s="1"/>
  <c r="BU18" i="79" s="1"/>
  <c r="BW18" i="79" s="1"/>
  <c r="G12" i="87"/>
  <c r="I12" i="87" s="1"/>
  <c r="AY12" i="3" s="1"/>
  <c r="G568" i="1" s="1"/>
  <c r="W12" i="92"/>
  <c r="BG12" i="92" s="1"/>
  <c r="I32" i="55"/>
  <c r="M32" i="55" s="1"/>
  <c r="K60" i="96"/>
  <c r="I32" i="53" s="1"/>
  <c r="M32" i="53" s="1"/>
  <c r="Q32" i="53" s="1"/>
  <c r="W32" i="53" s="1"/>
  <c r="BM15" i="81"/>
  <c r="BU15" i="81"/>
  <c r="BW15" i="81" s="1"/>
  <c r="AQ8" i="88"/>
  <c r="AM23" i="88"/>
  <c r="AA12" i="77"/>
  <c r="AC12" i="77" s="1"/>
  <c r="I21" i="18" s="1"/>
  <c r="M21" i="18" s="1"/>
  <c r="AA10" i="77"/>
  <c r="AC10" i="77" s="1"/>
  <c r="I19" i="18" s="1"/>
  <c r="M19" i="18" s="1"/>
  <c r="AA13" i="77"/>
  <c r="AC13" i="77" s="1"/>
  <c r="I22" i="18" s="1"/>
  <c r="M22" i="18" s="1"/>
  <c r="AA11" i="77"/>
  <c r="AC11" i="77" s="1"/>
  <c r="I20" i="18" s="1"/>
  <c r="M20" i="18" s="1"/>
  <c r="AA16" i="77"/>
  <c r="AC16" i="77" s="1"/>
  <c r="I25" i="18" s="1"/>
  <c r="M25" i="18" s="1"/>
  <c r="AA15" i="77"/>
  <c r="AC15" i="77" s="1"/>
  <c r="I24" i="18" s="1"/>
  <c r="M24" i="18" s="1"/>
  <c r="AA14" i="77"/>
  <c r="AC14" i="77" s="1"/>
  <c r="I23" i="18" s="1"/>
  <c r="M23" i="18" s="1"/>
  <c r="AA17" i="77"/>
  <c r="AC17" i="77" s="1"/>
  <c r="I26" i="18" s="1"/>
  <c r="M26" i="18" s="1"/>
  <c r="CS10" i="82"/>
  <c r="CU10" i="82" s="1"/>
  <c r="CK10" i="82"/>
  <c r="AA31" i="75"/>
  <c r="AC31" i="75" s="1"/>
  <c r="AA11" i="75"/>
  <c r="AC11" i="75" s="1"/>
  <c r="AA21" i="75"/>
  <c r="AA24" i="75"/>
  <c r="AC24" i="75" s="1"/>
  <c r="AA10" i="75"/>
  <c r="AA17" i="75"/>
  <c r="AA15" i="75"/>
  <c r="AA25" i="75"/>
  <c r="AC25" i="75" s="1"/>
  <c r="AA16" i="75"/>
  <c r="AA8" i="75"/>
  <c r="AA26" i="75"/>
  <c r="AC26" i="75" s="1"/>
  <c r="AA9" i="75"/>
  <c r="AA18" i="75"/>
  <c r="AA32" i="75"/>
  <c r="AC32" i="75" s="1"/>
  <c r="AA27" i="75"/>
  <c r="AC27" i="75" s="1"/>
  <c r="AA19" i="75"/>
  <c r="AA28" i="75"/>
  <c r="AC28" i="75" s="1"/>
  <c r="AA20" i="75"/>
  <c r="AA33" i="75"/>
  <c r="AC33" i="75" s="1"/>
  <c r="AA12" i="75"/>
  <c r="AA29" i="75"/>
  <c r="AC29" i="75" s="1"/>
  <c r="AA13" i="75"/>
  <c r="AA22" i="75"/>
  <c r="AC22" i="75" s="1"/>
  <c r="AA14" i="75"/>
  <c r="AA23" i="75"/>
  <c r="AC23" i="75" s="1"/>
  <c r="AA30" i="75"/>
  <c r="AC30" i="75" s="1"/>
  <c r="I11" i="27"/>
  <c r="M11" i="27" s="1"/>
  <c r="K29" i="74"/>
  <c r="I11" i="26" s="1"/>
  <c r="M11" i="26" s="1"/>
  <c r="CO10" i="84"/>
  <c r="BY10" i="79" s="1"/>
  <c r="CW10" i="84"/>
  <c r="Y42" i="54"/>
  <c r="G47" i="113"/>
  <c r="I11" i="29" s="1"/>
  <c r="M11" i="29" s="1"/>
  <c r="S11" i="29" s="1"/>
  <c r="BA11" i="7" s="1"/>
  <c r="S43" i="35"/>
  <c r="G110" i="113"/>
  <c r="I18" i="29" s="1"/>
  <c r="M18" i="29" s="1"/>
  <c r="S18" i="29" s="1"/>
  <c r="BA18" i="7" s="1"/>
  <c r="AG22" i="91"/>
  <c r="CK23" i="84"/>
  <c r="CS23" i="84"/>
  <c r="AQ22" i="33"/>
  <c r="AQ34" i="33"/>
  <c r="AQ23" i="33"/>
  <c r="AQ8" i="33"/>
  <c r="AQ24" i="33"/>
  <c r="AQ26" i="33"/>
  <c r="AE20" i="79"/>
  <c r="AQ20" i="84"/>
  <c r="AG20" i="79" s="1"/>
  <c r="AK20" i="79" s="1"/>
  <c r="AM20" i="79" s="1"/>
  <c r="AI11" i="48"/>
  <c r="AM11" i="48" s="1"/>
  <c r="AA11" i="48"/>
  <c r="Q11" i="48"/>
  <c r="M11" i="79"/>
  <c r="W11" i="84"/>
  <c r="O11" i="79" s="1"/>
  <c r="S11" i="79" s="1"/>
  <c r="U11" i="79" s="1"/>
  <c r="I17" i="52"/>
  <c r="M17" i="52" s="1"/>
  <c r="K10" i="74"/>
  <c r="I13" i="50" s="1"/>
  <c r="M13" i="50" s="1"/>
  <c r="CG17" i="79"/>
  <c r="CY17" i="84"/>
  <c r="CI17" i="79" s="1"/>
  <c r="CM17" i="79" s="1"/>
  <c r="CO17" i="79" s="1"/>
  <c r="AM22" i="56"/>
  <c r="Q22" i="56"/>
  <c r="W22" i="56" s="1"/>
  <c r="AS22" i="56"/>
  <c r="AC22" i="56"/>
  <c r="AI22" i="56" s="1"/>
  <c r="AE8" i="79"/>
  <c r="AQ8" i="84"/>
  <c r="AG8" i="79" s="1"/>
  <c r="AK8" i="79" s="1"/>
  <c r="AM8" i="79" s="1"/>
  <c r="AE21" i="76"/>
  <c r="AE31" i="76"/>
  <c r="AG31" i="76" s="1"/>
  <c r="I32" i="40" s="1"/>
  <c r="M32" i="40" s="1"/>
  <c r="AE11" i="76"/>
  <c r="AG11" i="76" s="1"/>
  <c r="I12" i="40" s="1"/>
  <c r="M12" i="40" s="1"/>
  <c r="AE33" i="76"/>
  <c r="AG33" i="76" s="1"/>
  <c r="I34" i="40" s="1"/>
  <c r="M34" i="40" s="1"/>
  <c r="AE30" i="76"/>
  <c r="AG30" i="76" s="1"/>
  <c r="I31" i="40" s="1"/>
  <c r="M31" i="40" s="1"/>
  <c r="AE27" i="76"/>
  <c r="AG27" i="76" s="1"/>
  <c r="I28" i="40" s="1"/>
  <c r="M28" i="40" s="1"/>
  <c r="AE24" i="76"/>
  <c r="AG24" i="76" s="1"/>
  <c r="I25" i="40" s="1"/>
  <c r="M25" i="40" s="1"/>
  <c r="AE8" i="76"/>
  <c r="AE26" i="76"/>
  <c r="AG26" i="76" s="1"/>
  <c r="I27" i="40" s="1"/>
  <c r="M27" i="40" s="1"/>
  <c r="AE15" i="76"/>
  <c r="AE25" i="76"/>
  <c r="AG25" i="76" s="1"/>
  <c r="I26" i="40" s="1"/>
  <c r="M26" i="40" s="1"/>
  <c r="AE20" i="76"/>
  <c r="AE29" i="76"/>
  <c r="AG29" i="76" s="1"/>
  <c r="I30" i="40" s="1"/>
  <c r="M30" i="40" s="1"/>
  <c r="AE10" i="76"/>
  <c r="AE19" i="76"/>
  <c r="AE28" i="76"/>
  <c r="AG28" i="76" s="1"/>
  <c r="I29" i="40" s="1"/>
  <c r="M29" i="40" s="1"/>
  <c r="AE14" i="76"/>
  <c r="AE23" i="76"/>
  <c r="AG23" i="76" s="1"/>
  <c r="I24" i="40" s="1"/>
  <c r="M24" i="40" s="1"/>
  <c r="AE9" i="76"/>
  <c r="AE32" i="76"/>
  <c r="AG32" i="76" s="1"/>
  <c r="I33" i="40" s="1"/>
  <c r="M33" i="40" s="1"/>
  <c r="AE18" i="76"/>
  <c r="AE13" i="76"/>
  <c r="AE22" i="76"/>
  <c r="AG22" i="76" s="1"/>
  <c r="I23" i="40" s="1"/>
  <c r="M23" i="40" s="1"/>
  <c r="AE17" i="76"/>
  <c r="AE12" i="76"/>
  <c r="AE16" i="76"/>
  <c r="AQ14" i="89"/>
  <c r="AM41" i="33"/>
  <c r="AU41" i="33" s="1"/>
  <c r="AQ21" i="91"/>
  <c r="AG10" i="88"/>
  <c r="W15" i="50"/>
  <c r="BO16" i="51"/>
  <c r="BS16" i="51" s="1"/>
  <c r="AA16" i="51"/>
  <c r="AQ16" i="51"/>
  <c r="Q16" i="51"/>
  <c r="W16" i="51" s="1"/>
  <c r="BG16" i="51"/>
  <c r="AY16" i="51"/>
  <c r="AI16" i="51"/>
  <c r="AM16" i="51" s="1"/>
  <c r="AQ9" i="52"/>
  <c r="I18" i="51"/>
  <c r="M18" i="51" s="1"/>
  <c r="E27" i="103"/>
  <c r="BM22" i="82"/>
  <c r="BU22" i="82"/>
  <c r="BW22" i="82" s="1"/>
  <c r="W8" i="50"/>
  <c r="G96" i="114"/>
  <c r="I26" i="22" s="1"/>
  <c r="M26" i="22" s="1"/>
  <c r="S26" i="22" s="1"/>
  <c r="CS19" i="82"/>
  <c r="CU19" i="82" s="1"/>
  <c r="CK19" i="82"/>
  <c r="BM17" i="81"/>
  <c r="BU17" i="81"/>
  <c r="BW17" i="81" s="1"/>
  <c r="AG23" i="92"/>
  <c r="AG9" i="91"/>
  <c r="BG9" i="91" s="1"/>
  <c r="AK43" i="46"/>
  <c r="BA43" i="46"/>
  <c r="AE43" i="46"/>
  <c r="AU43" i="46"/>
  <c r="S43" i="46"/>
  <c r="AO18" i="81"/>
  <c r="AW18" i="81"/>
  <c r="AY18" i="81" s="1"/>
  <c r="DM23" i="82"/>
  <c r="DE23" i="82"/>
  <c r="BI11" i="79"/>
  <c r="BO11" i="85"/>
  <c r="AQ10" i="36"/>
  <c r="AQ21" i="36"/>
  <c r="AQ12" i="36"/>
  <c r="AQ13" i="36"/>
  <c r="AQ9" i="36"/>
  <c r="AA20" i="79"/>
  <c r="AC20" i="79" s="1"/>
  <c r="AA13" i="48"/>
  <c r="AI13" i="48"/>
  <c r="AM13" i="48" s="1"/>
  <c r="Q13" i="48"/>
  <c r="BM16" i="82"/>
  <c r="BU16" i="82"/>
  <c r="BW16" i="82" s="1"/>
  <c r="AQ23" i="38"/>
  <c r="AQ24" i="38"/>
  <c r="AQ26" i="38"/>
  <c r="AQ8" i="38"/>
  <c r="AQ34" i="38"/>
  <c r="AQ22" i="38"/>
  <c r="CC69" i="52"/>
  <c r="CA69" i="52"/>
  <c r="AG11" i="92"/>
  <c r="BG11" i="92" s="1"/>
  <c r="BC22" i="90"/>
  <c r="BC23" i="90" s="1"/>
  <c r="W8" i="79"/>
  <c r="AA8" i="79" s="1"/>
  <c r="AC8" i="79" s="1"/>
  <c r="AQ23" i="76"/>
  <c r="AS23" i="76" s="1"/>
  <c r="I24" i="37" s="1"/>
  <c r="M24" i="37" s="1"/>
  <c r="AQ33" i="76"/>
  <c r="AS33" i="76" s="1"/>
  <c r="I34" i="37" s="1"/>
  <c r="M34" i="37" s="1"/>
  <c r="AQ13" i="76"/>
  <c r="AQ10" i="76"/>
  <c r="AQ14" i="76"/>
  <c r="AQ26" i="76"/>
  <c r="AS26" i="76" s="1"/>
  <c r="I27" i="37" s="1"/>
  <c r="M27" i="37" s="1"/>
  <c r="AQ15" i="76"/>
  <c r="AQ29" i="76"/>
  <c r="AS29" i="76" s="1"/>
  <c r="I30" i="37" s="1"/>
  <c r="M30" i="37" s="1"/>
  <c r="AQ24" i="76"/>
  <c r="AS24" i="76" s="1"/>
  <c r="I25" i="37" s="1"/>
  <c r="M25" i="37" s="1"/>
  <c r="AQ19" i="76"/>
  <c r="AQ28" i="76"/>
  <c r="AS28" i="76" s="1"/>
  <c r="I29" i="37" s="1"/>
  <c r="M29" i="37" s="1"/>
  <c r="AQ9" i="76"/>
  <c r="AQ18" i="76"/>
  <c r="AQ32" i="76"/>
  <c r="AS32" i="76" s="1"/>
  <c r="I33" i="37" s="1"/>
  <c r="M33" i="37" s="1"/>
  <c r="AQ27" i="76"/>
  <c r="AS27" i="76" s="1"/>
  <c r="I28" i="37" s="1"/>
  <c r="M28" i="37" s="1"/>
  <c r="AQ22" i="76"/>
  <c r="AS22" i="76" s="1"/>
  <c r="I23" i="37" s="1"/>
  <c r="M23" i="37" s="1"/>
  <c r="AQ8" i="76"/>
  <c r="AQ31" i="76"/>
  <c r="AS31" i="76" s="1"/>
  <c r="I32" i="37" s="1"/>
  <c r="M32" i="37" s="1"/>
  <c r="AQ17" i="76"/>
  <c r="AQ12" i="76"/>
  <c r="AQ21" i="76"/>
  <c r="AQ30" i="76"/>
  <c r="AS30" i="76" s="1"/>
  <c r="I31" i="37" s="1"/>
  <c r="M31" i="37" s="1"/>
  <c r="AQ16" i="76"/>
  <c r="AQ25" i="76"/>
  <c r="AS25" i="76" s="1"/>
  <c r="I26" i="37" s="1"/>
  <c r="M26" i="37" s="1"/>
  <c r="AQ11" i="76"/>
  <c r="AS11" i="76" s="1"/>
  <c r="I12" i="37" s="1"/>
  <c r="M12" i="37" s="1"/>
  <c r="AQ20" i="76"/>
  <c r="BC22" i="91"/>
  <c r="BC23" i="91" s="1"/>
  <c r="AO96" i="52"/>
  <c r="BY96" i="52"/>
  <c r="CC96" i="52" s="1"/>
  <c r="W8" i="88"/>
  <c r="BW8" i="88"/>
  <c r="S23" i="88"/>
  <c r="CW12" i="84"/>
  <c r="CO12" i="84"/>
  <c r="BY12" i="79" s="1"/>
  <c r="W9" i="54"/>
  <c r="W18" i="54" s="1"/>
  <c r="I63" i="96"/>
  <c r="I35" i="55" s="1"/>
  <c r="M35" i="55" s="1"/>
  <c r="K63" i="96"/>
  <c r="I35" i="53" s="1"/>
  <c r="M35" i="53" s="1"/>
  <c r="Q35" i="53" s="1"/>
  <c r="W35" i="53" s="1"/>
  <c r="W21" i="91"/>
  <c r="BG21" i="91" s="1"/>
  <c r="BI22" i="83"/>
  <c r="BK22" i="83" s="1"/>
  <c r="BE22" i="83"/>
  <c r="CE9" i="52"/>
  <c r="I40" i="40"/>
  <c r="M40" i="40" s="1"/>
  <c r="E18" i="103"/>
  <c r="BM22" i="81"/>
  <c r="BU22" i="81"/>
  <c r="BW22" i="81" s="1"/>
  <c r="K45" i="96"/>
  <c r="I18" i="53" s="1"/>
  <c r="M18" i="53" s="1"/>
  <c r="Q18" i="53" s="1"/>
  <c r="W18" i="53" s="1"/>
  <c r="Y15" i="50"/>
  <c r="Q15" i="50"/>
  <c r="G100" i="114"/>
  <c r="I28" i="22" s="1"/>
  <c r="M28" i="22" s="1"/>
  <c r="S28" i="22" s="1"/>
  <c r="G97" i="114"/>
  <c r="I27" i="22" s="1"/>
  <c r="M27" i="22" s="1"/>
  <c r="S27" i="22" s="1"/>
  <c r="S67" i="23"/>
  <c r="W8" i="91"/>
  <c r="S23" i="91"/>
  <c r="BW8" i="91"/>
  <c r="AG15" i="91"/>
  <c r="AQ21" i="44"/>
  <c r="AQ12" i="44"/>
  <c r="AQ13" i="44"/>
  <c r="AQ9" i="44"/>
  <c r="AQ10" i="44"/>
  <c r="S21" i="23"/>
  <c r="AG21" i="90"/>
  <c r="BG21" i="90" s="1"/>
  <c r="BU8" i="76"/>
  <c r="I9" i="31" s="1"/>
  <c r="AG8" i="76"/>
  <c r="I9" i="40" s="1"/>
  <c r="AK8" i="76"/>
  <c r="I9" i="39" s="1"/>
  <c r="BE8" i="76"/>
  <c r="I9" i="34" s="1"/>
  <c r="BQ8" i="76"/>
  <c r="I12" i="52" s="1"/>
  <c r="M12" i="52" s="1"/>
  <c r="I8" i="76"/>
  <c r="I9" i="46" s="1"/>
  <c r="BM8" i="76"/>
  <c r="I9" i="32" s="1"/>
  <c r="BI8" i="76"/>
  <c r="I9" i="33" s="1"/>
  <c r="AW8" i="76"/>
  <c r="I9" i="36" s="1"/>
  <c r="AS8" i="76"/>
  <c r="I9" i="37" s="1"/>
  <c r="AO8" i="76"/>
  <c r="I9" i="38" s="1"/>
  <c r="AC8" i="76"/>
  <c r="I9" i="41" s="1"/>
  <c r="U8" i="76"/>
  <c r="I9" i="43" s="1"/>
  <c r="BY8" i="76"/>
  <c r="I9" i="30" s="1"/>
  <c r="Q8" i="76"/>
  <c r="I9" i="44" s="1"/>
  <c r="AO19" i="81"/>
  <c r="AW19" i="81"/>
  <c r="AY19" i="81" s="1"/>
  <c r="K76" i="96"/>
  <c r="I19" i="22" s="1"/>
  <c r="M19" i="22" s="1"/>
  <c r="S19" i="22" s="1"/>
  <c r="I76" i="96"/>
  <c r="I19" i="24" s="1"/>
  <c r="M19" i="24" s="1"/>
  <c r="S19" i="24" s="1"/>
  <c r="CC66" i="52"/>
  <c r="CA66" i="52"/>
  <c r="AQ11" i="92"/>
  <c r="DI20" i="81"/>
  <c r="DQ20" i="81"/>
  <c r="DS20" i="81" s="1"/>
  <c r="CS17" i="82"/>
  <c r="CU17" i="82" s="1"/>
  <c r="CK17" i="82"/>
  <c r="BY21" i="79"/>
  <c r="BG19" i="76"/>
  <c r="BG29" i="76"/>
  <c r="BI29" i="76" s="1"/>
  <c r="I30" i="33" s="1"/>
  <c r="M30" i="33" s="1"/>
  <c r="BG9" i="76"/>
  <c r="BG26" i="76"/>
  <c r="BI26" i="76" s="1"/>
  <c r="I27" i="33" s="1"/>
  <c r="M27" i="33" s="1"/>
  <c r="BG23" i="76"/>
  <c r="BI23" i="76" s="1"/>
  <c r="I24" i="33" s="1"/>
  <c r="M24" i="33" s="1"/>
  <c r="BG20" i="76"/>
  <c r="BG17" i="76"/>
  <c r="BG14" i="76"/>
  <c r="BG11" i="76"/>
  <c r="BI11" i="76" s="1"/>
  <c r="I12" i="33" s="1"/>
  <c r="M12" i="33" s="1"/>
  <c r="BG8" i="76"/>
  <c r="BG32" i="76"/>
  <c r="BI32" i="76" s="1"/>
  <c r="I33" i="33" s="1"/>
  <c r="M33" i="33" s="1"/>
  <c r="BG30" i="76"/>
  <c r="BI30" i="76" s="1"/>
  <c r="I31" i="33" s="1"/>
  <c r="M31" i="33" s="1"/>
  <c r="BG28" i="76"/>
  <c r="BI28" i="76" s="1"/>
  <c r="I29" i="33" s="1"/>
  <c r="M29" i="33" s="1"/>
  <c r="BG24" i="76"/>
  <c r="BI24" i="76" s="1"/>
  <c r="I25" i="33" s="1"/>
  <c r="M25" i="33" s="1"/>
  <c r="BG22" i="76"/>
  <c r="BI22" i="76" s="1"/>
  <c r="I23" i="33" s="1"/>
  <c r="M23" i="33" s="1"/>
  <c r="BG18" i="76"/>
  <c r="BG12" i="76"/>
  <c r="BG33" i="76"/>
  <c r="BI33" i="76" s="1"/>
  <c r="I34" i="33" s="1"/>
  <c r="M34" i="33" s="1"/>
  <c r="BG31" i="76"/>
  <c r="BI31" i="76" s="1"/>
  <c r="I32" i="33" s="1"/>
  <c r="M32" i="33" s="1"/>
  <c r="BG27" i="76"/>
  <c r="BI27" i="76" s="1"/>
  <c r="I28" i="33" s="1"/>
  <c r="M28" i="33" s="1"/>
  <c r="BG25" i="76"/>
  <c r="BI25" i="76" s="1"/>
  <c r="I26" i="33" s="1"/>
  <c r="M26" i="33" s="1"/>
  <c r="BG21" i="76"/>
  <c r="BG15" i="76"/>
  <c r="BG16" i="76"/>
  <c r="BG13" i="76"/>
  <c r="BG10" i="76"/>
  <c r="CW20" i="84"/>
  <c r="CO20" i="84"/>
  <c r="BG10" i="91"/>
  <c r="AG14" i="89"/>
  <c r="BG14" i="89" s="1"/>
  <c r="BG20" i="88"/>
  <c r="CC21" i="84"/>
  <c r="BU21" i="84"/>
  <c r="BY20" i="52"/>
  <c r="CC20" i="52" s="1"/>
  <c r="AO20" i="52"/>
  <c r="AQ20" i="52" s="1"/>
  <c r="CS8" i="83"/>
  <c r="BY8" i="79" s="1"/>
  <c r="CW8" i="83"/>
  <c r="CY8" i="83" s="1"/>
  <c r="W13" i="54"/>
  <c r="K42" i="96"/>
  <c r="I24" i="53" s="1"/>
  <c r="M24" i="53" s="1"/>
  <c r="Q24" i="53" s="1"/>
  <c r="W24" i="53" s="1"/>
  <c r="I42" i="96"/>
  <c r="I24" i="55" s="1"/>
  <c r="M24" i="55" s="1"/>
  <c r="I40" i="31"/>
  <c r="M40" i="31" s="1"/>
  <c r="E28" i="103"/>
  <c r="W14" i="88"/>
  <c r="BG14" i="88" s="1"/>
  <c r="AA18" i="55"/>
  <c r="AI18" i="55"/>
  <c r="Q18" i="55"/>
  <c r="W18" i="55" s="1"/>
  <c r="AS20" i="52"/>
  <c r="Y20" i="52"/>
  <c r="BG20" i="52"/>
  <c r="BM20" i="52" s="1"/>
  <c r="BQ20" i="52"/>
  <c r="BW20" i="52" s="1"/>
  <c r="Q20" i="52"/>
  <c r="W20" i="52" s="1"/>
  <c r="BC20" i="52"/>
  <c r="AW20" i="52"/>
  <c r="AM20" i="52"/>
  <c r="CA20" i="52"/>
  <c r="CG20" i="52" s="1"/>
  <c r="AC20" i="52"/>
  <c r="AI20" i="52" s="1"/>
  <c r="BG15" i="90"/>
  <c r="AC78" i="52"/>
  <c r="AC79" i="52" s="1"/>
  <c r="AI79" i="52" s="1"/>
  <c r="CW16" i="84"/>
  <c r="CO16" i="84"/>
  <c r="AG8" i="91"/>
  <c r="AG23" i="91" s="1"/>
  <c r="AC23" i="91"/>
  <c r="S10" i="23"/>
  <c r="CS19" i="81"/>
  <c r="CU19" i="81" s="1"/>
  <c r="CK19" i="81"/>
  <c r="AM33" i="75"/>
  <c r="AO33" i="75" s="1"/>
  <c r="I42" i="27" s="1"/>
  <c r="M42" i="27" s="1"/>
  <c r="AM13" i="75"/>
  <c r="AM23" i="75"/>
  <c r="AO23" i="75" s="1"/>
  <c r="I32" i="27" s="1"/>
  <c r="M32" i="27" s="1"/>
  <c r="AM32" i="75"/>
  <c r="AO32" i="75" s="1"/>
  <c r="I41" i="27" s="1"/>
  <c r="M41" i="27" s="1"/>
  <c r="AM18" i="75"/>
  <c r="AM25" i="75"/>
  <c r="AO25" i="75" s="1"/>
  <c r="I34" i="27" s="1"/>
  <c r="M34" i="27" s="1"/>
  <c r="AM11" i="75"/>
  <c r="AO11" i="75" s="1"/>
  <c r="I20" i="27" s="1"/>
  <c r="M20" i="27" s="1"/>
  <c r="AM26" i="75"/>
  <c r="AO26" i="75" s="1"/>
  <c r="I35" i="27" s="1"/>
  <c r="M35" i="27" s="1"/>
  <c r="AM27" i="75"/>
  <c r="AO27" i="75" s="1"/>
  <c r="I36" i="27" s="1"/>
  <c r="M36" i="27" s="1"/>
  <c r="AM9" i="75"/>
  <c r="AM10" i="75"/>
  <c r="AM19" i="75"/>
  <c r="AM28" i="75"/>
  <c r="AO28" i="75" s="1"/>
  <c r="I37" i="27" s="1"/>
  <c r="M37" i="27" s="1"/>
  <c r="AM20" i="75"/>
  <c r="AM12" i="75"/>
  <c r="AM21" i="75"/>
  <c r="AM29" i="75"/>
  <c r="AO29" i="75" s="1"/>
  <c r="I38" i="27" s="1"/>
  <c r="M38" i="27" s="1"/>
  <c r="AM22" i="75"/>
  <c r="AO22" i="75" s="1"/>
  <c r="I31" i="27" s="1"/>
  <c r="M31" i="27" s="1"/>
  <c r="AM14" i="75"/>
  <c r="AM30" i="75"/>
  <c r="AO30" i="75" s="1"/>
  <c r="I39" i="27" s="1"/>
  <c r="M39" i="27" s="1"/>
  <c r="AM15" i="75"/>
  <c r="AM24" i="75"/>
  <c r="AO24" i="75" s="1"/>
  <c r="I33" i="27" s="1"/>
  <c r="M33" i="27" s="1"/>
  <c r="AM16" i="75"/>
  <c r="AM31" i="75"/>
  <c r="AO31" i="75" s="1"/>
  <c r="I40" i="27" s="1"/>
  <c r="M40" i="27" s="1"/>
  <c r="AM17" i="75"/>
  <c r="AM8" i="75"/>
  <c r="M44" i="97"/>
  <c r="W44" i="97" s="1"/>
  <c r="I48" i="27" s="1"/>
  <c r="M48" i="27" s="1"/>
  <c r="K22" i="91"/>
  <c r="K12" i="91"/>
  <c r="K17" i="91"/>
  <c r="K14" i="91"/>
  <c r="K13" i="91"/>
  <c r="K21" i="91"/>
  <c r="K16" i="91"/>
  <c r="K11" i="91"/>
  <c r="K9" i="91"/>
  <c r="K20" i="91"/>
  <c r="K19" i="91"/>
  <c r="K18" i="91"/>
  <c r="K8" i="91"/>
  <c r="K23" i="91"/>
  <c r="K10" i="91"/>
  <c r="K15" i="91"/>
  <c r="S11" i="23"/>
  <c r="AQ17" i="88"/>
  <c r="AG22" i="90"/>
  <c r="AG9" i="90"/>
  <c r="I24" i="56"/>
  <c r="M24" i="56" s="1"/>
  <c r="K9" i="74"/>
  <c r="I24" i="54" s="1"/>
  <c r="M24" i="54" s="1"/>
  <c r="AC23" i="88"/>
  <c r="AG8" i="88"/>
  <c r="AQ17" i="77"/>
  <c r="AS17" i="77" s="1"/>
  <c r="I26" i="15" s="1"/>
  <c r="M26" i="15" s="1"/>
  <c r="S26" i="15" s="1"/>
  <c r="AQ15" i="77"/>
  <c r="AS15" i="77" s="1"/>
  <c r="I24" i="15" s="1"/>
  <c r="M24" i="15" s="1"/>
  <c r="S24" i="15" s="1"/>
  <c r="AQ14" i="77"/>
  <c r="AS14" i="77" s="1"/>
  <c r="I23" i="15" s="1"/>
  <c r="M23" i="15" s="1"/>
  <c r="S23" i="15" s="1"/>
  <c r="AQ13" i="77"/>
  <c r="AS13" i="77" s="1"/>
  <c r="I22" i="15" s="1"/>
  <c r="M22" i="15" s="1"/>
  <c r="S22" i="15" s="1"/>
  <c r="AQ12" i="77"/>
  <c r="AS12" i="77" s="1"/>
  <c r="I21" i="15" s="1"/>
  <c r="M21" i="15" s="1"/>
  <c r="S21" i="15" s="1"/>
  <c r="AQ11" i="77"/>
  <c r="AS11" i="77" s="1"/>
  <c r="I20" i="15" s="1"/>
  <c r="M20" i="15" s="1"/>
  <c r="S20" i="15" s="1"/>
  <c r="AQ10" i="77"/>
  <c r="AS10" i="77" s="1"/>
  <c r="I19" i="15" s="1"/>
  <c r="M19" i="15" s="1"/>
  <c r="S19" i="15" s="1"/>
  <c r="AQ16" i="77"/>
  <c r="AS16" i="77" s="1"/>
  <c r="I25" i="15" s="1"/>
  <c r="M25" i="15" s="1"/>
  <c r="S25" i="15" s="1"/>
  <c r="AQ13" i="90"/>
  <c r="G21" i="75"/>
  <c r="G31" i="75"/>
  <c r="I31" i="75" s="1"/>
  <c r="I84" i="25" s="1"/>
  <c r="M84" i="25" s="1"/>
  <c r="S84" i="25" s="1"/>
  <c r="G11" i="75"/>
  <c r="I11" i="75" s="1"/>
  <c r="I21" i="25" s="1"/>
  <c r="M21" i="25" s="1"/>
  <c r="S21" i="25" s="1"/>
  <c r="G26" i="75"/>
  <c r="I26" i="75" s="1"/>
  <c r="I69" i="25" s="1"/>
  <c r="M69" i="25" s="1"/>
  <c r="S69" i="25" s="1"/>
  <c r="G12" i="75"/>
  <c r="G33" i="75"/>
  <c r="I33" i="75" s="1"/>
  <c r="I63" i="25" s="1"/>
  <c r="M63" i="25" s="1"/>
  <c r="S63" i="25" s="1"/>
  <c r="G19" i="75"/>
  <c r="G30" i="75"/>
  <c r="I30" i="75" s="1"/>
  <c r="I81" i="25" s="1"/>
  <c r="M81" i="25" s="1"/>
  <c r="S81" i="25" s="1"/>
  <c r="G14" i="75"/>
  <c r="G29" i="75"/>
  <c r="I29" i="75" s="1"/>
  <c r="I78" i="25" s="1"/>
  <c r="M78" i="25" s="1"/>
  <c r="S78" i="25" s="1"/>
  <c r="G27" i="75"/>
  <c r="I27" i="75" s="1"/>
  <c r="I72" i="25" s="1"/>
  <c r="M72" i="25" s="1"/>
  <c r="S72" i="25" s="1"/>
  <c r="G17" i="75"/>
  <c r="G22" i="75"/>
  <c r="I22" i="75" s="1"/>
  <c r="I54" i="25" s="1"/>
  <c r="M54" i="25" s="1"/>
  <c r="S54" i="25" s="1"/>
  <c r="G13" i="75"/>
  <c r="G23" i="75"/>
  <c r="I23" i="75" s="1"/>
  <c r="I57" i="25" s="1"/>
  <c r="M57" i="25" s="1"/>
  <c r="S57" i="25" s="1"/>
  <c r="G24" i="75"/>
  <c r="I24" i="75" s="1"/>
  <c r="I60" i="25" s="1"/>
  <c r="M60" i="25" s="1"/>
  <c r="S60" i="25" s="1"/>
  <c r="G15" i="75"/>
  <c r="G25" i="75"/>
  <c r="I25" i="75" s="1"/>
  <c r="I66" i="25" s="1"/>
  <c r="M66" i="25" s="1"/>
  <c r="G16" i="75"/>
  <c r="G8" i="75"/>
  <c r="I8" i="75" s="1"/>
  <c r="I12" i="25" s="1"/>
  <c r="G32" i="75"/>
  <c r="I32" i="75" s="1"/>
  <c r="I87" i="25" s="1"/>
  <c r="M87" i="25" s="1"/>
  <c r="S87" i="25" s="1"/>
  <c r="G18" i="75"/>
  <c r="G9" i="75"/>
  <c r="G28" i="75"/>
  <c r="I28" i="75" s="1"/>
  <c r="I75" i="25" s="1"/>
  <c r="M75" i="25" s="1"/>
  <c r="S75" i="25" s="1"/>
  <c r="G10" i="75"/>
  <c r="G20" i="75"/>
  <c r="M38" i="97"/>
  <c r="Y38" i="97" s="1"/>
  <c r="I21" i="24" s="1"/>
  <c r="M21" i="24" s="1"/>
  <c r="S21" i="24" s="1"/>
  <c r="AO22" i="81"/>
  <c r="AW22" i="81"/>
  <c r="AY22" i="81" s="1"/>
  <c r="AO19" i="79"/>
  <c r="AQ9" i="91"/>
  <c r="G20" i="113"/>
  <c r="I8" i="29" s="1"/>
  <c r="Q42" i="42"/>
  <c r="S42" i="42"/>
  <c r="AQ22" i="91"/>
  <c r="AQ26" i="31"/>
  <c r="AQ24" i="31"/>
  <c r="AQ22" i="35"/>
  <c r="AQ23" i="35"/>
  <c r="AQ24" i="35"/>
  <c r="AQ26" i="35"/>
  <c r="AQ8" i="35"/>
  <c r="AQ34" i="35"/>
  <c r="AQ22" i="31"/>
  <c r="AQ34" i="31"/>
  <c r="AQ8" i="31"/>
  <c r="AQ23" i="31"/>
  <c r="DM23" i="81"/>
  <c r="DE23" i="81"/>
  <c r="BM16" i="81"/>
  <c r="BU16" i="81"/>
  <c r="BW16" i="81" s="1"/>
  <c r="W19" i="90"/>
  <c r="BG19" i="90" s="1"/>
  <c r="AG17" i="88"/>
  <c r="S66" i="25"/>
  <c r="AG10" i="89"/>
  <c r="BG10" i="89" s="1"/>
  <c r="G22" i="87"/>
  <c r="I22" i="87" s="1"/>
  <c r="AY24" i="3" s="1"/>
  <c r="G916" i="1" s="1"/>
  <c r="W22" i="92"/>
  <c r="BG22" i="92" s="1"/>
  <c r="AU12" i="77"/>
  <c r="AW12" i="77" s="1"/>
  <c r="I21" i="13" s="1"/>
  <c r="M21" i="13" s="1"/>
  <c r="AU16" i="77"/>
  <c r="AW16" i="77" s="1"/>
  <c r="I25" i="13" s="1"/>
  <c r="M25" i="13" s="1"/>
  <c r="AU15" i="77"/>
  <c r="AW15" i="77" s="1"/>
  <c r="I24" i="13" s="1"/>
  <c r="M24" i="13" s="1"/>
  <c r="AU13" i="77"/>
  <c r="AW13" i="77" s="1"/>
  <c r="I22" i="13" s="1"/>
  <c r="M22" i="13" s="1"/>
  <c r="AU11" i="77"/>
  <c r="AW11" i="77" s="1"/>
  <c r="I20" i="13" s="1"/>
  <c r="M20" i="13" s="1"/>
  <c r="AU10" i="77"/>
  <c r="AW10" i="77" s="1"/>
  <c r="I19" i="13" s="1"/>
  <c r="M19" i="13" s="1"/>
  <c r="AU17" i="77"/>
  <c r="AW17" i="77" s="1"/>
  <c r="I26" i="13" s="1"/>
  <c r="M26" i="13" s="1"/>
  <c r="AU14" i="77"/>
  <c r="AW14" i="77" s="1"/>
  <c r="I23" i="13" s="1"/>
  <c r="M23" i="13" s="1"/>
  <c r="BM15" i="82"/>
  <c r="BU15" i="82"/>
  <c r="BW15" i="82" s="1"/>
  <c r="W12" i="91"/>
  <c r="BG12" i="91" s="1"/>
  <c r="W17" i="75"/>
  <c r="W27" i="75"/>
  <c r="Y27" i="75" s="1"/>
  <c r="W29" i="75"/>
  <c r="Y29" i="75" s="1"/>
  <c r="W15" i="75"/>
  <c r="W22" i="75"/>
  <c r="Y22" i="75" s="1"/>
  <c r="W8" i="75"/>
  <c r="Y8" i="75" s="1"/>
  <c r="W16" i="75"/>
  <c r="W32" i="75"/>
  <c r="Y32" i="75" s="1"/>
  <c r="W21" i="75"/>
  <c r="W33" i="75"/>
  <c r="Y33" i="75" s="1"/>
  <c r="W23" i="75"/>
  <c r="Y23" i="75" s="1"/>
  <c r="W30" i="75"/>
  <c r="Y30" i="75" s="1"/>
  <c r="W24" i="75"/>
  <c r="Y24" i="75" s="1"/>
  <c r="W31" i="75"/>
  <c r="Y31" i="75" s="1"/>
  <c r="W25" i="75"/>
  <c r="Y25" i="75" s="1"/>
  <c r="W26" i="75"/>
  <c r="Y26" i="75" s="1"/>
  <c r="W9" i="75"/>
  <c r="W18" i="75"/>
  <c r="W10" i="75"/>
  <c r="W19" i="75"/>
  <c r="W28" i="75"/>
  <c r="Y28" i="75" s="1"/>
  <c r="W11" i="75"/>
  <c r="Y11" i="75" s="1"/>
  <c r="W20" i="75"/>
  <c r="W12" i="75"/>
  <c r="W13" i="75"/>
  <c r="W14" i="75"/>
  <c r="DQ13" i="81"/>
  <c r="DS13" i="81" s="1"/>
  <c r="DI13" i="81"/>
  <c r="AQ34" i="45"/>
  <c r="AQ22" i="45"/>
  <c r="AQ24" i="45"/>
  <c r="AQ23" i="45"/>
  <c r="AQ26" i="45"/>
  <c r="AQ8" i="45"/>
  <c r="M9" i="20"/>
  <c r="I15" i="20"/>
  <c r="AW19" i="79"/>
  <c r="BK19" i="84"/>
  <c r="AY19" i="79" s="1"/>
  <c r="BC19" i="79" s="1"/>
  <c r="BE19" i="79" s="1"/>
  <c r="W8" i="35" s="1"/>
  <c r="G126" i="113"/>
  <c r="I42" i="34" s="1"/>
  <c r="M42" i="34" s="1"/>
  <c r="G72" i="113"/>
  <c r="I42" i="40" s="1"/>
  <c r="M42" i="40" s="1"/>
  <c r="AG22" i="84"/>
  <c r="AO22" i="84"/>
  <c r="S8" i="43"/>
  <c r="CW23" i="83"/>
  <c r="CY23" i="83" s="1"/>
  <c r="CS23" i="83"/>
  <c r="AG17" i="90"/>
  <c r="BG17" i="90" s="1"/>
  <c r="CK16" i="82"/>
  <c r="CS16" i="82"/>
  <c r="CU16" i="82" s="1"/>
  <c r="AI16" i="55"/>
  <c r="AA16" i="55"/>
  <c r="Q16" i="55"/>
  <c r="W16" i="55" s="1"/>
  <c r="CS22" i="82"/>
  <c r="CU22" i="82" s="1"/>
  <c r="CK22" i="82"/>
  <c r="AC8" i="75"/>
  <c r="AW8" i="75"/>
  <c r="I10" i="11" s="1"/>
  <c r="M10" i="11" s="1"/>
  <c r="AS8" i="75"/>
  <c r="I17" i="26" s="1"/>
  <c r="M17" i="26" s="1"/>
  <c r="BA8" i="75"/>
  <c r="I11" i="11" s="1"/>
  <c r="M11" i="11" s="1"/>
  <c r="AK8" i="75"/>
  <c r="I9" i="11" s="1"/>
  <c r="M9" i="11" s="1"/>
  <c r="AG8" i="75"/>
  <c r="E8" i="73" s="1"/>
  <c r="U8" i="75"/>
  <c r="I13" i="23" s="1"/>
  <c r="M13" i="23" s="1"/>
  <c r="S13" i="23" s="1"/>
  <c r="Q8" i="75"/>
  <c r="I13" i="25" s="1"/>
  <c r="M13" i="25" s="1"/>
  <c r="S13" i="25" s="1"/>
  <c r="M8" i="75"/>
  <c r="I12" i="23" s="1"/>
  <c r="M12" i="23" s="1"/>
  <c r="S12" i="23" s="1"/>
  <c r="BE8" i="75"/>
  <c r="E34" i="74" s="1"/>
  <c r="AO8" i="75"/>
  <c r="I17" i="27" s="1"/>
  <c r="M17" i="27" s="1"/>
  <c r="CW20" i="83"/>
  <c r="CY20" i="83" s="1"/>
  <c r="CS20" i="83"/>
  <c r="CC68" i="52"/>
  <c r="CA68" i="52"/>
  <c r="CG21" i="79"/>
  <c r="CY21" i="84"/>
  <c r="CI21" i="79" s="1"/>
  <c r="CM21" i="79" s="1"/>
  <c r="CO21" i="79" s="1"/>
  <c r="AY31" i="76"/>
  <c r="BA31" i="76" s="1"/>
  <c r="I32" i="35" s="1"/>
  <c r="M32" i="35" s="1"/>
  <c r="AY11" i="76"/>
  <c r="BA11" i="76" s="1"/>
  <c r="I12" i="35" s="1"/>
  <c r="M12" i="35" s="1"/>
  <c r="AY21" i="76"/>
  <c r="AY18" i="76"/>
  <c r="AY15" i="76"/>
  <c r="AY12" i="76"/>
  <c r="AY9" i="76"/>
  <c r="AY25" i="76"/>
  <c r="BA25" i="76" s="1"/>
  <c r="I26" i="35" s="1"/>
  <c r="M26" i="35" s="1"/>
  <c r="AY14" i="76"/>
  <c r="AY28" i="76"/>
  <c r="BA28" i="76" s="1"/>
  <c r="I29" i="35" s="1"/>
  <c r="M29" i="35" s="1"/>
  <c r="AY23" i="76"/>
  <c r="BA23" i="76" s="1"/>
  <c r="I24" i="35" s="1"/>
  <c r="M24" i="35" s="1"/>
  <c r="AY32" i="76"/>
  <c r="BA32" i="76" s="1"/>
  <c r="I33" i="35" s="1"/>
  <c r="M33" i="35" s="1"/>
  <c r="AY27" i="76"/>
  <c r="BA27" i="76" s="1"/>
  <c r="I28" i="35" s="1"/>
  <c r="M28" i="35" s="1"/>
  <c r="AY13" i="76"/>
  <c r="AY22" i="76"/>
  <c r="BA22" i="76" s="1"/>
  <c r="I23" i="35" s="1"/>
  <c r="M23" i="35" s="1"/>
  <c r="AY8" i="76"/>
  <c r="BA8" i="76" s="1"/>
  <c r="I9" i="35" s="1"/>
  <c r="AY17" i="76"/>
  <c r="AY26" i="76"/>
  <c r="BA26" i="76" s="1"/>
  <c r="I27" i="35" s="1"/>
  <c r="M27" i="35" s="1"/>
  <c r="AY30" i="76"/>
  <c r="BA30" i="76" s="1"/>
  <c r="I31" i="35" s="1"/>
  <c r="M31" i="35" s="1"/>
  <c r="AY16" i="76"/>
  <c r="AY20" i="76"/>
  <c r="AY29" i="76"/>
  <c r="BA29" i="76" s="1"/>
  <c r="I30" i="35" s="1"/>
  <c r="M30" i="35" s="1"/>
  <c r="AY24" i="76"/>
  <c r="BA24" i="76" s="1"/>
  <c r="I25" i="35" s="1"/>
  <c r="M25" i="35" s="1"/>
  <c r="AY10" i="76"/>
  <c r="AY33" i="76"/>
  <c r="BA33" i="76" s="1"/>
  <c r="I34" i="35" s="1"/>
  <c r="M34" i="35" s="1"/>
  <c r="AY19" i="76"/>
  <c r="Y17" i="79"/>
  <c r="AI17" i="85"/>
  <c r="AW15" i="82"/>
  <c r="AY15" i="82" s="1"/>
  <c r="AO15" i="82"/>
  <c r="BG18" i="92"/>
  <c r="BY88" i="52"/>
  <c r="CC88" i="52" s="1"/>
  <c r="AO88" i="52"/>
  <c r="AG21" i="91"/>
  <c r="W22" i="54"/>
  <c r="I40" i="39"/>
  <c r="M40" i="39" s="1"/>
  <c r="E19" i="103"/>
  <c r="CW14" i="83"/>
  <c r="CY14" i="83" s="1"/>
  <c r="CS14" i="83"/>
  <c r="BY14" i="79" s="1"/>
  <c r="BG20" i="92"/>
  <c r="G101" i="114"/>
  <c r="I29" i="22" s="1"/>
  <c r="M29" i="22" s="1"/>
  <c r="S29" i="22" s="1"/>
  <c r="AM8" i="48"/>
  <c r="I76" i="98"/>
  <c r="CC10" i="83"/>
  <c r="CE10" i="83" s="1"/>
  <c r="BY10" i="83"/>
  <c r="AM17" i="77"/>
  <c r="AO17" i="77" s="1"/>
  <c r="I24" i="21" s="1"/>
  <c r="M24" i="21" s="1"/>
  <c r="S24" i="21" s="1"/>
  <c r="AM14" i="77"/>
  <c r="AO14" i="77" s="1"/>
  <c r="I21" i="21" s="1"/>
  <c r="M21" i="21" s="1"/>
  <c r="S21" i="21" s="1"/>
  <c r="AM10" i="77"/>
  <c r="AO10" i="77" s="1"/>
  <c r="I17" i="21" s="1"/>
  <c r="M17" i="21" s="1"/>
  <c r="S17" i="21" s="1"/>
  <c r="AM12" i="77"/>
  <c r="AO12" i="77" s="1"/>
  <c r="I19" i="21" s="1"/>
  <c r="M19" i="21" s="1"/>
  <c r="S19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M13" i="77"/>
  <c r="AO13" i="77" s="1"/>
  <c r="I20" i="21" s="1"/>
  <c r="M20" i="21" s="1"/>
  <c r="S20" i="21" s="1"/>
  <c r="AM15" i="77"/>
  <c r="AO15" i="77" s="1"/>
  <c r="I22" i="21" s="1"/>
  <c r="M22" i="21" s="1"/>
  <c r="S22" i="21" s="1"/>
  <c r="W13" i="89"/>
  <c r="BG13" i="89" s="1"/>
  <c r="CC19" i="83"/>
  <c r="CE19" i="83" s="1"/>
  <c r="BY19" i="83"/>
  <c r="S66" i="23"/>
  <c r="AQ15" i="91"/>
  <c r="I74" i="98"/>
  <c r="AQ8" i="30"/>
  <c r="AQ26" i="30"/>
  <c r="AQ23" i="30"/>
  <c r="AQ24" i="30"/>
  <c r="AQ22" i="30"/>
  <c r="AQ34" i="30"/>
  <c r="AQ9" i="90"/>
  <c r="AQ10" i="89"/>
  <c r="AW13" i="82"/>
  <c r="AY13" i="82" s="1"/>
  <c r="AO13" i="82"/>
  <c r="K8" i="88"/>
  <c r="K18" i="88"/>
  <c r="K19" i="88"/>
  <c r="K14" i="88"/>
  <c r="K13" i="88"/>
  <c r="K9" i="88"/>
  <c r="K22" i="88"/>
  <c r="K17" i="88"/>
  <c r="K16" i="88"/>
  <c r="K21" i="88"/>
  <c r="K20" i="88"/>
  <c r="K10" i="88"/>
  <c r="K11" i="88"/>
  <c r="K12" i="88"/>
  <c r="K15" i="88"/>
  <c r="K23" i="88"/>
  <c r="AW16" i="81"/>
  <c r="AY16" i="81" s="1"/>
  <c r="AO16" i="81"/>
  <c r="W15" i="88"/>
  <c r="BG15" i="88" s="1"/>
  <c r="AY16" i="77"/>
  <c r="BA16" i="77" s="1"/>
  <c r="E85" i="74" s="1"/>
  <c r="AY11" i="77"/>
  <c r="BA11" i="77" s="1"/>
  <c r="E80" i="74" s="1"/>
  <c r="AY14" i="77"/>
  <c r="BA14" i="77" s="1"/>
  <c r="E83" i="74" s="1"/>
  <c r="AY17" i="77"/>
  <c r="BA17" i="77" s="1"/>
  <c r="E86" i="74" s="1"/>
  <c r="AY12" i="77"/>
  <c r="BA12" i="77" s="1"/>
  <c r="E81" i="74" s="1"/>
  <c r="AY15" i="77"/>
  <c r="BA15" i="77" s="1"/>
  <c r="E84" i="74" s="1"/>
  <c r="AY13" i="77"/>
  <c r="BA13" i="77" s="1"/>
  <c r="E82" i="74" s="1"/>
  <c r="AY10" i="77"/>
  <c r="BA10" i="77" s="1"/>
  <c r="E79" i="74" s="1"/>
  <c r="AO12" i="83"/>
  <c r="AQ12" i="83" s="1"/>
  <c r="AK12" i="83"/>
  <c r="W12" i="79" s="1"/>
  <c r="AA12" i="79" s="1"/>
  <c r="AC12" i="79" s="1"/>
  <c r="AG13" i="88"/>
  <c r="AQ10" i="38"/>
  <c r="AQ13" i="38"/>
  <c r="AQ21" i="38"/>
  <c r="AQ12" i="38"/>
  <c r="AQ9" i="38"/>
  <c r="CC13" i="83"/>
  <c r="CE13" i="83" s="1"/>
  <c r="BY13" i="83"/>
  <c r="G90" i="113"/>
  <c r="I42" i="38" s="1"/>
  <c r="M42" i="38" s="1"/>
  <c r="AQ17" i="90"/>
  <c r="AQ23" i="37"/>
  <c r="AQ8" i="37"/>
  <c r="AQ24" i="37"/>
  <c r="AQ34" i="37"/>
  <c r="AQ22" i="37"/>
  <c r="AQ26" i="37"/>
  <c r="Y18" i="56"/>
  <c r="AS18" i="56"/>
  <c r="AI18" i="56"/>
  <c r="AG22" i="88"/>
  <c r="BU16" i="84"/>
  <c r="CC16" i="84"/>
  <c r="AQ21" i="90"/>
  <c r="Q22" i="54"/>
  <c r="Y22" i="54" s="1"/>
  <c r="E13" i="79"/>
  <c r="DQ20" i="82"/>
  <c r="DS20" i="82" s="1"/>
  <c r="DI20" i="82"/>
  <c r="CC70" i="52"/>
  <c r="CA70" i="52"/>
  <c r="CG70" i="52" s="1"/>
  <c r="CA73" i="52"/>
  <c r="CG73" i="52" s="1"/>
  <c r="AS41" i="37"/>
  <c r="AQ16" i="89"/>
  <c r="W33" i="76"/>
  <c r="Y33" i="76" s="1"/>
  <c r="I34" i="42" s="1"/>
  <c r="M34" i="42" s="1"/>
  <c r="W13" i="76"/>
  <c r="W23" i="76"/>
  <c r="Y23" i="76" s="1"/>
  <c r="I24" i="42" s="1"/>
  <c r="M24" i="42" s="1"/>
  <c r="W31" i="76"/>
  <c r="Y31" i="76" s="1"/>
  <c r="I32" i="42" s="1"/>
  <c r="M32" i="42" s="1"/>
  <c r="W28" i="76"/>
  <c r="Y28" i="76" s="1"/>
  <c r="I29" i="42" s="1"/>
  <c r="M29" i="42" s="1"/>
  <c r="W25" i="76"/>
  <c r="Y25" i="76" s="1"/>
  <c r="I26" i="42" s="1"/>
  <c r="M26" i="42" s="1"/>
  <c r="W22" i="76"/>
  <c r="Y22" i="76" s="1"/>
  <c r="I23" i="42" s="1"/>
  <c r="M23" i="42" s="1"/>
  <c r="W19" i="76"/>
  <c r="W16" i="76"/>
  <c r="W15" i="76"/>
  <c r="W24" i="76"/>
  <c r="Y24" i="76" s="1"/>
  <c r="I25" i="42" s="1"/>
  <c r="M25" i="42" s="1"/>
  <c r="W21" i="76"/>
  <c r="W30" i="76"/>
  <c r="Y30" i="76" s="1"/>
  <c r="I31" i="42" s="1"/>
  <c r="M31" i="42" s="1"/>
  <c r="W11" i="76"/>
  <c r="Y11" i="76" s="1"/>
  <c r="I12" i="42" s="1"/>
  <c r="M12" i="42" s="1"/>
  <c r="W20" i="76"/>
  <c r="W29" i="76"/>
  <c r="Y29" i="76" s="1"/>
  <c r="I30" i="42" s="1"/>
  <c r="M30" i="42" s="1"/>
  <c r="W10" i="76"/>
  <c r="W14" i="76"/>
  <c r="W9" i="76"/>
  <c r="W32" i="76"/>
  <c r="Y32" i="76" s="1"/>
  <c r="I33" i="42" s="1"/>
  <c r="M33" i="42" s="1"/>
  <c r="W18" i="76"/>
  <c r="W27" i="76"/>
  <c r="Y27" i="76" s="1"/>
  <c r="I28" i="42" s="1"/>
  <c r="M28" i="42" s="1"/>
  <c r="W8" i="76"/>
  <c r="Y8" i="76" s="1"/>
  <c r="I9" i="42" s="1"/>
  <c r="W17" i="76"/>
  <c r="W12" i="76"/>
  <c r="W26" i="76"/>
  <c r="Y26" i="76" s="1"/>
  <c r="I27" i="42" s="1"/>
  <c r="M27" i="42" s="1"/>
  <c r="I69" i="98"/>
  <c r="E8" i="79"/>
  <c r="AO18" i="52"/>
  <c r="BY18" i="52"/>
  <c r="CC18" i="52" s="1"/>
  <c r="AO21" i="79"/>
  <c r="E15" i="79"/>
  <c r="AS41" i="33"/>
  <c r="W10" i="54"/>
  <c r="K51" i="96"/>
  <c r="I27" i="53" s="1"/>
  <c r="M27" i="53" s="1"/>
  <c r="Q27" i="53" s="1"/>
  <c r="W27" i="53" s="1"/>
  <c r="I51" i="96"/>
  <c r="I27" i="55" s="1"/>
  <c r="M27" i="55" s="1"/>
  <c r="BA20" i="84"/>
  <c r="AO20" i="79" s="1"/>
  <c r="BI20" i="84"/>
  <c r="I40" i="42"/>
  <c r="M40" i="42" s="1"/>
  <c r="E16" i="103"/>
  <c r="DQ16" i="82"/>
  <c r="DS16" i="82" s="1"/>
  <c r="DI16" i="82"/>
  <c r="BG12" i="88"/>
  <c r="M9" i="42" l="1"/>
  <c r="AW21" i="46"/>
  <c r="AW10" i="46"/>
  <c r="CC8" i="79"/>
  <c r="CE8" i="79" s="1"/>
  <c r="AW13" i="46"/>
  <c r="AW12" i="46"/>
  <c r="AW9" i="46"/>
  <c r="BE9" i="89"/>
  <c r="BE19" i="89"/>
  <c r="BE14" i="89"/>
  <c r="BE15" i="89"/>
  <c r="BE16" i="89"/>
  <c r="BE13" i="89"/>
  <c r="BE12" i="89"/>
  <c r="BE8" i="89"/>
  <c r="BE22" i="89"/>
  <c r="BE21" i="89"/>
  <c r="BE20" i="89"/>
  <c r="BE11" i="89"/>
  <c r="BE18" i="89"/>
  <c r="BE17" i="89"/>
  <c r="BE10" i="89"/>
  <c r="BE23" i="89"/>
  <c r="BE17" i="90"/>
  <c r="BE10" i="90"/>
  <c r="BE11" i="90"/>
  <c r="BE8" i="90"/>
  <c r="BE15" i="90"/>
  <c r="BE13" i="90"/>
  <c r="BE14" i="90"/>
  <c r="BE16" i="90"/>
  <c r="BE20" i="90"/>
  <c r="BE19" i="90"/>
  <c r="BE18" i="90"/>
  <c r="BE9" i="90"/>
  <c r="BE22" i="90"/>
  <c r="BE12" i="90"/>
  <c r="BE23" i="90"/>
  <c r="BE21" i="90"/>
  <c r="AW12" i="40"/>
  <c r="CC14" i="79"/>
  <c r="CE14" i="79" s="1"/>
  <c r="AW13" i="40"/>
  <c r="AW9" i="40"/>
  <c r="AW10" i="40"/>
  <c r="AW21" i="40"/>
  <c r="M9" i="45"/>
  <c r="M12" i="25"/>
  <c r="I78" i="96"/>
  <c r="I25" i="24" s="1"/>
  <c r="M25" i="24" s="1"/>
  <c r="S25" i="24" s="1"/>
  <c r="K78" i="96"/>
  <c r="I25" i="22" s="1"/>
  <c r="M25" i="22" s="1"/>
  <c r="S25" i="22" s="1"/>
  <c r="AS11" i="92"/>
  <c r="AS21" i="92"/>
  <c r="AS23" i="92"/>
  <c r="AS20" i="92"/>
  <c r="AS22" i="92"/>
  <c r="AS17" i="92"/>
  <c r="AS14" i="92"/>
  <c r="AS19" i="92"/>
  <c r="AS16" i="92"/>
  <c r="AS9" i="92"/>
  <c r="AS13" i="92"/>
  <c r="AS18" i="92"/>
  <c r="AS8" i="92"/>
  <c r="AS12" i="92"/>
  <c r="AS10" i="92"/>
  <c r="AS15" i="92"/>
  <c r="K72" i="96"/>
  <c r="I40" i="53" s="1"/>
  <c r="M40" i="53" s="1"/>
  <c r="Q40" i="53" s="1"/>
  <c r="W40" i="53" s="1"/>
  <c r="I72" i="96"/>
  <c r="I40" i="55" s="1"/>
  <c r="M40" i="55" s="1"/>
  <c r="AU41" i="44"/>
  <c r="AO41" i="44"/>
  <c r="BA41" i="44" s="1"/>
  <c r="AS41" i="44"/>
  <c r="I38" i="55"/>
  <c r="M38" i="55" s="1"/>
  <c r="K68" i="96"/>
  <c r="I38" i="53" s="1"/>
  <c r="M38" i="53" s="1"/>
  <c r="Q38" i="53" s="1"/>
  <c r="W38" i="53" s="1"/>
  <c r="M9" i="35"/>
  <c r="BE23" i="91"/>
  <c r="BE15" i="91"/>
  <c r="BE20" i="91"/>
  <c r="BE9" i="91"/>
  <c r="BE10" i="91"/>
  <c r="BE22" i="91"/>
  <c r="BE17" i="91"/>
  <c r="BE16" i="91"/>
  <c r="BE21" i="91"/>
  <c r="BE14" i="91"/>
  <c r="BE13" i="91"/>
  <c r="BE8" i="91"/>
  <c r="BE19" i="91"/>
  <c r="BE18" i="91"/>
  <c r="BE12" i="91"/>
  <c r="BE11" i="91"/>
  <c r="Q34" i="42"/>
  <c r="AW42" i="41"/>
  <c r="AW43" i="41"/>
  <c r="AW32" i="41"/>
  <c r="AW31" i="41"/>
  <c r="AW33" i="41"/>
  <c r="AW46" i="41"/>
  <c r="AW45" i="41"/>
  <c r="AW37" i="41"/>
  <c r="AW25" i="41"/>
  <c r="AW27" i="41"/>
  <c r="AW19" i="41"/>
  <c r="AW14" i="41"/>
  <c r="AW17" i="41"/>
  <c r="AW28" i="41"/>
  <c r="AW11" i="41"/>
  <c r="I13" i="79"/>
  <c r="K13" i="79" s="1"/>
  <c r="AM41" i="41" s="1"/>
  <c r="AW20" i="41"/>
  <c r="AW18" i="41"/>
  <c r="AW36" i="41"/>
  <c r="AW16" i="41"/>
  <c r="AW15" i="41"/>
  <c r="AW30" i="41"/>
  <c r="AW40" i="41"/>
  <c r="AW38" i="41"/>
  <c r="AW29" i="41"/>
  <c r="AW41" i="41"/>
  <c r="AW39" i="41"/>
  <c r="Q23" i="42"/>
  <c r="S23" i="42" s="1"/>
  <c r="S27" i="42"/>
  <c r="Q27" i="42"/>
  <c r="BO16" i="79"/>
  <c r="CE16" i="84"/>
  <c r="BQ16" i="79" s="1"/>
  <c r="BU16" i="79" s="1"/>
  <c r="BW16" i="79" s="1"/>
  <c r="CE68" i="52"/>
  <c r="S40" i="31"/>
  <c r="Q40" i="31"/>
  <c r="Q33" i="37"/>
  <c r="S33" i="37"/>
  <c r="W8" i="31"/>
  <c r="S12" i="41"/>
  <c r="Q12" i="41"/>
  <c r="I32" i="73"/>
  <c r="I89" i="25" s="1"/>
  <c r="M89" i="25" s="1"/>
  <c r="S89" i="25" s="1"/>
  <c r="M36" i="42"/>
  <c r="S26" i="45"/>
  <c r="Q26" i="45"/>
  <c r="AI16" i="48"/>
  <c r="AA16" i="48"/>
  <c r="AE16" i="48" s="1"/>
  <c r="Q16" i="48"/>
  <c r="CC23" i="84"/>
  <c r="BU23" i="84"/>
  <c r="BO19" i="79"/>
  <c r="CE19" i="84"/>
  <c r="BQ19" i="79" s="1"/>
  <c r="BU19" i="79" s="1"/>
  <c r="BW19" i="79" s="1"/>
  <c r="AI26" i="48"/>
  <c r="AA26" i="48"/>
  <c r="AE26" i="48" s="1"/>
  <c r="Q26" i="48"/>
  <c r="AW17" i="75"/>
  <c r="I53" i="11" s="1"/>
  <c r="M53" i="11" s="1"/>
  <c r="Q17" i="75"/>
  <c r="I40" i="25" s="1"/>
  <c r="M40" i="25" s="1"/>
  <c r="S40" i="25" s="1"/>
  <c r="AO17" i="75"/>
  <c r="I26" i="27" s="1"/>
  <c r="M26" i="27" s="1"/>
  <c r="BA17" i="75"/>
  <c r="I54" i="11" s="1"/>
  <c r="M54" i="11" s="1"/>
  <c r="AK17" i="75"/>
  <c r="I52" i="11" s="1"/>
  <c r="M52" i="11" s="1"/>
  <c r="AG17" i="75"/>
  <c r="E17" i="73" s="1"/>
  <c r="AC17" i="75"/>
  <c r="Y17" i="75"/>
  <c r="U17" i="75"/>
  <c r="I40" i="23" s="1"/>
  <c r="M40" i="23" s="1"/>
  <c r="S40" i="23" s="1"/>
  <c r="M17" i="75"/>
  <c r="I39" i="23" s="1"/>
  <c r="M39" i="23" s="1"/>
  <c r="S39" i="23" s="1"/>
  <c r="I17" i="75"/>
  <c r="I39" i="25" s="1"/>
  <c r="M39" i="25" s="1"/>
  <c r="S39" i="25" s="1"/>
  <c r="BE17" i="75"/>
  <c r="E43" i="74" s="1"/>
  <c r="AS17" i="75"/>
  <c r="I26" i="26" s="1"/>
  <c r="M26" i="26" s="1"/>
  <c r="Q40" i="30"/>
  <c r="S40" i="30"/>
  <c r="BA28" i="34"/>
  <c r="S28" i="34"/>
  <c r="AK28" i="34"/>
  <c r="AE28" i="34"/>
  <c r="Q28" i="34"/>
  <c r="AU28" i="34"/>
  <c r="AE13" i="79"/>
  <c r="AQ13" i="84"/>
  <c r="AG13" i="79" s="1"/>
  <c r="AK13" i="79" s="1"/>
  <c r="AM13" i="79" s="1"/>
  <c r="Q37" i="43"/>
  <c r="S37" i="43" s="1"/>
  <c r="Q26" i="36"/>
  <c r="S26" i="36"/>
  <c r="AK28" i="36"/>
  <c r="BA28" i="36"/>
  <c r="AU28" i="36"/>
  <c r="AE28" i="36"/>
  <c r="S28" i="36"/>
  <c r="Q28" i="36"/>
  <c r="BG10" i="79"/>
  <c r="BK10" i="79" s="1"/>
  <c r="BM10" i="79" s="1"/>
  <c r="S31" i="30"/>
  <c r="AE31" i="30"/>
  <c r="BA31" i="30"/>
  <c r="AU31" i="30"/>
  <c r="AK31" i="30"/>
  <c r="Q31" i="30"/>
  <c r="BU23" i="81"/>
  <c r="BW23" i="81" s="1"/>
  <c r="BM23" i="81"/>
  <c r="Q40" i="44"/>
  <c r="AW26" i="46"/>
  <c r="AW23" i="46"/>
  <c r="AS8" i="79"/>
  <c r="AU8" i="79" s="1"/>
  <c r="AW22" i="46"/>
  <c r="AW8" i="46"/>
  <c r="AW34" i="46"/>
  <c r="AW24" i="46"/>
  <c r="AE18" i="79"/>
  <c r="AQ18" i="84"/>
  <c r="AG18" i="79" s="1"/>
  <c r="AK18" i="79" s="1"/>
  <c r="AM18" i="79" s="1"/>
  <c r="AC60" i="52"/>
  <c r="CG60" i="52"/>
  <c r="AI60" i="52"/>
  <c r="CA60" i="52"/>
  <c r="BW60" i="52"/>
  <c r="Y60" i="52"/>
  <c r="BQ60" i="52"/>
  <c r="Q60" i="52"/>
  <c r="BG60" i="52"/>
  <c r="BC60" i="52"/>
  <c r="AW60" i="52"/>
  <c r="BA60" i="52" s="1"/>
  <c r="AS60" i="52"/>
  <c r="AM60" i="52"/>
  <c r="BM60" i="52"/>
  <c r="AO16" i="79"/>
  <c r="AQ23" i="89"/>
  <c r="E23" i="79"/>
  <c r="Q40" i="45"/>
  <c r="BA18" i="76"/>
  <c r="I19" i="35" s="1"/>
  <c r="M19" i="35" s="1"/>
  <c r="M18" i="76"/>
  <c r="I19" i="45" s="1"/>
  <c r="M19" i="45" s="1"/>
  <c r="BU18" i="76"/>
  <c r="I19" i="31" s="1"/>
  <c r="M19" i="31" s="1"/>
  <c r="AG18" i="76"/>
  <c r="I19" i="40" s="1"/>
  <c r="M19" i="40" s="1"/>
  <c r="AC18" i="76"/>
  <c r="I19" i="41" s="1"/>
  <c r="M19" i="41" s="1"/>
  <c r="I18" i="76"/>
  <c r="I19" i="46" s="1"/>
  <c r="M19" i="46" s="1"/>
  <c r="BY18" i="76"/>
  <c r="I19" i="30" s="1"/>
  <c r="M19" i="30" s="1"/>
  <c r="U18" i="76"/>
  <c r="I19" i="43" s="1"/>
  <c r="M19" i="43" s="1"/>
  <c r="BI18" i="76"/>
  <c r="I19" i="33" s="1"/>
  <c r="M19" i="33" s="1"/>
  <c r="BE18" i="76"/>
  <c r="I19" i="34" s="1"/>
  <c r="M19" i="34" s="1"/>
  <c r="AW18" i="76"/>
  <c r="I19" i="36" s="1"/>
  <c r="M19" i="36" s="1"/>
  <c r="AS18" i="76"/>
  <c r="I19" i="37" s="1"/>
  <c r="M19" i="37" s="1"/>
  <c r="AO18" i="76"/>
  <c r="I19" i="38" s="1"/>
  <c r="M19" i="38" s="1"/>
  <c r="AK18" i="76"/>
  <c r="I19" i="39" s="1"/>
  <c r="M19" i="39" s="1"/>
  <c r="Y18" i="76"/>
  <c r="I19" i="42" s="1"/>
  <c r="M19" i="42" s="1"/>
  <c r="Q18" i="76"/>
  <c r="I19" i="44" s="1"/>
  <c r="M19" i="44" s="1"/>
  <c r="BQ18" i="76"/>
  <c r="I34" i="52" s="1"/>
  <c r="M34" i="52" s="1"/>
  <c r="BM18" i="76"/>
  <c r="I19" i="32" s="1"/>
  <c r="M19" i="32" s="1"/>
  <c r="W43" i="46"/>
  <c r="Y43" i="46" s="1"/>
  <c r="W41" i="46"/>
  <c r="Y41" i="46" s="1"/>
  <c r="S43" i="44"/>
  <c r="S24" i="35"/>
  <c r="Q24" i="35"/>
  <c r="S42" i="34"/>
  <c r="Q42" i="34"/>
  <c r="M9" i="34"/>
  <c r="AE32" i="40"/>
  <c r="AU32" i="40"/>
  <c r="BA32" i="40"/>
  <c r="AK32" i="40"/>
  <c r="S32" i="40"/>
  <c r="Q32" i="40"/>
  <c r="I30" i="73"/>
  <c r="I83" i="25" s="1"/>
  <c r="M83" i="25" s="1"/>
  <c r="S83" i="25" s="1"/>
  <c r="AK31" i="35"/>
  <c r="AE31" i="35"/>
  <c r="BA31" i="35"/>
  <c r="AU31" i="35"/>
  <c r="S31" i="35"/>
  <c r="Q31" i="35"/>
  <c r="AW20" i="79"/>
  <c r="BK20" i="84"/>
  <c r="AY20" i="79" s="1"/>
  <c r="BC20" i="79" s="1"/>
  <c r="BE20" i="79" s="1"/>
  <c r="W8" i="34" s="1"/>
  <c r="AW34" i="34"/>
  <c r="AS20" i="79"/>
  <c r="AU20" i="79" s="1"/>
  <c r="AM8" i="34" s="1"/>
  <c r="AW22" i="34"/>
  <c r="AW23" i="34"/>
  <c r="AW26" i="34"/>
  <c r="AW8" i="34"/>
  <c r="AW24" i="34"/>
  <c r="Q26" i="42"/>
  <c r="Q23" i="35"/>
  <c r="S12" i="33"/>
  <c r="Q12" i="33"/>
  <c r="M9" i="31"/>
  <c r="Q27" i="55"/>
  <c r="W27" i="55" s="1"/>
  <c r="AI27" i="55"/>
  <c r="AA27" i="55"/>
  <c r="BA29" i="42"/>
  <c r="AU29" i="42"/>
  <c r="AK29" i="42"/>
  <c r="AE29" i="42"/>
  <c r="Q29" i="42"/>
  <c r="BG16" i="79"/>
  <c r="BK16" i="79" s="1"/>
  <c r="BM16" i="79" s="1"/>
  <c r="AI24" i="55"/>
  <c r="AA24" i="55"/>
  <c r="Q24" i="55"/>
  <c r="W24" i="55" s="1"/>
  <c r="BY20" i="79"/>
  <c r="CE69" i="52"/>
  <c r="AI16" i="92"/>
  <c r="AI19" i="92"/>
  <c r="AI22" i="92"/>
  <c r="AI18" i="92"/>
  <c r="AI12" i="92"/>
  <c r="AI14" i="92"/>
  <c r="AI23" i="92"/>
  <c r="AI11" i="92"/>
  <c r="AI20" i="92"/>
  <c r="AI17" i="92"/>
  <c r="AI10" i="92"/>
  <c r="AI15" i="92"/>
  <c r="AI13" i="92"/>
  <c r="AI21" i="92"/>
  <c r="AI8" i="92"/>
  <c r="AI9" i="92"/>
  <c r="Q29" i="40"/>
  <c r="AU29" i="40"/>
  <c r="AK29" i="40"/>
  <c r="AE29" i="40"/>
  <c r="S29" i="40"/>
  <c r="BA29" i="40"/>
  <c r="Y22" i="56"/>
  <c r="AY10" i="51"/>
  <c r="BG10" i="51"/>
  <c r="AQ10" i="51"/>
  <c r="AI10" i="51"/>
  <c r="AM10" i="51" s="1"/>
  <c r="AA10" i="51"/>
  <c r="BO10" i="51"/>
  <c r="BS10" i="51" s="1"/>
  <c r="Q10" i="51"/>
  <c r="W10" i="51" s="1"/>
  <c r="BG10" i="90"/>
  <c r="BK11" i="79"/>
  <c r="BM11" i="79" s="1"/>
  <c r="AU28" i="31"/>
  <c r="AK28" i="31"/>
  <c r="AE28" i="31"/>
  <c r="S28" i="31"/>
  <c r="Q28" i="31"/>
  <c r="BA28" i="31"/>
  <c r="Q20" i="48"/>
  <c r="AI20" i="48"/>
  <c r="AA20" i="48"/>
  <c r="AE20" i="48" s="1"/>
  <c r="AI24" i="48"/>
  <c r="AA24" i="48"/>
  <c r="AE24" i="48" s="1"/>
  <c r="Q24" i="48"/>
  <c r="AO10" i="75"/>
  <c r="I19" i="27" s="1"/>
  <c r="M19" i="27" s="1"/>
  <c r="U10" i="75"/>
  <c r="I19" i="23" s="1"/>
  <c r="M19" i="23" s="1"/>
  <c r="S19" i="23" s="1"/>
  <c r="AW10" i="75"/>
  <c r="I19" i="11" s="1"/>
  <c r="M19" i="11" s="1"/>
  <c r="Y10" i="75"/>
  <c r="AS10" i="75"/>
  <c r="I19" i="26" s="1"/>
  <c r="M19" i="26" s="1"/>
  <c r="BA10" i="75"/>
  <c r="I20" i="11" s="1"/>
  <c r="M20" i="11" s="1"/>
  <c r="AK10" i="75"/>
  <c r="I18" i="11" s="1"/>
  <c r="M18" i="11" s="1"/>
  <c r="AG10" i="75"/>
  <c r="E10" i="73" s="1"/>
  <c r="AC10" i="75"/>
  <c r="Q10" i="75"/>
  <c r="I19" i="25" s="1"/>
  <c r="M19" i="25" s="1"/>
  <c r="S19" i="25" s="1"/>
  <c r="M10" i="75"/>
  <c r="I18" i="23" s="1"/>
  <c r="M18" i="23" s="1"/>
  <c r="S18" i="23" s="1"/>
  <c r="I10" i="75"/>
  <c r="I18" i="25" s="1"/>
  <c r="M18" i="25" s="1"/>
  <c r="S18" i="25" s="1"/>
  <c r="BE10" i="75"/>
  <c r="E36" i="74" s="1"/>
  <c r="S43" i="33"/>
  <c r="W13" i="79"/>
  <c r="AA13" i="79" s="1"/>
  <c r="AC13" i="79" s="1"/>
  <c r="S34" i="44"/>
  <c r="Q34" i="44"/>
  <c r="S26" i="44"/>
  <c r="Q26" i="44"/>
  <c r="Q27" i="43"/>
  <c r="S37" i="33"/>
  <c r="Q37" i="33"/>
  <c r="S26" i="29"/>
  <c r="AG23" i="90"/>
  <c r="S33" i="30"/>
  <c r="Q33" i="30"/>
  <c r="Q34" i="30"/>
  <c r="AU32" i="38"/>
  <c r="AK32" i="38"/>
  <c r="AE32" i="38"/>
  <c r="Q32" i="38"/>
  <c r="BA32" i="38"/>
  <c r="AQ78" i="52"/>
  <c r="AQ79" i="52" s="1"/>
  <c r="W18" i="79"/>
  <c r="AA18" i="79" s="1"/>
  <c r="AC18" i="79" s="1"/>
  <c r="M23" i="79"/>
  <c r="W23" i="84"/>
  <c r="O23" i="79" s="1"/>
  <c r="S23" i="79" s="1"/>
  <c r="U23" i="79" s="1"/>
  <c r="W41" i="30" s="1"/>
  <c r="W43" i="34"/>
  <c r="W41" i="34"/>
  <c r="Q33" i="39"/>
  <c r="S33" i="39"/>
  <c r="AG17" i="46"/>
  <c r="AI17" i="46" s="1"/>
  <c r="AG42" i="46"/>
  <c r="AI42" i="46" s="1"/>
  <c r="AG27" i="46"/>
  <c r="AI27" i="46" s="1"/>
  <c r="AG36" i="46"/>
  <c r="AI36" i="46" s="1"/>
  <c r="AG19" i="46"/>
  <c r="AI19" i="46" s="1"/>
  <c r="AG43" i="46"/>
  <c r="AI43" i="46" s="1"/>
  <c r="AG15" i="46"/>
  <c r="AI15" i="46" s="1"/>
  <c r="AG20" i="46"/>
  <c r="AI20" i="46" s="1"/>
  <c r="AG11" i="46"/>
  <c r="AI11" i="46" s="1"/>
  <c r="AG29" i="46"/>
  <c r="AI29" i="46" s="1"/>
  <c r="AG25" i="46"/>
  <c r="AI25" i="46" s="1"/>
  <c r="AG38" i="46"/>
  <c r="AI38" i="46" s="1"/>
  <c r="AG32" i="46"/>
  <c r="AI32" i="46" s="1"/>
  <c r="AG30" i="46"/>
  <c r="AI30" i="46" s="1"/>
  <c r="AG39" i="46"/>
  <c r="AI39" i="46" s="1"/>
  <c r="AG33" i="46"/>
  <c r="AI33" i="46" s="1"/>
  <c r="AG37" i="46"/>
  <c r="AI37" i="46" s="1"/>
  <c r="AG40" i="46"/>
  <c r="AI40" i="46" s="1"/>
  <c r="AG46" i="46"/>
  <c r="AI46" i="46" s="1"/>
  <c r="AG16" i="46"/>
  <c r="AI16" i="46" s="1"/>
  <c r="AG18" i="46"/>
  <c r="AI18" i="46" s="1"/>
  <c r="AG45" i="46"/>
  <c r="AI45" i="46" s="1"/>
  <c r="AG28" i="46"/>
  <c r="AI28" i="46" s="1"/>
  <c r="AG41" i="46"/>
  <c r="AI41" i="46" s="1"/>
  <c r="AG14" i="46"/>
  <c r="AI14" i="46" s="1"/>
  <c r="AG31" i="46"/>
  <c r="AI31" i="46" s="1"/>
  <c r="W48" i="97"/>
  <c r="E71" i="96" s="1"/>
  <c r="S24" i="42"/>
  <c r="Q24" i="42"/>
  <c r="AU32" i="42"/>
  <c r="AK32" i="42"/>
  <c r="BA32" i="42"/>
  <c r="AE32" i="42"/>
  <c r="Q32" i="42"/>
  <c r="S28" i="35"/>
  <c r="BA28" i="35"/>
  <c r="AE28" i="35"/>
  <c r="Q28" i="35"/>
  <c r="AU28" i="35"/>
  <c r="AK28" i="35"/>
  <c r="S9" i="20"/>
  <c r="S15" i="20" s="1"/>
  <c r="E41" i="8" s="1"/>
  <c r="M15" i="20"/>
  <c r="E35" i="10" s="1"/>
  <c r="CG20" i="79"/>
  <c r="CY20" i="84"/>
  <c r="CI20" i="79" s="1"/>
  <c r="CM20" i="79" s="1"/>
  <c r="CO20" i="79" s="1"/>
  <c r="CG10" i="79"/>
  <c r="CY10" i="84"/>
  <c r="CI10" i="79" s="1"/>
  <c r="CM10" i="79" s="1"/>
  <c r="CO10" i="79" s="1"/>
  <c r="BG22" i="90"/>
  <c r="Q31" i="41"/>
  <c r="AU31" i="41"/>
  <c r="BA31" i="41"/>
  <c r="AK31" i="41"/>
  <c r="AE31" i="41"/>
  <c r="S31" i="41"/>
  <c r="K11" i="73"/>
  <c r="I23" i="23" s="1"/>
  <c r="M23" i="23" s="1"/>
  <c r="S23" i="23" s="1"/>
  <c r="I11" i="73"/>
  <c r="I23" i="25" s="1"/>
  <c r="M23" i="25" s="1"/>
  <c r="S23" i="25" s="1"/>
  <c r="M36" i="34"/>
  <c r="I52" i="74"/>
  <c r="I56" i="56" s="1"/>
  <c r="M56" i="56" s="1"/>
  <c r="I55" i="74"/>
  <c r="I59" i="56" s="1"/>
  <c r="M59" i="56" s="1"/>
  <c r="AW14" i="42"/>
  <c r="AW38" i="42"/>
  <c r="AW39" i="42"/>
  <c r="AW31" i="42"/>
  <c r="AW17" i="42"/>
  <c r="AW41" i="42"/>
  <c r="AW32" i="42"/>
  <c r="AW20" i="42"/>
  <c r="AW19" i="42"/>
  <c r="AW42" i="42"/>
  <c r="AW33" i="42"/>
  <c r="AW25" i="42"/>
  <c r="AW11" i="42"/>
  <c r="I12" i="79"/>
  <c r="K12" i="79" s="1"/>
  <c r="AM41" i="42" s="1"/>
  <c r="AW46" i="42"/>
  <c r="AW27" i="42"/>
  <c r="AW37" i="42"/>
  <c r="AW40" i="42"/>
  <c r="AW15" i="42"/>
  <c r="AW43" i="42"/>
  <c r="AW45" i="42"/>
  <c r="AW18" i="42"/>
  <c r="AW29" i="42"/>
  <c r="AW28" i="42"/>
  <c r="AW36" i="42"/>
  <c r="AW16" i="42"/>
  <c r="AW30" i="42"/>
  <c r="BO11" i="79"/>
  <c r="CE11" i="84"/>
  <c r="BQ11" i="79" s="1"/>
  <c r="BU11" i="79" s="1"/>
  <c r="BW11" i="79" s="1"/>
  <c r="Q33" i="31"/>
  <c r="Q34" i="31"/>
  <c r="S34" i="31"/>
  <c r="Q17" i="48"/>
  <c r="AI17" i="48"/>
  <c r="AA17" i="48"/>
  <c r="AE17" i="48" s="1"/>
  <c r="Q22" i="48"/>
  <c r="AI22" i="48"/>
  <c r="AA22" i="48"/>
  <c r="AE22" i="48" s="1"/>
  <c r="AW13" i="31"/>
  <c r="AW21" i="35"/>
  <c r="AW9" i="35"/>
  <c r="AW12" i="35"/>
  <c r="AW13" i="35"/>
  <c r="CC19" i="79"/>
  <c r="CE19" i="79" s="1"/>
  <c r="AW10" i="31"/>
  <c r="AW12" i="31"/>
  <c r="AW10" i="35"/>
  <c r="AW9" i="31"/>
  <c r="AW21" i="31"/>
  <c r="AW18" i="75"/>
  <c r="I57" i="11" s="1"/>
  <c r="M57" i="11" s="1"/>
  <c r="I18" i="75"/>
  <c r="I42" i="25" s="1"/>
  <c r="M42" i="25" s="1"/>
  <c r="S42" i="25" s="1"/>
  <c r="AC18" i="75"/>
  <c r="Q18" i="75"/>
  <c r="I43" i="25" s="1"/>
  <c r="M43" i="25" s="1"/>
  <c r="S43" i="25" s="1"/>
  <c r="M18" i="75"/>
  <c r="I42" i="23" s="1"/>
  <c r="M42" i="23" s="1"/>
  <c r="S42" i="23" s="1"/>
  <c r="AK18" i="75"/>
  <c r="I56" i="11" s="1"/>
  <c r="M56" i="11" s="1"/>
  <c r="BA18" i="75"/>
  <c r="I58" i="11" s="1"/>
  <c r="M58" i="11" s="1"/>
  <c r="AS18" i="75"/>
  <c r="I27" i="26" s="1"/>
  <c r="M27" i="26" s="1"/>
  <c r="AO18" i="75"/>
  <c r="I27" i="27" s="1"/>
  <c r="M27" i="27" s="1"/>
  <c r="AG18" i="75"/>
  <c r="E18" i="73" s="1"/>
  <c r="Y18" i="75"/>
  <c r="U18" i="75"/>
  <c r="I43" i="23" s="1"/>
  <c r="M43" i="23" s="1"/>
  <c r="S43" i="23" s="1"/>
  <c r="BE18" i="75"/>
  <c r="E44" i="74" s="1"/>
  <c r="S40" i="33"/>
  <c r="Q40" i="33"/>
  <c r="AU32" i="43"/>
  <c r="Q32" i="43"/>
  <c r="AK32" i="43"/>
  <c r="AE32" i="43"/>
  <c r="S32" i="43"/>
  <c r="BA32" i="43"/>
  <c r="BA31" i="43"/>
  <c r="S31" i="43"/>
  <c r="AK31" i="43"/>
  <c r="AE31" i="43"/>
  <c r="Q31" i="43"/>
  <c r="AU31" i="43"/>
  <c r="BO11" i="51"/>
  <c r="BS11" i="51" s="1"/>
  <c r="AA11" i="51"/>
  <c r="Q11" i="51"/>
  <c r="W11" i="51" s="1"/>
  <c r="AQ11" i="51"/>
  <c r="AI11" i="51"/>
  <c r="AM11" i="51" s="1"/>
  <c r="BG11" i="51"/>
  <c r="AY11" i="51"/>
  <c r="AE31" i="36"/>
  <c r="BA31" i="36"/>
  <c r="AU31" i="36"/>
  <c r="AK31" i="36"/>
  <c r="S31" i="36"/>
  <c r="Q31" i="36"/>
  <c r="I21" i="56"/>
  <c r="K8" i="74"/>
  <c r="I21" i="54" s="1"/>
  <c r="S26" i="30"/>
  <c r="Q26" i="30"/>
  <c r="BM9" i="82"/>
  <c r="BU9" i="82"/>
  <c r="BW9" i="82" s="1"/>
  <c r="AG27" i="34"/>
  <c r="AG45" i="34"/>
  <c r="AG33" i="34"/>
  <c r="AG32" i="34"/>
  <c r="AG11" i="34"/>
  <c r="AG38" i="34"/>
  <c r="AG41" i="34"/>
  <c r="AG42" i="34"/>
  <c r="AG43" i="34"/>
  <c r="AG39" i="34"/>
  <c r="AG20" i="34"/>
  <c r="AG16" i="34"/>
  <c r="AG14" i="34"/>
  <c r="AG25" i="34"/>
  <c r="AG19" i="34"/>
  <c r="AG17" i="34"/>
  <c r="AG15" i="34"/>
  <c r="AG28" i="34"/>
  <c r="AG18" i="34"/>
  <c r="AG31" i="34"/>
  <c r="AG46" i="34"/>
  <c r="AG29" i="34"/>
  <c r="AG37" i="34"/>
  <c r="AG30" i="34"/>
  <c r="AG40" i="34"/>
  <c r="AG36" i="34"/>
  <c r="Q24" i="39"/>
  <c r="BG14" i="91"/>
  <c r="AE11" i="79"/>
  <c r="AQ11" i="84"/>
  <c r="AG11" i="79" s="1"/>
  <c r="AK11" i="79" s="1"/>
  <c r="AM11" i="79" s="1"/>
  <c r="AU32" i="32"/>
  <c r="AK32" i="32"/>
  <c r="AE32" i="32"/>
  <c r="Q32" i="32"/>
  <c r="BA32" i="32"/>
  <c r="S32" i="32"/>
  <c r="W43" i="41"/>
  <c r="W41" i="41"/>
  <c r="AW12" i="44"/>
  <c r="AW9" i="44"/>
  <c r="CC10" i="79"/>
  <c r="CE10" i="79" s="1"/>
  <c r="AW21" i="44"/>
  <c r="AW10" i="44"/>
  <c r="AW13" i="44"/>
  <c r="I28" i="73"/>
  <c r="I77" i="25" s="1"/>
  <c r="M77" i="25" s="1"/>
  <c r="S77" i="25" s="1"/>
  <c r="S9" i="21"/>
  <c r="M36" i="31"/>
  <c r="M36" i="35"/>
  <c r="S27" i="45"/>
  <c r="Q27" i="45"/>
  <c r="I57" i="74"/>
  <c r="I61" i="56" s="1"/>
  <c r="M61" i="56" s="1"/>
  <c r="S25" i="31"/>
  <c r="Q25" i="31"/>
  <c r="AI18" i="48"/>
  <c r="AA18" i="48"/>
  <c r="AE18" i="48" s="1"/>
  <c r="Q18" i="48"/>
  <c r="Q27" i="48"/>
  <c r="AI27" i="48"/>
  <c r="AA27" i="48"/>
  <c r="AE27" i="48" s="1"/>
  <c r="W43" i="44"/>
  <c r="AE43" i="44" s="1"/>
  <c r="W41" i="44"/>
  <c r="BA12" i="75"/>
  <c r="I34" i="11" s="1"/>
  <c r="M34" i="11" s="1"/>
  <c r="M12" i="75"/>
  <c r="I24" i="23" s="1"/>
  <c r="M24" i="23" s="1"/>
  <c r="S24" i="23" s="1"/>
  <c r="AG12" i="75"/>
  <c r="E12" i="73" s="1"/>
  <c r="AC12" i="75"/>
  <c r="AO12" i="75"/>
  <c r="I21" i="27" s="1"/>
  <c r="M21" i="27" s="1"/>
  <c r="Q12" i="75"/>
  <c r="I25" i="25" s="1"/>
  <c r="M25" i="25" s="1"/>
  <c r="S25" i="25" s="1"/>
  <c r="BE12" i="75"/>
  <c r="E38" i="74" s="1"/>
  <c r="AW12" i="75"/>
  <c r="I33" i="11" s="1"/>
  <c r="M33" i="11" s="1"/>
  <c r="AS12" i="75"/>
  <c r="I21" i="26" s="1"/>
  <c r="M21" i="26" s="1"/>
  <c r="AK12" i="75"/>
  <c r="I32" i="11" s="1"/>
  <c r="M32" i="11" s="1"/>
  <c r="Y12" i="75"/>
  <c r="U12" i="75"/>
  <c r="I25" i="23" s="1"/>
  <c r="M25" i="23" s="1"/>
  <c r="S25" i="23" s="1"/>
  <c r="I12" i="75"/>
  <c r="I24" i="25" s="1"/>
  <c r="M24" i="25" s="1"/>
  <c r="S24" i="25" s="1"/>
  <c r="AU41" i="36"/>
  <c r="AO41" i="36"/>
  <c r="BA41" i="36" s="1"/>
  <c r="Q33" i="34"/>
  <c r="W43" i="38"/>
  <c r="W41" i="38"/>
  <c r="S25" i="44"/>
  <c r="Q25" i="44"/>
  <c r="AA33" i="55"/>
  <c r="AI33" i="55"/>
  <c r="Q33" i="55"/>
  <c r="W33" i="55" s="1"/>
  <c r="Q37" i="32"/>
  <c r="S37" i="32" s="1"/>
  <c r="I9" i="55"/>
  <c r="K33" i="96"/>
  <c r="I9" i="53" s="1"/>
  <c r="Q24" i="30"/>
  <c r="S24" i="30" s="1"/>
  <c r="BO20" i="79"/>
  <c r="CE20" i="84"/>
  <c r="BQ20" i="79" s="1"/>
  <c r="BU20" i="79" s="1"/>
  <c r="BW20" i="79" s="1"/>
  <c r="S23" i="38"/>
  <c r="Q23" i="38"/>
  <c r="W17" i="79"/>
  <c r="AA17" i="79" s="1"/>
  <c r="AC17" i="79" s="1"/>
  <c r="AW19" i="52"/>
  <c r="BA19" i="52" s="1"/>
  <c r="CA19" i="52"/>
  <c r="CG19" i="52" s="1"/>
  <c r="AI19" i="52"/>
  <c r="AS19" i="52"/>
  <c r="AM19" i="52"/>
  <c r="AC19" i="52"/>
  <c r="BW19" i="52"/>
  <c r="BQ19" i="52"/>
  <c r="Q19" i="52"/>
  <c r="Y19" i="52" s="1"/>
  <c r="BM19" i="52"/>
  <c r="BG19" i="52"/>
  <c r="BC19" i="52"/>
  <c r="S33" i="46"/>
  <c r="Q33" i="46"/>
  <c r="Q22" i="55"/>
  <c r="W22" i="55" s="1"/>
  <c r="AI22" i="55"/>
  <c r="AA22" i="55"/>
  <c r="W11" i="79"/>
  <c r="AA11" i="79" s="1"/>
  <c r="AC11" i="79" s="1"/>
  <c r="AG37" i="41"/>
  <c r="AG38" i="41"/>
  <c r="AG25" i="41"/>
  <c r="AG42" i="41"/>
  <c r="AG43" i="41"/>
  <c r="AG29" i="41"/>
  <c r="AG31" i="41"/>
  <c r="AG11" i="41"/>
  <c r="AG33" i="41"/>
  <c r="AG46" i="41"/>
  <c r="AG45" i="41"/>
  <c r="AG18" i="41"/>
  <c r="AG30" i="41"/>
  <c r="AG19" i="41"/>
  <c r="AG28" i="41"/>
  <c r="AG14" i="41"/>
  <c r="AG36" i="41"/>
  <c r="AG41" i="41"/>
  <c r="AG39" i="41"/>
  <c r="AG27" i="41"/>
  <c r="AG16" i="41"/>
  <c r="AG15" i="41"/>
  <c r="AG17" i="41"/>
  <c r="AG32" i="41"/>
  <c r="AG40" i="41"/>
  <c r="AG20" i="41"/>
  <c r="O81" i="52"/>
  <c r="O80" i="52"/>
  <c r="O82" i="52"/>
  <c r="O83" i="52"/>
  <c r="O85" i="52"/>
  <c r="O84" i="52"/>
  <c r="S24" i="33"/>
  <c r="Q24" i="33"/>
  <c r="M9" i="30"/>
  <c r="W23" i="91"/>
  <c r="BG8" i="91"/>
  <c r="BA30" i="40"/>
  <c r="AE30" i="40"/>
  <c r="AU30" i="40"/>
  <c r="AK30" i="40"/>
  <c r="S30" i="40"/>
  <c r="Q30" i="40"/>
  <c r="Q40" i="41"/>
  <c r="S40" i="41"/>
  <c r="S27" i="41"/>
  <c r="Q27" i="41"/>
  <c r="M36" i="44"/>
  <c r="W42" i="37"/>
  <c r="AE16" i="79"/>
  <c r="AQ16" i="84"/>
  <c r="AG16" i="79" s="1"/>
  <c r="AK16" i="79" s="1"/>
  <c r="AM16" i="79" s="1"/>
  <c r="Q24" i="31"/>
  <c r="S24" i="31"/>
  <c r="Q12" i="31"/>
  <c r="S12" i="31" s="1"/>
  <c r="DQ9" i="82"/>
  <c r="DS9" i="82" s="1"/>
  <c r="DI9" i="82"/>
  <c r="AI25" i="48"/>
  <c r="Q25" i="48"/>
  <c r="AA25" i="48"/>
  <c r="AE25" i="48" s="1"/>
  <c r="AW42" i="45"/>
  <c r="AW30" i="45"/>
  <c r="AW33" i="45"/>
  <c r="AW14" i="45"/>
  <c r="AW16" i="45"/>
  <c r="AW45" i="45"/>
  <c r="AW36" i="45"/>
  <c r="AW20" i="45"/>
  <c r="AW19" i="45"/>
  <c r="AW39" i="45"/>
  <c r="AW15" i="45"/>
  <c r="I9" i="79"/>
  <c r="K9" i="79" s="1"/>
  <c r="AM41" i="45" s="1"/>
  <c r="AW32" i="45"/>
  <c r="AW29" i="45"/>
  <c r="AW46" i="45"/>
  <c r="AW31" i="45"/>
  <c r="AW11" i="45"/>
  <c r="AW37" i="45"/>
  <c r="AW41" i="45"/>
  <c r="AW27" i="45"/>
  <c r="AW25" i="45"/>
  <c r="AW43" i="45"/>
  <c r="AW28" i="45"/>
  <c r="AW17" i="45"/>
  <c r="AW38" i="45"/>
  <c r="AW40" i="45"/>
  <c r="AW18" i="45"/>
  <c r="AG43" i="44"/>
  <c r="AG45" i="44"/>
  <c r="AG39" i="44"/>
  <c r="AG30" i="44"/>
  <c r="AG31" i="44"/>
  <c r="AG25" i="44"/>
  <c r="AG19" i="44"/>
  <c r="AG20" i="44"/>
  <c r="AG32" i="44"/>
  <c r="AG36" i="44"/>
  <c r="AG27" i="44"/>
  <c r="AG15" i="44"/>
  <c r="AG41" i="44"/>
  <c r="AG37" i="44"/>
  <c r="AG33" i="44"/>
  <c r="AG16" i="44"/>
  <c r="AG38" i="44"/>
  <c r="AG17" i="44"/>
  <c r="AG40" i="44"/>
  <c r="AG29" i="44"/>
  <c r="AG46" i="44"/>
  <c r="AG42" i="44"/>
  <c r="AG18" i="44"/>
  <c r="AG28" i="44"/>
  <c r="AG14" i="44"/>
  <c r="AG11" i="44"/>
  <c r="AS15" i="75"/>
  <c r="I24" i="26" s="1"/>
  <c r="M24" i="26" s="1"/>
  <c r="BA15" i="75"/>
  <c r="I46" i="11" s="1"/>
  <c r="M46" i="11" s="1"/>
  <c r="AW15" i="75"/>
  <c r="I45" i="11" s="1"/>
  <c r="M45" i="11" s="1"/>
  <c r="Y15" i="75"/>
  <c r="U15" i="75"/>
  <c r="I34" i="23" s="1"/>
  <c r="M34" i="23" s="1"/>
  <c r="S34" i="23" s="1"/>
  <c r="Q15" i="75"/>
  <c r="I34" i="25" s="1"/>
  <c r="M34" i="25" s="1"/>
  <c r="S34" i="25" s="1"/>
  <c r="M15" i="75"/>
  <c r="I33" i="23" s="1"/>
  <c r="M33" i="23" s="1"/>
  <c r="S33" i="23" s="1"/>
  <c r="I15" i="75"/>
  <c r="I33" i="25" s="1"/>
  <c r="M33" i="25" s="1"/>
  <c r="S33" i="25" s="1"/>
  <c r="BE15" i="75"/>
  <c r="E41" i="74" s="1"/>
  <c r="AO15" i="75"/>
  <c r="I24" i="27" s="1"/>
  <c r="M24" i="27" s="1"/>
  <c r="AK15" i="75"/>
  <c r="I44" i="11" s="1"/>
  <c r="M44" i="11" s="1"/>
  <c r="AG15" i="75"/>
  <c r="E15" i="73" s="1"/>
  <c r="AC15" i="75"/>
  <c r="W25" i="47"/>
  <c r="AQ12" i="34"/>
  <c r="AQ10" i="34"/>
  <c r="AQ9" i="34"/>
  <c r="AQ21" i="34"/>
  <c r="AQ13" i="34"/>
  <c r="Y42" i="33"/>
  <c r="AK42" i="33" s="1"/>
  <c r="W42" i="33"/>
  <c r="AG25" i="38"/>
  <c r="AG30" i="38"/>
  <c r="AG29" i="38"/>
  <c r="AG33" i="38"/>
  <c r="AG14" i="38"/>
  <c r="AG15" i="38"/>
  <c r="AG16" i="38"/>
  <c r="AG19" i="38"/>
  <c r="AG18" i="38"/>
  <c r="AG37" i="38"/>
  <c r="AG38" i="38"/>
  <c r="AG17" i="38"/>
  <c r="AG32" i="38"/>
  <c r="AG45" i="38"/>
  <c r="AG39" i="38"/>
  <c r="AG27" i="38"/>
  <c r="AG20" i="38"/>
  <c r="AG36" i="38"/>
  <c r="AG31" i="38"/>
  <c r="AG42" i="38"/>
  <c r="AG28" i="38"/>
  <c r="AG46" i="38"/>
  <c r="AG43" i="38"/>
  <c r="AG40" i="38"/>
  <c r="AG11" i="38"/>
  <c r="AG41" i="38"/>
  <c r="K61" i="96"/>
  <c r="I33" i="53" s="1"/>
  <c r="M33" i="53" s="1"/>
  <c r="Q33" i="53" s="1"/>
  <c r="W33" i="53" s="1"/>
  <c r="S23" i="43"/>
  <c r="Q23" i="43"/>
  <c r="BM9" i="81"/>
  <c r="BU9" i="81"/>
  <c r="BW9" i="81" s="1"/>
  <c r="S37" i="35"/>
  <c r="Q37" i="35"/>
  <c r="S27" i="36"/>
  <c r="Q27" i="36"/>
  <c r="AM42" i="45"/>
  <c r="BA29" i="30"/>
  <c r="Q29" i="30"/>
  <c r="AK29" i="30"/>
  <c r="AU29" i="30"/>
  <c r="AE29" i="30"/>
  <c r="BG20" i="79"/>
  <c r="BK20" i="79" s="1"/>
  <c r="BM20" i="79" s="1"/>
  <c r="AU28" i="38"/>
  <c r="AK28" i="38"/>
  <c r="AE28" i="38"/>
  <c r="Q28" i="38"/>
  <c r="BA28" i="38"/>
  <c r="AE17" i="79"/>
  <c r="AQ17" i="84"/>
  <c r="AG17" i="79" s="1"/>
  <c r="AK17" i="79" s="1"/>
  <c r="AM17" i="79" s="1"/>
  <c r="S43" i="40"/>
  <c r="Q24" i="46"/>
  <c r="S24" i="46"/>
  <c r="AA8" i="55"/>
  <c r="AI8" i="55"/>
  <c r="Q8" i="55"/>
  <c r="K41" i="96"/>
  <c r="I22" i="53" s="1"/>
  <c r="M22" i="53" s="1"/>
  <c r="Q22" i="53" s="1"/>
  <c r="W22" i="53" s="1"/>
  <c r="Q25" i="39"/>
  <c r="BA28" i="32"/>
  <c r="AU28" i="32"/>
  <c r="AK28" i="32"/>
  <c r="S28" i="32"/>
  <c r="AE28" i="32"/>
  <c r="Q28" i="32"/>
  <c r="W42" i="97"/>
  <c r="E77" i="96" s="1"/>
  <c r="M9" i="44"/>
  <c r="Q27" i="33"/>
  <c r="S27" i="33" s="1"/>
  <c r="BA32" i="41"/>
  <c r="AU32" i="41"/>
  <c r="AE32" i="41"/>
  <c r="AK32" i="41"/>
  <c r="Q32" i="41"/>
  <c r="Q33" i="41"/>
  <c r="S33" i="41" s="1"/>
  <c r="AW9" i="37"/>
  <c r="AW10" i="37"/>
  <c r="AW12" i="37"/>
  <c r="CC17" i="79"/>
  <c r="CE17" i="79" s="1"/>
  <c r="AW13" i="37"/>
  <c r="AW21" i="37"/>
  <c r="BO22" i="79"/>
  <c r="CE22" i="84"/>
  <c r="BQ22" i="79" s="1"/>
  <c r="BU22" i="79" s="1"/>
  <c r="BW22" i="79" s="1"/>
  <c r="I50" i="27"/>
  <c r="M44" i="27"/>
  <c r="M50" i="27" s="1"/>
  <c r="G26" i="10" s="1"/>
  <c r="M36" i="46"/>
  <c r="Q23" i="45"/>
  <c r="S23" i="45" s="1"/>
  <c r="S42" i="37"/>
  <c r="AQ10" i="33"/>
  <c r="AQ21" i="33"/>
  <c r="AQ13" i="33"/>
  <c r="AQ9" i="33"/>
  <c r="AQ12" i="33"/>
  <c r="BA32" i="31"/>
  <c r="AU32" i="31"/>
  <c r="AK32" i="31"/>
  <c r="AE32" i="31"/>
  <c r="Q32" i="31"/>
  <c r="AI23" i="48"/>
  <c r="AA23" i="48"/>
  <c r="AE23" i="48" s="1"/>
  <c r="Q23" i="48"/>
  <c r="M9" i="79"/>
  <c r="W9" i="84"/>
  <c r="O9" i="79" s="1"/>
  <c r="S9" i="79" s="1"/>
  <c r="U9" i="79" s="1"/>
  <c r="AI25" i="55"/>
  <c r="AA25" i="55"/>
  <c r="Q25" i="55"/>
  <c r="W25" i="55" s="1"/>
  <c r="Q24" i="34"/>
  <c r="AO22" i="79"/>
  <c r="AU31" i="44"/>
  <c r="AK31" i="44"/>
  <c r="AE31" i="44"/>
  <c r="Q31" i="44"/>
  <c r="BA31" i="44"/>
  <c r="AQ12" i="39"/>
  <c r="AQ21" i="39"/>
  <c r="AQ10" i="39"/>
  <c r="AQ9" i="39"/>
  <c r="AQ13" i="39"/>
  <c r="Q30" i="43"/>
  <c r="AU30" i="43"/>
  <c r="AK30" i="43"/>
  <c r="AE30" i="43"/>
  <c r="BA30" i="43"/>
  <c r="S37" i="42"/>
  <c r="Q37" i="42"/>
  <c r="K67" i="96"/>
  <c r="I37" i="53" s="1"/>
  <c r="M37" i="53" s="1"/>
  <c r="Q37" i="53" s="1"/>
  <c r="W37" i="53" s="1"/>
  <c r="I26" i="55"/>
  <c r="M26" i="55" s="1"/>
  <c r="K50" i="96"/>
  <c r="I26" i="53" s="1"/>
  <c r="M26" i="53" s="1"/>
  <c r="Q26" i="53" s="1"/>
  <c r="W26" i="53" s="1"/>
  <c r="AY8" i="79"/>
  <c r="BC8" i="79" s="1"/>
  <c r="BE8" i="79" s="1"/>
  <c r="W8" i="46" s="1"/>
  <c r="Y42" i="31"/>
  <c r="W42" i="31"/>
  <c r="AC42" i="31" s="1"/>
  <c r="BO12" i="79"/>
  <c r="CE12" i="84"/>
  <c r="BQ12" i="79" s="1"/>
  <c r="BU12" i="79" s="1"/>
  <c r="BW12" i="79" s="1"/>
  <c r="AI9" i="51"/>
  <c r="AM9" i="51" s="1"/>
  <c r="AA9" i="51"/>
  <c r="BO9" i="51"/>
  <c r="BS9" i="51" s="1"/>
  <c r="Q9" i="51"/>
  <c r="W9" i="51" s="1"/>
  <c r="BG9" i="51"/>
  <c r="AY9" i="51"/>
  <c r="AQ9" i="51"/>
  <c r="AS57" i="52"/>
  <c r="AC57" i="52"/>
  <c r="AI57" i="52" s="1"/>
  <c r="BQ57" i="52"/>
  <c r="BW57" i="52" s="1"/>
  <c r="Q57" i="52"/>
  <c r="Y57" i="52" s="1"/>
  <c r="BG57" i="52"/>
  <c r="BM57" i="52" s="1"/>
  <c r="BC57" i="52"/>
  <c r="AW57" i="52"/>
  <c r="BA57" i="52" s="1"/>
  <c r="AM57" i="52"/>
  <c r="CA57" i="52"/>
  <c r="CG57" i="52" s="1"/>
  <c r="BY13" i="79"/>
  <c r="AU29" i="46"/>
  <c r="BA29" i="46"/>
  <c r="AK29" i="46"/>
  <c r="AE29" i="46"/>
  <c r="S29" i="46"/>
  <c r="Q29" i="46"/>
  <c r="AU29" i="39"/>
  <c r="AK29" i="39"/>
  <c r="AE29" i="39"/>
  <c r="Q29" i="39"/>
  <c r="S29" i="39" s="1"/>
  <c r="BA29" i="39"/>
  <c r="AG23" i="89"/>
  <c r="Q33" i="32"/>
  <c r="S33" i="32"/>
  <c r="AM43" i="37"/>
  <c r="AO43" i="37" s="1"/>
  <c r="BG17" i="88"/>
  <c r="BA30" i="37"/>
  <c r="AK30" i="37"/>
  <c r="Q30" i="37"/>
  <c r="AU30" i="37"/>
  <c r="AE30" i="37"/>
  <c r="G10" i="103"/>
  <c r="G9" i="103"/>
  <c r="I50" i="74"/>
  <c r="I54" i="56" s="1"/>
  <c r="M54" i="56" s="1"/>
  <c r="K50" i="74"/>
  <c r="I54" i="54" s="1"/>
  <c r="M54" i="54" s="1"/>
  <c r="AW12" i="79"/>
  <c r="BK12" i="84"/>
  <c r="AY12" i="79" s="1"/>
  <c r="BC12" i="79" s="1"/>
  <c r="BE12" i="79" s="1"/>
  <c r="W8" i="42" s="1"/>
  <c r="AG20" i="33"/>
  <c r="AG33" i="33"/>
  <c r="AG45" i="33"/>
  <c r="AG14" i="33"/>
  <c r="AG46" i="33"/>
  <c r="AG36" i="33"/>
  <c r="AG27" i="33"/>
  <c r="AG17" i="33"/>
  <c r="AG16" i="33"/>
  <c r="AG37" i="33"/>
  <c r="AG28" i="33"/>
  <c r="AG19" i="33"/>
  <c r="AG18" i="33"/>
  <c r="AG39" i="33"/>
  <c r="AG29" i="33"/>
  <c r="AG40" i="33"/>
  <c r="AG30" i="33"/>
  <c r="AG41" i="33"/>
  <c r="AG42" i="33"/>
  <c r="AI42" i="33" s="1"/>
  <c r="AG32" i="33"/>
  <c r="AG25" i="33"/>
  <c r="AG31" i="33"/>
  <c r="AG15" i="33"/>
  <c r="AG38" i="33"/>
  <c r="AG11" i="33"/>
  <c r="AG43" i="33"/>
  <c r="M9" i="26"/>
  <c r="AW22" i="79"/>
  <c r="BK22" i="84"/>
  <c r="AY22" i="79" s="1"/>
  <c r="BC22" i="79" s="1"/>
  <c r="BE22" i="79" s="1"/>
  <c r="W8" i="32" s="1"/>
  <c r="AO13" i="79"/>
  <c r="CI8" i="79"/>
  <c r="CM8" i="79" s="1"/>
  <c r="CO8" i="79" s="1"/>
  <c r="BG79" i="52"/>
  <c r="BM79" i="52" s="1"/>
  <c r="BE79" i="52"/>
  <c r="AE28" i="43"/>
  <c r="Q28" i="43"/>
  <c r="BA28" i="43"/>
  <c r="AU28" i="43"/>
  <c r="AK28" i="43"/>
  <c r="BG13" i="79"/>
  <c r="BK13" i="79" s="1"/>
  <c r="BM13" i="79" s="1"/>
  <c r="Q37" i="37"/>
  <c r="S37" i="37" s="1"/>
  <c r="Q37" i="55"/>
  <c r="W37" i="55" s="1"/>
  <c r="AI37" i="55"/>
  <c r="AA37" i="55"/>
  <c r="Q23" i="36"/>
  <c r="I10" i="55"/>
  <c r="M10" i="55" s="1"/>
  <c r="K34" i="96"/>
  <c r="I10" i="53" s="1"/>
  <c r="M10" i="53" s="1"/>
  <c r="Q10" i="53" s="1"/>
  <c r="W10" i="53" s="1"/>
  <c r="AW8" i="79"/>
  <c r="BG12" i="79"/>
  <c r="BK12" i="79" s="1"/>
  <c r="BM12" i="79" s="1"/>
  <c r="AW33" i="32"/>
  <c r="AW27" i="32"/>
  <c r="AW36" i="32"/>
  <c r="AW42" i="32"/>
  <c r="AW41" i="32"/>
  <c r="AW45" i="32"/>
  <c r="AW19" i="32"/>
  <c r="AW16" i="32"/>
  <c r="AW20" i="32"/>
  <c r="AW17" i="32"/>
  <c r="AW11" i="32"/>
  <c r="I22" i="79"/>
  <c r="K22" i="79" s="1"/>
  <c r="AM41" i="32" s="1"/>
  <c r="AW31" i="32"/>
  <c r="AW43" i="32"/>
  <c r="AW25" i="32"/>
  <c r="AW14" i="32"/>
  <c r="AW32" i="32"/>
  <c r="AW40" i="32"/>
  <c r="AW15" i="32"/>
  <c r="AW30" i="32"/>
  <c r="AW38" i="32"/>
  <c r="AW29" i="32"/>
  <c r="AW28" i="32"/>
  <c r="AW46" i="32"/>
  <c r="AW18" i="32"/>
  <c r="AW37" i="32"/>
  <c r="AW39" i="32"/>
  <c r="K54" i="96"/>
  <c r="I9" i="49" s="1"/>
  <c r="M9" i="49" s="1"/>
  <c r="Q9" i="49" s="1"/>
  <c r="W9" i="49" s="1"/>
  <c r="CG13" i="79"/>
  <c r="CY13" i="84"/>
  <c r="CI13" i="79" s="1"/>
  <c r="CM13" i="79" s="1"/>
  <c r="CO13" i="79" s="1"/>
  <c r="S25" i="46"/>
  <c r="Q25" i="46"/>
  <c r="M33" i="16"/>
  <c r="G29" i="10" s="1"/>
  <c r="S31" i="16"/>
  <c r="S33" i="16" s="1"/>
  <c r="I34" i="8" s="1"/>
  <c r="AK31" i="39"/>
  <c r="AE31" i="39"/>
  <c r="AU31" i="39"/>
  <c r="Q31" i="39"/>
  <c r="BA31" i="39"/>
  <c r="Q33" i="42"/>
  <c r="S33" i="42"/>
  <c r="S26" i="40"/>
  <c r="Q26" i="40"/>
  <c r="Q26" i="35"/>
  <c r="I33" i="73"/>
  <c r="I65" i="25" s="1"/>
  <c r="M65" i="25" s="1"/>
  <c r="S65" i="25" s="1"/>
  <c r="M36" i="37"/>
  <c r="AM43" i="45"/>
  <c r="S42" i="33"/>
  <c r="Q34" i="34"/>
  <c r="AU29" i="34"/>
  <c r="Q29" i="34"/>
  <c r="S29" i="34" s="1"/>
  <c r="AK29" i="34"/>
  <c r="AE29" i="34"/>
  <c r="BA29" i="34"/>
  <c r="AW39" i="31"/>
  <c r="AW14" i="31"/>
  <c r="AW17" i="31"/>
  <c r="AW16" i="31"/>
  <c r="AW15" i="31"/>
  <c r="AW19" i="31"/>
  <c r="AW45" i="31"/>
  <c r="AW37" i="31"/>
  <c r="AW46" i="31"/>
  <c r="AW27" i="31"/>
  <c r="AW25" i="31"/>
  <c r="AW43" i="31"/>
  <c r="AW28" i="31"/>
  <c r="AW29" i="31"/>
  <c r="AW15" i="35"/>
  <c r="AW31" i="35"/>
  <c r="AW36" i="35"/>
  <c r="AW40" i="35"/>
  <c r="AW25" i="35"/>
  <c r="AW37" i="35"/>
  <c r="AW11" i="35"/>
  <c r="AW38" i="35"/>
  <c r="AW28" i="35"/>
  <c r="AW42" i="35"/>
  <c r="AW16" i="35"/>
  <c r="I19" i="79"/>
  <c r="K19" i="79" s="1"/>
  <c r="AW30" i="31"/>
  <c r="AW32" i="35"/>
  <c r="AW20" i="35"/>
  <c r="AW27" i="35"/>
  <c r="AW38" i="31"/>
  <c r="AW33" i="35"/>
  <c r="AW17" i="35"/>
  <c r="AW33" i="31"/>
  <c r="AW20" i="31"/>
  <c r="AW18" i="35"/>
  <c r="AW18" i="31"/>
  <c r="AW43" i="35"/>
  <c r="AW36" i="31"/>
  <c r="AW29" i="35"/>
  <c r="AW41" i="35"/>
  <c r="AW41" i="31"/>
  <c r="AW30" i="35"/>
  <c r="AW39" i="35"/>
  <c r="AW14" i="35"/>
  <c r="AW32" i="31"/>
  <c r="AW45" i="35"/>
  <c r="AW42" i="31"/>
  <c r="AW11" i="31"/>
  <c r="AW19" i="35"/>
  <c r="AW31" i="31"/>
  <c r="AW40" i="31"/>
  <c r="AW46" i="35"/>
  <c r="M9" i="27"/>
  <c r="CE74" i="52"/>
  <c r="AW13" i="79"/>
  <c r="BK13" i="84"/>
  <c r="AY13" i="79" s="1"/>
  <c r="BC13" i="79" s="1"/>
  <c r="BE13" i="79" s="1"/>
  <c r="W8" i="41" s="1"/>
  <c r="CG8" i="79"/>
  <c r="S33" i="43"/>
  <c r="Q33" i="43"/>
  <c r="BO13" i="79"/>
  <c r="CE13" i="84"/>
  <c r="BQ13" i="79" s="1"/>
  <c r="BU13" i="79" s="1"/>
  <c r="BW13" i="79" s="1"/>
  <c r="Q37" i="34"/>
  <c r="K56" i="96"/>
  <c r="I30" i="53" s="1"/>
  <c r="M30" i="53" s="1"/>
  <c r="Q30" i="53" s="1"/>
  <c r="W30" i="53" s="1"/>
  <c r="I56" i="96"/>
  <c r="I30" i="55" s="1"/>
  <c r="M30" i="55" s="1"/>
  <c r="I81" i="98"/>
  <c r="I82" i="98"/>
  <c r="Q24" i="38"/>
  <c r="BA28" i="46"/>
  <c r="AU28" i="46"/>
  <c r="AK28" i="46"/>
  <c r="S28" i="46"/>
  <c r="Q28" i="46"/>
  <c r="AE28" i="46"/>
  <c r="Q12" i="39"/>
  <c r="Q23" i="32"/>
  <c r="S23" i="32" s="1"/>
  <c r="W47" i="97"/>
  <c r="I157" i="11" s="1"/>
  <c r="I162" i="11" s="1"/>
  <c r="I163" i="11" s="1"/>
  <c r="G53" i="10" s="1"/>
  <c r="BY11" i="79"/>
  <c r="BG22" i="89"/>
  <c r="Q29" i="37"/>
  <c r="S29" i="37" s="1"/>
  <c r="AU29" i="37"/>
  <c r="BA29" i="37"/>
  <c r="AK29" i="37"/>
  <c r="AE29" i="37"/>
  <c r="M9" i="43"/>
  <c r="S25" i="37"/>
  <c r="Q25" i="37"/>
  <c r="S23" i="41"/>
  <c r="Q23" i="41"/>
  <c r="BG22" i="79"/>
  <c r="BK22" i="79" s="1"/>
  <c r="BM22" i="79" s="1"/>
  <c r="I27" i="73"/>
  <c r="I74" i="25" s="1"/>
  <c r="M74" i="25" s="1"/>
  <c r="S74" i="25" s="1"/>
  <c r="K27" i="73"/>
  <c r="I74" i="23" s="1"/>
  <c r="M74" i="23" s="1"/>
  <c r="S74" i="23" s="1"/>
  <c r="M36" i="41"/>
  <c r="W43" i="42"/>
  <c r="W41" i="42"/>
  <c r="Q30" i="33"/>
  <c r="S30" i="33" s="1"/>
  <c r="BA30" i="33"/>
  <c r="AU30" i="33"/>
  <c r="AK30" i="33"/>
  <c r="AE30" i="33"/>
  <c r="M9" i="41"/>
  <c r="AK28" i="41"/>
  <c r="AU28" i="41"/>
  <c r="AE28" i="41"/>
  <c r="S28" i="41"/>
  <c r="BA28" i="41"/>
  <c r="Q28" i="41"/>
  <c r="AK79" i="52"/>
  <c r="AM79" i="52"/>
  <c r="AS79" i="52" s="1"/>
  <c r="K73" i="96"/>
  <c r="I10" i="22" s="1"/>
  <c r="M10" i="22" s="1"/>
  <c r="S10" i="22" s="1"/>
  <c r="I73" i="96"/>
  <c r="I10" i="24" s="1"/>
  <c r="M10" i="24" s="1"/>
  <c r="S10" i="24" s="1"/>
  <c r="K48" i="74"/>
  <c r="I52" i="54" s="1"/>
  <c r="M52" i="54" s="1"/>
  <c r="I48" i="74"/>
  <c r="I52" i="56" s="1"/>
  <c r="M52" i="56" s="1"/>
  <c r="AW34" i="42"/>
  <c r="AW22" i="42"/>
  <c r="AW24" i="42"/>
  <c r="AW23" i="42"/>
  <c r="AS12" i="79"/>
  <c r="AU12" i="79" s="1"/>
  <c r="AM8" i="42" s="1"/>
  <c r="AW26" i="42"/>
  <c r="AW8" i="42"/>
  <c r="S29" i="31"/>
  <c r="BA29" i="31"/>
  <c r="AE29" i="31"/>
  <c r="AU29" i="31"/>
  <c r="AK29" i="31"/>
  <c r="Q29" i="31"/>
  <c r="AG42" i="42"/>
  <c r="AG25" i="42"/>
  <c r="AG11" i="42"/>
  <c r="AG45" i="42"/>
  <c r="AG37" i="42"/>
  <c r="AG28" i="42"/>
  <c r="AG38" i="42"/>
  <c r="AG39" i="42"/>
  <c r="AG30" i="42"/>
  <c r="AG40" i="42"/>
  <c r="AG31" i="42"/>
  <c r="AG17" i="42"/>
  <c r="AG41" i="42"/>
  <c r="AG32" i="42"/>
  <c r="AG18" i="42"/>
  <c r="AG33" i="42"/>
  <c r="AG20" i="42"/>
  <c r="AG19" i="42"/>
  <c r="AG29" i="42"/>
  <c r="AG46" i="42"/>
  <c r="AG27" i="42"/>
  <c r="AG14" i="42"/>
  <c r="AG15" i="42"/>
  <c r="AG43" i="42"/>
  <c r="AG16" i="42"/>
  <c r="AG36" i="42"/>
  <c r="W41" i="33"/>
  <c r="W43" i="33"/>
  <c r="AE43" i="33" s="1"/>
  <c r="AW38" i="39"/>
  <c r="AW39" i="39"/>
  <c r="AW41" i="39"/>
  <c r="AW42" i="39"/>
  <c r="AW33" i="39"/>
  <c r="AW28" i="39"/>
  <c r="AW15" i="39"/>
  <c r="AW16" i="39"/>
  <c r="AW17" i="39"/>
  <c r="AW18" i="39"/>
  <c r="AW11" i="39"/>
  <c r="AW27" i="39"/>
  <c r="AW29" i="39"/>
  <c r="AW19" i="39"/>
  <c r="I15" i="79"/>
  <c r="K15" i="79" s="1"/>
  <c r="AM41" i="39" s="1"/>
  <c r="AW30" i="39"/>
  <c r="AW45" i="39"/>
  <c r="AW20" i="39"/>
  <c r="AW14" i="39"/>
  <c r="AW43" i="39"/>
  <c r="AW36" i="39"/>
  <c r="AW25" i="39"/>
  <c r="AW40" i="39"/>
  <c r="AW46" i="39"/>
  <c r="AW31" i="39"/>
  <c r="AW37" i="39"/>
  <c r="AW32" i="39"/>
  <c r="Q26" i="33"/>
  <c r="M9" i="38"/>
  <c r="S27" i="37"/>
  <c r="Q27" i="37"/>
  <c r="DQ23" i="82"/>
  <c r="DS23" i="82" s="1"/>
  <c r="DI23" i="82"/>
  <c r="AO41" i="33"/>
  <c r="BA41" i="33" s="1"/>
  <c r="Q27" i="40"/>
  <c r="S27" i="40" s="1"/>
  <c r="AG9" i="37"/>
  <c r="AG12" i="37"/>
  <c r="AG10" i="37"/>
  <c r="AG21" i="37"/>
  <c r="AG13" i="37"/>
  <c r="AI11" i="55"/>
  <c r="AA11" i="55"/>
  <c r="Q11" i="55"/>
  <c r="W11" i="55" s="1"/>
  <c r="W19" i="79"/>
  <c r="AA19" i="79" s="1"/>
  <c r="AC19" i="79" s="1"/>
  <c r="I45" i="97"/>
  <c r="I44" i="26" s="1"/>
  <c r="M36" i="45"/>
  <c r="BG16" i="89"/>
  <c r="AI31" i="55"/>
  <c r="Q31" i="55"/>
  <c r="W31" i="55" s="1"/>
  <c r="AA31" i="55"/>
  <c r="Q42" i="43"/>
  <c r="S25" i="34"/>
  <c r="Q25" i="34"/>
  <c r="AU32" i="44"/>
  <c r="BA32" i="44"/>
  <c r="AK32" i="44"/>
  <c r="AE32" i="44"/>
  <c r="S32" i="44"/>
  <c r="Q32" i="44"/>
  <c r="CG18" i="79"/>
  <c r="CY18" i="84"/>
  <c r="CI18" i="79" s="1"/>
  <c r="CM18" i="79" s="1"/>
  <c r="CO18" i="79" s="1"/>
  <c r="S40" i="43"/>
  <c r="Q40" i="43"/>
  <c r="AE15" i="79"/>
  <c r="AQ15" i="84"/>
  <c r="AG15" i="79" s="1"/>
  <c r="AK15" i="79" s="1"/>
  <c r="AM15" i="79" s="1"/>
  <c r="S33" i="36"/>
  <c r="Q33" i="36"/>
  <c r="W42" i="45"/>
  <c r="AU30" i="30"/>
  <c r="AE30" i="30"/>
  <c r="Q30" i="30"/>
  <c r="AK30" i="30"/>
  <c r="BA30" i="30"/>
  <c r="S9" i="19"/>
  <c r="S15" i="19" s="1"/>
  <c r="E40" i="8" s="1"/>
  <c r="M15" i="19"/>
  <c r="E31" i="10" s="1"/>
  <c r="BM61" i="52"/>
  <c r="Y61" i="52"/>
  <c r="CG61" i="52"/>
  <c r="AS61" i="52"/>
  <c r="AM61" i="52"/>
  <c r="BC61" i="52"/>
  <c r="AW61" i="52"/>
  <c r="BA61" i="52" s="1"/>
  <c r="AI61" i="52"/>
  <c r="CA61" i="52"/>
  <c r="AC61" i="52"/>
  <c r="BW61" i="52"/>
  <c r="BQ61" i="52"/>
  <c r="Q61" i="52"/>
  <c r="BG61" i="52"/>
  <c r="W43" i="32"/>
  <c r="W41" i="32"/>
  <c r="BG13" i="90"/>
  <c r="Q30" i="46"/>
  <c r="BA30" i="46"/>
  <c r="AU30" i="46"/>
  <c r="AK30" i="46"/>
  <c r="AE30" i="46"/>
  <c r="S30" i="46"/>
  <c r="BA28" i="39"/>
  <c r="AK28" i="39"/>
  <c r="AE28" i="39"/>
  <c r="S28" i="39"/>
  <c r="AU28" i="39"/>
  <c r="Q28" i="39"/>
  <c r="W43" i="39"/>
  <c r="W41" i="39"/>
  <c r="BA29" i="32"/>
  <c r="AU29" i="32"/>
  <c r="AE29" i="32"/>
  <c r="Q29" i="32"/>
  <c r="S29" i="32" s="1"/>
  <c r="AK29" i="32"/>
  <c r="AG12" i="79"/>
  <c r="AK12" i="79" s="1"/>
  <c r="AM12" i="79" s="1"/>
  <c r="CG11" i="79"/>
  <c r="CY11" i="84"/>
  <c r="CI11" i="79" s="1"/>
  <c r="CM11" i="79" s="1"/>
  <c r="CO11" i="79" s="1"/>
  <c r="AI35" i="55"/>
  <c r="AA35" i="55"/>
  <c r="Q35" i="55"/>
  <c r="W35" i="55" s="1"/>
  <c r="Q40" i="39"/>
  <c r="K8" i="73"/>
  <c r="I14" i="23" s="1"/>
  <c r="M14" i="23" s="1"/>
  <c r="S14" i="23" s="1"/>
  <c r="I8" i="73"/>
  <c r="I14" i="25" s="1"/>
  <c r="M14" i="25" s="1"/>
  <c r="S14" i="25" s="1"/>
  <c r="BY16" i="79"/>
  <c r="AE28" i="33"/>
  <c r="BA28" i="33"/>
  <c r="AU28" i="33"/>
  <c r="AK28" i="33"/>
  <c r="S28" i="33"/>
  <c r="Q28" i="33"/>
  <c r="AW10" i="33"/>
  <c r="CC21" i="79"/>
  <c r="CE21" i="79" s="1"/>
  <c r="AW21" i="33"/>
  <c r="AW13" i="33"/>
  <c r="AW9" i="33"/>
  <c r="AW12" i="33"/>
  <c r="M9" i="37"/>
  <c r="AW13" i="42"/>
  <c r="AW21" i="42"/>
  <c r="AW9" i="42"/>
  <c r="CC12" i="79"/>
  <c r="CE12" i="79" s="1"/>
  <c r="AW12" i="42"/>
  <c r="AW10" i="42"/>
  <c r="Q12" i="37"/>
  <c r="S12" i="37" s="1"/>
  <c r="CW23" i="84"/>
  <c r="CO23" i="84"/>
  <c r="Q24" i="41"/>
  <c r="AE19" i="79"/>
  <c r="AQ19" i="84"/>
  <c r="AG19" i="79" s="1"/>
  <c r="AK19" i="79" s="1"/>
  <c r="AM19" i="79" s="1"/>
  <c r="M36" i="30"/>
  <c r="M36" i="40"/>
  <c r="Q28" i="45"/>
  <c r="AU28" i="45"/>
  <c r="AK28" i="45"/>
  <c r="AE28" i="45"/>
  <c r="S28" i="45"/>
  <c r="BA28" i="45"/>
  <c r="K59" i="74"/>
  <c r="I63" i="54" s="1"/>
  <c r="M63" i="54" s="1"/>
  <c r="I59" i="74"/>
  <c r="I63" i="56" s="1"/>
  <c r="M63" i="56" s="1"/>
  <c r="S42" i="44"/>
  <c r="Q42" i="44"/>
  <c r="AK32" i="34"/>
  <c r="AE32" i="34"/>
  <c r="S32" i="34"/>
  <c r="Q32" i="34"/>
  <c r="BA32" i="34"/>
  <c r="AU32" i="34"/>
  <c r="CI14" i="79"/>
  <c r="CM14" i="79" s="1"/>
  <c r="CO14" i="79" s="1"/>
  <c r="AQ23" i="90"/>
  <c r="BY18" i="79"/>
  <c r="AU79" i="52"/>
  <c r="S24" i="43"/>
  <c r="Q24" i="43"/>
  <c r="M31" i="18"/>
  <c r="M33" i="18" s="1"/>
  <c r="G27" i="10" s="1"/>
  <c r="I33" i="18"/>
  <c r="AS41" i="41"/>
  <c r="W15" i="79"/>
  <c r="AA15" i="79" s="1"/>
  <c r="AC15" i="79" s="1"/>
  <c r="I28" i="55"/>
  <c r="M28" i="55" s="1"/>
  <c r="K52" i="96"/>
  <c r="I28" i="53" s="1"/>
  <c r="M28" i="53" s="1"/>
  <c r="Q28" i="53" s="1"/>
  <c r="W28" i="53" s="1"/>
  <c r="S43" i="39"/>
  <c r="S29" i="38"/>
  <c r="AK29" i="38"/>
  <c r="AU29" i="38"/>
  <c r="AE29" i="38"/>
  <c r="Q29" i="38"/>
  <c r="BA29" i="38"/>
  <c r="AO9" i="84"/>
  <c r="AG9" i="84"/>
  <c r="AG17" i="32"/>
  <c r="AG45" i="32"/>
  <c r="AG33" i="32"/>
  <c r="AG31" i="32"/>
  <c r="AG28" i="32"/>
  <c r="AG27" i="32"/>
  <c r="AG39" i="32"/>
  <c r="AG38" i="32"/>
  <c r="AG37" i="32"/>
  <c r="AG25" i="32"/>
  <c r="AG40" i="32"/>
  <c r="AG42" i="32"/>
  <c r="AG41" i="32"/>
  <c r="AG16" i="32"/>
  <c r="AG20" i="32"/>
  <c r="AG30" i="32"/>
  <c r="AG15" i="32"/>
  <c r="AG32" i="32"/>
  <c r="AG19" i="32"/>
  <c r="AG36" i="32"/>
  <c r="AG43" i="32"/>
  <c r="AG29" i="32"/>
  <c r="AG46" i="32"/>
  <c r="AG11" i="32"/>
  <c r="AG18" i="32"/>
  <c r="AG14" i="32"/>
  <c r="M8" i="53"/>
  <c r="Q8" i="53" s="1"/>
  <c r="W8" i="53" s="1"/>
  <c r="Q40" i="34"/>
  <c r="AW23" i="82"/>
  <c r="AY23" i="82" s="1"/>
  <c r="AO23" i="82"/>
  <c r="Q27" i="39"/>
  <c r="S27" i="39" s="1"/>
  <c r="AE32" i="39"/>
  <c r="S32" i="39"/>
  <c r="Q32" i="39"/>
  <c r="AK32" i="39"/>
  <c r="BA32" i="39"/>
  <c r="AU32" i="39"/>
  <c r="AG33" i="39"/>
  <c r="AG29" i="39"/>
  <c r="AG27" i="39"/>
  <c r="AG37" i="39"/>
  <c r="AG39" i="39"/>
  <c r="AG40" i="39"/>
  <c r="AG43" i="39"/>
  <c r="AG42" i="39"/>
  <c r="AG11" i="39"/>
  <c r="AG19" i="39"/>
  <c r="AG41" i="39"/>
  <c r="AG16" i="39"/>
  <c r="AG17" i="39"/>
  <c r="AG18" i="39"/>
  <c r="AG32" i="39"/>
  <c r="AG45" i="39"/>
  <c r="AG38" i="39"/>
  <c r="AG30" i="39"/>
  <c r="AG36" i="39"/>
  <c r="AG14" i="39"/>
  <c r="AG25" i="39"/>
  <c r="AG31" i="39"/>
  <c r="AG46" i="39"/>
  <c r="AG15" i="39"/>
  <c r="AG20" i="39"/>
  <c r="AG28" i="39"/>
  <c r="Q24" i="32"/>
  <c r="AE12" i="79"/>
  <c r="BG22" i="88"/>
  <c r="AK29" i="35"/>
  <c r="AE29" i="35"/>
  <c r="Q29" i="35"/>
  <c r="BA29" i="35"/>
  <c r="AU29" i="35"/>
  <c r="AW22" i="33"/>
  <c r="AW8" i="33"/>
  <c r="AW24" i="33"/>
  <c r="AS21" i="79"/>
  <c r="AU21" i="79" s="1"/>
  <c r="AM8" i="33" s="1"/>
  <c r="AS8" i="33" s="1"/>
  <c r="AW34" i="33"/>
  <c r="AW23" i="33"/>
  <c r="AW26" i="33"/>
  <c r="AK30" i="42"/>
  <c r="Q30" i="42"/>
  <c r="S30" i="42" s="1"/>
  <c r="BA30" i="42"/>
  <c r="AU30" i="42"/>
  <c r="AE30" i="42"/>
  <c r="Q34" i="35"/>
  <c r="S34" i="35"/>
  <c r="CG16" i="79"/>
  <c r="CY16" i="84"/>
  <c r="CI16" i="79" s="1"/>
  <c r="CM16" i="79" s="1"/>
  <c r="CO16" i="79" s="1"/>
  <c r="AU32" i="33"/>
  <c r="AE32" i="33"/>
  <c r="BA32" i="33"/>
  <c r="S32" i="33"/>
  <c r="Q32" i="33"/>
  <c r="AK32" i="33"/>
  <c r="M9" i="36"/>
  <c r="CG12" i="79"/>
  <c r="CY12" i="84"/>
  <c r="CI12" i="79" s="1"/>
  <c r="CM12" i="79" s="1"/>
  <c r="CO12" i="79" s="1"/>
  <c r="S26" i="37"/>
  <c r="Q26" i="37"/>
  <c r="Q25" i="40"/>
  <c r="S25" i="40" s="1"/>
  <c r="AQ23" i="88"/>
  <c r="AE29" i="41"/>
  <c r="BA29" i="41"/>
  <c r="AU29" i="41"/>
  <c r="AK29" i="41"/>
  <c r="Q29" i="41"/>
  <c r="AW18" i="43"/>
  <c r="AW20" i="43"/>
  <c r="AW40" i="43"/>
  <c r="AW42" i="43"/>
  <c r="AW41" i="43"/>
  <c r="AW43" i="43"/>
  <c r="AW30" i="43"/>
  <c r="AW46" i="43"/>
  <c r="AW45" i="43"/>
  <c r="I11" i="79"/>
  <c r="K11" i="79" s="1"/>
  <c r="AM41" i="43" s="1"/>
  <c r="AW32" i="43"/>
  <c r="AW11" i="43"/>
  <c r="AW29" i="43"/>
  <c r="AW17" i="43"/>
  <c r="AW27" i="43"/>
  <c r="AW36" i="43"/>
  <c r="AW38" i="43"/>
  <c r="AW31" i="43"/>
  <c r="AW33" i="43"/>
  <c r="AW28" i="43"/>
  <c r="AW39" i="43"/>
  <c r="AW19" i="43"/>
  <c r="AW25" i="43"/>
  <c r="AW14" i="43"/>
  <c r="AW15" i="43"/>
  <c r="AW16" i="43"/>
  <c r="AW37" i="43"/>
  <c r="I26" i="73"/>
  <c r="I71" i="25" s="1"/>
  <c r="M71" i="25" s="1"/>
  <c r="S71" i="25" s="1"/>
  <c r="M36" i="38"/>
  <c r="S34" i="45"/>
  <c r="Q34" i="45"/>
  <c r="AG13" i="39"/>
  <c r="AG9" i="39"/>
  <c r="AG12" i="39"/>
  <c r="AG10" i="39"/>
  <c r="AG21" i="39"/>
  <c r="AU30" i="31"/>
  <c r="AK30" i="31"/>
  <c r="AE30" i="31"/>
  <c r="Q30" i="31"/>
  <c r="BA30" i="31"/>
  <c r="Q40" i="36"/>
  <c r="S30" i="34"/>
  <c r="AK30" i="34"/>
  <c r="AE30" i="34"/>
  <c r="AU30" i="34"/>
  <c r="BA30" i="34"/>
  <c r="Q30" i="34"/>
  <c r="CG14" i="79"/>
  <c r="BA28" i="44"/>
  <c r="AE28" i="44"/>
  <c r="S28" i="44"/>
  <c r="Q28" i="44"/>
  <c r="AU28" i="44"/>
  <c r="AK28" i="44"/>
  <c r="W31" i="102"/>
  <c r="O31" i="102"/>
  <c r="AE31" i="102"/>
  <c r="G31" i="102"/>
  <c r="Y31" i="102"/>
  <c r="U31" i="102"/>
  <c r="S31" i="102"/>
  <c r="Q31" i="102"/>
  <c r="K31" i="102"/>
  <c r="E31" i="102"/>
  <c r="AC31" i="102"/>
  <c r="AA31" i="102"/>
  <c r="M31" i="102"/>
  <c r="I31" i="102"/>
  <c r="Q37" i="39"/>
  <c r="S37" i="39" s="1"/>
  <c r="AO15" i="79"/>
  <c r="BG14" i="90"/>
  <c r="M31" i="17"/>
  <c r="I33" i="17"/>
  <c r="S24" i="36"/>
  <c r="Q24" i="36"/>
  <c r="AW9" i="82"/>
  <c r="AY9" i="82" s="1"/>
  <c r="AO9" i="82"/>
  <c r="I75" i="96"/>
  <c r="I18" i="24" s="1"/>
  <c r="M18" i="24" s="1"/>
  <c r="S18" i="24" s="1"/>
  <c r="S12" i="30"/>
  <c r="Q12" i="30"/>
  <c r="BG11" i="90"/>
  <c r="AO43" i="41"/>
  <c r="BA43" i="41" s="1"/>
  <c r="AM43" i="41"/>
  <c r="AU43" i="41" s="1"/>
  <c r="I24" i="103"/>
  <c r="M32" i="97" s="1"/>
  <c r="I13" i="103"/>
  <c r="M21" i="97" s="1"/>
  <c r="I23" i="103"/>
  <c r="M31" i="97" s="1"/>
  <c r="I12" i="103"/>
  <c r="M20" i="97" s="1"/>
  <c r="I20" i="103"/>
  <c r="M28" i="97" s="1"/>
  <c r="I19" i="103"/>
  <c r="M27" i="97" s="1"/>
  <c r="I29" i="103"/>
  <c r="M37" i="97" s="1"/>
  <c r="I18" i="103"/>
  <c r="M26" i="97" s="1"/>
  <c r="I28" i="103"/>
  <c r="M36" i="97" s="1"/>
  <c r="I17" i="103"/>
  <c r="M25" i="97" s="1"/>
  <c r="I25" i="103"/>
  <c r="M33" i="97" s="1"/>
  <c r="I14" i="103"/>
  <c r="M22" i="97" s="1"/>
  <c r="I16" i="103"/>
  <c r="M24" i="97" s="1"/>
  <c r="I15" i="103"/>
  <c r="M23" i="97" s="1"/>
  <c r="I27" i="103"/>
  <c r="M35" i="97" s="1"/>
  <c r="I26" i="103"/>
  <c r="M34" i="97" s="1"/>
  <c r="I22" i="103"/>
  <c r="M30" i="97" s="1"/>
  <c r="I21" i="103"/>
  <c r="M29" i="97" s="1"/>
  <c r="S34" i="38"/>
  <c r="Q34" i="38"/>
  <c r="Q40" i="35"/>
  <c r="S26" i="46"/>
  <c r="Q26" i="46"/>
  <c r="G964" i="1"/>
  <c r="E23" i="2"/>
  <c r="Q34" i="39"/>
  <c r="Q25" i="32"/>
  <c r="S25" i="32" s="1"/>
  <c r="G82" i="98"/>
  <c r="W38" i="97"/>
  <c r="I20" i="24" s="1"/>
  <c r="M20" i="24" s="1"/>
  <c r="S20" i="24" s="1"/>
  <c r="AW34" i="31"/>
  <c r="AW34" i="35"/>
  <c r="AW24" i="31"/>
  <c r="AW26" i="31"/>
  <c r="AW8" i="31"/>
  <c r="AW22" i="35"/>
  <c r="AW23" i="35"/>
  <c r="AW26" i="35"/>
  <c r="AW8" i="35"/>
  <c r="AS19" i="79"/>
  <c r="AU19" i="79" s="1"/>
  <c r="AW23" i="31"/>
  <c r="AW24" i="35"/>
  <c r="AW22" i="31"/>
  <c r="Q25" i="45"/>
  <c r="I37" i="74"/>
  <c r="I28" i="56" s="1"/>
  <c r="M28" i="56" s="1"/>
  <c r="K37" i="74"/>
  <c r="I28" i="54" s="1"/>
  <c r="M28" i="54" s="1"/>
  <c r="AS8" i="34"/>
  <c r="W41" i="37"/>
  <c r="W43" i="37"/>
  <c r="Q42" i="39"/>
  <c r="S42" i="39" s="1"/>
  <c r="W23" i="92"/>
  <c r="AK29" i="43"/>
  <c r="AE29" i="43"/>
  <c r="Q29" i="43"/>
  <c r="BA29" i="43"/>
  <c r="AU29" i="43"/>
  <c r="Q37" i="46"/>
  <c r="S37" i="46"/>
  <c r="AW15" i="79"/>
  <c r="BK15" i="84"/>
  <c r="AY15" i="79" s="1"/>
  <c r="BC15" i="79" s="1"/>
  <c r="BE15" i="79" s="1"/>
  <c r="W8" i="39" s="1"/>
  <c r="I34" i="55"/>
  <c r="M34" i="55" s="1"/>
  <c r="K62" i="96"/>
  <c r="I34" i="53" s="1"/>
  <c r="M34" i="53" s="1"/>
  <c r="Q34" i="53" s="1"/>
  <c r="W34" i="53" s="1"/>
  <c r="S25" i="38"/>
  <c r="Q25" i="38"/>
  <c r="BG17" i="79"/>
  <c r="BK17" i="79" s="1"/>
  <c r="BM17" i="79" s="1"/>
  <c r="AW11" i="34"/>
  <c r="AW37" i="34"/>
  <c r="AW38" i="34"/>
  <c r="AW39" i="34"/>
  <c r="AW17" i="34"/>
  <c r="AW43" i="34"/>
  <c r="AW45" i="34"/>
  <c r="AW46" i="34"/>
  <c r="AW20" i="34"/>
  <c r="AW28" i="34"/>
  <c r="AW19" i="34"/>
  <c r="AW33" i="34"/>
  <c r="AW27" i="34"/>
  <c r="I20" i="79"/>
  <c r="K20" i="79" s="1"/>
  <c r="AM41" i="34" s="1"/>
  <c r="AW14" i="34"/>
  <c r="AW25" i="34"/>
  <c r="AW18" i="34"/>
  <c r="AW15" i="34"/>
  <c r="AW41" i="34"/>
  <c r="AW32" i="34"/>
  <c r="AW30" i="34"/>
  <c r="AW16" i="34"/>
  <c r="AW42" i="34"/>
  <c r="AW36" i="34"/>
  <c r="AW29" i="34"/>
  <c r="AW40" i="34"/>
  <c r="AW31" i="34"/>
  <c r="AM43" i="36"/>
  <c r="AU43" i="36" s="1"/>
  <c r="BK78" i="52"/>
  <c r="BK79" i="52" s="1"/>
  <c r="Q26" i="39"/>
  <c r="AE8" i="40"/>
  <c r="AC8" i="40"/>
  <c r="AE8" i="33"/>
  <c r="Y8" i="33"/>
  <c r="AK30" i="32"/>
  <c r="BA30" i="32"/>
  <c r="AU30" i="32"/>
  <c r="AE30" i="32"/>
  <c r="Q30" i="32"/>
  <c r="S34" i="32"/>
  <c r="Q34" i="32"/>
  <c r="AQ23" i="91"/>
  <c r="K34" i="74"/>
  <c r="I23" i="54" s="1"/>
  <c r="M23" i="54" s="1"/>
  <c r="I34" i="74"/>
  <c r="I23" i="56" s="1"/>
  <c r="M23" i="56" s="1"/>
  <c r="AE22" i="79"/>
  <c r="AQ22" i="84"/>
  <c r="AG22" i="79" s="1"/>
  <c r="AK22" i="79" s="1"/>
  <c r="AM22" i="79" s="1"/>
  <c r="CE70" i="52"/>
  <c r="S34" i="37"/>
  <c r="Q34" i="37"/>
  <c r="AK31" i="40"/>
  <c r="BA31" i="40"/>
  <c r="AU31" i="40"/>
  <c r="AE31" i="40"/>
  <c r="Q31" i="40"/>
  <c r="AA9" i="48"/>
  <c r="AA28" i="48" s="1"/>
  <c r="E22" i="10" s="1"/>
  <c r="AI9" i="48"/>
  <c r="Q9" i="48"/>
  <c r="Q28" i="48" s="1"/>
  <c r="E12" i="10" s="1"/>
  <c r="M28" i="48"/>
  <c r="K31" i="73"/>
  <c r="I86" i="23" s="1"/>
  <c r="M86" i="23" s="1"/>
  <c r="S86" i="23" s="1"/>
  <c r="I31" i="73"/>
  <c r="I86" i="25" s="1"/>
  <c r="M86" i="25" s="1"/>
  <c r="S86" i="25" s="1"/>
  <c r="M36" i="36"/>
  <c r="M8" i="24"/>
  <c r="Q33" i="45"/>
  <c r="S33" i="45"/>
  <c r="AE31" i="45"/>
  <c r="BA31" i="45"/>
  <c r="AU31" i="45"/>
  <c r="AK31" i="45"/>
  <c r="S31" i="45"/>
  <c r="Q31" i="45"/>
  <c r="BG9" i="90"/>
  <c r="AG45" i="37"/>
  <c r="AG31" i="37"/>
  <c r="AG37" i="37"/>
  <c r="AG42" i="37"/>
  <c r="AG40" i="37"/>
  <c r="AG28" i="37"/>
  <c r="AG16" i="37"/>
  <c r="AG38" i="37"/>
  <c r="AG17" i="37"/>
  <c r="AG29" i="37"/>
  <c r="AG18" i="37"/>
  <c r="AG46" i="37"/>
  <c r="AG33" i="37"/>
  <c r="AG19" i="37"/>
  <c r="AG41" i="37"/>
  <c r="AG11" i="37"/>
  <c r="AG39" i="37"/>
  <c r="AG32" i="37"/>
  <c r="AG30" i="37"/>
  <c r="AG20" i="37"/>
  <c r="AG15" i="37"/>
  <c r="AG14" i="37"/>
  <c r="AG43" i="37"/>
  <c r="AG25" i="37"/>
  <c r="AG36" i="37"/>
  <c r="AG27" i="37"/>
  <c r="AI15" i="55"/>
  <c r="AA15" i="55"/>
  <c r="Q15" i="55"/>
  <c r="W15" i="55" s="1"/>
  <c r="S12" i="34"/>
  <c r="Q12" i="34"/>
  <c r="S26" i="34"/>
  <c r="Q26" i="34"/>
  <c r="S12" i="44"/>
  <c r="Q12" i="44"/>
  <c r="S43" i="31"/>
  <c r="Y42" i="41"/>
  <c r="AK42" i="41" s="1"/>
  <c r="W42" i="41"/>
  <c r="S34" i="43"/>
  <c r="Q34" i="43"/>
  <c r="I29" i="56"/>
  <c r="M29" i="56" s="1"/>
  <c r="K13" i="74"/>
  <c r="I29" i="54" s="1"/>
  <c r="M29" i="54" s="1"/>
  <c r="AO9" i="81"/>
  <c r="AW9" i="81"/>
  <c r="AY9" i="81" s="1"/>
  <c r="AE40" i="46"/>
  <c r="BA40" i="46"/>
  <c r="AK40" i="46"/>
  <c r="AU40" i="46"/>
  <c r="Q40" i="46"/>
  <c r="AA13" i="55"/>
  <c r="Q13" i="55"/>
  <c r="W13" i="55" s="1"/>
  <c r="AI13" i="55"/>
  <c r="BO17" i="79"/>
  <c r="CE17" i="84"/>
  <c r="BQ17" i="79" s="1"/>
  <c r="BU17" i="79" s="1"/>
  <c r="BW17" i="79" s="1"/>
  <c r="BA31" i="46"/>
  <c r="S31" i="46"/>
  <c r="AE31" i="46"/>
  <c r="Q31" i="46"/>
  <c r="AU31" i="46"/>
  <c r="AK31" i="46"/>
  <c r="S23" i="39"/>
  <c r="Q23" i="39"/>
  <c r="Y8" i="40"/>
  <c r="AG34" i="33"/>
  <c r="AG23" i="33"/>
  <c r="AG22" i="33"/>
  <c r="AG8" i="33"/>
  <c r="AI8" i="33" s="1"/>
  <c r="AG26" i="33"/>
  <c r="AG24" i="33"/>
  <c r="W41" i="40"/>
  <c r="W43" i="40"/>
  <c r="K20" i="54"/>
  <c r="Q20" i="54"/>
  <c r="AG23" i="88"/>
  <c r="S34" i="33"/>
  <c r="Q34" i="33"/>
  <c r="M9" i="33"/>
  <c r="AK28" i="40"/>
  <c r="AE28" i="40"/>
  <c r="Q28" i="40"/>
  <c r="BA28" i="40"/>
  <c r="AU28" i="40"/>
  <c r="M36" i="33"/>
  <c r="K55" i="96"/>
  <c r="I29" i="53" s="1"/>
  <c r="M29" i="53" s="1"/>
  <c r="Q29" i="53" s="1"/>
  <c r="W29" i="53" s="1"/>
  <c r="I55" i="96"/>
  <c r="I29" i="55" s="1"/>
  <c r="M29" i="55" s="1"/>
  <c r="S12" i="42"/>
  <c r="Q12" i="42"/>
  <c r="Q25" i="35"/>
  <c r="S25" i="35" s="1"/>
  <c r="W22" i="79"/>
  <c r="AA22" i="79" s="1"/>
  <c r="AC22" i="79" s="1"/>
  <c r="CE20" i="52"/>
  <c r="M9" i="32"/>
  <c r="AU31" i="37"/>
  <c r="AK31" i="37"/>
  <c r="AE31" i="37"/>
  <c r="Q31" i="37"/>
  <c r="BA31" i="37"/>
  <c r="Y13" i="50"/>
  <c r="Q13" i="50"/>
  <c r="W13" i="50" s="1"/>
  <c r="AE31" i="42"/>
  <c r="AU31" i="42"/>
  <c r="BA31" i="42"/>
  <c r="AK31" i="42"/>
  <c r="Q31" i="42"/>
  <c r="AU30" i="35"/>
  <c r="BA30" i="35"/>
  <c r="AK30" i="35"/>
  <c r="AE30" i="35"/>
  <c r="Q30" i="35"/>
  <c r="S12" i="35"/>
  <c r="Q12" i="35"/>
  <c r="Q42" i="40"/>
  <c r="S42" i="40"/>
  <c r="BG21" i="79"/>
  <c r="BK21" i="79" s="1"/>
  <c r="BM21" i="79" s="1"/>
  <c r="M9" i="46"/>
  <c r="S24" i="37"/>
  <c r="Q24" i="37"/>
  <c r="AO43" i="46"/>
  <c r="AM43" i="46"/>
  <c r="BG10" i="88"/>
  <c r="Q34" i="40"/>
  <c r="CA17" i="52"/>
  <c r="CE17" i="52" s="1"/>
  <c r="AM17" i="52"/>
  <c r="AQ17" i="52" s="1"/>
  <c r="BG17" i="52"/>
  <c r="Q17" i="52"/>
  <c r="W17" i="52" s="1"/>
  <c r="AW17" i="52"/>
  <c r="AI17" i="52"/>
  <c r="AS17" i="52"/>
  <c r="CG17" i="52"/>
  <c r="AC17" i="52"/>
  <c r="BW17" i="52"/>
  <c r="Y17" i="52"/>
  <c r="BQ17" i="52"/>
  <c r="BM17" i="52"/>
  <c r="BC17" i="52"/>
  <c r="Q34" i="41"/>
  <c r="S34" i="41" s="1"/>
  <c r="I24" i="73"/>
  <c r="I62" i="25" s="1"/>
  <c r="M62" i="25" s="1"/>
  <c r="S62" i="25" s="1"/>
  <c r="M36" i="32"/>
  <c r="Q26" i="31"/>
  <c r="S26" i="31" s="1"/>
  <c r="CS23" i="82"/>
  <c r="CU23" i="82" s="1"/>
  <c r="CK23" i="82"/>
  <c r="BG9" i="92"/>
  <c r="W41" i="31"/>
  <c r="W41" i="35"/>
  <c r="W43" i="31"/>
  <c r="W43" i="35"/>
  <c r="AK31" i="34"/>
  <c r="AE31" i="34"/>
  <c r="Q31" i="34"/>
  <c r="AU31" i="34"/>
  <c r="BA31" i="34"/>
  <c r="S31" i="34"/>
  <c r="AW10" i="79"/>
  <c r="BK10" i="84"/>
  <c r="AY10" i="79" s="1"/>
  <c r="BC10" i="79" s="1"/>
  <c r="BE10" i="79" s="1"/>
  <c r="W8" i="44" s="1"/>
  <c r="BG13" i="92"/>
  <c r="S42" i="41"/>
  <c r="CG22" i="79"/>
  <c r="CY22" i="84"/>
  <c r="CI22" i="79" s="1"/>
  <c r="CM22" i="79" s="1"/>
  <c r="CO22" i="79" s="1"/>
  <c r="Q42" i="32"/>
  <c r="S42" i="32"/>
  <c r="BG13" i="51"/>
  <c r="Q13" i="51"/>
  <c r="AA13" i="51"/>
  <c r="BO13" i="51"/>
  <c r="AY13" i="51"/>
  <c r="AQ13" i="51"/>
  <c r="AU13" i="51" s="1"/>
  <c r="AI13" i="51"/>
  <c r="AK29" i="36"/>
  <c r="AU29" i="36"/>
  <c r="AE29" i="36"/>
  <c r="Q29" i="36"/>
  <c r="BA29" i="36"/>
  <c r="AM43" i="32"/>
  <c r="S40" i="37"/>
  <c r="Q40" i="37"/>
  <c r="S27" i="30"/>
  <c r="Q27" i="30"/>
  <c r="S12" i="38"/>
  <c r="Q12" i="38"/>
  <c r="M31" i="21"/>
  <c r="G34" i="10" s="1"/>
  <c r="S29" i="21"/>
  <c r="S31" i="21" s="1"/>
  <c r="I37" i="8" s="1"/>
  <c r="BQ63" i="52"/>
  <c r="BW63" i="52" s="1"/>
  <c r="AC63" i="52"/>
  <c r="AI63" i="52" s="1"/>
  <c r="AW63" i="52"/>
  <c r="BA63" i="52" s="1"/>
  <c r="Q63" i="52"/>
  <c r="AM63" i="52"/>
  <c r="AS63" i="52" s="1"/>
  <c r="CA63" i="52"/>
  <c r="CG63" i="52" s="1"/>
  <c r="Y63" i="52"/>
  <c r="BM63" i="52"/>
  <c r="BG63" i="52"/>
  <c r="AW53" i="52"/>
  <c r="BA53" i="52" s="1"/>
  <c r="BQ53" i="52"/>
  <c r="AC53" i="52"/>
  <c r="BW53" i="52"/>
  <c r="BG53" i="52"/>
  <c r="BM53" i="52" s="1"/>
  <c r="BC53" i="52"/>
  <c r="AS53" i="52"/>
  <c r="AM53" i="52"/>
  <c r="AI53" i="52"/>
  <c r="CA53" i="52"/>
  <c r="Y53" i="52"/>
  <c r="Q53" i="52"/>
  <c r="CG53" i="52"/>
  <c r="Q27" i="46"/>
  <c r="S27" i="46"/>
  <c r="CS9" i="81"/>
  <c r="CU9" i="81" s="1"/>
  <c r="CK9" i="81"/>
  <c r="AW41" i="40"/>
  <c r="AW42" i="40"/>
  <c r="AW36" i="40"/>
  <c r="AW33" i="40"/>
  <c r="AW27" i="40"/>
  <c r="AW15" i="40"/>
  <c r="AW14" i="40"/>
  <c r="AW16" i="40"/>
  <c r="AW40" i="40"/>
  <c r="AW17" i="40"/>
  <c r="AW45" i="40"/>
  <c r="I14" i="79"/>
  <c r="K14" i="79" s="1"/>
  <c r="AM41" i="40" s="1"/>
  <c r="AS41" i="40" s="1"/>
  <c r="AW32" i="40"/>
  <c r="AW20" i="40"/>
  <c r="AW11" i="40"/>
  <c r="AW18" i="40"/>
  <c r="AW29" i="40"/>
  <c r="AW43" i="40"/>
  <c r="AW25" i="40"/>
  <c r="AW46" i="40"/>
  <c r="AW37" i="40"/>
  <c r="AW30" i="40"/>
  <c r="AW28" i="40"/>
  <c r="AW39" i="40"/>
  <c r="AW19" i="40"/>
  <c r="AW31" i="40"/>
  <c r="AW38" i="40"/>
  <c r="AG23" i="84"/>
  <c r="W23" i="79" s="1"/>
  <c r="AA23" i="79" s="1"/>
  <c r="AC23" i="79" s="1"/>
  <c r="AO23" i="84"/>
  <c r="AS10" i="76"/>
  <c r="I11" i="37" s="1"/>
  <c r="M11" i="37" s="1"/>
  <c r="BM10" i="76"/>
  <c r="I11" i="32" s="1"/>
  <c r="M11" i="32" s="1"/>
  <c r="Y10" i="76"/>
  <c r="I11" i="42" s="1"/>
  <c r="M11" i="42" s="1"/>
  <c r="U10" i="76"/>
  <c r="I11" i="43" s="1"/>
  <c r="M11" i="43" s="1"/>
  <c r="BE10" i="76"/>
  <c r="I11" i="34" s="1"/>
  <c r="M11" i="34" s="1"/>
  <c r="I10" i="76"/>
  <c r="I11" i="46" s="1"/>
  <c r="M11" i="46" s="1"/>
  <c r="AG10" i="76"/>
  <c r="I11" i="40" s="1"/>
  <c r="M11" i="40" s="1"/>
  <c r="BU10" i="76"/>
  <c r="I11" i="31" s="1"/>
  <c r="M11" i="31" s="1"/>
  <c r="Q10" i="76"/>
  <c r="I11" i="44" s="1"/>
  <c r="M11" i="44" s="1"/>
  <c r="AO10" i="76"/>
  <c r="I11" i="38" s="1"/>
  <c r="M11" i="38" s="1"/>
  <c r="AK10" i="76"/>
  <c r="I11" i="39" s="1"/>
  <c r="M11" i="39" s="1"/>
  <c r="AC10" i="76"/>
  <c r="I11" i="41" s="1"/>
  <c r="M11" i="41" s="1"/>
  <c r="BY10" i="76"/>
  <c r="I11" i="30" s="1"/>
  <c r="M11" i="30" s="1"/>
  <c r="M10" i="76"/>
  <c r="I11" i="45" s="1"/>
  <c r="M11" i="45" s="1"/>
  <c r="BQ10" i="76"/>
  <c r="I16" i="52" s="1"/>
  <c r="M16" i="52" s="1"/>
  <c r="BI10" i="76"/>
  <c r="I11" i="33" s="1"/>
  <c r="M11" i="33" s="1"/>
  <c r="BA10" i="76"/>
  <c r="I11" i="35" s="1"/>
  <c r="M11" i="35" s="1"/>
  <c r="AW10" i="76"/>
  <c r="I11" i="36" s="1"/>
  <c r="M11" i="36" s="1"/>
  <c r="AG14" i="40"/>
  <c r="AG16" i="40"/>
  <c r="AG45" i="40"/>
  <c r="AG46" i="40"/>
  <c r="AG36" i="40"/>
  <c r="AG31" i="40"/>
  <c r="AG43" i="40"/>
  <c r="AG32" i="40"/>
  <c r="AG11" i="40"/>
  <c r="AG39" i="40"/>
  <c r="AG27" i="40"/>
  <c r="AG19" i="40"/>
  <c r="AG17" i="40"/>
  <c r="AG42" i="40"/>
  <c r="AG38" i="40"/>
  <c r="AG20" i="40"/>
  <c r="AG15" i="40"/>
  <c r="AG25" i="40"/>
  <c r="AG30" i="40"/>
  <c r="AG41" i="40"/>
  <c r="AG29" i="40"/>
  <c r="AG40" i="40"/>
  <c r="AG28" i="40"/>
  <c r="AG37" i="40"/>
  <c r="AG18" i="40"/>
  <c r="AG33" i="40"/>
  <c r="BQ12" i="52"/>
  <c r="BW12" i="52" s="1"/>
  <c r="AC12" i="52"/>
  <c r="AW12" i="52"/>
  <c r="BA12" i="52" s="1"/>
  <c r="BG12" i="52"/>
  <c r="BM12" i="52" s="1"/>
  <c r="CG12" i="52"/>
  <c r="CA12" i="52"/>
  <c r="Q12" i="52"/>
  <c r="Y12" i="52" s="1"/>
  <c r="AS12" i="52"/>
  <c r="AM12" i="52"/>
  <c r="AI12" i="52"/>
  <c r="S23" i="40"/>
  <c r="Q23" i="40"/>
  <c r="S12" i="40"/>
  <c r="Q12" i="40"/>
  <c r="W43" i="43"/>
  <c r="W41" i="43"/>
  <c r="CS23" i="81"/>
  <c r="CU23" i="81" s="1"/>
  <c r="CK23" i="81"/>
  <c r="K23" i="73"/>
  <c r="I59" i="23" s="1"/>
  <c r="M59" i="23" s="1"/>
  <c r="S59" i="23" s="1"/>
  <c r="I23" i="73"/>
  <c r="I59" i="25" s="1"/>
  <c r="M59" i="25" s="1"/>
  <c r="S59" i="25" s="1"/>
  <c r="S24" i="45"/>
  <c r="Q24" i="45"/>
  <c r="S12" i="45"/>
  <c r="Q12" i="45"/>
  <c r="W42" i="36"/>
  <c r="K49" i="74"/>
  <c r="I53" i="54" s="1"/>
  <c r="M53" i="54" s="1"/>
  <c r="I49" i="74"/>
  <c r="I53" i="56" s="1"/>
  <c r="M53" i="56" s="1"/>
  <c r="BE11" i="88"/>
  <c r="BE21" i="88"/>
  <c r="BE16" i="88"/>
  <c r="BE19" i="88"/>
  <c r="BE17" i="88"/>
  <c r="BE13" i="88"/>
  <c r="BE8" i="88"/>
  <c r="BE15" i="88"/>
  <c r="BE14" i="88"/>
  <c r="BE9" i="88"/>
  <c r="BE18" i="88"/>
  <c r="BE12" i="88"/>
  <c r="BE22" i="88"/>
  <c r="BE20" i="88"/>
  <c r="BE23" i="88"/>
  <c r="BE10" i="88"/>
  <c r="AY41" i="33"/>
  <c r="AG46" i="31"/>
  <c r="AG36" i="35"/>
  <c r="AG25" i="31"/>
  <c r="AG39" i="31"/>
  <c r="AG31" i="31"/>
  <c r="AG11" i="31"/>
  <c r="AG16" i="31"/>
  <c r="AG15" i="31"/>
  <c r="AG18" i="31"/>
  <c r="AG45" i="31"/>
  <c r="AG19" i="31"/>
  <c r="AG20" i="31"/>
  <c r="AG36" i="31"/>
  <c r="AG37" i="31"/>
  <c r="AG40" i="35"/>
  <c r="AG29" i="35"/>
  <c r="AG15" i="35"/>
  <c r="AG31" i="35"/>
  <c r="AG46" i="35"/>
  <c r="AG32" i="35"/>
  <c r="AG41" i="35"/>
  <c r="AG25" i="35"/>
  <c r="AG27" i="35"/>
  <c r="AG14" i="35"/>
  <c r="AG11" i="35"/>
  <c r="AG42" i="35"/>
  <c r="AG38" i="35"/>
  <c r="AG38" i="31"/>
  <c r="AG39" i="35"/>
  <c r="AG16" i="35"/>
  <c r="AG43" i="31"/>
  <c r="AG45" i="35"/>
  <c r="AG30" i="31"/>
  <c r="AG20" i="35"/>
  <c r="AG43" i="35"/>
  <c r="AG40" i="31"/>
  <c r="AG28" i="31"/>
  <c r="AG33" i="31"/>
  <c r="AG17" i="35"/>
  <c r="AG27" i="31"/>
  <c r="AG30" i="35"/>
  <c r="AG37" i="35"/>
  <c r="AG28" i="35"/>
  <c r="AG42" i="31"/>
  <c r="AI42" i="31" s="1"/>
  <c r="AG29" i="31"/>
  <c r="AG19" i="35"/>
  <c r="AG14" i="31"/>
  <c r="AG17" i="31"/>
  <c r="AG41" i="31"/>
  <c r="AG33" i="35"/>
  <c r="AG18" i="35"/>
  <c r="AG32" i="31"/>
  <c r="AS8" i="42"/>
  <c r="AO10" i="79"/>
  <c r="W41" i="36"/>
  <c r="W43" i="36"/>
  <c r="BY22" i="79"/>
  <c r="S25" i="43"/>
  <c r="Q25" i="43"/>
  <c r="Q37" i="30"/>
  <c r="I74" i="96"/>
  <c r="I13" i="24" s="1"/>
  <c r="M13" i="24" s="1"/>
  <c r="S13" i="24" s="1"/>
  <c r="K74" i="96"/>
  <c r="I13" i="22" s="1"/>
  <c r="M13" i="22" s="1"/>
  <c r="S13" i="22" s="1"/>
  <c r="AU32" i="30"/>
  <c r="AK32" i="30"/>
  <c r="AE32" i="30"/>
  <c r="S32" i="30"/>
  <c r="Q32" i="30"/>
  <c r="BA32" i="30"/>
  <c r="Q26" i="38"/>
  <c r="S26" i="38"/>
  <c r="AM56" i="52"/>
  <c r="BG56" i="52"/>
  <c r="BM56" i="52" s="1"/>
  <c r="AW56" i="52"/>
  <c r="BA56" i="52" s="1"/>
  <c r="AS56" i="52"/>
  <c r="CG56" i="52"/>
  <c r="CA56" i="52"/>
  <c r="AC56" i="52"/>
  <c r="AI56" i="52" s="1"/>
  <c r="BQ56" i="52"/>
  <c r="BW56" i="52" s="1"/>
  <c r="Q56" i="52"/>
  <c r="Y56" i="52" s="1"/>
  <c r="AW23" i="81"/>
  <c r="AY23" i="81" s="1"/>
  <c r="AO23" i="81"/>
  <c r="K40" i="96"/>
  <c r="I20" i="53" s="1"/>
  <c r="M20" i="53" s="1"/>
  <c r="Q20" i="53" s="1"/>
  <c r="W20" i="53" s="1"/>
  <c r="AU32" i="46"/>
  <c r="AK32" i="46"/>
  <c r="BA32" i="46"/>
  <c r="AE32" i="46"/>
  <c r="Q32" i="46"/>
  <c r="BE12" i="76"/>
  <c r="I13" i="34" s="1"/>
  <c r="M13" i="34" s="1"/>
  <c r="Q12" i="76"/>
  <c r="I13" i="44" s="1"/>
  <c r="M13" i="44" s="1"/>
  <c r="BY12" i="76"/>
  <c r="I13" i="30" s="1"/>
  <c r="M13" i="30" s="1"/>
  <c r="AK12" i="76"/>
  <c r="I13" i="39" s="1"/>
  <c r="M13" i="39" s="1"/>
  <c r="BU12" i="76"/>
  <c r="I13" i="31" s="1"/>
  <c r="M13" i="31" s="1"/>
  <c r="AC12" i="76"/>
  <c r="I13" i="41" s="1"/>
  <c r="M13" i="41" s="1"/>
  <c r="I12" i="76"/>
  <c r="I13" i="46" s="1"/>
  <c r="M13" i="46" s="1"/>
  <c r="AG12" i="76"/>
  <c r="I13" i="40" s="1"/>
  <c r="M13" i="40" s="1"/>
  <c r="Y12" i="76"/>
  <c r="I13" i="42" s="1"/>
  <c r="M13" i="42" s="1"/>
  <c r="M12" i="76"/>
  <c r="I13" i="45" s="1"/>
  <c r="M13" i="45" s="1"/>
  <c r="BQ12" i="76"/>
  <c r="I22" i="52" s="1"/>
  <c r="M22" i="52" s="1"/>
  <c r="BM12" i="76"/>
  <c r="I13" i="32" s="1"/>
  <c r="M13" i="32" s="1"/>
  <c r="BI12" i="76"/>
  <c r="I13" i="33" s="1"/>
  <c r="M13" i="33" s="1"/>
  <c r="BA12" i="76"/>
  <c r="I13" i="35" s="1"/>
  <c r="M13" i="35" s="1"/>
  <c r="AW12" i="76"/>
  <c r="I13" i="36" s="1"/>
  <c r="M13" i="36" s="1"/>
  <c r="AS12" i="76"/>
  <c r="I13" i="37" s="1"/>
  <c r="M13" i="37" s="1"/>
  <c r="AO12" i="76"/>
  <c r="I13" i="38" s="1"/>
  <c r="M13" i="38" s="1"/>
  <c r="U12" i="76"/>
  <c r="I13" i="43" s="1"/>
  <c r="M13" i="43" s="1"/>
  <c r="Q12" i="32"/>
  <c r="I22" i="73"/>
  <c r="I56" i="25" s="1"/>
  <c r="M56" i="25" s="1"/>
  <c r="S56" i="25" s="1"/>
  <c r="K22" i="73"/>
  <c r="I56" i="23" s="1"/>
  <c r="M56" i="23" s="1"/>
  <c r="S56" i="23" s="1"/>
  <c r="M36" i="43"/>
  <c r="BA32" i="45"/>
  <c r="AU32" i="45"/>
  <c r="AK32" i="45"/>
  <c r="AE32" i="45"/>
  <c r="Q32" i="45"/>
  <c r="S32" i="45" s="1"/>
  <c r="I51" i="74"/>
  <c r="I55" i="56" s="1"/>
  <c r="M55" i="56" s="1"/>
  <c r="K51" i="74"/>
  <c r="I55" i="54" s="1"/>
  <c r="M55" i="54" s="1"/>
  <c r="BA31" i="31"/>
  <c r="AU31" i="31"/>
  <c r="AK31" i="31"/>
  <c r="AE31" i="31"/>
  <c r="Q31" i="31"/>
  <c r="Y42" i="46"/>
  <c r="W42" i="46"/>
  <c r="AW14" i="38"/>
  <c r="AW16" i="38"/>
  <c r="AW37" i="38"/>
  <c r="AW19" i="38"/>
  <c r="AW18" i="38"/>
  <c r="AW38" i="38"/>
  <c r="AW20" i="38"/>
  <c r="AW40" i="38"/>
  <c r="AW43" i="38"/>
  <c r="AW42" i="38"/>
  <c r="AW41" i="38"/>
  <c r="AW25" i="38"/>
  <c r="AW28" i="38"/>
  <c r="AW30" i="38"/>
  <c r="AW29" i="38"/>
  <c r="I16" i="79"/>
  <c r="K16" i="79" s="1"/>
  <c r="AM41" i="38" s="1"/>
  <c r="AS41" i="38" s="1"/>
  <c r="AW15" i="38"/>
  <c r="AW11" i="38"/>
  <c r="AW27" i="38"/>
  <c r="AW17" i="38"/>
  <c r="AW36" i="38"/>
  <c r="AW46" i="38"/>
  <c r="AW45" i="38"/>
  <c r="AW32" i="38"/>
  <c r="AW31" i="38"/>
  <c r="AW33" i="38"/>
  <c r="AW39" i="38"/>
  <c r="AG37" i="36"/>
  <c r="AG41" i="36"/>
  <c r="AG28" i="36"/>
  <c r="AG32" i="36"/>
  <c r="AG18" i="36"/>
  <c r="AG17" i="36"/>
  <c r="AG45" i="36"/>
  <c r="AG19" i="36"/>
  <c r="AG46" i="36"/>
  <c r="AG15" i="36"/>
  <c r="AG11" i="36"/>
  <c r="AG14" i="36"/>
  <c r="AG16" i="36"/>
  <c r="AG31" i="36"/>
  <c r="AG39" i="36"/>
  <c r="AG42" i="36"/>
  <c r="AG20" i="36"/>
  <c r="AG36" i="36"/>
  <c r="AG38" i="36"/>
  <c r="AG43" i="36"/>
  <c r="AG27" i="36"/>
  <c r="AG33" i="36"/>
  <c r="AG30" i="36"/>
  <c r="AG29" i="36"/>
  <c r="AG25" i="36"/>
  <c r="AG40" i="36"/>
  <c r="CE73" i="52"/>
  <c r="Q37" i="38"/>
  <c r="Q34" i="36"/>
  <c r="BM23" i="82"/>
  <c r="BU23" i="82"/>
  <c r="BW23" i="82" s="1"/>
  <c r="I12" i="55"/>
  <c r="M12" i="55" s="1"/>
  <c r="K36" i="96"/>
  <c r="I12" i="53" s="1"/>
  <c r="M12" i="53" s="1"/>
  <c r="Q12" i="53" s="1"/>
  <c r="W12" i="53" s="1"/>
  <c r="M8" i="51"/>
  <c r="AU31" i="38"/>
  <c r="AK31" i="38"/>
  <c r="AE31" i="38"/>
  <c r="Q31" i="38"/>
  <c r="BA31" i="38"/>
  <c r="S33" i="38"/>
  <c r="Q33" i="38"/>
  <c r="Q54" i="52"/>
  <c r="Y54" i="52" s="1"/>
  <c r="CA54" i="52"/>
  <c r="CG54" i="52" s="1"/>
  <c r="AC54" i="52"/>
  <c r="AI54" i="52" s="1"/>
  <c r="BW54" i="52"/>
  <c r="BQ54" i="52"/>
  <c r="BM54" i="52"/>
  <c r="BG54" i="52"/>
  <c r="AW54" i="52"/>
  <c r="BA54" i="52" s="1"/>
  <c r="AM54" i="52"/>
  <c r="AS54" i="52" s="1"/>
  <c r="CG59" i="52"/>
  <c r="AM59" i="52"/>
  <c r="BM59" i="52"/>
  <c r="BG59" i="52"/>
  <c r="BC59" i="52"/>
  <c r="AW59" i="52"/>
  <c r="BA59" i="52" s="1"/>
  <c r="AI59" i="52"/>
  <c r="CA59" i="52"/>
  <c r="AC59" i="52"/>
  <c r="BW59" i="52"/>
  <c r="Y59" i="52"/>
  <c r="BQ59" i="52"/>
  <c r="Q59" i="52"/>
  <c r="AS59" i="52"/>
  <c r="Q20" i="55"/>
  <c r="W20" i="55" s="1"/>
  <c r="AI20" i="55"/>
  <c r="AA20" i="55"/>
  <c r="S23" i="46"/>
  <c r="Q23" i="46"/>
  <c r="BQ14" i="76"/>
  <c r="I26" i="52" s="1"/>
  <c r="M26" i="52" s="1"/>
  <c r="AC14" i="76"/>
  <c r="I15" i="41" s="1"/>
  <c r="M15" i="41" s="1"/>
  <c r="AW14" i="76"/>
  <c r="I15" i="36" s="1"/>
  <c r="M15" i="36" s="1"/>
  <c r="I14" i="76"/>
  <c r="I15" i="46" s="1"/>
  <c r="M15" i="46" s="1"/>
  <c r="AK14" i="76"/>
  <c r="I15" i="39" s="1"/>
  <c r="M15" i="39" s="1"/>
  <c r="BE14" i="76"/>
  <c r="I15" i="34" s="1"/>
  <c r="M15" i="34" s="1"/>
  <c r="AG14" i="76"/>
  <c r="I15" i="40" s="1"/>
  <c r="M15" i="40" s="1"/>
  <c r="BA14" i="76"/>
  <c r="I15" i="35" s="1"/>
  <c r="M15" i="35" s="1"/>
  <c r="AS14" i="76"/>
  <c r="I15" i="37" s="1"/>
  <c r="M15" i="37" s="1"/>
  <c r="AO14" i="76"/>
  <c r="I15" i="38" s="1"/>
  <c r="M15" i="38" s="1"/>
  <c r="Y14" i="76"/>
  <c r="I15" i="42" s="1"/>
  <c r="M15" i="42" s="1"/>
  <c r="U14" i="76"/>
  <c r="I15" i="43" s="1"/>
  <c r="M15" i="43" s="1"/>
  <c r="BY14" i="76"/>
  <c r="I15" i="30" s="1"/>
  <c r="M15" i="30" s="1"/>
  <c r="Q14" i="76"/>
  <c r="I15" i="44" s="1"/>
  <c r="M15" i="44" s="1"/>
  <c r="BU14" i="76"/>
  <c r="I15" i="31" s="1"/>
  <c r="M15" i="31" s="1"/>
  <c r="M14" i="76"/>
  <c r="I15" i="45" s="1"/>
  <c r="M15" i="45" s="1"/>
  <c r="BM14" i="76"/>
  <c r="I15" i="32" s="1"/>
  <c r="M15" i="32" s="1"/>
  <c r="BI14" i="76"/>
  <c r="I15" i="33" s="1"/>
  <c r="M15" i="33" s="1"/>
  <c r="S26" i="32"/>
  <c r="Q26" i="32"/>
  <c r="AW23" i="40"/>
  <c r="AW24" i="40"/>
  <c r="AW26" i="40"/>
  <c r="AW34" i="40"/>
  <c r="AS14" i="79"/>
  <c r="AU14" i="79" s="1"/>
  <c r="AM8" i="40" s="1"/>
  <c r="AS8" i="40" s="1"/>
  <c r="AW8" i="40"/>
  <c r="AW22" i="40"/>
  <c r="AO17" i="79"/>
  <c r="K46" i="56"/>
  <c r="M46" i="56" s="1"/>
  <c r="K48" i="56"/>
  <c r="K47" i="56"/>
  <c r="AW46" i="46"/>
  <c r="AY46" i="46" s="1"/>
  <c r="AW32" i="46"/>
  <c r="AY32" i="46" s="1"/>
  <c r="AW39" i="46"/>
  <c r="AY39" i="46" s="1"/>
  <c r="AW29" i="46"/>
  <c r="AY29" i="46" s="1"/>
  <c r="AW25" i="46"/>
  <c r="AY25" i="46" s="1"/>
  <c r="AW38" i="46"/>
  <c r="AY38" i="46" s="1"/>
  <c r="AW17" i="46"/>
  <c r="AY17" i="46" s="1"/>
  <c r="AW42" i="46"/>
  <c r="AY42" i="46" s="1"/>
  <c r="AW30" i="46"/>
  <c r="AY30" i="46" s="1"/>
  <c r="AW27" i="46"/>
  <c r="AY27" i="46" s="1"/>
  <c r="AW18" i="46"/>
  <c r="AY18" i="46" s="1"/>
  <c r="AW14" i="46"/>
  <c r="AY14" i="46" s="1"/>
  <c r="AW28" i="46"/>
  <c r="AY28" i="46" s="1"/>
  <c r="AW19" i="46"/>
  <c r="AY19" i="46" s="1"/>
  <c r="AW41" i="46"/>
  <c r="AY41" i="46" s="1"/>
  <c r="AW15" i="46"/>
  <c r="AY15" i="46" s="1"/>
  <c r="I8" i="79"/>
  <c r="K8" i="79" s="1"/>
  <c r="AM41" i="46" s="1"/>
  <c r="AO41" i="46" s="1"/>
  <c r="AW37" i="46"/>
  <c r="AY37" i="46" s="1"/>
  <c r="AW40" i="46"/>
  <c r="AY40" i="46" s="1"/>
  <c r="AW33" i="46"/>
  <c r="AY33" i="46" s="1"/>
  <c r="AW31" i="46"/>
  <c r="AY31" i="46" s="1"/>
  <c r="AW11" i="46"/>
  <c r="AY11" i="46" s="1"/>
  <c r="AW16" i="46"/>
  <c r="AY16" i="46" s="1"/>
  <c r="AW36" i="46"/>
  <c r="AY36" i="46" s="1"/>
  <c r="AW43" i="46"/>
  <c r="AY43" i="46" s="1"/>
  <c r="AW20" i="46"/>
  <c r="AY20" i="46" s="1"/>
  <c r="AW45" i="46"/>
  <c r="AY45" i="46" s="1"/>
  <c r="BO15" i="79"/>
  <c r="CE15" i="84"/>
  <c r="BQ15" i="79" s="1"/>
  <c r="BU15" i="79" s="1"/>
  <c r="BW15" i="79" s="1"/>
  <c r="M36" i="39"/>
  <c r="AU29" i="45"/>
  <c r="AK29" i="45"/>
  <c r="AE29" i="45"/>
  <c r="S29" i="45"/>
  <c r="Q29" i="45"/>
  <c r="BA29" i="45"/>
  <c r="I56" i="74"/>
  <c r="I60" i="56" s="1"/>
  <c r="M60" i="56" s="1"/>
  <c r="I62" i="74"/>
  <c r="I15" i="52" s="1"/>
  <c r="M15" i="52" s="1"/>
  <c r="K62" i="74"/>
  <c r="I12" i="50" s="1"/>
  <c r="M12" i="50" s="1"/>
  <c r="S27" i="31"/>
  <c r="Q27" i="31"/>
  <c r="DQ9" i="81"/>
  <c r="DS9" i="81" s="1"/>
  <c r="DI9" i="81"/>
  <c r="BA69" i="52"/>
  <c r="BA78" i="52" s="1"/>
  <c r="BA79" i="52" s="1"/>
  <c r="S40" i="32"/>
  <c r="Q40" i="32"/>
  <c r="Q23" i="44"/>
  <c r="S23" i="44" s="1"/>
  <c r="S24" i="44"/>
  <c r="Q24" i="44"/>
  <c r="G71" i="74"/>
  <c r="G65" i="74"/>
  <c r="I65" i="74" s="1"/>
  <c r="G15" i="74"/>
  <c r="I15" i="74" s="1"/>
  <c r="G68" i="74"/>
  <c r="I68" i="74" s="1"/>
  <c r="G18" i="74"/>
  <c r="I18" i="74" s="1"/>
  <c r="G89" i="74"/>
  <c r="G82" i="74"/>
  <c r="I82" i="74" s="1"/>
  <c r="G86" i="74"/>
  <c r="I86" i="74" s="1"/>
  <c r="G85" i="74"/>
  <c r="G83" i="74"/>
  <c r="I83" i="74" s="1"/>
  <c r="G87" i="74"/>
  <c r="G61" i="74"/>
  <c r="G69" i="74"/>
  <c r="I69" i="74" s="1"/>
  <c r="G60" i="74"/>
  <c r="I60" i="74" s="1"/>
  <c r="G80" i="74"/>
  <c r="I80" i="74" s="1"/>
  <c r="G17" i="74"/>
  <c r="I17" i="74" s="1"/>
  <c r="G25" i="74"/>
  <c r="I25" i="74" s="1"/>
  <c r="G67" i="74"/>
  <c r="I67" i="74" s="1"/>
  <c r="G16" i="74"/>
  <c r="I16" i="74" s="1"/>
  <c r="G79" i="74"/>
  <c r="I79" i="74" s="1"/>
  <c r="G78" i="74"/>
  <c r="G24" i="74"/>
  <c r="I24" i="74" s="1"/>
  <c r="G23" i="74"/>
  <c r="I23" i="74" s="1"/>
  <c r="G66" i="74"/>
  <c r="I66" i="74" s="1"/>
  <c r="G88" i="74"/>
  <c r="G22" i="74"/>
  <c r="I22" i="74" s="1"/>
  <c r="G64" i="74"/>
  <c r="I64" i="74" s="1"/>
  <c r="G21" i="74"/>
  <c r="I21" i="74" s="1"/>
  <c r="G63" i="74"/>
  <c r="I63" i="74" s="1"/>
  <c r="G20" i="74"/>
  <c r="I20" i="74" s="1"/>
  <c r="G84" i="74"/>
  <c r="I84" i="74" s="1"/>
  <c r="G72" i="74"/>
  <c r="G62" i="74"/>
  <c r="G11" i="74"/>
  <c r="I11" i="74" s="1"/>
  <c r="G19" i="74"/>
  <c r="I19" i="74" s="1"/>
  <c r="G70" i="74"/>
  <c r="G81" i="74"/>
  <c r="I81" i="74" s="1"/>
  <c r="G26" i="74"/>
  <c r="I26" i="74" s="1"/>
  <c r="M18" i="97"/>
  <c r="S37" i="44"/>
  <c r="Q37" i="44"/>
  <c r="S25" i="36"/>
  <c r="Q25" i="36"/>
  <c r="K53" i="96"/>
  <c r="I8" i="49" s="1"/>
  <c r="AO18" i="79"/>
  <c r="BC62" i="52"/>
  <c r="BQ62" i="52"/>
  <c r="Y62" i="52"/>
  <c r="BM62" i="52"/>
  <c r="Q62" i="52"/>
  <c r="BG62" i="52"/>
  <c r="AS62" i="52"/>
  <c r="CG62" i="52"/>
  <c r="AM62" i="52"/>
  <c r="CA62" i="52"/>
  <c r="AI62" i="52"/>
  <c r="BW62" i="52"/>
  <c r="AC62" i="52"/>
  <c r="AW62" i="52"/>
  <c r="BA62" i="52" s="1"/>
  <c r="AS41" i="36"/>
  <c r="CC9" i="84"/>
  <c r="BU9" i="84"/>
  <c r="AO16" i="76"/>
  <c r="I17" i="38" s="1"/>
  <c r="M17" i="38" s="1"/>
  <c r="BI16" i="76"/>
  <c r="I17" i="33" s="1"/>
  <c r="M17" i="33" s="1"/>
  <c r="U16" i="76"/>
  <c r="I17" i="43" s="1"/>
  <c r="M17" i="43" s="1"/>
  <c r="AS16" i="76"/>
  <c r="I17" i="37" s="1"/>
  <c r="M17" i="37" s="1"/>
  <c r="BE16" i="76"/>
  <c r="I17" i="34" s="1"/>
  <c r="M17" i="34" s="1"/>
  <c r="I16" i="76"/>
  <c r="I17" i="46" s="1"/>
  <c r="M17" i="46" s="1"/>
  <c r="AG16" i="76"/>
  <c r="I17" i="40" s="1"/>
  <c r="M17" i="40" s="1"/>
  <c r="BQ16" i="76"/>
  <c r="I30" i="52" s="1"/>
  <c r="M30" i="52" s="1"/>
  <c r="M16" i="76"/>
  <c r="I17" i="45" s="1"/>
  <c r="M17" i="45" s="1"/>
  <c r="AC16" i="76"/>
  <c r="I17" i="41" s="1"/>
  <c r="M17" i="41" s="1"/>
  <c r="Y16" i="76"/>
  <c r="I17" i="42" s="1"/>
  <c r="M17" i="42" s="1"/>
  <c r="BY16" i="76"/>
  <c r="I17" i="30" s="1"/>
  <c r="M17" i="30" s="1"/>
  <c r="Q16" i="76"/>
  <c r="I17" i="44" s="1"/>
  <c r="M17" i="44" s="1"/>
  <c r="BU16" i="76"/>
  <c r="I17" i="31" s="1"/>
  <c r="M17" i="31" s="1"/>
  <c r="BM16" i="76"/>
  <c r="I17" i="32" s="1"/>
  <c r="M17" i="32" s="1"/>
  <c r="BA16" i="76"/>
  <c r="I17" i="35" s="1"/>
  <c r="M17" i="35" s="1"/>
  <c r="AW16" i="76"/>
  <c r="I17" i="36" s="1"/>
  <c r="M17" i="36" s="1"/>
  <c r="AK16" i="76"/>
  <c r="I17" i="39" s="1"/>
  <c r="M17" i="39" s="1"/>
  <c r="AW17" i="79"/>
  <c r="BK17" i="84"/>
  <c r="AY17" i="79" s="1"/>
  <c r="BC17" i="79" s="1"/>
  <c r="BE17" i="79" s="1"/>
  <c r="W8" i="37" s="1"/>
  <c r="AU28" i="42"/>
  <c r="AK28" i="42"/>
  <c r="AE28" i="42"/>
  <c r="S28" i="42"/>
  <c r="Q28" i="42"/>
  <c r="BA28" i="42"/>
  <c r="Q23" i="33"/>
  <c r="AG10" i="33"/>
  <c r="AG13" i="33"/>
  <c r="AG12" i="33"/>
  <c r="AG9" i="33"/>
  <c r="AG21" i="33"/>
  <c r="DQ23" i="81"/>
  <c r="DS23" i="81" s="1"/>
  <c r="DI23" i="81"/>
  <c r="AK29" i="33"/>
  <c r="Q29" i="33"/>
  <c r="S29" i="33" s="1"/>
  <c r="BA29" i="33"/>
  <c r="AU29" i="33"/>
  <c r="AE29" i="33"/>
  <c r="Q32" i="55"/>
  <c r="W32" i="55" s="1"/>
  <c r="AA32" i="55"/>
  <c r="AI32" i="55"/>
  <c r="BA30" i="41"/>
  <c r="AU30" i="41"/>
  <c r="AK30" i="41"/>
  <c r="AE30" i="41"/>
  <c r="Q30" i="41"/>
  <c r="S30" i="41" s="1"/>
  <c r="AY41" i="44"/>
  <c r="AY41" i="37"/>
  <c r="Q27" i="34"/>
  <c r="S27" i="34"/>
  <c r="W19" i="54"/>
  <c r="W17" i="54"/>
  <c r="W20" i="54" s="1"/>
  <c r="Q27" i="44"/>
  <c r="S27" i="44"/>
  <c r="S12" i="43"/>
  <c r="Q12" i="43"/>
  <c r="S37" i="41"/>
  <c r="Q37" i="41"/>
  <c r="Q37" i="45"/>
  <c r="W23" i="89"/>
  <c r="BG8" i="89"/>
  <c r="AO11" i="79"/>
  <c r="AE30" i="36"/>
  <c r="BA30" i="36"/>
  <c r="AU30" i="36"/>
  <c r="AK30" i="36"/>
  <c r="Q30" i="36"/>
  <c r="I31" i="56"/>
  <c r="M31" i="56" s="1"/>
  <c r="K14" i="74"/>
  <c r="I31" i="54" s="1"/>
  <c r="M31" i="54" s="1"/>
  <c r="K65" i="96"/>
  <c r="I12" i="49" s="1"/>
  <c r="M12" i="49" s="1"/>
  <c r="Q12" i="49" s="1"/>
  <c r="W12" i="49" s="1"/>
  <c r="I65" i="96"/>
  <c r="I14" i="51" s="1"/>
  <c r="M14" i="51" s="1"/>
  <c r="AW18" i="79"/>
  <c r="BK18" i="84"/>
  <c r="AY18" i="79" s="1"/>
  <c r="BC18" i="79" s="1"/>
  <c r="BE18" i="79" s="1"/>
  <c r="W8" i="36" s="1"/>
  <c r="AQ13" i="42"/>
  <c r="AQ21" i="42"/>
  <c r="AQ10" i="42"/>
  <c r="AQ12" i="42"/>
  <c r="AQ9" i="42"/>
  <c r="CS9" i="82"/>
  <c r="CU9" i="82" s="1"/>
  <c r="CK9" i="82"/>
  <c r="Q34" i="46"/>
  <c r="AK17" i="76"/>
  <c r="I18" i="39" s="1"/>
  <c r="M18" i="39" s="1"/>
  <c r="AG17" i="76"/>
  <c r="I18" i="40" s="1"/>
  <c r="M18" i="40" s="1"/>
  <c r="BE17" i="76"/>
  <c r="I18" i="34" s="1"/>
  <c r="M18" i="34" s="1"/>
  <c r="I17" i="76"/>
  <c r="I18" i="46" s="1"/>
  <c r="M18" i="46" s="1"/>
  <c r="AO17" i="76"/>
  <c r="I18" i="38" s="1"/>
  <c r="M18" i="38" s="1"/>
  <c r="AW17" i="76"/>
  <c r="I18" i="36" s="1"/>
  <c r="M18" i="36" s="1"/>
  <c r="Q17" i="76"/>
  <c r="I18" i="44" s="1"/>
  <c r="M18" i="44" s="1"/>
  <c r="BU17" i="76"/>
  <c r="I18" i="31" s="1"/>
  <c r="M18" i="31" s="1"/>
  <c r="M17" i="76"/>
  <c r="I18" i="45" s="1"/>
  <c r="M18" i="45" s="1"/>
  <c r="BQ17" i="76"/>
  <c r="I32" i="52" s="1"/>
  <c r="M32" i="52" s="1"/>
  <c r="BM17" i="76"/>
  <c r="I18" i="32" s="1"/>
  <c r="M18" i="32" s="1"/>
  <c r="BI17" i="76"/>
  <c r="I18" i="33" s="1"/>
  <c r="M18" i="33" s="1"/>
  <c r="BA17" i="76"/>
  <c r="I18" i="35" s="1"/>
  <c r="M18" i="35" s="1"/>
  <c r="AS17" i="76"/>
  <c r="I18" i="37" s="1"/>
  <c r="M18" i="37" s="1"/>
  <c r="AC17" i="76"/>
  <c r="I18" i="41" s="1"/>
  <c r="M18" i="41" s="1"/>
  <c r="Y17" i="76"/>
  <c r="I18" i="42" s="1"/>
  <c r="M18" i="42" s="1"/>
  <c r="U17" i="76"/>
  <c r="I18" i="43" s="1"/>
  <c r="M18" i="43" s="1"/>
  <c r="BY17" i="76"/>
  <c r="I18" i="30" s="1"/>
  <c r="M18" i="30" s="1"/>
  <c r="AE31" i="32"/>
  <c r="BA31" i="32"/>
  <c r="AU31" i="32"/>
  <c r="AK31" i="32"/>
  <c r="S31" i="32"/>
  <c r="Q31" i="32"/>
  <c r="S33" i="35"/>
  <c r="Q33" i="35"/>
  <c r="I85" i="74"/>
  <c r="I93" i="52" s="1"/>
  <c r="M93" i="52" s="1"/>
  <c r="K85" i="74"/>
  <c r="I59" i="50" s="1"/>
  <c r="M59" i="50" s="1"/>
  <c r="BO21" i="79"/>
  <c r="CE21" i="84"/>
  <c r="BQ21" i="79" s="1"/>
  <c r="BU21" i="79" s="1"/>
  <c r="BW21" i="79" s="1"/>
  <c r="Y24" i="54"/>
  <c r="Q24" i="54"/>
  <c r="W24" i="54" s="1"/>
  <c r="Q25" i="33"/>
  <c r="AG29" i="43"/>
  <c r="AG30" i="43"/>
  <c r="AG46" i="43"/>
  <c r="AG32" i="43"/>
  <c r="AG17" i="43"/>
  <c r="AG18" i="43"/>
  <c r="AG36" i="43"/>
  <c r="AG20" i="43"/>
  <c r="AG37" i="43"/>
  <c r="AG40" i="43"/>
  <c r="AG25" i="43"/>
  <c r="AG42" i="43"/>
  <c r="AG41" i="43"/>
  <c r="AG27" i="43"/>
  <c r="AG19" i="43"/>
  <c r="AG38" i="43"/>
  <c r="AG31" i="43"/>
  <c r="AG33" i="43"/>
  <c r="AG39" i="43"/>
  <c r="AG14" i="43"/>
  <c r="AG16" i="43"/>
  <c r="AG15" i="43"/>
  <c r="AG11" i="43"/>
  <c r="AG45" i="43"/>
  <c r="AG28" i="43"/>
  <c r="AG43" i="43"/>
  <c r="Q25" i="41"/>
  <c r="S25" i="41"/>
  <c r="AE8" i="35"/>
  <c r="Y8" i="35"/>
  <c r="AC24" i="56"/>
  <c r="Y24" i="56"/>
  <c r="Q24" i="56"/>
  <c r="W24" i="56" s="1"/>
  <c r="AM24" i="56"/>
  <c r="AI24" i="56"/>
  <c r="AS24" i="56"/>
  <c r="M9" i="39"/>
  <c r="W23" i="88"/>
  <c r="BG8" i="88"/>
  <c r="BA32" i="37"/>
  <c r="Q32" i="37"/>
  <c r="AU32" i="37"/>
  <c r="AK32" i="37"/>
  <c r="AE32" i="37"/>
  <c r="Q27" i="35"/>
  <c r="AG24" i="31"/>
  <c r="AG26" i="31"/>
  <c r="AG34" i="35"/>
  <c r="AG24" i="35"/>
  <c r="AG8" i="35"/>
  <c r="AI8" i="35" s="1"/>
  <c r="AG8" i="31"/>
  <c r="AG22" i="35"/>
  <c r="AG23" i="31"/>
  <c r="AG23" i="35"/>
  <c r="AG26" i="35"/>
  <c r="AG22" i="31"/>
  <c r="AG34" i="31"/>
  <c r="AM42" i="42"/>
  <c r="AO42" i="42"/>
  <c r="BA42" i="42" s="1"/>
  <c r="BA31" i="33"/>
  <c r="AE31" i="33"/>
  <c r="Q31" i="33"/>
  <c r="S31" i="33"/>
  <c r="AU31" i="33"/>
  <c r="AK31" i="33"/>
  <c r="CA78" i="52"/>
  <c r="BG18" i="51"/>
  <c r="Q18" i="51"/>
  <c r="AI18" i="51"/>
  <c r="AY18" i="51"/>
  <c r="AQ18" i="51"/>
  <c r="AU18" i="51" s="1"/>
  <c r="AA18" i="51"/>
  <c r="BO18" i="51"/>
  <c r="Q33" i="40"/>
  <c r="I29" i="73"/>
  <c r="I80" i="25" s="1"/>
  <c r="M80" i="25" s="1"/>
  <c r="S80" i="25" s="1"/>
  <c r="AQ12" i="51"/>
  <c r="AU12" i="51" s="1"/>
  <c r="BO12" i="51"/>
  <c r="AA12" i="51"/>
  <c r="Q12" i="51"/>
  <c r="BG12" i="51"/>
  <c r="AI12" i="51"/>
  <c r="AY12" i="51"/>
  <c r="I58" i="74"/>
  <c r="I62" i="56" s="1"/>
  <c r="M62" i="56" s="1"/>
  <c r="K58" i="74"/>
  <c r="I62" i="54" s="1"/>
  <c r="M62" i="54" s="1"/>
  <c r="U13" i="75"/>
  <c r="I28" i="23" s="1"/>
  <c r="M28" i="23" s="1"/>
  <c r="S28" i="23" s="1"/>
  <c r="AW13" i="75"/>
  <c r="I37" i="11" s="1"/>
  <c r="M37" i="11" s="1"/>
  <c r="M13" i="75"/>
  <c r="I27" i="23" s="1"/>
  <c r="M27" i="23" s="1"/>
  <c r="S27" i="23" s="1"/>
  <c r="I13" i="75"/>
  <c r="I27" i="25" s="1"/>
  <c r="M27" i="25" s="1"/>
  <c r="S27" i="25" s="1"/>
  <c r="BE13" i="75"/>
  <c r="E39" i="74" s="1"/>
  <c r="BA13" i="75"/>
  <c r="I38" i="11" s="1"/>
  <c r="M38" i="11" s="1"/>
  <c r="AS13" i="75"/>
  <c r="I22" i="26" s="1"/>
  <c r="M22" i="26" s="1"/>
  <c r="AO13" i="75"/>
  <c r="I22" i="27" s="1"/>
  <c r="M22" i="27" s="1"/>
  <c r="AK13" i="75"/>
  <c r="I36" i="11" s="1"/>
  <c r="M36" i="11" s="1"/>
  <c r="AG13" i="75"/>
  <c r="E13" i="73" s="1"/>
  <c r="AC13" i="75"/>
  <c r="Y13" i="75"/>
  <c r="Q13" i="75"/>
  <c r="I28" i="25" s="1"/>
  <c r="M28" i="25" s="1"/>
  <c r="S28" i="25" s="1"/>
  <c r="AY41" i="36"/>
  <c r="Q40" i="42"/>
  <c r="S42" i="38"/>
  <c r="Q42" i="38"/>
  <c r="W42" i="42"/>
  <c r="S33" i="33"/>
  <c r="Q33" i="33"/>
  <c r="CE66" i="52"/>
  <c r="Q40" i="40"/>
  <c r="S40" i="40" s="1"/>
  <c r="Q23" i="37"/>
  <c r="S23" i="37" s="1"/>
  <c r="AM43" i="35"/>
  <c r="I25" i="73"/>
  <c r="I68" i="25" s="1"/>
  <c r="M68" i="25" s="1"/>
  <c r="S68" i="25" s="1"/>
  <c r="M8" i="22"/>
  <c r="AK30" i="45"/>
  <c r="AU30" i="45"/>
  <c r="AE30" i="45"/>
  <c r="S30" i="45"/>
  <c r="Q30" i="45"/>
  <c r="BA30" i="45"/>
  <c r="S42" i="36"/>
  <c r="I54" i="74"/>
  <c r="I58" i="56" s="1"/>
  <c r="M58" i="56" s="1"/>
  <c r="K54" i="74"/>
  <c r="I58" i="54" s="1"/>
  <c r="M58" i="54" s="1"/>
  <c r="BG15" i="91"/>
  <c r="Q19" i="48"/>
  <c r="AI19" i="48"/>
  <c r="AA19" i="48"/>
  <c r="AE19" i="48" s="1"/>
  <c r="Q17" i="55"/>
  <c r="W17" i="55" s="1"/>
  <c r="AI17" i="55"/>
  <c r="AA17" i="55"/>
  <c r="Y14" i="75"/>
  <c r="AS14" i="75"/>
  <c r="I23" i="26" s="1"/>
  <c r="M23" i="26" s="1"/>
  <c r="AG14" i="75"/>
  <c r="E14" i="73" s="1"/>
  <c r="BE14" i="75"/>
  <c r="E40" i="74" s="1"/>
  <c r="AW14" i="75"/>
  <c r="I41" i="11" s="1"/>
  <c r="M41" i="11" s="1"/>
  <c r="Q14" i="75"/>
  <c r="I31" i="25" s="1"/>
  <c r="M31" i="25" s="1"/>
  <c r="S31" i="25" s="1"/>
  <c r="M14" i="75"/>
  <c r="I30" i="23" s="1"/>
  <c r="M30" i="23" s="1"/>
  <c r="S30" i="23" s="1"/>
  <c r="I14" i="75"/>
  <c r="I30" i="25" s="1"/>
  <c r="M30" i="25" s="1"/>
  <c r="S30" i="25" s="1"/>
  <c r="BA14" i="75"/>
  <c r="I42" i="11" s="1"/>
  <c r="M42" i="11" s="1"/>
  <c r="AO14" i="75"/>
  <c r="I23" i="27" s="1"/>
  <c r="M23" i="27" s="1"/>
  <c r="AK14" i="75"/>
  <c r="I40" i="11" s="1"/>
  <c r="M40" i="11" s="1"/>
  <c r="AC14" i="75"/>
  <c r="U14" i="75"/>
  <c r="I31" i="23" s="1"/>
  <c r="M31" i="23" s="1"/>
  <c r="S31" i="23" s="1"/>
  <c r="Q42" i="35"/>
  <c r="BG17" i="89"/>
  <c r="Q30" i="44"/>
  <c r="AK30" i="44"/>
  <c r="AE30" i="44"/>
  <c r="BA30" i="44"/>
  <c r="AU30" i="44"/>
  <c r="AM8" i="46"/>
  <c r="AS8" i="46" s="1"/>
  <c r="CE75" i="52"/>
  <c r="S26" i="43"/>
  <c r="Q26" i="43"/>
  <c r="S37" i="40"/>
  <c r="Q37" i="40"/>
  <c r="S37" i="31"/>
  <c r="Q37" i="31"/>
  <c r="AW11" i="79"/>
  <c r="BK11" i="84"/>
  <c r="AY11" i="79" s="1"/>
  <c r="BC11" i="79" s="1"/>
  <c r="BE11" i="79" s="1"/>
  <c r="W8" i="43" s="1"/>
  <c r="BI9" i="84"/>
  <c r="BA9" i="84"/>
  <c r="AO9" i="79" s="1"/>
  <c r="W23" i="90"/>
  <c r="BG8" i="90"/>
  <c r="Q25" i="30"/>
  <c r="AK30" i="38"/>
  <c r="AU30" i="38"/>
  <c r="AE30" i="38"/>
  <c r="S30" i="38"/>
  <c r="Q30" i="38"/>
  <c r="BA30" i="38"/>
  <c r="BI23" i="84"/>
  <c r="BA23" i="84"/>
  <c r="AO23" i="79" s="1"/>
  <c r="CG64" i="52"/>
  <c r="Q64" i="52"/>
  <c r="Y64" i="52" s="1"/>
  <c r="BG64" i="52"/>
  <c r="BM64" i="52" s="1"/>
  <c r="AW64" i="52"/>
  <c r="BA64" i="52" s="1"/>
  <c r="AS64" i="52"/>
  <c r="AM64" i="52"/>
  <c r="AC64" i="52"/>
  <c r="AI64" i="52" s="1"/>
  <c r="CA64" i="52"/>
  <c r="BW64" i="52"/>
  <c r="BQ64" i="52"/>
  <c r="BG58" i="52"/>
  <c r="Q58" i="52"/>
  <c r="CA58" i="52"/>
  <c r="AM58" i="52"/>
  <c r="AC58" i="52"/>
  <c r="AS58" i="52"/>
  <c r="CG58" i="52"/>
  <c r="AI58" i="52"/>
  <c r="BQ58" i="52"/>
  <c r="BM58" i="52"/>
  <c r="BC58" i="52"/>
  <c r="AW58" i="52"/>
  <c r="BA58" i="52" s="1"/>
  <c r="BW58" i="52"/>
  <c r="Y58" i="52"/>
  <c r="AE10" i="79"/>
  <c r="AQ10" i="84"/>
  <c r="AG10" i="79" s="1"/>
  <c r="AK10" i="79" s="1"/>
  <c r="AM10" i="79" s="1"/>
  <c r="S12" i="46"/>
  <c r="Q12" i="46"/>
  <c r="S30" i="39"/>
  <c r="AK30" i="39"/>
  <c r="AE30" i="39"/>
  <c r="BA30" i="39"/>
  <c r="AU30" i="39"/>
  <c r="Q30" i="39"/>
  <c r="AG34" i="40"/>
  <c r="AG23" i="40"/>
  <c r="AG24" i="40"/>
  <c r="AG8" i="40"/>
  <c r="AI8" i="40" s="1"/>
  <c r="AG26" i="40"/>
  <c r="AG22" i="40"/>
  <c r="AE43" i="38"/>
  <c r="S43" i="38"/>
  <c r="AS13" i="76"/>
  <c r="I14" i="37" s="1"/>
  <c r="M14" i="37" s="1"/>
  <c r="U13" i="76"/>
  <c r="I14" i="43" s="1"/>
  <c r="M14" i="43" s="1"/>
  <c r="AG13" i="76"/>
  <c r="I14" i="40" s="1"/>
  <c r="M14" i="40" s="1"/>
  <c r="BE13" i="76"/>
  <c r="I14" i="34" s="1"/>
  <c r="M14" i="34" s="1"/>
  <c r="I13" i="76"/>
  <c r="I14" i="46" s="1"/>
  <c r="M14" i="46" s="1"/>
  <c r="BI13" i="76"/>
  <c r="I14" i="33" s="1"/>
  <c r="M14" i="33" s="1"/>
  <c r="BQ13" i="76"/>
  <c r="I24" i="52" s="1"/>
  <c r="M24" i="52" s="1"/>
  <c r="BM13" i="76"/>
  <c r="I14" i="32" s="1"/>
  <c r="M14" i="32" s="1"/>
  <c r="BA13" i="76"/>
  <c r="I14" i="35" s="1"/>
  <c r="M14" i="35" s="1"/>
  <c r="AW13" i="76"/>
  <c r="I14" i="36" s="1"/>
  <c r="M14" i="36" s="1"/>
  <c r="AO13" i="76"/>
  <c r="I14" i="38" s="1"/>
  <c r="M14" i="38" s="1"/>
  <c r="AK13" i="76"/>
  <c r="I14" i="39" s="1"/>
  <c r="M14" i="39" s="1"/>
  <c r="AC13" i="76"/>
  <c r="I14" i="41" s="1"/>
  <c r="M14" i="41" s="1"/>
  <c r="Y13" i="76"/>
  <c r="I14" i="42" s="1"/>
  <c r="M14" i="42" s="1"/>
  <c r="BY13" i="76"/>
  <c r="I14" i="30" s="1"/>
  <c r="M14" i="30" s="1"/>
  <c r="Q13" i="76"/>
  <c r="I14" i="44" s="1"/>
  <c r="M14" i="44" s="1"/>
  <c r="M13" i="76"/>
  <c r="I14" i="45" s="1"/>
  <c r="M14" i="45" s="1"/>
  <c r="BU13" i="76"/>
  <c r="I14" i="31" s="1"/>
  <c r="M14" i="31" s="1"/>
  <c r="AQ13" i="32"/>
  <c r="AQ10" i="32"/>
  <c r="AQ21" i="32"/>
  <c r="AQ12" i="32"/>
  <c r="AQ9" i="32"/>
  <c r="BG13" i="88"/>
  <c r="AI14" i="91"/>
  <c r="AI20" i="91"/>
  <c r="AI15" i="91"/>
  <c r="AI18" i="91"/>
  <c r="AI12" i="91"/>
  <c r="AI17" i="91"/>
  <c r="AI23" i="91"/>
  <c r="AI22" i="91"/>
  <c r="AI11" i="91"/>
  <c r="AI16" i="91"/>
  <c r="AI21" i="91"/>
  <c r="AI10" i="91"/>
  <c r="AI9" i="91"/>
  <c r="AI13" i="91"/>
  <c r="AI19" i="91"/>
  <c r="AI8" i="91"/>
  <c r="AE32" i="35"/>
  <c r="BA32" i="35"/>
  <c r="AU32" i="35"/>
  <c r="AK32" i="35"/>
  <c r="Q32" i="35"/>
  <c r="Q25" i="42"/>
  <c r="M8" i="29"/>
  <c r="M26" i="29" s="1"/>
  <c r="I26" i="29"/>
  <c r="M9" i="40"/>
  <c r="Q28" i="37"/>
  <c r="BA28" i="37"/>
  <c r="AU28" i="37"/>
  <c r="AK28" i="37"/>
  <c r="AE28" i="37"/>
  <c r="S28" i="37"/>
  <c r="Q24" i="40"/>
  <c r="S24" i="40"/>
  <c r="Q26" i="41"/>
  <c r="S26" i="41"/>
  <c r="BG22" i="91"/>
  <c r="K32" i="103"/>
  <c r="K37" i="103"/>
  <c r="K35" i="103"/>
  <c r="K34" i="103"/>
  <c r="K31" i="103"/>
  <c r="K36" i="103"/>
  <c r="K38" i="103"/>
  <c r="K33" i="103"/>
  <c r="K53" i="74"/>
  <c r="I57" i="54" s="1"/>
  <c r="M57" i="54" s="1"/>
  <c r="I53" i="74"/>
  <c r="I57" i="56" s="1"/>
  <c r="M57" i="56" s="1"/>
  <c r="Q23" i="31"/>
  <c r="M15" i="48"/>
  <c r="I29" i="48"/>
  <c r="S42" i="46"/>
  <c r="BG19" i="79"/>
  <c r="BK19" i="79" s="1"/>
  <c r="BM19" i="79" s="1"/>
  <c r="AW13" i="39"/>
  <c r="CC15" i="79"/>
  <c r="CE15" i="79" s="1"/>
  <c r="AW10" i="39"/>
  <c r="AW21" i="39"/>
  <c r="AW9" i="39"/>
  <c r="AW12" i="39"/>
  <c r="AK16" i="75"/>
  <c r="I48" i="11" s="1"/>
  <c r="M48" i="11" s="1"/>
  <c r="BE16" i="75"/>
  <c r="E42" i="74" s="1"/>
  <c r="Q16" i="75"/>
  <c r="I37" i="25" s="1"/>
  <c r="M37" i="25" s="1"/>
  <c r="S37" i="25" s="1"/>
  <c r="M16" i="75"/>
  <c r="I36" i="23" s="1"/>
  <c r="M36" i="23" s="1"/>
  <c r="S36" i="23" s="1"/>
  <c r="AC16" i="75"/>
  <c r="Y16" i="75"/>
  <c r="U16" i="75"/>
  <c r="I37" i="23" s="1"/>
  <c r="M37" i="23" s="1"/>
  <c r="S37" i="23" s="1"/>
  <c r="I16" i="75"/>
  <c r="I36" i="25" s="1"/>
  <c r="M36" i="25" s="1"/>
  <c r="S36" i="25" s="1"/>
  <c r="BA16" i="75"/>
  <c r="I50" i="11" s="1"/>
  <c r="M50" i="11" s="1"/>
  <c r="AW16" i="75"/>
  <c r="I49" i="11" s="1"/>
  <c r="M49" i="11" s="1"/>
  <c r="AS16" i="75"/>
  <c r="I25" i="26" s="1"/>
  <c r="M25" i="26" s="1"/>
  <c r="AO16" i="75"/>
  <c r="I25" i="27" s="1"/>
  <c r="M25" i="27" s="1"/>
  <c r="AG16" i="75"/>
  <c r="E16" i="73" s="1"/>
  <c r="AC8" i="35"/>
  <c r="CW9" i="84"/>
  <c r="CO9" i="84"/>
  <c r="BY9" i="79" s="1"/>
  <c r="Q23" i="34"/>
  <c r="S23" i="34" s="1"/>
  <c r="AU29" i="44"/>
  <c r="AE29" i="44"/>
  <c r="BA29" i="44"/>
  <c r="Q29" i="44"/>
  <c r="AK29" i="44"/>
  <c r="Q33" i="44"/>
  <c r="S33" i="44" s="1"/>
  <c r="Q37" i="36"/>
  <c r="S37" i="36" s="1"/>
  <c r="Q12" i="36"/>
  <c r="S12" i="36"/>
  <c r="Q32" i="36"/>
  <c r="S32" i="36" s="1"/>
  <c r="BA32" i="36"/>
  <c r="AU32" i="36"/>
  <c r="AK32" i="36"/>
  <c r="AE32" i="36"/>
  <c r="BE17" i="92"/>
  <c r="BE15" i="92"/>
  <c r="BE23" i="92"/>
  <c r="BE21" i="92"/>
  <c r="BE8" i="92"/>
  <c r="BE13" i="92"/>
  <c r="BE22" i="92"/>
  <c r="BE16" i="92"/>
  <c r="BE9" i="92"/>
  <c r="BE11" i="92"/>
  <c r="BE18" i="92"/>
  <c r="BE20" i="92"/>
  <c r="BE10" i="92"/>
  <c r="BE14" i="92"/>
  <c r="BE19" i="92"/>
  <c r="BE12" i="92"/>
  <c r="BO10" i="79"/>
  <c r="CE10" i="84"/>
  <c r="BQ10" i="79" s="1"/>
  <c r="BU10" i="79" s="1"/>
  <c r="BW10" i="79" s="1"/>
  <c r="S23" i="30"/>
  <c r="Q23" i="30"/>
  <c r="Q28" i="30"/>
  <c r="S28" i="30"/>
  <c r="AE28" i="30"/>
  <c r="AK28" i="30"/>
  <c r="BA28" i="30"/>
  <c r="AU28" i="30"/>
  <c r="Q27" i="38"/>
  <c r="S27" i="38"/>
  <c r="BG16" i="88"/>
  <c r="AW55" i="52"/>
  <c r="BA55" i="52" s="1"/>
  <c r="AM55" i="52"/>
  <c r="AS55" i="52" s="1"/>
  <c r="CA55" i="52"/>
  <c r="CG55" i="52" s="1"/>
  <c r="AC55" i="52"/>
  <c r="AI55" i="52" s="1"/>
  <c r="BQ55" i="52"/>
  <c r="BW55" i="52" s="1"/>
  <c r="BM55" i="52"/>
  <c r="Q55" i="52"/>
  <c r="Y55" i="52" s="1"/>
  <c r="BG55" i="52"/>
  <c r="AW16" i="79"/>
  <c r="BK16" i="84"/>
  <c r="AY16" i="79" s="1"/>
  <c r="BC16" i="79" s="1"/>
  <c r="BE16" i="79" s="1"/>
  <c r="W8" i="38" s="1"/>
  <c r="W10" i="79"/>
  <c r="AA10" i="79" s="1"/>
  <c r="AC10" i="79" s="1"/>
  <c r="AE43" i="42"/>
  <c r="S43" i="42"/>
  <c r="BU15" i="76"/>
  <c r="I16" i="31" s="1"/>
  <c r="M16" i="31" s="1"/>
  <c r="AC15" i="76"/>
  <c r="I16" i="41" s="1"/>
  <c r="M16" i="41" s="1"/>
  <c r="AG15" i="76"/>
  <c r="I16" i="40" s="1"/>
  <c r="M16" i="40" s="1"/>
  <c r="I15" i="76"/>
  <c r="I16" i="46" s="1"/>
  <c r="M16" i="46" s="1"/>
  <c r="AO15" i="76"/>
  <c r="I16" i="38" s="1"/>
  <c r="M16" i="38" s="1"/>
  <c r="AK15" i="76"/>
  <c r="I16" i="39" s="1"/>
  <c r="M16" i="39" s="1"/>
  <c r="Y15" i="76"/>
  <c r="I16" i="42" s="1"/>
  <c r="M16" i="42" s="1"/>
  <c r="U15" i="76"/>
  <c r="I16" i="43" s="1"/>
  <c r="M16" i="43" s="1"/>
  <c r="BY15" i="76"/>
  <c r="I16" i="30" s="1"/>
  <c r="M16" i="30" s="1"/>
  <c r="Q15" i="76"/>
  <c r="I16" i="44" s="1"/>
  <c r="M16" i="44" s="1"/>
  <c r="M15" i="76"/>
  <c r="I16" i="45" s="1"/>
  <c r="M16" i="45" s="1"/>
  <c r="BQ15" i="76"/>
  <c r="I28" i="52" s="1"/>
  <c r="M28" i="52" s="1"/>
  <c r="BM15" i="76"/>
  <c r="I16" i="32" s="1"/>
  <c r="M16" i="32" s="1"/>
  <c r="BI15" i="76"/>
  <c r="I16" i="33" s="1"/>
  <c r="M16" i="33" s="1"/>
  <c r="BE15" i="76"/>
  <c r="I16" i="34" s="1"/>
  <c r="M16" i="34" s="1"/>
  <c r="BA15" i="76"/>
  <c r="I16" i="35" s="1"/>
  <c r="M16" i="35" s="1"/>
  <c r="AW15" i="76"/>
  <c r="I16" i="36" s="1"/>
  <c r="M16" i="36" s="1"/>
  <c r="AS15" i="76"/>
  <c r="I16" i="37" s="1"/>
  <c r="M16" i="37" s="1"/>
  <c r="Q40" i="38"/>
  <c r="S27" i="32"/>
  <c r="Q27" i="32"/>
  <c r="AG13" i="31"/>
  <c r="AG21" i="31"/>
  <c r="AG10" i="35"/>
  <c r="AG21" i="35"/>
  <c r="AG9" i="35"/>
  <c r="AG12" i="35"/>
  <c r="AG12" i="31"/>
  <c r="AG10" i="31"/>
  <c r="AG13" i="35"/>
  <c r="AG9" i="31"/>
  <c r="AM29" i="33" l="1"/>
  <c r="AS29" i="33" s="1"/>
  <c r="I29" i="52"/>
  <c r="M29" i="52" s="1"/>
  <c r="K67" i="74"/>
  <c r="I20" i="50" s="1"/>
  <c r="M20" i="50" s="1"/>
  <c r="I89" i="52"/>
  <c r="M89" i="52" s="1"/>
  <c r="K81" i="74"/>
  <c r="I55" i="50" s="1"/>
  <c r="M55" i="50" s="1"/>
  <c r="AM32" i="36"/>
  <c r="AS32" i="36" s="1"/>
  <c r="AM26" i="31"/>
  <c r="AO26" i="31" s="1"/>
  <c r="AM29" i="39"/>
  <c r="AS29" i="39" s="1"/>
  <c r="AM23" i="42"/>
  <c r="AO23" i="42" s="1"/>
  <c r="I88" i="52"/>
  <c r="M88" i="52" s="1"/>
  <c r="K80" i="74"/>
  <c r="I54" i="50" s="1"/>
  <c r="M54" i="50" s="1"/>
  <c r="AO32" i="45"/>
  <c r="AM32" i="45"/>
  <c r="AS32" i="45" s="1"/>
  <c r="AM29" i="37"/>
  <c r="AS29" i="37" s="1"/>
  <c r="AO29" i="37"/>
  <c r="AY29" i="37" s="1"/>
  <c r="AM30" i="42"/>
  <c r="AS30" i="42" s="1"/>
  <c r="AM37" i="36"/>
  <c r="I33" i="52"/>
  <c r="M33" i="52" s="1"/>
  <c r="K69" i="74"/>
  <c r="I22" i="50" s="1"/>
  <c r="M22" i="50" s="1"/>
  <c r="AM25" i="40"/>
  <c r="AO25" i="40" s="1"/>
  <c r="AM37" i="37"/>
  <c r="AM42" i="39"/>
  <c r="AO42" i="39" s="1"/>
  <c r="AM29" i="34"/>
  <c r="AS29" i="34" s="1"/>
  <c r="I92" i="52"/>
  <c r="M92" i="52" s="1"/>
  <c r="K84" i="74"/>
  <c r="I58" i="50" s="1"/>
  <c r="M58" i="50" s="1"/>
  <c r="AM30" i="33"/>
  <c r="AS30" i="33" s="1"/>
  <c r="AO30" i="33"/>
  <c r="AY30" i="33" s="1"/>
  <c r="AM33" i="41"/>
  <c r="AM33" i="44"/>
  <c r="I91" i="52"/>
  <c r="M91" i="52" s="1"/>
  <c r="K83" i="74"/>
  <c r="I57" i="50" s="1"/>
  <c r="M57" i="50" s="1"/>
  <c r="AO25" i="32"/>
  <c r="BA25" i="32" s="1"/>
  <c r="AM25" i="32"/>
  <c r="AM12" i="37"/>
  <c r="AO30" i="41"/>
  <c r="AM30" i="41"/>
  <c r="AS30" i="41" s="1"/>
  <c r="I21" i="52"/>
  <c r="M21" i="52" s="1"/>
  <c r="K63" i="74"/>
  <c r="I16" i="50" s="1"/>
  <c r="M16" i="50" s="1"/>
  <c r="AO37" i="39"/>
  <c r="BA37" i="39" s="1"/>
  <c r="AM37" i="39"/>
  <c r="I94" i="52"/>
  <c r="M94" i="52" s="1"/>
  <c r="K86" i="74"/>
  <c r="I60" i="50" s="1"/>
  <c r="M60" i="50" s="1"/>
  <c r="I23" i="52"/>
  <c r="M23" i="52" s="1"/>
  <c r="K64" i="74"/>
  <c r="I17" i="50" s="1"/>
  <c r="M17" i="50" s="1"/>
  <c r="I90" i="52"/>
  <c r="M90" i="52" s="1"/>
  <c r="K82" i="74"/>
  <c r="I56" i="50" s="1"/>
  <c r="M56" i="50" s="1"/>
  <c r="AO23" i="34"/>
  <c r="BA23" i="34" s="1"/>
  <c r="AM23" i="34"/>
  <c r="AM25" i="35"/>
  <c r="AO25" i="35" s="1"/>
  <c r="AM37" i="43"/>
  <c r="AM27" i="39"/>
  <c r="AO27" i="39" s="1"/>
  <c r="AO27" i="33"/>
  <c r="AM27" i="33"/>
  <c r="I27" i="52"/>
  <c r="M27" i="52" s="1"/>
  <c r="K66" i="74"/>
  <c r="I19" i="50" s="1"/>
  <c r="M19" i="50" s="1"/>
  <c r="I31" i="52"/>
  <c r="M31" i="52" s="1"/>
  <c r="K68" i="74"/>
  <c r="I21" i="50" s="1"/>
  <c r="M21" i="50" s="1"/>
  <c r="AM27" i="40"/>
  <c r="AM40" i="40"/>
  <c r="AO40" i="40"/>
  <c r="BA40" i="40" s="1"/>
  <c r="AO24" i="30"/>
  <c r="BA24" i="30" s="1"/>
  <c r="AM24" i="30"/>
  <c r="I25" i="52"/>
  <c r="M25" i="52" s="1"/>
  <c r="K65" i="74"/>
  <c r="I18" i="50" s="1"/>
  <c r="M18" i="50" s="1"/>
  <c r="BA43" i="37"/>
  <c r="AY43" i="37"/>
  <c r="I87" i="52"/>
  <c r="M87" i="52" s="1"/>
  <c r="K79" i="74"/>
  <c r="I53" i="50" s="1"/>
  <c r="M53" i="50" s="1"/>
  <c r="AO12" i="31"/>
  <c r="BA12" i="31" s="1"/>
  <c r="AM12" i="31"/>
  <c r="AM37" i="32"/>
  <c r="AM29" i="32"/>
  <c r="AS29" i="32" s="1"/>
  <c r="AS43" i="35"/>
  <c r="AU43" i="35"/>
  <c r="Q16" i="40"/>
  <c r="AW8" i="30"/>
  <c r="AW22" i="30"/>
  <c r="AW24" i="30"/>
  <c r="AY24" i="30" s="1"/>
  <c r="AW26" i="30"/>
  <c r="AS23" i="79"/>
  <c r="AU23" i="79" s="1"/>
  <c r="AM8" i="30" s="1"/>
  <c r="AW23" i="30"/>
  <c r="AW34" i="30"/>
  <c r="AC42" i="42"/>
  <c r="AE42" i="42"/>
  <c r="AW23" i="79"/>
  <c r="BK23" i="84"/>
  <c r="AY23" i="79" s="1"/>
  <c r="BC23" i="79" s="1"/>
  <c r="BE23" i="79" s="1"/>
  <c r="W8" i="30" s="1"/>
  <c r="W25" i="33"/>
  <c r="Y25" i="33" s="1"/>
  <c r="Q15" i="35"/>
  <c r="S15" i="35"/>
  <c r="S13" i="43"/>
  <c r="Q13" i="43"/>
  <c r="S14" i="31"/>
  <c r="Q14" i="31"/>
  <c r="Y58" i="54"/>
  <c r="Q58" i="54"/>
  <c r="W58" i="54" s="1"/>
  <c r="Q16" i="37"/>
  <c r="Q18" i="40"/>
  <c r="I48" i="52"/>
  <c r="M48" i="52" s="1"/>
  <c r="K22" i="74"/>
  <c r="I33" i="50" s="1"/>
  <c r="M33" i="50" s="1"/>
  <c r="AM27" i="31"/>
  <c r="Q15" i="46"/>
  <c r="BG8" i="51"/>
  <c r="Q8" i="51"/>
  <c r="AI8" i="51"/>
  <c r="AQ8" i="51"/>
  <c r="AA8" i="51"/>
  <c r="BO8" i="51"/>
  <c r="AY8" i="51"/>
  <c r="Q13" i="35"/>
  <c r="W32" i="46"/>
  <c r="Y32" i="46" s="1"/>
  <c r="W37" i="30"/>
  <c r="Y37" i="30"/>
  <c r="AK37" i="30" s="1"/>
  <c r="AC42" i="36"/>
  <c r="AE42" i="36"/>
  <c r="Y41" i="43"/>
  <c r="AK41" i="43" s="1"/>
  <c r="AE41" i="43"/>
  <c r="AC41" i="43"/>
  <c r="S11" i="45"/>
  <c r="Q11" i="45"/>
  <c r="BC63" i="52"/>
  <c r="Y31" i="34"/>
  <c r="W31" i="34"/>
  <c r="AC31" i="34" s="1"/>
  <c r="W42" i="40"/>
  <c r="Y29" i="43"/>
  <c r="W29" i="43"/>
  <c r="AC29" i="43" s="1"/>
  <c r="Y41" i="37"/>
  <c r="AK41" i="37" s="1"/>
  <c r="AC41" i="37"/>
  <c r="AE41" i="37"/>
  <c r="W34" i="39"/>
  <c r="S28" i="97"/>
  <c r="I39" i="38" s="1"/>
  <c r="M39" i="38" s="1"/>
  <c r="Q28" i="97"/>
  <c r="I38" i="38" s="1"/>
  <c r="O18" i="77"/>
  <c r="Q18" i="77" s="1"/>
  <c r="E70" i="74" s="1"/>
  <c r="O19" i="77"/>
  <c r="Q19" i="77" s="1"/>
  <c r="E71" i="74" s="1"/>
  <c r="O20" i="77"/>
  <c r="Q20" i="77" s="1"/>
  <c r="E72" i="74" s="1"/>
  <c r="O9" i="77"/>
  <c r="Q9" i="77" s="1"/>
  <c r="E61" i="74" s="1"/>
  <c r="W9" i="79"/>
  <c r="AA9" i="79" s="1"/>
  <c r="AC9" i="79" s="1"/>
  <c r="W42" i="44"/>
  <c r="Y42" i="44"/>
  <c r="AK42" i="44" s="1"/>
  <c r="Y43" i="42"/>
  <c r="AK43" i="42" s="1"/>
  <c r="AC43" i="42"/>
  <c r="AU42" i="45"/>
  <c r="AS42" i="45"/>
  <c r="Y23" i="43"/>
  <c r="AK23" i="43" s="1"/>
  <c r="W23" i="43"/>
  <c r="AM27" i="41"/>
  <c r="Y31" i="41"/>
  <c r="W31" i="41"/>
  <c r="AC31" i="41" s="1"/>
  <c r="W32" i="42"/>
  <c r="AC32" i="42" s="1"/>
  <c r="AO12" i="33"/>
  <c r="BA12" i="33" s="1"/>
  <c r="AM12" i="33"/>
  <c r="AU12" i="33" s="1"/>
  <c r="AE19" i="40"/>
  <c r="BA19" i="40"/>
  <c r="AK19" i="40"/>
  <c r="Q19" i="40"/>
  <c r="AU19" i="40"/>
  <c r="W28" i="34"/>
  <c r="AC28" i="34" s="1"/>
  <c r="Q14" i="34"/>
  <c r="Q14" i="40"/>
  <c r="Q17" i="36"/>
  <c r="W28" i="30"/>
  <c r="AC28" i="30" s="1"/>
  <c r="BA27" i="7"/>
  <c r="G41" i="10"/>
  <c r="S18" i="44"/>
  <c r="Q18" i="44"/>
  <c r="Q14" i="37"/>
  <c r="AO8" i="46"/>
  <c r="S18" i="36"/>
  <c r="Q18" i="36"/>
  <c r="Y23" i="33"/>
  <c r="AK23" i="33" s="1"/>
  <c r="W23" i="33"/>
  <c r="I46" i="52"/>
  <c r="M46" i="52" s="1"/>
  <c r="K20" i="74"/>
  <c r="I31" i="50" s="1"/>
  <c r="M31" i="50" s="1"/>
  <c r="Q16" i="31"/>
  <c r="S16" i="31"/>
  <c r="I42" i="74"/>
  <c r="I41" i="56" s="1"/>
  <c r="M41" i="56" s="1"/>
  <c r="AO30" i="38"/>
  <c r="AM30" i="38"/>
  <c r="AS30" i="38" s="1"/>
  <c r="AM43" i="42"/>
  <c r="S14" i="45"/>
  <c r="Q14" i="45"/>
  <c r="AS58" i="56"/>
  <c r="AM58" i="56"/>
  <c r="AI58" i="56"/>
  <c r="AC58" i="56"/>
  <c r="Y58" i="56"/>
  <c r="Q58" i="56"/>
  <c r="W58" i="56" s="1"/>
  <c r="K29" i="73"/>
  <c r="I80" i="23" s="1"/>
  <c r="M80" i="23" s="1"/>
  <c r="S80" i="23" s="1"/>
  <c r="AM31" i="33"/>
  <c r="AS31" i="33" s="1"/>
  <c r="W27" i="35"/>
  <c r="Y27" i="35" s="1"/>
  <c r="AG22" i="36"/>
  <c r="AG34" i="36"/>
  <c r="AG24" i="36"/>
  <c r="AG8" i="36"/>
  <c r="AG23" i="36"/>
  <c r="AG26" i="36"/>
  <c r="S17" i="42"/>
  <c r="Q17" i="42"/>
  <c r="AY47" i="46"/>
  <c r="AW8" i="7" s="1"/>
  <c r="W26" i="32"/>
  <c r="Q16" i="36"/>
  <c r="AM23" i="30"/>
  <c r="AC57" i="56"/>
  <c r="AI57" i="56"/>
  <c r="AM57" i="56"/>
  <c r="Y57" i="56"/>
  <c r="Q57" i="56"/>
  <c r="W57" i="56" s="1"/>
  <c r="AS57" i="56"/>
  <c r="S14" i="44"/>
  <c r="Q14" i="44"/>
  <c r="AM42" i="36"/>
  <c r="W42" i="38"/>
  <c r="K39" i="74"/>
  <c r="I35" i="54" s="1"/>
  <c r="M35" i="54" s="1"/>
  <c r="I39" i="74"/>
  <c r="I35" i="56" s="1"/>
  <c r="M35" i="56" s="1"/>
  <c r="W31" i="33"/>
  <c r="AC31" i="33" s="1"/>
  <c r="S27" i="35"/>
  <c r="AK8" i="35"/>
  <c r="Q18" i="39"/>
  <c r="AI14" i="51"/>
  <c r="AM14" i="51" s="1"/>
  <c r="AA14" i="51"/>
  <c r="BG14" i="51"/>
  <c r="AY14" i="51"/>
  <c r="AQ14" i="51"/>
  <c r="Q14" i="51"/>
  <c r="W14" i="51" s="1"/>
  <c r="BO14" i="51"/>
  <c r="BS14" i="51" s="1"/>
  <c r="W28" i="42"/>
  <c r="AC28" i="42" s="1"/>
  <c r="Y28" i="42"/>
  <c r="Q17" i="41"/>
  <c r="I44" i="52"/>
  <c r="M44" i="52" s="1"/>
  <c r="K18" i="74"/>
  <c r="I29" i="50" s="1"/>
  <c r="M29" i="50" s="1"/>
  <c r="W40" i="32"/>
  <c r="Y40" i="32"/>
  <c r="AK40" i="32" s="1"/>
  <c r="Q15" i="36"/>
  <c r="AY30" i="38"/>
  <c r="S13" i="33"/>
  <c r="Q13" i="33"/>
  <c r="S37" i="30"/>
  <c r="Y42" i="36"/>
  <c r="AK42" i="36" s="1"/>
  <c r="Y43" i="43"/>
  <c r="AK43" i="43" s="1"/>
  <c r="AC43" i="43"/>
  <c r="AE43" i="43"/>
  <c r="Q11" i="30"/>
  <c r="W34" i="40"/>
  <c r="AK8" i="40"/>
  <c r="Y34" i="37"/>
  <c r="AK34" i="37" s="1"/>
  <c r="W34" i="37"/>
  <c r="S29" i="43"/>
  <c r="Y34" i="38"/>
  <c r="AK34" i="38" s="1"/>
  <c r="W34" i="38"/>
  <c r="S20" i="97"/>
  <c r="I39" i="46" s="1"/>
  <c r="M39" i="46" s="1"/>
  <c r="Q20" i="97"/>
  <c r="I38" i="46" s="1"/>
  <c r="AA18" i="77"/>
  <c r="AC18" i="77" s="1"/>
  <c r="I27" i="18" s="1"/>
  <c r="M27" i="18" s="1"/>
  <c r="AA19" i="77"/>
  <c r="AC19" i="77" s="1"/>
  <c r="I28" i="18" s="1"/>
  <c r="M28" i="18" s="1"/>
  <c r="AA9" i="77"/>
  <c r="AC9" i="77" s="1"/>
  <c r="I18" i="18" s="1"/>
  <c r="AA20" i="77"/>
  <c r="AC20" i="77" s="1"/>
  <c r="I29" i="18" s="1"/>
  <c r="M29" i="18" s="1"/>
  <c r="AE9" i="79"/>
  <c r="AQ9" i="84"/>
  <c r="AG9" i="79" s="1"/>
  <c r="AK9" i="79" s="1"/>
  <c r="AM9" i="79" s="1"/>
  <c r="Q36" i="40"/>
  <c r="S36" i="40"/>
  <c r="AW10" i="38"/>
  <c r="AW12" i="38"/>
  <c r="AW13" i="38"/>
  <c r="CC16" i="79"/>
  <c r="CE16" i="79" s="1"/>
  <c r="AW21" i="38"/>
  <c r="AW9" i="38"/>
  <c r="Y25" i="34"/>
  <c r="AK25" i="34" s="1"/>
  <c r="W25" i="34"/>
  <c r="Y29" i="31"/>
  <c r="AI29" i="31" s="1"/>
  <c r="W29" i="31"/>
  <c r="AC29" i="31" s="1"/>
  <c r="AK81" i="52"/>
  <c r="AK82" i="52"/>
  <c r="AK80" i="52"/>
  <c r="AK85" i="52"/>
  <c r="AK84" i="52"/>
  <c r="AK83" i="52"/>
  <c r="AM41" i="31"/>
  <c r="AM41" i="35"/>
  <c r="AO42" i="33"/>
  <c r="AM42" i="33"/>
  <c r="AI18" i="89"/>
  <c r="AI8" i="89"/>
  <c r="AI14" i="89"/>
  <c r="AI9" i="89"/>
  <c r="AI23" i="89"/>
  <c r="AI19" i="89"/>
  <c r="AI13" i="89"/>
  <c r="AI16" i="89"/>
  <c r="AI21" i="89"/>
  <c r="AI11" i="89"/>
  <c r="AI15" i="89"/>
  <c r="AI12" i="89"/>
  <c r="AI22" i="89"/>
  <c r="AI20" i="89"/>
  <c r="AI17" i="89"/>
  <c r="AI10" i="89"/>
  <c r="Y24" i="33"/>
  <c r="AK24" i="33" s="1"/>
  <c r="W24" i="33"/>
  <c r="W40" i="33"/>
  <c r="S32" i="42"/>
  <c r="Q19" i="31"/>
  <c r="BA19" i="31"/>
  <c r="AU19" i="31"/>
  <c r="AK19" i="31"/>
  <c r="AE19" i="31"/>
  <c r="I17" i="73"/>
  <c r="I41" i="25" s="1"/>
  <c r="M41" i="25" s="1"/>
  <c r="S41" i="25" s="1"/>
  <c r="W40" i="31"/>
  <c r="AI40" i="55"/>
  <c r="AA40" i="55"/>
  <c r="Q40" i="55"/>
  <c r="W40" i="55" s="1"/>
  <c r="Q16" i="35"/>
  <c r="Q57" i="54"/>
  <c r="W57" i="54" s="1"/>
  <c r="Y57" i="54"/>
  <c r="Q14" i="30"/>
  <c r="AM12" i="46"/>
  <c r="W37" i="40"/>
  <c r="W37" i="41"/>
  <c r="AM28" i="42"/>
  <c r="AS28" i="42" s="1"/>
  <c r="Q17" i="45"/>
  <c r="Y37" i="44"/>
  <c r="AK37" i="44" s="1"/>
  <c r="W37" i="44"/>
  <c r="AM40" i="32"/>
  <c r="S15" i="41"/>
  <c r="Q15" i="41"/>
  <c r="Q13" i="32"/>
  <c r="S13" i="32" s="1"/>
  <c r="BC56" i="52"/>
  <c r="Q11" i="41"/>
  <c r="S11" i="41" s="1"/>
  <c r="W12" i="35"/>
  <c r="W12" i="42"/>
  <c r="Y34" i="33"/>
  <c r="AK34" i="33" s="1"/>
  <c r="W34" i="33"/>
  <c r="W33" i="45"/>
  <c r="AY25" i="34"/>
  <c r="W25" i="38"/>
  <c r="G966" i="1"/>
  <c r="E25" i="2"/>
  <c r="G968" i="1" s="1"/>
  <c r="S31" i="97"/>
  <c r="I39" i="35" s="1"/>
  <c r="M39" i="35" s="1"/>
  <c r="Q31" i="97"/>
  <c r="I38" i="35" s="1"/>
  <c r="AE19" i="77"/>
  <c r="AG19" i="77" s="1"/>
  <c r="I28" i="17" s="1"/>
  <c r="M28" i="17" s="1"/>
  <c r="S28" i="17" s="1"/>
  <c r="AE20" i="77"/>
  <c r="AG20" i="77" s="1"/>
  <c r="I29" i="17" s="1"/>
  <c r="M29" i="17" s="1"/>
  <c r="S29" i="17" s="1"/>
  <c r="AE18" i="77"/>
  <c r="AG18" i="77" s="1"/>
  <c r="I27" i="17" s="1"/>
  <c r="M27" i="17" s="1"/>
  <c r="S27" i="17" s="1"/>
  <c r="AE9" i="77"/>
  <c r="AG9" i="77" s="1"/>
  <c r="I18" i="17" s="1"/>
  <c r="W26" i="37"/>
  <c r="Y26" i="37"/>
  <c r="AK26" i="37" s="1"/>
  <c r="Y24" i="43"/>
  <c r="AK24" i="43" s="1"/>
  <c r="W24" i="43"/>
  <c r="W29" i="32"/>
  <c r="AC29" i="32" s="1"/>
  <c r="Y29" i="32"/>
  <c r="W30" i="46"/>
  <c r="Y30" i="46"/>
  <c r="AO25" i="34"/>
  <c r="BA25" i="34" s="1"/>
  <c r="AM25" i="34"/>
  <c r="W28" i="41"/>
  <c r="AC28" i="41" s="1"/>
  <c r="Y28" i="41"/>
  <c r="Q36" i="41"/>
  <c r="W25" i="37"/>
  <c r="Y25" i="37" s="1"/>
  <c r="W26" i="40"/>
  <c r="Y26" i="40"/>
  <c r="AK26" i="40" s="1"/>
  <c r="Y30" i="43"/>
  <c r="AI30" i="43" s="1"/>
  <c r="W30" i="43"/>
  <c r="AC30" i="43" s="1"/>
  <c r="W25" i="39"/>
  <c r="Y25" i="39" s="1"/>
  <c r="AO43" i="40"/>
  <c r="BA43" i="40" s="1"/>
  <c r="AM43" i="40"/>
  <c r="Y27" i="36"/>
  <c r="AK27" i="36" s="1"/>
  <c r="W27" i="36"/>
  <c r="AM24" i="33"/>
  <c r="W24" i="30"/>
  <c r="Y24" i="30" s="1"/>
  <c r="AK24" i="30" s="1"/>
  <c r="K38" i="74"/>
  <c r="I33" i="54" s="1"/>
  <c r="M33" i="54" s="1"/>
  <c r="I38" i="74"/>
  <c r="I33" i="56" s="1"/>
  <c r="M33" i="56" s="1"/>
  <c r="W25" i="31"/>
  <c r="K28" i="73"/>
  <c r="I77" i="23" s="1"/>
  <c r="M77" i="23" s="1"/>
  <c r="S77" i="23" s="1"/>
  <c r="AO40" i="33"/>
  <c r="AM40" i="33"/>
  <c r="AY23" i="34"/>
  <c r="S19" i="45"/>
  <c r="Q19" i="45"/>
  <c r="BA19" i="45"/>
  <c r="AU19" i="45"/>
  <c r="AK19" i="45"/>
  <c r="AE19" i="45"/>
  <c r="W40" i="44"/>
  <c r="W23" i="42"/>
  <c r="Y30" i="44"/>
  <c r="W30" i="44"/>
  <c r="AC30" i="44" s="1"/>
  <c r="Y30" i="45"/>
  <c r="W30" i="45"/>
  <c r="AC30" i="45" s="1"/>
  <c r="AM42" i="38"/>
  <c r="AI41" i="43"/>
  <c r="Y31" i="54"/>
  <c r="Q31" i="54"/>
  <c r="W31" i="54" s="1"/>
  <c r="AM37" i="41"/>
  <c r="AM27" i="34"/>
  <c r="AO27" i="34" s="1"/>
  <c r="Y30" i="52"/>
  <c r="AW30" i="52"/>
  <c r="BA30" i="52" s="1"/>
  <c r="AM30" i="52"/>
  <c r="AS30" i="52" s="1"/>
  <c r="BQ30" i="52"/>
  <c r="BW30" i="52" s="1"/>
  <c r="BG30" i="52"/>
  <c r="BM30" i="52" s="1"/>
  <c r="AI30" i="52"/>
  <c r="AC30" i="52"/>
  <c r="Q30" i="52"/>
  <c r="CA30" i="52"/>
  <c r="CG30" i="52" s="1"/>
  <c r="I49" i="52"/>
  <c r="M49" i="52" s="1"/>
  <c r="K23" i="74"/>
  <c r="I34" i="50" s="1"/>
  <c r="M34" i="50" s="1"/>
  <c r="I41" i="52"/>
  <c r="M41" i="52" s="1"/>
  <c r="K15" i="74"/>
  <c r="I26" i="50" s="1"/>
  <c r="M26" i="50" s="1"/>
  <c r="AY44" i="46"/>
  <c r="AG8" i="7" s="1"/>
  <c r="BM26" i="52"/>
  <c r="CG26" i="52"/>
  <c r="CA26" i="52"/>
  <c r="AM26" i="52"/>
  <c r="AS26" i="52" s="1"/>
  <c r="Q26" i="52"/>
  <c r="Y26" i="52" s="1"/>
  <c r="BQ26" i="52"/>
  <c r="BW26" i="52" s="1"/>
  <c r="BG26" i="52"/>
  <c r="BC26" i="52"/>
  <c r="AW26" i="52"/>
  <c r="BA26" i="52" s="1"/>
  <c r="AC26" i="52"/>
  <c r="AI26" i="52" s="1"/>
  <c r="Q12" i="55"/>
  <c r="W12" i="55" s="1"/>
  <c r="AI12" i="55"/>
  <c r="AA12" i="55"/>
  <c r="AY25" i="38"/>
  <c r="Q36" i="43"/>
  <c r="AW22" i="52"/>
  <c r="BA22" i="52" s="1"/>
  <c r="BQ22" i="52"/>
  <c r="BW22" i="52" s="1"/>
  <c r="AC22" i="52"/>
  <c r="AM22" i="52"/>
  <c r="Q22" i="52"/>
  <c r="BM22" i="52"/>
  <c r="BG22" i="52"/>
  <c r="BC22" i="52"/>
  <c r="AS22" i="52"/>
  <c r="AI22" i="52"/>
  <c r="CG22" i="52"/>
  <c r="Y22" i="52"/>
  <c r="CA22" i="52"/>
  <c r="Q11" i="39"/>
  <c r="S11" i="39" s="1"/>
  <c r="AM12" i="35"/>
  <c r="AO12" i="42"/>
  <c r="BA12" i="42" s="1"/>
  <c r="AM12" i="42"/>
  <c r="AU12" i="42" s="1"/>
  <c r="AM34" i="33"/>
  <c r="W23" i="39"/>
  <c r="Y23" i="39" s="1"/>
  <c r="AK23" i="39" s="1"/>
  <c r="AE42" i="41"/>
  <c r="AC42" i="41"/>
  <c r="AM26" i="34"/>
  <c r="AO26" i="34"/>
  <c r="BA26" i="34" s="1"/>
  <c r="S8" i="24"/>
  <c r="AO25" i="38"/>
  <c r="BA25" i="38" s="1"/>
  <c r="AM25" i="38"/>
  <c r="S21" i="97"/>
  <c r="I39" i="45" s="1"/>
  <c r="M39" i="45" s="1"/>
  <c r="Q21" i="97"/>
  <c r="I38" i="45" s="1"/>
  <c r="AI20" i="77"/>
  <c r="AK20" i="77" s="1"/>
  <c r="I29" i="16" s="1"/>
  <c r="M29" i="16" s="1"/>
  <c r="S29" i="16" s="1"/>
  <c r="AI19" i="77"/>
  <c r="AK19" i="77" s="1"/>
  <c r="I28" i="16" s="1"/>
  <c r="M28" i="16" s="1"/>
  <c r="S28" i="16" s="1"/>
  <c r="AI18" i="77"/>
  <c r="AK18" i="77" s="1"/>
  <c r="I27" i="16" s="1"/>
  <c r="M27" i="16" s="1"/>
  <c r="S27" i="16" s="1"/>
  <c r="AI9" i="77"/>
  <c r="AK9" i="77" s="1"/>
  <c r="I18" i="16" s="1"/>
  <c r="W29" i="38"/>
  <c r="AC29" i="38" s="1"/>
  <c r="AO42" i="44"/>
  <c r="AM42" i="44"/>
  <c r="Q36" i="30"/>
  <c r="W40" i="43"/>
  <c r="AO25" i="37"/>
  <c r="AM25" i="37"/>
  <c r="Y33" i="43"/>
  <c r="AK33" i="43" s="1"/>
  <c r="W33" i="43"/>
  <c r="AO26" i="40"/>
  <c r="BA26" i="40" s="1"/>
  <c r="AM26" i="40"/>
  <c r="AS12" i="33"/>
  <c r="AM27" i="36"/>
  <c r="AO27" i="36"/>
  <c r="I15" i="73"/>
  <c r="I35" i="25" s="1"/>
  <c r="M35" i="25" s="1"/>
  <c r="S35" i="25" s="1"/>
  <c r="M9" i="53"/>
  <c r="Y41" i="38"/>
  <c r="AK41" i="38" s="1"/>
  <c r="AE41" i="38"/>
  <c r="AC41" i="38"/>
  <c r="AM25" i="31"/>
  <c r="AO25" i="31" s="1"/>
  <c r="AG9" i="44"/>
  <c r="AG12" i="44"/>
  <c r="AG21" i="44"/>
  <c r="AG13" i="44"/>
  <c r="AG10" i="44"/>
  <c r="S9" i="34"/>
  <c r="Q9" i="34"/>
  <c r="Q19" i="35"/>
  <c r="BA19" i="35"/>
  <c r="AU19" i="35"/>
  <c r="AK19" i="35"/>
  <c r="AE19" i="35"/>
  <c r="S19" i="35"/>
  <c r="S40" i="44"/>
  <c r="AO28" i="34"/>
  <c r="AM28" i="34"/>
  <c r="AS28" i="34" s="1"/>
  <c r="AM42" i="31"/>
  <c r="AM30" i="45"/>
  <c r="AS30" i="45" s="1"/>
  <c r="AM31" i="56"/>
  <c r="AS31" i="56" s="1"/>
  <c r="AC31" i="56"/>
  <c r="AI31" i="56" s="1"/>
  <c r="Y31" i="56"/>
  <c r="Q31" i="56"/>
  <c r="W31" i="56" s="1"/>
  <c r="Q12" i="50"/>
  <c r="W12" i="50" s="1"/>
  <c r="Q13" i="45"/>
  <c r="S11" i="38"/>
  <c r="Q11" i="38"/>
  <c r="Y43" i="35"/>
  <c r="AK43" i="35" s="1"/>
  <c r="AC43" i="35"/>
  <c r="AE43" i="35"/>
  <c r="W30" i="32"/>
  <c r="AC30" i="32" s="1"/>
  <c r="AS41" i="34"/>
  <c r="AO41" i="34"/>
  <c r="Y21" i="92"/>
  <c r="Y11" i="92"/>
  <c r="Y13" i="92"/>
  <c r="Y8" i="92"/>
  <c r="Y16" i="92"/>
  <c r="Y20" i="92"/>
  <c r="Y15" i="92"/>
  <c r="Y17" i="92"/>
  <c r="Y10" i="92"/>
  <c r="Y12" i="92"/>
  <c r="Y14" i="92"/>
  <c r="Y19" i="92"/>
  <c r="Y22" i="92"/>
  <c r="Y9" i="92"/>
  <c r="Y18" i="92"/>
  <c r="Y23" i="92"/>
  <c r="BG23" i="92"/>
  <c r="Q28" i="54"/>
  <c r="W28" i="54" s="1"/>
  <c r="S32" i="97"/>
  <c r="I39" i="34" s="1"/>
  <c r="M39" i="34" s="1"/>
  <c r="Q32" i="97"/>
  <c r="I38" i="34" s="1"/>
  <c r="AQ19" i="77"/>
  <c r="AS19" i="77" s="1"/>
  <c r="I28" i="15" s="1"/>
  <c r="M28" i="15" s="1"/>
  <c r="S28" i="15" s="1"/>
  <c r="AQ18" i="77"/>
  <c r="AS18" i="77" s="1"/>
  <c r="I27" i="15" s="1"/>
  <c r="M27" i="15" s="1"/>
  <c r="S27" i="15" s="1"/>
  <c r="AQ20" i="77"/>
  <c r="AS20" i="77" s="1"/>
  <c r="I29" i="15" s="1"/>
  <c r="M29" i="15" s="1"/>
  <c r="S29" i="15" s="1"/>
  <c r="AQ9" i="77"/>
  <c r="AS9" i="77" s="1"/>
  <c r="I18" i="15" s="1"/>
  <c r="AO30" i="34"/>
  <c r="AM30" i="34"/>
  <c r="AS30" i="34" s="1"/>
  <c r="Y40" i="34"/>
  <c r="AK40" i="34" s="1"/>
  <c r="W40" i="34"/>
  <c r="AM40" i="43"/>
  <c r="S36" i="45"/>
  <c r="Q36" i="45"/>
  <c r="AY37" i="39"/>
  <c r="AM28" i="41"/>
  <c r="AS28" i="41" s="1"/>
  <c r="W23" i="32"/>
  <c r="Y24" i="38"/>
  <c r="AK24" i="38" s="1"/>
  <c r="W24" i="38"/>
  <c r="AU43" i="45"/>
  <c r="AS43" i="45"/>
  <c r="W30" i="37"/>
  <c r="AC30" i="37" s="1"/>
  <c r="W29" i="39"/>
  <c r="AC29" i="39" s="1"/>
  <c r="AE8" i="46"/>
  <c r="AC8" i="46"/>
  <c r="Y8" i="46"/>
  <c r="AI41" i="38"/>
  <c r="AM24" i="31"/>
  <c r="AM40" i="41"/>
  <c r="AI28" i="41"/>
  <c r="M9" i="55"/>
  <c r="Y43" i="38"/>
  <c r="AK43" i="38" s="1"/>
  <c r="AC43" i="38"/>
  <c r="AI25" i="34"/>
  <c r="AM34" i="31"/>
  <c r="AO33" i="39"/>
  <c r="BA33" i="39" s="1"/>
  <c r="AM33" i="39"/>
  <c r="AO37" i="33"/>
  <c r="AM37" i="33"/>
  <c r="W23" i="35"/>
  <c r="AU8" i="34"/>
  <c r="AO8" i="34"/>
  <c r="AY8" i="34" s="1"/>
  <c r="I40" i="74"/>
  <c r="I37" i="56" s="1"/>
  <c r="M37" i="56" s="1"/>
  <c r="Y29" i="33"/>
  <c r="W29" i="33"/>
  <c r="AC29" i="33" s="1"/>
  <c r="AI27" i="36"/>
  <c r="Q13" i="42"/>
  <c r="S13" i="42" s="1"/>
  <c r="W12" i="40"/>
  <c r="Q11" i="44"/>
  <c r="AY43" i="40"/>
  <c r="Y40" i="37"/>
  <c r="AK40" i="37" s="1"/>
  <c r="W40" i="37"/>
  <c r="Y43" i="31"/>
  <c r="AK43" i="31" s="1"/>
  <c r="AC43" i="31"/>
  <c r="Y24" i="37"/>
  <c r="AK24" i="37" s="1"/>
  <c r="W24" i="37"/>
  <c r="W31" i="37"/>
  <c r="AC31" i="37" s="1"/>
  <c r="W12" i="34"/>
  <c r="Q36" i="36"/>
  <c r="S30" i="32"/>
  <c r="Y28" i="56"/>
  <c r="Q28" i="56"/>
  <c r="W28" i="56" s="1"/>
  <c r="AC28" i="56"/>
  <c r="AI28" i="56" s="1"/>
  <c r="AS28" i="56"/>
  <c r="AM28" i="56"/>
  <c r="G18" i="77"/>
  <c r="I18" i="77" s="1"/>
  <c r="I47" i="56" s="1"/>
  <c r="M47" i="56" s="1"/>
  <c r="G19" i="77"/>
  <c r="I19" i="77" s="1"/>
  <c r="I30" i="56" s="1"/>
  <c r="M30" i="56" s="1"/>
  <c r="G20" i="77"/>
  <c r="I20" i="77" s="1"/>
  <c r="I51" i="56" s="1"/>
  <c r="M51" i="56" s="1"/>
  <c r="G9" i="77"/>
  <c r="I9" i="77" s="1"/>
  <c r="I25" i="56" s="1"/>
  <c r="M25" i="56" s="1"/>
  <c r="AM34" i="35"/>
  <c r="AO34" i="35"/>
  <c r="BA34" i="35" s="1"/>
  <c r="S40" i="34"/>
  <c r="AU83" i="52"/>
  <c r="AU81" i="52"/>
  <c r="AU85" i="52"/>
  <c r="AU80" i="52"/>
  <c r="AU84" i="52"/>
  <c r="AU82" i="52"/>
  <c r="Y40" i="39"/>
  <c r="AK40" i="39" s="1"/>
  <c r="W40" i="39"/>
  <c r="Y41" i="32"/>
  <c r="AK41" i="32" s="1"/>
  <c r="AC41" i="32"/>
  <c r="AE41" i="32"/>
  <c r="Q9" i="43"/>
  <c r="S24" i="38"/>
  <c r="AO43" i="45"/>
  <c r="BA43" i="45" s="1"/>
  <c r="W37" i="37"/>
  <c r="Y37" i="37" s="1"/>
  <c r="S30" i="37"/>
  <c r="W26" i="30"/>
  <c r="Y26" i="30"/>
  <c r="AK26" i="30" s="1"/>
  <c r="K55" i="74"/>
  <c r="I59" i="54" s="1"/>
  <c r="M59" i="54" s="1"/>
  <c r="W34" i="30"/>
  <c r="Y34" i="30" s="1"/>
  <c r="AK34" i="30" s="1"/>
  <c r="S23" i="35"/>
  <c r="Y40" i="45"/>
  <c r="AK40" i="45" s="1"/>
  <c r="W40" i="45"/>
  <c r="Q36" i="42"/>
  <c r="S36" i="42" s="1"/>
  <c r="AW9" i="45"/>
  <c r="AW12" i="45"/>
  <c r="AW13" i="45"/>
  <c r="CC9" i="79"/>
  <c r="CE9" i="79" s="1"/>
  <c r="AM12" i="45" s="1"/>
  <c r="AW21" i="45"/>
  <c r="AW10" i="45"/>
  <c r="Q14" i="39"/>
  <c r="W31" i="31"/>
  <c r="AC31" i="31" s="1"/>
  <c r="Q11" i="31"/>
  <c r="AM40" i="37"/>
  <c r="AO40" i="37" s="1"/>
  <c r="Y41" i="35"/>
  <c r="AK41" i="35" s="1"/>
  <c r="AE41" i="35"/>
  <c r="AC41" i="35"/>
  <c r="Y26" i="31"/>
  <c r="AK26" i="31" s="1"/>
  <c r="W26" i="31"/>
  <c r="AI20" i="88"/>
  <c r="AI23" i="88"/>
  <c r="AI10" i="88"/>
  <c r="AI19" i="88"/>
  <c r="AI16" i="88"/>
  <c r="AI11" i="88"/>
  <c r="AI22" i="88"/>
  <c r="AI21" i="88"/>
  <c r="AI15" i="88"/>
  <c r="AI9" i="88"/>
  <c r="AI18" i="88"/>
  <c r="AI14" i="88"/>
  <c r="AI17" i="88"/>
  <c r="AI8" i="88"/>
  <c r="AI12" i="88"/>
  <c r="AI13" i="88"/>
  <c r="W40" i="46"/>
  <c r="Y40" i="46" s="1"/>
  <c r="AO43" i="31"/>
  <c r="BA43" i="31" s="1"/>
  <c r="AM43" i="31"/>
  <c r="M33" i="17"/>
  <c r="G28" i="10" s="1"/>
  <c r="S31" i="17"/>
  <c r="S33" i="17" s="1"/>
  <c r="I33" i="8" s="1"/>
  <c r="BC18" i="77"/>
  <c r="BE18" i="77" s="1"/>
  <c r="I59" i="11" s="1"/>
  <c r="BC19" i="77"/>
  <c r="BE19" i="77" s="1"/>
  <c r="I27" i="11" s="1"/>
  <c r="M27" i="11" s="1"/>
  <c r="BC20" i="77"/>
  <c r="BE20" i="77" s="1"/>
  <c r="I72" i="11" s="1"/>
  <c r="M72" i="11" s="1"/>
  <c r="BC9" i="77"/>
  <c r="BE9" i="77" s="1"/>
  <c r="I13" i="11" s="1"/>
  <c r="Y29" i="35"/>
  <c r="W29" i="35"/>
  <c r="AC29" i="35" s="1"/>
  <c r="AW12" i="36"/>
  <c r="AW21" i="36"/>
  <c r="CC18" i="79"/>
  <c r="CE18" i="79" s="1"/>
  <c r="AM12" i="36" s="1"/>
  <c r="AW9" i="36"/>
  <c r="AW13" i="36"/>
  <c r="AW10" i="36"/>
  <c r="Y24" i="41"/>
  <c r="AK24" i="41" s="1"/>
  <c r="W24" i="41"/>
  <c r="Y41" i="39"/>
  <c r="AK41" i="39" s="1"/>
  <c r="AC41" i="39"/>
  <c r="AE41" i="39"/>
  <c r="Y43" i="32"/>
  <c r="AK43" i="32" s="1"/>
  <c r="AC43" i="32"/>
  <c r="AE43" i="32"/>
  <c r="Y30" i="30"/>
  <c r="W30" i="30"/>
  <c r="AC30" i="30" s="1"/>
  <c r="M44" i="26"/>
  <c r="M50" i="26" s="1"/>
  <c r="I50" i="26"/>
  <c r="E31" i="12" s="1"/>
  <c r="E38" i="12" s="1"/>
  <c r="E41" i="12" s="1"/>
  <c r="G52" i="10" s="1"/>
  <c r="G54" i="10" s="1"/>
  <c r="AM29" i="31"/>
  <c r="AS29" i="31" s="1"/>
  <c r="AM43" i="34"/>
  <c r="AG24" i="46"/>
  <c r="AG26" i="46"/>
  <c r="AG8" i="46"/>
  <c r="AG22" i="46"/>
  <c r="AG34" i="46"/>
  <c r="AG23" i="46"/>
  <c r="W27" i="33"/>
  <c r="K41" i="74"/>
  <c r="I39" i="54" s="1"/>
  <c r="M39" i="54" s="1"/>
  <c r="I41" i="74"/>
  <c r="I39" i="56" s="1"/>
  <c r="M39" i="56" s="1"/>
  <c r="W24" i="31"/>
  <c r="Y40" i="41"/>
  <c r="AK40" i="41" s="1"/>
  <c r="W40" i="41"/>
  <c r="U84" i="52"/>
  <c r="Q84" i="52"/>
  <c r="Y84" i="52" s="1"/>
  <c r="W33" i="34"/>
  <c r="Y33" i="34" s="1"/>
  <c r="I12" i="73"/>
  <c r="I26" i="25" s="1"/>
  <c r="M26" i="25" s="1"/>
  <c r="S26" i="25" s="1"/>
  <c r="AM61" i="56"/>
  <c r="AI61" i="56"/>
  <c r="AS61" i="56"/>
  <c r="AC61" i="56"/>
  <c r="Y61" i="56"/>
  <c r="Q61" i="56"/>
  <c r="W61" i="56" s="1"/>
  <c r="Y24" i="39"/>
  <c r="AK24" i="39" s="1"/>
  <c r="W24" i="39"/>
  <c r="AO26" i="30"/>
  <c r="BA26" i="30" s="1"/>
  <c r="AM26" i="30"/>
  <c r="AI59" i="56"/>
  <c r="AC59" i="56"/>
  <c r="Y59" i="56"/>
  <c r="Q59" i="56"/>
  <c r="W59" i="56" s="1"/>
  <c r="AS59" i="56"/>
  <c r="AM59" i="56"/>
  <c r="W33" i="39"/>
  <c r="AE8" i="34"/>
  <c r="Y8" i="34"/>
  <c r="AC8" i="34"/>
  <c r="AE19" i="32"/>
  <c r="Q19" i="32"/>
  <c r="BA19" i="32"/>
  <c r="AU19" i="32"/>
  <c r="AK19" i="32"/>
  <c r="S40" i="45"/>
  <c r="W26" i="36"/>
  <c r="K32" i="73"/>
  <c r="I89" i="23" s="1"/>
  <c r="M89" i="23" s="1"/>
  <c r="S89" i="23" s="1"/>
  <c r="AO40" i="31"/>
  <c r="BA40" i="31" s="1"/>
  <c r="AM40" i="31"/>
  <c r="S12" i="25"/>
  <c r="Q16" i="32"/>
  <c r="Y24" i="40"/>
  <c r="AK24" i="40" s="1"/>
  <c r="W24" i="40"/>
  <c r="Y40" i="42"/>
  <c r="AK40" i="42" s="1"/>
  <c r="W40" i="42"/>
  <c r="Q15" i="33"/>
  <c r="BG93" i="52"/>
  <c r="BM93" i="52" s="1"/>
  <c r="Q93" i="52"/>
  <c r="W93" i="52" s="1"/>
  <c r="CA93" i="52"/>
  <c r="CE93" i="52" s="1"/>
  <c r="AM93" i="52"/>
  <c r="AQ93" i="52" s="1"/>
  <c r="AC93" i="52"/>
  <c r="BW93" i="52"/>
  <c r="Y93" i="52"/>
  <c r="BC93" i="52"/>
  <c r="AI93" i="52"/>
  <c r="CG93" i="52"/>
  <c r="BQ93" i="52"/>
  <c r="AW93" i="52"/>
  <c r="I42" i="52"/>
  <c r="M42" i="52" s="1"/>
  <c r="K16" i="74"/>
  <c r="I27" i="50" s="1"/>
  <c r="M27" i="50" s="1"/>
  <c r="K56" i="74"/>
  <c r="I60" i="54" s="1"/>
  <c r="M60" i="54" s="1"/>
  <c r="Y29" i="41"/>
  <c r="W29" i="41"/>
  <c r="AC29" i="41" s="1"/>
  <c r="AI40" i="32"/>
  <c r="AM29" i="38"/>
  <c r="AS29" i="38" s="1"/>
  <c r="AS21" i="90"/>
  <c r="AS11" i="90"/>
  <c r="AS22" i="90"/>
  <c r="AS17" i="90"/>
  <c r="AS15" i="90"/>
  <c r="AS19" i="90"/>
  <c r="AS13" i="90"/>
  <c r="AS23" i="90"/>
  <c r="AS16" i="90"/>
  <c r="AS20" i="90"/>
  <c r="AS10" i="90"/>
  <c r="AS18" i="90"/>
  <c r="AS14" i="90"/>
  <c r="AS9" i="90"/>
  <c r="AS8" i="90"/>
  <c r="AS12" i="90"/>
  <c r="Y43" i="39"/>
  <c r="AK43" i="39" s="1"/>
  <c r="AC43" i="39"/>
  <c r="S30" i="30"/>
  <c r="AY8" i="42"/>
  <c r="Y12" i="39"/>
  <c r="AK12" i="39" s="1"/>
  <c r="W12" i="39"/>
  <c r="AM33" i="43"/>
  <c r="AI26" i="55"/>
  <c r="AA26" i="55"/>
  <c r="Q26" i="55"/>
  <c r="W26" i="55" s="1"/>
  <c r="W8" i="55"/>
  <c r="W28" i="38"/>
  <c r="AC28" i="38" s="1"/>
  <c r="AI43" i="38"/>
  <c r="U85" i="52"/>
  <c r="W85" i="52" s="1"/>
  <c r="Q85" i="52"/>
  <c r="Y85" i="52" s="1"/>
  <c r="S33" i="34"/>
  <c r="K57" i="74"/>
  <c r="I61" i="54" s="1"/>
  <c r="M61" i="54" s="1"/>
  <c r="S24" i="39"/>
  <c r="AY12" i="31"/>
  <c r="AC56" i="56"/>
  <c r="Q56" i="56"/>
  <c r="W56" i="56" s="1"/>
  <c r="AM56" i="56"/>
  <c r="AI56" i="56"/>
  <c r="Y56" i="56"/>
  <c r="AS56" i="56"/>
  <c r="AG10" i="34"/>
  <c r="AG9" i="34"/>
  <c r="AG21" i="34"/>
  <c r="AG12" i="34"/>
  <c r="AG13" i="34"/>
  <c r="Y41" i="34"/>
  <c r="AC41" i="34"/>
  <c r="W27" i="43"/>
  <c r="AM43" i="33"/>
  <c r="AO43" i="33"/>
  <c r="AM43" i="43"/>
  <c r="W29" i="42"/>
  <c r="AC29" i="42" s="1"/>
  <c r="AG34" i="34"/>
  <c r="AG23" i="34"/>
  <c r="AG22" i="34"/>
  <c r="AG24" i="34"/>
  <c r="AG8" i="34"/>
  <c r="AI8" i="34" s="1"/>
  <c r="AG26" i="34"/>
  <c r="BC34" i="52"/>
  <c r="AS34" i="52"/>
  <c r="AM34" i="52"/>
  <c r="BW34" i="52"/>
  <c r="AC34" i="52"/>
  <c r="BM34" i="52"/>
  <c r="BG34" i="52"/>
  <c r="Y34" i="52"/>
  <c r="Q34" i="52"/>
  <c r="CG34" i="52"/>
  <c r="CA34" i="52"/>
  <c r="BQ34" i="52"/>
  <c r="AW34" i="52"/>
  <c r="BA34" i="52" s="1"/>
  <c r="AI34" i="52"/>
  <c r="S14" i="42"/>
  <c r="Q14" i="42"/>
  <c r="S30" i="44"/>
  <c r="AO27" i="38"/>
  <c r="BA27" i="38" s="1"/>
  <c r="AM27" i="38"/>
  <c r="Y32" i="36"/>
  <c r="AI32" i="36" s="1"/>
  <c r="W32" i="36"/>
  <c r="AC32" i="36" s="1"/>
  <c r="W33" i="44"/>
  <c r="Y33" i="44" s="1"/>
  <c r="W34" i="46"/>
  <c r="Y34" i="46"/>
  <c r="AK34" i="46" s="1"/>
  <c r="Q17" i="46"/>
  <c r="S17" i="46" s="1"/>
  <c r="BW15" i="52"/>
  <c r="BG15" i="52"/>
  <c r="BM15" i="52" s="1"/>
  <c r="AW15" i="52"/>
  <c r="BC15" i="52" s="1"/>
  <c r="AM15" i="52"/>
  <c r="AQ15" i="52" s="1"/>
  <c r="CG15" i="52"/>
  <c r="AC15" i="52"/>
  <c r="AI15" i="52" s="1"/>
  <c r="CA15" i="52"/>
  <c r="CE15" i="52" s="1"/>
  <c r="Q15" i="52"/>
  <c r="W15" i="52" s="1"/>
  <c r="BQ15" i="52"/>
  <c r="CG28" i="52"/>
  <c r="AM28" i="52"/>
  <c r="BC28" i="52"/>
  <c r="AW28" i="52"/>
  <c r="BA28" i="52" s="1"/>
  <c r="AI28" i="52"/>
  <c r="AC28" i="52"/>
  <c r="Y28" i="52"/>
  <c r="CA28" i="52"/>
  <c r="Q28" i="52"/>
  <c r="BQ28" i="52"/>
  <c r="BW28" i="52" s="1"/>
  <c r="BG28" i="52"/>
  <c r="BM28" i="52" s="1"/>
  <c r="AS28" i="52"/>
  <c r="AM28" i="37"/>
  <c r="AS28" i="37" s="1"/>
  <c r="Q14" i="38"/>
  <c r="Y25" i="30"/>
  <c r="AK25" i="30" s="1"/>
  <c r="W25" i="30"/>
  <c r="S40" i="42"/>
  <c r="Y33" i="40"/>
  <c r="AK33" i="40" s="1"/>
  <c r="W33" i="40"/>
  <c r="S34" i="46"/>
  <c r="Q17" i="34"/>
  <c r="S17" i="34" s="1"/>
  <c r="W34" i="36"/>
  <c r="Y34" i="36"/>
  <c r="AK34" i="36" s="1"/>
  <c r="AO12" i="40"/>
  <c r="BA12" i="40" s="1"/>
  <c r="AM12" i="40"/>
  <c r="AE8" i="38"/>
  <c r="Y8" i="38"/>
  <c r="AC8" i="38"/>
  <c r="Y32" i="35"/>
  <c r="W32" i="35"/>
  <c r="AC32" i="35" s="1"/>
  <c r="Q14" i="36"/>
  <c r="S14" i="36"/>
  <c r="S25" i="30"/>
  <c r="W42" i="35"/>
  <c r="S33" i="40"/>
  <c r="Y32" i="37"/>
  <c r="AI32" i="37" s="1"/>
  <c r="W32" i="37"/>
  <c r="AC32" i="37" s="1"/>
  <c r="S18" i="41"/>
  <c r="Q18" i="41"/>
  <c r="Q17" i="37"/>
  <c r="S17" i="37" s="1"/>
  <c r="Q15" i="32"/>
  <c r="S34" i="36"/>
  <c r="S31" i="31"/>
  <c r="Q13" i="46"/>
  <c r="S13" i="46"/>
  <c r="S11" i="40"/>
  <c r="Q11" i="40"/>
  <c r="AU43" i="32"/>
  <c r="AS43" i="32"/>
  <c r="AM42" i="32"/>
  <c r="AO42" i="32" s="1"/>
  <c r="Y41" i="31"/>
  <c r="AK41" i="31" s="1"/>
  <c r="AC41" i="31"/>
  <c r="AE41" i="31"/>
  <c r="W30" i="35"/>
  <c r="AC30" i="35" s="1"/>
  <c r="AO43" i="36"/>
  <c r="W25" i="45"/>
  <c r="Y25" i="45"/>
  <c r="AK25" i="45" s="1"/>
  <c r="S29" i="97"/>
  <c r="I39" i="37" s="1"/>
  <c r="M39" i="37" s="1"/>
  <c r="Q29" i="97"/>
  <c r="I38" i="37" s="1"/>
  <c r="W19" i="77"/>
  <c r="Y19" i="77" s="1"/>
  <c r="E20" i="75" s="1"/>
  <c r="W9" i="77"/>
  <c r="Y9" i="77" s="1"/>
  <c r="E9" i="75" s="1"/>
  <c r="W20" i="77"/>
  <c r="Y20" i="77" s="1"/>
  <c r="E21" i="75" s="1"/>
  <c r="W18" i="77"/>
  <c r="Y18" i="77" s="1"/>
  <c r="E19" i="75" s="1"/>
  <c r="W40" i="36"/>
  <c r="Y40" i="36"/>
  <c r="AK40" i="36" s="1"/>
  <c r="W27" i="32"/>
  <c r="Y27" i="32" s="1"/>
  <c r="Q16" i="44"/>
  <c r="AG26" i="38"/>
  <c r="AG24" i="38"/>
  <c r="AI24" i="38" s="1"/>
  <c r="AG22" i="38"/>
  <c r="AG8" i="38"/>
  <c r="AI8" i="38" s="1"/>
  <c r="AG34" i="38"/>
  <c r="AI34" i="38" s="1"/>
  <c r="AG23" i="38"/>
  <c r="W27" i="38"/>
  <c r="I16" i="73"/>
  <c r="I38" i="25" s="1"/>
  <c r="M38" i="25" s="1"/>
  <c r="S38" i="25" s="1"/>
  <c r="S32" i="35"/>
  <c r="S14" i="35"/>
  <c r="Q14" i="35"/>
  <c r="Y30" i="39"/>
  <c r="W30" i="39"/>
  <c r="AC30" i="39" s="1"/>
  <c r="S42" i="35"/>
  <c r="CE78" i="52"/>
  <c r="CE79" i="52" s="1"/>
  <c r="Y25" i="41"/>
  <c r="AK25" i="41" s="1"/>
  <c r="W25" i="41"/>
  <c r="S18" i="37"/>
  <c r="Q18" i="37"/>
  <c r="Y12" i="43"/>
  <c r="AK12" i="43" s="1"/>
  <c r="W12" i="43"/>
  <c r="Q17" i="43"/>
  <c r="S17" i="43"/>
  <c r="I52" i="52"/>
  <c r="M52" i="52" s="1"/>
  <c r="K26" i="74"/>
  <c r="I37" i="50" s="1"/>
  <c r="M37" i="50" s="1"/>
  <c r="Y24" i="44"/>
  <c r="AK24" i="44" s="1"/>
  <c r="W24" i="44"/>
  <c r="Q15" i="45"/>
  <c r="S15" i="45"/>
  <c r="Y33" i="38"/>
  <c r="AK33" i="38" s="1"/>
  <c r="W33" i="38"/>
  <c r="Q13" i="41"/>
  <c r="W23" i="40"/>
  <c r="S11" i="46"/>
  <c r="Q11" i="46"/>
  <c r="AO43" i="32"/>
  <c r="BA43" i="32" s="1"/>
  <c r="Y42" i="32"/>
  <c r="AK42" i="32" s="1"/>
  <c r="W42" i="32"/>
  <c r="S31" i="37"/>
  <c r="AA29" i="55"/>
  <c r="AI29" i="55"/>
  <c r="Q29" i="55"/>
  <c r="W29" i="55" s="1"/>
  <c r="AE43" i="31"/>
  <c r="AY28" i="34"/>
  <c r="AA34" i="55"/>
  <c r="AI34" i="55"/>
  <c r="Q34" i="55"/>
  <c r="W34" i="55" s="1"/>
  <c r="S25" i="45"/>
  <c r="S30" i="97"/>
  <c r="I39" i="36" s="1"/>
  <c r="M39" i="36" s="1"/>
  <c r="Q30" i="97"/>
  <c r="I38" i="36" s="1"/>
  <c r="AW8" i="39"/>
  <c r="AW23" i="39"/>
  <c r="AW34" i="39"/>
  <c r="AS15" i="79"/>
  <c r="AU15" i="79" s="1"/>
  <c r="AM8" i="39" s="1"/>
  <c r="AW24" i="39"/>
  <c r="AW22" i="39"/>
  <c r="AW26" i="39"/>
  <c r="AM18" i="77"/>
  <c r="AO18" i="77" s="1"/>
  <c r="I25" i="21" s="1"/>
  <c r="M25" i="21" s="1"/>
  <c r="S25" i="21" s="1"/>
  <c r="AM9" i="77"/>
  <c r="AO9" i="77" s="1"/>
  <c r="I16" i="21" s="1"/>
  <c r="AM19" i="77"/>
  <c r="AO19" i="77" s="1"/>
  <c r="I26" i="21" s="1"/>
  <c r="M26" i="21" s="1"/>
  <c r="S26" i="21" s="1"/>
  <c r="AM20" i="77"/>
  <c r="AO20" i="77" s="1"/>
  <c r="I27" i="21" s="1"/>
  <c r="M27" i="21" s="1"/>
  <c r="S27" i="21" s="1"/>
  <c r="S40" i="36"/>
  <c r="S29" i="41"/>
  <c r="AG13" i="42"/>
  <c r="AG21" i="42"/>
  <c r="AG12" i="42"/>
  <c r="AG9" i="42"/>
  <c r="AG10" i="42"/>
  <c r="W34" i="35"/>
  <c r="S29" i="35"/>
  <c r="AI30" i="39"/>
  <c r="Q9" i="37"/>
  <c r="S9" i="37"/>
  <c r="Y28" i="39"/>
  <c r="AI28" i="39" s="1"/>
  <c r="W28" i="39"/>
  <c r="AC28" i="39" s="1"/>
  <c r="S12" i="39"/>
  <c r="M79" i="98"/>
  <c r="Q79" i="98" s="1"/>
  <c r="M74" i="98"/>
  <c r="Q74" i="98" s="1"/>
  <c r="M69" i="98"/>
  <c r="Q69" i="98" s="1"/>
  <c r="M64" i="98"/>
  <c r="Q64" i="98" s="1"/>
  <c r="M59" i="98"/>
  <c r="Q59" i="98" s="1"/>
  <c r="M54" i="98"/>
  <c r="Q54" i="98" s="1"/>
  <c r="M49" i="98"/>
  <c r="Q49" i="98" s="1"/>
  <c r="M75" i="98"/>
  <c r="Q75" i="98" s="1"/>
  <c r="M71" i="98"/>
  <c r="Q71" i="98" s="1"/>
  <c r="M66" i="98"/>
  <c r="Q66" i="98" s="1"/>
  <c r="M52" i="98"/>
  <c r="Q52" i="98" s="1"/>
  <c r="M34" i="98"/>
  <c r="Q34" i="98" s="1"/>
  <c r="M78" i="98"/>
  <c r="Q78" i="98" s="1"/>
  <c r="M55" i="98"/>
  <c r="Q55" i="98" s="1"/>
  <c r="M45" i="98"/>
  <c r="Q45" i="98" s="1"/>
  <c r="M28" i="98"/>
  <c r="Q28" i="98" s="1"/>
  <c r="M25" i="98"/>
  <c r="Q25" i="98" s="1"/>
  <c r="M14" i="98"/>
  <c r="Q14" i="98" s="1"/>
  <c r="M11" i="98"/>
  <c r="Q11" i="98" s="1"/>
  <c r="M77" i="98"/>
  <c r="Q77" i="98" s="1"/>
  <c r="M51" i="98"/>
  <c r="Q51" i="98" s="1"/>
  <c r="M27" i="98"/>
  <c r="Q27" i="98" s="1"/>
  <c r="M80" i="98"/>
  <c r="Q80" i="98" s="1"/>
  <c r="M63" i="98"/>
  <c r="Q63" i="98" s="1"/>
  <c r="M19" i="98"/>
  <c r="Q19" i="98" s="1"/>
  <c r="M16" i="98"/>
  <c r="Q16" i="98" s="1"/>
  <c r="M73" i="98"/>
  <c r="Q73" i="98" s="1"/>
  <c r="M47" i="98"/>
  <c r="Q47" i="98" s="1"/>
  <c r="M41" i="98"/>
  <c r="M37" i="98"/>
  <c r="Q37" i="98" s="1"/>
  <c r="M72" i="98"/>
  <c r="Q72" i="98" s="1"/>
  <c r="M68" i="98"/>
  <c r="Q68" i="98" s="1"/>
  <c r="M56" i="98"/>
  <c r="Q56" i="98" s="1"/>
  <c r="M76" i="98"/>
  <c r="Q76" i="98" s="1"/>
  <c r="M18" i="98"/>
  <c r="Q18" i="98" s="1"/>
  <c r="M36" i="98"/>
  <c r="Q36" i="98" s="1"/>
  <c r="M31" i="98"/>
  <c r="Q31" i="98" s="1"/>
  <c r="M67" i="98"/>
  <c r="Q67" i="98" s="1"/>
  <c r="M21" i="98"/>
  <c r="Q21" i="98" s="1"/>
  <c r="M17" i="98"/>
  <c r="Q17" i="98" s="1"/>
  <c r="M39" i="98"/>
  <c r="Q39" i="98" s="1"/>
  <c r="M30" i="98"/>
  <c r="Q30" i="98" s="1"/>
  <c r="M26" i="98"/>
  <c r="Q26" i="98" s="1"/>
  <c r="M13" i="98"/>
  <c r="Q13" i="98" s="1"/>
  <c r="M62" i="98"/>
  <c r="Q62" i="98" s="1"/>
  <c r="M58" i="98"/>
  <c r="Q58" i="98" s="1"/>
  <c r="M35" i="98"/>
  <c r="Q35" i="98" s="1"/>
  <c r="M70" i="98"/>
  <c r="Q70" i="98" s="1"/>
  <c r="M50" i="98"/>
  <c r="Q50" i="98" s="1"/>
  <c r="M29" i="98"/>
  <c r="Q29" i="98" s="1"/>
  <c r="M20" i="98"/>
  <c r="Q20" i="98" s="1"/>
  <c r="M65" i="98"/>
  <c r="Q65" i="98" s="1"/>
  <c r="M12" i="98"/>
  <c r="Q12" i="98" s="1"/>
  <c r="M38" i="98"/>
  <c r="Q38" i="98" s="1"/>
  <c r="M61" i="98"/>
  <c r="Q61" i="98" s="1"/>
  <c r="M57" i="98"/>
  <c r="Q57" i="98" s="1"/>
  <c r="M53" i="98"/>
  <c r="Q53" i="98" s="1"/>
  <c r="M15" i="98"/>
  <c r="Q15" i="98" s="1"/>
  <c r="M81" i="98"/>
  <c r="Q81" i="98" s="1"/>
  <c r="M60" i="98"/>
  <c r="Q60" i="98" s="1"/>
  <c r="M24" i="98"/>
  <c r="Q24" i="98" s="1"/>
  <c r="AG10" i="46"/>
  <c r="AG9" i="46"/>
  <c r="AG21" i="46"/>
  <c r="AG13" i="46"/>
  <c r="AG12" i="46"/>
  <c r="Q36" i="37"/>
  <c r="S36" i="37"/>
  <c r="W25" i="46"/>
  <c r="AE25" i="46" s="1"/>
  <c r="AA10" i="55"/>
  <c r="Q10" i="55"/>
  <c r="W10" i="55" s="1"/>
  <c r="AI10" i="55"/>
  <c r="AM42" i="37"/>
  <c r="AO42" i="37" s="1"/>
  <c r="S28" i="38"/>
  <c r="AI37" i="44"/>
  <c r="AY43" i="45"/>
  <c r="U83" i="52"/>
  <c r="W83" i="52" s="1"/>
  <c r="Q83" i="52"/>
  <c r="Y83" i="52" s="1"/>
  <c r="Y33" i="46"/>
  <c r="AK33" i="46" s="1"/>
  <c r="W33" i="46"/>
  <c r="AE33" i="46" s="1"/>
  <c r="W31" i="43"/>
  <c r="AC31" i="43" s="1"/>
  <c r="W34" i="31"/>
  <c r="K52" i="74"/>
  <c r="I56" i="54" s="1"/>
  <c r="M56" i="54" s="1"/>
  <c r="Y43" i="34"/>
  <c r="AK43" i="34" s="1"/>
  <c r="AC43" i="34"/>
  <c r="AE43" i="34"/>
  <c r="S34" i="30"/>
  <c r="S27" i="43"/>
  <c r="W31" i="35"/>
  <c r="AC31" i="35" s="1"/>
  <c r="W42" i="34"/>
  <c r="Y42" i="34" s="1"/>
  <c r="AU19" i="44"/>
  <c r="BA19" i="44"/>
  <c r="AE19" i="44"/>
  <c r="AK19" i="44"/>
  <c r="Q19" i="44"/>
  <c r="Y31" i="30"/>
  <c r="W31" i="30"/>
  <c r="AC31" i="30" s="1"/>
  <c r="Y12" i="41"/>
  <c r="AK12" i="41" s="1"/>
  <c r="W12" i="41"/>
  <c r="AY30" i="41"/>
  <c r="AY43" i="41"/>
  <c r="Y25" i="42"/>
  <c r="AK25" i="42" s="1"/>
  <c r="W25" i="42"/>
  <c r="AM37" i="40"/>
  <c r="AM24" i="40"/>
  <c r="AO24" i="40" s="1"/>
  <c r="Q18" i="30"/>
  <c r="S18" i="30" s="1"/>
  <c r="CG9" i="79"/>
  <c r="CY9" i="84"/>
  <c r="CI9" i="79" s="1"/>
  <c r="CM9" i="79" s="1"/>
  <c r="CO9" i="79" s="1"/>
  <c r="W12" i="45" s="1"/>
  <c r="Y59" i="50"/>
  <c r="Q59" i="50"/>
  <c r="W59" i="50" s="1"/>
  <c r="AY29" i="40"/>
  <c r="S16" i="30"/>
  <c r="Q16" i="30"/>
  <c r="Q14" i="32"/>
  <c r="S14" i="32" s="1"/>
  <c r="S8" i="22"/>
  <c r="S32" i="37"/>
  <c r="Q18" i="35"/>
  <c r="S17" i="33"/>
  <c r="Q17" i="33"/>
  <c r="I51" i="52"/>
  <c r="M51" i="52" s="1"/>
  <c r="K25" i="74"/>
  <c r="I36" i="50" s="1"/>
  <c r="M36" i="50" s="1"/>
  <c r="W29" i="45"/>
  <c r="AC29" i="45" s="1"/>
  <c r="Y29" i="45"/>
  <c r="AS46" i="56"/>
  <c r="AM46" i="56"/>
  <c r="Y46" i="56"/>
  <c r="Q46" i="56"/>
  <c r="W46" i="56" s="1"/>
  <c r="AI46" i="56"/>
  <c r="AC46" i="56"/>
  <c r="S15" i="31"/>
  <c r="Q15" i="31"/>
  <c r="AO33" i="38"/>
  <c r="BA33" i="38" s="1"/>
  <c r="AM33" i="38"/>
  <c r="Q13" i="31"/>
  <c r="S13" i="31"/>
  <c r="W26" i="38"/>
  <c r="Y26" i="38" s="1"/>
  <c r="AK26" i="38" s="1"/>
  <c r="W25" i="43"/>
  <c r="Q11" i="34"/>
  <c r="W12" i="38"/>
  <c r="Y12" i="38" s="1"/>
  <c r="AK12" i="38" s="1"/>
  <c r="S34" i="97"/>
  <c r="I39" i="32" s="1"/>
  <c r="M39" i="32" s="1"/>
  <c r="Q34" i="97"/>
  <c r="I38" i="32" s="1"/>
  <c r="Y32" i="39"/>
  <c r="AI32" i="39" s="1"/>
  <c r="W32" i="39"/>
  <c r="AC32" i="39" s="1"/>
  <c r="AE43" i="39"/>
  <c r="AY12" i="33"/>
  <c r="AG12" i="36"/>
  <c r="AG21" i="36"/>
  <c r="AG10" i="36"/>
  <c r="AG9" i="36"/>
  <c r="AG13" i="36"/>
  <c r="W27" i="37"/>
  <c r="AU8" i="42"/>
  <c r="AO8" i="42"/>
  <c r="W23" i="41"/>
  <c r="K46" i="98"/>
  <c r="O46" i="98" s="1"/>
  <c r="S46" i="98" s="1"/>
  <c r="E84" i="95" s="1"/>
  <c r="G84" i="95" s="1"/>
  <c r="K35" i="98"/>
  <c r="O35" i="98" s="1"/>
  <c r="S35" i="98" s="1"/>
  <c r="E25" i="96" s="1"/>
  <c r="K31" i="98"/>
  <c r="O31" i="98" s="1"/>
  <c r="S31" i="98" s="1"/>
  <c r="E23" i="96" s="1"/>
  <c r="K26" i="98"/>
  <c r="O26" i="98" s="1"/>
  <c r="K17" i="98"/>
  <c r="O17" i="98" s="1"/>
  <c r="K12" i="98"/>
  <c r="O12" i="98" s="1"/>
  <c r="K78" i="98"/>
  <c r="O78" i="98" s="1"/>
  <c r="K79" i="98"/>
  <c r="O79" i="98" s="1"/>
  <c r="K76" i="98"/>
  <c r="O76" i="98" s="1"/>
  <c r="S76" i="98" s="1"/>
  <c r="E29" i="96" s="1"/>
  <c r="K73" i="98"/>
  <c r="O73" i="98" s="1"/>
  <c r="S73" i="98" s="1"/>
  <c r="K61" i="98"/>
  <c r="O61" i="98" s="1"/>
  <c r="S61" i="98" s="1"/>
  <c r="E20" i="94" s="1"/>
  <c r="G20" i="94" s="1"/>
  <c r="K41" i="98"/>
  <c r="K15" i="98"/>
  <c r="O15" i="98" s="1"/>
  <c r="S15" i="98" s="1"/>
  <c r="E13" i="96" s="1"/>
  <c r="K27" i="98"/>
  <c r="O27" i="98" s="1"/>
  <c r="S27" i="98" s="1"/>
  <c r="E69" i="95" s="1"/>
  <c r="G69" i="95" s="1"/>
  <c r="K20" i="98"/>
  <c r="O20" i="98" s="1"/>
  <c r="K52" i="98"/>
  <c r="O52" i="98" s="1"/>
  <c r="K67" i="98"/>
  <c r="O67" i="98" s="1"/>
  <c r="S67" i="98" s="1"/>
  <c r="E26" i="94" s="1"/>
  <c r="G26" i="94" s="1"/>
  <c r="K24" i="98"/>
  <c r="O24" i="98" s="1"/>
  <c r="K10" i="98"/>
  <c r="O10" i="98" s="1"/>
  <c r="S10" i="98" s="1"/>
  <c r="E8" i="96" s="1"/>
  <c r="K70" i="98"/>
  <c r="O70" i="98" s="1"/>
  <c r="S70" i="98" s="1"/>
  <c r="E29" i="94" s="1"/>
  <c r="G29" i="94" s="1"/>
  <c r="K60" i="98"/>
  <c r="O60" i="98" s="1"/>
  <c r="S60" i="98" s="1"/>
  <c r="E19" i="94" s="1"/>
  <c r="G19" i="94" s="1"/>
  <c r="K57" i="98"/>
  <c r="O57" i="98" s="1"/>
  <c r="S57" i="98" s="1"/>
  <c r="E16" i="94" s="1"/>
  <c r="G16" i="94" s="1"/>
  <c r="K30" i="98"/>
  <c r="O30" i="98" s="1"/>
  <c r="S30" i="98" s="1"/>
  <c r="E73" i="95" s="1"/>
  <c r="G73" i="95" s="1"/>
  <c r="K13" i="98"/>
  <c r="O13" i="98" s="1"/>
  <c r="S13" i="98" s="1"/>
  <c r="E11" i="96" s="1"/>
  <c r="K66" i="98"/>
  <c r="O66" i="98" s="1"/>
  <c r="K64" i="98"/>
  <c r="O64" i="98" s="1"/>
  <c r="K72" i="98"/>
  <c r="O72" i="98" s="1"/>
  <c r="K68" i="98"/>
  <c r="O68" i="98" s="1"/>
  <c r="K56" i="98"/>
  <c r="O56" i="98" s="1"/>
  <c r="S56" i="98" s="1"/>
  <c r="E15" i="94" s="1"/>
  <c r="G15" i="94" s="1"/>
  <c r="K48" i="98"/>
  <c r="O48" i="98" s="1"/>
  <c r="S48" i="98" s="1"/>
  <c r="E85" i="95" s="1"/>
  <c r="G85" i="95" s="1"/>
  <c r="K18" i="98"/>
  <c r="O18" i="98" s="1"/>
  <c r="S18" i="98" s="1"/>
  <c r="E16" i="96" s="1"/>
  <c r="K14" i="98"/>
  <c r="O14" i="98" s="1"/>
  <c r="S14" i="98" s="1"/>
  <c r="E12" i="96" s="1"/>
  <c r="K80" i="98"/>
  <c r="O80" i="98" s="1"/>
  <c r="S80" i="98" s="1"/>
  <c r="E31" i="96" s="1"/>
  <c r="K63" i="98"/>
  <c r="O63" i="98" s="1"/>
  <c r="S63" i="98" s="1"/>
  <c r="E22" i="94" s="1"/>
  <c r="G22" i="94" s="1"/>
  <c r="K36" i="98"/>
  <c r="O36" i="98" s="1"/>
  <c r="S36" i="98" s="1"/>
  <c r="E26" i="96" s="1"/>
  <c r="K59" i="98"/>
  <c r="O59" i="98" s="1"/>
  <c r="K47" i="98"/>
  <c r="O47" i="98" s="1"/>
  <c r="S47" i="98" s="1"/>
  <c r="K71" i="98"/>
  <c r="O71" i="98" s="1"/>
  <c r="S71" i="98" s="1"/>
  <c r="K55" i="98"/>
  <c r="O55" i="98" s="1"/>
  <c r="S55" i="98" s="1"/>
  <c r="E14" i="94" s="1"/>
  <c r="G14" i="94" s="1"/>
  <c r="K75" i="98"/>
  <c r="O75" i="98" s="1"/>
  <c r="S75" i="98" s="1"/>
  <c r="E34" i="94" s="1"/>
  <c r="G34" i="94" s="1"/>
  <c r="K51" i="98"/>
  <c r="O51" i="98" s="1"/>
  <c r="S51" i="98" s="1"/>
  <c r="E10" i="94" s="1"/>
  <c r="G10" i="94" s="1"/>
  <c r="K21" i="98"/>
  <c r="O21" i="98" s="1"/>
  <c r="S21" i="98" s="1"/>
  <c r="E18" i="96" s="1"/>
  <c r="K39" i="98"/>
  <c r="O39" i="98" s="1"/>
  <c r="S39" i="98" s="1"/>
  <c r="E11" i="97" s="1"/>
  <c r="K62" i="98"/>
  <c r="O62" i="98" s="1"/>
  <c r="S62" i="98" s="1"/>
  <c r="E21" i="94" s="1"/>
  <c r="G21" i="94" s="1"/>
  <c r="K58" i="98"/>
  <c r="O58" i="98" s="1"/>
  <c r="K54" i="98"/>
  <c r="O54" i="98" s="1"/>
  <c r="K50" i="98"/>
  <c r="O50" i="98" s="1"/>
  <c r="S50" i="98" s="1"/>
  <c r="E28" i="96" s="1"/>
  <c r="K74" i="98"/>
  <c r="O74" i="98" s="1"/>
  <c r="K29" i="98"/>
  <c r="O29" i="98" s="1"/>
  <c r="S29" i="98" s="1"/>
  <c r="E72" i="95" s="1"/>
  <c r="G72" i="95" s="1"/>
  <c r="K16" i="98"/>
  <c r="O16" i="98" s="1"/>
  <c r="S16" i="98" s="1"/>
  <c r="E14" i="96" s="1"/>
  <c r="K69" i="98"/>
  <c r="O69" i="98" s="1"/>
  <c r="S69" i="98" s="1"/>
  <c r="E28" i="94" s="1"/>
  <c r="G28" i="94" s="1"/>
  <c r="K65" i="98"/>
  <c r="O65" i="98" s="1"/>
  <c r="S65" i="98" s="1"/>
  <c r="E24" i="94" s="1"/>
  <c r="G24" i="94" s="1"/>
  <c r="K45" i="98"/>
  <c r="O45" i="98" s="1"/>
  <c r="S45" i="98" s="1"/>
  <c r="E83" i="95" s="1"/>
  <c r="G83" i="95" s="1"/>
  <c r="K34" i="98"/>
  <c r="O34" i="98" s="1"/>
  <c r="S34" i="98" s="1"/>
  <c r="E78" i="95" s="1"/>
  <c r="G78" i="95" s="1"/>
  <c r="K38" i="98"/>
  <c r="O38" i="98" s="1"/>
  <c r="K25" i="98"/>
  <c r="O25" i="98" s="1"/>
  <c r="S25" i="98" s="1"/>
  <c r="E8" i="97" s="1"/>
  <c r="K53" i="98"/>
  <c r="O53" i="98" s="1"/>
  <c r="S53" i="98" s="1"/>
  <c r="E12" i="94" s="1"/>
  <c r="G12" i="94" s="1"/>
  <c r="K49" i="98"/>
  <c r="O49" i="98" s="1"/>
  <c r="K19" i="98"/>
  <c r="O19" i="98" s="1"/>
  <c r="S19" i="98" s="1"/>
  <c r="E17" i="96" s="1"/>
  <c r="K37" i="98"/>
  <c r="O37" i="98" s="1"/>
  <c r="S37" i="98" s="1"/>
  <c r="E9" i="97" s="1"/>
  <c r="K77" i="98"/>
  <c r="O77" i="98" s="1"/>
  <c r="S77" i="98" s="1"/>
  <c r="E30" i="96" s="1"/>
  <c r="K28" i="98"/>
  <c r="O28" i="98" s="1"/>
  <c r="S28" i="98" s="1"/>
  <c r="E22" i="96" s="1"/>
  <c r="K11" i="98"/>
  <c r="O11" i="98" s="1"/>
  <c r="S11" i="98" s="1"/>
  <c r="E9" i="96" s="1"/>
  <c r="AE8" i="41"/>
  <c r="Y8" i="41"/>
  <c r="AC8" i="41"/>
  <c r="K33" i="73"/>
  <c r="I65" i="23" s="1"/>
  <c r="M65" i="23" s="1"/>
  <c r="S65" i="23" s="1"/>
  <c r="AM25" i="46"/>
  <c r="AU25" i="46" s="1"/>
  <c r="S9" i="44"/>
  <c r="Q9" i="44"/>
  <c r="W37" i="35"/>
  <c r="Y37" i="35" s="1"/>
  <c r="AI41" i="44"/>
  <c r="W30" i="40"/>
  <c r="AC30" i="40" s="1"/>
  <c r="U82" i="52"/>
  <c r="W82" i="52" s="1"/>
  <c r="Q82" i="52"/>
  <c r="Y82" i="52" s="1"/>
  <c r="AI43" i="34"/>
  <c r="M21" i="54"/>
  <c r="Y24" i="42"/>
  <c r="AK24" i="42" s="1"/>
  <c r="W24" i="42"/>
  <c r="AO31" i="35"/>
  <c r="AM31" i="35"/>
  <c r="AS31" i="35" s="1"/>
  <c r="AO42" i="34"/>
  <c r="BA42" i="34" s="1"/>
  <c r="AM42" i="34"/>
  <c r="BA19" i="42"/>
  <c r="AU19" i="42"/>
  <c r="AK19" i="42"/>
  <c r="AE19" i="42"/>
  <c r="Q19" i="42"/>
  <c r="Q14" i="41"/>
  <c r="S14" i="41" s="1"/>
  <c r="Y40" i="40"/>
  <c r="AK40" i="40" s="1"/>
  <c r="W40" i="40"/>
  <c r="S17" i="40"/>
  <c r="Q17" i="40"/>
  <c r="AM25" i="41"/>
  <c r="AM27" i="32"/>
  <c r="AO27" i="32" s="1"/>
  <c r="Y29" i="44"/>
  <c r="AI29" i="44" s="1"/>
  <c r="W29" i="44"/>
  <c r="AC29" i="44" s="1"/>
  <c r="AW24" i="52"/>
  <c r="BA24" i="52" s="1"/>
  <c r="BG24" i="52"/>
  <c r="BM24" i="52" s="1"/>
  <c r="Y24" i="52"/>
  <c r="BW24" i="52"/>
  <c r="BQ24" i="52"/>
  <c r="Q24" i="52"/>
  <c r="AS24" i="52"/>
  <c r="AM24" i="52"/>
  <c r="AI24" i="52"/>
  <c r="AC24" i="52"/>
  <c r="CA24" i="52"/>
  <c r="CG24" i="52" s="1"/>
  <c r="Y11" i="90"/>
  <c r="Y21" i="90"/>
  <c r="Y22" i="90"/>
  <c r="Y17" i="90"/>
  <c r="Y20" i="90"/>
  <c r="Y18" i="90"/>
  <c r="Y9" i="90"/>
  <c r="Y23" i="90"/>
  <c r="Y13" i="90"/>
  <c r="Y8" i="90"/>
  <c r="Y12" i="90"/>
  <c r="Y16" i="90"/>
  <c r="Y19" i="90"/>
  <c r="Y15" i="90"/>
  <c r="Y10" i="90"/>
  <c r="Y14" i="90"/>
  <c r="BG23" i="90"/>
  <c r="AI43" i="43"/>
  <c r="AE8" i="37"/>
  <c r="Y8" i="37"/>
  <c r="AC8" i="37"/>
  <c r="Q15" i="44"/>
  <c r="AI42" i="36"/>
  <c r="Y12" i="32"/>
  <c r="AK12" i="32" s="1"/>
  <c r="W12" i="32"/>
  <c r="Q13" i="39"/>
  <c r="AO25" i="43"/>
  <c r="BA25" i="43" s="1"/>
  <c r="AM25" i="43"/>
  <c r="AI32" i="35"/>
  <c r="AI33" i="40"/>
  <c r="Q11" i="43"/>
  <c r="AM12" i="38"/>
  <c r="Y29" i="36"/>
  <c r="AI29" i="36" s="1"/>
  <c r="W29" i="36"/>
  <c r="AC29" i="36" s="1"/>
  <c r="AG13" i="32"/>
  <c r="AG9" i="32"/>
  <c r="AG21" i="32"/>
  <c r="AG12" i="32"/>
  <c r="AI12" i="32" s="1"/>
  <c r="AG10" i="32"/>
  <c r="Q36" i="32"/>
  <c r="S36" i="32" s="1"/>
  <c r="S40" i="46"/>
  <c r="AI41" i="37"/>
  <c r="AK8" i="33"/>
  <c r="AE8" i="39"/>
  <c r="AC8" i="39"/>
  <c r="Y8" i="39"/>
  <c r="W42" i="39"/>
  <c r="S35" i="97"/>
  <c r="I23" i="51" s="1"/>
  <c r="M23" i="51" s="1"/>
  <c r="Q35" i="97"/>
  <c r="I22" i="51" s="1"/>
  <c r="M22" i="51" s="1"/>
  <c r="Y37" i="39"/>
  <c r="AK37" i="39" s="1"/>
  <c r="W37" i="39"/>
  <c r="AM34" i="45"/>
  <c r="Q9" i="36"/>
  <c r="AO32" i="39"/>
  <c r="AY32" i="39" s="1"/>
  <c r="AM32" i="39"/>
  <c r="AS32" i="39" s="1"/>
  <c r="S40" i="39"/>
  <c r="AO28" i="39"/>
  <c r="AY28" i="39" s="1"/>
  <c r="AM28" i="39"/>
  <c r="AS28" i="39" s="1"/>
  <c r="AC42" i="45"/>
  <c r="AE42" i="45"/>
  <c r="Y42" i="43"/>
  <c r="AK42" i="43" s="1"/>
  <c r="W42" i="43"/>
  <c r="AO27" i="37"/>
  <c r="AM27" i="37"/>
  <c r="Q9" i="41"/>
  <c r="AG23" i="41"/>
  <c r="AG34" i="41"/>
  <c r="AG8" i="41"/>
  <c r="AG24" i="41"/>
  <c r="AI24" i="41" s="1"/>
  <c r="AG22" i="41"/>
  <c r="AG26" i="41"/>
  <c r="AM33" i="42"/>
  <c r="AO33" i="42" s="1"/>
  <c r="AY25" i="32"/>
  <c r="W23" i="36"/>
  <c r="Y23" i="36" s="1"/>
  <c r="AK23" i="36" s="1"/>
  <c r="W28" i="43"/>
  <c r="AC28" i="43" s="1"/>
  <c r="W31" i="44"/>
  <c r="AC31" i="44" s="1"/>
  <c r="AO37" i="35"/>
  <c r="BA37" i="35" s="1"/>
  <c r="AM37" i="35"/>
  <c r="AY27" i="45"/>
  <c r="AC42" i="37"/>
  <c r="AE42" i="37"/>
  <c r="AM30" i="40"/>
  <c r="AS30" i="40" s="1"/>
  <c r="U80" i="52"/>
  <c r="W80" i="52" s="1"/>
  <c r="Q80" i="52"/>
  <c r="Y80" i="52" s="1"/>
  <c r="Y41" i="44"/>
  <c r="AK41" i="44" s="1"/>
  <c r="AC41" i="44"/>
  <c r="AE41" i="44"/>
  <c r="W27" i="45"/>
  <c r="M21" i="56"/>
  <c r="W33" i="31"/>
  <c r="Y33" i="31"/>
  <c r="AK33" i="31" s="1"/>
  <c r="AO24" i="42"/>
  <c r="BA24" i="42" s="1"/>
  <c r="AM24" i="42"/>
  <c r="Y41" i="30"/>
  <c r="AC41" i="30"/>
  <c r="AU19" i="39"/>
  <c r="AK19" i="39"/>
  <c r="AE19" i="39"/>
  <c r="Q19" i="39"/>
  <c r="BA19" i="39"/>
  <c r="AM40" i="30"/>
  <c r="AO40" i="30" s="1"/>
  <c r="BA40" i="30" s="1"/>
  <c r="Q16" i="34"/>
  <c r="S16" i="34"/>
  <c r="AI26" i="40"/>
  <c r="Q16" i="33"/>
  <c r="S16" i="33" s="1"/>
  <c r="S25" i="42"/>
  <c r="I50" i="52"/>
  <c r="M50" i="52" s="1"/>
  <c r="K24" i="74"/>
  <c r="I35" i="50" s="1"/>
  <c r="M35" i="50" s="1"/>
  <c r="K14" i="73"/>
  <c r="I32" i="23" s="1"/>
  <c r="M32" i="23" s="1"/>
  <c r="S32" i="23" s="1"/>
  <c r="I14" i="73"/>
  <c r="I32" i="25" s="1"/>
  <c r="M32" i="25" s="1"/>
  <c r="S32" i="25" s="1"/>
  <c r="AS42" i="42"/>
  <c r="AU42" i="42"/>
  <c r="S18" i="43"/>
  <c r="Q18" i="43"/>
  <c r="Y30" i="36"/>
  <c r="AI30" i="36" s="1"/>
  <c r="W30" i="36"/>
  <c r="AC30" i="36" s="1"/>
  <c r="AO37" i="44"/>
  <c r="AM37" i="44"/>
  <c r="S18" i="42"/>
  <c r="Q18" i="42"/>
  <c r="S30" i="36"/>
  <c r="W27" i="34"/>
  <c r="AC60" i="56"/>
  <c r="AI60" i="56" s="1"/>
  <c r="AM60" i="56"/>
  <c r="AS60" i="56" s="1"/>
  <c r="Y60" i="56"/>
  <c r="Q60" i="56"/>
  <c r="W60" i="56" s="1"/>
  <c r="Q13" i="40"/>
  <c r="S13" i="40"/>
  <c r="S16" i="45"/>
  <c r="Q16" i="45"/>
  <c r="S16" i="43"/>
  <c r="Q16" i="43"/>
  <c r="S29" i="44"/>
  <c r="Y62" i="54"/>
  <c r="Q62" i="54"/>
  <c r="W62" i="54" s="1"/>
  <c r="Q18" i="33"/>
  <c r="Q17" i="38"/>
  <c r="S17" i="38" s="1"/>
  <c r="I43" i="52"/>
  <c r="M43" i="52" s="1"/>
  <c r="K17" i="74"/>
  <c r="I28" i="50" s="1"/>
  <c r="M28" i="50" s="1"/>
  <c r="AM29" i="45"/>
  <c r="AS29" i="45" s="1"/>
  <c r="AO29" i="45"/>
  <c r="S16" i="42"/>
  <c r="Q16" i="42"/>
  <c r="BC55" i="52"/>
  <c r="Y12" i="36"/>
  <c r="AK12" i="36" s="1"/>
  <c r="W12" i="36"/>
  <c r="Y28" i="37"/>
  <c r="W28" i="37"/>
  <c r="AC28" i="37" s="1"/>
  <c r="Q14" i="33"/>
  <c r="BC64" i="52"/>
  <c r="AW23" i="45"/>
  <c r="AW24" i="45"/>
  <c r="AW26" i="45"/>
  <c r="AS9" i="79"/>
  <c r="AU9" i="79" s="1"/>
  <c r="AM8" i="45" s="1"/>
  <c r="AW8" i="45"/>
  <c r="AW22" i="45"/>
  <c r="AW34" i="45"/>
  <c r="K25" i="73"/>
  <c r="I68" i="23" s="1"/>
  <c r="M68" i="23" s="1"/>
  <c r="S68" i="23" s="1"/>
  <c r="W33" i="33"/>
  <c r="AM62" i="56"/>
  <c r="Q62" i="56"/>
  <c r="W62" i="56" s="1"/>
  <c r="AS62" i="56"/>
  <c r="AI62" i="56"/>
  <c r="AC62" i="56"/>
  <c r="Y15" i="88"/>
  <c r="Y22" i="88"/>
  <c r="Y18" i="88"/>
  <c r="Y13" i="88"/>
  <c r="Y10" i="88"/>
  <c r="Y20" i="88"/>
  <c r="Y9" i="88"/>
  <c r="Y21" i="88"/>
  <c r="Y17" i="88"/>
  <c r="Y23" i="88"/>
  <c r="Y16" i="88"/>
  <c r="Y11" i="88"/>
  <c r="Y19" i="88"/>
  <c r="Y12" i="88"/>
  <c r="Y14" i="88"/>
  <c r="Y8" i="88"/>
  <c r="BG23" i="88"/>
  <c r="Q18" i="32"/>
  <c r="AG23" i="37"/>
  <c r="AG8" i="37"/>
  <c r="AG24" i="37"/>
  <c r="AI24" i="37" s="1"/>
  <c r="AG26" i="37"/>
  <c r="AI26" i="37" s="1"/>
  <c r="AG34" i="37"/>
  <c r="AI34" i="37" s="1"/>
  <c r="AG22" i="37"/>
  <c r="BG9" i="79"/>
  <c r="BK9" i="79" s="1"/>
  <c r="BM9" i="79" s="1"/>
  <c r="I45" i="52"/>
  <c r="M45" i="52" s="1"/>
  <c r="K19" i="74"/>
  <c r="I30" i="50" s="1"/>
  <c r="M30" i="50" s="1"/>
  <c r="Q15" i="30"/>
  <c r="W23" i="46"/>
  <c r="Y23" i="46"/>
  <c r="AK23" i="46" s="1"/>
  <c r="S12" i="32"/>
  <c r="Q13" i="30"/>
  <c r="S13" i="30"/>
  <c r="W32" i="30"/>
  <c r="AC32" i="30" s="1"/>
  <c r="AW13" i="32"/>
  <c r="AW9" i="32"/>
  <c r="CC22" i="79"/>
  <c r="CE22" i="79" s="1"/>
  <c r="AW21" i="32"/>
  <c r="AW12" i="32"/>
  <c r="AW10" i="32"/>
  <c r="Q11" i="42"/>
  <c r="AU41" i="40"/>
  <c r="AO41" i="40"/>
  <c r="BA41" i="40" s="1"/>
  <c r="S29" i="36"/>
  <c r="AO42" i="41"/>
  <c r="BA42" i="41" s="1"/>
  <c r="AM42" i="41"/>
  <c r="Q9" i="32"/>
  <c r="S36" i="33"/>
  <c r="Q36" i="33"/>
  <c r="Y20" i="54"/>
  <c r="W12" i="44"/>
  <c r="Y12" i="44"/>
  <c r="AK12" i="44" s="1"/>
  <c r="Y31" i="45"/>
  <c r="W31" i="45"/>
  <c r="AC31" i="45" s="1"/>
  <c r="AG23" i="39"/>
  <c r="AG8" i="39"/>
  <c r="AG34" i="39"/>
  <c r="AG24" i="39"/>
  <c r="AI24" i="39" s="1"/>
  <c r="AG22" i="39"/>
  <c r="AG26" i="39"/>
  <c r="Y26" i="46"/>
  <c r="AK26" i="46" s="1"/>
  <c r="W26" i="46"/>
  <c r="S23" i="97"/>
  <c r="I39" i="43" s="1"/>
  <c r="M39" i="43" s="1"/>
  <c r="Q23" i="97"/>
  <c r="I38" i="43" s="1"/>
  <c r="S24" i="41"/>
  <c r="Y42" i="45"/>
  <c r="AK42" i="45" s="1"/>
  <c r="Y32" i="44"/>
  <c r="W32" i="44"/>
  <c r="AC32" i="44" s="1"/>
  <c r="S42" i="43"/>
  <c r="AI40" i="42"/>
  <c r="AY31" i="35"/>
  <c r="W29" i="34"/>
  <c r="AC29" i="34" s="1"/>
  <c r="Y33" i="42"/>
  <c r="AK33" i="42" s="1"/>
  <c r="W33" i="42"/>
  <c r="AY43" i="32"/>
  <c r="S23" i="36"/>
  <c r="S28" i="43"/>
  <c r="Y29" i="46"/>
  <c r="W29" i="46"/>
  <c r="S31" i="44"/>
  <c r="W41" i="45"/>
  <c r="W43" i="45"/>
  <c r="I77" i="96"/>
  <c r="I24" i="24" s="1"/>
  <c r="K77" i="96"/>
  <c r="I24" i="22" s="1"/>
  <c r="M24" i="22" s="1"/>
  <c r="S24" i="22" s="1"/>
  <c r="AY41" i="45"/>
  <c r="Y42" i="37"/>
  <c r="AK42" i="37" s="1"/>
  <c r="U81" i="52"/>
  <c r="Q81" i="52"/>
  <c r="Y81" i="52" s="1"/>
  <c r="AO33" i="46"/>
  <c r="BA33" i="46" s="1"/>
  <c r="AM33" i="46"/>
  <c r="AU33" i="46" s="1"/>
  <c r="Y23" i="38"/>
  <c r="AK23" i="38" s="1"/>
  <c r="W23" i="38"/>
  <c r="Y43" i="44"/>
  <c r="AK43" i="44" s="1"/>
  <c r="AC43" i="44"/>
  <c r="AI41" i="34"/>
  <c r="W31" i="36"/>
  <c r="AC31" i="36" s="1"/>
  <c r="AO31" i="43"/>
  <c r="AY31" i="43" s="1"/>
  <c r="AM31" i="43"/>
  <c r="AS31" i="43" s="1"/>
  <c r="I44" i="74"/>
  <c r="I45" i="56" s="1"/>
  <c r="M45" i="56" s="1"/>
  <c r="K44" i="74"/>
  <c r="I45" i="54" s="1"/>
  <c r="M45" i="54" s="1"/>
  <c r="S33" i="31"/>
  <c r="AU41" i="42"/>
  <c r="AO41" i="42"/>
  <c r="BA41" i="42" s="1"/>
  <c r="AS41" i="42"/>
  <c r="AG28" i="30"/>
  <c r="AG33" i="30"/>
  <c r="AG46" i="30"/>
  <c r="AG18" i="30"/>
  <c r="AG37" i="30"/>
  <c r="AI37" i="30" s="1"/>
  <c r="AG36" i="30"/>
  <c r="AG38" i="30"/>
  <c r="AG39" i="30"/>
  <c r="E28" i="28"/>
  <c r="AG25" i="30"/>
  <c r="AI25" i="30" s="1"/>
  <c r="AG15" i="30"/>
  <c r="AG41" i="30"/>
  <c r="AI41" i="30" s="1"/>
  <c r="AG40" i="30"/>
  <c r="AG32" i="30"/>
  <c r="AG27" i="30"/>
  <c r="AG14" i="30"/>
  <c r="AG20" i="30"/>
  <c r="AG11" i="30"/>
  <c r="AG19" i="30"/>
  <c r="AG16" i="30"/>
  <c r="AG31" i="30"/>
  <c r="AI31" i="30" s="1"/>
  <c r="AG30" i="30"/>
  <c r="AI30" i="30" s="1"/>
  <c r="AG45" i="30"/>
  <c r="AG17" i="30"/>
  <c r="AG29" i="30"/>
  <c r="W33" i="30"/>
  <c r="Y33" i="30" s="1"/>
  <c r="AK33" i="30" s="1"/>
  <c r="W24" i="35"/>
  <c r="Q19" i="38"/>
  <c r="BA19" i="38"/>
  <c r="AU19" i="38"/>
  <c r="AK19" i="38"/>
  <c r="AE19" i="38"/>
  <c r="E30" i="28"/>
  <c r="AW18" i="30"/>
  <c r="AW36" i="30"/>
  <c r="AW38" i="30"/>
  <c r="AW39" i="30"/>
  <c r="AW40" i="30"/>
  <c r="AW28" i="30"/>
  <c r="AW15" i="30"/>
  <c r="AW11" i="30"/>
  <c r="AW16" i="30"/>
  <c r="AW14" i="30"/>
  <c r="I23" i="79"/>
  <c r="K23" i="79" s="1"/>
  <c r="AM41" i="30" s="1"/>
  <c r="AW25" i="30"/>
  <c r="AW33" i="30"/>
  <c r="AY33" i="30" s="1"/>
  <c r="AW32" i="30"/>
  <c r="AY32" i="30" s="1"/>
  <c r="AW45" i="30"/>
  <c r="AW29" i="30"/>
  <c r="AW20" i="30"/>
  <c r="AW17" i="30"/>
  <c r="AW30" i="30"/>
  <c r="AW19" i="30"/>
  <c r="AW41" i="30"/>
  <c r="AW31" i="30"/>
  <c r="AW46" i="30"/>
  <c r="AW27" i="30"/>
  <c r="AW37" i="30"/>
  <c r="Y40" i="30"/>
  <c r="AK40" i="30" s="1"/>
  <c r="W40" i="30"/>
  <c r="Q16" i="39"/>
  <c r="S16" i="39" s="1"/>
  <c r="AO42" i="46"/>
  <c r="AM42" i="46"/>
  <c r="Q14" i="46"/>
  <c r="AW9" i="79"/>
  <c r="BK9" i="84"/>
  <c r="AY9" i="79" s="1"/>
  <c r="BC9" i="79" s="1"/>
  <c r="BE9" i="79" s="1"/>
  <c r="W8" i="45" s="1"/>
  <c r="W26" i="43"/>
  <c r="Y26" i="43" s="1"/>
  <c r="AK26" i="43" s="1"/>
  <c r="Y33" i="35"/>
  <c r="AK33" i="35" s="1"/>
  <c r="W33" i="35"/>
  <c r="BQ32" i="52"/>
  <c r="AC32" i="52"/>
  <c r="AI32" i="52" s="1"/>
  <c r="AW32" i="52"/>
  <c r="BA32" i="52" s="1"/>
  <c r="CA32" i="52"/>
  <c r="CG32" i="52" s="1"/>
  <c r="Y32" i="52"/>
  <c r="Q32" i="52"/>
  <c r="AM32" i="52"/>
  <c r="BW32" i="52"/>
  <c r="BM32" i="52"/>
  <c r="BG32" i="52"/>
  <c r="AS32" i="52"/>
  <c r="AW24" i="43"/>
  <c r="AW23" i="43"/>
  <c r="AW8" i="43"/>
  <c r="AS11" i="79"/>
  <c r="AU11" i="79" s="1"/>
  <c r="AM8" i="43" s="1"/>
  <c r="AW26" i="43"/>
  <c r="AW34" i="43"/>
  <c r="AW22" i="43"/>
  <c r="Y30" i="41"/>
  <c r="AI30" i="41" s="1"/>
  <c r="W30" i="41"/>
  <c r="AC30" i="41" s="1"/>
  <c r="BO9" i="79"/>
  <c r="CE9" i="84"/>
  <c r="BQ9" i="79" s="1"/>
  <c r="BU9" i="79" s="1"/>
  <c r="BW9" i="79" s="1"/>
  <c r="AW22" i="36"/>
  <c r="AS18" i="79"/>
  <c r="AU18" i="79" s="1"/>
  <c r="AM8" i="36" s="1"/>
  <c r="AW34" i="36"/>
  <c r="AW8" i="36"/>
  <c r="AW26" i="36"/>
  <c r="AW23" i="36"/>
  <c r="AW24" i="36"/>
  <c r="I18" i="52"/>
  <c r="M18" i="52" s="1"/>
  <c r="K11" i="74"/>
  <c r="I14" i="50" s="1"/>
  <c r="M14" i="50" s="1"/>
  <c r="I11" i="52"/>
  <c r="K60" i="74"/>
  <c r="I10" i="50" s="1"/>
  <c r="AW23" i="37"/>
  <c r="AW8" i="37"/>
  <c r="AS17" i="79"/>
  <c r="AU17" i="79" s="1"/>
  <c r="AM8" i="37" s="1"/>
  <c r="AW34" i="37"/>
  <c r="AW22" i="37"/>
  <c r="AW26" i="37"/>
  <c r="AW24" i="37"/>
  <c r="Q15" i="43"/>
  <c r="S15" i="43" s="1"/>
  <c r="S13" i="44"/>
  <c r="Q13" i="44"/>
  <c r="AM32" i="30"/>
  <c r="AS32" i="30" s="1"/>
  <c r="AO32" i="30"/>
  <c r="Y43" i="36"/>
  <c r="AK43" i="36" s="1"/>
  <c r="AC43" i="36"/>
  <c r="AE43" i="36"/>
  <c r="AI33" i="31"/>
  <c r="Q11" i="32"/>
  <c r="K24" i="73"/>
  <c r="I62" i="23" s="1"/>
  <c r="M62" i="23" s="1"/>
  <c r="S62" i="23" s="1"/>
  <c r="S30" i="35"/>
  <c r="K46" i="54"/>
  <c r="M46" i="54" s="1"/>
  <c r="K47" i="54"/>
  <c r="K48" i="54"/>
  <c r="AM12" i="44"/>
  <c r="AO31" i="45"/>
  <c r="AY31" i="45" s="1"/>
  <c r="AM31" i="45"/>
  <c r="AS31" i="45" s="1"/>
  <c r="AM9" i="48"/>
  <c r="AM28" i="48" s="1"/>
  <c r="E21" i="8" s="1"/>
  <c r="E22" i="8" s="1"/>
  <c r="AI28" i="48"/>
  <c r="E21" i="10" s="1"/>
  <c r="Q23" i="56"/>
  <c r="W23" i="56" s="1"/>
  <c r="AC23" i="56"/>
  <c r="AI23" i="56"/>
  <c r="AM23" i="56"/>
  <c r="AS23" i="56" s="1"/>
  <c r="Y23" i="56"/>
  <c r="AO26" i="46"/>
  <c r="BA26" i="46" s="1"/>
  <c r="AM26" i="46"/>
  <c r="S24" i="97"/>
  <c r="I39" i="42" s="1"/>
  <c r="M39" i="42" s="1"/>
  <c r="Q24" i="97"/>
  <c r="I38" i="42" s="1"/>
  <c r="W32" i="33"/>
  <c r="AC32" i="33" s="1"/>
  <c r="AO43" i="39"/>
  <c r="BA43" i="39" s="1"/>
  <c r="AM43" i="39"/>
  <c r="Q63" i="56"/>
  <c r="W63" i="56" s="1"/>
  <c r="AS63" i="56"/>
  <c r="AM63" i="56"/>
  <c r="AC63" i="56"/>
  <c r="Y63" i="56"/>
  <c r="AI63" i="56"/>
  <c r="BY23" i="79"/>
  <c r="Y33" i="36"/>
  <c r="AK33" i="36" s="1"/>
  <c r="W33" i="36"/>
  <c r="AO32" i="44"/>
  <c r="AY32" i="44" s="1"/>
  <c r="AM32" i="44"/>
  <c r="AS32" i="44" s="1"/>
  <c r="AI30" i="42"/>
  <c r="AA30" i="55"/>
  <c r="Q30" i="55"/>
  <c r="W30" i="55" s="1"/>
  <c r="AI30" i="55"/>
  <c r="AO29" i="46"/>
  <c r="AM29" i="46"/>
  <c r="Y37" i="42"/>
  <c r="AK37" i="42" s="1"/>
  <c r="W37" i="42"/>
  <c r="AG39" i="45"/>
  <c r="AG42" i="45"/>
  <c r="AG30" i="45"/>
  <c r="AI30" i="45" s="1"/>
  <c r="AG43" i="45"/>
  <c r="AG33" i="45"/>
  <c r="AG15" i="45"/>
  <c r="AG16" i="45"/>
  <c r="AG45" i="45"/>
  <c r="AG17" i="45"/>
  <c r="AG46" i="45"/>
  <c r="AG20" i="45"/>
  <c r="AG19" i="45"/>
  <c r="AG18" i="45"/>
  <c r="AG11" i="45"/>
  <c r="AG32" i="45"/>
  <c r="AG28" i="45"/>
  <c r="AG40" i="45"/>
  <c r="AI40" i="45" s="1"/>
  <c r="AG29" i="45"/>
  <c r="AI29" i="45" s="1"/>
  <c r="AG38" i="45"/>
  <c r="AG27" i="45"/>
  <c r="AG41" i="45"/>
  <c r="AG14" i="45"/>
  <c r="AG31" i="45"/>
  <c r="AG36" i="45"/>
  <c r="AG25" i="45"/>
  <c r="AG37" i="45"/>
  <c r="Y33" i="41"/>
  <c r="AK33" i="41" s="1"/>
  <c r="W33" i="41"/>
  <c r="Y28" i="32"/>
  <c r="AI28" i="32" s="1"/>
  <c r="W28" i="32"/>
  <c r="AC28" i="32" s="1"/>
  <c r="AC42" i="33"/>
  <c r="AE42" i="33"/>
  <c r="AI31" i="41"/>
  <c r="AO23" i="38"/>
  <c r="BA23" i="38" s="1"/>
  <c r="AM23" i="38"/>
  <c r="Y37" i="32"/>
  <c r="AK37" i="32" s="1"/>
  <c r="W37" i="32"/>
  <c r="AO31" i="36"/>
  <c r="AY31" i="36" s="1"/>
  <c r="AM31" i="36"/>
  <c r="AS31" i="36" s="1"/>
  <c r="Q36" i="34"/>
  <c r="S36" i="34" s="1"/>
  <c r="AO33" i="30"/>
  <c r="BA33" i="30" s="1"/>
  <c r="AM33" i="30"/>
  <c r="W26" i="44"/>
  <c r="Y26" i="44" s="1"/>
  <c r="AK26" i="44" s="1"/>
  <c r="I36" i="74"/>
  <c r="I27" i="56" s="1"/>
  <c r="M27" i="56" s="1"/>
  <c r="S29" i="42"/>
  <c r="AO24" i="35"/>
  <c r="BA24" i="35" s="1"/>
  <c r="AM24" i="35"/>
  <c r="Q19" i="37"/>
  <c r="AK19" i="37"/>
  <c r="AU19" i="37"/>
  <c r="S19" i="37"/>
  <c r="BA19" i="37"/>
  <c r="AE19" i="37"/>
  <c r="AS13" i="89"/>
  <c r="AS15" i="89"/>
  <c r="AS10" i="89"/>
  <c r="AS11" i="89"/>
  <c r="AS16" i="89"/>
  <c r="AS17" i="89"/>
  <c r="AS19" i="89"/>
  <c r="AS14" i="89"/>
  <c r="AS9" i="89"/>
  <c r="AS8" i="89"/>
  <c r="AS12" i="89"/>
  <c r="AS22" i="89"/>
  <c r="AS21" i="89"/>
  <c r="AS20" i="89"/>
  <c r="AS18" i="89"/>
  <c r="AS23" i="89"/>
  <c r="W27" i="42"/>
  <c r="AM33" i="35"/>
  <c r="Q18" i="45"/>
  <c r="S18" i="45" s="1"/>
  <c r="AM27" i="44"/>
  <c r="AO27" i="44" s="1"/>
  <c r="Q17" i="39"/>
  <c r="M8" i="49"/>
  <c r="Q15" i="42"/>
  <c r="Q13" i="34"/>
  <c r="Y41" i="36"/>
  <c r="AK41" i="36" s="1"/>
  <c r="AE41" i="36"/>
  <c r="AC41" i="36"/>
  <c r="AM23" i="40"/>
  <c r="S11" i="37"/>
  <c r="Q11" i="37"/>
  <c r="S9" i="46"/>
  <c r="Q9" i="46"/>
  <c r="Y43" i="40"/>
  <c r="AK43" i="40" s="1"/>
  <c r="AC43" i="40"/>
  <c r="Y23" i="54"/>
  <c r="Q23" i="54"/>
  <c r="W23" i="54" s="1"/>
  <c r="S22" i="97"/>
  <c r="I39" i="44" s="1"/>
  <c r="M39" i="44" s="1"/>
  <c r="Q22" i="97"/>
  <c r="I38" i="44" s="1"/>
  <c r="Y28" i="44"/>
  <c r="W28" i="44"/>
  <c r="AC28" i="44" s="1"/>
  <c r="AS15" i="88"/>
  <c r="AS18" i="88"/>
  <c r="AS13" i="88"/>
  <c r="AS17" i="88"/>
  <c r="AS12" i="88"/>
  <c r="AS21" i="88"/>
  <c r="AS11" i="88"/>
  <c r="AS23" i="88"/>
  <c r="AS9" i="88"/>
  <c r="AS19" i="88"/>
  <c r="AS8" i="88"/>
  <c r="AS20" i="88"/>
  <c r="AS10" i="88"/>
  <c r="AS22" i="88"/>
  <c r="AS16" i="88"/>
  <c r="AS14" i="88"/>
  <c r="AM32" i="33"/>
  <c r="AS32" i="33" s="1"/>
  <c r="Y32" i="34"/>
  <c r="AI32" i="34" s="1"/>
  <c r="W32" i="34"/>
  <c r="AC32" i="34" s="1"/>
  <c r="Y63" i="54"/>
  <c r="Q63" i="54"/>
  <c r="W63" i="54" s="1"/>
  <c r="CG23" i="79"/>
  <c r="CY23" i="84"/>
  <c r="CI23" i="79" s="1"/>
  <c r="CM23" i="79" s="1"/>
  <c r="CO23" i="79" s="1"/>
  <c r="W12" i="30" s="1"/>
  <c r="AM33" i="36"/>
  <c r="Q9" i="38"/>
  <c r="Y43" i="33"/>
  <c r="AK43" i="33" s="1"/>
  <c r="AC43" i="33"/>
  <c r="W29" i="37"/>
  <c r="AC29" i="37" s="1"/>
  <c r="AU41" i="32"/>
  <c r="AS41" i="32"/>
  <c r="AO41" i="32"/>
  <c r="BA41" i="32" s="1"/>
  <c r="BE81" i="52"/>
  <c r="BE84" i="52"/>
  <c r="BE85" i="52"/>
  <c r="BE82" i="52"/>
  <c r="BE80" i="52"/>
  <c r="BE83" i="52"/>
  <c r="AS43" i="37"/>
  <c r="AU43" i="37"/>
  <c r="AM37" i="42"/>
  <c r="AO37" i="42"/>
  <c r="BA37" i="42" s="1"/>
  <c r="AI32" i="44"/>
  <c r="AI29" i="41"/>
  <c r="AI40" i="34"/>
  <c r="W28" i="35"/>
  <c r="AC28" i="35" s="1"/>
  <c r="Y28" i="35"/>
  <c r="AI28" i="35" s="1"/>
  <c r="K71" i="96"/>
  <c r="I39" i="53" s="1"/>
  <c r="M39" i="53" s="1"/>
  <c r="Q39" i="53" s="1"/>
  <c r="W39" i="53" s="1"/>
  <c r="I71" i="96"/>
  <c r="I39" i="55" s="1"/>
  <c r="M39" i="55" s="1"/>
  <c r="AK19" i="36"/>
  <c r="BA19" i="36"/>
  <c r="AE19" i="36"/>
  <c r="Q19" i="36"/>
  <c r="AU19" i="36"/>
  <c r="AO31" i="30"/>
  <c r="AM31" i="30"/>
  <c r="AS31" i="30" s="1"/>
  <c r="BG23" i="79"/>
  <c r="BK23" i="79" s="1"/>
  <c r="BM23" i="79" s="1"/>
  <c r="AM27" i="42"/>
  <c r="S9" i="45"/>
  <c r="Q9" i="45"/>
  <c r="Q15" i="38"/>
  <c r="AO23" i="46"/>
  <c r="BA23" i="46" s="1"/>
  <c r="AM23" i="46"/>
  <c r="Q55" i="54"/>
  <c r="W55" i="54" s="1"/>
  <c r="AI29" i="35"/>
  <c r="AI40" i="40"/>
  <c r="AE23" i="79"/>
  <c r="AQ23" i="84"/>
  <c r="AG23" i="79" s="1"/>
  <c r="AK23" i="79" s="1"/>
  <c r="AM23" i="79" s="1"/>
  <c r="AY40" i="40"/>
  <c r="AM27" i="46"/>
  <c r="AU27" i="46" s="1"/>
  <c r="W31" i="42"/>
  <c r="AC31" i="42" s="1"/>
  <c r="W28" i="40"/>
  <c r="AC28" i="40" s="1"/>
  <c r="Y41" i="40"/>
  <c r="AK41" i="40" s="1"/>
  <c r="AE41" i="40"/>
  <c r="AC41" i="40"/>
  <c r="W31" i="46"/>
  <c r="Y31" i="46" s="1"/>
  <c r="Q29" i="54"/>
  <c r="W29" i="54" s="1"/>
  <c r="W31" i="40"/>
  <c r="AC31" i="40" s="1"/>
  <c r="Y25" i="32"/>
  <c r="AK25" i="32" s="1"/>
  <c r="W25" i="32"/>
  <c r="W40" i="35"/>
  <c r="S33" i="97"/>
  <c r="I39" i="33" s="1"/>
  <c r="M39" i="33" s="1"/>
  <c r="Q33" i="97"/>
  <c r="I38" i="33" s="1"/>
  <c r="AO28" i="44"/>
  <c r="AY28" i="44" s="1"/>
  <c r="AM28" i="44"/>
  <c r="AS28" i="44" s="1"/>
  <c r="Y30" i="42"/>
  <c r="W30" i="42"/>
  <c r="AC30" i="42" s="1"/>
  <c r="AI31" i="32"/>
  <c r="Q28" i="55"/>
  <c r="W28" i="55" s="1"/>
  <c r="AI28" i="55"/>
  <c r="AA28" i="55"/>
  <c r="AO32" i="34"/>
  <c r="AY32" i="34" s="1"/>
  <c r="AM32" i="34"/>
  <c r="AS32" i="34" s="1"/>
  <c r="W26" i="33"/>
  <c r="Y26" i="33" s="1"/>
  <c r="Y41" i="33"/>
  <c r="AK41" i="33" s="1"/>
  <c r="AC41" i="33"/>
  <c r="AE41" i="33"/>
  <c r="W37" i="34"/>
  <c r="Y37" i="34" s="1"/>
  <c r="W34" i="34"/>
  <c r="Y34" i="34" s="1"/>
  <c r="AK34" i="34" s="1"/>
  <c r="W26" i="35"/>
  <c r="AM33" i="32"/>
  <c r="AO33" i="32" s="1"/>
  <c r="Y32" i="41"/>
  <c r="W32" i="41"/>
  <c r="AC32" i="41" s="1"/>
  <c r="AM28" i="32"/>
  <c r="AS28" i="32" s="1"/>
  <c r="AM24" i="46"/>
  <c r="Q36" i="44"/>
  <c r="AI40" i="41"/>
  <c r="AO27" i="45"/>
  <c r="BA27" i="45" s="1"/>
  <c r="AM27" i="45"/>
  <c r="AM32" i="43"/>
  <c r="AS32" i="43" s="1"/>
  <c r="I18" i="73"/>
  <c r="I44" i="25" s="1"/>
  <c r="M44" i="25" s="1"/>
  <c r="S44" i="25" s="1"/>
  <c r="K18" i="73"/>
  <c r="I44" i="23" s="1"/>
  <c r="M44" i="23" s="1"/>
  <c r="S44" i="23" s="1"/>
  <c r="AO29" i="40"/>
  <c r="AM29" i="40"/>
  <c r="AS29" i="40" s="1"/>
  <c r="AU19" i="34"/>
  <c r="Q19" i="34"/>
  <c r="S19" i="34"/>
  <c r="BA19" i="34"/>
  <c r="AE19" i="34"/>
  <c r="AK19" i="34"/>
  <c r="W37" i="43"/>
  <c r="Y37" i="43" s="1"/>
  <c r="BO23" i="79"/>
  <c r="CE23" i="84"/>
  <c r="BQ23" i="79" s="1"/>
  <c r="BU23" i="79" s="1"/>
  <c r="BW23" i="79" s="1"/>
  <c r="AE8" i="31"/>
  <c r="AC8" i="31"/>
  <c r="Y8" i="31"/>
  <c r="AI8" i="31" s="1"/>
  <c r="AU41" i="41"/>
  <c r="AO41" i="41"/>
  <c r="BA41" i="41" s="1"/>
  <c r="Y34" i="42"/>
  <c r="AK34" i="42" s="1"/>
  <c r="W34" i="42"/>
  <c r="Q15" i="48"/>
  <c r="Q29" i="48" s="1"/>
  <c r="E17" i="10" s="1"/>
  <c r="AI15" i="48"/>
  <c r="AI29" i="48" s="1"/>
  <c r="E19" i="10" s="1"/>
  <c r="AA15" i="48"/>
  <c r="M29" i="48"/>
  <c r="AO43" i="35"/>
  <c r="BA43" i="35" s="1"/>
  <c r="AI29" i="43"/>
  <c r="Q15" i="37"/>
  <c r="W31" i="38"/>
  <c r="AC31" i="38" s="1"/>
  <c r="Y37" i="38"/>
  <c r="AK37" i="38" s="1"/>
  <c r="W37" i="38"/>
  <c r="AM55" i="56"/>
  <c r="AC55" i="56"/>
  <c r="Q55" i="56"/>
  <c r="W55" i="56" s="1"/>
  <c r="AI55" i="56"/>
  <c r="AS55" i="56"/>
  <c r="AW26" i="44"/>
  <c r="AS10" i="79"/>
  <c r="AU10" i="79" s="1"/>
  <c r="AM8" i="44" s="1"/>
  <c r="AW8" i="44"/>
  <c r="AW23" i="44"/>
  <c r="AW22" i="44"/>
  <c r="AW24" i="44"/>
  <c r="AW34" i="44"/>
  <c r="AI43" i="35"/>
  <c r="Y27" i="46"/>
  <c r="AK27" i="46" s="1"/>
  <c r="W27" i="46"/>
  <c r="AE27" i="46" s="1"/>
  <c r="AE8" i="44"/>
  <c r="Y8" i="44"/>
  <c r="AC8" i="44"/>
  <c r="W34" i="41"/>
  <c r="Y34" i="41"/>
  <c r="AK34" i="41" s="1"/>
  <c r="AO42" i="40"/>
  <c r="BA42" i="40" s="1"/>
  <c r="AM42" i="40"/>
  <c r="S31" i="42"/>
  <c r="AI24" i="33"/>
  <c r="AI29" i="56"/>
  <c r="AC29" i="56"/>
  <c r="Q29" i="56"/>
  <c r="W29" i="56" s="1"/>
  <c r="Y29" i="56"/>
  <c r="AM29" i="56"/>
  <c r="AS29" i="56" s="1"/>
  <c r="S31" i="40"/>
  <c r="AY42" i="34"/>
  <c r="S40" i="35"/>
  <c r="S25" i="97"/>
  <c r="I39" i="41" s="1"/>
  <c r="M39" i="41" s="1"/>
  <c r="Q25" i="97"/>
  <c r="I38" i="41" s="1"/>
  <c r="K75" i="96"/>
  <c r="I18" i="22" s="1"/>
  <c r="M18" i="22" s="1"/>
  <c r="S18" i="22" s="1"/>
  <c r="K19" i="77"/>
  <c r="M19" i="77" s="1"/>
  <c r="I30" i="54" s="1"/>
  <c r="M30" i="54" s="1"/>
  <c r="K18" i="77"/>
  <c r="M18" i="77" s="1"/>
  <c r="I47" i="54" s="1"/>
  <c r="M47" i="54" s="1"/>
  <c r="K9" i="77"/>
  <c r="M9" i="77" s="1"/>
  <c r="I25" i="54" s="1"/>
  <c r="M25" i="54" s="1"/>
  <c r="K20" i="77"/>
  <c r="M20" i="77" s="1"/>
  <c r="I51" i="54" s="1"/>
  <c r="M51" i="54" s="1"/>
  <c r="Q36" i="38"/>
  <c r="S36" i="38"/>
  <c r="AI41" i="39"/>
  <c r="AM28" i="45"/>
  <c r="AS28" i="45" s="1"/>
  <c r="W28" i="33"/>
  <c r="AC28" i="33" s="1"/>
  <c r="AU41" i="39"/>
  <c r="AS41" i="39"/>
  <c r="AO41" i="39"/>
  <c r="BA41" i="39" s="1"/>
  <c r="AI28" i="42"/>
  <c r="AC52" i="56"/>
  <c r="AI52" i="56" s="1"/>
  <c r="Q52" i="56"/>
  <c r="W52" i="56" s="1"/>
  <c r="AM52" i="56"/>
  <c r="AS52" i="56"/>
  <c r="Y52" i="56"/>
  <c r="S37" i="34"/>
  <c r="AY40" i="31"/>
  <c r="AY43" i="31"/>
  <c r="S34" i="34"/>
  <c r="S26" i="35"/>
  <c r="AG21" i="41"/>
  <c r="AG13" i="41"/>
  <c r="AG9" i="41"/>
  <c r="AG10" i="41"/>
  <c r="AG12" i="41"/>
  <c r="AI12" i="41" s="1"/>
  <c r="AE8" i="42"/>
  <c r="Y8" i="42"/>
  <c r="AC8" i="42"/>
  <c r="AW26" i="32"/>
  <c r="AW22" i="32"/>
  <c r="AW23" i="32"/>
  <c r="AS22" i="79"/>
  <c r="AU22" i="79" s="1"/>
  <c r="AM8" i="32" s="1"/>
  <c r="AW34" i="32"/>
  <c r="AW24" i="32"/>
  <c r="AW8" i="32"/>
  <c r="AI32" i="41"/>
  <c r="AI42" i="41"/>
  <c r="Y41" i="41"/>
  <c r="AK41" i="41" s="1"/>
  <c r="AE41" i="41"/>
  <c r="AC41" i="41"/>
  <c r="AY42" i="42"/>
  <c r="AM31" i="41"/>
  <c r="AS31" i="41" s="1"/>
  <c r="AO31" i="41"/>
  <c r="AY31" i="41" s="1"/>
  <c r="AI16" i="90"/>
  <c r="AI23" i="90"/>
  <c r="AI11" i="90"/>
  <c r="AI9" i="90"/>
  <c r="AI19" i="90"/>
  <c r="AI17" i="90"/>
  <c r="AI12" i="90"/>
  <c r="AI13" i="90"/>
  <c r="AI8" i="90"/>
  <c r="AI21" i="90"/>
  <c r="AI20" i="90"/>
  <c r="AI15" i="90"/>
  <c r="AI10" i="90"/>
  <c r="AI18" i="90"/>
  <c r="AI14" i="90"/>
  <c r="AI22" i="90"/>
  <c r="K30" i="73"/>
  <c r="I83" i="23" s="1"/>
  <c r="M83" i="23" s="1"/>
  <c r="S83" i="23" s="1"/>
  <c r="BA19" i="33"/>
  <c r="AU19" i="33"/>
  <c r="AK19" i="33"/>
  <c r="AE19" i="33"/>
  <c r="S19" i="33"/>
  <c r="Q19" i="33"/>
  <c r="AW22" i="38"/>
  <c r="AW24" i="38"/>
  <c r="AW26" i="38"/>
  <c r="AS16" i="79"/>
  <c r="AU16" i="79" s="1"/>
  <c r="AM8" i="38" s="1"/>
  <c r="AW34" i="38"/>
  <c r="AW23" i="38"/>
  <c r="AW8" i="38"/>
  <c r="AY8" i="46"/>
  <c r="W28" i="36"/>
  <c r="AC28" i="36" s="1"/>
  <c r="I43" i="74"/>
  <c r="I43" i="56" s="1"/>
  <c r="M43" i="56" s="1"/>
  <c r="AO33" i="37"/>
  <c r="AM33" i="37"/>
  <c r="S34" i="42"/>
  <c r="Q9" i="35"/>
  <c r="S9" i="35" s="1"/>
  <c r="Q16" i="38"/>
  <c r="S16" i="38"/>
  <c r="S9" i="40"/>
  <c r="Q9" i="40"/>
  <c r="S37" i="38"/>
  <c r="AG26" i="44"/>
  <c r="AG34" i="44"/>
  <c r="AG8" i="44"/>
  <c r="AI8" i="44" s="1"/>
  <c r="AG24" i="44"/>
  <c r="AG23" i="44"/>
  <c r="AG22" i="44"/>
  <c r="AM31" i="46"/>
  <c r="AO31" i="46"/>
  <c r="W26" i="39"/>
  <c r="AM37" i="46"/>
  <c r="AU37" i="46" s="1"/>
  <c r="S36" i="97"/>
  <c r="I39" i="31" s="1"/>
  <c r="M39" i="31" s="1"/>
  <c r="Q36" i="97"/>
  <c r="I38" i="31" s="1"/>
  <c r="S18" i="77"/>
  <c r="U18" i="77" s="1"/>
  <c r="E19" i="76" s="1"/>
  <c r="S9" i="77"/>
  <c r="U9" i="77" s="1"/>
  <c r="E9" i="76" s="1"/>
  <c r="S20" i="77"/>
  <c r="U20" i="77" s="1"/>
  <c r="E21" i="76" s="1"/>
  <c r="S19" i="77"/>
  <c r="U19" i="77" s="1"/>
  <c r="E20" i="76" s="1"/>
  <c r="AI29" i="32"/>
  <c r="AM28" i="33"/>
  <c r="AS28" i="33" s="1"/>
  <c r="Q52" i="54"/>
  <c r="W52" i="54" s="1"/>
  <c r="Y52" i="54"/>
  <c r="W30" i="33"/>
  <c r="AC30" i="33" s="1"/>
  <c r="Y30" i="33"/>
  <c r="AI30" i="33" s="1"/>
  <c r="W28" i="46"/>
  <c r="Y28" i="46" s="1"/>
  <c r="Y31" i="39"/>
  <c r="AI31" i="39" s="1"/>
  <c r="W31" i="39"/>
  <c r="AC31" i="39" s="1"/>
  <c r="AW34" i="41"/>
  <c r="AW24" i="41"/>
  <c r="AW23" i="41"/>
  <c r="AW22" i="41"/>
  <c r="AS13" i="79"/>
  <c r="AU13" i="79" s="1"/>
  <c r="AM8" i="41" s="1"/>
  <c r="AW26" i="41"/>
  <c r="AW8" i="41"/>
  <c r="AG23" i="42"/>
  <c r="AG26" i="42"/>
  <c r="AG8" i="42"/>
  <c r="AI8" i="42" s="1"/>
  <c r="AG22" i="42"/>
  <c r="AG34" i="42"/>
  <c r="AI34" i="42" s="1"/>
  <c r="AG24" i="42"/>
  <c r="AI24" i="42" s="1"/>
  <c r="Y24" i="46"/>
  <c r="AK24" i="46" s="1"/>
  <c r="W24" i="46"/>
  <c r="W29" i="30"/>
  <c r="AC29" i="30" s="1"/>
  <c r="AY29" i="45"/>
  <c r="W12" i="31"/>
  <c r="Y12" i="31" s="1"/>
  <c r="AI25" i="41"/>
  <c r="Q36" i="35"/>
  <c r="S36" i="35"/>
  <c r="Y43" i="41"/>
  <c r="AK43" i="41" s="1"/>
  <c r="AE43" i="41"/>
  <c r="AC43" i="41"/>
  <c r="AM28" i="35"/>
  <c r="AS28" i="35" s="1"/>
  <c r="W26" i="42"/>
  <c r="Y32" i="40"/>
  <c r="AI32" i="40" s="1"/>
  <c r="W32" i="40"/>
  <c r="AC32" i="40" s="1"/>
  <c r="AU19" i="43"/>
  <c r="BA19" i="43"/>
  <c r="AK19" i="43"/>
  <c r="AE19" i="43"/>
  <c r="Q19" i="43"/>
  <c r="S19" i="43" s="1"/>
  <c r="AO28" i="36"/>
  <c r="AY28" i="36" s="1"/>
  <c r="AM28" i="36"/>
  <c r="AS28" i="36" s="1"/>
  <c r="W23" i="44"/>
  <c r="Y23" i="44"/>
  <c r="AK23" i="44" s="1"/>
  <c r="S14" i="43"/>
  <c r="Q14" i="43"/>
  <c r="CA79" i="52"/>
  <c r="CG79" i="52" s="1"/>
  <c r="BY79" i="52"/>
  <c r="Q18" i="38"/>
  <c r="AY26" i="40"/>
  <c r="Q11" i="35"/>
  <c r="S28" i="40"/>
  <c r="AY30" i="34"/>
  <c r="S26" i="97"/>
  <c r="I39" i="40" s="1"/>
  <c r="M39" i="40" s="1"/>
  <c r="Q26" i="97"/>
  <c r="I38" i="40" s="1"/>
  <c r="W24" i="32"/>
  <c r="Y24" i="32" s="1"/>
  <c r="AK24" i="32" s="1"/>
  <c r="Y27" i="39"/>
  <c r="AK27" i="39" s="1"/>
  <c r="W27" i="39"/>
  <c r="AI43" i="32"/>
  <c r="W12" i="37"/>
  <c r="AM30" i="46"/>
  <c r="AO30" i="46" s="1"/>
  <c r="AI43" i="42"/>
  <c r="AW12" i="43"/>
  <c r="AW10" i="43"/>
  <c r="CC11" i="79"/>
  <c r="CE11" i="79" s="1"/>
  <c r="AM12" i="43" s="1"/>
  <c r="AW21" i="43"/>
  <c r="AW9" i="43"/>
  <c r="AW13" i="43"/>
  <c r="AM28" i="46"/>
  <c r="AO28" i="46"/>
  <c r="AE8" i="32"/>
  <c r="AC8" i="32"/>
  <c r="Y8" i="32"/>
  <c r="Q54" i="54"/>
  <c r="W54" i="54" s="1"/>
  <c r="AW12" i="41"/>
  <c r="AW21" i="41"/>
  <c r="AW13" i="41"/>
  <c r="AW9" i="41"/>
  <c r="AW10" i="41"/>
  <c r="CC13" i="79"/>
  <c r="CE13" i="79" s="1"/>
  <c r="AM12" i="41" s="1"/>
  <c r="W24" i="34"/>
  <c r="W32" i="31"/>
  <c r="AC32" i="31" s="1"/>
  <c r="Y32" i="31"/>
  <c r="AI32" i="31" s="1"/>
  <c r="S36" i="46"/>
  <c r="Q36" i="46"/>
  <c r="S29" i="30"/>
  <c r="AY32" i="45"/>
  <c r="Y9" i="91"/>
  <c r="Y19" i="91"/>
  <c r="Y14" i="91"/>
  <c r="Y21" i="91"/>
  <c r="Y13" i="91"/>
  <c r="Y10" i="91"/>
  <c r="Y22" i="91"/>
  <c r="Y11" i="91"/>
  <c r="Y8" i="91"/>
  <c r="Y16" i="91"/>
  <c r="Y18" i="91"/>
  <c r="Y12" i="91"/>
  <c r="Y23" i="91"/>
  <c r="Y17" i="91"/>
  <c r="Y15" i="91"/>
  <c r="Y20" i="91"/>
  <c r="BG23" i="91"/>
  <c r="AO32" i="32"/>
  <c r="AY32" i="32" s="1"/>
  <c r="AM32" i="32"/>
  <c r="AS32" i="32" s="1"/>
  <c r="W32" i="43"/>
  <c r="AC32" i="43" s="1"/>
  <c r="AI44" i="46"/>
  <c r="Y8" i="7" s="1"/>
  <c r="W32" i="38"/>
  <c r="AC32" i="38" s="1"/>
  <c r="I10" i="73"/>
  <c r="I20" i="25" s="1"/>
  <c r="M20" i="25" s="1"/>
  <c r="S20" i="25" s="1"/>
  <c r="AW10" i="34"/>
  <c r="CC20" i="79"/>
  <c r="CE20" i="79" s="1"/>
  <c r="AM12" i="34" s="1"/>
  <c r="AW12" i="34"/>
  <c r="AW21" i="34"/>
  <c r="AW9" i="34"/>
  <c r="AW13" i="34"/>
  <c r="S9" i="31"/>
  <c r="Q9" i="31"/>
  <c r="AM32" i="40"/>
  <c r="AS32" i="40" s="1"/>
  <c r="BA19" i="30"/>
  <c r="AU19" i="30"/>
  <c r="AK19" i="30"/>
  <c r="S19" i="30"/>
  <c r="AE19" i="30"/>
  <c r="Q19" i="30"/>
  <c r="AA38" i="55"/>
  <c r="Q38" i="55"/>
  <c r="W38" i="55" s="1"/>
  <c r="AI38" i="55"/>
  <c r="AO30" i="39"/>
  <c r="AY30" i="39" s="1"/>
  <c r="AM30" i="39"/>
  <c r="AS30" i="39" s="1"/>
  <c r="Q16" i="46"/>
  <c r="AE8" i="43"/>
  <c r="AC8" i="43"/>
  <c r="Y8" i="43"/>
  <c r="Q18" i="31"/>
  <c r="S18" i="31" s="1"/>
  <c r="Y13" i="89"/>
  <c r="Y8" i="89"/>
  <c r="Y23" i="89"/>
  <c r="Y20" i="89"/>
  <c r="Y21" i="89"/>
  <c r="Y19" i="89"/>
  <c r="Y22" i="89"/>
  <c r="Y14" i="89"/>
  <c r="Y16" i="89"/>
  <c r="Y17" i="89"/>
  <c r="Y10" i="89"/>
  <c r="Y15" i="89"/>
  <c r="Y9" i="89"/>
  <c r="Y12" i="89"/>
  <c r="Y11" i="89"/>
  <c r="Y18" i="89"/>
  <c r="BG23" i="89"/>
  <c r="AY8" i="40"/>
  <c r="Y37" i="36"/>
  <c r="AK37" i="36" s="1"/>
  <c r="W37" i="36"/>
  <c r="AG8" i="43"/>
  <c r="AI8" i="43" s="1"/>
  <c r="AG22" i="43"/>
  <c r="AG24" i="43"/>
  <c r="AI24" i="43" s="1"/>
  <c r="AG23" i="43"/>
  <c r="AI23" i="43" s="1"/>
  <c r="AG26" i="43"/>
  <c r="AG34" i="43"/>
  <c r="Y23" i="37"/>
  <c r="AK23" i="37" s="1"/>
  <c r="W23" i="37"/>
  <c r="AS12" i="42"/>
  <c r="Q17" i="35"/>
  <c r="AU8" i="40"/>
  <c r="AO8" i="40"/>
  <c r="W40" i="38"/>
  <c r="Y40" i="38" s="1"/>
  <c r="Y42" i="42"/>
  <c r="AK42" i="42" s="1"/>
  <c r="AI26" i="31"/>
  <c r="Q17" i="32"/>
  <c r="S31" i="38"/>
  <c r="W32" i="45"/>
  <c r="AC32" i="45" s="1"/>
  <c r="W23" i="31"/>
  <c r="S25" i="33"/>
  <c r="W37" i="45"/>
  <c r="Q17" i="31"/>
  <c r="Q15" i="40"/>
  <c r="BC54" i="52"/>
  <c r="Q13" i="38"/>
  <c r="BC12" i="52"/>
  <c r="AM31" i="34"/>
  <c r="AS31" i="34" s="1"/>
  <c r="AO31" i="34"/>
  <c r="AY31" i="34" s="1"/>
  <c r="AM33" i="45"/>
  <c r="AO33" i="45"/>
  <c r="BA33" i="45" s="1"/>
  <c r="AS19" i="91"/>
  <c r="AS9" i="91"/>
  <c r="AS21" i="91"/>
  <c r="AS16" i="91"/>
  <c r="AS15" i="91"/>
  <c r="AS18" i="91"/>
  <c r="AS10" i="91"/>
  <c r="AS20" i="91"/>
  <c r="AS12" i="91"/>
  <c r="AS17" i="91"/>
  <c r="AS22" i="91"/>
  <c r="AS23" i="91"/>
  <c r="AS11" i="91"/>
  <c r="AS14" i="91"/>
  <c r="AS13" i="91"/>
  <c r="AS8" i="91"/>
  <c r="W37" i="46"/>
  <c r="AE37" i="46" s="1"/>
  <c r="AM8" i="35"/>
  <c r="AM8" i="31"/>
  <c r="AU9" i="77"/>
  <c r="AW9" i="77" s="1"/>
  <c r="I18" i="13" s="1"/>
  <c r="AU19" i="77"/>
  <c r="AW19" i="77" s="1"/>
  <c r="I28" i="13" s="1"/>
  <c r="M28" i="13" s="1"/>
  <c r="AU20" i="77"/>
  <c r="AW20" i="77" s="1"/>
  <c r="I29" i="13" s="1"/>
  <c r="M29" i="13" s="1"/>
  <c r="AU18" i="77"/>
  <c r="AW18" i="77" s="1"/>
  <c r="I27" i="13" s="1"/>
  <c r="M27" i="13" s="1"/>
  <c r="AG9" i="40"/>
  <c r="AG12" i="40"/>
  <c r="AG13" i="40"/>
  <c r="AG10" i="40"/>
  <c r="AG21" i="40"/>
  <c r="Y30" i="31"/>
  <c r="AI30" i="31" s="1"/>
  <c r="W30" i="31"/>
  <c r="AC30" i="31" s="1"/>
  <c r="AU41" i="43"/>
  <c r="AO41" i="43"/>
  <c r="BA41" i="43" s="1"/>
  <c r="W25" i="40"/>
  <c r="W23" i="30"/>
  <c r="AM43" i="38"/>
  <c r="W12" i="46"/>
  <c r="Y12" i="46" s="1"/>
  <c r="AK12" i="46" s="1"/>
  <c r="W30" i="38"/>
  <c r="AC30" i="38" s="1"/>
  <c r="W37" i="31"/>
  <c r="AI33" i="43"/>
  <c r="Y31" i="32"/>
  <c r="W31" i="32"/>
  <c r="AC31" i="32" s="1"/>
  <c r="Q18" i="46"/>
  <c r="S37" i="45"/>
  <c r="W27" i="44"/>
  <c r="Q17" i="44"/>
  <c r="S17" i="44"/>
  <c r="Y25" i="36"/>
  <c r="AK25" i="36" s="1"/>
  <c r="W25" i="36"/>
  <c r="I47" i="52"/>
  <c r="M47" i="52" s="1"/>
  <c r="K21" i="74"/>
  <c r="I32" i="50" s="1"/>
  <c r="M32" i="50" s="1"/>
  <c r="Q15" i="34"/>
  <c r="Q13" i="37"/>
  <c r="AS53" i="56"/>
  <c r="Q53" i="56"/>
  <c r="W53" i="56" s="1"/>
  <c r="AM53" i="56"/>
  <c r="AC53" i="56"/>
  <c r="AI53" i="56" s="1"/>
  <c r="Y53" i="56"/>
  <c r="Q11" i="33"/>
  <c r="S34" i="40"/>
  <c r="W34" i="43"/>
  <c r="W34" i="32"/>
  <c r="S26" i="39"/>
  <c r="S34" i="39"/>
  <c r="S37" i="97"/>
  <c r="I39" i="30" s="1"/>
  <c r="M39" i="30" s="1"/>
  <c r="Q37" i="97"/>
  <c r="I38" i="30" s="1"/>
  <c r="AY19" i="77"/>
  <c r="BA19" i="77" s="1"/>
  <c r="E88" i="74" s="1"/>
  <c r="AY20" i="77"/>
  <c r="BA20" i="77" s="1"/>
  <c r="E89" i="74" s="1"/>
  <c r="AY18" i="77"/>
  <c r="BA18" i="77" s="1"/>
  <c r="E87" i="74" s="1"/>
  <c r="AY9" i="77"/>
  <c r="BA9" i="77" s="1"/>
  <c r="E78" i="74" s="1"/>
  <c r="S30" i="31"/>
  <c r="K26" i="73"/>
  <c r="I71" i="23" s="1"/>
  <c r="M71" i="23" s="1"/>
  <c r="S71" i="23" s="1"/>
  <c r="AG13" i="38"/>
  <c r="AG12" i="38"/>
  <c r="AG21" i="38"/>
  <c r="AG10" i="38"/>
  <c r="AG9" i="38"/>
  <c r="S24" i="32"/>
  <c r="AG9" i="43"/>
  <c r="AG10" i="43"/>
  <c r="AG12" i="43"/>
  <c r="AI12" i="43" s="1"/>
  <c r="AG13" i="43"/>
  <c r="AG21" i="43"/>
  <c r="S26" i="33"/>
  <c r="S31" i="39"/>
  <c r="AG22" i="32"/>
  <c r="AG23" i="32"/>
  <c r="AG26" i="32"/>
  <c r="AG34" i="32"/>
  <c r="AG24" i="32"/>
  <c r="AG8" i="32"/>
  <c r="AI8" i="32" s="1"/>
  <c r="AM54" i="56"/>
  <c r="AS54" i="56" s="1"/>
  <c r="AI54" i="56"/>
  <c r="AC54" i="56"/>
  <c r="Q54" i="56"/>
  <c r="W54" i="56" s="1"/>
  <c r="S30" i="43"/>
  <c r="S24" i="34"/>
  <c r="S32" i="31"/>
  <c r="S32" i="41"/>
  <c r="AE43" i="40"/>
  <c r="AI28" i="44"/>
  <c r="AI30" i="44"/>
  <c r="AU41" i="45"/>
  <c r="AO41" i="45"/>
  <c r="BA41" i="45" s="1"/>
  <c r="AS41" i="45"/>
  <c r="W25" i="44"/>
  <c r="Y25" i="44"/>
  <c r="AK25" i="44" s="1"/>
  <c r="Q36" i="31"/>
  <c r="S36" i="31" s="1"/>
  <c r="AI31" i="34"/>
  <c r="AS43" i="41"/>
  <c r="S32" i="38"/>
  <c r="W28" i="31"/>
  <c r="AC28" i="31" s="1"/>
  <c r="W29" i="40"/>
  <c r="AC29" i="40" s="1"/>
  <c r="S26" i="42"/>
  <c r="AU19" i="46"/>
  <c r="AK19" i="46"/>
  <c r="S19" i="46"/>
  <c r="AE19" i="46"/>
  <c r="Q19" i="46"/>
  <c r="BA19" i="46"/>
  <c r="W33" i="37"/>
  <c r="AM33" i="33"/>
  <c r="AO33" i="33" s="1"/>
  <c r="S9" i="39"/>
  <c r="Q9" i="39"/>
  <c r="Q36" i="39"/>
  <c r="AU8" i="46"/>
  <c r="Q16" i="41"/>
  <c r="W26" i="41"/>
  <c r="Y26" i="41" s="1"/>
  <c r="AK26" i="41" s="1"/>
  <c r="I13" i="73"/>
  <c r="I29" i="25" s="1"/>
  <c r="M29" i="25" s="1"/>
  <c r="S29" i="25" s="1"/>
  <c r="K13" i="73"/>
  <c r="I29" i="23" s="1"/>
  <c r="M29" i="23" s="1"/>
  <c r="S29" i="23" s="1"/>
  <c r="Q11" i="36"/>
  <c r="S11" i="36" s="1"/>
  <c r="S40" i="38"/>
  <c r="W23" i="34"/>
  <c r="Y23" i="34" s="1"/>
  <c r="AK23" i="34" s="1"/>
  <c r="S23" i="31"/>
  <c r="AM37" i="31"/>
  <c r="AO31" i="32"/>
  <c r="AY31" i="32" s="1"/>
  <c r="AM31" i="32"/>
  <c r="AS31" i="32" s="1"/>
  <c r="Q18" i="34"/>
  <c r="AE8" i="36"/>
  <c r="Y8" i="36"/>
  <c r="AC8" i="36"/>
  <c r="S23" i="33"/>
  <c r="Q17" i="30"/>
  <c r="AO25" i="36"/>
  <c r="AM25" i="36"/>
  <c r="W27" i="31"/>
  <c r="Q15" i="39"/>
  <c r="AU41" i="38"/>
  <c r="AO41" i="38"/>
  <c r="BA41" i="38" s="1"/>
  <c r="Q13" i="36"/>
  <c r="S32" i="46"/>
  <c r="AI43" i="31"/>
  <c r="Y53" i="54"/>
  <c r="Q53" i="54"/>
  <c r="W53" i="54" s="1"/>
  <c r="CA16" i="52"/>
  <c r="AC16" i="52"/>
  <c r="BW16" i="52"/>
  <c r="Y16" i="52"/>
  <c r="BQ16" i="52"/>
  <c r="Q16" i="52"/>
  <c r="BG16" i="52"/>
  <c r="BM16" i="52" s="1"/>
  <c r="AW16" i="52"/>
  <c r="BA16" i="52" s="1"/>
  <c r="AM16" i="52"/>
  <c r="AS16" i="52" s="1"/>
  <c r="CG16" i="52"/>
  <c r="AI16" i="52"/>
  <c r="W27" i="30"/>
  <c r="Y27" i="30" s="1"/>
  <c r="AK27" i="30" s="1"/>
  <c r="W25" i="35"/>
  <c r="Y25" i="35"/>
  <c r="AK25" i="35" s="1"/>
  <c r="Q9" i="33"/>
  <c r="AI23" i="33"/>
  <c r="W26" i="34"/>
  <c r="Y26" i="34" s="1"/>
  <c r="AK26" i="34" s="1"/>
  <c r="AI28" i="37"/>
  <c r="AY41" i="34"/>
  <c r="Y43" i="37"/>
  <c r="AK43" i="37" s="1"/>
  <c r="AC43" i="37"/>
  <c r="AE43" i="37"/>
  <c r="S27" i="97"/>
  <c r="I39" i="39" s="1"/>
  <c r="M39" i="39" s="1"/>
  <c r="Q27" i="97"/>
  <c r="I38" i="39" s="1"/>
  <c r="Y24" i="36"/>
  <c r="AK24" i="36" s="1"/>
  <c r="W24" i="36"/>
  <c r="W30" i="34"/>
  <c r="AC30" i="34" s="1"/>
  <c r="AU8" i="33"/>
  <c r="AO8" i="33"/>
  <c r="AI43" i="39"/>
  <c r="AS41" i="43"/>
  <c r="Y28" i="45"/>
  <c r="W28" i="45"/>
  <c r="AC28" i="45" s="1"/>
  <c r="W27" i="40"/>
  <c r="Y27" i="40"/>
  <c r="AK27" i="40" s="1"/>
  <c r="AI25" i="42"/>
  <c r="Y41" i="42"/>
  <c r="AK41" i="42" s="1"/>
  <c r="AE41" i="42"/>
  <c r="AC41" i="42"/>
  <c r="AI29" i="33"/>
  <c r="G69" i="96"/>
  <c r="I69" i="96" s="1"/>
  <c r="G70" i="96"/>
  <c r="I70" i="96" s="1"/>
  <c r="W33" i="32"/>
  <c r="S25" i="39"/>
  <c r="AO42" i="45"/>
  <c r="BA42" i="45" s="1"/>
  <c r="W27" i="41"/>
  <c r="Y27" i="41"/>
  <c r="AK27" i="41" s="1"/>
  <c r="Q9" i="30"/>
  <c r="AM25" i="44"/>
  <c r="AO25" i="44"/>
  <c r="Y32" i="32"/>
  <c r="AI32" i="32" s="1"/>
  <c r="W32" i="32"/>
  <c r="AC32" i="32" s="1"/>
  <c r="AS43" i="36"/>
  <c r="AI47" i="46"/>
  <c r="AO8" i="7" s="1"/>
  <c r="W37" i="33"/>
  <c r="W34" i="44"/>
  <c r="Y34" i="44"/>
  <c r="AK34" i="44" s="1"/>
  <c r="AO28" i="31"/>
  <c r="AY28" i="31" s="1"/>
  <c r="AM28" i="31"/>
  <c r="AS28" i="31" s="1"/>
  <c r="W12" i="33"/>
  <c r="AM43" i="44"/>
  <c r="AO43" i="44"/>
  <c r="AE19" i="41"/>
  <c r="AU19" i="41"/>
  <c r="BA19" i="41"/>
  <c r="AK19" i="41"/>
  <c r="Q19" i="41"/>
  <c r="AY26" i="46"/>
  <c r="AY12" i="40"/>
  <c r="Q9" i="42"/>
  <c r="S9" i="42"/>
  <c r="BA33" i="42" l="1"/>
  <c r="AY33" i="42"/>
  <c r="AM14" i="32"/>
  <c r="AS12" i="45"/>
  <c r="AU12" i="45"/>
  <c r="AO12" i="45"/>
  <c r="BA12" i="45" s="1"/>
  <c r="BA25" i="40"/>
  <c r="AY25" i="40"/>
  <c r="BA42" i="37"/>
  <c r="AY42" i="37"/>
  <c r="AK25" i="39"/>
  <c r="AI25" i="39"/>
  <c r="AK40" i="38"/>
  <c r="AI40" i="38"/>
  <c r="AM16" i="39"/>
  <c r="AO36" i="34"/>
  <c r="AM36" i="34"/>
  <c r="AK42" i="34"/>
  <c r="AI42" i="34"/>
  <c r="AM36" i="42"/>
  <c r="AY33" i="33"/>
  <c r="BA33" i="33"/>
  <c r="BA27" i="32"/>
  <c r="AY27" i="32"/>
  <c r="AS12" i="43"/>
  <c r="AU12" i="43"/>
  <c r="AO12" i="43"/>
  <c r="BA12" i="43" s="1"/>
  <c r="AK12" i="31"/>
  <c r="AI12" i="31"/>
  <c r="AC12" i="45"/>
  <c r="AE12" i="45"/>
  <c r="Y12" i="45"/>
  <c r="AK12" i="45" s="1"/>
  <c r="AM17" i="46"/>
  <c r="AU17" i="46" s="1"/>
  <c r="AK25" i="37"/>
  <c r="AI25" i="37"/>
  <c r="AM16" i="33"/>
  <c r="BA42" i="32"/>
  <c r="AY42" i="32"/>
  <c r="AK33" i="34"/>
  <c r="AI33" i="34"/>
  <c r="AM11" i="39"/>
  <c r="AC12" i="30"/>
  <c r="AE12" i="30"/>
  <c r="Y12" i="30"/>
  <c r="AK12" i="30" s="1"/>
  <c r="AM18" i="30"/>
  <c r="AO18" i="30" s="1"/>
  <c r="AK37" i="35"/>
  <c r="AI37" i="35"/>
  <c r="BA24" i="40"/>
  <c r="AY24" i="40"/>
  <c r="AK33" i="44"/>
  <c r="AI33" i="44"/>
  <c r="BA25" i="31"/>
  <c r="AY25" i="31"/>
  <c r="BA27" i="39"/>
  <c r="AY27" i="39"/>
  <c r="BA27" i="34"/>
  <c r="AY27" i="34"/>
  <c r="AU12" i="41"/>
  <c r="AS12" i="41"/>
  <c r="AO12" i="41"/>
  <c r="BA12" i="41" s="1"/>
  <c r="AM19" i="43"/>
  <c r="AS19" i="43" s="1"/>
  <c r="AK37" i="43"/>
  <c r="AI37" i="43"/>
  <c r="BA33" i="32"/>
  <c r="AY33" i="32"/>
  <c r="BA27" i="44"/>
  <c r="AY27" i="44"/>
  <c r="AM14" i="41"/>
  <c r="AK27" i="32"/>
  <c r="AI27" i="32"/>
  <c r="AK27" i="35"/>
  <c r="AI27" i="35"/>
  <c r="BA25" i="35"/>
  <c r="AY25" i="35"/>
  <c r="BA23" i="42"/>
  <c r="AY23" i="42"/>
  <c r="AM18" i="45"/>
  <c r="AM36" i="32"/>
  <c r="AK37" i="37"/>
  <c r="AI37" i="37"/>
  <c r="AM13" i="42"/>
  <c r="AO13" i="42" s="1"/>
  <c r="AK25" i="33"/>
  <c r="AI25" i="33"/>
  <c r="BA26" i="31"/>
  <c r="AY26" i="31"/>
  <c r="AM9" i="35"/>
  <c r="AO9" i="35" s="1"/>
  <c r="AK37" i="34"/>
  <c r="AI37" i="34"/>
  <c r="AO15" i="43"/>
  <c r="AM15" i="43"/>
  <c r="AY40" i="37"/>
  <c r="BA40" i="37"/>
  <c r="AM17" i="38"/>
  <c r="AO17" i="38" s="1"/>
  <c r="AM11" i="41"/>
  <c r="AO11" i="41" s="1"/>
  <c r="AM11" i="36"/>
  <c r="AM18" i="31"/>
  <c r="AM17" i="34"/>
  <c r="AO17" i="34"/>
  <c r="AM17" i="37"/>
  <c r="AM13" i="32"/>
  <c r="AO13" i="32" s="1"/>
  <c r="AK26" i="33"/>
  <c r="AI26" i="33"/>
  <c r="BA42" i="39"/>
  <c r="AY42" i="39"/>
  <c r="AO36" i="31"/>
  <c r="AM36" i="31"/>
  <c r="AU12" i="34"/>
  <c r="AS12" i="34"/>
  <c r="AO12" i="34"/>
  <c r="BA12" i="34" s="1"/>
  <c r="AS12" i="36"/>
  <c r="AU12" i="36"/>
  <c r="AO12" i="36"/>
  <c r="BA12" i="36" s="1"/>
  <c r="AM32" i="46"/>
  <c r="AO32" i="46"/>
  <c r="AO17" i="44"/>
  <c r="AM17" i="44"/>
  <c r="AM34" i="40"/>
  <c r="AO34" i="40" s="1"/>
  <c r="AC37" i="45"/>
  <c r="AE37" i="45"/>
  <c r="Y32" i="43"/>
  <c r="AI32" i="43" s="1"/>
  <c r="AC12" i="33"/>
  <c r="AE12" i="33"/>
  <c r="Y12" i="33"/>
  <c r="AM23" i="33"/>
  <c r="AM40" i="38"/>
  <c r="W36" i="39"/>
  <c r="I78" i="74"/>
  <c r="I86" i="52" s="1"/>
  <c r="M86" i="52" s="1"/>
  <c r="K78" i="74"/>
  <c r="I52" i="50" s="1"/>
  <c r="M52" i="50" s="1"/>
  <c r="W11" i="33"/>
  <c r="AC27" i="44"/>
  <c r="AE27" i="44"/>
  <c r="AU43" i="38"/>
  <c r="AS43" i="38"/>
  <c r="AM26" i="41"/>
  <c r="AM14" i="43"/>
  <c r="AC26" i="39"/>
  <c r="AE26" i="39"/>
  <c r="AY33" i="37"/>
  <c r="BA33" i="37"/>
  <c r="AK8" i="42"/>
  <c r="Y36" i="38"/>
  <c r="W36" i="38"/>
  <c r="AS27" i="45"/>
  <c r="AU27" i="45"/>
  <c r="W17" i="39"/>
  <c r="Y19" i="37"/>
  <c r="AI19" i="37" s="1"/>
  <c r="W19" i="37"/>
  <c r="AC19" i="37" s="1"/>
  <c r="AI31" i="45"/>
  <c r="AK39" i="42"/>
  <c r="BA39" i="42"/>
  <c r="AU39" i="42"/>
  <c r="AE39" i="42"/>
  <c r="Q39" i="42"/>
  <c r="Y46" i="54"/>
  <c r="Q46" i="54"/>
  <c r="W46" i="54" s="1"/>
  <c r="AO13" i="44"/>
  <c r="AM13" i="44"/>
  <c r="AU8" i="43"/>
  <c r="AS8" i="43"/>
  <c r="AO8" i="43"/>
  <c r="AM23" i="36"/>
  <c r="AO23" i="36" s="1"/>
  <c r="AM36" i="33"/>
  <c r="W11" i="42"/>
  <c r="AM18" i="42"/>
  <c r="AO9" i="44"/>
  <c r="AM9" i="44"/>
  <c r="G47" i="97"/>
  <c r="G27" i="97"/>
  <c r="G37" i="97"/>
  <c r="G19" i="97"/>
  <c r="G36" i="97"/>
  <c r="G31" i="97"/>
  <c r="G25" i="97"/>
  <c r="G20" i="97"/>
  <c r="G45" i="97"/>
  <c r="G34" i="97"/>
  <c r="G23" i="97"/>
  <c r="G28" i="97"/>
  <c r="G43" i="97"/>
  <c r="G40" i="97"/>
  <c r="G42" i="97"/>
  <c r="G39" i="97"/>
  <c r="G24" i="97"/>
  <c r="G35" i="97"/>
  <c r="G38" i="97"/>
  <c r="G46" i="97"/>
  <c r="G30" i="97"/>
  <c r="G18" i="97"/>
  <c r="G26" i="97"/>
  <c r="G22" i="97"/>
  <c r="G33" i="97"/>
  <c r="G41" i="97"/>
  <c r="G29" i="97"/>
  <c r="G21" i="97"/>
  <c r="G48" i="97"/>
  <c r="G44" i="97"/>
  <c r="G32" i="97"/>
  <c r="S59" i="98"/>
  <c r="E18" i="94" s="1"/>
  <c r="G18" i="94" s="1"/>
  <c r="S52" i="98"/>
  <c r="E11" i="94" s="1"/>
  <c r="G11" i="94" s="1"/>
  <c r="AC25" i="43"/>
  <c r="AE25" i="43"/>
  <c r="AM28" i="38"/>
  <c r="AS28" i="38" s="1"/>
  <c r="Y9" i="37"/>
  <c r="W9" i="37"/>
  <c r="AU33" i="43"/>
  <c r="AS33" i="43"/>
  <c r="AC24" i="31"/>
  <c r="AE24" i="31"/>
  <c r="AI24" i="46"/>
  <c r="AY81" i="52"/>
  <c r="AW81" i="52"/>
  <c r="BC81" i="52" s="1"/>
  <c r="AY37" i="33"/>
  <c r="BA37" i="33"/>
  <c r="AY27" i="36"/>
  <c r="BA27" i="36"/>
  <c r="AC40" i="43"/>
  <c r="AE40" i="43"/>
  <c r="AC40" i="44"/>
  <c r="AE40" i="44"/>
  <c r="Y33" i="54"/>
  <c r="Q33" i="54"/>
  <c r="W33" i="54" s="1"/>
  <c r="AI43" i="37"/>
  <c r="W14" i="30"/>
  <c r="Y14" i="30" s="1"/>
  <c r="AC34" i="40"/>
  <c r="AE34" i="40"/>
  <c r="W17" i="41"/>
  <c r="Y17" i="41"/>
  <c r="AM14" i="45"/>
  <c r="Q31" i="50"/>
  <c r="W31" i="50" s="1"/>
  <c r="AM18" i="44"/>
  <c r="AI34" i="33"/>
  <c r="Y53" i="50"/>
  <c r="Q53" i="50"/>
  <c r="W53" i="50" s="1"/>
  <c r="AY27" i="33"/>
  <c r="BA27" i="33"/>
  <c r="Y16" i="50"/>
  <c r="Q16" i="50"/>
  <c r="W16" i="50" s="1"/>
  <c r="Y54" i="50"/>
  <c r="Q54" i="50"/>
  <c r="W54" i="50" s="1"/>
  <c r="AC37" i="31"/>
  <c r="AE37" i="31"/>
  <c r="BY81" i="52"/>
  <c r="BY85" i="52"/>
  <c r="BY83" i="52"/>
  <c r="BY82" i="52"/>
  <c r="BY80" i="52"/>
  <c r="BY84" i="52"/>
  <c r="AS25" i="44"/>
  <c r="AU25" i="44"/>
  <c r="BA8" i="33"/>
  <c r="W16" i="41"/>
  <c r="W9" i="30"/>
  <c r="S9" i="30"/>
  <c r="Y30" i="34"/>
  <c r="AI30" i="34" s="1"/>
  <c r="S36" i="39"/>
  <c r="W19" i="46"/>
  <c r="Y19" i="46" s="1"/>
  <c r="Y54" i="56"/>
  <c r="I87" i="74"/>
  <c r="I95" i="52" s="1"/>
  <c r="M95" i="52" s="1"/>
  <c r="S11" i="33"/>
  <c r="Y27" i="44"/>
  <c r="AO43" i="38"/>
  <c r="M18" i="13"/>
  <c r="M30" i="13" s="1"/>
  <c r="I30" i="13"/>
  <c r="E33" i="12" s="1"/>
  <c r="AC40" i="38"/>
  <c r="AE40" i="38"/>
  <c r="AC37" i="36"/>
  <c r="AE37" i="36"/>
  <c r="AY12" i="43"/>
  <c r="Y26" i="39"/>
  <c r="AK26" i="39" s="1"/>
  <c r="Y9" i="40"/>
  <c r="W9" i="40"/>
  <c r="K43" i="74"/>
  <c r="I43" i="54" s="1"/>
  <c r="M43" i="54" s="1"/>
  <c r="AS33" i="32"/>
  <c r="AU33" i="32"/>
  <c r="AM26" i="44"/>
  <c r="AO32" i="33"/>
  <c r="AY32" i="33" s="1"/>
  <c r="AU24" i="35"/>
  <c r="AS24" i="35"/>
  <c r="AI42" i="45"/>
  <c r="AC33" i="36"/>
  <c r="AE33" i="36"/>
  <c r="AU26" i="46"/>
  <c r="AS26" i="46"/>
  <c r="AO30" i="35"/>
  <c r="AY30" i="35" s="1"/>
  <c r="AM30" i="35"/>
  <c r="AS30" i="35" s="1"/>
  <c r="M10" i="50"/>
  <c r="AY8" i="43"/>
  <c r="M38" i="43"/>
  <c r="I44" i="43"/>
  <c r="S11" i="42"/>
  <c r="W13" i="30"/>
  <c r="AI8" i="37"/>
  <c r="AM21" i="56"/>
  <c r="AC21" i="56"/>
  <c r="Q21" i="56"/>
  <c r="AM40" i="39"/>
  <c r="AS27" i="32"/>
  <c r="AU27" i="32"/>
  <c r="AY42" i="41"/>
  <c r="S38" i="98"/>
  <c r="E10" i="97" s="1"/>
  <c r="K26" i="96"/>
  <c r="E82" i="95" s="1"/>
  <c r="G82" i="95" s="1"/>
  <c r="I26" i="96"/>
  <c r="E81" i="95" s="1"/>
  <c r="G81" i="95" s="1"/>
  <c r="S20" i="98"/>
  <c r="E28" i="95" s="1"/>
  <c r="G28" i="95" s="1"/>
  <c r="M38" i="32"/>
  <c r="I44" i="32"/>
  <c r="Y25" i="43"/>
  <c r="W16" i="30"/>
  <c r="AI12" i="46"/>
  <c r="AI25" i="32"/>
  <c r="AU8" i="39"/>
  <c r="AO8" i="39"/>
  <c r="AS8" i="39"/>
  <c r="W13" i="46"/>
  <c r="Y13" i="46"/>
  <c r="AK13" i="46" s="1"/>
  <c r="AM40" i="42"/>
  <c r="AY33" i="45"/>
  <c r="AO33" i="43"/>
  <c r="AC24" i="40"/>
  <c r="AE24" i="40"/>
  <c r="Y24" i="31"/>
  <c r="AY83" i="52"/>
  <c r="AW83" i="52"/>
  <c r="BC83" i="52" s="1"/>
  <c r="AS33" i="39"/>
  <c r="AU33" i="39"/>
  <c r="AC24" i="38"/>
  <c r="AE24" i="38"/>
  <c r="AC40" i="34"/>
  <c r="AE40" i="34"/>
  <c r="AI12" i="44"/>
  <c r="AS27" i="36"/>
  <c r="AU27" i="36"/>
  <c r="Y40" i="43"/>
  <c r="Y40" i="44"/>
  <c r="AS25" i="34"/>
  <c r="AU25" i="34"/>
  <c r="AC34" i="33"/>
  <c r="AE34" i="33"/>
  <c r="AS42" i="33"/>
  <c r="AU42" i="33"/>
  <c r="AY42" i="40"/>
  <c r="S17" i="41"/>
  <c r="BW46" i="52"/>
  <c r="AC46" i="52"/>
  <c r="AI46" i="52" s="1"/>
  <c r="CA46" i="52"/>
  <c r="CE46" i="52" s="1"/>
  <c r="Y46" i="52"/>
  <c r="BQ46" i="52"/>
  <c r="Q46" i="52"/>
  <c r="W46" i="52" s="1"/>
  <c r="BG46" i="52"/>
  <c r="BM46" i="52" s="1"/>
  <c r="AW46" i="52"/>
  <c r="BC46" i="52" s="1"/>
  <c r="AS46" i="52"/>
  <c r="AM46" i="52"/>
  <c r="AQ46" i="52" s="1"/>
  <c r="CG46" i="52"/>
  <c r="W14" i="40"/>
  <c r="AC42" i="40"/>
  <c r="AE42" i="40"/>
  <c r="BG87" i="52"/>
  <c r="Q87" i="52"/>
  <c r="W87" i="52" s="1"/>
  <c r="CG87" i="52"/>
  <c r="AS87" i="52"/>
  <c r="CA87" i="52"/>
  <c r="CE87" i="52" s="1"/>
  <c r="AM87" i="52"/>
  <c r="AQ87" i="52" s="1"/>
  <c r="AI87" i="52"/>
  <c r="AC87" i="52"/>
  <c r="BQ87" i="52"/>
  <c r="BW87" i="52" s="1"/>
  <c r="BM87" i="52"/>
  <c r="AW87" i="52"/>
  <c r="BC87" i="52" s="1"/>
  <c r="BM21" i="52"/>
  <c r="Y21" i="52"/>
  <c r="CG21" i="52"/>
  <c r="AS21" i="52"/>
  <c r="AW21" i="52"/>
  <c r="BC21" i="52" s="1"/>
  <c r="AM21" i="52"/>
  <c r="AQ21" i="52" s="1"/>
  <c r="AI21" i="52"/>
  <c r="CA21" i="52"/>
  <c r="CE21" i="52" s="1"/>
  <c r="AC21" i="52"/>
  <c r="BW21" i="52"/>
  <c r="BQ21" i="52"/>
  <c r="Q21" i="52"/>
  <c r="W21" i="52" s="1"/>
  <c r="BG21" i="52"/>
  <c r="AO29" i="34"/>
  <c r="AY29" i="34" s="1"/>
  <c r="AW88" i="52"/>
  <c r="BQ88" i="52"/>
  <c r="BW88" i="52" s="1"/>
  <c r="AC88" i="52"/>
  <c r="AI88" i="52" s="1"/>
  <c r="BC88" i="52"/>
  <c r="CA88" i="52"/>
  <c r="CE88" i="52" s="1"/>
  <c r="BG88" i="52"/>
  <c r="BM88" i="52" s="1"/>
  <c r="Q88" i="52"/>
  <c r="W88" i="52" s="1"/>
  <c r="AS88" i="52"/>
  <c r="AM88" i="52"/>
  <c r="AQ88" i="52" s="1"/>
  <c r="AC24" i="36"/>
  <c r="AE24" i="36"/>
  <c r="Y11" i="36"/>
  <c r="W11" i="36"/>
  <c r="AM26" i="33"/>
  <c r="I89" i="74"/>
  <c r="I97" i="52" s="1"/>
  <c r="M97" i="52" s="1"/>
  <c r="K89" i="74"/>
  <c r="I63" i="50" s="1"/>
  <c r="M63" i="50" s="1"/>
  <c r="AM37" i="45"/>
  <c r="AU8" i="31"/>
  <c r="AO8" i="31"/>
  <c r="AS8" i="31"/>
  <c r="BA8" i="40"/>
  <c r="AO9" i="31"/>
  <c r="AM9" i="31"/>
  <c r="AY12" i="41"/>
  <c r="AU8" i="41"/>
  <c r="AO8" i="41"/>
  <c r="AY8" i="41" s="1"/>
  <c r="AS8" i="41"/>
  <c r="AO28" i="33"/>
  <c r="AY28" i="33" s="1"/>
  <c r="AM9" i="40"/>
  <c r="Q43" i="56"/>
  <c r="W43" i="56" s="1"/>
  <c r="AS43" i="56"/>
  <c r="AC43" i="56"/>
  <c r="AI43" i="56" s="1"/>
  <c r="AM43" i="56"/>
  <c r="Q51" i="54"/>
  <c r="W51" i="54" s="1"/>
  <c r="AM31" i="42"/>
  <c r="AS31" i="42" s="1"/>
  <c r="AC37" i="43"/>
  <c r="AE37" i="43"/>
  <c r="AI43" i="41"/>
  <c r="W9" i="45"/>
  <c r="Y9" i="45" s="1"/>
  <c r="AK9" i="45" s="1"/>
  <c r="BI83" i="52"/>
  <c r="BG83" i="52"/>
  <c r="BM83" i="52" s="1"/>
  <c r="Y11" i="37"/>
  <c r="W11" i="37"/>
  <c r="M11" i="52"/>
  <c r="AC40" i="30"/>
  <c r="AE40" i="30"/>
  <c r="AC33" i="42"/>
  <c r="AE33" i="42"/>
  <c r="AK39" i="43"/>
  <c r="Q39" i="43"/>
  <c r="S39" i="43" s="1"/>
  <c r="BA39" i="43"/>
  <c r="AU39" i="43"/>
  <c r="AE39" i="43"/>
  <c r="AO12" i="32"/>
  <c r="BA12" i="32" s="1"/>
  <c r="AM12" i="32"/>
  <c r="AI23" i="37"/>
  <c r="AU8" i="45"/>
  <c r="AO8" i="45"/>
  <c r="AY8" i="45" s="1"/>
  <c r="AS8" i="45"/>
  <c r="AM26" i="38"/>
  <c r="Y31" i="44"/>
  <c r="AI31" i="44" s="1"/>
  <c r="AM23" i="41"/>
  <c r="AQ22" i="51"/>
  <c r="AU22" i="51" s="1"/>
  <c r="BO22" i="51"/>
  <c r="Q22" i="51"/>
  <c r="AY22" i="51"/>
  <c r="AI22" i="51"/>
  <c r="AA22" i="51"/>
  <c r="BG22" i="51"/>
  <c r="K78" i="95"/>
  <c r="I169" i="11" s="1"/>
  <c r="M78" i="95"/>
  <c r="M22" i="94"/>
  <c r="K22" i="94"/>
  <c r="I46" i="34" s="1"/>
  <c r="M46" i="34" s="1"/>
  <c r="K69" i="95"/>
  <c r="I34" i="16" s="1"/>
  <c r="M34" i="16" s="1"/>
  <c r="Q39" i="32"/>
  <c r="BA39" i="32"/>
  <c r="AU39" i="32"/>
  <c r="AK39" i="32"/>
  <c r="AE39" i="32"/>
  <c r="AO16" i="30"/>
  <c r="BA16" i="30" s="1"/>
  <c r="AM16" i="30"/>
  <c r="Y56" i="54"/>
  <c r="Q56" i="54"/>
  <c r="W56" i="54" s="1"/>
  <c r="AI13" i="46"/>
  <c r="W11" i="46"/>
  <c r="AE11" i="46" s="1"/>
  <c r="W14" i="35"/>
  <c r="Y16" i="44"/>
  <c r="W16" i="44"/>
  <c r="AO31" i="31"/>
  <c r="AY31" i="31" s="1"/>
  <c r="AM31" i="31"/>
  <c r="AS31" i="31" s="1"/>
  <c r="AM18" i="41"/>
  <c r="AK8" i="38"/>
  <c r="AC25" i="30"/>
  <c r="AE25" i="30"/>
  <c r="AC12" i="39"/>
  <c r="AE12" i="39"/>
  <c r="AC24" i="39"/>
  <c r="AE24" i="39"/>
  <c r="AU43" i="34"/>
  <c r="AS43" i="34"/>
  <c r="AO43" i="34"/>
  <c r="AC24" i="41"/>
  <c r="AE24" i="41"/>
  <c r="AI41" i="32"/>
  <c r="AC40" i="37"/>
  <c r="AE40" i="37"/>
  <c r="AM23" i="39"/>
  <c r="M18" i="16"/>
  <c r="I30" i="16"/>
  <c r="AC23" i="39"/>
  <c r="AE23" i="39"/>
  <c r="AC24" i="30"/>
  <c r="AE24" i="30"/>
  <c r="BA42" i="33"/>
  <c r="AY42" i="33"/>
  <c r="AO27" i="35"/>
  <c r="AM27" i="35"/>
  <c r="AI23" i="36"/>
  <c r="AC23" i="33"/>
  <c r="AE23" i="33"/>
  <c r="AM26" i="43"/>
  <c r="Y42" i="40"/>
  <c r="AM8" i="51"/>
  <c r="Y16" i="37"/>
  <c r="W16" i="37"/>
  <c r="AS27" i="39"/>
  <c r="AU27" i="39"/>
  <c r="AC26" i="42"/>
  <c r="AE26" i="42"/>
  <c r="AC12" i="31"/>
  <c r="AE12" i="31"/>
  <c r="Y28" i="36"/>
  <c r="AI28" i="36" s="1"/>
  <c r="Q25" i="54"/>
  <c r="W25" i="54" s="1"/>
  <c r="AU42" i="40"/>
  <c r="AS42" i="40"/>
  <c r="AU8" i="44"/>
  <c r="AO8" i="44"/>
  <c r="AS8" i="44"/>
  <c r="AM9" i="45"/>
  <c r="Q39" i="55"/>
  <c r="W39" i="55" s="1"/>
  <c r="AI39" i="55"/>
  <c r="AA39" i="55"/>
  <c r="BI80" i="52"/>
  <c r="BK80" i="52" s="1"/>
  <c r="BG80" i="52"/>
  <c r="BM80" i="52" s="1"/>
  <c r="Y9" i="38"/>
  <c r="AK9" i="38" s="1"/>
  <c r="W9" i="38"/>
  <c r="M38" i="44"/>
  <c r="I44" i="44"/>
  <c r="AM11" i="37"/>
  <c r="AO11" i="37" s="1"/>
  <c r="AS27" i="44"/>
  <c r="AU27" i="44"/>
  <c r="AO29" i="42"/>
  <c r="AY29" i="42" s="1"/>
  <c r="AM29" i="42"/>
  <c r="AS29" i="42" s="1"/>
  <c r="AC37" i="32"/>
  <c r="AE37" i="32"/>
  <c r="AC37" i="42"/>
  <c r="AE37" i="42"/>
  <c r="Y14" i="50"/>
  <c r="Q14" i="50"/>
  <c r="W14" i="50" s="1"/>
  <c r="AI33" i="30"/>
  <c r="AC26" i="46"/>
  <c r="AE26" i="46"/>
  <c r="AO16" i="42"/>
  <c r="AM16" i="42"/>
  <c r="BG23" i="51"/>
  <c r="Q23" i="51"/>
  <c r="AI23" i="51"/>
  <c r="AA23" i="51"/>
  <c r="BO23" i="51"/>
  <c r="AY23" i="51"/>
  <c r="AQ23" i="51"/>
  <c r="AU23" i="51" s="1"/>
  <c r="AU25" i="43"/>
  <c r="AS25" i="43"/>
  <c r="AK8" i="37"/>
  <c r="M83" i="95"/>
  <c r="K83" i="95"/>
  <c r="I170" i="11" s="1"/>
  <c r="K31" i="96"/>
  <c r="E40" i="94" s="1"/>
  <c r="G40" i="94" s="1"/>
  <c r="I31" i="96"/>
  <c r="E39" i="94" s="1"/>
  <c r="G39" i="94" s="1"/>
  <c r="I13" i="96"/>
  <c r="E18" i="95" s="1"/>
  <c r="G18" i="95" s="1"/>
  <c r="AC26" i="38"/>
  <c r="AE26" i="38"/>
  <c r="AC12" i="41"/>
  <c r="AE12" i="41"/>
  <c r="AY37" i="42"/>
  <c r="AS42" i="37"/>
  <c r="AU42" i="37"/>
  <c r="AM29" i="35"/>
  <c r="AS29" i="35" s="1"/>
  <c r="AM11" i="46"/>
  <c r="AU11" i="46" s="1"/>
  <c r="AC12" i="43"/>
  <c r="AE12" i="43"/>
  <c r="AO14" i="35"/>
  <c r="AM14" i="35"/>
  <c r="Y14" i="42"/>
  <c r="W14" i="42"/>
  <c r="Y16" i="32"/>
  <c r="W16" i="32"/>
  <c r="W19" i="32"/>
  <c r="AC19" i="32" s="1"/>
  <c r="Y19" i="32"/>
  <c r="AI19" i="32" s="1"/>
  <c r="W9" i="43"/>
  <c r="AO40" i="34"/>
  <c r="AM40" i="34"/>
  <c r="AC23" i="32"/>
  <c r="AE23" i="32"/>
  <c r="W13" i="45"/>
  <c r="AM40" i="44"/>
  <c r="W36" i="30"/>
  <c r="Y36" i="30" s="1"/>
  <c r="AS34" i="33"/>
  <c r="AU34" i="33"/>
  <c r="AS27" i="34"/>
  <c r="AU27" i="34"/>
  <c r="AM24" i="36"/>
  <c r="AC12" i="42"/>
  <c r="AE12" i="42"/>
  <c r="M18" i="18"/>
  <c r="M30" i="18" s="1"/>
  <c r="E27" i="10" s="1"/>
  <c r="I30" i="18"/>
  <c r="W11" i="30"/>
  <c r="Y11" i="30"/>
  <c r="AK11" i="30" s="1"/>
  <c r="AM13" i="33"/>
  <c r="AS23" i="30"/>
  <c r="AU23" i="30"/>
  <c r="AI8" i="36"/>
  <c r="I61" i="74"/>
  <c r="I13" i="52" s="1"/>
  <c r="M13" i="52" s="1"/>
  <c r="W8" i="51"/>
  <c r="AO13" i="43"/>
  <c r="BA13" i="43" s="1"/>
  <c r="AM13" i="43"/>
  <c r="AS42" i="39"/>
  <c r="AU42" i="39"/>
  <c r="AU23" i="42"/>
  <c r="AS23" i="42"/>
  <c r="AK8" i="36"/>
  <c r="M38" i="30"/>
  <c r="I44" i="30"/>
  <c r="Q47" i="54"/>
  <c r="W47" i="54" s="1"/>
  <c r="AC26" i="35"/>
  <c r="AE26" i="35"/>
  <c r="Q39" i="44"/>
  <c r="S39" i="44" s="1"/>
  <c r="AK39" i="44"/>
  <c r="AE39" i="44"/>
  <c r="BA39" i="44"/>
  <c r="AU39" i="44"/>
  <c r="AC27" i="56"/>
  <c r="AI27" i="56" s="1"/>
  <c r="Q27" i="56"/>
  <c r="W27" i="56" s="1"/>
  <c r="AM27" i="56"/>
  <c r="Y27" i="56"/>
  <c r="AS27" i="56"/>
  <c r="AW9" i="30"/>
  <c r="CC23" i="79"/>
  <c r="CE23" i="79" s="1"/>
  <c r="AM12" i="30" s="1"/>
  <c r="AW13" i="30"/>
  <c r="AW12" i="30"/>
  <c r="AW21" i="30"/>
  <c r="AW10" i="30"/>
  <c r="BQ18" i="52"/>
  <c r="Y18" i="52"/>
  <c r="BG18" i="52"/>
  <c r="BM18" i="52" s="1"/>
  <c r="BW18" i="52"/>
  <c r="Q18" i="52"/>
  <c r="W18" i="52" s="1"/>
  <c r="BC18" i="52"/>
  <c r="AW18" i="52"/>
  <c r="AS18" i="52"/>
  <c r="AM18" i="52"/>
  <c r="AQ18" i="52" s="1"/>
  <c r="CA18" i="52"/>
  <c r="CE18" i="52" s="1"/>
  <c r="AC18" i="52"/>
  <c r="AI18" i="52" s="1"/>
  <c r="AC26" i="43"/>
  <c r="AE26" i="43"/>
  <c r="AY40" i="30"/>
  <c r="AS40" i="30"/>
  <c r="AU40" i="30"/>
  <c r="AC27" i="45"/>
  <c r="AE27" i="45"/>
  <c r="W9" i="41"/>
  <c r="Y9" i="41" s="1"/>
  <c r="I43" i="53"/>
  <c r="AC42" i="39"/>
  <c r="AE42" i="39"/>
  <c r="AS25" i="41"/>
  <c r="AU25" i="41"/>
  <c r="K24" i="94"/>
  <c r="I46" i="32" s="1"/>
  <c r="M46" i="32" s="1"/>
  <c r="K12" i="96"/>
  <c r="E17" i="95" s="1"/>
  <c r="G17" i="95" s="1"/>
  <c r="I12" i="96"/>
  <c r="E16" i="95" s="1"/>
  <c r="G16" i="95" s="1"/>
  <c r="K81" i="98"/>
  <c r="O41" i="98"/>
  <c r="AC27" i="37"/>
  <c r="AE27" i="37"/>
  <c r="AM13" i="31"/>
  <c r="W18" i="35"/>
  <c r="AC34" i="31"/>
  <c r="AE34" i="31"/>
  <c r="AC34" i="35"/>
  <c r="AE34" i="35"/>
  <c r="AY8" i="39"/>
  <c r="AC27" i="32"/>
  <c r="AE27" i="32"/>
  <c r="AS42" i="32"/>
  <c r="AU42" i="32"/>
  <c r="W14" i="38"/>
  <c r="Y14" i="38" s="1"/>
  <c r="AM14" i="42"/>
  <c r="Y13" i="42"/>
  <c r="AK13" i="42" s="1"/>
  <c r="W13" i="42"/>
  <c r="Y23" i="32"/>
  <c r="AK23" i="32" s="1"/>
  <c r="AY41" i="38"/>
  <c r="AM19" i="35"/>
  <c r="AS19" i="35" s="1"/>
  <c r="S36" i="30"/>
  <c r="AO34" i="33"/>
  <c r="Q26" i="50"/>
  <c r="W26" i="50" s="1"/>
  <c r="AS37" i="41"/>
  <c r="AU37" i="41"/>
  <c r="AS24" i="33"/>
  <c r="AU24" i="33"/>
  <c r="AC26" i="40"/>
  <c r="AE26" i="40"/>
  <c r="Y12" i="42"/>
  <c r="AK12" i="42" s="1"/>
  <c r="W19" i="31"/>
  <c r="AC19" i="31" s="1"/>
  <c r="Y19" i="31"/>
  <c r="AI19" i="31" s="1"/>
  <c r="AU41" i="35"/>
  <c r="AS41" i="35"/>
  <c r="AO41" i="35"/>
  <c r="Y31" i="33"/>
  <c r="AI31" i="33" s="1"/>
  <c r="AO23" i="30"/>
  <c r="BA23" i="30" s="1"/>
  <c r="AI24" i="36"/>
  <c r="Y14" i="34"/>
  <c r="W14" i="34"/>
  <c r="AY41" i="32"/>
  <c r="I72" i="74"/>
  <c r="I37" i="52" s="1"/>
  <c r="M37" i="52" s="1"/>
  <c r="AI33" i="35"/>
  <c r="Y16" i="40"/>
  <c r="W16" i="40"/>
  <c r="Q18" i="50"/>
  <c r="W18" i="50" s="1"/>
  <c r="AU37" i="43"/>
  <c r="AS37" i="43"/>
  <c r="AS12" i="37"/>
  <c r="AU12" i="37"/>
  <c r="AS37" i="37"/>
  <c r="AU37" i="37"/>
  <c r="AO29" i="39"/>
  <c r="AY29" i="39" s="1"/>
  <c r="AM19" i="46"/>
  <c r="AO19" i="46" s="1"/>
  <c r="Y18" i="31"/>
  <c r="W18" i="31"/>
  <c r="W36" i="44"/>
  <c r="Y26" i="35"/>
  <c r="Y31" i="40"/>
  <c r="AI31" i="40" s="1"/>
  <c r="BI85" i="52"/>
  <c r="BK85" i="52" s="1"/>
  <c r="BG85" i="52"/>
  <c r="BM85" i="52" s="1"/>
  <c r="W15" i="42"/>
  <c r="K36" i="74"/>
  <c r="I27" i="54" s="1"/>
  <c r="M27" i="54" s="1"/>
  <c r="AU23" i="38"/>
  <c r="AS23" i="38"/>
  <c r="AE8" i="45"/>
  <c r="Y8" i="45"/>
  <c r="AC8" i="45"/>
  <c r="W81" i="52"/>
  <c r="Y29" i="34"/>
  <c r="AI29" i="34" s="1"/>
  <c r="AI26" i="39"/>
  <c r="AI33" i="36"/>
  <c r="Y27" i="45"/>
  <c r="AK27" i="45" s="1"/>
  <c r="S9" i="41"/>
  <c r="Y42" i="39"/>
  <c r="AO25" i="41"/>
  <c r="W19" i="42"/>
  <c r="AC19" i="42" s="1"/>
  <c r="Y30" i="40"/>
  <c r="AI30" i="40" s="1"/>
  <c r="AO25" i="46"/>
  <c r="BA25" i="46" s="1"/>
  <c r="K28" i="94"/>
  <c r="I35" i="24" s="1"/>
  <c r="M35" i="24" s="1"/>
  <c r="S35" i="24" s="1"/>
  <c r="K16" i="96"/>
  <c r="E25" i="95" s="1"/>
  <c r="G25" i="95" s="1"/>
  <c r="I16" i="96"/>
  <c r="E24" i="95" s="1"/>
  <c r="G24" i="95" s="1"/>
  <c r="K20" i="94"/>
  <c r="I46" i="36" s="1"/>
  <c r="M46" i="36" s="1"/>
  <c r="Y27" i="37"/>
  <c r="S18" i="35"/>
  <c r="Y34" i="31"/>
  <c r="AI43" i="33"/>
  <c r="Y34" i="35"/>
  <c r="M38" i="36"/>
  <c r="I44" i="36"/>
  <c r="AC33" i="38"/>
  <c r="AE33" i="38"/>
  <c r="Y18" i="37"/>
  <c r="W18" i="37"/>
  <c r="AO34" i="36"/>
  <c r="BA34" i="36" s="1"/>
  <c r="AM34" i="36"/>
  <c r="AU12" i="40"/>
  <c r="AS12" i="40"/>
  <c r="S14" i="38"/>
  <c r="AI26" i="34"/>
  <c r="AC39" i="56"/>
  <c r="AI39" i="56" s="1"/>
  <c r="AS39" i="56"/>
  <c r="AM39" i="56"/>
  <c r="Y39" i="56"/>
  <c r="Q39" i="56"/>
  <c r="W39" i="56" s="1"/>
  <c r="Y31" i="31"/>
  <c r="AI31" i="31" s="1"/>
  <c r="AM30" i="32"/>
  <c r="AS30" i="32" s="1"/>
  <c r="AU34" i="31"/>
  <c r="AS34" i="31"/>
  <c r="AK8" i="46"/>
  <c r="AI41" i="36"/>
  <c r="Y41" i="52"/>
  <c r="AC41" i="52"/>
  <c r="AI41" i="52"/>
  <c r="BW41" i="52"/>
  <c r="BG41" i="52"/>
  <c r="BM41" i="52" s="1"/>
  <c r="AW41" i="52"/>
  <c r="AM41" i="52"/>
  <c r="AQ41" i="52" s="1"/>
  <c r="BC41" i="52"/>
  <c r="Q41" i="52"/>
  <c r="W41" i="52" s="1"/>
  <c r="CA41" i="52"/>
  <c r="CE41" i="52" s="1"/>
  <c r="BQ41" i="52"/>
  <c r="AO37" i="41"/>
  <c r="AO24" i="33"/>
  <c r="M38" i="35"/>
  <c r="I44" i="35"/>
  <c r="AC12" i="35"/>
  <c r="AE12" i="35"/>
  <c r="W17" i="45"/>
  <c r="W16" i="35"/>
  <c r="Y16" i="35" s="1"/>
  <c r="S19" i="31"/>
  <c r="AU41" i="31"/>
  <c r="AO41" i="31"/>
  <c r="AS41" i="31"/>
  <c r="Y35" i="56"/>
  <c r="AI35" i="56"/>
  <c r="AC35" i="56"/>
  <c r="Q35" i="56"/>
  <c r="W35" i="56" s="1"/>
  <c r="AM35" i="56"/>
  <c r="AS35" i="56" s="1"/>
  <c r="AI34" i="36"/>
  <c r="AS43" i="42"/>
  <c r="AU43" i="42"/>
  <c r="S14" i="34"/>
  <c r="Y32" i="42"/>
  <c r="AI32" i="42" s="1"/>
  <c r="I71" i="74"/>
  <c r="I36" i="52" s="1"/>
  <c r="M36" i="52" s="1"/>
  <c r="AM27" i="30"/>
  <c r="S16" i="40"/>
  <c r="AI25" i="52"/>
  <c r="AM25" i="52"/>
  <c r="AQ25" i="52" s="1"/>
  <c r="BQ25" i="52"/>
  <c r="BW25" i="52" s="1"/>
  <c r="Y25" i="52"/>
  <c r="AW25" i="52"/>
  <c r="BC25" i="52" s="1"/>
  <c r="AC25" i="52"/>
  <c r="CA25" i="52"/>
  <c r="CE25" i="52" s="1"/>
  <c r="Q25" i="52"/>
  <c r="W25" i="52" s="1"/>
  <c r="BM25" i="52"/>
  <c r="BG25" i="52"/>
  <c r="AO37" i="43"/>
  <c r="AO12" i="37"/>
  <c r="AO37" i="37"/>
  <c r="AS33" i="45"/>
  <c r="AU33" i="45"/>
  <c r="Y26" i="42"/>
  <c r="AK26" i="42" s="1"/>
  <c r="AC37" i="33"/>
  <c r="AE37" i="33"/>
  <c r="S36" i="44"/>
  <c r="AG23" i="45"/>
  <c r="AG26" i="45"/>
  <c r="AG24" i="45"/>
  <c r="AG8" i="45"/>
  <c r="AI8" i="45" s="1"/>
  <c r="AG34" i="45"/>
  <c r="AG22" i="45"/>
  <c r="AM24" i="44"/>
  <c r="AM13" i="40"/>
  <c r="Y35" i="50"/>
  <c r="Q35" i="50"/>
  <c r="W35" i="50" s="1"/>
  <c r="W19" i="39"/>
  <c r="AC19" i="39" s="1"/>
  <c r="AK8" i="39"/>
  <c r="W13" i="39"/>
  <c r="Y13" i="39"/>
  <c r="I14" i="96"/>
  <c r="E20" i="95" s="1"/>
  <c r="G20" i="95" s="1"/>
  <c r="K85" i="95"/>
  <c r="I174" i="11" s="1"/>
  <c r="AC12" i="38"/>
  <c r="AE12" i="38"/>
  <c r="AK39" i="36"/>
  <c r="AE39" i="36"/>
  <c r="Q39" i="36"/>
  <c r="BA39" i="36"/>
  <c r="AU39" i="36"/>
  <c r="AM18" i="37"/>
  <c r="AO18" i="37" s="1"/>
  <c r="AO32" i="35"/>
  <c r="AY32" i="35" s="1"/>
  <c r="AM32" i="35"/>
  <c r="AS32" i="35" s="1"/>
  <c r="W17" i="46"/>
  <c r="AE17" i="46" s="1"/>
  <c r="AY41" i="39"/>
  <c r="AK8" i="34"/>
  <c r="Y39" i="54"/>
  <c r="Q39" i="54"/>
  <c r="W39" i="54" s="1"/>
  <c r="Y14" i="39"/>
  <c r="W14" i="39"/>
  <c r="W36" i="42"/>
  <c r="S9" i="43"/>
  <c r="AI37" i="36"/>
  <c r="AO34" i="31"/>
  <c r="AO28" i="41"/>
  <c r="AY28" i="41" s="1"/>
  <c r="AY25" i="43"/>
  <c r="Y12" i="50"/>
  <c r="M38" i="45"/>
  <c r="I44" i="45"/>
  <c r="Y34" i="50"/>
  <c r="Q34" i="50"/>
  <c r="W34" i="50" s="1"/>
  <c r="W19" i="45"/>
  <c r="AC19" i="45" s="1"/>
  <c r="BA39" i="35"/>
  <c r="AK39" i="35"/>
  <c r="AE39" i="35"/>
  <c r="AU39" i="35"/>
  <c r="Q39" i="35"/>
  <c r="S39" i="35" s="1"/>
  <c r="Y12" i="35"/>
  <c r="S17" i="45"/>
  <c r="S16" i="35"/>
  <c r="AY26" i="34"/>
  <c r="M38" i="46"/>
  <c r="I44" i="46"/>
  <c r="AI25" i="36"/>
  <c r="Q35" i="54"/>
  <c r="W35" i="54" s="1"/>
  <c r="AO43" i="42"/>
  <c r="K70" i="74"/>
  <c r="I23" i="50" s="1"/>
  <c r="M23" i="50" s="1"/>
  <c r="I70" i="74"/>
  <c r="I35" i="52" s="1"/>
  <c r="M35" i="52" s="1"/>
  <c r="AC37" i="30"/>
  <c r="AE37" i="30"/>
  <c r="S16" i="37"/>
  <c r="AM15" i="35"/>
  <c r="AO15" i="35"/>
  <c r="AU24" i="30"/>
  <c r="AS24" i="30"/>
  <c r="AS25" i="32"/>
  <c r="AU25" i="32"/>
  <c r="AC23" i="31"/>
  <c r="AE23" i="31"/>
  <c r="AM16" i="38"/>
  <c r="AO16" i="38"/>
  <c r="M38" i="41"/>
  <c r="I44" i="41"/>
  <c r="AY31" i="30"/>
  <c r="Y18" i="32"/>
  <c r="W18" i="32"/>
  <c r="W24" i="90"/>
  <c r="W25" i="90" s="1"/>
  <c r="BC24" i="90"/>
  <c r="BC25" i="90" s="1"/>
  <c r="AQ24" i="90"/>
  <c r="AQ25" i="90" s="1"/>
  <c r="AG24" i="90"/>
  <c r="AG25" i="90" s="1"/>
  <c r="I24" i="90"/>
  <c r="I25" i="90" s="1"/>
  <c r="AY42" i="45"/>
  <c r="K72" i="95"/>
  <c r="I32" i="21" s="1"/>
  <c r="M32" i="21" s="1"/>
  <c r="M72" i="95"/>
  <c r="M15" i="94"/>
  <c r="K15" i="94"/>
  <c r="I46" i="41" s="1"/>
  <c r="M46" i="41" s="1"/>
  <c r="AO32" i="37"/>
  <c r="AY32" i="37" s="1"/>
  <c r="AM32" i="37"/>
  <c r="AS32" i="37" s="1"/>
  <c r="W19" i="44"/>
  <c r="AC19" i="44" s="1"/>
  <c r="AM12" i="39"/>
  <c r="AO12" i="39"/>
  <c r="AM25" i="45"/>
  <c r="AO25" i="45" s="1"/>
  <c r="AO15" i="45"/>
  <c r="AM15" i="45"/>
  <c r="AC40" i="36"/>
  <c r="AE40" i="36"/>
  <c r="W15" i="32"/>
  <c r="Y28" i="38"/>
  <c r="AI28" i="38" s="1"/>
  <c r="AI33" i="38"/>
  <c r="AO29" i="31"/>
  <c r="AY29" i="31" s="1"/>
  <c r="S14" i="39"/>
  <c r="AI33" i="42"/>
  <c r="AS34" i="35"/>
  <c r="AU34" i="35"/>
  <c r="W11" i="44"/>
  <c r="AI12" i="39"/>
  <c r="AS25" i="31"/>
  <c r="AU25" i="31"/>
  <c r="AE39" i="45"/>
  <c r="BA39" i="45"/>
  <c r="AK39" i="45"/>
  <c r="Q39" i="45"/>
  <c r="AU39" i="45"/>
  <c r="AS12" i="35"/>
  <c r="AU12" i="35"/>
  <c r="BG49" i="52"/>
  <c r="CG49" i="52"/>
  <c r="CA49" i="52"/>
  <c r="CE49" i="52" s="1"/>
  <c r="AC49" i="52"/>
  <c r="BW49" i="52"/>
  <c r="Y49" i="52"/>
  <c r="BQ49" i="52"/>
  <c r="Q49" i="52"/>
  <c r="W49" i="52" s="1"/>
  <c r="BM49" i="52"/>
  <c r="BC49" i="52"/>
  <c r="AW49" i="52"/>
  <c r="AS49" i="52"/>
  <c r="AM49" i="52"/>
  <c r="AQ49" i="52" s="1"/>
  <c r="AI49" i="52"/>
  <c r="AM19" i="45"/>
  <c r="AS19" i="45" s="1"/>
  <c r="AY12" i="42"/>
  <c r="AM34" i="38"/>
  <c r="AY41" i="40"/>
  <c r="W13" i="32"/>
  <c r="Y13" i="32"/>
  <c r="AK13" i="32" s="1"/>
  <c r="AO32" i="42"/>
  <c r="AY32" i="42" s="1"/>
  <c r="AM32" i="42"/>
  <c r="AS32" i="42" s="1"/>
  <c r="AO83" i="52"/>
  <c r="AQ83" i="52" s="1"/>
  <c r="AM83" i="52"/>
  <c r="AS83" i="52" s="1"/>
  <c r="AM36" i="40"/>
  <c r="AO36" i="40"/>
  <c r="AK39" i="46"/>
  <c r="Q39" i="46"/>
  <c r="S39" i="46" s="1"/>
  <c r="BA39" i="46"/>
  <c r="AU39" i="46"/>
  <c r="AE39" i="46"/>
  <c r="AC42" i="38"/>
  <c r="AE42" i="38"/>
  <c r="M38" i="38"/>
  <c r="I44" i="38"/>
  <c r="W15" i="46"/>
  <c r="AE15" i="46" s="1"/>
  <c r="AS25" i="35"/>
  <c r="AU25" i="35"/>
  <c r="AU25" i="40"/>
  <c r="AS25" i="40"/>
  <c r="AS26" i="31"/>
  <c r="AU26" i="31"/>
  <c r="AC23" i="30"/>
  <c r="AE23" i="30"/>
  <c r="W11" i="35"/>
  <c r="Y11" i="35" s="1"/>
  <c r="M38" i="39"/>
  <c r="I44" i="39"/>
  <c r="AQ24" i="89"/>
  <c r="AQ25" i="89" s="1"/>
  <c r="AG24" i="89"/>
  <c r="AG25" i="89" s="1"/>
  <c r="I24" i="89"/>
  <c r="I25" i="89" s="1"/>
  <c r="W24" i="89"/>
  <c r="W25" i="89" s="1"/>
  <c r="BC24" i="89"/>
  <c r="BC25" i="89" s="1"/>
  <c r="S11" i="35"/>
  <c r="BA39" i="39"/>
  <c r="AU39" i="39"/>
  <c r="AK39" i="39"/>
  <c r="AE39" i="39"/>
  <c r="S39" i="39"/>
  <c r="Q39" i="39"/>
  <c r="Q39" i="30"/>
  <c r="BA39" i="30"/>
  <c r="AU39" i="30"/>
  <c r="AK39" i="30"/>
  <c r="AE39" i="30"/>
  <c r="Y37" i="46"/>
  <c r="AK37" i="46" s="1"/>
  <c r="AM29" i="30"/>
  <c r="AS29" i="30" s="1"/>
  <c r="AC23" i="44"/>
  <c r="AE23" i="44"/>
  <c r="AI25" i="44"/>
  <c r="W9" i="42"/>
  <c r="Y9" i="42" s="1"/>
  <c r="Y18" i="34"/>
  <c r="W18" i="34"/>
  <c r="AM26" i="42"/>
  <c r="AM34" i="39"/>
  <c r="W17" i="35"/>
  <c r="AY12" i="34"/>
  <c r="AC34" i="34"/>
  <c r="AE34" i="34"/>
  <c r="S15" i="42"/>
  <c r="Y11" i="32"/>
  <c r="W11" i="32"/>
  <c r="Y18" i="46"/>
  <c r="AK18" i="46" s="1"/>
  <c r="W18" i="46"/>
  <c r="AE18" i="46" s="1"/>
  <c r="AC25" i="40"/>
  <c r="AE25" i="40"/>
  <c r="W36" i="46"/>
  <c r="AC12" i="37"/>
  <c r="AE12" i="37"/>
  <c r="AI23" i="44"/>
  <c r="AY23" i="38"/>
  <c r="AO19" i="34"/>
  <c r="AY19" i="34" s="1"/>
  <c r="AM19" i="34"/>
  <c r="AS19" i="34" s="1"/>
  <c r="BI81" i="52"/>
  <c r="BK81" i="52" s="1"/>
  <c r="BG81" i="52"/>
  <c r="BM81" i="52" s="1"/>
  <c r="S9" i="38"/>
  <c r="AI28" i="45"/>
  <c r="S11" i="32"/>
  <c r="AI11" i="30"/>
  <c r="W9" i="32"/>
  <c r="Y9" i="32"/>
  <c r="AK9" i="32" s="1"/>
  <c r="AC23" i="46"/>
  <c r="AE23" i="46"/>
  <c r="W14" i="33"/>
  <c r="Y14" i="33" s="1"/>
  <c r="AO29" i="44"/>
  <c r="AY29" i="44" s="1"/>
  <c r="AM29" i="44"/>
  <c r="AS29" i="44" s="1"/>
  <c r="AW50" i="52"/>
  <c r="AS50" i="52"/>
  <c r="AM50" i="52"/>
  <c r="AQ50" i="52" s="1"/>
  <c r="CG50" i="52"/>
  <c r="AI50" i="52"/>
  <c r="AC50" i="52"/>
  <c r="BW50" i="52"/>
  <c r="Y50" i="52"/>
  <c r="BQ50" i="52"/>
  <c r="Q50" i="52"/>
  <c r="W50" i="52" s="1"/>
  <c r="BM50" i="52"/>
  <c r="BG50" i="52"/>
  <c r="BC50" i="52"/>
  <c r="CA50" i="52"/>
  <c r="CE50" i="52" s="1"/>
  <c r="S19" i="39"/>
  <c r="Y28" i="43"/>
  <c r="AI28" i="43" s="1"/>
  <c r="AI13" i="32"/>
  <c r="S13" i="39"/>
  <c r="I29" i="96"/>
  <c r="E35" i="94" s="1"/>
  <c r="G35" i="94" s="1"/>
  <c r="AY41" i="42"/>
  <c r="AC25" i="35"/>
  <c r="AE25" i="35"/>
  <c r="W9" i="39"/>
  <c r="Y29" i="40"/>
  <c r="AI29" i="40" s="1"/>
  <c r="S18" i="46"/>
  <c r="Y25" i="40"/>
  <c r="Y32" i="45"/>
  <c r="AK8" i="43"/>
  <c r="Y19" i="30"/>
  <c r="W19" i="30"/>
  <c r="AC19" i="30" s="1"/>
  <c r="Y12" i="37"/>
  <c r="AI24" i="44"/>
  <c r="Y16" i="38"/>
  <c r="W16" i="38"/>
  <c r="Y28" i="33"/>
  <c r="AI28" i="33" s="1"/>
  <c r="S39" i="41"/>
  <c r="AK39" i="41"/>
  <c r="AE39" i="41"/>
  <c r="Q39" i="41"/>
  <c r="BA39" i="41"/>
  <c r="AU39" i="41"/>
  <c r="AK8" i="44"/>
  <c r="W19" i="34"/>
  <c r="AC19" i="34" s="1"/>
  <c r="Y29" i="54"/>
  <c r="Y55" i="54"/>
  <c r="AS33" i="30"/>
  <c r="AU33" i="30"/>
  <c r="AI32" i="45"/>
  <c r="AY8" i="36"/>
  <c r="AO33" i="31"/>
  <c r="AM33" i="31"/>
  <c r="AY24" i="42"/>
  <c r="S9" i="32"/>
  <c r="S18" i="32"/>
  <c r="S14" i="33"/>
  <c r="Q28" i="50"/>
  <c r="W28" i="50" s="1"/>
  <c r="W16" i="43"/>
  <c r="Y16" i="43"/>
  <c r="W13" i="40"/>
  <c r="AO25" i="42"/>
  <c r="AM25" i="42"/>
  <c r="AY43" i="35"/>
  <c r="S74" i="98"/>
  <c r="S68" i="98"/>
  <c r="E27" i="94" s="1"/>
  <c r="G27" i="94" s="1"/>
  <c r="S79" i="98"/>
  <c r="E37" i="94" s="1"/>
  <c r="G37" i="94" s="1"/>
  <c r="W13" i="31"/>
  <c r="AG13" i="45"/>
  <c r="AG9" i="45"/>
  <c r="AG12" i="45"/>
  <c r="AI12" i="45" s="1"/>
  <c r="AG10" i="45"/>
  <c r="AG21" i="45"/>
  <c r="S19" i="44"/>
  <c r="Y31" i="43"/>
  <c r="AI31" i="43" s="1"/>
  <c r="AI12" i="42"/>
  <c r="K16" i="73"/>
  <c r="I38" i="23" s="1"/>
  <c r="M38" i="23" s="1"/>
  <c r="S38" i="23" s="1"/>
  <c r="AC19" i="75"/>
  <c r="I19" i="75"/>
  <c r="I45" i="25" s="1"/>
  <c r="M45" i="25" s="1"/>
  <c r="S45" i="25" s="1"/>
  <c r="AG19" i="75"/>
  <c r="E19" i="73" s="1"/>
  <c r="BA19" i="75"/>
  <c r="I62" i="11" s="1"/>
  <c r="AW19" i="75"/>
  <c r="I61" i="11" s="1"/>
  <c r="AS19" i="75"/>
  <c r="I28" i="26" s="1"/>
  <c r="M28" i="26" s="1"/>
  <c r="AO19" i="75"/>
  <c r="I28" i="27" s="1"/>
  <c r="M28" i="27" s="1"/>
  <c r="AK19" i="75"/>
  <c r="I60" i="11" s="1"/>
  <c r="Y19" i="75"/>
  <c r="U19" i="75"/>
  <c r="I46" i="23" s="1"/>
  <c r="M46" i="23" s="1"/>
  <c r="S46" i="23" s="1"/>
  <c r="Q19" i="75"/>
  <c r="I46" i="25" s="1"/>
  <c r="M46" i="25" s="1"/>
  <c r="S46" i="25" s="1"/>
  <c r="M19" i="75"/>
  <c r="I45" i="23" s="1"/>
  <c r="M45" i="23" s="1"/>
  <c r="S45" i="23" s="1"/>
  <c r="BE19" i="75"/>
  <c r="E45" i="74" s="1"/>
  <c r="S15" i="32"/>
  <c r="AO33" i="40"/>
  <c r="AM33" i="40"/>
  <c r="AC34" i="46"/>
  <c r="AE34" i="46"/>
  <c r="AM30" i="30"/>
  <c r="AS30" i="30" s="1"/>
  <c r="AO30" i="30"/>
  <c r="AY30" i="30" s="1"/>
  <c r="AO29" i="38"/>
  <c r="AY29" i="38" s="1"/>
  <c r="S16" i="32"/>
  <c r="AS43" i="31"/>
  <c r="AU43" i="31"/>
  <c r="AM24" i="37"/>
  <c r="AC40" i="45"/>
  <c r="AE40" i="45"/>
  <c r="AY33" i="39"/>
  <c r="AM26" i="37"/>
  <c r="S11" i="44"/>
  <c r="Y11" i="38"/>
  <c r="W11" i="38"/>
  <c r="AU26" i="40"/>
  <c r="AS26" i="40"/>
  <c r="AO12" i="35"/>
  <c r="AC24" i="43"/>
  <c r="AE24" i="43"/>
  <c r="AO28" i="42"/>
  <c r="AY28" i="42" s="1"/>
  <c r="AO84" i="52"/>
  <c r="AQ84" i="52" s="1"/>
  <c r="AM84" i="52"/>
  <c r="AS84" i="52" s="1"/>
  <c r="AC34" i="38"/>
  <c r="AE34" i="38"/>
  <c r="S11" i="30"/>
  <c r="Y42" i="38"/>
  <c r="W18" i="36"/>
  <c r="Y18" i="36"/>
  <c r="Y28" i="30"/>
  <c r="AI28" i="30" s="1"/>
  <c r="BA39" i="38"/>
  <c r="AU39" i="38"/>
  <c r="Q39" i="38"/>
  <c r="AK39" i="38"/>
  <c r="AE39" i="38"/>
  <c r="S15" i="46"/>
  <c r="AU23" i="34"/>
  <c r="AS23" i="34"/>
  <c r="Q57" i="50"/>
  <c r="W57" i="50" s="1"/>
  <c r="AM34" i="41"/>
  <c r="AO32" i="36"/>
  <c r="AY32" i="36" s="1"/>
  <c r="Y15" i="40"/>
  <c r="W15" i="40"/>
  <c r="AK8" i="32"/>
  <c r="BI84" i="52"/>
  <c r="BK84" i="52" s="1"/>
  <c r="BG84" i="52"/>
  <c r="BM84" i="52" s="1"/>
  <c r="AI19" i="30"/>
  <c r="BM20" i="76"/>
  <c r="I21" i="32" s="1"/>
  <c r="M21" i="32" s="1"/>
  <c r="Y20" i="76"/>
  <c r="I21" i="42" s="1"/>
  <c r="M21" i="42" s="1"/>
  <c r="AS20" i="76"/>
  <c r="I21" i="37" s="1"/>
  <c r="M21" i="37" s="1"/>
  <c r="AK20" i="76"/>
  <c r="I21" i="39" s="1"/>
  <c r="M21" i="39" s="1"/>
  <c r="BE20" i="76"/>
  <c r="I21" i="34" s="1"/>
  <c r="M21" i="34" s="1"/>
  <c r="I20" i="76"/>
  <c r="I21" i="46" s="1"/>
  <c r="M21" i="46" s="1"/>
  <c r="AG20" i="76"/>
  <c r="I21" i="40" s="1"/>
  <c r="M21" i="40" s="1"/>
  <c r="AC20" i="76"/>
  <c r="I21" i="41" s="1"/>
  <c r="M21" i="41" s="1"/>
  <c r="U20" i="76"/>
  <c r="I21" i="43" s="1"/>
  <c r="M21" i="43" s="1"/>
  <c r="BY20" i="76"/>
  <c r="I21" i="30" s="1"/>
  <c r="M21" i="30" s="1"/>
  <c r="Q20" i="76"/>
  <c r="I21" i="44" s="1"/>
  <c r="M21" i="44" s="1"/>
  <c r="BU20" i="76"/>
  <c r="I21" i="31" s="1"/>
  <c r="M21" i="31" s="1"/>
  <c r="M20" i="76"/>
  <c r="I21" i="45" s="1"/>
  <c r="M21" i="45" s="1"/>
  <c r="BQ20" i="76"/>
  <c r="I39" i="52" s="1"/>
  <c r="M39" i="52" s="1"/>
  <c r="BI20" i="76"/>
  <c r="I21" i="33" s="1"/>
  <c r="M21" i="33" s="1"/>
  <c r="BA20" i="76"/>
  <c r="I21" i="35" s="1"/>
  <c r="M21" i="35" s="1"/>
  <c r="AW20" i="76"/>
  <c r="I21" i="36" s="1"/>
  <c r="M21" i="36" s="1"/>
  <c r="AO20" i="76"/>
  <c r="I21" i="38" s="1"/>
  <c r="M21" i="38" s="1"/>
  <c r="AU8" i="38"/>
  <c r="AO8" i="38"/>
  <c r="AY8" i="38" s="1"/>
  <c r="AS8" i="38"/>
  <c r="AO26" i="35"/>
  <c r="AM26" i="35"/>
  <c r="AM40" i="35"/>
  <c r="AS27" i="42"/>
  <c r="AU27" i="42"/>
  <c r="AU33" i="36"/>
  <c r="AS33" i="36"/>
  <c r="AS23" i="40"/>
  <c r="AU23" i="40"/>
  <c r="Y18" i="45"/>
  <c r="AK18" i="45" s="1"/>
  <c r="W18" i="45"/>
  <c r="W15" i="43"/>
  <c r="AY34" i="36"/>
  <c r="Y14" i="46"/>
  <c r="AK14" i="46" s="1"/>
  <c r="W14" i="46"/>
  <c r="AE14" i="46" s="1"/>
  <c r="AI8" i="39"/>
  <c r="AY12" i="32"/>
  <c r="BQ43" i="52"/>
  <c r="BW43" i="52" s="1"/>
  <c r="AC43" i="52"/>
  <c r="AI43" i="52" s="1"/>
  <c r="AW43" i="52"/>
  <c r="BC43" i="52" s="1"/>
  <c r="BM43" i="52"/>
  <c r="BG43" i="52"/>
  <c r="AM43" i="52"/>
  <c r="AQ43" i="52" s="1"/>
  <c r="CA43" i="52"/>
  <c r="CE43" i="52" s="1"/>
  <c r="Y43" i="52"/>
  <c r="AS43" i="52"/>
  <c r="Q43" i="52"/>
  <c r="W43" i="52" s="1"/>
  <c r="AO16" i="43"/>
  <c r="AM16" i="43"/>
  <c r="AI43" i="36"/>
  <c r="AM26" i="32"/>
  <c r="AI33" i="41"/>
  <c r="AC23" i="36"/>
  <c r="AE23" i="36"/>
  <c r="W9" i="36"/>
  <c r="Y9" i="36"/>
  <c r="AK9" i="36" s="1"/>
  <c r="Y17" i="40"/>
  <c r="W17" i="40"/>
  <c r="K28" i="96"/>
  <c r="E9" i="94" s="1"/>
  <c r="G9" i="94" s="1"/>
  <c r="I28" i="96"/>
  <c r="S72" i="98"/>
  <c r="E31" i="94" s="1"/>
  <c r="G31" i="94" s="1"/>
  <c r="S78" i="98"/>
  <c r="E38" i="94" s="1"/>
  <c r="G38" i="94" s="1"/>
  <c r="Y11" i="34"/>
  <c r="W11" i="34"/>
  <c r="Y36" i="50"/>
  <c r="Q36" i="50"/>
  <c r="W36" i="50" s="1"/>
  <c r="S31" i="22"/>
  <c r="I39" i="8" s="1"/>
  <c r="AI41" i="42"/>
  <c r="AC23" i="40"/>
  <c r="AE23" i="40"/>
  <c r="W15" i="45"/>
  <c r="Y15" i="45"/>
  <c r="AK15" i="45" s="1"/>
  <c r="AC27" i="38"/>
  <c r="AE27" i="38"/>
  <c r="AG21" i="75"/>
  <c r="E21" i="73" s="1"/>
  <c r="AW21" i="75"/>
  <c r="I74" i="11" s="1"/>
  <c r="M74" i="11" s="1"/>
  <c r="BE21" i="75"/>
  <c r="E47" i="74" s="1"/>
  <c r="I21" i="75"/>
  <c r="I51" i="25" s="1"/>
  <c r="M51" i="25" s="1"/>
  <c r="S51" i="25" s="1"/>
  <c r="BA21" i="75"/>
  <c r="I75" i="11" s="1"/>
  <c r="M75" i="11" s="1"/>
  <c r="AS21" i="75"/>
  <c r="I30" i="26" s="1"/>
  <c r="M30" i="26" s="1"/>
  <c r="AO21" i="75"/>
  <c r="I30" i="27" s="1"/>
  <c r="M30" i="27" s="1"/>
  <c r="AK21" i="75"/>
  <c r="I73" i="11" s="1"/>
  <c r="M73" i="11" s="1"/>
  <c r="AC21" i="75"/>
  <c r="Y21" i="75"/>
  <c r="U21" i="75"/>
  <c r="I52" i="23" s="1"/>
  <c r="M52" i="23" s="1"/>
  <c r="S52" i="23" s="1"/>
  <c r="Q21" i="75"/>
  <c r="I52" i="25" s="1"/>
  <c r="M52" i="25" s="1"/>
  <c r="S52" i="25" s="1"/>
  <c r="M21" i="75"/>
  <c r="I51" i="23" s="1"/>
  <c r="M51" i="23" s="1"/>
  <c r="S51" i="23" s="1"/>
  <c r="AC42" i="35"/>
  <c r="AE42" i="35"/>
  <c r="AI23" i="34"/>
  <c r="AC33" i="39"/>
  <c r="AE33" i="39"/>
  <c r="AC27" i="33"/>
  <c r="AE27" i="33"/>
  <c r="AY12" i="36"/>
  <c r="Y36" i="36"/>
  <c r="W36" i="36"/>
  <c r="AM11" i="38"/>
  <c r="Y19" i="35"/>
  <c r="AI19" i="35" s="1"/>
  <c r="W19" i="35"/>
  <c r="AC19" i="35" s="1"/>
  <c r="AU42" i="38"/>
  <c r="AS42" i="38"/>
  <c r="AM34" i="44"/>
  <c r="AM23" i="43"/>
  <c r="AC25" i="37"/>
  <c r="AE25" i="37"/>
  <c r="AC37" i="41"/>
  <c r="AE37" i="41"/>
  <c r="AO85" i="52"/>
  <c r="AQ85" i="52" s="1"/>
  <c r="AM85" i="52"/>
  <c r="AS85" i="52" s="1"/>
  <c r="AU42" i="36"/>
  <c r="AS42" i="36"/>
  <c r="W16" i="36"/>
  <c r="Y16" i="36"/>
  <c r="AC27" i="35"/>
  <c r="AE27" i="35"/>
  <c r="AM18" i="36"/>
  <c r="AC34" i="39"/>
  <c r="AE34" i="39"/>
  <c r="Y15" i="35"/>
  <c r="W15" i="35"/>
  <c r="AM23" i="45"/>
  <c r="Q91" i="52"/>
  <c r="W91" i="52" s="1"/>
  <c r="CG91" i="52"/>
  <c r="AM91" i="52"/>
  <c r="AQ91" i="52" s="1"/>
  <c r="BQ91" i="52"/>
  <c r="BW91" i="52" s="1"/>
  <c r="CA91" i="52"/>
  <c r="CE91" i="52" s="1"/>
  <c r="BM91" i="52"/>
  <c r="BG91" i="52"/>
  <c r="AW91" i="52"/>
  <c r="BC91" i="52" s="1"/>
  <c r="AC91" i="52"/>
  <c r="AI91" i="52" s="1"/>
  <c r="W15" i="39"/>
  <c r="Y15" i="39" s="1"/>
  <c r="I88" i="74"/>
  <c r="I96" i="52" s="1"/>
  <c r="M96" i="52" s="1"/>
  <c r="K88" i="74"/>
  <c r="I62" i="50" s="1"/>
  <c r="M62" i="50" s="1"/>
  <c r="AU8" i="35"/>
  <c r="AO8" i="35"/>
  <c r="AS8" i="35"/>
  <c r="S15" i="39"/>
  <c r="Y23" i="30"/>
  <c r="AK23" i="30" s="1"/>
  <c r="Y23" i="31"/>
  <c r="Y54" i="54"/>
  <c r="BI82" i="52"/>
  <c r="BK82" i="52" s="1"/>
  <c r="BG82" i="52"/>
  <c r="BM82" i="52" s="1"/>
  <c r="AC27" i="41"/>
  <c r="AE27" i="41"/>
  <c r="W15" i="34"/>
  <c r="S15" i="34"/>
  <c r="AO28" i="35"/>
  <c r="AY28" i="35" s="1"/>
  <c r="AC34" i="41"/>
  <c r="AE34" i="41"/>
  <c r="AI24" i="32"/>
  <c r="W19" i="41"/>
  <c r="AC19" i="41" s="1"/>
  <c r="AC27" i="40"/>
  <c r="AE27" i="40"/>
  <c r="AC27" i="31"/>
  <c r="AE27" i="31"/>
  <c r="S18" i="34"/>
  <c r="Y28" i="31"/>
  <c r="AI28" i="31" s="1"/>
  <c r="AI23" i="32"/>
  <c r="AO24" i="32"/>
  <c r="BA24" i="32" s="1"/>
  <c r="AM24" i="32"/>
  <c r="AC34" i="32"/>
  <c r="AE34" i="32"/>
  <c r="Q32" i="50"/>
  <c r="W32" i="50" s="1"/>
  <c r="Y32" i="50"/>
  <c r="W17" i="31"/>
  <c r="AO31" i="38"/>
  <c r="AY31" i="38" s="1"/>
  <c r="AM31" i="38"/>
  <c r="AS31" i="38" s="1"/>
  <c r="AM19" i="30"/>
  <c r="AS19" i="30" s="1"/>
  <c r="K10" i="73"/>
  <c r="I20" i="23" s="1"/>
  <c r="M20" i="23" s="1"/>
  <c r="S20" i="23" s="1"/>
  <c r="Y18" i="38"/>
  <c r="W18" i="38"/>
  <c r="Y29" i="30"/>
  <c r="AI29" i="30" s="1"/>
  <c r="AC21" i="76"/>
  <c r="I22" i="41" s="1"/>
  <c r="M22" i="41" s="1"/>
  <c r="BA21" i="76"/>
  <c r="I22" i="35" s="1"/>
  <c r="M22" i="35" s="1"/>
  <c r="I21" i="76"/>
  <c r="I22" i="46" s="1"/>
  <c r="M22" i="46" s="1"/>
  <c r="BU21" i="76"/>
  <c r="I22" i="31" s="1"/>
  <c r="M22" i="31" s="1"/>
  <c r="Y21" i="76"/>
  <c r="I22" i="42" s="1"/>
  <c r="M22" i="42" s="1"/>
  <c r="U21" i="76"/>
  <c r="I22" i="43" s="1"/>
  <c r="M22" i="43" s="1"/>
  <c r="Q21" i="76"/>
  <c r="I22" i="44" s="1"/>
  <c r="M22" i="44" s="1"/>
  <c r="BY21" i="76"/>
  <c r="I22" i="30" s="1"/>
  <c r="M22" i="30" s="1"/>
  <c r="BQ21" i="76"/>
  <c r="I40" i="52" s="1"/>
  <c r="M40" i="52" s="1"/>
  <c r="M21" i="76"/>
  <c r="I22" i="45" s="1"/>
  <c r="M22" i="45" s="1"/>
  <c r="BM21" i="76"/>
  <c r="I22" i="32" s="1"/>
  <c r="M22" i="32" s="1"/>
  <c r="BI21" i="76"/>
  <c r="I22" i="33" s="1"/>
  <c r="M22" i="33" s="1"/>
  <c r="BE21" i="76"/>
  <c r="I22" i="34" s="1"/>
  <c r="M22" i="34" s="1"/>
  <c r="AW21" i="76"/>
  <c r="I22" i="36" s="1"/>
  <c r="M22" i="36" s="1"/>
  <c r="AS21" i="76"/>
  <c r="I22" i="37" s="1"/>
  <c r="M22" i="37" s="1"/>
  <c r="AO21" i="76"/>
  <c r="I22" i="38" s="1"/>
  <c r="M22" i="38" s="1"/>
  <c r="AK21" i="76"/>
  <c r="I22" i="39" s="1"/>
  <c r="M22" i="39" s="1"/>
  <c r="AG21" i="76"/>
  <c r="I22" i="40" s="1"/>
  <c r="M22" i="40" s="1"/>
  <c r="AI34" i="44"/>
  <c r="W23" i="45"/>
  <c r="AO34" i="34"/>
  <c r="AM34" i="34"/>
  <c r="AO28" i="45"/>
  <c r="AY28" i="45" s="1"/>
  <c r="AY24" i="35"/>
  <c r="Y55" i="56"/>
  <c r="AO27" i="42"/>
  <c r="AO33" i="36"/>
  <c r="AO23" i="40"/>
  <c r="AS33" i="35"/>
  <c r="AU33" i="35"/>
  <c r="AI18" i="45"/>
  <c r="AU8" i="36"/>
  <c r="AO8" i="36"/>
  <c r="AS8" i="36"/>
  <c r="BC32" i="52"/>
  <c r="S14" i="46"/>
  <c r="AI27" i="30"/>
  <c r="Q45" i="54"/>
  <c r="W45" i="54" s="1"/>
  <c r="Y45" i="54"/>
  <c r="AI23" i="39"/>
  <c r="Y15" i="30"/>
  <c r="AK15" i="30" s="1"/>
  <c r="W15" i="30"/>
  <c r="Y62" i="56"/>
  <c r="S9" i="36"/>
  <c r="AS12" i="38"/>
  <c r="AU12" i="38"/>
  <c r="BC24" i="52"/>
  <c r="S19" i="42"/>
  <c r="AK8" i="41"/>
  <c r="S54" i="98"/>
  <c r="E13" i="94" s="1"/>
  <c r="G13" i="94" s="1"/>
  <c r="S64" i="98"/>
  <c r="E23" i="94" s="1"/>
  <c r="G23" i="94" s="1"/>
  <c r="S12" i="98"/>
  <c r="E10" i="96" s="1"/>
  <c r="AI12" i="36"/>
  <c r="S11" i="34"/>
  <c r="CG51" i="52"/>
  <c r="BM51" i="52"/>
  <c r="Y51" i="52"/>
  <c r="BG51" i="52"/>
  <c r="BQ51" i="52"/>
  <c r="BW51" i="52" s="1"/>
  <c r="Q51" i="52"/>
  <c r="W51" i="52" s="1"/>
  <c r="BC51" i="52"/>
  <c r="AW51" i="52"/>
  <c r="AM51" i="52"/>
  <c r="AQ51" i="52" s="1"/>
  <c r="CA51" i="52"/>
  <c r="CE51" i="52" s="1"/>
  <c r="AC51" i="52"/>
  <c r="AI51" i="52" s="1"/>
  <c r="M31" i="22"/>
  <c r="G33" i="10" s="1"/>
  <c r="Y25" i="46"/>
  <c r="AK25" i="46" s="1"/>
  <c r="AI13" i="42"/>
  <c r="Y23" i="40"/>
  <c r="Y27" i="38"/>
  <c r="AK9" i="75"/>
  <c r="I14" i="11" s="1"/>
  <c r="M14" i="11" s="1"/>
  <c r="M9" i="75"/>
  <c r="I15" i="23" s="1"/>
  <c r="BA9" i="75"/>
  <c r="I16" i="11" s="1"/>
  <c r="M16" i="11" s="1"/>
  <c r="AC9" i="75"/>
  <c r="AS9" i="75"/>
  <c r="I18" i="26" s="1"/>
  <c r="AO9" i="75"/>
  <c r="I18" i="27" s="1"/>
  <c r="AG9" i="75"/>
  <c r="E9" i="73" s="1"/>
  <c r="Y9" i="75"/>
  <c r="U9" i="75"/>
  <c r="I16" i="23" s="1"/>
  <c r="M16" i="23" s="1"/>
  <c r="S16" i="23" s="1"/>
  <c r="Q9" i="75"/>
  <c r="I16" i="25" s="1"/>
  <c r="M16" i="25" s="1"/>
  <c r="S16" i="25" s="1"/>
  <c r="I9" i="75"/>
  <c r="I15" i="25" s="1"/>
  <c r="BE9" i="75"/>
  <c r="E35" i="74" s="1"/>
  <c r="AW9" i="75"/>
  <c r="I15" i="11" s="1"/>
  <c r="M15" i="11" s="1"/>
  <c r="Y42" i="35"/>
  <c r="AC34" i="36"/>
  <c r="AE34" i="36"/>
  <c r="Y15" i="52"/>
  <c r="AI24" i="40"/>
  <c r="AI34" i="34"/>
  <c r="Y33" i="39"/>
  <c r="Y27" i="33"/>
  <c r="AI42" i="32"/>
  <c r="AC26" i="31"/>
  <c r="AE26" i="31"/>
  <c r="AO30" i="37"/>
  <c r="AY30" i="37" s="1"/>
  <c r="AM30" i="37"/>
  <c r="AS30" i="37" s="1"/>
  <c r="S36" i="36"/>
  <c r="K40" i="74"/>
  <c r="I37" i="54" s="1"/>
  <c r="M37" i="54" s="1"/>
  <c r="Y29" i="39"/>
  <c r="AI29" i="39" s="1"/>
  <c r="M18" i="15"/>
  <c r="I30" i="15"/>
  <c r="AS42" i="44"/>
  <c r="AU42" i="44"/>
  <c r="AS25" i="38"/>
  <c r="AU25" i="38"/>
  <c r="AO42" i="38"/>
  <c r="Y37" i="41"/>
  <c r="AC40" i="33"/>
  <c r="AE40" i="33"/>
  <c r="AO80" i="52"/>
  <c r="AQ80" i="52" s="1"/>
  <c r="AM80" i="52"/>
  <c r="AS80" i="52" s="1"/>
  <c r="AO42" i="36"/>
  <c r="S16" i="36"/>
  <c r="AM41" i="56"/>
  <c r="AS41" i="56" s="1"/>
  <c r="AC41" i="56"/>
  <c r="AI41" i="56" s="1"/>
  <c r="Q41" i="56"/>
  <c r="W41" i="56" s="1"/>
  <c r="BA8" i="46"/>
  <c r="Y34" i="39"/>
  <c r="AK34" i="39" s="1"/>
  <c r="W13" i="35"/>
  <c r="Y14" i="31"/>
  <c r="W14" i="31"/>
  <c r="Q56" i="50"/>
  <c r="W56" i="50" s="1"/>
  <c r="Y56" i="50"/>
  <c r="AS33" i="44"/>
  <c r="AU33" i="44"/>
  <c r="Y22" i="50"/>
  <c r="Q22" i="50"/>
  <c r="W22" i="50" s="1"/>
  <c r="Q55" i="50"/>
  <c r="W55" i="50" s="1"/>
  <c r="AO9" i="42"/>
  <c r="AM9" i="42"/>
  <c r="W9" i="33"/>
  <c r="AC34" i="44"/>
  <c r="AE34" i="44"/>
  <c r="S9" i="33"/>
  <c r="AC25" i="44"/>
  <c r="AE25" i="44"/>
  <c r="Q30" i="54"/>
  <c r="W30" i="54" s="1"/>
  <c r="Y37" i="33"/>
  <c r="S15" i="40"/>
  <c r="AE15" i="48"/>
  <c r="AE29" i="48" s="1"/>
  <c r="E26" i="8" s="1"/>
  <c r="AA29" i="48"/>
  <c r="E18" i="10" s="1"/>
  <c r="AC26" i="44"/>
  <c r="AE26" i="44"/>
  <c r="AC27" i="30"/>
  <c r="AE27" i="30"/>
  <c r="AC26" i="41"/>
  <c r="AE26" i="41"/>
  <c r="AI26" i="32"/>
  <c r="AO26" i="39"/>
  <c r="BA26" i="39" s="1"/>
  <c r="AM26" i="39"/>
  <c r="S17" i="35"/>
  <c r="S19" i="41"/>
  <c r="AM34" i="32"/>
  <c r="Y27" i="31"/>
  <c r="S16" i="41"/>
  <c r="AO32" i="38"/>
  <c r="AY32" i="38" s="1"/>
  <c r="AM32" i="38"/>
  <c r="AS32" i="38" s="1"/>
  <c r="Y34" i="32"/>
  <c r="AK34" i="32" s="1"/>
  <c r="Q47" i="52"/>
  <c r="W47" i="52" s="1"/>
  <c r="AW47" i="52"/>
  <c r="AS47" i="52"/>
  <c r="CG47" i="52"/>
  <c r="AM47" i="52"/>
  <c r="AQ47" i="52" s="1"/>
  <c r="AI47" i="52"/>
  <c r="CA47" i="52"/>
  <c r="CE47" i="52" s="1"/>
  <c r="BW47" i="52"/>
  <c r="AC47" i="52"/>
  <c r="BQ47" i="52"/>
  <c r="Y47" i="52"/>
  <c r="BM47" i="52"/>
  <c r="BG47" i="52"/>
  <c r="BC47" i="52"/>
  <c r="S17" i="31"/>
  <c r="Y32" i="38"/>
  <c r="AI32" i="38" s="1"/>
  <c r="AC27" i="39"/>
  <c r="AE27" i="39"/>
  <c r="S18" i="38"/>
  <c r="AC24" i="46"/>
  <c r="AE24" i="46"/>
  <c r="BU9" i="76"/>
  <c r="I10" i="31" s="1"/>
  <c r="AC9" i="76"/>
  <c r="I10" i="41" s="1"/>
  <c r="AG9" i="76"/>
  <c r="I10" i="40" s="1"/>
  <c r="BE9" i="76"/>
  <c r="I10" i="34" s="1"/>
  <c r="I9" i="76"/>
  <c r="I10" i="46" s="1"/>
  <c r="AK9" i="76"/>
  <c r="I10" i="39" s="1"/>
  <c r="BI9" i="76"/>
  <c r="I10" i="33" s="1"/>
  <c r="BA9" i="76"/>
  <c r="I10" i="35" s="1"/>
  <c r="AW9" i="76"/>
  <c r="I10" i="36" s="1"/>
  <c r="AS9" i="76"/>
  <c r="I10" i="37" s="1"/>
  <c r="AO9" i="76"/>
  <c r="I10" i="38" s="1"/>
  <c r="Y9" i="76"/>
  <c r="I10" i="42" s="1"/>
  <c r="U9" i="76"/>
  <c r="I10" i="43" s="1"/>
  <c r="BY9" i="76"/>
  <c r="I10" i="30" s="1"/>
  <c r="Q9" i="76"/>
  <c r="I10" i="44" s="1"/>
  <c r="M9" i="76"/>
  <c r="I10" i="45" s="1"/>
  <c r="BQ9" i="76"/>
  <c r="I14" i="52" s="1"/>
  <c r="M14" i="52" s="1"/>
  <c r="BM9" i="76"/>
  <c r="I10" i="32" s="1"/>
  <c r="AI26" i="44"/>
  <c r="AC34" i="42"/>
  <c r="AE34" i="42"/>
  <c r="AO33" i="35"/>
  <c r="Y36" i="34"/>
  <c r="W36" i="34"/>
  <c r="AS43" i="39"/>
  <c r="AU43" i="39"/>
  <c r="Y45" i="56"/>
  <c r="Q45" i="56"/>
  <c r="W45" i="56" s="1"/>
  <c r="AM45" i="56"/>
  <c r="AI45" i="56"/>
  <c r="AC45" i="56"/>
  <c r="AS45" i="56"/>
  <c r="M24" i="24"/>
  <c r="I31" i="24"/>
  <c r="S15" i="30"/>
  <c r="AS37" i="44"/>
  <c r="AU37" i="44"/>
  <c r="AO12" i="38"/>
  <c r="BA12" i="38" s="1"/>
  <c r="AC12" i="32"/>
  <c r="AE12" i="32"/>
  <c r="AS42" i="34"/>
  <c r="AU42" i="34"/>
  <c r="S58" i="98"/>
  <c r="E17" i="94" s="1"/>
  <c r="G17" i="94" s="1"/>
  <c r="S66" i="98"/>
  <c r="E25" i="94" s="1"/>
  <c r="G25" i="94" s="1"/>
  <c r="S17" i="98"/>
  <c r="E15" i="96" s="1"/>
  <c r="AY33" i="38"/>
  <c r="W17" i="33"/>
  <c r="AM29" i="41"/>
  <c r="AS29" i="41" s="1"/>
  <c r="W24" i="45"/>
  <c r="AI23" i="38"/>
  <c r="U20" i="75"/>
  <c r="I49" i="23" s="1"/>
  <c r="M49" i="23" s="1"/>
  <c r="S49" i="23" s="1"/>
  <c r="AO20" i="75"/>
  <c r="I29" i="27" s="1"/>
  <c r="M29" i="27" s="1"/>
  <c r="BA20" i="75"/>
  <c r="I30" i="11" s="1"/>
  <c r="M30" i="11" s="1"/>
  <c r="AC20" i="75"/>
  <c r="I20" i="75"/>
  <c r="I48" i="25" s="1"/>
  <c r="M48" i="25" s="1"/>
  <c r="S48" i="25" s="1"/>
  <c r="BE20" i="75"/>
  <c r="E46" i="74" s="1"/>
  <c r="AW20" i="75"/>
  <c r="I29" i="11" s="1"/>
  <c r="M29" i="11" s="1"/>
  <c r="AS20" i="75"/>
  <c r="I29" i="26" s="1"/>
  <c r="M29" i="26" s="1"/>
  <c r="AK20" i="75"/>
  <c r="I28" i="11" s="1"/>
  <c r="M28" i="11" s="1"/>
  <c r="AG20" i="75"/>
  <c r="E20" i="73" s="1"/>
  <c r="Y20" i="75"/>
  <c r="Q20" i="75"/>
  <c r="I49" i="25" s="1"/>
  <c r="M49" i="25" s="1"/>
  <c r="S49" i="25" s="1"/>
  <c r="M20" i="75"/>
  <c r="I48" i="23" s="1"/>
  <c r="M48" i="23" s="1"/>
  <c r="S48" i="23" s="1"/>
  <c r="W11" i="40"/>
  <c r="Y11" i="40" s="1"/>
  <c r="AM25" i="30"/>
  <c r="AO25" i="30"/>
  <c r="BA25" i="30" s="1"/>
  <c r="AO28" i="37"/>
  <c r="AY28" i="37" s="1"/>
  <c r="Y29" i="42"/>
  <c r="AI29" i="42" s="1"/>
  <c r="K12" i="73"/>
  <c r="I26" i="23" s="1"/>
  <c r="M26" i="23" s="1"/>
  <c r="S26" i="23" s="1"/>
  <c r="AO23" i="35"/>
  <c r="AM23" i="35"/>
  <c r="AC37" i="56"/>
  <c r="AI37" i="56"/>
  <c r="AM37" i="56"/>
  <c r="Y37" i="56"/>
  <c r="AS37" i="56"/>
  <c r="Q37" i="56"/>
  <c r="W37" i="56" s="1"/>
  <c r="I41" i="55"/>
  <c r="Y30" i="37"/>
  <c r="AI30" i="37" s="1"/>
  <c r="M41" i="53"/>
  <c r="K41" i="53" s="1"/>
  <c r="K42" i="53" s="1"/>
  <c r="M42" i="53" s="1"/>
  <c r="Q9" i="53"/>
  <c r="BA42" i="44"/>
  <c r="AY42" i="44"/>
  <c r="AC27" i="36"/>
  <c r="AE27" i="36"/>
  <c r="AI37" i="39"/>
  <c r="W15" i="41"/>
  <c r="Y15" i="41"/>
  <c r="Y40" i="33"/>
  <c r="AO82" i="52"/>
  <c r="AQ82" i="52" s="1"/>
  <c r="AM82" i="52"/>
  <c r="AS82" i="52" s="1"/>
  <c r="AM29" i="43"/>
  <c r="AS29" i="43" s="1"/>
  <c r="W14" i="44"/>
  <c r="AO31" i="33"/>
  <c r="AY31" i="33" s="1"/>
  <c r="K42" i="74"/>
  <c r="I41" i="54" s="1"/>
  <c r="M41" i="54" s="1"/>
  <c r="AI42" i="42"/>
  <c r="W11" i="45"/>
  <c r="Y11" i="45"/>
  <c r="AK11" i="45" s="1"/>
  <c r="S13" i="35"/>
  <c r="AM14" i="31"/>
  <c r="AO14" i="31" s="1"/>
  <c r="AC25" i="33"/>
  <c r="AE25" i="33"/>
  <c r="AM28" i="30"/>
  <c r="AS40" i="40"/>
  <c r="AU40" i="40"/>
  <c r="BW90" i="52"/>
  <c r="AC90" i="52"/>
  <c r="AI90" i="52" s="1"/>
  <c r="Q90" i="52"/>
  <c r="W90" i="52" s="1"/>
  <c r="AW90" i="52"/>
  <c r="Y90" i="52"/>
  <c r="CA90" i="52"/>
  <c r="CE90" i="52" s="1"/>
  <c r="BQ90" i="52"/>
  <c r="BG90" i="52"/>
  <c r="BM90" i="52" s="1"/>
  <c r="BC90" i="52"/>
  <c r="AM90" i="52"/>
  <c r="AQ90" i="52" s="1"/>
  <c r="AO33" i="44"/>
  <c r="AS33" i="52"/>
  <c r="BW33" i="52"/>
  <c r="AC33" i="52"/>
  <c r="BM33" i="52"/>
  <c r="BG33" i="52"/>
  <c r="AW33" i="52"/>
  <c r="Y33" i="52"/>
  <c r="Q33" i="52"/>
  <c r="W33" i="52" s="1"/>
  <c r="CG33" i="52"/>
  <c r="CA33" i="52"/>
  <c r="CE33" i="52" s="1"/>
  <c r="BQ33" i="52"/>
  <c r="BC33" i="52"/>
  <c r="AM33" i="52"/>
  <c r="AQ33" i="52" s="1"/>
  <c r="AI33" i="52"/>
  <c r="AW89" i="52"/>
  <c r="AS89" i="52"/>
  <c r="CG89" i="52"/>
  <c r="CA89" i="52"/>
  <c r="CE89" i="52" s="1"/>
  <c r="AC89" i="52"/>
  <c r="Q89" i="52"/>
  <c r="W89" i="52" s="1"/>
  <c r="BQ89" i="52"/>
  <c r="BW89" i="52" s="1"/>
  <c r="BG89" i="52"/>
  <c r="BM89" i="52" s="1"/>
  <c r="BC89" i="52"/>
  <c r="AM89" i="52"/>
  <c r="AQ89" i="52" s="1"/>
  <c r="AI89" i="52"/>
  <c r="Y89" i="52"/>
  <c r="AQ24" i="91"/>
  <c r="AQ25" i="91" s="1"/>
  <c r="I24" i="91"/>
  <c r="I25" i="91" s="1"/>
  <c r="BC24" i="91"/>
  <c r="BC25" i="91" s="1"/>
  <c r="AG24" i="91"/>
  <c r="AG25" i="91" s="1"/>
  <c r="W24" i="91"/>
  <c r="W25" i="91" s="1"/>
  <c r="AM25" i="39"/>
  <c r="AO25" i="39" s="1"/>
  <c r="AU25" i="36"/>
  <c r="AS25" i="36"/>
  <c r="AO9" i="39"/>
  <c r="AM9" i="39"/>
  <c r="AI9" i="38"/>
  <c r="AC25" i="36"/>
  <c r="AE25" i="36"/>
  <c r="AC23" i="37"/>
  <c r="AE23" i="37"/>
  <c r="Y16" i="46"/>
  <c r="AK16" i="46" s="1"/>
  <c r="W16" i="46"/>
  <c r="AE16" i="46" s="1"/>
  <c r="AM36" i="46"/>
  <c r="AS19" i="76"/>
  <c r="I20" i="37" s="1"/>
  <c r="M20" i="37" s="1"/>
  <c r="AG19" i="76"/>
  <c r="I20" i="40" s="1"/>
  <c r="M20" i="40" s="1"/>
  <c r="BE19" i="76"/>
  <c r="I20" i="34" s="1"/>
  <c r="M20" i="34" s="1"/>
  <c r="I19" i="76"/>
  <c r="I20" i="46" s="1"/>
  <c r="M20" i="46" s="1"/>
  <c r="BM19" i="76"/>
  <c r="I20" i="32" s="1"/>
  <c r="M20" i="32" s="1"/>
  <c r="AW19" i="76"/>
  <c r="I20" i="36" s="1"/>
  <c r="M20" i="36" s="1"/>
  <c r="AO19" i="76"/>
  <c r="I20" i="38" s="1"/>
  <c r="M20" i="38" s="1"/>
  <c r="AK19" i="76"/>
  <c r="I20" i="39" s="1"/>
  <c r="M20" i="39" s="1"/>
  <c r="AC19" i="76"/>
  <c r="I20" i="41" s="1"/>
  <c r="M20" i="41" s="1"/>
  <c r="Y19" i="76"/>
  <c r="I20" i="42" s="1"/>
  <c r="M20" i="42" s="1"/>
  <c r="U19" i="76"/>
  <c r="I20" i="43" s="1"/>
  <c r="M20" i="43" s="1"/>
  <c r="BY19" i="76"/>
  <c r="I20" i="30" s="1"/>
  <c r="M20" i="30" s="1"/>
  <c r="Q19" i="76"/>
  <c r="I20" i="44" s="1"/>
  <c r="M20" i="44" s="1"/>
  <c r="BU19" i="76"/>
  <c r="I20" i="31" s="1"/>
  <c r="M20" i="31" s="1"/>
  <c r="M19" i="76"/>
  <c r="I20" i="45" s="1"/>
  <c r="M20" i="45" s="1"/>
  <c r="BQ19" i="76"/>
  <c r="I38" i="52" s="1"/>
  <c r="M38" i="52" s="1"/>
  <c r="BI19" i="76"/>
  <c r="I20" i="33" s="1"/>
  <c r="M20" i="33" s="1"/>
  <c r="BA19" i="76"/>
  <c r="I20" i="35" s="1"/>
  <c r="M20" i="35" s="1"/>
  <c r="AC37" i="34"/>
  <c r="AE37" i="34"/>
  <c r="AU23" i="46"/>
  <c r="AS23" i="46"/>
  <c r="AG13" i="30"/>
  <c r="AG10" i="30"/>
  <c r="AG12" i="30"/>
  <c r="AI12" i="30" s="1"/>
  <c r="AG9" i="30"/>
  <c r="AG21" i="30"/>
  <c r="Q8" i="49"/>
  <c r="AI40" i="30"/>
  <c r="Y43" i="45"/>
  <c r="AK43" i="45" s="1"/>
  <c r="AC43" i="45"/>
  <c r="AE43" i="45"/>
  <c r="AO42" i="43"/>
  <c r="AM42" i="43"/>
  <c r="AG24" i="88"/>
  <c r="AG25" i="88" s="1"/>
  <c r="AQ24" i="88"/>
  <c r="AQ25" i="88" s="1"/>
  <c r="I24" i="88"/>
  <c r="I25" i="88" s="1"/>
  <c r="BC24" i="88"/>
  <c r="BC25" i="88" s="1"/>
  <c r="W24" i="88"/>
  <c r="W25" i="88" s="1"/>
  <c r="AY37" i="44"/>
  <c r="BA37" i="44"/>
  <c r="AO30" i="40"/>
  <c r="AY30" i="40" s="1"/>
  <c r="AS33" i="42"/>
  <c r="AU33" i="42"/>
  <c r="AY43" i="39"/>
  <c r="AM17" i="40"/>
  <c r="M21" i="94"/>
  <c r="K21" i="94"/>
  <c r="I46" i="35" s="1"/>
  <c r="M46" i="35" s="1"/>
  <c r="K11" i="96"/>
  <c r="E15" i="95" s="1"/>
  <c r="G15" i="95" s="1"/>
  <c r="I11" i="96"/>
  <c r="E14" i="95" s="1"/>
  <c r="G14" i="95" s="1"/>
  <c r="S26" i="98"/>
  <c r="E68" i="95" s="1"/>
  <c r="G68" i="95" s="1"/>
  <c r="AM17" i="33"/>
  <c r="AC25" i="41"/>
  <c r="AE25" i="41"/>
  <c r="M38" i="37"/>
  <c r="I44" i="37"/>
  <c r="AO11" i="40"/>
  <c r="AM11" i="40"/>
  <c r="AC33" i="44"/>
  <c r="AE33" i="44"/>
  <c r="AI27" i="40"/>
  <c r="AA9" i="55"/>
  <c r="AA41" i="55" s="1"/>
  <c r="G10" i="10" s="1"/>
  <c r="AI9" i="55"/>
  <c r="AI41" i="55" s="1"/>
  <c r="G13" i="10" s="1"/>
  <c r="Q9" i="55"/>
  <c r="M41" i="55"/>
  <c r="I41" i="53"/>
  <c r="AM24" i="43"/>
  <c r="AC25" i="38"/>
  <c r="AE25" i="38"/>
  <c r="AO15" i="41"/>
  <c r="AM15" i="41"/>
  <c r="AC37" i="40"/>
  <c r="AE37" i="40"/>
  <c r="AO81" i="52"/>
  <c r="AM81" i="52"/>
  <c r="AS81" i="52" s="1"/>
  <c r="Y36" i="40"/>
  <c r="W36" i="40"/>
  <c r="W15" i="36"/>
  <c r="Y15" i="36"/>
  <c r="AO14" i="44"/>
  <c r="AM14" i="44"/>
  <c r="AC26" i="32"/>
  <c r="AE26" i="32"/>
  <c r="AM16" i="31"/>
  <c r="AO16" i="31" s="1"/>
  <c r="W14" i="37"/>
  <c r="W17" i="36"/>
  <c r="W26" i="45"/>
  <c r="AS27" i="41"/>
  <c r="AU27" i="41"/>
  <c r="AM11" i="45"/>
  <c r="AS27" i="31"/>
  <c r="AU27" i="31"/>
  <c r="AE8" i="30"/>
  <c r="Y8" i="30"/>
  <c r="AC8" i="30"/>
  <c r="AU27" i="40"/>
  <c r="AS27" i="40"/>
  <c r="Y17" i="50"/>
  <c r="Q17" i="50"/>
  <c r="W17" i="50" s="1"/>
  <c r="AS33" i="41"/>
  <c r="AU33" i="41"/>
  <c r="AU37" i="36"/>
  <c r="AS37" i="36"/>
  <c r="AM23" i="44"/>
  <c r="AM36" i="35"/>
  <c r="AO36" i="35" s="1"/>
  <c r="M38" i="31"/>
  <c r="I44" i="31"/>
  <c r="Y19" i="33"/>
  <c r="AI19" i="33" s="1"/>
  <c r="W19" i="33"/>
  <c r="AC19" i="33" s="1"/>
  <c r="AY24" i="32"/>
  <c r="AM31" i="40"/>
  <c r="AS31" i="40" s="1"/>
  <c r="AC37" i="38"/>
  <c r="AE37" i="38"/>
  <c r="Y41" i="45"/>
  <c r="AK41" i="45" s="1"/>
  <c r="AC41" i="45"/>
  <c r="AE41" i="45"/>
  <c r="AU42" i="41"/>
  <c r="AS42" i="41"/>
  <c r="AS24" i="42"/>
  <c r="AU24" i="42"/>
  <c r="AS27" i="37"/>
  <c r="AU27" i="37"/>
  <c r="AC40" i="40"/>
  <c r="AE40" i="40"/>
  <c r="AC37" i="35"/>
  <c r="AE37" i="35"/>
  <c r="I9" i="96"/>
  <c r="E10" i="95" s="1"/>
  <c r="G10" i="95" s="1"/>
  <c r="AA43" i="97"/>
  <c r="AA44" i="97"/>
  <c r="AA47" i="97"/>
  <c r="AA41" i="97"/>
  <c r="AA39" i="97"/>
  <c r="AA38" i="97"/>
  <c r="AA46" i="97"/>
  <c r="AA42" i="97"/>
  <c r="AA45" i="97"/>
  <c r="AA48" i="97"/>
  <c r="AA40" i="97"/>
  <c r="M73" i="95"/>
  <c r="K73" i="95"/>
  <c r="I168" i="11" s="1"/>
  <c r="K23" i="96"/>
  <c r="E75" i="95" s="1"/>
  <c r="G75" i="95" s="1"/>
  <c r="I23" i="96"/>
  <c r="E74" i="95" s="1"/>
  <c r="G74" i="95" s="1"/>
  <c r="AU33" i="38"/>
  <c r="AS33" i="38"/>
  <c r="AM40" i="36"/>
  <c r="AC24" i="44"/>
  <c r="AE24" i="44"/>
  <c r="AE39" i="37"/>
  <c r="Q39" i="37"/>
  <c r="S39" i="37" s="1"/>
  <c r="BA39" i="37"/>
  <c r="AU39" i="37"/>
  <c r="AK39" i="37"/>
  <c r="AU43" i="43"/>
  <c r="AS43" i="43"/>
  <c r="AO43" i="43"/>
  <c r="Y15" i="33"/>
  <c r="W15" i="33"/>
  <c r="AS40" i="31"/>
  <c r="AU40" i="31"/>
  <c r="AC34" i="30"/>
  <c r="AE34" i="30"/>
  <c r="AC37" i="37"/>
  <c r="AE37" i="37"/>
  <c r="AC40" i="39"/>
  <c r="AE40" i="39"/>
  <c r="Y25" i="56"/>
  <c r="AM25" i="56"/>
  <c r="AI25" i="56"/>
  <c r="Q25" i="56"/>
  <c r="W25" i="56" s="1"/>
  <c r="AS25" i="56"/>
  <c r="AC25" i="56"/>
  <c r="AY41" i="41"/>
  <c r="W36" i="45"/>
  <c r="W9" i="34"/>
  <c r="AC33" i="43"/>
  <c r="AE33" i="43"/>
  <c r="AS40" i="33"/>
  <c r="AU40" i="33"/>
  <c r="AS43" i="40"/>
  <c r="AU43" i="40"/>
  <c r="Y25" i="38"/>
  <c r="Y37" i="40"/>
  <c r="AC34" i="37"/>
  <c r="AE34" i="37"/>
  <c r="S15" i="36"/>
  <c r="Y26" i="32"/>
  <c r="AK26" i="32" s="1"/>
  <c r="S14" i="37"/>
  <c r="S17" i="36"/>
  <c r="Y28" i="34"/>
  <c r="AI28" i="34" s="1"/>
  <c r="AO27" i="41"/>
  <c r="AO27" i="31"/>
  <c r="AG23" i="30"/>
  <c r="AI23" i="30" s="1"/>
  <c r="AG22" i="30"/>
  <c r="AG8" i="30"/>
  <c r="AG26" i="30"/>
  <c r="AI26" i="30" s="1"/>
  <c r="AG34" i="30"/>
  <c r="AI34" i="30" s="1"/>
  <c r="AG24" i="30"/>
  <c r="AI24" i="30" s="1"/>
  <c r="AO27" i="40"/>
  <c r="CG23" i="52"/>
  <c r="Q23" i="52"/>
  <c r="W23" i="52" s="1"/>
  <c r="AW23" i="52"/>
  <c r="AS23" i="52"/>
  <c r="AM23" i="52"/>
  <c r="AQ23" i="52" s="1"/>
  <c r="AC23" i="52"/>
  <c r="AI23" i="52" s="1"/>
  <c r="CA23" i="52"/>
  <c r="CE23" i="52" s="1"/>
  <c r="BQ23" i="52"/>
  <c r="BW23" i="52" s="1"/>
  <c r="BM23" i="52"/>
  <c r="BG23" i="52"/>
  <c r="BC23" i="52"/>
  <c r="AO33" i="41"/>
  <c r="AO37" i="36"/>
  <c r="AC33" i="32"/>
  <c r="AE33" i="32"/>
  <c r="BA25" i="36"/>
  <c r="AY25" i="36"/>
  <c r="AU24" i="46"/>
  <c r="AS24" i="46"/>
  <c r="Y15" i="38"/>
  <c r="W15" i="38"/>
  <c r="W19" i="38"/>
  <c r="AC19" i="38" s="1"/>
  <c r="AI15" i="30"/>
  <c r="AM31" i="44"/>
  <c r="AS31" i="44" s="1"/>
  <c r="Q30" i="50"/>
  <c r="W30" i="50" s="1"/>
  <c r="Y17" i="38"/>
  <c r="W17" i="38"/>
  <c r="W16" i="33"/>
  <c r="Y16" i="33"/>
  <c r="AY27" i="37"/>
  <c r="BA27" i="37"/>
  <c r="AM40" i="46"/>
  <c r="AO40" i="46" s="1"/>
  <c r="Y11" i="43"/>
  <c r="W11" i="43"/>
  <c r="I22" i="96"/>
  <c r="E70" i="95" s="1"/>
  <c r="G70" i="95" s="1"/>
  <c r="I18" i="96"/>
  <c r="E29" i="95" s="1"/>
  <c r="G29" i="95" s="1"/>
  <c r="K18" i="96"/>
  <c r="E30" i="95" s="1"/>
  <c r="G30" i="95" s="1"/>
  <c r="K16" i="94"/>
  <c r="I46" i="40" s="1"/>
  <c r="M46" i="40" s="1"/>
  <c r="K25" i="96"/>
  <c r="E80" i="95" s="1"/>
  <c r="G80" i="95" s="1"/>
  <c r="I25" i="96"/>
  <c r="E79" i="95" s="1"/>
  <c r="G79" i="95" s="1"/>
  <c r="AI37" i="32"/>
  <c r="AI43" i="40"/>
  <c r="Y14" i="32"/>
  <c r="W14" i="32"/>
  <c r="W18" i="30"/>
  <c r="Y18" i="30" s="1"/>
  <c r="AC42" i="34"/>
  <c r="AE42" i="34"/>
  <c r="AO36" i="37"/>
  <c r="AM36" i="37"/>
  <c r="AI25" i="35"/>
  <c r="BA43" i="33"/>
  <c r="AY43" i="33"/>
  <c r="AM24" i="39"/>
  <c r="AO24" i="39" s="1"/>
  <c r="AC33" i="34"/>
  <c r="AE33" i="34"/>
  <c r="Q59" i="54"/>
  <c r="W59" i="54" s="1"/>
  <c r="AM51" i="56"/>
  <c r="AS51" i="56" s="1"/>
  <c r="Q51" i="56"/>
  <c r="W51" i="56" s="1"/>
  <c r="AC51" i="56"/>
  <c r="AI51" i="56" s="1"/>
  <c r="AC12" i="34"/>
  <c r="AE12" i="34"/>
  <c r="AC12" i="40"/>
  <c r="AE12" i="40"/>
  <c r="BA8" i="34"/>
  <c r="AS40" i="41"/>
  <c r="AU40" i="41"/>
  <c r="AM36" i="45"/>
  <c r="M38" i="34"/>
  <c r="I44" i="34"/>
  <c r="AM9" i="34"/>
  <c r="AO9" i="34" s="1"/>
  <c r="W11" i="39"/>
  <c r="AY40" i="33"/>
  <c r="BA40" i="33"/>
  <c r="Y36" i="41"/>
  <c r="W36" i="41"/>
  <c r="Y11" i="41"/>
  <c r="W11" i="41"/>
  <c r="AS12" i="46"/>
  <c r="AU12" i="46"/>
  <c r="AI41" i="41"/>
  <c r="Y18" i="39"/>
  <c r="W18" i="39"/>
  <c r="Y33" i="50"/>
  <c r="Q33" i="50"/>
  <c r="W33" i="50" s="1"/>
  <c r="Y21" i="50"/>
  <c r="Q21" i="50"/>
  <c r="W21" i="50" s="1"/>
  <c r="Q20" i="50"/>
  <c r="W20" i="50" s="1"/>
  <c r="Y33" i="32"/>
  <c r="AM31" i="39"/>
  <c r="AS31" i="39" s="1"/>
  <c r="AO31" i="39"/>
  <c r="AY31" i="39" s="1"/>
  <c r="AO32" i="41"/>
  <c r="AY32" i="41" s="1"/>
  <c r="AM32" i="41"/>
  <c r="AS32" i="41" s="1"/>
  <c r="AU8" i="32"/>
  <c r="AO8" i="32"/>
  <c r="AS8" i="32"/>
  <c r="AM36" i="38"/>
  <c r="AK8" i="31"/>
  <c r="AO24" i="46"/>
  <c r="M38" i="33"/>
  <c r="I44" i="33"/>
  <c r="Y28" i="40"/>
  <c r="AI28" i="40" s="1"/>
  <c r="Y29" i="37"/>
  <c r="AI29" i="37" s="1"/>
  <c r="W9" i="46"/>
  <c r="AC33" i="41"/>
  <c r="AE33" i="41"/>
  <c r="W16" i="39"/>
  <c r="S19" i="38"/>
  <c r="Y31" i="36"/>
  <c r="AI31" i="36" s="1"/>
  <c r="AM29" i="36"/>
  <c r="AS29" i="36" s="1"/>
  <c r="Y32" i="30"/>
  <c r="AI32" i="30" s="1"/>
  <c r="Q45" i="52"/>
  <c r="W45" i="52" s="1"/>
  <c r="BC45" i="52"/>
  <c r="AW45" i="52"/>
  <c r="AM45" i="52"/>
  <c r="AQ45" i="52" s="1"/>
  <c r="CA45" i="52"/>
  <c r="CE45" i="52" s="1"/>
  <c r="AC45" i="52"/>
  <c r="AI45" i="52" s="1"/>
  <c r="Y45" i="52"/>
  <c r="BQ45" i="52"/>
  <c r="BW45" i="52" s="1"/>
  <c r="BM45" i="52"/>
  <c r="BG45" i="52"/>
  <c r="AC12" i="36"/>
  <c r="AE12" i="36"/>
  <c r="Y18" i="43"/>
  <c r="W18" i="43"/>
  <c r="AI26" i="41"/>
  <c r="AC42" i="43"/>
  <c r="AE42" i="43"/>
  <c r="S11" i="43"/>
  <c r="AC24" i="42"/>
  <c r="AE24" i="42"/>
  <c r="I30" i="96"/>
  <c r="K30" i="96"/>
  <c r="E36" i="94" s="1"/>
  <c r="G36" i="94" s="1"/>
  <c r="K10" i="94"/>
  <c r="I46" i="46" s="1"/>
  <c r="M46" i="46" s="1"/>
  <c r="K19" i="94"/>
  <c r="I46" i="37" s="1"/>
  <c r="M46" i="37" s="1"/>
  <c r="K84" i="95"/>
  <c r="I173" i="11" s="1"/>
  <c r="AM24" i="45"/>
  <c r="W15" i="31"/>
  <c r="Y31" i="35"/>
  <c r="AI31" i="35" s="1"/>
  <c r="AM9" i="37"/>
  <c r="Q37" i="50"/>
  <c r="W37" i="50" s="1"/>
  <c r="AC25" i="45"/>
  <c r="AE25" i="45"/>
  <c r="AS27" i="38"/>
  <c r="AU27" i="38"/>
  <c r="AS43" i="33"/>
  <c r="AU43" i="33"/>
  <c r="AI23" i="46"/>
  <c r="AS30" i="56"/>
  <c r="AM30" i="56"/>
  <c r="Y30" i="56"/>
  <c r="Q30" i="56"/>
  <c r="W30" i="56" s="1"/>
  <c r="AC30" i="56"/>
  <c r="AI30" i="56" s="1"/>
  <c r="Y12" i="34"/>
  <c r="AK12" i="34" s="1"/>
  <c r="Y12" i="40"/>
  <c r="AK12" i="40" s="1"/>
  <c r="AO40" i="41"/>
  <c r="Q39" i="34"/>
  <c r="S39" i="34" s="1"/>
  <c r="BA39" i="34"/>
  <c r="AU39" i="34"/>
  <c r="AK39" i="34"/>
  <c r="AE39" i="34"/>
  <c r="AO30" i="45"/>
  <c r="AY30" i="45" s="1"/>
  <c r="AS25" i="37"/>
  <c r="AU25" i="37"/>
  <c r="Y29" i="38"/>
  <c r="AI29" i="38" s="1"/>
  <c r="AC26" i="37"/>
  <c r="AE26" i="37"/>
  <c r="AO12" i="46"/>
  <c r="AC24" i="33"/>
  <c r="AE24" i="33"/>
  <c r="AI42" i="37"/>
  <c r="AC40" i="32"/>
  <c r="AE40" i="32"/>
  <c r="S18" i="39"/>
  <c r="W17" i="42"/>
  <c r="AC42" i="44"/>
  <c r="AE42" i="44"/>
  <c r="CA48" i="52"/>
  <c r="CE48" i="52" s="1"/>
  <c r="AM48" i="52"/>
  <c r="AQ48" i="52" s="1"/>
  <c r="BG48" i="52"/>
  <c r="Q48" i="52"/>
  <c r="W48" i="52" s="1"/>
  <c r="AW48" i="52"/>
  <c r="BC48" i="52"/>
  <c r="AS48" i="52"/>
  <c r="AI48" i="52"/>
  <c r="AC48" i="52"/>
  <c r="BW48" i="52"/>
  <c r="Y48" i="52"/>
  <c r="BQ48" i="52"/>
  <c r="BM48" i="52"/>
  <c r="AO29" i="32"/>
  <c r="AY29" i="32" s="1"/>
  <c r="AW31" i="52"/>
  <c r="BC31" i="52" s="1"/>
  <c r="BW31" i="52"/>
  <c r="AI31" i="52"/>
  <c r="AM31" i="52"/>
  <c r="AQ31" i="52" s="1"/>
  <c r="AC31" i="52"/>
  <c r="CA31" i="52"/>
  <c r="CE31" i="52" s="1"/>
  <c r="Q31" i="52"/>
  <c r="W31" i="52" s="1"/>
  <c r="BQ31" i="52"/>
  <c r="BG31" i="52"/>
  <c r="BM31" i="52" s="1"/>
  <c r="Y60" i="50"/>
  <c r="Q60" i="50"/>
  <c r="W60" i="50" s="1"/>
  <c r="AM23" i="32"/>
  <c r="AO30" i="42"/>
  <c r="AY30" i="42" s="1"/>
  <c r="AC29" i="52"/>
  <c r="BG29" i="52"/>
  <c r="BM29" i="52" s="1"/>
  <c r="CG29" i="52"/>
  <c r="Y29" i="52"/>
  <c r="CA29" i="52"/>
  <c r="CE29" i="52" s="1"/>
  <c r="Q29" i="52"/>
  <c r="W29" i="52" s="1"/>
  <c r="BW29" i="52"/>
  <c r="BQ29" i="52"/>
  <c r="AW29" i="52"/>
  <c r="BC29" i="52" s="1"/>
  <c r="AM29" i="52"/>
  <c r="AQ29" i="52" s="1"/>
  <c r="AI29" i="52"/>
  <c r="AS33" i="33"/>
  <c r="AU33" i="33"/>
  <c r="AS37" i="31"/>
  <c r="AU37" i="31"/>
  <c r="AC24" i="34"/>
  <c r="AE24" i="34"/>
  <c r="AY43" i="44"/>
  <c r="BA43" i="44"/>
  <c r="AY13" i="43"/>
  <c r="AM9" i="46"/>
  <c r="AU12" i="44"/>
  <c r="AS12" i="44"/>
  <c r="AC24" i="35"/>
  <c r="AE24" i="35"/>
  <c r="AM13" i="30"/>
  <c r="AC33" i="33"/>
  <c r="AE33" i="33"/>
  <c r="AC27" i="34"/>
  <c r="AE27" i="34"/>
  <c r="AO18" i="43"/>
  <c r="AM18" i="43"/>
  <c r="AO16" i="34"/>
  <c r="AM16" i="34"/>
  <c r="AU34" i="45"/>
  <c r="AS34" i="45"/>
  <c r="W15" i="44"/>
  <c r="U19" i="97"/>
  <c r="U18" i="97"/>
  <c r="K34" i="94"/>
  <c r="I171" i="11" s="1"/>
  <c r="K29" i="94"/>
  <c r="I35" i="22" s="1"/>
  <c r="M35" i="22" s="1"/>
  <c r="S35" i="22" s="1"/>
  <c r="AC23" i="41"/>
  <c r="AE23" i="41"/>
  <c r="AO15" i="31"/>
  <c r="AM15" i="31"/>
  <c r="AS24" i="40"/>
  <c r="AU24" i="40"/>
  <c r="Y36" i="37"/>
  <c r="W36" i="37"/>
  <c r="M16" i="21"/>
  <c r="I28" i="21"/>
  <c r="W13" i="41"/>
  <c r="Y13" i="41" s="1"/>
  <c r="Y52" i="52"/>
  <c r="CG52" i="52"/>
  <c r="AS52" i="52"/>
  <c r="AM52" i="52"/>
  <c r="AQ52" i="52" s="1"/>
  <c r="CA52" i="52"/>
  <c r="CE52" i="52" s="1"/>
  <c r="AC52" i="52"/>
  <c r="AI52" i="52" s="1"/>
  <c r="BQ52" i="52"/>
  <c r="BW52" i="52" s="1"/>
  <c r="Q52" i="52"/>
  <c r="W52" i="52" s="1"/>
  <c r="BG52" i="52"/>
  <c r="BM52" i="52" s="1"/>
  <c r="BC52" i="52"/>
  <c r="AW52" i="52"/>
  <c r="I31" i="22"/>
  <c r="AI26" i="38"/>
  <c r="BA43" i="36"/>
  <c r="AY43" i="36"/>
  <c r="AM13" i="46"/>
  <c r="Y17" i="37"/>
  <c r="W17" i="37"/>
  <c r="AM14" i="36"/>
  <c r="Y17" i="34"/>
  <c r="W17" i="34"/>
  <c r="AS15" i="52"/>
  <c r="AC27" i="43"/>
  <c r="AE27" i="43"/>
  <c r="Y61" i="54"/>
  <c r="Q61" i="54"/>
  <c r="W61" i="54" s="1"/>
  <c r="Y60" i="54"/>
  <c r="Q60" i="54"/>
  <c r="W60" i="54" s="1"/>
  <c r="AC26" i="36"/>
  <c r="AE26" i="36"/>
  <c r="AI34" i="46"/>
  <c r="AS40" i="37"/>
  <c r="AU40" i="37"/>
  <c r="AY12" i="45"/>
  <c r="AY82" i="52"/>
  <c r="AW82" i="52"/>
  <c r="BC82" i="52" s="1"/>
  <c r="AC47" i="56"/>
  <c r="AI47" i="56" s="1"/>
  <c r="Q47" i="56"/>
  <c r="W47" i="56" s="1"/>
  <c r="Y47" i="56"/>
  <c r="AS47" i="56"/>
  <c r="AM47" i="56"/>
  <c r="AU24" i="31"/>
  <c r="AS24" i="31"/>
  <c r="AS42" i="31"/>
  <c r="AO42" i="31"/>
  <c r="AY42" i="31" s="1"/>
  <c r="AY25" i="37"/>
  <c r="BA25" i="37"/>
  <c r="Y36" i="43"/>
  <c r="W36" i="43"/>
  <c r="AC23" i="42"/>
  <c r="AE23" i="42"/>
  <c r="AC25" i="39"/>
  <c r="AE25" i="39"/>
  <c r="S36" i="41"/>
  <c r="AY41" i="43"/>
  <c r="AM34" i="37"/>
  <c r="AC40" i="31"/>
  <c r="AE40" i="31"/>
  <c r="AI41" i="31"/>
  <c r="Q29" i="50"/>
  <c r="W29" i="50" s="1"/>
  <c r="Y29" i="50"/>
  <c r="AM17" i="42"/>
  <c r="W19" i="40"/>
  <c r="AC19" i="40" s="1"/>
  <c r="AI42" i="44"/>
  <c r="AS37" i="32"/>
  <c r="AU37" i="32"/>
  <c r="Y19" i="50"/>
  <c r="Q19" i="50"/>
  <c r="W19" i="50" s="1"/>
  <c r="AW94" i="52"/>
  <c r="AS94" i="52"/>
  <c r="AM94" i="52"/>
  <c r="AQ94" i="52" s="1"/>
  <c r="CG94" i="52"/>
  <c r="AI94" i="52"/>
  <c r="CA94" i="52"/>
  <c r="CE94" i="52" s="1"/>
  <c r="AC94" i="52"/>
  <c r="BW94" i="52"/>
  <c r="Y94" i="52"/>
  <c r="BQ94" i="52"/>
  <c r="BC94" i="52"/>
  <c r="Q94" i="52"/>
  <c r="W94" i="52" s="1"/>
  <c r="BM94" i="52"/>
  <c r="BG94" i="52"/>
  <c r="Y13" i="36"/>
  <c r="AK13" i="36" s="1"/>
  <c r="W13" i="36"/>
  <c r="AC33" i="37"/>
  <c r="AE33" i="37"/>
  <c r="W13" i="37"/>
  <c r="Y13" i="37" s="1"/>
  <c r="AO37" i="46"/>
  <c r="BA37" i="46" s="1"/>
  <c r="AO32" i="43"/>
  <c r="AY32" i="43" s="1"/>
  <c r="AS37" i="42"/>
  <c r="AU37" i="42"/>
  <c r="W13" i="34"/>
  <c r="Y13" i="34" s="1"/>
  <c r="W14" i="41"/>
  <c r="Y14" i="41"/>
  <c r="I17" i="96"/>
  <c r="E26" i="95" s="1"/>
  <c r="G26" i="95" s="1"/>
  <c r="K8" i="96"/>
  <c r="E9" i="95" s="1"/>
  <c r="G9" i="95" s="1"/>
  <c r="I8" i="96"/>
  <c r="E8" i="95" s="1"/>
  <c r="Y23" i="41"/>
  <c r="AK23" i="41" s="1"/>
  <c r="AS37" i="40"/>
  <c r="AU37" i="40"/>
  <c r="AM27" i="43"/>
  <c r="AM31" i="37"/>
  <c r="AS31" i="37" s="1"/>
  <c r="S13" i="41"/>
  <c r="AM17" i="43"/>
  <c r="AO42" i="35"/>
  <c r="AM42" i="35"/>
  <c r="W14" i="36"/>
  <c r="AM34" i="46"/>
  <c r="Y27" i="43"/>
  <c r="AO33" i="34"/>
  <c r="AM33" i="34"/>
  <c r="Y27" i="50"/>
  <c r="Q27" i="50"/>
  <c r="W27" i="50" s="1"/>
  <c r="Y26" i="36"/>
  <c r="AK26" i="36" s="1"/>
  <c r="W84" i="52"/>
  <c r="M13" i="11"/>
  <c r="I133" i="11"/>
  <c r="I134" i="11" s="1"/>
  <c r="E46" i="10" s="1"/>
  <c r="W11" i="31"/>
  <c r="AY84" i="52"/>
  <c r="BA84" i="52" s="1"/>
  <c r="AW84" i="52"/>
  <c r="BC84" i="52" s="1"/>
  <c r="AY34" i="35"/>
  <c r="Y31" i="37"/>
  <c r="AI31" i="37" s="1"/>
  <c r="AC23" i="35"/>
  <c r="AE23" i="35"/>
  <c r="AO24" i="31"/>
  <c r="AS40" i="43"/>
  <c r="AU40" i="43"/>
  <c r="AI27" i="39"/>
  <c r="S36" i="43"/>
  <c r="BC30" i="52"/>
  <c r="Y23" i="42"/>
  <c r="AK23" i="42" s="1"/>
  <c r="AC25" i="31"/>
  <c r="AE25" i="31"/>
  <c r="AC33" i="45"/>
  <c r="AE33" i="45"/>
  <c r="AS40" i="32"/>
  <c r="AU40" i="32"/>
  <c r="Y40" i="31"/>
  <c r="AO37" i="30"/>
  <c r="BA37" i="30" s="1"/>
  <c r="AM37" i="30"/>
  <c r="AM44" i="52"/>
  <c r="AQ44" i="52" s="1"/>
  <c r="AC44" i="52"/>
  <c r="AI44" i="52" s="1"/>
  <c r="CA44" i="52"/>
  <c r="CE44" i="52" s="1"/>
  <c r="BW44" i="52"/>
  <c r="Y44" i="52"/>
  <c r="BQ44" i="52"/>
  <c r="Q44" i="52"/>
  <c r="W44" i="52" s="1"/>
  <c r="BG44" i="52"/>
  <c r="AW44" i="52"/>
  <c r="BC44" i="52" s="1"/>
  <c r="AS44" i="52"/>
  <c r="BM44" i="52"/>
  <c r="W16" i="31"/>
  <c r="Y16" i="31" s="1"/>
  <c r="S19" i="40"/>
  <c r="AI37" i="38"/>
  <c r="AI40" i="36"/>
  <c r="Y18" i="40"/>
  <c r="W18" i="40"/>
  <c r="AY23" i="30"/>
  <c r="AO37" i="32"/>
  <c r="BG27" i="52"/>
  <c r="BM27" i="52" s="1"/>
  <c r="Q27" i="52"/>
  <c r="W27" i="52" s="1"/>
  <c r="CA27" i="52"/>
  <c r="CE27" i="52" s="1"/>
  <c r="AM27" i="52"/>
  <c r="AQ27" i="52" s="1"/>
  <c r="AC27" i="52"/>
  <c r="AI27" i="52" s="1"/>
  <c r="AW27" i="52"/>
  <c r="BC27" i="52" s="1"/>
  <c r="BW27" i="52"/>
  <c r="BQ27" i="52"/>
  <c r="AO29" i="33"/>
  <c r="AY29" i="33" s="1"/>
  <c r="AC34" i="43"/>
  <c r="AE34" i="43"/>
  <c r="AY25" i="44"/>
  <c r="BA25" i="44"/>
  <c r="W17" i="30"/>
  <c r="Y17" i="30" s="1"/>
  <c r="Y34" i="43"/>
  <c r="AK34" i="43" s="1"/>
  <c r="W17" i="32"/>
  <c r="Y17" i="32" s="1"/>
  <c r="AC24" i="32"/>
  <c r="AE24" i="32"/>
  <c r="AU39" i="31"/>
  <c r="AK39" i="31"/>
  <c r="AE39" i="31"/>
  <c r="Q39" i="31"/>
  <c r="BA39" i="31"/>
  <c r="AM37" i="38"/>
  <c r="AO19" i="33"/>
  <c r="AY19" i="33" s="1"/>
  <c r="AM19" i="33"/>
  <c r="AS19" i="33" s="1"/>
  <c r="AM37" i="34"/>
  <c r="I21" i="51"/>
  <c r="M21" i="51" s="1"/>
  <c r="K70" i="96"/>
  <c r="I17" i="49" s="1"/>
  <c r="M17" i="49" s="1"/>
  <c r="Q17" i="49" s="1"/>
  <c r="W17" i="49" s="1"/>
  <c r="AI12" i="38"/>
  <c r="Y37" i="31"/>
  <c r="Y13" i="38"/>
  <c r="AK13" i="38" s="1"/>
  <c r="W13" i="38"/>
  <c r="S17" i="32"/>
  <c r="AO32" i="40"/>
  <c r="AY32" i="40" s="1"/>
  <c r="Y9" i="35"/>
  <c r="W9" i="35"/>
  <c r="AI27" i="41"/>
  <c r="S17" i="30"/>
  <c r="AO37" i="31"/>
  <c r="AM32" i="31"/>
  <c r="AS32" i="31" s="1"/>
  <c r="S13" i="38"/>
  <c r="Y24" i="34"/>
  <c r="AK24" i="34" s="1"/>
  <c r="M38" i="40"/>
  <c r="I44" i="40"/>
  <c r="Y31" i="38"/>
  <c r="AI31" i="38" s="1"/>
  <c r="AK39" i="33"/>
  <c r="S39" i="33"/>
  <c r="Q39" i="33"/>
  <c r="BA39" i="33"/>
  <c r="AU39" i="33"/>
  <c r="AE39" i="33"/>
  <c r="Y19" i="36"/>
  <c r="AI19" i="36" s="1"/>
  <c r="W19" i="36"/>
  <c r="AC19" i="36" s="1"/>
  <c r="AS43" i="44"/>
  <c r="AU43" i="44"/>
  <c r="AO23" i="31"/>
  <c r="AM23" i="31"/>
  <c r="AM24" i="34"/>
  <c r="AO24" i="34" s="1"/>
  <c r="Y30" i="38"/>
  <c r="AI30" i="38" s="1"/>
  <c r="AI9" i="40"/>
  <c r="Y37" i="45"/>
  <c r="AK37" i="45" s="1"/>
  <c r="S16" i="46"/>
  <c r="AE39" i="40"/>
  <c r="BA39" i="40"/>
  <c r="Q39" i="40"/>
  <c r="AU39" i="40"/>
  <c r="AK39" i="40"/>
  <c r="AI26" i="42"/>
  <c r="AO34" i="42"/>
  <c r="AM34" i="42"/>
  <c r="W15" i="37"/>
  <c r="Y15" i="37" s="1"/>
  <c r="AO28" i="32"/>
  <c r="AY28" i="32" s="1"/>
  <c r="AC40" i="35"/>
  <c r="AE40" i="35"/>
  <c r="Y31" i="42"/>
  <c r="AI31" i="42" s="1"/>
  <c r="S19" i="36"/>
  <c r="AC27" i="42"/>
  <c r="AE27" i="42"/>
  <c r="AM19" i="37"/>
  <c r="AS19" i="37" s="1"/>
  <c r="AI15" i="45"/>
  <c r="Y32" i="33"/>
  <c r="AI32" i="33" s="1"/>
  <c r="AO12" i="44"/>
  <c r="AY25" i="30"/>
  <c r="Y24" i="35"/>
  <c r="AM24" i="41"/>
  <c r="AC12" i="44"/>
  <c r="AE12" i="44"/>
  <c r="Y33" i="33"/>
  <c r="W18" i="33"/>
  <c r="Y18" i="33" s="1"/>
  <c r="Y27" i="34"/>
  <c r="AO34" i="45"/>
  <c r="BA34" i="45" s="1"/>
  <c r="Y36" i="32"/>
  <c r="W36" i="32"/>
  <c r="S15" i="44"/>
  <c r="M14" i="94"/>
  <c r="K14" i="94"/>
  <c r="I46" i="42" s="1"/>
  <c r="M46" i="42" s="1"/>
  <c r="AM34" i="43"/>
  <c r="BC16" i="52"/>
  <c r="S13" i="36"/>
  <c r="Y33" i="37"/>
  <c r="AM30" i="43"/>
  <c r="AS30" i="43" s="1"/>
  <c r="AO30" i="43"/>
  <c r="AY30" i="43" s="1"/>
  <c r="S13" i="37"/>
  <c r="W9" i="31"/>
  <c r="Y14" i="43"/>
  <c r="W14" i="43"/>
  <c r="W36" i="35"/>
  <c r="Y36" i="35" s="1"/>
  <c r="AI23" i="42"/>
  <c r="S15" i="37"/>
  <c r="Y40" i="35"/>
  <c r="AO27" i="46"/>
  <c r="BA27" i="46" s="1"/>
  <c r="S13" i="34"/>
  <c r="Y27" i="42"/>
  <c r="AI25" i="45"/>
  <c r="AU8" i="37"/>
  <c r="AO8" i="37"/>
  <c r="AS8" i="37"/>
  <c r="AC33" i="35"/>
  <c r="AE33" i="35"/>
  <c r="AO41" i="30"/>
  <c r="AY41" i="30" s="1"/>
  <c r="AS41" i="30"/>
  <c r="Y16" i="42"/>
  <c r="W16" i="42"/>
  <c r="S18" i="33"/>
  <c r="W16" i="45"/>
  <c r="Y16" i="45"/>
  <c r="AK16" i="45" s="1"/>
  <c r="AO30" i="36"/>
  <c r="AY30" i="36" s="1"/>
  <c r="AM30" i="36"/>
  <c r="AS30" i="36" s="1"/>
  <c r="Y16" i="34"/>
  <c r="W16" i="34"/>
  <c r="AC33" i="31"/>
  <c r="AE33" i="31"/>
  <c r="AI8" i="41"/>
  <c r="AC37" i="39"/>
  <c r="AE37" i="39"/>
  <c r="S49" i="98"/>
  <c r="E27" i="96" s="1"/>
  <c r="E33" i="94"/>
  <c r="G33" i="94" s="1"/>
  <c r="E30" i="94"/>
  <c r="G30" i="94" s="1"/>
  <c r="S24" i="98"/>
  <c r="E19" i="96" s="1"/>
  <c r="BA8" i="42"/>
  <c r="AI41" i="35"/>
  <c r="AO37" i="40"/>
  <c r="AM34" i="30"/>
  <c r="AO34" i="30" s="1"/>
  <c r="M82" i="98"/>
  <c r="Q41" i="98"/>
  <c r="Q82" i="98" s="1"/>
  <c r="AY26" i="39"/>
  <c r="AC42" i="32"/>
  <c r="AE42" i="32"/>
  <c r="W17" i="43"/>
  <c r="Y17" i="43"/>
  <c r="Y30" i="35"/>
  <c r="AI30" i="35" s="1"/>
  <c r="W18" i="41"/>
  <c r="Y18" i="41"/>
  <c r="AI42" i="43"/>
  <c r="AY37" i="35"/>
  <c r="AW42" i="52"/>
  <c r="AS42" i="52"/>
  <c r="CA42" i="52"/>
  <c r="CE42" i="52" s="1"/>
  <c r="AC42" i="52"/>
  <c r="AI42" i="52" s="1"/>
  <c r="BQ42" i="52"/>
  <c r="BW42" i="52" s="1"/>
  <c r="Q42" i="52"/>
  <c r="W42" i="52" s="1"/>
  <c r="BG42" i="52"/>
  <c r="BM42" i="52" s="1"/>
  <c r="BC42" i="52"/>
  <c r="AM42" i="52"/>
  <c r="AQ42" i="52" s="1"/>
  <c r="S15" i="33"/>
  <c r="AM40" i="45"/>
  <c r="AO40" i="45"/>
  <c r="AC40" i="41"/>
  <c r="AE40" i="41"/>
  <c r="AI8" i="46"/>
  <c r="S11" i="31"/>
  <c r="AC26" i="30"/>
  <c r="AE26" i="30"/>
  <c r="AY80" i="52"/>
  <c r="BA80" i="52" s="1"/>
  <c r="AW80" i="52"/>
  <c r="BC80" i="52" s="1"/>
  <c r="AC24" i="37"/>
  <c r="AE24" i="37"/>
  <c r="Y23" i="35"/>
  <c r="AO40" i="43"/>
  <c r="Y28" i="54"/>
  <c r="Y30" i="32"/>
  <c r="AI30" i="32" s="1"/>
  <c r="S13" i="45"/>
  <c r="K15" i="73"/>
  <c r="I35" i="23" s="1"/>
  <c r="M35" i="23" s="1"/>
  <c r="S35" i="23" s="1"/>
  <c r="AS26" i="34"/>
  <c r="AU26" i="34"/>
  <c r="AM26" i="36"/>
  <c r="Y25" i="31"/>
  <c r="Y33" i="45"/>
  <c r="AK33" i="45" s="1"/>
  <c r="AO40" i="32"/>
  <c r="S14" i="30"/>
  <c r="K17" i="73"/>
  <c r="I41" i="23" s="1"/>
  <c r="M41" i="23" s="1"/>
  <c r="S41" i="23" s="1"/>
  <c r="AI43" i="44"/>
  <c r="AC25" i="34"/>
  <c r="AE25" i="34"/>
  <c r="W13" i="33"/>
  <c r="Y13" i="33" s="1"/>
  <c r="AI41" i="40"/>
  <c r="AC23" i="43"/>
  <c r="AE23" i="43"/>
  <c r="AI40" i="39"/>
  <c r="AI40" i="37"/>
  <c r="S18" i="40"/>
  <c r="AU8" i="30"/>
  <c r="AO8" i="30"/>
  <c r="AY8" i="30" s="1"/>
  <c r="AS8" i="30"/>
  <c r="AU12" i="31"/>
  <c r="AS12" i="31"/>
  <c r="AS37" i="39"/>
  <c r="AU37" i="39"/>
  <c r="Q58" i="50"/>
  <c r="W58" i="50" s="1"/>
  <c r="AC26" i="34"/>
  <c r="AE26" i="34"/>
  <c r="AI26" i="43"/>
  <c r="W19" i="43"/>
  <c r="AC19" i="43" s="1"/>
  <c r="I20" i="51"/>
  <c r="K69" i="96"/>
  <c r="I16" i="49" s="1"/>
  <c r="AC23" i="34"/>
  <c r="AE23" i="34"/>
  <c r="AY23" i="46"/>
  <c r="W36" i="31"/>
  <c r="Y36" i="31" s="1"/>
  <c r="AO30" i="31"/>
  <c r="AY30" i="31" s="1"/>
  <c r="AM30" i="31"/>
  <c r="AS30" i="31" s="1"/>
  <c r="Y17" i="44"/>
  <c r="W17" i="44"/>
  <c r="AC12" i="46"/>
  <c r="AE12" i="46"/>
  <c r="AM25" i="33"/>
  <c r="AM28" i="40"/>
  <c r="AS28" i="40" s="1"/>
  <c r="AI41" i="33"/>
  <c r="AI37" i="42"/>
  <c r="AS33" i="37"/>
  <c r="AU33" i="37"/>
  <c r="AC26" i="33"/>
  <c r="AE26" i="33"/>
  <c r="AC25" i="32"/>
  <c r="AE25" i="32"/>
  <c r="S15" i="38"/>
  <c r="S17" i="39"/>
  <c r="AI43" i="45"/>
  <c r="M38" i="42"/>
  <c r="I44" i="42"/>
  <c r="W13" i="44"/>
  <c r="Y13" i="44" s="1"/>
  <c r="AY8" i="37"/>
  <c r="AC33" i="30"/>
  <c r="AE33" i="30"/>
  <c r="AC23" i="38"/>
  <c r="AE23" i="38"/>
  <c r="AM28" i="43"/>
  <c r="AS28" i="43" s="1"/>
  <c r="W36" i="33"/>
  <c r="Y36" i="33" s="1"/>
  <c r="AO16" i="45"/>
  <c r="AM16" i="45"/>
  <c r="W18" i="42"/>
  <c r="Y18" i="42"/>
  <c r="AS37" i="35"/>
  <c r="AU37" i="35"/>
  <c r="AI34" i="41"/>
  <c r="Q21" i="54"/>
  <c r="Y21" i="54" s="1"/>
  <c r="W9" i="44"/>
  <c r="K12" i="94"/>
  <c r="I46" i="44" s="1"/>
  <c r="M46" i="44" s="1"/>
  <c r="M26" i="94"/>
  <c r="K26" i="94"/>
  <c r="I46" i="31" s="1"/>
  <c r="M46" i="31" s="1"/>
  <c r="W34" i="45"/>
  <c r="AC25" i="42"/>
  <c r="AE25" i="42"/>
  <c r="S16" i="44"/>
  <c r="AC33" i="40"/>
  <c r="AE33" i="40"/>
  <c r="AM30" i="44"/>
  <c r="AS30" i="44" s="1"/>
  <c r="AS93" i="52"/>
  <c r="AC40" i="42"/>
  <c r="AE40" i="42"/>
  <c r="S19" i="32"/>
  <c r="AS26" i="30"/>
  <c r="AU26" i="30"/>
  <c r="AI26" i="46"/>
  <c r="AM24" i="38"/>
  <c r="AY85" i="52"/>
  <c r="BA85" i="52" s="1"/>
  <c r="AW85" i="52"/>
  <c r="BC85" i="52" s="1"/>
  <c r="AS37" i="33"/>
  <c r="AU37" i="33"/>
  <c r="W24" i="92"/>
  <c r="W25" i="92" s="1"/>
  <c r="AQ24" i="92"/>
  <c r="AQ25" i="92" s="1"/>
  <c r="I24" i="92"/>
  <c r="I25" i="92" s="1"/>
  <c r="BC24" i="92"/>
  <c r="BC25" i="92" s="1"/>
  <c r="AG24" i="92"/>
  <c r="AG25" i="92" s="1"/>
  <c r="AM26" i="45"/>
  <c r="AS33" i="56"/>
  <c r="Q33" i="56"/>
  <c r="W33" i="56" s="1"/>
  <c r="AI33" i="56"/>
  <c r="AM33" i="56"/>
  <c r="AC33" i="56"/>
  <c r="M18" i="17"/>
  <c r="I30" i="17"/>
  <c r="AC37" i="44"/>
  <c r="AE37" i="44"/>
  <c r="AY8" i="33"/>
  <c r="Y34" i="40"/>
  <c r="W14" i="45"/>
  <c r="AY27" i="38"/>
  <c r="W18" i="44"/>
  <c r="S14" i="40"/>
  <c r="BS8" i="51"/>
  <c r="W13" i="43"/>
  <c r="AY26" i="30"/>
  <c r="AS27" i="33"/>
  <c r="AU27" i="33"/>
  <c r="AC92" i="52"/>
  <c r="BG92" i="52"/>
  <c r="BM92" i="52" s="1"/>
  <c r="BC92" i="52"/>
  <c r="CG92" i="52"/>
  <c r="AM92" i="52"/>
  <c r="AQ92" i="52" s="1"/>
  <c r="AI92" i="52"/>
  <c r="Q92" i="52"/>
  <c r="W92" i="52" s="1"/>
  <c r="CA92" i="52"/>
  <c r="CE92" i="52" s="1"/>
  <c r="BW92" i="52"/>
  <c r="BQ92" i="52"/>
  <c r="AW92" i="52"/>
  <c r="Y92" i="52"/>
  <c r="AM23" i="37"/>
  <c r="BA13" i="32" l="1"/>
  <c r="AY13" i="32"/>
  <c r="BA34" i="30"/>
  <c r="AY34" i="30"/>
  <c r="BA34" i="40"/>
  <c r="AY34" i="40"/>
  <c r="AM39" i="35"/>
  <c r="AS39" i="35" s="1"/>
  <c r="AM39" i="44"/>
  <c r="AS39" i="44" s="1"/>
  <c r="AK13" i="44"/>
  <c r="AI13" i="44"/>
  <c r="AM39" i="34"/>
  <c r="AS39" i="34" s="1"/>
  <c r="AK13" i="41"/>
  <c r="AI13" i="41"/>
  <c r="AK9" i="42"/>
  <c r="AI9" i="42"/>
  <c r="AK14" i="38"/>
  <c r="AI14" i="38"/>
  <c r="AY11" i="41"/>
  <c r="BA11" i="41"/>
  <c r="BA17" i="38"/>
  <c r="AY17" i="38"/>
  <c r="AI36" i="31"/>
  <c r="AK36" i="31"/>
  <c r="BA24" i="34"/>
  <c r="AY24" i="34"/>
  <c r="BA24" i="39"/>
  <c r="AY24" i="39"/>
  <c r="AM39" i="46"/>
  <c r="AO39" i="46" s="1"/>
  <c r="AM39" i="37"/>
  <c r="AS39" i="37" s="1"/>
  <c r="AY18" i="37"/>
  <c r="BA18" i="37"/>
  <c r="AK16" i="35"/>
  <c r="AI16" i="35"/>
  <c r="AK9" i="41"/>
  <c r="AI9" i="41"/>
  <c r="AM39" i="43"/>
  <c r="AS39" i="43" s="1"/>
  <c r="AI13" i="33"/>
  <c r="AK13" i="33"/>
  <c r="AK17" i="32"/>
  <c r="AI17" i="32"/>
  <c r="BA9" i="34"/>
  <c r="AY9" i="34"/>
  <c r="BA25" i="39"/>
  <c r="AY25" i="39"/>
  <c r="AI11" i="35"/>
  <c r="AK11" i="35"/>
  <c r="AY11" i="37"/>
  <c r="BA11" i="37"/>
  <c r="AK17" i="30"/>
  <c r="AI17" i="30"/>
  <c r="AK14" i="33"/>
  <c r="AI14" i="33"/>
  <c r="AI16" i="31"/>
  <c r="AK16" i="31"/>
  <c r="AK13" i="34"/>
  <c r="AI13" i="34"/>
  <c r="BA36" i="35"/>
  <c r="AY36" i="35"/>
  <c r="AK36" i="30"/>
  <c r="AI36" i="30"/>
  <c r="AY9" i="35"/>
  <c r="BA9" i="35"/>
  <c r="AI15" i="37"/>
  <c r="AK15" i="37"/>
  <c r="BA16" i="31"/>
  <c r="AY16" i="31"/>
  <c r="AI11" i="40"/>
  <c r="AK11" i="40"/>
  <c r="BA18" i="30"/>
  <c r="AY18" i="30"/>
  <c r="AK18" i="30"/>
  <c r="AI18" i="30"/>
  <c r="AI18" i="33"/>
  <c r="AK18" i="33"/>
  <c r="AK14" i="30"/>
  <c r="AI14" i="30"/>
  <c r="AK36" i="33"/>
  <c r="AI36" i="33"/>
  <c r="AK36" i="35"/>
  <c r="AI36" i="35"/>
  <c r="AI13" i="37"/>
  <c r="AK13" i="37"/>
  <c r="AY14" i="31"/>
  <c r="BA14" i="31"/>
  <c r="AI15" i="39"/>
  <c r="AK15" i="39"/>
  <c r="BA25" i="45"/>
  <c r="AY25" i="45"/>
  <c r="BA23" i="36"/>
  <c r="AY23" i="36"/>
  <c r="BA13" i="42"/>
  <c r="AY13" i="42"/>
  <c r="Q46" i="31"/>
  <c r="AU23" i="37"/>
  <c r="AS23" i="37"/>
  <c r="AO23" i="37"/>
  <c r="AS34" i="43"/>
  <c r="AU34" i="43"/>
  <c r="AO34" i="43"/>
  <c r="AI16" i="45"/>
  <c r="CG27" i="52"/>
  <c r="AM18" i="39"/>
  <c r="AO18" i="39" s="1"/>
  <c r="AS17" i="33"/>
  <c r="AU17" i="33"/>
  <c r="BA16" i="45"/>
  <c r="AY16" i="45"/>
  <c r="AK16" i="42"/>
  <c r="AI16" i="42"/>
  <c r="AK9" i="35"/>
  <c r="AI9" i="35"/>
  <c r="S16" i="21"/>
  <c r="S28" i="21" s="1"/>
  <c r="E37" i="8" s="1"/>
  <c r="M28" i="21"/>
  <c r="E34" i="10" s="1"/>
  <c r="AS29" i="52"/>
  <c r="AC15" i="31"/>
  <c r="AE15" i="31"/>
  <c r="AC16" i="39"/>
  <c r="AE16" i="39"/>
  <c r="BA8" i="32"/>
  <c r="K70" i="95"/>
  <c r="I34" i="18" s="1"/>
  <c r="M34" i="18" s="1"/>
  <c r="I27" i="10" s="1"/>
  <c r="AO15" i="36"/>
  <c r="AM15" i="36"/>
  <c r="AC14" i="37"/>
  <c r="AE14" i="37"/>
  <c r="K68" i="95"/>
  <c r="I34" i="13" s="1"/>
  <c r="BA42" i="43"/>
  <c r="AY42" i="43"/>
  <c r="AY8" i="32"/>
  <c r="AU36" i="46"/>
  <c r="BI17" i="91"/>
  <c r="BI18" i="91"/>
  <c r="BI14" i="91"/>
  <c r="BI9" i="91"/>
  <c r="BI19" i="91"/>
  <c r="BI15" i="91"/>
  <c r="BI10" i="91"/>
  <c r="BI20" i="91"/>
  <c r="BI13" i="91"/>
  <c r="BI8" i="91"/>
  <c r="BI12" i="91"/>
  <c r="BI11" i="91"/>
  <c r="BI22" i="91"/>
  <c r="BI21" i="91"/>
  <c r="BI16" i="91"/>
  <c r="BA33" i="35"/>
  <c r="AY33" i="35"/>
  <c r="M10" i="40"/>
  <c r="I35" i="40"/>
  <c r="AM36" i="36"/>
  <c r="I9" i="73"/>
  <c r="I17" i="25" s="1"/>
  <c r="M17" i="25" s="1"/>
  <c r="S17" i="25" s="1"/>
  <c r="Q22" i="42"/>
  <c r="AK16" i="36"/>
  <c r="AI16" i="36"/>
  <c r="AK36" i="36"/>
  <c r="AI36" i="36"/>
  <c r="I47" i="74"/>
  <c r="I50" i="56" s="1"/>
  <c r="M50" i="56" s="1"/>
  <c r="K47" i="74"/>
  <c r="I50" i="54" s="1"/>
  <c r="M50" i="54" s="1"/>
  <c r="K9" i="94"/>
  <c r="I24" i="49" s="1"/>
  <c r="M24" i="49" s="1"/>
  <c r="Q24" i="49" s="1"/>
  <c r="W24" i="49" s="1"/>
  <c r="M9" i="94"/>
  <c r="CG43" i="52"/>
  <c r="AI11" i="45"/>
  <c r="S21" i="35"/>
  <c r="Q21" i="35"/>
  <c r="AK42" i="38"/>
  <c r="AI42" i="38"/>
  <c r="M27" i="94"/>
  <c r="K27" i="94"/>
  <c r="I46" i="30" s="1"/>
  <c r="M46" i="30" s="1"/>
  <c r="BI11" i="89"/>
  <c r="BI21" i="89"/>
  <c r="BI17" i="89"/>
  <c r="BI12" i="89"/>
  <c r="BI19" i="89"/>
  <c r="BI22" i="89"/>
  <c r="BI9" i="89"/>
  <c r="BI15" i="89"/>
  <c r="BI10" i="89"/>
  <c r="BI13" i="89"/>
  <c r="BI8" i="89"/>
  <c r="BI20" i="89"/>
  <c r="BI18" i="89"/>
  <c r="BI16" i="89"/>
  <c r="BI14" i="89"/>
  <c r="Q38" i="38"/>
  <c r="S38" i="38"/>
  <c r="M44" i="38"/>
  <c r="W39" i="45"/>
  <c r="AC39" i="45" s="1"/>
  <c r="BM11" i="90"/>
  <c r="BY11" i="90" s="1"/>
  <c r="BM21" i="90"/>
  <c r="BY21" i="90" s="1"/>
  <c r="BM12" i="90"/>
  <c r="BY12" i="90" s="1"/>
  <c r="BM22" i="90"/>
  <c r="BY22" i="90" s="1"/>
  <c r="BM8" i="90"/>
  <c r="BM9" i="90"/>
  <c r="BY9" i="90" s="1"/>
  <c r="BM18" i="90"/>
  <c r="BY18" i="90" s="1"/>
  <c r="BM19" i="90"/>
  <c r="BY19" i="90" s="1"/>
  <c r="BM10" i="90"/>
  <c r="BY10" i="90" s="1"/>
  <c r="BM14" i="90"/>
  <c r="BY14" i="90" s="1"/>
  <c r="BM13" i="90"/>
  <c r="BY13" i="90" s="1"/>
  <c r="BM17" i="90"/>
  <c r="BY17" i="90" s="1"/>
  <c r="BM16" i="90"/>
  <c r="BY16" i="90" s="1"/>
  <c r="BM20" i="90"/>
  <c r="BY20" i="90" s="1"/>
  <c r="BM15" i="90"/>
  <c r="BY15" i="90" s="1"/>
  <c r="AO16" i="37"/>
  <c r="AM16" i="37"/>
  <c r="AK14" i="39"/>
  <c r="AI14" i="39"/>
  <c r="AS24" i="44"/>
  <c r="AU24" i="44"/>
  <c r="AO24" i="44"/>
  <c r="BA37" i="41"/>
  <c r="AY37" i="41"/>
  <c r="AC15" i="42"/>
  <c r="AE15" i="42"/>
  <c r="AS13" i="33"/>
  <c r="AU13" i="33"/>
  <c r="AC13" i="45"/>
  <c r="AE13" i="45"/>
  <c r="AS26" i="38"/>
  <c r="AU26" i="38"/>
  <c r="AO26" i="38"/>
  <c r="AO17" i="41"/>
  <c r="AM17" i="41"/>
  <c r="AC16" i="30"/>
  <c r="AE16" i="30"/>
  <c r="AK9" i="37"/>
  <c r="AI9" i="37"/>
  <c r="BA9" i="44"/>
  <c r="AY9" i="44"/>
  <c r="BA13" i="44"/>
  <c r="AY13" i="44"/>
  <c r="AC36" i="39"/>
  <c r="AE36" i="39"/>
  <c r="AS18" i="31"/>
  <c r="AU18" i="31"/>
  <c r="BA36" i="34"/>
  <c r="AY36" i="34"/>
  <c r="AC13" i="43"/>
  <c r="AE13" i="43"/>
  <c r="AK23" i="35"/>
  <c r="AI23" i="35"/>
  <c r="BA34" i="42"/>
  <c r="AY34" i="42"/>
  <c r="W39" i="31"/>
  <c r="AC39" i="31" s="1"/>
  <c r="AS9" i="46"/>
  <c r="AU9" i="46"/>
  <c r="AS25" i="33"/>
  <c r="AU25" i="33"/>
  <c r="AM15" i="37"/>
  <c r="Y27" i="52"/>
  <c r="AO31" i="37"/>
  <c r="AY31" i="37" s="1"/>
  <c r="AC18" i="44"/>
  <c r="AE18" i="44"/>
  <c r="Q38" i="42"/>
  <c r="M44" i="42"/>
  <c r="BA37" i="40"/>
  <c r="AY37" i="40"/>
  <c r="AS9" i="37"/>
  <c r="AU9" i="37"/>
  <c r="K30" i="95"/>
  <c r="I54" i="53" s="1"/>
  <c r="M54" i="53" s="1"/>
  <c r="Q54" i="53" s="1"/>
  <c r="W54" i="53" s="1"/>
  <c r="S20" i="40"/>
  <c r="Q20" i="40"/>
  <c r="AC14" i="45"/>
  <c r="AE14" i="45"/>
  <c r="BK20" i="92"/>
  <c r="BW20" i="92" s="1"/>
  <c r="BC20" i="3" s="1"/>
  <c r="G802" i="1" s="1"/>
  <c r="BK10" i="92"/>
  <c r="BW10" i="92" s="1"/>
  <c r="BC10" i="3" s="1"/>
  <c r="G512" i="1" s="1"/>
  <c r="BK19" i="92"/>
  <c r="BW19" i="92" s="1"/>
  <c r="BC19" i="3" s="1"/>
  <c r="G773" i="1" s="1"/>
  <c r="BK13" i="92"/>
  <c r="BW13" i="92" s="1"/>
  <c r="BC13" i="3" s="1"/>
  <c r="G599" i="1" s="1"/>
  <c r="BK18" i="92"/>
  <c r="BW18" i="92" s="1"/>
  <c r="BC18" i="3" s="1"/>
  <c r="G744" i="1" s="1"/>
  <c r="BK17" i="92"/>
  <c r="BW17" i="92" s="1"/>
  <c r="BC17" i="3" s="1"/>
  <c r="G715" i="1" s="1"/>
  <c r="BK12" i="92"/>
  <c r="BW12" i="92" s="1"/>
  <c r="BC12" i="3" s="1"/>
  <c r="G570" i="1" s="1"/>
  <c r="BK16" i="92"/>
  <c r="BW16" i="92" s="1"/>
  <c r="BC16" i="3" s="1"/>
  <c r="G686" i="1" s="1"/>
  <c r="BK22" i="92"/>
  <c r="BW22" i="92" s="1"/>
  <c r="BC24" i="3" s="1"/>
  <c r="G918" i="1" s="1"/>
  <c r="BK11" i="92"/>
  <c r="BW11" i="92" s="1"/>
  <c r="BC11" i="3" s="1"/>
  <c r="G541" i="1" s="1"/>
  <c r="BK9" i="92"/>
  <c r="BW9" i="92" s="1"/>
  <c r="BC9" i="3" s="1"/>
  <c r="G483" i="1" s="1"/>
  <c r="BK21" i="92"/>
  <c r="BW21" i="92" s="1"/>
  <c r="BC21" i="3" s="1"/>
  <c r="G831" i="1" s="1"/>
  <c r="BK14" i="92"/>
  <c r="BW14" i="92" s="1"/>
  <c r="BC14" i="3" s="1"/>
  <c r="G628" i="1" s="1"/>
  <c r="BK8" i="92"/>
  <c r="BK15" i="92"/>
  <c r="BW15" i="92" s="1"/>
  <c r="BC15" i="3" s="1"/>
  <c r="G657" i="1" s="1"/>
  <c r="AY34" i="45"/>
  <c r="AM17" i="39"/>
  <c r="AO17" i="39"/>
  <c r="AC17" i="44"/>
  <c r="AE17" i="44"/>
  <c r="Y58" i="50"/>
  <c r="CG42" i="52"/>
  <c r="AM15" i="44"/>
  <c r="AO15" i="44" s="1"/>
  <c r="AC36" i="43"/>
  <c r="AE36" i="43"/>
  <c r="AC36" i="37"/>
  <c r="AE36" i="37"/>
  <c r="AS16" i="34"/>
  <c r="AU16" i="34"/>
  <c r="Y15" i="31"/>
  <c r="Y16" i="39"/>
  <c r="K22" i="96"/>
  <c r="E71" i="95" s="1"/>
  <c r="G71" i="95" s="1"/>
  <c r="Y14" i="37"/>
  <c r="AS24" i="43"/>
  <c r="AU24" i="43"/>
  <c r="AO24" i="43"/>
  <c r="M14" i="95"/>
  <c r="K14" i="95"/>
  <c r="I45" i="55" s="1"/>
  <c r="M45" i="55" s="1"/>
  <c r="AO36" i="46"/>
  <c r="BO10" i="91"/>
  <c r="CA10" i="91" s="1"/>
  <c r="BO20" i="91"/>
  <c r="CA20" i="91" s="1"/>
  <c r="BO16" i="91"/>
  <c r="CA16" i="91" s="1"/>
  <c r="BO22" i="91"/>
  <c r="CA22" i="91" s="1"/>
  <c r="BO11" i="91"/>
  <c r="CA11" i="91" s="1"/>
  <c r="BO14" i="91"/>
  <c r="CA14" i="91" s="1"/>
  <c r="BO9" i="91"/>
  <c r="CA9" i="91" s="1"/>
  <c r="BO21" i="91"/>
  <c r="CA21" i="91" s="1"/>
  <c r="BO15" i="91"/>
  <c r="CA15" i="91" s="1"/>
  <c r="BO13" i="91"/>
  <c r="CA13" i="91" s="1"/>
  <c r="BO8" i="91"/>
  <c r="BO19" i="91"/>
  <c r="CA19" i="91" s="1"/>
  <c r="BO12" i="91"/>
  <c r="CA12" i="91" s="1"/>
  <c r="BO18" i="91"/>
  <c r="CA18" i="91" s="1"/>
  <c r="BO17" i="91"/>
  <c r="CA17" i="91" s="1"/>
  <c r="AO29" i="43"/>
  <c r="AY29" i="43" s="1"/>
  <c r="M10" i="41"/>
  <c r="I35" i="41"/>
  <c r="AS9" i="42"/>
  <c r="AU9" i="42"/>
  <c r="M18" i="27"/>
  <c r="M43" i="27" s="1"/>
  <c r="E26" i="10" s="1"/>
  <c r="I43" i="27"/>
  <c r="Q22" i="31"/>
  <c r="AC16" i="36"/>
  <c r="AE16" i="36"/>
  <c r="AC18" i="45"/>
  <c r="AE18" i="45"/>
  <c r="Q21" i="33"/>
  <c r="AM11" i="30"/>
  <c r="AC16" i="38"/>
  <c r="AE16" i="38"/>
  <c r="K29" i="96"/>
  <c r="AO29" i="30"/>
  <c r="AY29" i="30" s="1"/>
  <c r="BM13" i="89"/>
  <c r="BY13" i="89" s="1"/>
  <c r="BM22" i="89"/>
  <c r="BY22" i="89" s="1"/>
  <c r="BM15" i="89"/>
  <c r="BY15" i="89" s="1"/>
  <c r="BM18" i="89"/>
  <c r="BY18" i="89" s="1"/>
  <c r="BM19" i="89"/>
  <c r="BY19" i="89" s="1"/>
  <c r="BM20" i="89"/>
  <c r="BY20" i="89" s="1"/>
  <c r="BM17" i="89"/>
  <c r="BY17" i="89" s="1"/>
  <c r="BM12" i="89"/>
  <c r="BY12" i="89" s="1"/>
  <c r="BM21" i="89"/>
  <c r="BY21" i="89" s="1"/>
  <c r="BM11" i="89"/>
  <c r="BY11" i="89" s="1"/>
  <c r="BM16" i="89"/>
  <c r="BY16" i="89" s="1"/>
  <c r="BM10" i="89"/>
  <c r="BY10" i="89" s="1"/>
  <c r="BM9" i="89"/>
  <c r="BY9" i="89" s="1"/>
  <c r="BM14" i="89"/>
  <c r="BY14" i="89" s="1"/>
  <c r="BM8" i="89"/>
  <c r="AO19" i="45"/>
  <c r="AY19" i="45" s="1"/>
  <c r="S39" i="45"/>
  <c r="BO12" i="90"/>
  <c r="CA12" i="90" s="1"/>
  <c r="BO22" i="90"/>
  <c r="CA22" i="90" s="1"/>
  <c r="BO17" i="90"/>
  <c r="CA17" i="90" s="1"/>
  <c r="BO16" i="90"/>
  <c r="CA16" i="90" s="1"/>
  <c r="BO20" i="90"/>
  <c r="CA20" i="90" s="1"/>
  <c r="BO13" i="90"/>
  <c r="CA13" i="90" s="1"/>
  <c r="BO10" i="90"/>
  <c r="CA10" i="90" s="1"/>
  <c r="BO18" i="90"/>
  <c r="CA18" i="90" s="1"/>
  <c r="BO9" i="90"/>
  <c r="CA9" i="90" s="1"/>
  <c r="BO14" i="90"/>
  <c r="CA14" i="90" s="1"/>
  <c r="BO8" i="90"/>
  <c r="BO21" i="90"/>
  <c r="CA21" i="90" s="1"/>
  <c r="BO15" i="90"/>
  <c r="CA15" i="90" s="1"/>
  <c r="BO19" i="90"/>
  <c r="CA19" i="90" s="1"/>
  <c r="BO11" i="90"/>
  <c r="CA11" i="90" s="1"/>
  <c r="AO30" i="32"/>
  <c r="AY30" i="32" s="1"/>
  <c r="AK42" i="39"/>
  <c r="AI42" i="39"/>
  <c r="Y15" i="42"/>
  <c r="Y47" i="54"/>
  <c r="AO13" i="33"/>
  <c r="Y13" i="45"/>
  <c r="AK13" i="45" s="1"/>
  <c r="AO11" i="46"/>
  <c r="BA11" i="46" s="1"/>
  <c r="CG88" i="52"/>
  <c r="BA83" i="52"/>
  <c r="Y16" i="30"/>
  <c r="AO28" i="38"/>
  <c r="AY28" i="38" s="1"/>
  <c r="AI23" i="41"/>
  <c r="Y36" i="39"/>
  <c r="AO18" i="31"/>
  <c r="AC13" i="44"/>
  <c r="AE13" i="44"/>
  <c r="AK40" i="35"/>
  <c r="AI40" i="35"/>
  <c r="AM17" i="30"/>
  <c r="AC11" i="31"/>
  <c r="AE11" i="31"/>
  <c r="AO36" i="41"/>
  <c r="AM36" i="41"/>
  <c r="AS36" i="38"/>
  <c r="AU36" i="38"/>
  <c r="BQ13" i="92"/>
  <c r="CC13" i="92" s="1"/>
  <c r="BI13" i="3" s="1"/>
  <c r="G602" i="1" s="1"/>
  <c r="BQ8" i="92"/>
  <c r="BQ15" i="92"/>
  <c r="CC15" i="92" s="1"/>
  <c r="BI15" i="3" s="1"/>
  <c r="G660" i="1" s="1"/>
  <c r="BQ17" i="92"/>
  <c r="CC17" i="92" s="1"/>
  <c r="BI17" i="3" s="1"/>
  <c r="G718" i="1" s="1"/>
  <c r="BQ18" i="92"/>
  <c r="CC18" i="92" s="1"/>
  <c r="BI18" i="3" s="1"/>
  <c r="G747" i="1" s="1"/>
  <c r="BQ21" i="92"/>
  <c r="CC21" i="92" s="1"/>
  <c r="BI21" i="3" s="1"/>
  <c r="G834" i="1" s="1"/>
  <c r="BQ20" i="92"/>
  <c r="CC20" i="92" s="1"/>
  <c r="BI20" i="3" s="1"/>
  <c r="G805" i="1" s="1"/>
  <c r="BQ12" i="92"/>
  <c r="CC12" i="92" s="1"/>
  <c r="BI12" i="3" s="1"/>
  <c r="G573" i="1" s="1"/>
  <c r="BQ14" i="92"/>
  <c r="CC14" i="92" s="1"/>
  <c r="BI14" i="3" s="1"/>
  <c r="G631" i="1" s="1"/>
  <c r="BQ19" i="92"/>
  <c r="CC19" i="92" s="1"/>
  <c r="BI19" i="3" s="1"/>
  <c r="G776" i="1" s="1"/>
  <c r="BQ16" i="92"/>
  <c r="CC16" i="92" s="1"/>
  <c r="BI16" i="3" s="1"/>
  <c r="G689" i="1" s="1"/>
  <c r="BQ22" i="92"/>
  <c r="CC22" i="92" s="1"/>
  <c r="BI24" i="3" s="1"/>
  <c r="G921" i="1" s="1"/>
  <c r="BQ11" i="92"/>
  <c r="CC11" i="92" s="1"/>
  <c r="BI11" i="3" s="1"/>
  <c r="G544" i="1" s="1"/>
  <c r="BQ9" i="92"/>
  <c r="CC9" i="92" s="1"/>
  <c r="BI9" i="3" s="1"/>
  <c r="G486" i="1" s="1"/>
  <c r="BQ10" i="92"/>
  <c r="CC10" i="92" s="1"/>
  <c r="BI10" i="3" s="1"/>
  <c r="G515" i="1" s="1"/>
  <c r="AO25" i="33"/>
  <c r="AO18" i="33"/>
  <c r="AM18" i="33"/>
  <c r="AK18" i="43"/>
  <c r="AI18" i="43"/>
  <c r="AI18" i="39"/>
  <c r="AK18" i="39"/>
  <c r="BO22" i="92"/>
  <c r="CA22" i="92" s="1"/>
  <c r="BG24" i="3" s="1"/>
  <c r="G920" i="1" s="1"/>
  <c r="BO12" i="92"/>
  <c r="CA12" i="92" s="1"/>
  <c r="BG12" i="3" s="1"/>
  <c r="G572" i="1" s="1"/>
  <c r="BO13" i="92"/>
  <c r="CA13" i="92" s="1"/>
  <c r="BG13" i="3" s="1"/>
  <c r="G601" i="1" s="1"/>
  <c r="BO21" i="92"/>
  <c r="CA21" i="92" s="1"/>
  <c r="BG21" i="3" s="1"/>
  <c r="G833" i="1" s="1"/>
  <c r="BO14" i="92"/>
  <c r="CA14" i="92" s="1"/>
  <c r="BG14" i="3" s="1"/>
  <c r="G630" i="1" s="1"/>
  <c r="BO11" i="92"/>
  <c r="CA11" i="92" s="1"/>
  <c r="BG11" i="3" s="1"/>
  <c r="G543" i="1" s="1"/>
  <c r="BO8" i="92"/>
  <c r="BO20" i="92"/>
  <c r="CA20" i="92" s="1"/>
  <c r="BG20" i="3" s="1"/>
  <c r="G804" i="1" s="1"/>
  <c r="BO18" i="92"/>
  <c r="CA18" i="92" s="1"/>
  <c r="BG18" i="3" s="1"/>
  <c r="G746" i="1" s="1"/>
  <c r="BO15" i="92"/>
  <c r="CA15" i="92" s="1"/>
  <c r="BG15" i="3" s="1"/>
  <c r="G659" i="1" s="1"/>
  <c r="BO10" i="92"/>
  <c r="CA10" i="92" s="1"/>
  <c r="BG10" i="3" s="1"/>
  <c r="G514" i="1" s="1"/>
  <c r="BO17" i="92"/>
  <c r="CA17" i="92" s="1"/>
  <c r="BG17" i="3" s="1"/>
  <c r="G717" i="1" s="1"/>
  <c r="BO19" i="92"/>
  <c r="CA19" i="92" s="1"/>
  <c r="BG19" i="3" s="1"/>
  <c r="G775" i="1" s="1"/>
  <c r="BO16" i="92"/>
  <c r="CA16" i="92" s="1"/>
  <c r="BG16" i="3" s="1"/>
  <c r="G688" i="1" s="1"/>
  <c r="BO9" i="92"/>
  <c r="CA9" i="92" s="1"/>
  <c r="BG9" i="3" s="1"/>
  <c r="G485" i="1" s="1"/>
  <c r="W39" i="40"/>
  <c r="AC39" i="40" s="1"/>
  <c r="Y14" i="45"/>
  <c r="AM15" i="38"/>
  <c r="AK17" i="44"/>
  <c r="AI17" i="44"/>
  <c r="K19" i="96"/>
  <c r="E32" i="95" s="1"/>
  <c r="G32" i="95" s="1"/>
  <c r="I19" i="96"/>
  <c r="E31" i="95" s="1"/>
  <c r="G31" i="95" s="1"/>
  <c r="AC36" i="32"/>
  <c r="AE36" i="32"/>
  <c r="AI37" i="45"/>
  <c r="AM17" i="32"/>
  <c r="AO17" i="32"/>
  <c r="AY16" i="34"/>
  <c r="BA16" i="34"/>
  <c r="AS23" i="32"/>
  <c r="AU23" i="32"/>
  <c r="AO23" i="32"/>
  <c r="AS24" i="45"/>
  <c r="AU24" i="45"/>
  <c r="AO24" i="45"/>
  <c r="AC11" i="41"/>
  <c r="AE11" i="41"/>
  <c r="AC11" i="43"/>
  <c r="AE11" i="43"/>
  <c r="AC15" i="38"/>
  <c r="AE15" i="38"/>
  <c r="M15" i="95"/>
  <c r="K15" i="95"/>
  <c r="I47" i="53" s="1"/>
  <c r="M47" i="53" s="1"/>
  <c r="Q47" i="53" s="1"/>
  <c r="W47" i="53" s="1"/>
  <c r="Q20" i="35"/>
  <c r="AS23" i="35"/>
  <c r="AU23" i="35"/>
  <c r="AO15" i="30"/>
  <c r="AM15" i="30"/>
  <c r="M10" i="31"/>
  <c r="I35" i="31"/>
  <c r="AY9" i="42"/>
  <c r="BA9" i="42"/>
  <c r="M18" i="26"/>
  <c r="M43" i="26" s="1"/>
  <c r="I43" i="26"/>
  <c r="E30" i="12" s="1"/>
  <c r="E37" i="12" s="1"/>
  <c r="E40" i="12" s="1"/>
  <c r="AU34" i="34"/>
  <c r="AS34" i="34"/>
  <c r="Q22" i="46"/>
  <c r="I21" i="73"/>
  <c r="I53" i="25" s="1"/>
  <c r="M53" i="25" s="1"/>
  <c r="S53" i="25" s="1"/>
  <c r="AC17" i="40"/>
  <c r="AE17" i="40"/>
  <c r="AC39" i="52"/>
  <c r="AI39" i="52" s="1"/>
  <c r="BQ39" i="52"/>
  <c r="BW39" i="52" s="1"/>
  <c r="Q39" i="52"/>
  <c r="Y39" i="52" s="1"/>
  <c r="BG39" i="52"/>
  <c r="BM39" i="52" s="1"/>
  <c r="AW39" i="52"/>
  <c r="BA39" i="52" s="1"/>
  <c r="CA39" i="52"/>
  <c r="CG39" i="52" s="1"/>
  <c r="AM39" i="52"/>
  <c r="AS39" i="52" s="1"/>
  <c r="AC15" i="40"/>
  <c r="AE15" i="40"/>
  <c r="AI16" i="38"/>
  <c r="AK16" i="38"/>
  <c r="M35" i="94"/>
  <c r="K35" i="94"/>
  <c r="I52" i="27" s="1"/>
  <c r="M52" i="27" s="1"/>
  <c r="BO14" i="89"/>
  <c r="CA14" i="89" s="1"/>
  <c r="BO10" i="89"/>
  <c r="CA10" i="89" s="1"/>
  <c r="BO17" i="89"/>
  <c r="CA17" i="89" s="1"/>
  <c r="BO12" i="89"/>
  <c r="CA12" i="89" s="1"/>
  <c r="BO19" i="89"/>
  <c r="CA19" i="89" s="1"/>
  <c r="BO22" i="89"/>
  <c r="CA22" i="89" s="1"/>
  <c r="BO9" i="89"/>
  <c r="CA9" i="89" s="1"/>
  <c r="BO18" i="89"/>
  <c r="CA18" i="89" s="1"/>
  <c r="BO21" i="89"/>
  <c r="CA21" i="89" s="1"/>
  <c r="BO20" i="89"/>
  <c r="CA20" i="89" s="1"/>
  <c r="BO11" i="89"/>
  <c r="CA11" i="89" s="1"/>
  <c r="BO16" i="89"/>
  <c r="CA16" i="89" s="1"/>
  <c r="BO15" i="89"/>
  <c r="CA15" i="89" s="1"/>
  <c r="BO13" i="89"/>
  <c r="CA13" i="89" s="1"/>
  <c r="BO8" i="89"/>
  <c r="AS15" i="45"/>
  <c r="AU15" i="45"/>
  <c r="BQ13" i="90"/>
  <c r="CC13" i="90" s="1"/>
  <c r="BQ15" i="90"/>
  <c r="CC15" i="90" s="1"/>
  <c r="BQ22" i="90"/>
  <c r="CC22" i="90" s="1"/>
  <c r="BQ18" i="90"/>
  <c r="CC18" i="90" s="1"/>
  <c r="BQ11" i="90"/>
  <c r="CC11" i="90" s="1"/>
  <c r="BQ20" i="90"/>
  <c r="CC20" i="90" s="1"/>
  <c r="BQ8" i="90"/>
  <c r="BQ10" i="90"/>
  <c r="CC10" i="90" s="1"/>
  <c r="BQ9" i="90"/>
  <c r="CC9" i="90" s="1"/>
  <c r="BQ14" i="90"/>
  <c r="CC14" i="90" s="1"/>
  <c r="BQ17" i="90"/>
  <c r="CC17" i="90" s="1"/>
  <c r="BQ12" i="90"/>
  <c r="CC12" i="90" s="1"/>
  <c r="BQ21" i="90"/>
  <c r="CC21" i="90" s="1"/>
  <c r="BQ16" i="90"/>
  <c r="CC16" i="90" s="1"/>
  <c r="BQ19" i="90"/>
  <c r="CC19" i="90" s="1"/>
  <c r="CG25" i="52"/>
  <c r="Q38" i="36"/>
  <c r="M44" i="36"/>
  <c r="AO9" i="41"/>
  <c r="AM9" i="41"/>
  <c r="AS14" i="42"/>
  <c r="AU14" i="42"/>
  <c r="O81" i="98"/>
  <c r="S81" i="98" s="1"/>
  <c r="S41" i="98"/>
  <c r="E24" i="96" s="1"/>
  <c r="S18" i="16"/>
  <c r="S30" i="16" s="1"/>
  <c r="E34" i="8" s="1"/>
  <c r="M30" i="16"/>
  <c r="E29" i="10" s="1"/>
  <c r="AS18" i="41"/>
  <c r="AU18" i="41"/>
  <c r="Y39" i="32"/>
  <c r="AI39" i="32" s="1"/>
  <c r="W39" i="32"/>
  <c r="AC39" i="32" s="1"/>
  <c r="BA8" i="45"/>
  <c r="I98" i="52"/>
  <c r="BA8" i="31"/>
  <c r="AY8" i="31"/>
  <c r="AK25" i="43"/>
  <c r="AI25" i="43"/>
  <c r="AC39" i="97"/>
  <c r="AS18" i="42"/>
  <c r="AU18" i="42"/>
  <c r="AS11" i="36"/>
  <c r="AU11" i="36"/>
  <c r="AS13" i="42"/>
  <c r="AU13" i="42"/>
  <c r="AK27" i="42"/>
  <c r="AI27" i="42"/>
  <c r="AO30" i="44"/>
  <c r="AY30" i="44" s="1"/>
  <c r="Y19" i="43"/>
  <c r="AI19" i="43" s="1"/>
  <c r="AM13" i="36"/>
  <c r="AC16" i="31"/>
  <c r="AE16" i="31"/>
  <c r="BM21" i="92"/>
  <c r="BY21" i="92" s="1"/>
  <c r="BE21" i="3" s="1"/>
  <c r="G832" i="1" s="1"/>
  <c r="BM11" i="92"/>
  <c r="BY11" i="92" s="1"/>
  <c r="BE11" i="3" s="1"/>
  <c r="G542" i="1" s="1"/>
  <c r="BM13" i="92"/>
  <c r="BY13" i="92" s="1"/>
  <c r="BE13" i="3" s="1"/>
  <c r="G600" i="1" s="1"/>
  <c r="BM18" i="92"/>
  <c r="BY18" i="92" s="1"/>
  <c r="BE18" i="3" s="1"/>
  <c r="G745" i="1" s="1"/>
  <c r="BM15" i="92"/>
  <c r="BY15" i="92" s="1"/>
  <c r="BE15" i="3" s="1"/>
  <c r="G658" i="1" s="1"/>
  <c r="BM8" i="92"/>
  <c r="BM20" i="92"/>
  <c r="BY20" i="92" s="1"/>
  <c r="BE20" i="3" s="1"/>
  <c r="G803" i="1" s="1"/>
  <c r="BM10" i="92"/>
  <c r="BY10" i="92" s="1"/>
  <c r="BE10" i="3" s="1"/>
  <c r="G513" i="1" s="1"/>
  <c r="BM17" i="92"/>
  <c r="BY17" i="92" s="1"/>
  <c r="BE17" i="3" s="1"/>
  <c r="G716" i="1" s="1"/>
  <c r="BM12" i="92"/>
  <c r="BY12" i="92" s="1"/>
  <c r="BE12" i="3" s="1"/>
  <c r="G571" i="1" s="1"/>
  <c r="BM22" i="92"/>
  <c r="BY22" i="92" s="1"/>
  <c r="BE24" i="3" s="1"/>
  <c r="G919" i="1" s="1"/>
  <c r="BM16" i="92"/>
  <c r="BY16" i="92" s="1"/>
  <c r="BE16" i="3" s="1"/>
  <c r="G687" i="1" s="1"/>
  <c r="BM19" i="92"/>
  <c r="BY19" i="92" s="1"/>
  <c r="BE19" i="3" s="1"/>
  <c r="G774" i="1" s="1"/>
  <c r="BM14" i="92"/>
  <c r="BY14" i="92" s="1"/>
  <c r="BE14" i="3" s="1"/>
  <c r="G629" i="1" s="1"/>
  <c r="BM9" i="92"/>
  <c r="BY9" i="92" s="1"/>
  <c r="BE9" i="3" s="1"/>
  <c r="G484" i="1" s="1"/>
  <c r="AC13" i="33"/>
  <c r="AE13" i="33"/>
  <c r="BA82" i="52"/>
  <c r="AC18" i="42"/>
  <c r="AE18" i="42"/>
  <c r="AK34" i="40"/>
  <c r="AI34" i="40"/>
  <c r="AC34" i="45"/>
  <c r="AE34" i="45"/>
  <c r="Y34" i="45"/>
  <c r="AK34" i="45" s="1"/>
  <c r="AM14" i="30"/>
  <c r="AO14" i="30"/>
  <c r="AO11" i="31"/>
  <c r="AM11" i="31"/>
  <c r="K30" i="94"/>
  <c r="I36" i="24" s="1"/>
  <c r="M36" i="24" s="1"/>
  <c r="S36" i="24" s="1"/>
  <c r="AC36" i="35"/>
  <c r="AE36" i="35"/>
  <c r="AK36" i="32"/>
  <c r="AI36" i="32"/>
  <c r="AO19" i="37"/>
  <c r="AY19" i="37" s="1"/>
  <c r="S39" i="40"/>
  <c r="AC13" i="38"/>
  <c r="AE13" i="38"/>
  <c r="AS27" i="52"/>
  <c r="AM36" i="43"/>
  <c r="G8" i="95"/>
  <c r="AC13" i="36"/>
  <c r="AE13" i="36"/>
  <c r="AK36" i="43"/>
  <c r="AI36" i="43"/>
  <c r="AI36" i="37"/>
  <c r="AK36" i="37"/>
  <c r="AS18" i="43"/>
  <c r="AU18" i="43"/>
  <c r="M84" i="95"/>
  <c r="AK11" i="41"/>
  <c r="AI11" i="41"/>
  <c r="AS36" i="37"/>
  <c r="AU36" i="37"/>
  <c r="AK11" i="43"/>
  <c r="AI11" i="43"/>
  <c r="AK15" i="38"/>
  <c r="AI15" i="38"/>
  <c r="AK37" i="40"/>
  <c r="AI37" i="40"/>
  <c r="W39" i="37"/>
  <c r="AC39" i="37" s="1"/>
  <c r="AS16" i="31"/>
  <c r="AU16" i="31"/>
  <c r="S46" i="35"/>
  <c r="Q46" i="35"/>
  <c r="Q20" i="33"/>
  <c r="S20" i="33"/>
  <c r="BA23" i="35"/>
  <c r="AY23" i="35"/>
  <c r="Y55" i="50"/>
  <c r="BA34" i="34"/>
  <c r="AY34" i="34"/>
  <c r="Q22" i="35"/>
  <c r="AM18" i="34"/>
  <c r="AI17" i="40"/>
  <c r="AK17" i="40"/>
  <c r="S21" i="45"/>
  <c r="Q21" i="45"/>
  <c r="AI15" i="40"/>
  <c r="AK15" i="40"/>
  <c r="AO16" i="32"/>
  <c r="AM16" i="32"/>
  <c r="AS25" i="42"/>
  <c r="AU25" i="42"/>
  <c r="AO13" i="39"/>
  <c r="AM13" i="39"/>
  <c r="BA15" i="45"/>
  <c r="AY15" i="45"/>
  <c r="BK10" i="90"/>
  <c r="BW10" i="90" s="1"/>
  <c r="BK20" i="90"/>
  <c r="BW20" i="90" s="1"/>
  <c r="BK19" i="90"/>
  <c r="BW19" i="90" s="1"/>
  <c r="BK11" i="90"/>
  <c r="BW11" i="90" s="1"/>
  <c r="BK16" i="90"/>
  <c r="BW16" i="90" s="1"/>
  <c r="BK18" i="90"/>
  <c r="BW18" i="90" s="1"/>
  <c r="BK9" i="90"/>
  <c r="BW9" i="90" s="1"/>
  <c r="BK22" i="90"/>
  <c r="BW22" i="90" s="1"/>
  <c r="BK14" i="90"/>
  <c r="BW14" i="90" s="1"/>
  <c r="BK13" i="90"/>
  <c r="BW13" i="90" s="1"/>
  <c r="BK17" i="90"/>
  <c r="BW17" i="90" s="1"/>
  <c r="BK8" i="90"/>
  <c r="BK12" i="90"/>
  <c r="BW12" i="90" s="1"/>
  <c r="BK21" i="90"/>
  <c r="BW21" i="90" s="1"/>
  <c r="BK15" i="90"/>
  <c r="BW15" i="90" s="1"/>
  <c r="BM35" i="52"/>
  <c r="Q35" i="52"/>
  <c r="W35" i="52" s="1"/>
  <c r="BG35" i="52"/>
  <c r="AW35" i="52"/>
  <c r="BC35" i="52" s="1"/>
  <c r="CA35" i="52"/>
  <c r="CE35" i="52" s="1"/>
  <c r="BQ35" i="52"/>
  <c r="BW35" i="52" s="1"/>
  <c r="AM35" i="52"/>
  <c r="AQ35" i="52" s="1"/>
  <c r="AC35" i="52"/>
  <c r="AI35" i="52" s="1"/>
  <c r="Y19" i="45"/>
  <c r="AI19" i="45" s="1"/>
  <c r="AI13" i="36"/>
  <c r="AS25" i="52"/>
  <c r="AK34" i="35"/>
  <c r="AI34" i="35"/>
  <c r="Y18" i="50"/>
  <c r="AO14" i="42"/>
  <c r="AY37" i="30"/>
  <c r="AC11" i="30"/>
  <c r="AE11" i="30"/>
  <c r="AI27" i="45"/>
  <c r="AS9" i="45"/>
  <c r="AU9" i="45"/>
  <c r="AO18" i="41"/>
  <c r="S39" i="32"/>
  <c r="BG11" i="52"/>
  <c r="BC11" i="52"/>
  <c r="AW11" i="52"/>
  <c r="AS11" i="52"/>
  <c r="CG11" i="52"/>
  <c r="AM11" i="52"/>
  <c r="CA11" i="52"/>
  <c r="AI11" i="52"/>
  <c r="AC11" i="52"/>
  <c r="BQ11" i="52"/>
  <c r="Y11" i="52"/>
  <c r="BM11" i="52"/>
  <c r="Q11" i="52"/>
  <c r="M98" i="52"/>
  <c r="Y88" i="52"/>
  <c r="AC14" i="40"/>
  <c r="AE14" i="40"/>
  <c r="AK24" i="31"/>
  <c r="AI24" i="31"/>
  <c r="AC13" i="30"/>
  <c r="AE13" i="30"/>
  <c r="BA43" i="38"/>
  <c r="AY43" i="38"/>
  <c r="AS18" i="44"/>
  <c r="AU18" i="44"/>
  <c r="AC42" i="97"/>
  <c r="E21" i="96" s="1"/>
  <c r="AO18" i="42"/>
  <c r="Y39" i="42"/>
  <c r="AI39" i="42" s="1"/>
  <c r="W39" i="42"/>
  <c r="AC39" i="42" s="1"/>
  <c r="AU40" i="38"/>
  <c r="AS40" i="38"/>
  <c r="AO11" i="36"/>
  <c r="AS16" i="39"/>
  <c r="AU16" i="39"/>
  <c r="AC36" i="33"/>
  <c r="AE36" i="33"/>
  <c r="K33" i="94"/>
  <c r="I37" i="22" s="1"/>
  <c r="M37" i="22" s="1"/>
  <c r="S37" i="22" s="1"/>
  <c r="M33" i="94"/>
  <c r="AC14" i="43"/>
  <c r="AE14" i="43"/>
  <c r="AO16" i="46"/>
  <c r="BA16" i="46" s="1"/>
  <c r="AM16" i="46"/>
  <c r="AU16" i="46" s="1"/>
  <c r="Y39" i="33"/>
  <c r="AI39" i="33" s="1"/>
  <c r="W39" i="33"/>
  <c r="AC39" i="33" s="1"/>
  <c r="AC17" i="32"/>
  <c r="AE17" i="32"/>
  <c r="AS33" i="34"/>
  <c r="AU33" i="34"/>
  <c r="K9" i="95"/>
  <c r="I44" i="53" s="1"/>
  <c r="BA18" i="43"/>
  <c r="AY18" i="43"/>
  <c r="BA12" i="46"/>
  <c r="AY12" i="46"/>
  <c r="AC36" i="41"/>
  <c r="AE36" i="41"/>
  <c r="AY36" i="37"/>
  <c r="BA36" i="37"/>
  <c r="AK25" i="38"/>
  <c r="AI25" i="38"/>
  <c r="W9" i="55"/>
  <c r="W41" i="55" s="1"/>
  <c r="I8" i="8" s="1"/>
  <c r="Q41" i="55"/>
  <c r="G8" i="10" s="1"/>
  <c r="BG38" i="52"/>
  <c r="Q38" i="52"/>
  <c r="CA38" i="52"/>
  <c r="CG38" i="52" s="1"/>
  <c r="AM38" i="52"/>
  <c r="Y38" i="52"/>
  <c r="BM38" i="52"/>
  <c r="BC38" i="52"/>
  <c r="AW38" i="52"/>
  <c r="BA38" i="52" s="1"/>
  <c r="AI38" i="52"/>
  <c r="AC38" i="52"/>
  <c r="BQ38" i="52"/>
  <c r="BW38" i="52" s="1"/>
  <c r="AS38" i="52"/>
  <c r="AK40" i="33"/>
  <c r="AI40" i="33"/>
  <c r="S24" i="24"/>
  <c r="S31" i="24" s="1"/>
  <c r="I38" i="8" s="1"/>
  <c r="M31" i="24"/>
  <c r="G32" i="10" s="1"/>
  <c r="AM16" i="36"/>
  <c r="AO16" i="36" s="1"/>
  <c r="AS51" i="52"/>
  <c r="AC23" i="45"/>
  <c r="AE23" i="45"/>
  <c r="Y23" i="45"/>
  <c r="AK23" i="45" s="1"/>
  <c r="Q22" i="41"/>
  <c r="S22" i="41" s="1"/>
  <c r="Q21" i="31"/>
  <c r="K19" i="73"/>
  <c r="I47" i="23" s="1"/>
  <c r="M47" i="23" s="1"/>
  <c r="S47" i="23" s="1"/>
  <c r="I19" i="73"/>
  <c r="I47" i="25" s="1"/>
  <c r="M47" i="25" s="1"/>
  <c r="S47" i="25" s="1"/>
  <c r="BA25" i="42"/>
  <c r="AY25" i="42"/>
  <c r="AK12" i="37"/>
  <c r="AI12" i="37"/>
  <c r="AC18" i="32"/>
  <c r="AE18" i="32"/>
  <c r="Y23" i="50"/>
  <c r="Q23" i="50"/>
  <c r="W23" i="50" s="1"/>
  <c r="E32" i="94"/>
  <c r="G32" i="94" s="1"/>
  <c r="AC16" i="40"/>
  <c r="AE16" i="40"/>
  <c r="K16" i="95"/>
  <c r="I46" i="55" s="1"/>
  <c r="M46" i="55" s="1"/>
  <c r="AU12" i="30"/>
  <c r="AS12" i="30"/>
  <c r="AO12" i="30"/>
  <c r="BA12" i="30" s="1"/>
  <c r="Q38" i="30"/>
  <c r="M44" i="30"/>
  <c r="AS40" i="34"/>
  <c r="AU40" i="34"/>
  <c r="AO29" i="35"/>
  <c r="AY29" i="35" s="1"/>
  <c r="AO9" i="45"/>
  <c r="AC16" i="37"/>
  <c r="AE16" i="37"/>
  <c r="AS23" i="39"/>
  <c r="AU23" i="39"/>
  <c r="AO23" i="39"/>
  <c r="M69" i="95"/>
  <c r="Y43" i="56"/>
  <c r="Y14" i="40"/>
  <c r="S38" i="32"/>
  <c r="Q38" i="32"/>
  <c r="M44" i="32"/>
  <c r="Y13" i="30"/>
  <c r="AK13" i="30" s="1"/>
  <c r="AK27" i="44"/>
  <c r="AI27" i="44"/>
  <c r="CC84" i="52"/>
  <c r="CA84" i="52"/>
  <c r="CG84" i="52" s="1"/>
  <c r="AO18" i="44"/>
  <c r="AC40" i="97"/>
  <c r="E55" i="95" s="1"/>
  <c r="G55" i="95" s="1"/>
  <c r="S39" i="42"/>
  <c r="AO40" i="38"/>
  <c r="AO16" i="39"/>
  <c r="AS17" i="40"/>
  <c r="AU17" i="40"/>
  <c r="S20" i="45"/>
  <c r="Q20" i="45"/>
  <c r="AK15" i="41"/>
  <c r="AI15" i="41"/>
  <c r="M10" i="32"/>
  <c r="I35" i="32"/>
  <c r="AO18" i="38"/>
  <c r="AM18" i="38"/>
  <c r="BA42" i="36"/>
  <c r="AY42" i="36"/>
  <c r="M15" i="23"/>
  <c r="S21" i="44"/>
  <c r="Q21" i="44"/>
  <c r="AS34" i="41"/>
  <c r="AU34" i="41"/>
  <c r="AO34" i="41"/>
  <c r="AC13" i="40"/>
  <c r="AE13" i="40"/>
  <c r="AC14" i="33"/>
  <c r="AE14" i="33"/>
  <c r="AC17" i="35"/>
  <c r="AE17" i="35"/>
  <c r="S38" i="39"/>
  <c r="Q38" i="39"/>
  <c r="M44" i="39"/>
  <c r="AS25" i="45"/>
  <c r="AU25" i="45"/>
  <c r="AI18" i="32"/>
  <c r="AK18" i="32"/>
  <c r="AI24" i="45"/>
  <c r="AK26" i="35"/>
  <c r="AI26" i="35"/>
  <c r="AK16" i="40"/>
  <c r="AI16" i="40"/>
  <c r="AC14" i="38"/>
  <c r="AE14" i="38"/>
  <c r="K17" i="95"/>
  <c r="I48" i="53" s="1"/>
  <c r="M48" i="53" s="1"/>
  <c r="Q48" i="53" s="1"/>
  <c r="W48" i="53" s="1"/>
  <c r="M17" i="95"/>
  <c r="BA40" i="34"/>
  <c r="AY40" i="34"/>
  <c r="AI16" i="37"/>
  <c r="AK16" i="37"/>
  <c r="I29" i="10"/>
  <c r="S34" i="16"/>
  <c r="M34" i="8" s="1"/>
  <c r="AI41" i="45"/>
  <c r="AS37" i="45"/>
  <c r="AU37" i="45"/>
  <c r="M28" i="95"/>
  <c r="K28" i="95"/>
  <c r="I164" i="11" s="1"/>
  <c r="AO11" i="42"/>
  <c r="AM11" i="42"/>
  <c r="AU26" i="44"/>
  <c r="AS26" i="44"/>
  <c r="AO26" i="44"/>
  <c r="AM11" i="33"/>
  <c r="CC80" i="52"/>
  <c r="CE80" i="52" s="1"/>
  <c r="CA80" i="52"/>
  <c r="CG80" i="52" s="1"/>
  <c r="K11" i="94"/>
  <c r="I46" i="45" s="1"/>
  <c r="M46" i="45" s="1"/>
  <c r="AC43" i="97"/>
  <c r="E59" i="95" s="1"/>
  <c r="G59" i="95" s="1"/>
  <c r="AC11" i="42"/>
  <c r="AE11" i="42"/>
  <c r="AU23" i="33"/>
  <c r="AS23" i="33"/>
  <c r="AS11" i="41"/>
  <c r="AU11" i="41"/>
  <c r="AS36" i="32"/>
  <c r="AU36" i="32"/>
  <c r="AS18" i="30"/>
  <c r="AU18" i="30"/>
  <c r="AI18" i="41"/>
  <c r="AK18" i="41"/>
  <c r="AK27" i="34"/>
  <c r="AI27" i="34"/>
  <c r="AK27" i="43"/>
  <c r="AI27" i="43"/>
  <c r="K17" i="96"/>
  <c r="E27" i="95" s="1"/>
  <c r="G27" i="95" s="1"/>
  <c r="Y19" i="40"/>
  <c r="AI19" i="40" s="1"/>
  <c r="AS15" i="31"/>
  <c r="AU15" i="31"/>
  <c r="CG48" i="52"/>
  <c r="M19" i="94"/>
  <c r="AI34" i="43"/>
  <c r="AS14" i="44"/>
  <c r="AU14" i="44"/>
  <c r="AO17" i="40"/>
  <c r="Q20" i="31"/>
  <c r="AC15" i="41"/>
  <c r="AE15" i="41"/>
  <c r="AC24" i="45"/>
  <c r="AE24" i="45"/>
  <c r="Y24" i="45"/>
  <c r="AK24" i="45" s="1"/>
  <c r="CA14" i="52"/>
  <c r="CG14" i="52" s="1"/>
  <c r="AI14" i="52"/>
  <c r="BQ14" i="52"/>
  <c r="BW14" i="52" s="1"/>
  <c r="Y14" i="52"/>
  <c r="AC14" i="52"/>
  <c r="Q14" i="52"/>
  <c r="BG14" i="52"/>
  <c r="BM14" i="52" s="1"/>
  <c r="AW14" i="52"/>
  <c r="BA14" i="52" s="1"/>
  <c r="AM14" i="52"/>
  <c r="AS14" i="52" s="1"/>
  <c r="AK27" i="33"/>
  <c r="AI27" i="33"/>
  <c r="AO11" i="34"/>
  <c r="AM11" i="34"/>
  <c r="AC18" i="38"/>
  <c r="AE18" i="38"/>
  <c r="AK23" i="31"/>
  <c r="AI23" i="31"/>
  <c r="AC15" i="45"/>
  <c r="AE15" i="45"/>
  <c r="AC9" i="36"/>
  <c r="AE9" i="36"/>
  <c r="Q21" i="30"/>
  <c r="Y57" i="50"/>
  <c r="Y13" i="40"/>
  <c r="Y17" i="35"/>
  <c r="BA43" i="42"/>
  <c r="AY43" i="42"/>
  <c r="M85" i="95"/>
  <c r="AK34" i="31"/>
  <c r="AI34" i="31"/>
  <c r="M24" i="94"/>
  <c r="BA8" i="44"/>
  <c r="AC16" i="44"/>
  <c r="AE16" i="44"/>
  <c r="Q46" i="34"/>
  <c r="AU12" i="32"/>
  <c r="AS12" i="32"/>
  <c r="AC11" i="37"/>
  <c r="AE11" i="37"/>
  <c r="AO37" i="45"/>
  <c r="BA33" i="43"/>
  <c r="AY33" i="43"/>
  <c r="K81" i="95"/>
  <c r="I56" i="55" s="1"/>
  <c r="M56" i="55" s="1"/>
  <c r="K87" i="74"/>
  <c r="I61" i="50" s="1"/>
  <c r="M61" i="50" s="1"/>
  <c r="CC82" i="52"/>
  <c r="CE82" i="52" s="1"/>
  <c r="CA82" i="52"/>
  <c r="CG82" i="52" s="1"/>
  <c r="Y31" i="50"/>
  <c r="K18" i="94"/>
  <c r="I46" i="38" s="1"/>
  <c r="M46" i="38" s="1"/>
  <c r="AC28" i="97"/>
  <c r="E43" i="95" s="1"/>
  <c r="G43" i="95" s="1"/>
  <c r="Y11" i="42"/>
  <c r="AO23" i="33"/>
  <c r="AS36" i="31"/>
  <c r="AU36" i="31"/>
  <c r="AO36" i="32"/>
  <c r="Q46" i="37"/>
  <c r="S46" i="37" s="1"/>
  <c r="AS24" i="38"/>
  <c r="AU24" i="38"/>
  <c r="BA8" i="30"/>
  <c r="AC9" i="46"/>
  <c r="AE9" i="46"/>
  <c r="K10" i="95"/>
  <c r="I43" i="55" s="1"/>
  <c r="M43" i="55" s="1"/>
  <c r="AY14" i="44"/>
  <c r="BA14" i="44"/>
  <c r="Q20" i="44"/>
  <c r="S20" i="44" s="1"/>
  <c r="AS28" i="30"/>
  <c r="AO28" i="30"/>
  <c r="AY28" i="30" s="1"/>
  <c r="M10" i="45"/>
  <c r="I35" i="45"/>
  <c r="AO15" i="40"/>
  <c r="AM15" i="40"/>
  <c r="AK33" i="39"/>
  <c r="AI33" i="39"/>
  <c r="AK27" i="38"/>
  <c r="AI27" i="38"/>
  <c r="AM14" i="46"/>
  <c r="AU14" i="46" s="1"/>
  <c r="AO14" i="46"/>
  <c r="BA14" i="46" s="1"/>
  <c r="Q22" i="40"/>
  <c r="S22" i="40" s="1"/>
  <c r="AK18" i="38"/>
  <c r="AI18" i="38"/>
  <c r="Q21" i="43"/>
  <c r="S21" i="43"/>
  <c r="AI16" i="43"/>
  <c r="AK16" i="43"/>
  <c r="AM19" i="39"/>
  <c r="AS19" i="39" s="1"/>
  <c r="AU34" i="39"/>
  <c r="AS34" i="39"/>
  <c r="AC11" i="35"/>
  <c r="AE11" i="35"/>
  <c r="W39" i="46"/>
  <c r="Y39" i="46" s="1"/>
  <c r="BA12" i="39"/>
  <c r="AY12" i="39"/>
  <c r="K20" i="95"/>
  <c r="I48" i="55" s="1"/>
  <c r="M48" i="55" s="1"/>
  <c r="AI23" i="45"/>
  <c r="AM18" i="35"/>
  <c r="AC36" i="44"/>
  <c r="AE36" i="44"/>
  <c r="Q46" i="32"/>
  <c r="S46" i="32"/>
  <c r="AC9" i="43"/>
  <c r="AE9" i="43"/>
  <c r="AK16" i="44"/>
  <c r="AI16" i="44"/>
  <c r="AI11" i="37"/>
  <c r="AK11" i="37"/>
  <c r="Q63" i="50"/>
  <c r="W63" i="50" s="1"/>
  <c r="K82" i="95"/>
  <c r="I58" i="53" s="1"/>
  <c r="M58" i="53" s="1"/>
  <c r="Q58" i="53" s="1"/>
  <c r="W58" i="53" s="1"/>
  <c r="S38" i="43"/>
  <c r="Q38" i="43"/>
  <c r="M44" i="43"/>
  <c r="BG95" i="52"/>
  <c r="BQ95" i="52"/>
  <c r="BW95" i="52" s="1"/>
  <c r="Q95" i="52"/>
  <c r="W95" i="52" s="1"/>
  <c r="BM95" i="52"/>
  <c r="BC95" i="52"/>
  <c r="AW95" i="52"/>
  <c r="AC95" i="52"/>
  <c r="Y95" i="52"/>
  <c r="CG95" i="52"/>
  <c r="CA95" i="52"/>
  <c r="CE95" i="52" s="1"/>
  <c r="AM95" i="52"/>
  <c r="AQ95" i="52" s="1"/>
  <c r="AI95" i="52"/>
  <c r="CC83" i="52"/>
  <c r="CE83" i="52" s="1"/>
  <c r="CA83" i="52"/>
  <c r="CG83" i="52" s="1"/>
  <c r="AS14" i="45"/>
  <c r="AU14" i="45"/>
  <c r="AC23" i="97"/>
  <c r="E38" i="95" s="1"/>
  <c r="G38" i="95" s="1"/>
  <c r="AS36" i="33"/>
  <c r="AU36" i="33"/>
  <c r="AS14" i="43"/>
  <c r="AU14" i="43"/>
  <c r="AK12" i="33"/>
  <c r="AI12" i="33"/>
  <c r="BA36" i="31"/>
  <c r="AY36" i="31"/>
  <c r="AS17" i="38"/>
  <c r="AU17" i="38"/>
  <c r="AO19" i="43"/>
  <c r="AY19" i="43" s="1"/>
  <c r="AE46" i="46"/>
  <c r="BA46" i="46"/>
  <c r="AU46" i="46"/>
  <c r="AK46" i="46"/>
  <c r="Q46" i="46"/>
  <c r="K9" i="96"/>
  <c r="E11" i="95" s="1"/>
  <c r="G11" i="95" s="1"/>
  <c r="AK8" i="30"/>
  <c r="AI15" i="36"/>
  <c r="AK15" i="36"/>
  <c r="Q20" i="30"/>
  <c r="AO29" i="41"/>
  <c r="AY29" i="41" s="1"/>
  <c r="M10" i="44"/>
  <c r="I35" i="44"/>
  <c r="AO16" i="41"/>
  <c r="AM16" i="41"/>
  <c r="AK23" i="40"/>
  <c r="AI23" i="40"/>
  <c r="I10" i="96"/>
  <c r="E12" i="95" s="1"/>
  <c r="G12" i="95" s="1"/>
  <c r="K10" i="96"/>
  <c r="E13" i="95" s="1"/>
  <c r="G13" i="95" s="1"/>
  <c r="Q22" i="39"/>
  <c r="S22" i="39" s="1"/>
  <c r="AM15" i="39"/>
  <c r="AO15" i="39" s="1"/>
  <c r="Q21" i="41"/>
  <c r="S21" i="41"/>
  <c r="AC16" i="43"/>
  <c r="AE16" i="43"/>
  <c r="AE36" i="46"/>
  <c r="AO34" i="39"/>
  <c r="Y39" i="30"/>
  <c r="AI39" i="30" s="1"/>
  <c r="W39" i="30"/>
  <c r="AC39" i="30" s="1"/>
  <c r="AC11" i="44"/>
  <c r="AE11" i="44"/>
  <c r="AU12" i="39"/>
  <c r="AS12" i="39"/>
  <c r="S38" i="41"/>
  <c r="S44" i="41" s="1"/>
  <c r="Q38" i="41"/>
  <c r="M44" i="41"/>
  <c r="S38" i="45"/>
  <c r="Q38" i="45"/>
  <c r="M44" i="45"/>
  <c r="K14" i="96"/>
  <c r="E21" i="95" s="1"/>
  <c r="G21" i="95" s="1"/>
  <c r="AM36" i="44"/>
  <c r="BA41" i="31"/>
  <c r="AY41" i="31"/>
  <c r="AK27" i="37"/>
  <c r="AI27" i="37"/>
  <c r="Y36" i="44"/>
  <c r="AW37" i="52"/>
  <c r="BC37" i="52" s="1"/>
  <c r="AS37" i="52"/>
  <c r="AM37" i="52"/>
  <c r="AQ37" i="52" s="1"/>
  <c r="CA37" i="52"/>
  <c r="CE37" i="52" s="1"/>
  <c r="AC37" i="52"/>
  <c r="BQ37" i="52"/>
  <c r="BW37" i="52"/>
  <c r="BG37" i="52"/>
  <c r="BM37" i="52" s="1"/>
  <c r="AI37" i="52"/>
  <c r="Q37" i="52"/>
  <c r="W37" i="52" s="1"/>
  <c r="CG18" i="52"/>
  <c r="Y9" i="43"/>
  <c r="AK42" i="40"/>
  <c r="AI42" i="40"/>
  <c r="AC14" i="35"/>
  <c r="AE14" i="35"/>
  <c r="AS9" i="40"/>
  <c r="AU9" i="40"/>
  <c r="BW97" i="52"/>
  <c r="AI97" i="52"/>
  <c r="BC97" i="52"/>
  <c r="AW97" i="52"/>
  <c r="AM97" i="52"/>
  <c r="AQ97" i="52" s="1"/>
  <c r="CA97" i="52"/>
  <c r="CE97" i="52" s="1"/>
  <c r="AC97" i="52"/>
  <c r="Y97" i="52"/>
  <c r="Q97" i="52"/>
  <c r="W97" i="52" s="1"/>
  <c r="CG97" i="52"/>
  <c r="BQ97" i="52"/>
  <c r="BM97" i="52"/>
  <c r="BG97" i="52"/>
  <c r="AI12" i="34"/>
  <c r="O31" i="97"/>
  <c r="O21" i="97"/>
  <c r="O33" i="97"/>
  <c r="O27" i="97"/>
  <c r="O22" i="97"/>
  <c r="O28" i="97"/>
  <c r="O34" i="97"/>
  <c r="AC34" i="97" s="1"/>
  <c r="E49" i="95" s="1"/>
  <c r="G49" i="95" s="1"/>
  <c r="O35" i="97"/>
  <c r="AC35" i="97" s="1"/>
  <c r="E50" i="95" s="1"/>
  <c r="G50" i="95" s="1"/>
  <c r="O20" i="97"/>
  <c r="O23" i="97"/>
  <c r="O30" i="97"/>
  <c r="O26" i="97"/>
  <c r="O37" i="97"/>
  <c r="O29" i="97"/>
  <c r="AC29" i="97" s="1"/>
  <c r="E44" i="95" s="1"/>
  <c r="G44" i="95" s="1"/>
  <c r="O25" i="97"/>
  <c r="O36" i="97"/>
  <c r="O32" i="97"/>
  <c r="AC32" i="97" s="1"/>
  <c r="E47" i="95" s="1"/>
  <c r="G47" i="95" s="1"/>
  <c r="O24" i="97"/>
  <c r="AC24" i="97" s="1"/>
  <c r="E39" i="95" s="1"/>
  <c r="G39" i="95" s="1"/>
  <c r="CC85" i="52"/>
  <c r="CE85" i="52" s="1"/>
  <c r="CA85" i="52"/>
  <c r="CG85" i="52" s="1"/>
  <c r="AO14" i="45"/>
  <c r="AC44" i="97"/>
  <c r="E60" i="95" s="1"/>
  <c r="G60" i="95" s="1"/>
  <c r="AO36" i="33"/>
  <c r="AO14" i="43"/>
  <c r="AS18" i="45"/>
  <c r="AU18" i="45"/>
  <c r="AI14" i="43"/>
  <c r="AK14" i="43"/>
  <c r="AO39" i="33"/>
  <c r="AY39" i="33" s="1"/>
  <c r="AM39" i="33"/>
  <c r="AS39" i="33" s="1"/>
  <c r="BA33" i="34"/>
  <c r="AY33" i="34"/>
  <c r="AK36" i="41"/>
  <c r="AI36" i="41"/>
  <c r="AC18" i="41"/>
  <c r="AE18" i="41"/>
  <c r="AC18" i="33"/>
  <c r="AE18" i="33"/>
  <c r="BA24" i="31"/>
  <c r="AY24" i="31"/>
  <c r="AS17" i="42"/>
  <c r="AU17" i="42"/>
  <c r="BA15" i="31"/>
  <c r="AY15" i="31"/>
  <c r="AO17" i="42"/>
  <c r="Y9" i="46"/>
  <c r="AI16" i="33"/>
  <c r="AK16" i="33"/>
  <c r="AS40" i="36"/>
  <c r="AU40" i="36"/>
  <c r="AC9" i="44"/>
  <c r="AE9" i="44"/>
  <c r="AO15" i="33"/>
  <c r="AM15" i="33"/>
  <c r="AI17" i="43"/>
  <c r="AK17" i="43"/>
  <c r="AC9" i="31"/>
  <c r="AE9" i="31"/>
  <c r="AK33" i="33"/>
  <c r="AI33" i="33"/>
  <c r="AS37" i="34"/>
  <c r="AU37" i="34"/>
  <c r="BA37" i="32"/>
  <c r="AY37" i="32"/>
  <c r="CG44" i="52"/>
  <c r="AC14" i="36"/>
  <c r="AE14" i="36"/>
  <c r="AS13" i="30"/>
  <c r="AU13" i="30"/>
  <c r="K36" i="94"/>
  <c r="I52" i="26" s="1"/>
  <c r="M52" i="26" s="1"/>
  <c r="AK33" i="32"/>
  <c r="AI33" i="32"/>
  <c r="AC11" i="39"/>
  <c r="AE11" i="39"/>
  <c r="AC16" i="33"/>
  <c r="AE16" i="33"/>
  <c r="AO40" i="36"/>
  <c r="AC15" i="36"/>
  <c r="AE15" i="36"/>
  <c r="W8" i="49"/>
  <c r="Q20" i="43"/>
  <c r="S20" i="43" s="1"/>
  <c r="AS25" i="30"/>
  <c r="AU25" i="30"/>
  <c r="AC17" i="33"/>
  <c r="AE17" i="33"/>
  <c r="M10" i="30"/>
  <c r="I35" i="30"/>
  <c r="AM17" i="31"/>
  <c r="AO17" i="31" s="1"/>
  <c r="AK27" i="31"/>
  <c r="AI27" i="31"/>
  <c r="AK37" i="33"/>
  <c r="AI37" i="33"/>
  <c r="M23" i="94"/>
  <c r="K23" i="94"/>
  <c r="I46" i="33" s="1"/>
  <c r="M46" i="33" s="1"/>
  <c r="S22" i="38"/>
  <c r="Q22" i="38"/>
  <c r="Y19" i="41"/>
  <c r="AI19" i="41" s="1"/>
  <c r="AS40" i="35"/>
  <c r="AU40" i="35"/>
  <c r="Q21" i="40"/>
  <c r="BA12" i="35"/>
  <c r="AY12" i="35"/>
  <c r="Y19" i="34"/>
  <c r="AI19" i="34" s="1"/>
  <c r="Y36" i="46"/>
  <c r="AU26" i="42"/>
  <c r="AS26" i="42"/>
  <c r="S39" i="30"/>
  <c r="BA36" i="40"/>
  <c r="AY36" i="40"/>
  <c r="Y11" i="44"/>
  <c r="BA16" i="38"/>
  <c r="AY16" i="38"/>
  <c r="Y35" i="54"/>
  <c r="Y17" i="46"/>
  <c r="AK17" i="46" s="1"/>
  <c r="AI13" i="39"/>
  <c r="AK13" i="39"/>
  <c r="S46" i="36"/>
  <c r="Q46" i="36"/>
  <c r="K72" i="74"/>
  <c r="I25" i="50" s="1"/>
  <c r="M25" i="50" s="1"/>
  <c r="AS24" i="36"/>
  <c r="AU24" i="36"/>
  <c r="AO24" i="36"/>
  <c r="AU26" i="43"/>
  <c r="AS26" i="43"/>
  <c r="AO26" i="43"/>
  <c r="Y14" i="35"/>
  <c r="BK83" i="52"/>
  <c r="AO9" i="40"/>
  <c r="AU26" i="33"/>
  <c r="AS26" i="33"/>
  <c r="Y87" i="52"/>
  <c r="AK40" i="44"/>
  <c r="AI40" i="44"/>
  <c r="AS40" i="42"/>
  <c r="AU40" i="42"/>
  <c r="Y43" i="54"/>
  <c r="Q43" i="54"/>
  <c r="W43" i="54" s="1"/>
  <c r="CC81" i="52"/>
  <c r="CE81" i="52" s="1"/>
  <c r="CA81" i="52"/>
  <c r="CG81" i="52" s="1"/>
  <c r="AK17" i="41"/>
  <c r="AI17" i="41"/>
  <c r="BA81" i="52"/>
  <c r="AC48" i="97"/>
  <c r="E20" i="96" s="1"/>
  <c r="AC45" i="97"/>
  <c r="E61" i="95" s="1"/>
  <c r="G61" i="95" s="1"/>
  <c r="AO18" i="45"/>
  <c r="AS11" i="39"/>
  <c r="AU11" i="39"/>
  <c r="AO28" i="43"/>
  <c r="AY28" i="43" s="1"/>
  <c r="AS26" i="36"/>
  <c r="AU26" i="36"/>
  <c r="AO26" i="36"/>
  <c r="AK14" i="41"/>
  <c r="AI14" i="41"/>
  <c r="BA27" i="40"/>
  <c r="AY27" i="40"/>
  <c r="S18" i="17"/>
  <c r="S30" i="17" s="1"/>
  <c r="E33" i="8" s="1"/>
  <c r="M30" i="17"/>
  <c r="E28" i="10" s="1"/>
  <c r="AS24" i="34"/>
  <c r="AU24" i="34"/>
  <c r="AC14" i="41"/>
  <c r="AE14" i="41"/>
  <c r="M10" i="94"/>
  <c r="AC18" i="30"/>
  <c r="AE18" i="30"/>
  <c r="AO31" i="40"/>
  <c r="AY31" i="40" s="1"/>
  <c r="Y9" i="44"/>
  <c r="AO18" i="40"/>
  <c r="AM18" i="40"/>
  <c r="Y42" i="52"/>
  <c r="AC17" i="43"/>
  <c r="AE17" i="43"/>
  <c r="Y9" i="31"/>
  <c r="AU23" i="31"/>
  <c r="AS23" i="31"/>
  <c r="Q38" i="40"/>
  <c r="S38" i="40" s="1"/>
  <c r="M44" i="40"/>
  <c r="AO37" i="34"/>
  <c r="Y14" i="36"/>
  <c r="M29" i="94"/>
  <c r="AO13" i="30"/>
  <c r="BA13" i="30" s="1"/>
  <c r="Y31" i="52"/>
  <c r="AS45" i="52"/>
  <c r="Y20" i="50"/>
  <c r="Y11" i="39"/>
  <c r="Y51" i="56"/>
  <c r="AC14" i="32"/>
  <c r="AE14" i="32"/>
  <c r="AC17" i="38"/>
  <c r="AE17" i="38"/>
  <c r="AC36" i="40"/>
  <c r="AE36" i="40"/>
  <c r="Q20" i="42"/>
  <c r="S20" i="42" s="1"/>
  <c r="BA33" i="44"/>
  <c r="AY33" i="44"/>
  <c r="Y17" i="33"/>
  <c r="M10" i="43"/>
  <c r="I35" i="43"/>
  <c r="AS34" i="32"/>
  <c r="AU34" i="32"/>
  <c r="AO34" i="32"/>
  <c r="Y30" i="54"/>
  <c r="AK37" i="41"/>
  <c r="AI37" i="41"/>
  <c r="M13" i="94"/>
  <c r="K13" i="94"/>
  <c r="I46" i="43" s="1"/>
  <c r="M46" i="43" s="1"/>
  <c r="BA8" i="36"/>
  <c r="S22" i="37"/>
  <c r="Q22" i="37"/>
  <c r="AO19" i="30"/>
  <c r="AY19" i="30" s="1"/>
  <c r="BA8" i="35"/>
  <c r="AY8" i="35"/>
  <c r="AU23" i="43"/>
  <c r="AS23" i="43"/>
  <c r="AO23" i="43"/>
  <c r="AS26" i="32"/>
  <c r="AU26" i="32"/>
  <c r="AO26" i="32"/>
  <c r="AO40" i="35"/>
  <c r="Q21" i="46"/>
  <c r="AM15" i="46"/>
  <c r="AU15" i="46" s="1"/>
  <c r="AM19" i="44"/>
  <c r="AS19" i="44" s="1"/>
  <c r="Y28" i="50"/>
  <c r="AC9" i="32"/>
  <c r="AE9" i="32"/>
  <c r="AO26" i="42"/>
  <c r="W39" i="39"/>
  <c r="AC39" i="39" s="1"/>
  <c r="Y39" i="39"/>
  <c r="AI39" i="39" s="1"/>
  <c r="Y19" i="44"/>
  <c r="AI19" i="44" s="1"/>
  <c r="AS16" i="38"/>
  <c r="AU16" i="38"/>
  <c r="AC13" i="39"/>
  <c r="AE13" i="39"/>
  <c r="AM19" i="31"/>
  <c r="AS19" i="31" s="1"/>
  <c r="M20" i="94"/>
  <c r="Y26" i="50"/>
  <c r="BA43" i="34"/>
  <c r="AY43" i="34"/>
  <c r="Y11" i="46"/>
  <c r="AK11" i="46" s="1"/>
  <c r="AO26" i="33"/>
  <c r="AK40" i="43"/>
  <c r="AI40" i="43"/>
  <c r="AO40" i="42"/>
  <c r="AC17" i="41"/>
  <c r="AE17" i="41"/>
  <c r="AC21" i="97"/>
  <c r="E36" i="95" s="1"/>
  <c r="G36" i="95" s="1"/>
  <c r="AC20" i="97"/>
  <c r="E35" i="95" s="1"/>
  <c r="G35" i="95" s="1"/>
  <c r="AS15" i="43"/>
  <c r="AU15" i="43"/>
  <c r="AO11" i="39"/>
  <c r="I27" i="96"/>
  <c r="E8" i="94" s="1"/>
  <c r="K26" i="95"/>
  <c r="I51" i="55" s="1"/>
  <c r="M51" i="55" s="1"/>
  <c r="S46" i="44"/>
  <c r="Q46" i="44"/>
  <c r="AK25" i="31"/>
  <c r="AI25" i="31"/>
  <c r="AO24" i="38"/>
  <c r="BA40" i="45"/>
  <c r="AY40" i="45"/>
  <c r="AM19" i="36"/>
  <c r="AS19" i="36" s="1"/>
  <c r="AC17" i="30"/>
  <c r="AE17" i="30"/>
  <c r="AS34" i="46"/>
  <c r="AU34" i="46"/>
  <c r="AS40" i="45"/>
  <c r="AU40" i="45"/>
  <c r="BA8" i="37"/>
  <c r="BO21" i="51"/>
  <c r="BS21" i="51" s="1"/>
  <c r="AA21" i="51"/>
  <c r="Q21" i="51"/>
  <c r="W21" i="51" s="1"/>
  <c r="BG21" i="51"/>
  <c r="AY21" i="51"/>
  <c r="AQ21" i="51"/>
  <c r="AI21" i="51"/>
  <c r="AM21" i="51" s="1"/>
  <c r="AO34" i="46"/>
  <c r="Y33" i="56"/>
  <c r="AM19" i="32"/>
  <c r="AS19" i="32" s="1"/>
  <c r="AI33" i="45"/>
  <c r="BA23" i="31"/>
  <c r="AY23" i="31"/>
  <c r="AC18" i="40"/>
  <c r="AE18" i="40"/>
  <c r="AS42" i="35"/>
  <c r="AU42" i="35"/>
  <c r="AC13" i="34"/>
  <c r="AE13" i="34"/>
  <c r="AC17" i="34"/>
  <c r="AE17" i="34"/>
  <c r="CG31" i="52"/>
  <c r="AI14" i="32"/>
  <c r="AK14" i="32"/>
  <c r="AI17" i="38"/>
  <c r="AK17" i="38"/>
  <c r="BA37" i="36"/>
  <c r="AY37" i="36"/>
  <c r="AI8" i="30"/>
  <c r="AK36" i="40"/>
  <c r="AI36" i="40"/>
  <c r="AS11" i="40"/>
  <c r="AU11" i="40"/>
  <c r="Q20" i="41"/>
  <c r="S20" i="41"/>
  <c r="AS9" i="39"/>
  <c r="AU9" i="39"/>
  <c r="AS14" i="31"/>
  <c r="AU14" i="31"/>
  <c r="AC11" i="40"/>
  <c r="AE11" i="40"/>
  <c r="M10" i="42"/>
  <c r="I35" i="42"/>
  <c r="AO19" i="41"/>
  <c r="AY19" i="41" s="1"/>
  <c r="AM19" i="41"/>
  <c r="AS19" i="41" s="1"/>
  <c r="AC14" i="31"/>
  <c r="AE14" i="31"/>
  <c r="BA42" i="38"/>
  <c r="AY42" i="38"/>
  <c r="Q22" i="36"/>
  <c r="S22" i="36"/>
  <c r="AS23" i="45"/>
  <c r="AU23" i="45"/>
  <c r="AO23" i="45"/>
  <c r="AS34" i="44"/>
  <c r="AU34" i="44"/>
  <c r="AO34" i="44"/>
  <c r="AU26" i="35"/>
  <c r="AS26" i="35"/>
  <c r="Q21" i="34"/>
  <c r="AS33" i="40"/>
  <c r="AU33" i="40"/>
  <c r="AM14" i="33"/>
  <c r="AK25" i="40"/>
  <c r="AI25" i="40"/>
  <c r="AC18" i="34"/>
  <c r="AE18" i="34"/>
  <c r="AM39" i="39"/>
  <c r="AS39" i="39" s="1"/>
  <c r="AS36" i="40"/>
  <c r="AU36" i="40"/>
  <c r="AI9" i="32"/>
  <c r="AO16" i="40"/>
  <c r="AM16" i="40"/>
  <c r="AS41" i="52"/>
  <c r="M24" i="95"/>
  <c r="K24" i="95"/>
  <c r="I50" i="55" s="1"/>
  <c r="M50" i="55" s="1"/>
  <c r="AC18" i="31"/>
  <c r="AE18" i="31"/>
  <c r="AC14" i="34"/>
  <c r="AE14" i="34"/>
  <c r="BA34" i="33"/>
  <c r="AY34" i="33"/>
  <c r="AS13" i="43"/>
  <c r="AU13" i="43"/>
  <c r="AC16" i="32"/>
  <c r="AE16" i="32"/>
  <c r="AS16" i="42"/>
  <c r="AU16" i="42"/>
  <c r="AS11" i="37"/>
  <c r="AU11" i="37"/>
  <c r="Y25" i="54"/>
  <c r="AC11" i="36"/>
  <c r="AE11" i="36"/>
  <c r="AC9" i="40"/>
  <c r="AE9" i="40"/>
  <c r="S44" i="39"/>
  <c r="AM36" i="39"/>
  <c r="AC25" i="97"/>
  <c r="E40" i="95" s="1"/>
  <c r="G40" i="95" s="1"/>
  <c r="AS23" i="36"/>
  <c r="AU23" i="36"/>
  <c r="AU26" i="41"/>
  <c r="AS26" i="41"/>
  <c r="AO26" i="41"/>
  <c r="AY15" i="43"/>
  <c r="BA15" i="43"/>
  <c r="AK37" i="31"/>
  <c r="AI37" i="31"/>
  <c r="AC36" i="31"/>
  <c r="AE36" i="31"/>
  <c r="M12" i="94"/>
  <c r="AI13" i="38"/>
  <c r="AM13" i="45"/>
  <c r="AO13" i="45"/>
  <c r="AC16" i="34"/>
  <c r="AE16" i="34"/>
  <c r="AM13" i="37"/>
  <c r="AM13" i="38"/>
  <c r="AK18" i="40"/>
  <c r="AI18" i="40"/>
  <c r="AS37" i="30"/>
  <c r="AU37" i="30"/>
  <c r="BA42" i="35"/>
  <c r="AY42" i="35"/>
  <c r="AI17" i="34"/>
  <c r="AK17" i="34"/>
  <c r="M34" i="94"/>
  <c r="Q38" i="33"/>
  <c r="S38" i="33"/>
  <c r="M44" i="33"/>
  <c r="Y30" i="50"/>
  <c r="BA33" i="41"/>
  <c r="AY33" i="41"/>
  <c r="K74" i="95"/>
  <c r="I54" i="55" s="1"/>
  <c r="M54" i="55" s="1"/>
  <c r="BA11" i="40"/>
  <c r="AY11" i="40"/>
  <c r="S20" i="39"/>
  <c r="Q20" i="39"/>
  <c r="BA9" i="39"/>
  <c r="AY9" i="39"/>
  <c r="AM13" i="35"/>
  <c r="AO13" i="35" s="1"/>
  <c r="Q41" i="53"/>
  <c r="W9" i="53"/>
  <c r="W41" i="53" s="1"/>
  <c r="I15" i="96"/>
  <c r="E22" i="95" s="1"/>
  <c r="G22" i="95" s="1"/>
  <c r="M10" i="38"/>
  <c r="I35" i="38"/>
  <c r="AK14" i="31"/>
  <c r="AI14" i="31"/>
  <c r="S22" i="34"/>
  <c r="Q22" i="34"/>
  <c r="AC15" i="35"/>
  <c r="AE15" i="35"/>
  <c r="AS16" i="43"/>
  <c r="AU16" i="43"/>
  <c r="BA26" i="35"/>
  <c r="AY26" i="35"/>
  <c r="S21" i="39"/>
  <c r="Q21" i="39"/>
  <c r="AC11" i="38"/>
  <c r="AE11" i="38"/>
  <c r="BA33" i="40"/>
  <c r="AY33" i="40"/>
  <c r="AO18" i="32"/>
  <c r="AM18" i="32"/>
  <c r="AM18" i="46"/>
  <c r="AU18" i="46" s="1"/>
  <c r="AI18" i="34"/>
  <c r="AK18" i="34"/>
  <c r="BA38" i="46"/>
  <c r="AU38" i="46"/>
  <c r="AK38" i="46"/>
  <c r="AE38" i="46"/>
  <c r="Q38" i="46"/>
  <c r="M44" i="46"/>
  <c r="AS27" i="30"/>
  <c r="AU27" i="30"/>
  <c r="AO27" i="30"/>
  <c r="AC16" i="35"/>
  <c r="AE16" i="35"/>
  <c r="CG41" i="52"/>
  <c r="AM14" i="38"/>
  <c r="K25" i="95"/>
  <c r="I52" i="53" s="1"/>
  <c r="M52" i="53" s="1"/>
  <c r="Q52" i="53" s="1"/>
  <c r="W52" i="53" s="1"/>
  <c r="AI18" i="31"/>
  <c r="AK18" i="31"/>
  <c r="AI14" i="34"/>
  <c r="AK14" i="34"/>
  <c r="AO36" i="30"/>
  <c r="AM36" i="30"/>
  <c r="AK16" i="32"/>
  <c r="AI16" i="32"/>
  <c r="AY16" i="42"/>
  <c r="BA16" i="42"/>
  <c r="Y39" i="43"/>
  <c r="AI39" i="43" s="1"/>
  <c r="W39" i="43"/>
  <c r="AC39" i="43" s="1"/>
  <c r="AC9" i="45"/>
  <c r="AE9" i="45"/>
  <c r="BA8" i="41"/>
  <c r="AI11" i="36"/>
  <c r="AK11" i="36"/>
  <c r="AS40" i="39"/>
  <c r="AU40" i="39"/>
  <c r="AK9" i="40"/>
  <c r="AC41" i="97"/>
  <c r="E56" i="95" s="1"/>
  <c r="G56" i="95" s="1"/>
  <c r="AC31" i="97"/>
  <c r="E46" i="95" s="1"/>
  <c r="G46" i="95" s="1"/>
  <c r="AC17" i="39"/>
  <c r="AE17" i="39"/>
  <c r="AC15" i="37"/>
  <c r="AE15" i="37"/>
  <c r="AU37" i="38"/>
  <c r="AS37" i="38"/>
  <c r="AS17" i="43"/>
  <c r="AU17" i="43"/>
  <c r="AS14" i="36"/>
  <c r="AU14" i="36"/>
  <c r="AM11" i="43"/>
  <c r="AO11" i="43" s="1"/>
  <c r="BA24" i="46"/>
  <c r="AY24" i="46"/>
  <c r="AU9" i="34"/>
  <c r="AS9" i="34"/>
  <c r="AC9" i="34"/>
  <c r="AE9" i="34"/>
  <c r="K75" i="95"/>
  <c r="I56" i="53" s="1"/>
  <c r="M56" i="53" s="1"/>
  <c r="Q56" i="53" s="1"/>
  <c r="W56" i="53" s="1"/>
  <c r="M75" i="95"/>
  <c r="Q38" i="31"/>
  <c r="S38" i="31"/>
  <c r="M44" i="31"/>
  <c r="AS11" i="45"/>
  <c r="AU11" i="45"/>
  <c r="BK14" i="88"/>
  <c r="BW14" i="88" s="1"/>
  <c r="BK10" i="88"/>
  <c r="BW10" i="88" s="1"/>
  <c r="BK22" i="88"/>
  <c r="BW22" i="88" s="1"/>
  <c r="BK20" i="88"/>
  <c r="BW20" i="88" s="1"/>
  <c r="BK9" i="88"/>
  <c r="BW9" i="88" s="1"/>
  <c r="BK19" i="88"/>
  <c r="BW19" i="88" s="1"/>
  <c r="BK13" i="88"/>
  <c r="BW13" i="88" s="1"/>
  <c r="BK11" i="88"/>
  <c r="BW11" i="88" s="1"/>
  <c r="BK8" i="88"/>
  <c r="BK23" i="88" s="1"/>
  <c r="BK12" i="88"/>
  <c r="BW12" i="88" s="1"/>
  <c r="BK21" i="88"/>
  <c r="BW21" i="88" s="1"/>
  <c r="BK16" i="88"/>
  <c r="BW16" i="88" s="1"/>
  <c r="BK15" i="88"/>
  <c r="BW15" i="88" s="1"/>
  <c r="BK17" i="88"/>
  <c r="BW17" i="88" s="1"/>
  <c r="BK18" i="88"/>
  <c r="BW18" i="88" s="1"/>
  <c r="Q20" i="38"/>
  <c r="M43" i="53"/>
  <c r="Q42" i="53"/>
  <c r="K25" i="94"/>
  <c r="I30" i="51" s="1"/>
  <c r="M30" i="51" s="1"/>
  <c r="M10" i="37"/>
  <c r="I35" i="37"/>
  <c r="AM17" i="35"/>
  <c r="AC13" i="35"/>
  <c r="AE13" i="35"/>
  <c r="AK42" i="35"/>
  <c r="AI42" i="35"/>
  <c r="AM19" i="42"/>
  <c r="AS19" i="42" s="1"/>
  <c r="Q22" i="33"/>
  <c r="AC17" i="31"/>
  <c r="AE17" i="31"/>
  <c r="Q62" i="50"/>
  <c r="W62" i="50" s="1"/>
  <c r="AI15" i="35"/>
  <c r="AK15" i="35"/>
  <c r="BA16" i="43"/>
  <c r="AY16" i="43"/>
  <c r="Q21" i="37"/>
  <c r="S21" i="37"/>
  <c r="W39" i="38"/>
  <c r="AC39" i="38" s="1"/>
  <c r="AK11" i="38"/>
  <c r="AI11" i="38"/>
  <c r="AM15" i="32"/>
  <c r="AO15" i="32" s="1"/>
  <c r="AI34" i="32"/>
  <c r="AM14" i="39"/>
  <c r="AI9" i="36"/>
  <c r="BA34" i="31"/>
  <c r="AY34" i="31"/>
  <c r="AS18" i="37"/>
  <c r="AU18" i="37"/>
  <c r="BC36" i="52"/>
  <c r="CG36" i="52"/>
  <c r="CA36" i="52"/>
  <c r="CE36" i="52" s="1"/>
  <c r="AC36" i="52"/>
  <c r="AI36" i="52" s="1"/>
  <c r="Y36" i="52"/>
  <c r="BQ36" i="52"/>
  <c r="BW36" i="52" s="1"/>
  <c r="Q36" i="52"/>
  <c r="W36" i="52" s="1"/>
  <c r="BG36" i="52"/>
  <c r="BM36" i="52" s="1"/>
  <c r="AW36" i="52"/>
  <c r="AS36" i="52"/>
  <c r="AM36" i="52"/>
  <c r="AQ36" i="52" s="1"/>
  <c r="AC17" i="45"/>
  <c r="AE17" i="45"/>
  <c r="AK8" i="45"/>
  <c r="K18" i="95"/>
  <c r="I47" i="55" s="1"/>
  <c r="M47" i="55" s="1"/>
  <c r="M18" i="95"/>
  <c r="Q38" i="44"/>
  <c r="S38" i="44" s="1"/>
  <c r="M44" i="44"/>
  <c r="AS27" i="35"/>
  <c r="AU27" i="35"/>
  <c r="AC13" i="46"/>
  <c r="AE13" i="46"/>
  <c r="AO40" i="39"/>
  <c r="Q10" i="50"/>
  <c r="Y10" i="50"/>
  <c r="AO9" i="30"/>
  <c r="BA9" i="30" s="1"/>
  <c r="AM9" i="30"/>
  <c r="AC33" i="97"/>
  <c r="E48" i="95" s="1"/>
  <c r="G48" i="95" s="1"/>
  <c r="AC36" i="97"/>
  <c r="E51" i="95" s="1"/>
  <c r="G51" i="95" s="1"/>
  <c r="AY16" i="30"/>
  <c r="Y17" i="39"/>
  <c r="M16" i="49"/>
  <c r="I18" i="49"/>
  <c r="I20" i="49"/>
  <c r="AS24" i="41"/>
  <c r="AU24" i="41"/>
  <c r="Y13" i="43"/>
  <c r="AO28" i="40"/>
  <c r="AY28" i="40" s="1"/>
  <c r="M20" i="51"/>
  <c r="I24" i="51"/>
  <c r="AM13" i="34"/>
  <c r="AO13" i="34"/>
  <c r="AO24" i="41"/>
  <c r="AO32" i="31"/>
  <c r="AY32" i="31" s="1"/>
  <c r="AO37" i="38"/>
  <c r="AK40" i="31"/>
  <c r="AI40" i="31"/>
  <c r="AO17" i="43"/>
  <c r="AU34" i="37"/>
  <c r="AS34" i="37"/>
  <c r="AO34" i="37"/>
  <c r="AO14" i="36"/>
  <c r="AS31" i="52"/>
  <c r="Y37" i="50"/>
  <c r="CG45" i="52"/>
  <c r="Y59" i="54"/>
  <c r="K79" i="95"/>
  <c r="I55" i="55" s="1"/>
  <c r="M55" i="55" s="1"/>
  <c r="AO31" i="44"/>
  <c r="AY31" i="44" s="1"/>
  <c r="BA27" i="31"/>
  <c r="AY27" i="31"/>
  <c r="Y9" i="34"/>
  <c r="AC15" i="33"/>
  <c r="AE15" i="33"/>
  <c r="AO11" i="45"/>
  <c r="AQ81" i="52"/>
  <c r="Q38" i="37"/>
  <c r="M44" i="37"/>
  <c r="BQ17" i="88"/>
  <c r="CC17" i="88" s="1"/>
  <c r="BQ22" i="88"/>
  <c r="CC22" i="88" s="1"/>
  <c r="BQ10" i="88"/>
  <c r="CC10" i="88" s="1"/>
  <c r="BQ20" i="88"/>
  <c r="CC20" i="88" s="1"/>
  <c r="BQ12" i="88"/>
  <c r="CC12" i="88" s="1"/>
  <c r="BQ9" i="88"/>
  <c r="CC9" i="88" s="1"/>
  <c r="BQ14" i="88"/>
  <c r="CC14" i="88" s="1"/>
  <c r="BQ18" i="88"/>
  <c r="CC18" i="88" s="1"/>
  <c r="BQ8" i="88"/>
  <c r="BQ13" i="88"/>
  <c r="CC13" i="88" s="1"/>
  <c r="BQ19" i="88"/>
  <c r="CC19" i="88" s="1"/>
  <c r="BQ11" i="88"/>
  <c r="CC11" i="88" s="1"/>
  <c r="BQ21" i="88"/>
  <c r="CC21" i="88" s="1"/>
  <c r="BQ16" i="88"/>
  <c r="CC16" i="88" s="1"/>
  <c r="BQ15" i="88"/>
  <c r="CC15" i="88" s="1"/>
  <c r="Q20" i="36"/>
  <c r="AC11" i="45"/>
  <c r="AE11" i="45"/>
  <c r="K17" i="94"/>
  <c r="I46" i="39" s="1"/>
  <c r="M46" i="39" s="1"/>
  <c r="M10" i="36"/>
  <c r="I35" i="36"/>
  <c r="AS26" i="39"/>
  <c r="AU26" i="39"/>
  <c r="AM9" i="33"/>
  <c r="Y13" i="35"/>
  <c r="Q22" i="32"/>
  <c r="S22" i="32" s="1"/>
  <c r="Y17" i="31"/>
  <c r="Y96" i="52"/>
  <c r="CG96" i="52"/>
  <c r="AW96" i="52"/>
  <c r="BC96" i="52" s="1"/>
  <c r="CA96" i="52"/>
  <c r="CE96" i="52" s="1"/>
  <c r="BQ96" i="52"/>
  <c r="BW96" i="52" s="1"/>
  <c r="Q96" i="52"/>
  <c r="W96" i="52" s="1"/>
  <c r="BG96" i="52"/>
  <c r="BM96" i="52" s="1"/>
  <c r="AM96" i="52"/>
  <c r="AQ96" i="52" s="1"/>
  <c r="AC96" i="52"/>
  <c r="AI96" i="52" s="1"/>
  <c r="AC11" i="34"/>
  <c r="AE11" i="34"/>
  <c r="BA8" i="38"/>
  <c r="Q21" i="42"/>
  <c r="S39" i="38"/>
  <c r="AM11" i="44"/>
  <c r="AO11" i="44"/>
  <c r="I45" i="74"/>
  <c r="I48" i="56" s="1"/>
  <c r="M48" i="56" s="1"/>
  <c r="K45" i="74"/>
  <c r="I48" i="54" s="1"/>
  <c r="M48" i="54" s="1"/>
  <c r="AI9" i="45"/>
  <c r="AM9" i="32"/>
  <c r="AO9" i="32" s="1"/>
  <c r="W39" i="41"/>
  <c r="AC39" i="41" s="1"/>
  <c r="AM11" i="32"/>
  <c r="AO11" i="32"/>
  <c r="Q46" i="41"/>
  <c r="AO16" i="35"/>
  <c r="AM16" i="35"/>
  <c r="Y19" i="39"/>
  <c r="AI19" i="39" s="1"/>
  <c r="BA37" i="37"/>
  <c r="AY37" i="37"/>
  <c r="K71" i="74"/>
  <c r="I24" i="50" s="1"/>
  <c r="M24" i="50" s="1"/>
  <c r="Y17" i="45"/>
  <c r="M28" i="94"/>
  <c r="AO19" i="35"/>
  <c r="AY19" i="35" s="1"/>
  <c r="AC14" i="42"/>
  <c r="AE14" i="42"/>
  <c r="K13" i="96"/>
  <c r="E19" i="95" s="1"/>
  <c r="G19" i="95" s="1"/>
  <c r="BA27" i="35"/>
  <c r="AY27" i="35"/>
  <c r="AC22" i="97"/>
  <c r="E37" i="95" s="1"/>
  <c r="G37" i="95" s="1"/>
  <c r="AC19" i="97"/>
  <c r="E34" i="95" s="1"/>
  <c r="G34" i="95" s="1"/>
  <c r="BA8" i="43"/>
  <c r="AU34" i="40"/>
  <c r="AS34" i="40"/>
  <c r="BA40" i="43"/>
  <c r="AY40" i="43"/>
  <c r="AK33" i="37"/>
  <c r="AI33" i="37"/>
  <c r="AK24" i="35"/>
  <c r="AI24" i="35"/>
  <c r="AU34" i="42"/>
  <c r="AS34" i="42"/>
  <c r="BA37" i="31"/>
  <c r="AY37" i="31"/>
  <c r="AM19" i="40"/>
  <c r="AS19" i="40" s="1"/>
  <c r="Y11" i="31"/>
  <c r="AM13" i="41"/>
  <c r="AC17" i="37"/>
  <c r="AE17" i="37"/>
  <c r="Q38" i="34"/>
  <c r="S38" i="34"/>
  <c r="M44" i="34"/>
  <c r="K80" i="95"/>
  <c r="I57" i="53" s="1"/>
  <c r="M57" i="53" s="1"/>
  <c r="Q57" i="53" s="1"/>
  <c r="W57" i="53" s="1"/>
  <c r="BA27" i="41"/>
  <c r="AY27" i="41"/>
  <c r="AI15" i="33"/>
  <c r="AK15" i="33"/>
  <c r="BI13" i="88"/>
  <c r="BI12" i="88"/>
  <c r="BI19" i="88"/>
  <c r="BI14" i="88"/>
  <c r="BI18" i="88"/>
  <c r="BI8" i="88"/>
  <c r="BI17" i="88"/>
  <c r="BI22" i="88"/>
  <c r="BI16" i="88"/>
  <c r="BI20" i="88"/>
  <c r="BI10" i="88"/>
  <c r="BI11" i="88"/>
  <c r="BI9" i="88"/>
  <c r="BI21" i="88"/>
  <c r="BI15" i="88"/>
  <c r="AI13" i="30"/>
  <c r="S20" i="32"/>
  <c r="Q20" i="32"/>
  <c r="K20" i="73"/>
  <c r="I50" i="23" s="1"/>
  <c r="M50" i="23" s="1"/>
  <c r="S50" i="23" s="1"/>
  <c r="I20" i="73"/>
  <c r="I50" i="25" s="1"/>
  <c r="M50" i="25" s="1"/>
  <c r="S50" i="25" s="1"/>
  <c r="M10" i="35"/>
  <c r="I35" i="35"/>
  <c r="I35" i="74"/>
  <c r="I26" i="56" s="1"/>
  <c r="K35" i="74"/>
  <c r="I26" i="54" s="1"/>
  <c r="S22" i="45"/>
  <c r="Q22" i="45"/>
  <c r="AO15" i="34"/>
  <c r="AM15" i="34"/>
  <c r="AK11" i="34"/>
  <c r="AI11" i="34"/>
  <c r="Q21" i="32"/>
  <c r="S21" i="32"/>
  <c r="AS26" i="37"/>
  <c r="AU26" i="37"/>
  <c r="AO26" i="37"/>
  <c r="AI13" i="45"/>
  <c r="AI34" i="39"/>
  <c r="AC9" i="42"/>
  <c r="AE9" i="42"/>
  <c r="AO17" i="45"/>
  <c r="AM17" i="45"/>
  <c r="AM9" i="43"/>
  <c r="AO9" i="43" s="1"/>
  <c r="BA12" i="37"/>
  <c r="AY12" i="37"/>
  <c r="AU34" i="36"/>
  <c r="AS34" i="36"/>
  <c r="AC9" i="41"/>
  <c r="AE9" i="41"/>
  <c r="K61" i="74"/>
  <c r="I11" i="50" s="1"/>
  <c r="AI14" i="42"/>
  <c r="AK14" i="42"/>
  <c r="M39" i="94"/>
  <c r="K39" i="94"/>
  <c r="I57" i="55" s="1"/>
  <c r="M57" i="55" s="1"/>
  <c r="AC9" i="38"/>
  <c r="AE9" i="38"/>
  <c r="BA8" i="39"/>
  <c r="W21" i="56"/>
  <c r="AC9" i="30"/>
  <c r="AE9" i="30"/>
  <c r="AC14" i="30"/>
  <c r="AE14" i="30"/>
  <c r="AC26" i="97"/>
  <c r="E41" i="95" s="1"/>
  <c r="G41" i="95" s="1"/>
  <c r="AC37" i="97"/>
  <c r="E52" i="95" s="1"/>
  <c r="G52" i="95" s="1"/>
  <c r="AS17" i="44"/>
  <c r="AU17" i="44"/>
  <c r="AU13" i="32"/>
  <c r="AS13" i="32"/>
  <c r="AS16" i="33"/>
  <c r="AU16" i="33"/>
  <c r="AS36" i="42"/>
  <c r="AU36" i="42"/>
  <c r="AC15" i="44"/>
  <c r="AE15" i="44"/>
  <c r="AS36" i="45"/>
  <c r="AU36" i="45"/>
  <c r="Q46" i="40"/>
  <c r="AC36" i="45"/>
  <c r="AE36" i="45"/>
  <c r="BA43" i="43"/>
  <c r="AY43" i="43"/>
  <c r="AS36" i="35"/>
  <c r="AU36" i="35"/>
  <c r="BO16" i="88"/>
  <c r="CA16" i="88" s="1"/>
  <c r="BO15" i="88"/>
  <c r="CA15" i="88" s="1"/>
  <c r="BO12" i="88"/>
  <c r="CA12" i="88" s="1"/>
  <c r="BO18" i="88"/>
  <c r="CA18" i="88" s="1"/>
  <c r="BO13" i="88"/>
  <c r="CA13" i="88" s="1"/>
  <c r="BO10" i="88"/>
  <c r="CA10" i="88" s="1"/>
  <c r="BO8" i="88"/>
  <c r="BO19" i="88"/>
  <c r="CA19" i="88" s="1"/>
  <c r="BO21" i="88"/>
  <c r="CA21" i="88" s="1"/>
  <c r="BO20" i="88"/>
  <c r="CA20" i="88" s="1"/>
  <c r="BO9" i="88"/>
  <c r="CA9" i="88" s="1"/>
  <c r="BO11" i="88"/>
  <c r="CA11" i="88" s="1"/>
  <c r="BO22" i="88"/>
  <c r="CA22" i="88" s="1"/>
  <c r="BO14" i="88"/>
  <c r="CA14" i="88" s="1"/>
  <c r="BO17" i="88"/>
  <c r="CA17" i="88" s="1"/>
  <c r="S20" i="46"/>
  <c r="Q20" i="46"/>
  <c r="AS25" i="39"/>
  <c r="AU25" i="39"/>
  <c r="Y41" i="54"/>
  <c r="Q41" i="54"/>
  <c r="W41" i="54" s="1"/>
  <c r="M10" i="33"/>
  <c r="I35" i="33"/>
  <c r="M15" i="25"/>
  <c r="I90" i="25"/>
  <c r="BA23" i="40"/>
  <c r="AY23" i="40"/>
  <c r="AM40" i="52"/>
  <c r="BG40" i="52"/>
  <c r="BM40" i="52" s="1"/>
  <c r="AS40" i="52"/>
  <c r="AI40" i="52"/>
  <c r="CA40" i="52"/>
  <c r="CG40" i="52" s="1"/>
  <c r="AC40" i="52"/>
  <c r="BQ40" i="52"/>
  <c r="BW40" i="52" s="1"/>
  <c r="Q40" i="52"/>
  <c r="Y40" i="52"/>
  <c r="AW40" i="52"/>
  <c r="BA40" i="52" s="1"/>
  <c r="AC15" i="39"/>
  <c r="AE15" i="39"/>
  <c r="AS18" i="36"/>
  <c r="AU18" i="36"/>
  <c r="AS11" i="38"/>
  <c r="AU11" i="38"/>
  <c r="AC13" i="31"/>
  <c r="AE13" i="31"/>
  <c r="AC9" i="39"/>
  <c r="AE9" i="39"/>
  <c r="AO9" i="38"/>
  <c r="AM9" i="38"/>
  <c r="AK12" i="35"/>
  <c r="AI12" i="35"/>
  <c r="AC36" i="42"/>
  <c r="AE36" i="42"/>
  <c r="W39" i="36"/>
  <c r="AC39" i="36" s="1"/>
  <c r="BA37" i="43"/>
  <c r="AY37" i="43"/>
  <c r="AO14" i="34"/>
  <c r="AM14" i="34"/>
  <c r="AY12" i="38"/>
  <c r="AC18" i="35"/>
  <c r="AE18" i="35"/>
  <c r="AM13" i="52"/>
  <c r="AQ13" i="52" s="1"/>
  <c r="BQ13" i="52"/>
  <c r="BW13" i="52" s="1"/>
  <c r="BG13" i="52"/>
  <c r="BM13" i="52" s="1"/>
  <c r="BC13" i="52"/>
  <c r="AW13" i="52"/>
  <c r="AI13" i="52"/>
  <c r="AC13" i="52"/>
  <c r="CA13" i="52"/>
  <c r="CE13" i="52" s="1"/>
  <c r="Q13" i="52"/>
  <c r="W13" i="52" s="1"/>
  <c r="AS14" i="35"/>
  <c r="AU14" i="35"/>
  <c r="M40" i="94"/>
  <c r="K40" i="94"/>
  <c r="I59" i="53" s="1"/>
  <c r="M59" i="53" s="1"/>
  <c r="Q59" i="53" s="1"/>
  <c r="W59" i="53" s="1"/>
  <c r="AS16" i="30"/>
  <c r="AU16" i="30"/>
  <c r="AY8" i="44"/>
  <c r="Y21" i="56"/>
  <c r="Y9" i="30"/>
  <c r="AK9" i="30" s="1"/>
  <c r="AC18" i="97"/>
  <c r="E33" i="95" s="1"/>
  <c r="G33" i="95" s="1"/>
  <c r="AC27" i="97"/>
  <c r="E42" i="95" s="1"/>
  <c r="G42" i="95" s="1"/>
  <c r="AC11" i="33"/>
  <c r="AE11" i="33"/>
  <c r="AY17" i="44"/>
  <c r="BA17" i="44"/>
  <c r="AS17" i="37"/>
  <c r="AU17" i="37"/>
  <c r="AS9" i="35"/>
  <c r="AU9" i="35"/>
  <c r="AO16" i="33"/>
  <c r="AO36" i="42"/>
  <c r="AS14" i="32"/>
  <c r="AU14" i="32"/>
  <c r="AU34" i="30"/>
  <c r="AS34" i="30"/>
  <c r="AC17" i="42"/>
  <c r="AE17" i="42"/>
  <c r="AM14" i="40"/>
  <c r="AC16" i="45"/>
  <c r="AE16" i="45"/>
  <c r="S39" i="31"/>
  <c r="AC13" i="37"/>
  <c r="AE13" i="37"/>
  <c r="AS13" i="46"/>
  <c r="AU13" i="46"/>
  <c r="AC13" i="41"/>
  <c r="AE13" i="41"/>
  <c r="Y15" i="44"/>
  <c r="AO9" i="46"/>
  <c r="Y17" i="42"/>
  <c r="BA40" i="41"/>
  <c r="AY40" i="41"/>
  <c r="AO9" i="37"/>
  <c r="AC18" i="43"/>
  <c r="AE18" i="43"/>
  <c r="AO29" i="36"/>
  <c r="AY29" i="36" s="1"/>
  <c r="AO36" i="38"/>
  <c r="AC18" i="39"/>
  <c r="AE18" i="39"/>
  <c r="AO36" i="45"/>
  <c r="M16" i="94"/>
  <c r="Y19" i="38"/>
  <c r="AI19" i="38" s="1"/>
  <c r="AM17" i="36"/>
  <c r="AO17" i="36" s="1"/>
  <c r="Y36" i="45"/>
  <c r="AC26" i="45"/>
  <c r="AE26" i="45"/>
  <c r="Y26" i="45"/>
  <c r="AK26" i="45" s="1"/>
  <c r="AS15" i="41"/>
  <c r="AU15" i="41"/>
  <c r="AO17" i="33"/>
  <c r="BM15" i="88"/>
  <c r="BY15" i="88" s="1"/>
  <c r="BM20" i="88"/>
  <c r="BY20" i="88" s="1"/>
  <c r="BM17" i="88"/>
  <c r="BY17" i="88" s="1"/>
  <c r="BM8" i="88"/>
  <c r="BM16" i="88"/>
  <c r="BY16" i="88" s="1"/>
  <c r="BM22" i="88"/>
  <c r="BY22" i="88" s="1"/>
  <c r="BM18" i="88"/>
  <c r="BY18" i="88" s="1"/>
  <c r="BM11" i="88"/>
  <c r="BY11" i="88" s="1"/>
  <c r="BM14" i="88"/>
  <c r="BY14" i="88" s="1"/>
  <c r="BM21" i="88"/>
  <c r="BY21" i="88" s="1"/>
  <c r="BM19" i="88"/>
  <c r="BY19" i="88" s="1"/>
  <c r="BM10" i="88"/>
  <c r="BY10" i="88" s="1"/>
  <c r="BM12" i="88"/>
  <c r="BY12" i="88" s="1"/>
  <c r="BM9" i="88"/>
  <c r="BY9" i="88" s="1"/>
  <c r="BM13" i="88"/>
  <c r="BY13" i="88" s="1"/>
  <c r="Q20" i="34"/>
  <c r="S20" i="34" s="1"/>
  <c r="BK8" i="91"/>
  <c r="BK18" i="91"/>
  <c r="BW18" i="91" s="1"/>
  <c r="BK11" i="91"/>
  <c r="BW11" i="91" s="1"/>
  <c r="BK15" i="91"/>
  <c r="BW15" i="91" s="1"/>
  <c r="BK20" i="91"/>
  <c r="BW20" i="91" s="1"/>
  <c r="BK14" i="91"/>
  <c r="BW14" i="91" s="1"/>
  <c r="BK12" i="91"/>
  <c r="BW12" i="91" s="1"/>
  <c r="BK21" i="91"/>
  <c r="BW21" i="91" s="1"/>
  <c r="BK17" i="91"/>
  <c r="BW17" i="91" s="1"/>
  <c r="BK10" i="91"/>
  <c r="BW10" i="91" s="1"/>
  <c r="BK9" i="91"/>
  <c r="BW9" i="91" s="1"/>
  <c r="BK13" i="91"/>
  <c r="BW13" i="91" s="1"/>
  <c r="BK19" i="91"/>
  <c r="BW19" i="91" s="1"/>
  <c r="BK22" i="91"/>
  <c r="BW22" i="91" s="1"/>
  <c r="BK16" i="91"/>
  <c r="BW16" i="91" s="1"/>
  <c r="CG90" i="52"/>
  <c r="AC36" i="34"/>
  <c r="AE36" i="34"/>
  <c r="M10" i="39"/>
  <c r="I35" i="39"/>
  <c r="S18" i="15"/>
  <c r="S30" i="15" s="1"/>
  <c r="E36" i="8" s="1"/>
  <c r="M30" i="15"/>
  <c r="E36" i="10" s="1"/>
  <c r="AM9" i="36"/>
  <c r="AO9" i="36" s="1"/>
  <c r="BA33" i="36"/>
  <c r="AY33" i="36"/>
  <c r="S22" i="30"/>
  <c r="Q22" i="30"/>
  <c r="Y91" i="52"/>
  <c r="AO18" i="36"/>
  <c r="AO11" i="38"/>
  <c r="K38" i="94"/>
  <c r="I172" i="11" s="1"/>
  <c r="Y13" i="31"/>
  <c r="AS33" i="31"/>
  <c r="AU33" i="31"/>
  <c r="AM39" i="41"/>
  <c r="AS39" i="41" s="1"/>
  <c r="Y9" i="39"/>
  <c r="AC11" i="32"/>
  <c r="AE11" i="32"/>
  <c r="AO11" i="35"/>
  <c r="AM11" i="35"/>
  <c r="Y15" i="46"/>
  <c r="AK15" i="46" s="1"/>
  <c r="AC13" i="32"/>
  <c r="AE13" i="32"/>
  <c r="AI24" i="34"/>
  <c r="I34" i="10"/>
  <c r="S32" i="21"/>
  <c r="M37" i="8" s="1"/>
  <c r="Y39" i="35"/>
  <c r="AI39" i="35" s="1"/>
  <c r="W39" i="35"/>
  <c r="AC39" i="35" s="1"/>
  <c r="Y36" i="42"/>
  <c r="S39" i="36"/>
  <c r="AC18" i="37"/>
  <c r="AE18" i="37"/>
  <c r="Y19" i="42"/>
  <c r="AI19" i="42" s="1"/>
  <c r="BA41" i="35"/>
  <c r="AY41" i="35"/>
  <c r="AC13" i="42"/>
  <c r="AE13" i="42"/>
  <c r="Y18" i="35"/>
  <c r="AC36" i="30"/>
  <c r="AE36" i="30"/>
  <c r="AY14" i="35"/>
  <c r="BA14" i="35"/>
  <c r="AU24" i="51"/>
  <c r="I16" i="8" s="1"/>
  <c r="I17" i="8" s="1"/>
  <c r="AO31" i="42"/>
  <c r="AY31" i="42" s="1"/>
  <c r="AS9" i="31"/>
  <c r="AU9" i="31"/>
  <c r="AS21" i="56"/>
  <c r="AI12" i="40"/>
  <c r="AC30" i="97"/>
  <c r="E45" i="95" s="1"/>
  <c r="G45" i="95" s="1"/>
  <c r="AC47" i="97"/>
  <c r="E63" i="95" s="1"/>
  <c r="G63" i="95" s="1"/>
  <c r="AC36" i="38"/>
  <c r="AE36" i="38"/>
  <c r="Y11" i="33"/>
  <c r="AO17" i="37"/>
  <c r="AO14" i="32"/>
  <c r="W39" i="34"/>
  <c r="AC39" i="34" s="1"/>
  <c r="AS27" i="43"/>
  <c r="AU27" i="43"/>
  <c r="AM14" i="37"/>
  <c r="AS23" i="44"/>
  <c r="AU23" i="44"/>
  <c r="AO23" i="44"/>
  <c r="BA15" i="41"/>
  <c r="AY15" i="41"/>
  <c r="BM9" i="91"/>
  <c r="BY9" i="91" s="1"/>
  <c r="BM19" i="91"/>
  <c r="BY19" i="91" s="1"/>
  <c r="BM21" i="91"/>
  <c r="BY21" i="91" s="1"/>
  <c r="BM16" i="91"/>
  <c r="BY16" i="91" s="1"/>
  <c r="BM13" i="91"/>
  <c r="BY13" i="91" s="1"/>
  <c r="BM10" i="91"/>
  <c r="BY10" i="91" s="1"/>
  <c r="BM15" i="91"/>
  <c r="BY15" i="91" s="1"/>
  <c r="BM20" i="91"/>
  <c r="BY20" i="91" s="1"/>
  <c r="BM14" i="91"/>
  <c r="BY14" i="91" s="1"/>
  <c r="BM8" i="91"/>
  <c r="BM12" i="91"/>
  <c r="BY12" i="91" s="1"/>
  <c r="BM18" i="91"/>
  <c r="BY18" i="91" s="1"/>
  <c r="BM22" i="91"/>
  <c r="BY22" i="91" s="1"/>
  <c r="BM17" i="91"/>
  <c r="BY17" i="91" s="1"/>
  <c r="BM11" i="91"/>
  <c r="BY11" i="91" s="1"/>
  <c r="AC14" i="44"/>
  <c r="AE14" i="44"/>
  <c r="M10" i="46"/>
  <c r="I35" i="46"/>
  <c r="AC9" i="33"/>
  <c r="AE9" i="33"/>
  <c r="BA27" i="42"/>
  <c r="AY27" i="42"/>
  <c r="Q22" i="44"/>
  <c r="S22" i="44"/>
  <c r="AC15" i="34"/>
  <c r="AE15" i="34"/>
  <c r="K31" i="94"/>
  <c r="I36" i="22" s="1"/>
  <c r="M36" i="22" s="1"/>
  <c r="S36" i="22" s="1"/>
  <c r="AC15" i="43"/>
  <c r="AE15" i="43"/>
  <c r="Q21" i="38"/>
  <c r="S21" i="38" s="1"/>
  <c r="AK18" i="36"/>
  <c r="AI18" i="36"/>
  <c r="BA33" i="31"/>
  <c r="AY33" i="31"/>
  <c r="AI11" i="32"/>
  <c r="AK11" i="32"/>
  <c r="BQ15" i="89"/>
  <c r="CC15" i="89" s="1"/>
  <c r="BQ8" i="89"/>
  <c r="BQ20" i="89"/>
  <c r="CC20" i="89" s="1"/>
  <c r="BQ22" i="89"/>
  <c r="CC22" i="89" s="1"/>
  <c r="BQ14" i="89"/>
  <c r="CC14" i="89" s="1"/>
  <c r="BQ17" i="89"/>
  <c r="CC17" i="89" s="1"/>
  <c r="BQ16" i="89"/>
  <c r="CC16" i="89" s="1"/>
  <c r="BQ12" i="89"/>
  <c r="CC12" i="89" s="1"/>
  <c r="BQ21" i="89"/>
  <c r="CC21" i="89" s="1"/>
  <c r="BQ11" i="89"/>
  <c r="CC11" i="89" s="1"/>
  <c r="BQ19" i="89"/>
  <c r="CC19" i="89" s="1"/>
  <c r="BQ18" i="89"/>
  <c r="CC18" i="89" s="1"/>
  <c r="BQ10" i="89"/>
  <c r="CC10" i="89" s="1"/>
  <c r="BQ9" i="89"/>
  <c r="CC9" i="89" s="1"/>
  <c r="BQ13" i="89"/>
  <c r="CC13" i="89" s="1"/>
  <c r="AC15" i="32"/>
  <c r="AE15" i="32"/>
  <c r="AY15" i="35"/>
  <c r="BA15" i="35"/>
  <c r="AS13" i="40"/>
  <c r="AU13" i="40"/>
  <c r="Q38" i="35"/>
  <c r="M44" i="35"/>
  <c r="AK18" i="37"/>
  <c r="AI18" i="37"/>
  <c r="AS13" i="31"/>
  <c r="AU13" i="31"/>
  <c r="W39" i="44"/>
  <c r="AC39" i="44" s="1"/>
  <c r="AS40" i="44"/>
  <c r="AU40" i="44"/>
  <c r="BK98" i="52"/>
  <c r="E18" i="8" s="1"/>
  <c r="AU23" i="41"/>
  <c r="AS23" i="41"/>
  <c r="AO23" i="41"/>
  <c r="BA9" i="31"/>
  <c r="AY9" i="31"/>
  <c r="AC16" i="41"/>
  <c r="AE16" i="41"/>
  <c r="AC46" i="97"/>
  <c r="E62" i="95" s="1"/>
  <c r="G62" i="95" s="1"/>
  <c r="AI36" i="38"/>
  <c r="AK36" i="38"/>
  <c r="Y52" i="50"/>
  <c r="Q52" i="50"/>
  <c r="W52" i="50" s="1"/>
  <c r="BA17" i="34"/>
  <c r="AY17" i="34"/>
  <c r="AS14" i="41"/>
  <c r="AU14" i="41"/>
  <c r="BA40" i="32"/>
  <c r="AY40" i="32"/>
  <c r="W21" i="54"/>
  <c r="AK16" i="34"/>
  <c r="AI16" i="34"/>
  <c r="AU26" i="45"/>
  <c r="AS26" i="45"/>
  <c r="AO26" i="45"/>
  <c r="AK17" i="37"/>
  <c r="AI17" i="37"/>
  <c r="AS92" i="52"/>
  <c r="AI18" i="42"/>
  <c r="AK18" i="42"/>
  <c r="AO13" i="46"/>
  <c r="AU24" i="39"/>
  <c r="AS24" i="39"/>
  <c r="Y23" i="52"/>
  <c r="AC17" i="36"/>
  <c r="AE17" i="36"/>
  <c r="AK36" i="34"/>
  <c r="AI36" i="34"/>
  <c r="Y18" i="44"/>
  <c r="BI19" i="92"/>
  <c r="BI9" i="92"/>
  <c r="BI22" i="92"/>
  <c r="BI17" i="92"/>
  <c r="BI14" i="92"/>
  <c r="BI18" i="92"/>
  <c r="BI21" i="92"/>
  <c r="BI15" i="92"/>
  <c r="BI11" i="92"/>
  <c r="BI20" i="92"/>
  <c r="BI10" i="92"/>
  <c r="BI8" i="92"/>
  <c r="BI16" i="92"/>
  <c r="BI12" i="92"/>
  <c r="BI13" i="92"/>
  <c r="AM16" i="44"/>
  <c r="AO16" i="44" s="1"/>
  <c r="AS16" i="45"/>
  <c r="AU16" i="45"/>
  <c r="AC16" i="42"/>
  <c r="AE16" i="42"/>
  <c r="Q46" i="42"/>
  <c r="S46" i="42" s="1"/>
  <c r="BA12" i="44"/>
  <c r="AY12" i="44"/>
  <c r="AC9" i="35"/>
  <c r="AE9" i="35"/>
  <c r="AO27" i="43"/>
  <c r="AO19" i="38"/>
  <c r="AY19" i="38" s="1"/>
  <c r="AM19" i="38"/>
  <c r="AS19" i="38" s="1"/>
  <c r="K29" i="95"/>
  <c r="I52" i="55" s="1"/>
  <c r="M52" i="55" s="1"/>
  <c r="Y17" i="36"/>
  <c r="AS42" i="43"/>
  <c r="AU42" i="43"/>
  <c r="S20" i="37"/>
  <c r="Q20" i="37"/>
  <c r="BQ11" i="91"/>
  <c r="CC11" i="91" s="1"/>
  <c r="BQ21" i="91"/>
  <c r="CC21" i="91" s="1"/>
  <c r="BQ14" i="91"/>
  <c r="CC14" i="91" s="1"/>
  <c r="BQ18" i="91"/>
  <c r="CC18" i="91" s="1"/>
  <c r="BQ19" i="91"/>
  <c r="CC19" i="91" s="1"/>
  <c r="BQ10" i="91"/>
  <c r="CC10" i="91" s="1"/>
  <c r="BQ17" i="91"/>
  <c r="CC17" i="91" s="1"/>
  <c r="BQ15" i="91"/>
  <c r="CC15" i="91" s="1"/>
  <c r="BQ13" i="91"/>
  <c r="CC13" i="91" s="1"/>
  <c r="BQ20" i="91"/>
  <c r="CC20" i="91" s="1"/>
  <c r="BQ9" i="91"/>
  <c r="CC9" i="91" s="1"/>
  <c r="BQ8" i="91"/>
  <c r="BQ12" i="91"/>
  <c r="CC12" i="91" s="1"/>
  <c r="BQ22" i="91"/>
  <c r="CC22" i="91" s="1"/>
  <c r="BQ16" i="91"/>
  <c r="CC16" i="91" s="1"/>
  <c r="AS90" i="52"/>
  <c r="Y14" i="44"/>
  <c r="I46" i="74"/>
  <c r="I49" i="56" s="1"/>
  <c r="M49" i="56" s="1"/>
  <c r="M10" i="34"/>
  <c r="I35" i="34"/>
  <c r="Y9" i="33"/>
  <c r="Y41" i="56"/>
  <c r="Q37" i="54"/>
  <c r="W37" i="54" s="1"/>
  <c r="AC15" i="30"/>
  <c r="AE15" i="30"/>
  <c r="Q22" i="43"/>
  <c r="S22" i="43" s="1"/>
  <c r="AU24" i="32"/>
  <c r="AS24" i="32"/>
  <c r="Y15" i="34"/>
  <c r="AS91" i="52"/>
  <c r="AC36" i="36"/>
  <c r="AE36" i="36"/>
  <c r="Y15" i="43"/>
  <c r="S21" i="36"/>
  <c r="Q21" i="36"/>
  <c r="AC18" i="36"/>
  <c r="AE18" i="36"/>
  <c r="AS24" i="37"/>
  <c r="AU24" i="37"/>
  <c r="AO24" i="37"/>
  <c r="M37" i="94"/>
  <c r="K37" i="94"/>
  <c r="AM15" i="42"/>
  <c r="BK12" i="89"/>
  <c r="BW12" i="89" s="1"/>
  <c r="BK22" i="89"/>
  <c r="BW22" i="89" s="1"/>
  <c r="BK11" i="89"/>
  <c r="BW11" i="89" s="1"/>
  <c r="BK18" i="89"/>
  <c r="BW18" i="89" s="1"/>
  <c r="BK19" i="89"/>
  <c r="BW19" i="89" s="1"/>
  <c r="BK16" i="89"/>
  <c r="BW16" i="89" s="1"/>
  <c r="BK14" i="89"/>
  <c r="BW14" i="89" s="1"/>
  <c r="BK8" i="89"/>
  <c r="BK20" i="89"/>
  <c r="BW20" i="89" s="1"/>
  <c r="BK21" i="89"/>
  <c r="BW21" i="89" s="1"/>
  <c r="BK17" i="89"/>
  <c r="BW17" i="89" s="1"/>
  <c r="BK10" i="89"/>
  <c r="BW10" i="89" s="1"/>
  <c r="BK15" i="89"/>
  <c r="BW15" i="89" s="1"/>
  <c r="BK9" i="89"/>
  <c r="BW9" i="89" s="1"/>
  <c r="BK13" i="89"/>
  <c r="BW13" i="89" s="1"/>
  <c r="AS34" i="38"/>
  <c r="AU34" i="38"/>
  <c r="AO34" i="38"/>
  <c r="Y15" i="32"/>
  <c r="BI9" i="90"/>
  <c r="BI19" i="90"/>
  <c r="BI14" i="90"/>
  <c r="BI21" i="90"/>
  <c r="BI16" i="90"/>
  <c r="BI20" i="90"/>
  <c r="BI17" i="90"/>
  <c r="BI11" i="90"/>
  <c r="BI13" i="90"/>
  <c r="BI8" i="90"/>
  <c r="BI15" i="90"/>
  <c r="BI10" i="90"/>
  <c r="BI18" i="90"/>
  <c r="BI22" i="90"/>
  <c r="BI12" i="90"/>
  <c r="AS15" i="35"/>
  <c r="AU15" i="35"/>
  <c r="AC14" i="39"/>
  <c r="AE14" i="39"/>
  <c r="AO13" i="40"/>
  <c r="BA24" i="33"/>
  <c r="AY24" i="33"/>
  <c r="BA25" i="41"/>
  <c r="AY25" i="41"/>
  <c r="Q27" i="54"/>
  <c r="W27" i="54" s="1"/>
  <c r="AO13" i="31"/>
  <c r="AO40" i="44"/>
  <c r="Y51" i="54"/>
  <c r="AI26" i="36"/>
  <c r="AI21" i="56"/>
  <c r="Y16" i="41"/>
  <c r="AC9" i="37"/>
  <c r="AE9" i="37"/>
  <c r="AC38" i="97"/>
  <c r="AS9" i="44"/>
  <c r="AU9" i="44"/>
  <c r="AS13" i="44"/>
  <c r="AU13" i="44"/>
  <c r="BM86" i="52"/>
  <c r="Y86" i="52"/>
  <c r="AM86" i="52"/>
  <c r="AQ86" i="52" s="1"/>
  <c r="AW86" i="52"/>
  <c r="BC86" i="52" s="1"/>
  <c r="CA86" i="52"/>
  <c r="CE86" i="52" s="1"/>
  <c r="AC86" i="52"/>
  <c r="AI86" i="52" s="1"/>
  <c r="Q86" i="52"/>
  <c r="W86" i="52" s="1"/>
  <c r="BQ86" i="52"/>
  <c r="BW86" i="52" s="1"/>
  <c r="BG86" i="52"/>
  <c r="AS17" i="34"/>
  <c r="AU17" i="34"/>
  <c r="AO14" i="41"/>
  <c r="AO17" i="46"/>
  <c r="BA17" i="46" s="1"/>
  <c r="AS36" i="34"/>
  <c r="AU36" i="34"/>
  <c r="AM20" i="34" l="1"/>
  <c r="AY17" i="36"/>
  <c r="BA17" i="36"/>
  <c r="AM21" i="38"/>
  <c r="AY15" i="39"/>
  <c r="BA15" i="39"/>
  <c r="BA9" i="43"/>
  <c r="AY9" i="43"/>
  <c r="AM22" i="39"/>
  <c r="AM22" i="40"/>
  <c r="AY16" i="36"/>
  <c r="BA16" i="36"/>
  <c r="AM20" i="43"/>
  <c r="AO20" i="43" s="1"/>
  <c r="AM46" i="37"/>
  <c r="BA11" i="43"/>
  <c r="AY11" i="43"/>
  <c r="K39" i="95"/>
  <c r="I45" i="42" s="1"/>
  <c r="M39" i="95"/>
  <c r="AM38" i="44"/>
  <c r="S44" i="44"/>
  <c r="K47" i="95"/>
  <c r="I45" i="34" s="1"/>
  <c r="AM22" i="43"/>
  <c r="AO22" i="43" s="1"/>
  <c r="AM38" i="40"/>
  <c r="S44" i="40"/>
  <c r="AY16" i="44"/>
  <c r="BA16" i="44"/>
  <c r="BA9" i="32"/>
  <c r="AY9" i="32"/>
  <c r="K44" i="95"/>
  <c r="I45" i="37" s="1"/>
  <c r="AM22" i="32"/>
  <c r="BA15" i="32"/>
  <c r="AY15" i="32"/>
  <c r="AM46" i="42"/>
  <c r="AO46" i="42"/>
  <c r="AM20" i="42"/>
  <c r="BA9" i="36"/>
  <c r="AY9" i="36"/>
  <c r="AM20" i="44"/>
  <c r="AY15" i="44"/>
  <c r="BA15" i="44"/>
  <c r="AY17" i="31"/>
  <c r="BA17" i="31"/>
  <c r="M50" i="95"/>
  <c r="K50" i="95"/>
  <c r="I27" i="51" s="1"/>
  <c r="M27" i="51" s="1"/>
  <c r="M49" i="95"/>
  <c r="K49" i="95"/>
  <c r="I45" i="32" s="1"/>
  <c r="AM22" i="41"/>
  <c r="BA18" i="39"/>
  <c r="AY18" i="39"/>
  <c r="AY13" i="35"/>
  <c r="BA13" i="35"/>
  <c r="S10" i="46"/>
  <c r="Q10" i="46"/>
  <c r="M35" i="46"/>
  <c r="BQ23" i="91"/>
  <c r="K34" i="95"/>
  <c r="I22" i="49" s="1"/>
  <c r="M22" i="49" s="1"/>
  <c r="Q22" i="49" s="1"/>
  <c r="W22" i="49" s="1"/>
  <c r="M34" i="95"/>
  <c r="BS18" i="88"/>
  <c r="BU18" i="88"/>
  <c r="BS15" i="90"/>
  <c r="BU15" i="90"/>
  <c r="BS8" i="90"/>
  <c r="BI23" i="90"/>
  <c r="BU8" i="90"/>
  <c r="BA27" i="43"/>
  <c r="AY27" i="43"/>
  <c r="BS16" i="92"/>
  <c r="BU16" i="92"/>
  <c r="BA16" i="3" s="1"/>
  <c r="G685" i="1" s="1"/>
  <c r="Y39" i="44"/>
  <c r="AI39" i="44" s="1"/>
  <c r="BK23" i="91"/>
  <c r="BA9" i="37"/>
  <c r="AY9" i="37"/>
  <c r="W46" i="40"/>
  <c r="M52" i="95"/>
  <c r="K52" i="95"/>
  <c r="I45" i="30" s="1"/>
  <c r="BS12" i="88"/>
  <c r="BU12" i="88"/>
  <c r="AS11" i="32"/>
  <c r="AU11" i="32"/>
  <c r="BA34" i="37"/>
  <c r="AY34" i="37"/>
  <c r="Q16" i="49"/>
  <c r="M20" i="49"/>
  <c r="M18" i="49"/>
  <c r="AO19" i="42"/>
  <c r="AY19" i="42" s="1"/>
  <c r="Y21" i="39"/>
  <c r="W21" i="39"/>
  <c r="M74" i="95"/>
  <c r="AO39" i="39"/>
  <c r="AY39" i="39" s="1"/>
  <c r="BA14" i="45"/>
  <c r="AY14" i="45"/>
  <c r="AS95" i="52"/>
  <c r="AS11" i="34"/>
  <c r="AU11" i="34"/>
  <c r="M11" i="94"/>
  <c r="S15" i="23"/>
  <c r="AO39" i="42"/>
  <c r="AY39" i="42" s="1"/>
  <c r="AM39" i="42"/>
  <c r="AS39" i="42" s="1"/>
  <c r="Y35" i="52"/>
  <c r="AM20" i="33"/>
  <c r="AO20" i="33"/>
  <c r="S10" i="31"/>
  <c r="Q10" i="31"/>
  <c r="M35" i="31"/>
  <c r="Y39" i="40"/>
  <c r="AI39" i="40" s="1"/>
  <c r="BI23" i="89"/>
  <c r="BS8" i="89"/>
  <c r="BU8" i="89"/>
  <c r="AS36" i="36"/>
  <c r="AU36" i="36"/>
  <c r="BS18" i="91"/>
  <c r="BU18" i="91"/>
  <c r="BA23" i="37"/>
  <c r="AY23" i="37"/>
  <c r="BA14" i="41"/>
  <c r="AY14" i="41"/>
  <c r="BA23" i="41"/>
  <c r="AY23" i="41"/>
  <c r="BA24" i="37"/>
  <c r="AY24" i="37"/>
  <c r="AI18" i="35"/>
  <c r="AK18" i="35"/>
  <c r="AI52" i="55"/>
  <c r="AA52" i="55"/>
  <c r="Q52" i="55"/>
  <c r="W52" i="55" s="1"/>
  <c r="AI9" i="39"/>
  <c r="AK9" i="39"/>
  <c r="AS14" i="40"/>
  <c r="AU14" i="40"/>
  <c r="BS18" i="90"/>
  <c r="BU18" i="90"/>
  <c r="Q10" i="35"/>
  <c r="M35" i="35"/>
  <c r="BS13" i="90"/>
  <c r="BU13" i="90"/>
  <c r="BK23" i="89"/>
  <c r="Y37" i="54"/>
  <c r="BI23" i="92"/>
  <c r="BA25" i="3" s="1"/>
  <c r="G946" i="1" s="1"/>
  <c r="BS8" i="92"/>
  <c r="AI13" i="31"/>
  <c r="AK13" i="31"/>
  <c r="S10" i="39"/>
  <c r="Q10" i="39"/>
  <c r="M35" i="39"/>
  <c r="AS14" i="34"/>
  <c r="AU14" i="34"/>
  <c r="S46" i="40"/>
  <c r="K41" i="95"/>
  <c r="I45" i="40" s="1"/>
  <c r="W20" i="32"/>
  <c r="Y20" i="32" s="1"/>
  <c r="BS13" i="88"/>
  <c r="BU13" i="88"/>
  <c r="AO19" i="40"/>
  <c r="AY19" i="40" s="1"/>
  <c r="M19" i="95"/>
  <c r="K19" i="95"/>
  <c r="I49" i="53" s="1"/>
  <c r="M49" i="53" s="1"/>
  <c r="Q49" i="53" s="1"/>
  <c r="W49" i="53" s="1"/>
  <c r="Y39" i="41"/>
  <c r="AI39" i="41" s="1"/>
  <c r="W38" i="37"/>
  <c r="Y38" i="37" s="1"/>
  <c r="Q44" i="37"/>
  <c r="AI17" i="39"/>
  <c r="AK17" i="39"/>
  <c r="W21" i="37"/>
  <c r="W38" i="31"/>
  <c r="Y38" i="31" s="1"/>
  <c r="Q44" i="31"/>
  <c r="S10" i="38"/>
  <c r="Q10" i="38"/>
  <c r="M35" i="38"/>
  <c r="AS13" i="38"/>
  <c r="AU13" i="38"/>
  <c r="Q10" i="43"/>
  <c r="S10" i="43" s="1"/>
  <c r="M35" i="43"/>
  <c r="AS18" i="40"/>
  <c r="AU18" i="40"/>
  <c r="AY9" i="40"/>
  <c r="BA9" i="40"/>
  <c r="BA36" i="32"/>
  <c r="AY36" i="32"/>
  <c r="AY11" i="34"/>
  <c r="BA11" i="34"/>
  <c r="K55" i="95"/>
  <c r="I33" i="24" s="1"/>
  <c r="M33" i="24" s="1"/>
  <c r="S33" i="24" s="1"/>
  <c r="M55" i="95"/>
  <c r="W20" i="33"/>
  <c r="Y20" i="33"/>
  <c r="AS15" i="30"/>
  <c r="AU15" i="30"/>
  <c r="AS18" i="33"/>
  <c r="AU18" i="33"/>
  <c r="M30" i="95"/>
  <c r="BS13" i="89"/>
  <c r="BU13" i="89"/>
  <c r="AO36" i="36"/>
  <c r="BS17" i="91"/>
  <c r="BU17" i="91"/>
  <c r="BS16" i="90"/>
  <c r="BU16" i="90"/>
  <c r="AI18" i="44"/>
  <c r="AK18" i="44"/>
  <c r="BA9" i="38"/>
  <c r="AY9" i="38"/>
  <c r="BS22" i="90"/>
  <c r="BU22" i="90"/>
  <c r="AS16" i="44"/>
  <c r="AU16" i="44"/>
  <c r="AS9" i="36"/>
  <c r="AU9" i="36"/>
  <c r="BA36" i="38"/>
  <c r="AY36" i="38"/>
  <c r="BS8" i="88"/>
  <c r="BI23" i="88"/>
  <c r="BU8" i="88"/>
  <c r="AK17" i="31"/>
  <c r="AI17" i="31"/>
  <c r="AY40" i="44"/>
  <c r="BA40" i="44"/>
  <c r="BS11" i="90"/>
  <c r="BU11" i="90"/>
  <c r="Y21" i="36"/>
  <c r="W21" i="36"/>
  <c r="BS10" i="92"/>
  <c r="BU10" i="92"/>
  <c r="BA10" i="3" s="1"/>
  <c r="G511" i="1" s="1"/>
  <c r="AY13" i="46"/>
  <c r="BA13" i="46"/>
  <c r="AM39" i="36"/>
  <c r="AS39" i="36" s="1"/>
  <c r="M38" i="94"/>
  <c r="AY17" i="33"/>
  <c r="BA17" i="33"/>
  <c r="AY14" i="34"/>
  <c r="BA14" i="34"/>
  <c r="Y21" i="32"/>
  <c r="W21" i="32"/>
  <c r="S38" i="37"/>
  <c r="W38" i="44"/>
  <c r="Q44" i="44"/>
  <c r="K15" i="96"/>
  <c r="E23" i="95" s="1"/>
  <c r="G23" i="95" s="1"/>
  <c r="AO13" i="38"/>
  <c r="BA23" i="45"/>
  <c r="AY23" i="45"/>
  <c r="W46" i="44"/>
  <c r="Y46" i="44" s="1"/>
  <c r="BA26" i="33"/>
  <c r="AY26" i="33"/>
  <c r="AK17" i="33"/>
  <c r="AI17" i="33"/>
  <c r="AY18" i="40"/>
  <c r="BA18" i="40"/>
  <c r="Q10" i="30"/>
  <c r="S10" i="30" s="1"/>
  <c r="M35" i="30"/>
  <c r="AK17" i="35"/>
  <c r="AI17" i="35"/>
  <c r="AY9" i="30"/>
  <c r="AY18" i="44"/>
  <c r="BA18" i="44"/>
  <c r="AO39" i="40"/>
  <c r="AY39" i="40" s="1"/>
  <c r="AM39" i="40"/>
  <c r="AS39" i="40" s="1"/>
  <c r="BA15" i="30"/>
  <c r="AY15" i="30"/>
  <c r="BA23" i="32"/>
  <c r="AY23" i="32"/>
  <c r="AY18" i="33"/>
  <c r="BA18" i="33"/>
  <c r="AS36" i="41"/>
  <c r="AU36" i="41"/>
  <c r="BM23" i="90"/>
  <c r="BY8" i="90"/>
  <c r="BS10" i="89"/>
  <c r="BU10" i="89"/>
  <c r="BA23" i="44"/>
  <c r="AY23" i="44"/>
  <c r="AK36" i="42"/>
  <c r="AI36" i="42"/>
  <c r="AK17" i="42"/>
  <c r="AI17" i="42"/>
  <c r="AY36" i="42"/>
  <c r="BA36" i="42"/>
  <c r="S15" i="25"/>
  <c r="S90" i="25" s="1"/>
  <c r="E38" i="8" s="1"/>
  <c r="M90" i="25"/>
  <c r="E32" i="10" s="1"/>
  <c r="AM20" i="32"/>
  <c r="AO20" i="32" s="1"/>
  <c r="AI13" i="35"/>
  <c r="AK13" i="35"/>
  <c r="AY17" i="43"/>
  <c r="BA17" i="43"/>
  <c r="K51" i="95"/>
  <c r="I45" i="31" s="1"/>
  <c r="W38" i="46"/>
  <c r="W44" i="46" s="1"/>
  <c r="G8" i="28" s="1"/>
  <c r="Y38" i="46"/>
  <c r="Q44" i="46"/>
  <c r="K22" i="95"/>
  <c r="I49" i="55" s="1"/>
  <c r="M49" i="55" s="1"/>
  <c r="AS13" i="37"/>
  <c r="AU13" i="37"/>
  <c r="K40" i="95"/>
  <c r="I45" i="41" s="1"/>
  <c r="M40" i="95"/>
  <c r="AM46" i="44"/>
  <c r="AK9" i="44"/>
  <c r="AI9" i="44"/>
  <c r="AK9" i="43"/>
  <c r="AI9" i="43"/>
  <c r="W46" i="34"/>
  <c r="AK13" i="40"/>
  <c r="AI13" i="40"/>
  <c r="AS11" i="33"/>
  <c r="AU11" i="33"/>
  <c r="AM38" i="39"/>
  <c r="K32" i="94"/>
  <c r="I37" i="24" s="1"/>
  <c r="M37" i="24" s="1"/>
  <c r="S37" i="24" s="1"/>
  <c r="AS18" i="34"/>
  <c r="AU18" i="34"/>
  <c r="AS13" i="36"/>
  <c r="AU13" i="36"/>
  <c r="K98" i="52"/>
  <c r="Y38" i="36"/>
  <c r="W38" i="36"/>
  <c r="Q44" i="36"/>
  <c r="AY25" i="33"/>
  <c r="BA25" i="33"/>
  <c r="W22" i="31"/>
  <c r="Y22" i="31"/>
  <c r="BS15" i="89"/>
  <c r="BU15" i="89"/>
  <c r="AO39" i="37"/>
  <c r="AY39" i="37" s="1"/>
  <c r="AM21" i="36"/>
  <c r="AI9" i="33"/>
  <c r="AK9" i="33"/>
  <c r="BS11" i="92"/>
  <c r="BU11" i="92"/>
  <c r="BA11" i="3" s="1"/>
  <c r="G540" i="1" s="1"/>
  <c r="BA11" i="38"/>
  <c r="AY11" i="38"/>
  <c r="AY9" i="46"/>
  <c r="BA9" i="46"/>
  <c r="AY16" i="33"/>
  <c r="BA16" i="33"/>
  <c r="BO23" i="88"/>
  <c r="CA8" i="88"/>
  <c r="K48" i="95"/>
  <c r="I45" i="33" s="1"/>
  <c r="AI47" i="55"/>
  <c r="AA47" i="55"/>
  <c r="Q47" i="55"/>
  <c r="W47" i="55" s="1"/>
  <c r="AS36" i="30"/>
  <c r="AU36" i="30"/>
  <c r="AM21" i="39"/>
  <c r="AO13" i="37"/>
  <c r="AO19" i="44"/>
  <c r="AY19" i="44" s="1"/>
  <c r="Y22" i="37"/>
  <c r="W22" i="37"/>
  <c r="AY18" i="45"/>
  <c r="BA18" i="45"/>
  <c r="AI14" i="35"/>
  <c r="AK14" i="35"/>
  <c r="AK11" i="44"/>
  <c r="AI11" i="44"/>
  <c r="AS15" i="33"/>
  <c r="AU15" i="33"/>
  <c r="Y22" i="39"/>
  <c r="W22" i="39"/>
  <c r="S46" i="34"/>
  <c r="AO11" i="33"/>
  <c r="AS18" i="38"/>
  <c r="AU18" i="38"/>
  <c r="CE84" i="52"/>
  <c r="BA9" i="45"/>
  <c r="AY9" i="45"/>
  <c r="Y22" i="41"/>
  <c r="W22" i="41"/>
  <c r="W11" i="52"/>
  <c r="W98" i="52" s="1"/>
  <c r="E9" i="8" s="1"/>
  <c r="Q98" i="52"/>
  <c r="E9" i="10" s="1"/>
  <c r="AO18" i="34"/>
  <c r="Y46" i="35"/>
  <c r="W46" i="35"/>
  <c r="AO13" i="36"/>
  <c r="S38" i="36"/>
  <c r="BA36" i="41"/>
  <c r="AY36" i="41"/>
  <c r="S22" i="31"/>
  <c r="Y39" i="31"/>
  <c r="AI39" i="31" s="1"/>
  <c r="BS9" i="89"/>
  <c r="BU9" i="89"/>
  <c r="S10" i="40"/>
  <c r="Q10" i="40"/>
  <c r="M35" i="40"/>
  <c r="AO39" i="34"/>
  <c r="AY39" i="34" s="1"/>
  <c r="AU9" i="32"/>
  <c r="AS9" i="32"/>
  <c r="AS9" i="33"/>
  <c r="AU9" i="33"/>
  <c r="BA11" i="45"/>
  <c r="AY11" i="45"/>
  <c r="AS17" i="35"/>
  <c r="AU17" i="35"/>
  <c r="BA36" i="30"/>
  <c r="AY36" i="30"/>
  <c r="AM44" i="39"/>
  <c r="S15" i="28" s="1"/>
  <c r="AS36" i="39"/>
  <c r="AU36" i="39"/>
  <c r="AS14" i="33"/>
  <c r="AU14" i="33"/>
  <c r="AK14" i="36"/>
  <c r="AI14" i="36"/>
  <c r="K61" i="95"/>
  <c r="I51" i="26" s="1"/>
  <c r="M61" i="95"/>
  <c r="BA26" i="43"/>
  <c r="AY26" i="43"/>
  <c r="AY15" i="33"/>
  <c r="BA15" i="33"/>
  <c r="AM44" i="44"/>
  <c r="S10" i="28" s="1"/>
  <c r="AS36" i="44"/>
  <c r="AU36" i="44"/>
  <c r="BA23" i="33"/>
  <c r="AY23" i="33"/>
  <c r="W21" i="30"/>
  <c r="BA26" i="44"/>
  <c r="AY26" i="44"/>
  <c r="AY18" i="38"/>
  <c r="BA18" i="38"/>
  <c r="M44" i="53"/>
  <c r="AY11" i="36"/>
  <c r="BA11" i="36"/>
  <c r="AY13" i="30"/>
  <c r="Y22" i="35"/>
  <c r="W22" i="35"/>
  <c r="AM46" i="35"/>
  <c r="W20" i="35"/>
  <c r="BA24" i="44"/>
  <c r="AY24" i="44"/>
  <c r="BS22" i="89"/>
  <c r="BU22" i="89"/>
  <c r="Y50" i="54"/>
  <c r="Q50" i="54"/>
  <c r="W50" i="54" s="1"/>
  <c r="Q10" i="33"/>
  <c r="S10" i="33" s="1"/>
  <c r="M35" i="33"/>
  <c r="W38" i="35"/>
  <c r="Q44" i="35"/>
  <c r="AS14" i="37"/>
  <c r="AU14" i="37"/>
  <c r="Y39" i="36"/>
  <c r="AI39" i="36" s="1"/>
  <c r="AS15" i="34"/>
  <c r="AU15" i="34"/>
  <c r="M80" i="95"/>
  <c r="AK17" i="45"/>
  <c r="AI17" i="45"/>
  <c r="AO9" i="33"/>
  <c r="BA37" i="38"/>
  <c r="AY37" i="38"/>
  <c r="AS9" i="30"/>
  <c r="AU9" i="30"/>
  <c r="AO17" i="35"/>
  <c r="M46" i="95"/>
  <c r="K46" i="95"/>
  <c r="I45" i="35" s="1"/>
  <c r="AM38" i="33"/>
  <c r="S44" i="33"/>
  <c r="AO36" i="39"/>
  <c r="AO14" i="33"/>
  <c r="AM20" i="41"/>
  <c r="AO20" i="41" s="1"/>
  <c r="AO15" i="46"/>
  <c r="BA15" i="46" s="1"/>
  <c r="BA37" i="34"/>
  <c r="AY37" i="34"/>
  <c r="I20" i="96"/>
  <c r="E64" i="95" s="1"/>
  <c r="G64" i="95" s="1"/>
  <c r="M36" i="94"/>
  <c r="AO36" i="44"/>
  <c r="K11" i="95"/>
  <c r="I45" i="53" s="1"/>
  <c r="M45" i="53" s="1"/>
  <c r="Q45" i="53" s="1"/>
  <c r="W45" i="53" s="1"/>
  <c r="M11" i="95"/>
  <c r="AM46" i="32"/>
  <c r="M10" i="95"/>
  <c r="AI11" i="42"/>
  <c r="AK11" i="42"/>
  <c r="M9" i="95"/>
  <c r="AU13" i="39"/>
  <c r="AS13" i="39"/>
  <c r="S22" i="35"/>
  <c r="BO23" i="89"/>
  <c r="CA8" i="89"/>
  <c r="K21" i="73"/>
  <c r="I53" i="23" s="1"/>
  <c r="M53" i="23" s="1"/>
  <c r="S53" i="23" s="1"/>
  <c r="S20" i="35"/>
  <c r="AY13" i="33"/>
  <c r="BA13" i="33"/>
  <c r="BS19" i="89"/>
  <c r="BU19" i="89"/>
  <c r="AM50" i="56"/>
  <c r="AC50" i="56"/>
  <c r="AI50" i="56" s="1"/>
  <c r="Y50" i="56"/>
  <c r="AS50" i="56"/>
  <c r="Q50" i="56"/>
  <c r="W50" i="56" s="1"/>
  <c r="W46" i="31"/>
  <c r="Y46" i="31" s="1"/>
  <c r="BS15" i="92"/>
  <c r="BU15" i="92"/>
  <c r="BA15" i="3" s="1"/>
  <c r="G656" i="1" s="1"/>
  <c r="BS21" i="92"/>
  <c r="BU21" i="92"/>
  <c r="BA21" i="3" s="1"/>
  <c r="G830" i="1" s="1"/>
  <c r="AS9" i="43"/>
  <c r="AU9" i="43"/>
  <c r="Y24" i="50"/>
  <c r="Q24" i="50"/>
  <c r="W24" i="50" s="1"/>
  <c r="AS13" i="35"/>
  <c r="AU13" i="35"/>
  <c r="BA13" i="45"/>
  <c r="AY13" i="45"/>
  <c r="AM22" i="36"/>
  <c r="AO22" i="36" s="1"/>
  <c r="M13" i="95"/>
  <c r="K13" i="95"/>
  <c r="I46" i="53" s="1"/>
  <c r="M46" i="53" s="1"/>
  <c r="Q46" i="53" s="1"/>
  <c r="W46" i="53" s="1"/>
  <c r="W46" i="46"/>
  <c r="Y46" i="46" s="1"/>
  <c r="K38" i="95"/>
  <c r="I45" i="43" s="1"/>
  <c r="M38" i="95"/>
  <c r="AI43" i="55"/>
  <c r="AA43" i="55"/>
  <c r="Q43" i="55"/>
  <c r="W43" i="55" s="1"/>
  <c r="M43" i="95"/>
  <c r="K43" i="95"/>
  <c r="I45" i="38" s="1"/>
  <c r="BA98" i="52"/>
  <c r="E16" i="8" s="1"/>
  <c r="E17" i="8" s="1"/>
  <c r="Y20" i="31"/>
  <c r="W20" i="31"/>
  <c r="Q10" i="32"/>
  <c r="M35" i="32"/>
  <c r="BQ98" i="52"/>
  <c r="E20" i="10" s="1"/>
  <c r="BA14" i="42"/>
  <c r="AY14" i="42"/>
  <c r="AY13" i="39"/>
  <c r="BA13" i="39"/>
  <c r="W22" i="46"/>
  <c r="Y22" i="46"/>
  <c r="BA17" i="32"/>
  <c r="AY17" i="32"/>
  <c r="AS17" i="30"/>
  <c r="AU17" i="30"/>
  <c r="W38" i="42"/>
  <c r="Q44" i="42"/>
  <c r="BS12" i="89"/>
  <c r="BU12" i="89"/>
  <c r="BS16" i="91"/>
  <c r="BU16" i="91"/>
  <c r="E35" i="12"/>
  <c r="M34" i="13"/>
  <c r="Y27" i="54"/>
  <c r="AY18" i="36"/>
  <c r="BA18" i="36"/>
  <c r="AO14" i="37"/>
  <c r="Q48" i="54"/>
  <c r="W48" i="54" s="1"/>
  <c r="K56" i="95"/>
  <c r="I33" i="22" s="1"/>
  <c r="M33" i="22" s="1"/>
  <c r="S33" i="22" s="1"/>
  <c r="W21" i="46"/>
  <c r="K21" i="95"/>
  <c r="I50" i="53" s="1"/>
  <c r="M50" i="53" s="1"/>
  <c r="Q50" i="53" s="1"/>
  <c r="W50" i="53" s="1"/>
  <c r="M21" i="95"/>
  <c r="AS86" i="52"/>
  <c r="BS19" i="90"/>
  <c r="BU19" i="90"/>
  <c r="K46" i="74"/>
  <c r="I49" i="54" s="1"/>
  <c r="M49" i="54" s="1"/>
  <c r="Y20" i="37"/>
  <c r="W20" i="37"/>
  <c r="BS14" i="92"/>
  <c r="BU14" i="92"/>
  <c r="BA14" i="3" s="1"/>
  <c r="G627" i="1" s="1"/>
  <c r="M31" i="94"/>
  <c r="W22" i="30"/>
  <c r="Y22" i="30" s="1"/>
  <c r="AK36" i="45"/>
  <c r="AI36" i="45"/>
  <c r="AS17" i="45"/>
  <c r="AU17" i="45"/>
  <c r="BS21" i="88"/>
  <c r="BU21" i="88"/>
  <c r="Q48" i="56"/>
  <c r="W48" i="56" s="1"/>
  <c r="AM48" i="56"/>
  <c r="AS48" i="56"/>
  <c r="AC48" i="56"/>
  <c r="AI48" i="56" s="1"/>
  <c r="Y48" i="56"/>
  <c r="BQ23" i="88"/>
  <c r="CC8" i="88"/>
  <c r="BA24" i="41"/>
  <c r="AY24" i="41"/>
  <c r="Q10" i="37"/>
  <c r="M35" i="37"/>
  <c r="S38" i="46"/>
  <c r="AS13" i="45"/>
  <c r="AU13" i="45"/>
  <c r="Y20" i="41"/>
  <c r="W20" i="41"/>
  <c r="M26" i="95"/>
  <c r="S21" i="46"/>
  <c r="BA24" i="36"/>
  <c r="AY24" i="36"/>
  <c r="AO39" i="30"/>
  <c r="AY39" i="30" s="1"/>
  <c r="AM39" i="30"/>
  <c r="AS39" i="30" s="1"/>
  <c r="W22" i="38"/>
  <c r="AS97" i="52"/>
  <c r="BA34" i="39"/>
  <c r="AY34" i="39"/>
  <c r="M12" i="95"/>
  <c r="K12" i="95"/>
  <c r="I44" i="55" s="1"/>
  <c r="M44" i="55" s="1"/>
  <c r="S46" i="46"/>
  <c r="AO19" i="39"/>
  <c r="AY19" i="39" s="1"/>
  <c r="M18" i="94"/>
  <c r="BC14" i="52"/>
  <c r="S20" i="31"/>
  <c r="AS11" i="42"/>
  <c r="AU11" i="42"/>
  <c r="AC98" i="52"/>
  <c r="E11" i="10" s="1"/>
  <c r="AS17" i="32"/>
  <c r="AU17" i="32"/>
  <c r="AO17" i="30"/>
  <c r="AM39" i="45"/>
  <c r="AS39" i="45" s="1"/>
  <c r="Y39" i="45"/>
  <c r="AI39" i="45" s="1"/>
  <c r="BS17" i="89"/>
  <c r="BU17" i="89"/>
  <c r="BS21" i="91"/>
  <c r="BU21" i="91"/>
  <c r="M68" i="95"/>
  <c r="S46" i="31"/>
  <c r="AO39" i="44"/>
  <c r="AY39" i="44" s="1"/>
  <c r="AK15" i="43"/>
  <c r="AI15" i="43"/>
  <c r="K62" i="95"/>
  <c r="I166" i="11" s="1"/>
  <c r="AY15" i="34"/>
  <c r="BA15" i="34"/>
  <c r="AS15" i="42"/>
  <c r="AU15" i="42"/>
  <c r="BS17" i="92"/>
  <c r="BU17" i="92"/>
  <c r="BA17" i="3" s="1"/>
  <c r="G714" i="1" s="1"/>
  <c r="AY17" i="45"/>
  <c r="BA17" i="45"/>
  <c r="AK9" i="34"/>
  <c r="AI9" i="34"/>
  <c r="BA13" i="34"/>
  <c r="AY13" i="34"/>
  <c r="AS14" i="39"/>
  <c r="AU14" i="39"/>
  <c r="AA30" i="51"/>
  <c r="Q30" i="51"/>
  <c r="BO30" i="51"/>
  <c r="BG30" i="51"/>
  <c r="AY30" i="51"/>
  <c r="AQ30" i="51"/>
  <c r="AU30" i="51" s="1"/>
  <c r="AI30" i="51"/>
  <c r="AA51" i="55"/>
  <c r="AI51" i="55"/>
  <c r="Q51" i="55"/>
  <c r="W51" i="55" s="1"/>
  <c r="AM22" i="37"/>
  <c r="Y20" i="42"/>
  <c r="W20" i="42"/>
  <c r="AO22" i="38"/>
  <c r="AM22" i="38"/>
  <c r="Q46" i="38"/>
  <c r="BA17" i="40"/>
  <c r="AY17" i="40"/>
  <c r="BA11" i="42"/>
  <c r="AY11" i="42"/>
  <c r="W38" i="30"/>
  <c r="Y38" i="30" s="1"/>
  <c r="Q44" i="30"/>
  <c r="BW11" i="52"/>
  <c r="AK15" i="42"/>
  <c r="AI15" i="42"/>
  <c r="AS11" i="30"/>
  <c r="AU11" i="30"/>
  <c r="AS15" i="44"/>
  <c r="AU15" i="44"/>
  <c r="BS21" i="89"/>
  <c r="BU21" i="89"/>
  <c r="BS22" i="91"/>
  <c r="BU22" i="91"/>
  <c r="W20" i="34"/>
  <c r="Y20" i="34"/>
  <c r="Q10" i="34"/>
  <c r="M35" i="34"/>
  <c r="AI49" i="56"/>
  <c r="AC49" i="56"/>
  <c r="AM49" i="56"/>
  <c r="Y49" i="56"/>
  <c r="Q49" i="56"/>
  <c r="W49" i="56" s="1"/>
  <c r="AS49" i="56"/>
  <c r="BS18" i="92"/>
  <c r="BU18" i="92"/>
  <c r="BA18" i="3" s="1"/>
  <c r="G743" i="1" s="1"/>
  <c r="S38" i="35"/>
  <c r="BS15" i="88"/>
  <c r="BU15" i="88"/>
  <c r="BS9" i="90"/>
  <c r="BU9" i="90"/>
  <c r="AK14" i="44"/>
  <c r="AI14" i="44"/>
  <c r="CG13" i="52"/>
  <c r="AO38" i="34"/>
  <c r="AM38" i="34"/>
  <c r="S44" i="34"/>
  <c r="AY11" i="44"/>
  <c r="BA11" i="44"/>
  <c r="AY13" i="40"/>
  <c r="BA13" i="40"/>
  <c r="AI15" i="32"/>
  <c r="AK15" i="32"/>
  <c r="AO15" i="42"/>
  <c r="AI15" i="34"/>
  <c r="AK15" i="34"/>
  <c r="BS22" i="92"/>
  <c r="BU22" i="92"/>
  <c r="BA24" i="3" s="1"/>
  <c r="G917" i="1" s="1"/>
  <c r="Y39" i="34"/>
  <c r="AI39" i="34" s="1"/>
  <c r="W22" i="45"/>
  <c r="BS11" i="88"/>
  <c r="BU11" i="88"/>
  <c r="Y38" i="34"/>
  <c r="W38" i="34"/>
  <c r="Q44" i="34"/>
  <c r="AS11" i="44"/>
  <c r="AU11" i="44"/>
  <c r="S10" i="36"/>
  <c r="Q10" i="36"/>
  <c r="M35" i="36"/>
  <c r="AU13" i="34"/>
  <c r="AS13" i="34"/>
  <c r="W10" i="50"/>
  <c r="AO14" i="39"/>
  <c r="Y62" i="50"/>
  <c r="M25" i="94"/>
  <c r="AI50" i="55"/>
  <c r="Q50" i="55"/>
  <c r="W50" i="55" s="1"/>
  <c r="AA50" i="55"/>
  <c r="W22" i="36"/>
  <c r="K27" i="96"/>
  <c r="AO19" i="31"/>
  <c r="AY19" i="31" s="1"/>
  <c r="W46" i="32"/>
  <c r="S21" i="30"/>
  <c r="BA34" i="41"/>
  <c r="AY34" i="41"/>
  <c r="S38" i="30"/>
  <c r="AY18" i="42"/>
  <c r="BA18" i="42"/>
  <c r="Y39" i="37"/>
  <c r="AI39" i="37" s="1"/>
  <c r="M30" i="94"/>
  <c r="BC39" i="52"/>
  <c r="BO23" i="92"/>
  <c r="BG25" i="3" s="1"/>
  <c r="G949" i="1" s="1"/>
  <c r="BM23" i="89"/>
  <c r="BY8" i="89"/>
  <c r="AO11" i="30"/>
  <c r="BA36" i="46"/>
  <c r="AS16" i="37"/>
  <c r="AU16" i="37"/>
  <c r="BS11" i="89"/>
  <c r="BU11" i="89"/>
  <c r="BS11" i="91"/>
  <c r="BU11" i="91"/>
  <c r="AK15" i="44"/>
  <c r="AI15" i="44"/>
  <c r="BS21" i="90"/>
  <c r="BU21" i="90"/>
  <c r="Y46" i="42"/>
  <c r="W46" i="42"/>
  <c r="BS14" i="90"/>
  <c r="BU14" i="90"/>
  <c r="CG86" i="52"/>
  <c r="AM20" i="37"/>
  <c r="BA26" i="45"/>
  <c r="AY26" i="45"/>
  <c r="AM22" i="30"/>
  <c r="AO22" i="30" s="1"/>
  <c r="AS17" i="36"/>
  <c r="AU17" i="36"/>
  <c r="BS9" i="88"/>
  <c r="BU9" i="88"/>
  <c r="BA34" i="38"/>
  <c r="AY34" i="38"/>
  <c r="BS9" i="92"/>
  <c r="BU9" i="92"/>
  <c r="BA9" i="3" s="1"/>
  <c r="G482" i="1" s="1"/>
  <c r="BQ23" i="89"/>
  <c r="CC8" i="89"/>
  <c r="BM23" i="91"/>
  <c r="BY8" i="91"/>
  <c r="AS13" i="52"/>
  <c r="Y20" i="46"/>
  <c r="AK20" i="46" s="1"/>
  <c r="W20" i="46"/>
  <c r="AE20" i="46" s="1"/>
  <c r="AO22" i="45"/>
  <c r="AM22" i="45"/>
  <c r="BS10" i="88"/>
  <c r="BU10" i="88"/>
  <c r="AS16" i="35"/>
  <c r="AU16" i="35"/>
  <c r="AO39" i="38"/>
  <c r="AY39" i="38" s="1"/>
  <c r="AM39" i="38"/>
  <c r="AS39" i="38" s="1"/>
  <c r="M17" i="94"/>
  <c r="BA40" i="39"/>
  <c r="AY40" i="39"/>
  <c r="Q43" i="53"/>
  <c r="G23" i="10" s="1"/>
  <c r="W42" i="53"/>
  <c r="W43" i="53" s="1"/>
  <c r="I27" i="8" s="1"/>
  <c r="AO18" i="46"/>
  <c r="BA18" i="46" s="1"/>
  <c r="W20" i="39"/>
  <c r="Y20" i="39"/>
  <c r="W38" i="33"/>
  <c r="Y38" i="33" s="1"/>
  <c r="Q44" i="33"/>
  <c r="E41" i="94"/>
  <c r="G8" i="94"/>
  <c r="Q25" i="50"/>
  <c r="W25" i="50" s="1"/>
  <c r="Y25" i="50"/>
  <c r="Y44" i="46"/>
  <c r="M8" i="28" s="1"/>
  <c r="AK36" i="46"/>
  <c r="Y37" i="52"/>
  <c r="AS16" i="41"/>
  <c r="AU16" i="41"/>
  <c r="AS15" i="40"/>
  <c r="AU15" i="40"/>
  <c r="AS16" i="36"/>
  <c r="AU16" i="36"/>
  <c r="K21" i="96"/>
  <c r="E58" i="95" s="1"/>
  <c r="G58" i="95" s="1"/>
  <c r="I21" i="96"/>
  <c r="E57" i="95" s="1"/>
  <c r="G57" i="95" s="1"/>
  <c r="CA98" i="52"/>
  <c r="E24" i="10" s="1"/>
  <c r="CE11" i="52"/>
  <c r="CE98" i="52" s="1"/>
  <c r="E28" i="8" s="1"/>
  <c r="AS16" i="32"/>
  <c r="AU16" i="32"/>
  <c r="AI45" i="55"/>
  <c r="AA45" i="55"/>
  <c r="Q45" i="55"/>
  <c r="W45" i="55" s="1"/>
  <c r="AS17" i="41"/>
  <c r="AU17" i="41"/>
  <c r="AY16" i="37"/>
  <c r="BA16" i="37"/>
  <c r="Q46" i="30"/>
  <c r="BS12" i="91"/>
  <c r="BU12" i="91"/>
  <c r="AS15" i="36"/>
  <c r="AU15" i="36"/>
  <c r="AO39" i="35"/>
  <c r="AY39" i="35" s="1"/>
  <c r="BS19" i="92"/>
  <c r="BU19" i="92"/>
  <c r="BA19" i="3" s="1"/>
  <c r="G772" i="1" s="1"/>
  <c r="BA14" i="32"/>
  <c r="AY14" i="32"/>
  <c r="AS11" i="35"/>
  <c r="AU11" i="35"/>
  <c r="AM39" i="31"/>
  <c r="AS39" i="31" s="1"/>
  <c r="BS20" i="88"/>
  <c r="BU20" i="88"/>
  <c r="BA16" i="35"/>
  <c r="AY16" i="35"/>
  <c r="AS96" i="52"/>
  <c r="S46" i="39"/>
  <c r="Q46" i="39"/>
  <c r="AY20" i="51"/>
  <c r="AY24" i="51" s="1"/>
  <c r="G16" i="10" s="1"/>
  <c r="Q20" i="51"/>
  <c r="BO20" i="51"/>
  <c r="BG20" i="51"/>
  <c r="BG24" i="51" s="1"/>
  <c r="G20" i="10" s="1"/>
  <c r="AQ20" i="51"/>
  <c r="AQ24" i="51" s="1"/>
  <c r="G14" i="10" s="1"/>
  <c r="AI20" i="51"/>
  <c r="AA20" i="51"/>
  <c r="AA24" i="51" s="1"/>
  <c r="G11" i="10" s="1"/>
  <c r="M24" i="51"/>
  <c r="M25" i="95"/>
  <c r="BA11" i="39"/>
  <c r="AY11" i="39"/>
  <c r="S46" i="43"/>
  <c r="Q46" i="43"/>
  <c r="W38" i="40"/>
  <c r="Y38" i="40"/>
  <c r="Q44" i="40"/>
  <c r="W20" i="43"/>
  <c r="Y20" i="43" s="1"/>
  <c r="W38" i="45"/>
  <c r="Q44" i="45"/>
  <c r="BA16" i="41"/>
  <c r="AY16" i="41"/>
  <c r="W38" i="43"/>
  <c r="Y38" i="43"/>
  <c r="Q44" i="43"/>
  <c r="BA15" i="40"/>
  <c r="AY15" i="40"/>
  <c r="AM98" i="52"/>
  <c r="E15" i="10" s="1"/>
  <c r="AQ11" i="52"/>
  <c r="AQ98" i="52" s="1"/>
  <c r="E19" i="8" s="1"/>
  <c r="AI34" i="45"/>
  <c r="BK23" i="90"/>
  <c r="AY16" i="32"/>
  <c r="BA16" i="32"/>
  <c r="AS11" i="31"/>
  <c r="AU11" i="31"/>
  <c r="AY12" i="30"/>
  <c r="S22" i="46"/>
  <c r="S38" i="42"/>
  <c r="AY17" i="41"/>
  <c r="BA17" i="41"/>
  <c r="BS8" i="91"/>
  <c r="BI23" i="91"/>
  <c r="BU8" i="91"/>
  <c r="AY15" i="36"/>
  <c r="BA15" i="36"/>
  <c r="BS20" i="90"/>
  <c r="BU20" i="90"/>
  <c r="AY17" i="37"/>
  <c r="BA17" i="37"/>
  <c r="AY11" i="35"/>
  <c r="BA11" i="35"/>
  <c r="BA36" i="45"/>
  <c r="AY36" i="45"/>
  <c r="K42" i="95"/>
  <c r="I45" i="39" s="1"/>
  <c r="M42" i="95"/>
  <c r="AS9" i="38"/>
  <c r="AU9" i="38"/>
  <c r="AI57" i="55"/>
  <c r="Q57" i="55"/>
  <c r="W57" i="55" s="1"/>
  <c r="AA57" i="55"/>
  <c r="BS16" i="88"/>
  <c r="BU16" i="88"/>
  <c r="M79" i="95"/>
  <c r="AS15" i="32"/>
  <c r="AU15" i="32"/>
  <c r="AS18" i="32"/>
  <c r="AU18" i="32"/>
  <c r="AS16" i="40"/>
  <c r="AU16" i="40"/>
  <c r="BA40" i="35"/>
  <c r="AY40" i="35"/>
  <c r="S46" i="33"/>
  <c r="Q46" i="33"/>
  <c r="AK9" i="46"/>
  <c r="AI9" i="46"/>
  <c r="AM21" i="41"/>
  <c r="AO21" i="41"/>
  <c r="AM38" i="43"/>
  <c r="Q61" i="50"/>
  <c r="W61" i="50" s="1"/>
  <c r="W21" i="44"/>
  <c r="W20" i="45"/>
  <c r="Y20" i="45" s="1"/>
  <c r="Y38" i="32"/>
  <c r="W38" i="32"/>
  <c r="Q44" i="32"/>
  <c r="AY11" i="31"/>
  <c r="BA11" i="31"/>
  <c r="K24" i="96"/>
  <c r="E77" i="95" s="1"/>
  <c r="G77" i="95" s="1"/>
  <c r="I24" i="96"/>
  <c r="E76" i="95" s="1"/>
  <c r="G76" i="95" s="1"/>
  <c r="K31" i="95"/>
  <c r="I25" i="51" s="1"/>
  <c r="M31" i="95"/>
  <c r="AY18" i="31"/>
  <c r="BA18" i="31"/>
  <c r="S10" i="41"/>
  <c r="Q10" i="41"/>
  <c r="M35" i="41"/>
  <c r="BA24" i="43"/>
  <c r="AY24" i="43"/>
  <c r="BA26" i="38"/>
  <c r="AY26" i="38"/>
  <c r="BS13" i="91"/>
  <c r="BU13" i="91"/>
  <c r="M70" i="95"/>
  <c r="M26" i="54"/>
  <c r="I64" i="54"/>
  <c r="I66" i="54" s="1"/>
  <c r="BS22" i="88"/>
  <c r="BU22" i="88"/>
  <c r="W21" i="42"/>
  <c r="AI55" i="55"/>
  <c r="Q55" i="55"/>
  <c r="W55" i="55" s="1"/>
  <c r="AA55" i="55"/>
  <c r="W22" i="33"/>
  <c r="AS11" i="43"/>
  <c r="AU11" i="43"/>
  <c r="AS14" i="38"/>
  <c r="AU14" i="38"/>
  <c r="AY18" i="32"/>
  <c r="BA18" i="32"/>
  <c r="AY16" i="40"/>
  <c r="BA16" i="40"/>
  <c r="W21" i="34"/>
  <c r="BA26" i="32"/>
  <c r="AY26" i="32"/>
  <c r="BA17" i="42"/>
  <c r="AY17" i="42"/>
  <c r="AO38" i="45"/>
  <c r="AM38" i="45"/>
  <c r="S44" i="45"/>
  <c r="Q10" i="44"/>
  <c r="S10" i="44"/>
  <c r="M35" i="44"/>
  <c r="AS18" i="35"/>
  <c r="AU18" i="35"/>
  <c r="AO21" i="43"/>
  <c r="AM21" i="43"/>
  <c r="Q10" i="45"/>
  <c r="S10" i="45" s="1"/>
  <c r="M35" i="45"/>
  <c r="AA56" i="55"/>
  <c r="Q56" i="55"/>
  <c r="W56" i="55" s="1"/>
  <c r="AI56" i="55"/>
  <c r="AM21" i="44"/>
  <c r="AM20" i="45"/>
  <c r="AM38" i="32"/>
  <c r="S44" i="32"/>
  <c r="BA14" i="30"/>
  <c r="AY14" i="30"/>
  <c r="K32" i="95"/>
  <c r="I21" i="49" s="1"/>
  <c r="M32" i="95"/>
  <c r="AK36" i="39"/>
  <c r="AI36" i="39"/>
  <c r="Y21" i="33"/>
  <c r="W21" i="33"/>
  <c r="BA17" i="39"/>
  <c r="AY17" i="39"/>
  <c r="AM38" i="38"/>
  <c r="AO38" i="38"/>
  <c r="AO44" i="38" s="1"/>
  <c r="S44" i="38"/>
  <c r="BS20" i="91"/>
  <c r="BU20" i="91"/>
  <c r="AS18" i="39"/>
  <c r="AU18" i="39"/>
  <c r="AO39" i="43"/>
  <c r="AY39" i="43" s="1"/>
  <c r="E66" i="95"/>
  <c r="G66" i="95" s="1"/>
  <c r="E53" i="95"/>
  <c r="G53" i="95" s="1"/>
  <c r="AO14" i="40"/>
  <c r="Y13" i="52"/>
  <c r="BC40" i="52"/>
  <c r="AM20" i="46"/>
  <c r="AU20" i="46" s="1"/>
  <c r="BA26" i="37"/>
  <c r="AY26" i="37"/>
  <c r="M26" i="56"/>
  <c r="I64" i="56"/>
  <c r="BS17" i="88"/>
  <c r="BU17" i="88"/>
  <c r="S21" i="42"/>
  <c r="AK13" i="43"/>
  <c r="AI13" i="43"/>
  <c r="S22" i="33"/>
  <c r="AO14" i="38"/>
  <c r="Y22" i="34"/>
  <c r="W22" i="34"/>
  <c r="AO20" i="39"/>
  <c r="AM20" i="39"/>
  <c r="S21" i="34"/>
  <c r="AO19" i="36"/>
  <c r="AY19" i="36" s="1"/>
  <c r="K35" i="95"/>
  <c r="I45" i="46" s="1"/>
  <c r="M35" i="95"/>
  <c r="W46" i="36"/>
  <c r="Y46" i="36"/>
  <c r="CG37" i="52"/>
  <c r="M82" i="95"/>
  <c r="AO18" i="35"/>
  <c r="W21" i="43"/>
  <c r="Y21" i="43" s="1"/>
  <c r="Y46" i="37"/>
  <c r="W46" i="37"/>
  <c r="M81" i="95"/>
  <c r="AI14" i="40"/>
  <c r="AK14" i="40"/>
  <c r="AW98" i="52"/>
  <c r="E14" i="10" s="1"/>
  <c r="K8" i="95"/>
  <c r="AS14" i="30"/>
  <c r="AU14" i="30"/>
  <c r="BM23" i="92"/>
  <c r="BE25" i="3" s="1"/>
  <c r="G948" i="1" s="1"/>
  <c r="E45" i="10"/>
  <c r="E47" i="10" s="1"/>
  <c r="S21" i="33"/>
  <c r="AS17" i="39"/>
  <c r="AU17" i="39"/>
  <c r="W20" i="40"/>
  <c r="Y20" i="40"/>
  <c r="AO44" i="34"/>
  <c r="Y20" i="28" s="1"/>
  <c r="Y38" i="38"/>
  <c r="W38" i="38"/>
  <c r="Q44" i="38"/>
  <c r="W21" i="35"/>
  <c r="Y21" i="35"/>
  <c r="BS10" i="91"/>
  <c r="BU10" i="91"/>
  <c r="BS20" i="92"/>
  <c r="BU20" i="92"/>
  <c r="BA20" i="3" s="1"/>
  <c r="G801" i="1" s="1"/>
  <c r="W46" i="41"/>
  <c r="Y46" i="41" s="1"/>
  <c r="AO22" i="34"/>
  <c r="AM22" i="34"/>
  <c r="AI9" i="30"/>
  <c r="K36" i="95"/>
  <c r="I45" i="45" s="1"/>
  <c r="AI9" i="31"/>
  <c r="AK9" i="31"/>
  <c r="AM46" i="36"/>
  <c r="Y21" i="40"/>
  <c r="W21" i="40"/>
  <c r="BA14" i="43"/>
  <c r="AY14" i="43"/>
  <c r="W20" i="30"/>
  <c r="Y20" i="30" s="1"/>
  <c r="W21" i="31"/>
  <c r="AM44" i="43"/>
  <c r="S11" i="28" s="1"/>
  <c r="AS36" i="43"/>
  <c r="AU36" i="43"/>
  <c r="E67" i="95"/>
  <c r="G67" i="95" s="1"/>
  <c r="E54" i="95"/>
  <c r="G54" i="95" s="1"/>
  <c r="AI14" i="37"/>
  <c r="AK14" i="37"/>
  <c r="AO20" i="40"/>
  <c r="AM20" i="40"/>
  <c r="BS14" i="89"/>
  <c r="BU14" i="89"/>
  <c r="AO21" i="35"/>
  <c r="AM21" i="35"/>
  <c r="Y22" i="42"/>
  <c r="W22" i="42"/>
  <c r="BS15" i="91"/>
  <c r="BU15" i="91"/>
  <c r="K33" i="95"/>
  <c r="I26" i="51" s="1"/>
  <c r="M26" i="51" s="1"/>
  <c r="AS13" i="41"/>
  <c r="AU13" i="41"/>
  <c r="Y20" i="38"/>
  <c r="W20" i="38"/>
  <c r="AO19" i="32"/>
  <c r="AY19" i="32" s="1"/>
  <c r="BA23" i="43"/>
  <c r="AY23" i="43"/>
  <c r="BA34" i="32"/>
  <c r="AY34" i="32"/>
  <c r="S21" i="40"/>
  <c r="AY36" i="33"/>
  <c r="BA36" i="33"/>
  <c r="S20" i="30"/>
  <c r="Y63" i="50"/>
  <c r="AI48" i="55"/>
  <c r="AA48" i="55"/>
  <c r="Q48" i="55"/>
  <c r="W48" i="55" s="1"/>
  <c r="Y20" i="44"/>
  <c r="W20" i="44"/>
  <c r="AU44" i="39"/>
  <c r="S21" i="31"/>
  <c r="BG98" i="52"/>
  <c r="E16" i="10" s="1"/>
  <c r="AS35" i="52"/>
  <c r="AO36" i="43"/>
  <c r="BQ23" i="90"/>
  <c r="CC8" i="90"/>
  <c r="AS15" i="38"/>
  <c r="AU15" i="38"/>
  <c r="BQ23" i="92"/>
  <c r="BI25" i="3" s="1"/>
  <c r="G950" i="1" s="1"/>
  <c r="BO23" i="90"/>
  <c r="CA8" i="90"/>
  <c r="K71" i="95"/>
  <c r="I34" i="17" s="1"/>
  <c r="M34" i="17" s="1"/>
  <c r="AS15" i="37"/>
  <c r="AU15" i="37"/>
  <c r="BS16" i="89"/>
  <c r="BU16" i="89"/>
  <c r="S22" i="42"/>
  <c r="BS19" i="91"/>
  <c r="BU19" i="91"/>
  <c r="BA34" i="43"/>
  <c r="AY34" i="43"/>
  <c r="BS17" i="90"/>
  <c r="BU17" i="90"/>
  <c r="Y21" i="38"/>
  <c r="W21" i="38"/>
  <c r="AM22" i="44"/>
  <c r="BS12" i="90"/>
  <c r="BU12" i="90"/>
  <c r="W22" i="44"/>
  <c r="Y22" i="44" s="1"/>
  <c r="W22" i="43"/>
  <c r="Y22" i="43" s="1"/>
  <c r="M29" i="95"/>
  <c r="K37" i="95"/>
  <c r="I45" i="44" s="1"/>
  <c r="S46" i="41"/>
  <c r="W22" i="32"/>
  <c r="W20" i="36"/>
  <c r="Y20" i="36" s="1"/>
  <c r="Y39" i="38"/>
  <c r="AI39" i="38" s="1"/>
  <c r="AK16" i="41"/>
  <c r="AI16" i="41"/>
  <c r="BS10" i="90"/>
  <c r="BU10" i="90"/>
  <c r="BS13" i="92"/>
  <c r="BU13" i="92"/>
  <c r="BA13" i="3" s="1"/>
  <c r="G598" i="1" s="1"/>
  <c r="K63" i="95"/>
  <c r="I167" i="11" s="1"/>
  <c r="M63" i="95"/>
  <c r="AO39" i="41"/>
  <c r="AY39" i="41" s="1"/>
  <c r="BM23" i="88"/>
  <c r="BY8" i="88"/>
  <c r="BS14" i="88"/>
  <c r="BU14" i="88"/>
  <c r="AO13" i="41"/>
  <c r="S20" i="36"/>
  <c r="S20" i="38"/>
  <c r="BA26" i="41"/>
  <c r="AY26" i="41"/>
  <c r="Q10" i="42"/>
  <c r="M35" i="42"/>
  <c r="BA26" i="42"/>
  <c r="AY26" i="42"/>
  <c r="BA26" i="36"/>
  <c r="AY26" i="36"/>
  <c r="AY40" i="36"/>
  <c r="BA40" i="36"/>
  <c r="W38" i="41"/>
  <c r="Y38" i="41" s="1"/>
  <c r="Q44" i="41"/>
  <c r="W21" i="41"/>
  <c r="Y21" i="41" s="1"/>
  <c r="M20" i="95"/>
  <c r="BA37" i="45"/>
  <c r="AY37" i="45"/>
  <c r="AI26" i="45"/>
  <c r="K27" i="95"/>
  <c r="I53" i="53" s="1"/>
  <c r="M53" i="53" s="1"/>
  <c r="Q53" i="53" s="1"/>
  <c r="W53" i="53" s="1"/>
  <c r="M59" i="95"/>
  <c r="K59" i="95"/>
  <c r="I165" i="11" s="1"/>
  <c r="W38" i="39"/>
  <c r="Q44" i="39"/>
  <c r="BA16" i="39"/>
  <c r="AY16" i="39"/>
  <c r="AA46" i="55"/>
  <c r="Q46" i="55"/>
  <c r="W46" i="55" s="1"/>
  <c r="AI46" i="55"/>
  <c r="AM39" i="32"/>
  <c r="AS39" i="32" s="1"/>
  <c r="Y21" i="45"/>
  <c r="W21" i="45"/>
  <c r="S44" i="43"/>
  <c r="AS9" i="41"/>
  <c r="AU9" i="41"/>
  <c r="AO15" i="38"/>
  <c r="AK16" i="30"/>
  <c r="AI16" i="30"/>
  <c r="AK16" i="39"/>
  <c r="AI16" i="39"/>
  <c r="BK23" i="92"/>
  <c r="BC25" i="3" s="1"/>
  <c r="G947" i="1" s="1"/>
  <c r="AO15" i="37"/>
  <c r="BS18" i="89"/>
  <c r="BU18" i="89"/>
  <c r="K9" i="73"/>
  <c r="I17" i="23" s="1"/>
  <c r="BS9" i="91"/>
  <c r="BU9" i="91"/>
  <c r="AY13" i="31"/>
  <c r="BA13" i="31"/>
  <c r="AI17" i="36"/>
  <c r="AK17" i="36"/>
  <c r="AK11" i="33"/>
  <c r="AI11" i="33"/>
  <c r="M11" i="50"/>
  <c r="I64" i="50"/>
  <c r="BS12" i="92"/>
  <c r="BU12" i="92"/>
  <c r="BA12" i="3" s="1"/>
  <c r="G569" i="1" s="1"/>
  <c r="K45" i="95"/>
  <c r="I45" i="36" s="1"/>
  <c r="AM21" i="32"/>
  <c r="AO21" i="32" s="1"/>
  <c r="BS19" i="88"/>
  <c r="BU19" i="88"/>
  <c r="AI11" i="31"/>
  <c r="AK11" i="31"/>
  <c r="BA11" i="32"/>
  <c r="AY11" i="32"/>
  <c r="AY14" i="36"/>
  <c r="BA14" i="36"/>
  <c r="K18" i="49"/>
  <c r="K19" i="49" s="1"/>
  <c r="M19" i="49" s="1"/>
  <c r="Q19" i="49" s="1"/>
  <c r="W19" i="49" s="1"/>
  <c r="AM21" i="37"/>
  <c r="AM38" i="31"/>
  <c r="AO38" i="31" s="1"/>
  <c r="S44" i="31"/>
  <c r="BA27" i="30"/>
  <c r="AY27" i="30"/>
  <c r="AI54" i="55"/>
  <c r="AA54" i="55"/>
  <c r="Q54" i="55"/>
  <c r="W54" i="55" s="1"/>
  <c r="BA34" i="44"/>
  <c r="AY34" i="44"/>
  <c r="BA34" i="46"/>
  <c r="AY34" i="46"/>
  <c r="BA24" i="38"/>
  <c r="AY24" i="38"/>
  <c r="BA40" i="42"/>
  <c r="AY40" i="42"/>
  <c r="AI11" i="39"/>
  <c r="AK11" i="39"/>
  <c r="AS17" i="31"/>
  <c r="AU17" i="31"/>
  <c r="M60" i="95"/>
  <c r="K60" i="95"/>
  <c r="I51" i="27" s="1"/>
  <c r="AK36" i="44"/>
  <c r="AI36" i="44"/>
  <c r="AM38" i="41"/>
  <c r="AO38" i="41"/>
  <c r="AS15" i="39"/>
  <c r="AU15" i="39"/>
  <c r="W22" i="40"/>
  <c r="Y22" i="40"/>
  <c r="S46" i="45"/>
  <c r="Q46" i="45"/>
  <c r="BA40" i="38"/>
  <c r="AY40" i="38"/>
  <c r="BA23" i="39"/>
  <c r="AY23" i="39"/>
  <c r="M16" i="95"/>
  <c r="BA18" i="41"/>
  <c r="AY18" i="41"/>
  <c r="CG35" i="52"/>
  <c r="AM21" i="45"/>
  <c r="BA9" i="41"/>
  <c r="AY9" i="41"/>
  <c r="BA24" i="45"/>
  <c r="AY24" i="45"/>
  <c r="AK14" i="45"/>
  <c r="AI14" i="45"/>
  <c r="BO23" i="91"/>
  <c r="CA8" i="91"/>
  <c r="AI15" i="31"/>
  <c r="AK15" i="31"/>
  <c r="BS20" i="89"/>
  <c r="BU20" i="89"/>
  <c r="BS14" i="91"/>
  <c r="BU14" i="91"/>
  <c r="AY38" i="31" l="1"/>
  <c r="BA38" i="31"/>
  <c r="AY22" i="30"/>
  <c r="BA22" i="30"/>
  <c r="AI20" i="45"/>
  <c r="AK20" i="45"/>
  <c r="AI46" i="31"/>
  <c r="AK46" i="31"/>
  <c r="AI46" i="44"/>
  <c r="AK46" i="44"/>
  <c r="AI38" i="37"/>
  <c r="AI44" i="37" s="1"/>
  <c r="Y17" i="7" s="1"/>
  <c r="Y44" i="37"/>
  <c r="AK38" i="37"/>
  <c r="AY21" i="32"/>
  <c r="BA21" i="32"/>
  <c r="AI22" i="44"/>
  <c r="AK22" i="44"/>
  <c r="AI46" i="41"/>
  <c r="AK46" i="41"/>
  <c r="AI20" i="43"/>
  <c r="AK20" i="43"/>
  <c r="AI38" i="30"/>
  <c r="AI44" i="30" s="1"/>
  <c r="Y26" i="7" s="1"/>
  <c r="AK38" i="30"/>
  <c r="Y44" i="30"/>
  <c r="AY20" i="32"/>
  <c r="BA20" i="32"/>
  <c r="AY20" i="43"/>
  <c r="BA20" i="43"/>
  <c r="Y16" i="28"/>
  <c r="BA44" i="38"/>
  <c r="AM10" i="45"/>
  <c r="S35" i="45"/>
  <c r="AI21" i="41"/>
  <c r="AK21" i="41"/>
  <c r="AI38" i="33"/>
  <c r="AI44" i="33" s="1"/>
  <c r="Y21" i="7" s="1"/>
  <c r="AK38" i="33"/>
  <c r="Y44" i="33"/>
  <c r="AI38" i="41"/>
  <c r="AI44" i="41" s="1"/>
  <c r="Y13" i="7" s="1"/>
  <c r="Y44" i="41"/>
  <c r="AK38" i="41"/>
  <c r="AY22" i="36"/>
  <c r="BA22" i="36"/>
  <c r="AI20" i="32"/>
  <c r="AK20" i="32"/>
  <c r="AI21" i="43"/>
  <c r="AK21" i="43"/>
  <c r="AM10" i="43"/>
  <c r="AO10" i="43"/>
  <c r="S35" i="43"/>
  <c r="AI20" i="30"/>
  <c r="AK20" i="30"/>
  <c r="AY20" i="41"/>
  <c r="BA20" i="41"/>
  <c r="AI22" i="43"/>
  <c r="AK22" i="43"/>
  <c r="AM10" i="30"/>
  <c r="AO10" i="30" s="1"/>
  <c r="S35" i="30"/>
  <c r="AK22" i="30"/>
  <c r="AI22" i="30"/>
  <c r="AM10" i="33"/>
  <c r="AO10" i="33" s="1"/>
  <c r="S35" i="33"/>
  <c r="AY22" i="43"/>
  <c r="BA22" i="43"/>
  <c r="AI20" i="36"/>
  <c r="AK20" i="36"/>
  <c r="AI38" i="31"/>
  <c r="AI44" i="31" s="1"/>
  <c r="Y25" i="7" s="1"/>
  <c r="AK38" i="31"/>
  <c r="Y44" i="31"/>
  <c r="AS21" i="37"/>
  <c r="AU21" i="37"/>
  <c r="AC21" i="31"/>
  <c r="AE21" i="31"/>
  <c r="Y10" i="42"/>
  <c r="W10" i="42"/>
  <c r="Q35" i="42"/>
  <c r="M71" i="95"/>
  <c r="M33" i="95"/>
  <c r="AO46" i="39"/>
  <c r="AM46" i="39"/>
  <c r="AO10" i="36"/>
  <c r="AM10" i="36"/>
  <c r="S35" i="36"/>
  <c r="Y46" i="45"/>
  <c r="W46" i="45"/>
  <c r="AK21" i="45"/>
  <c r="AI21" i="45"/>
  <c r="AI22" i="42"/>
  <c r="AK22" i="42"/>
  <c r="AC21" i="40"/>
  <c r="AE21" i="40"/>
  <c r="BA14" i="40"/>
  <c r="AY14" i="40"/>
  <c r="AS21" i="43"/>
  <c r="AU21" i="43"/>
  <c r="AC21" i="34"/>
  <c r="AE21" i="34"/>
  <c r="M77" i="95"/>
  <c r="K77" i="95"/>
  <c r="I23" i="49" s="1"/>
  <c r="M23" i="49" s="1"/>
  <c r="Q23" i="49" s="1"/>
  <c r="W23" i="49" s="1"/>
  <c r="AM46" i="43"/>
  <c r="AS20" i="37"/>
  <c r="AU20" i="37"/>
  <c r="BA11" i="30"/>
  <c r="AY11" i="30"/>
  <c r="AM46" i="31"/>
  <c r="AC22" i="38"/>
  <c r="AE22" i="38"/>
  <c r="AC21" i="46"/>
  <c r="AE21" i="46"/>
  <c r="AM38" i="36"/>
  <c r="S44" i="36"/>
  <c r="I47" i="33"/>
  <c r="I48" i="33" s="1"/>
  <c r="M45" i="33"/>
  <c r="AS38" i="39"/>
  <c r="AU38" i="39"/>
  <c r="W16" i="49"/>
  <c r="Q20" i="49"/>
  <c r="G25" i="10" s="1"/>
  <c r="Q18" i="49"/>
  <c r="AO21" i="37"/>
  <c r="I42" i="55"/>
  <c r="M27" i="95"/>
  <c r="S10" i="42"/>
  <c r="M45" i="46"/>
  <c r="I47" i="46"/>
  <c r="I48" i="46" s="1"/>
  <c r="AM46" i="45"/>
  <c r="AO39" i="32"/>
  <c r="AY39" i="32" s="1"/>
  <c r="AC21" i="41"/>
  <c r="AE21" i="41"/>
  <c r="AM20" i="38"/>
  <c r="AC21" i="38"/>
  <c r="AE21" i="38"/>
  <c r="AS21" i="35"/>
  <c r="AU21" i="35"/>
  <c r="AI21" i="40"/>
  <c r="AK21" i="40"/>
  <c r="AC38" i="38"/>
  <c r="AC44" i="38" s="1"/>
  <c r="U16" i="7" s="1"/>
  <c r="AE38" i="38"/>
  <c r="W44" i="38"/>
  <c r="AS20" i="39"/>
  <c r="AU20" i="39"/>
  <c r="K53" i="95"/>
  <c r="I32" i="24" s="1"/>
  <c r="AY21" i="43"/>
  <c r="BA21" i="43"/>
  <c r="AC38" i="33"/>
  <c r="AC44" i="33" s="1"/>
  <c r="U21" i="7" s="1"/>
  <c r="AE38" i="33"/>
  <c r="W44" i="33"/>
  <c r="AO20" i="37"/>
  <c r="Y21" i="46"/>
  <c r="BA13" i="36"/>
  <c r="AY13" i="36"/>
  <c r="M48" i="95"/>
  <c r="AO38" i="39"/>
  <c r="M22" i="95"/>
  <c r="W10" i="38"/>
  <c r="Q35" i="38"/>
  <c r="AS20" i="43"/>
  <c r="AU20" i="43"/>
  <c r="AI21" i="38"/>
  <c r="AK21" i="38"/>
  <c r="AM21" i="40"/>
  <c r="AY21" i="35"/>
  <c r="BA21" i="35"/>
  <c r="AS46" i="36"/>
  <c r="AU46" i="36"/>
  <c r="AI38" i="38"/>
  <c r="AI44" i="38" s="1"/>
  <c r="Y16" i="7" s="1"/>
  <c r="AK38" i="38"/>
  <c r="Y44" i="38"/>
  <c r="AY20" i="39"/>
  <c r="BA20" i="39"/>
  <c r="K66" i="95"/>
  <c r="M66" i="95"/>
  <c r="AI20" i="39"/>
  <c r="AK20" i="39"/>
  <c r="AC22" i="36"/>
  <c r="AE22" i="36"/>
  <c r="W10" i="32"/>
  <c r="Q35" i="32"/>
  <c r="AC46" i="31"/>
  <c r="AE46" i="31"/>
  <c r="AM22" i="35"/>
  <c r="AS20" i="41"/>
  <c r="AU20" i="41"/>
  <c r="AC21" i="30"/>
  <c r="AE21" i="30"/>
  <c r="AA49" i="55"/>
  <c r="Q49" i="55"/>
  <c r="W49" i="55" s="1"/>
  <c r="AI49" i="55"/>
  <c r="AC46" i="44"/>
  <c r="AE46" i="44"/>
  <c r="AM10" i="38"/>
  <c r="S35" i="38"/>
  <c r="AM10" i="46"/>
  <c r="S35" i="46"/>
  <c r="AS38" i="40"/>
  <c r="AS44" i="40" s="1"/>
  <c r="AC14" i="7" s="1"/>
  <c r="AM44" i="40"/>
  <c r="AU38" i="40"/>
  <c r="AC22" i="40"/>
  <c r="AE22" i="40"/>
  <c r="BA13" i="41"/>
  <c r="AY13" i="41"/>
  <c r="BA36" i="43"/>
  <c r="AY36" i="43"/>
  <c r="AO46" i="36"/>
  <c r="AC46" i="37"/>
  <c r="AE46" i="37"/>
  <c r="AC22" i="34"/>
  <c r="AE22" i="34"/>
  <c r="K57" i="95"/>
  <c r="I34" i="24" s="1"/>
  <c r="M34" i="24" s="1"/>
  <c r="S34" i="24" s="1"/>
  <c r="M57" i="95"/>
  <c r="AC20" i="39"/>
  <c r="AE20" i="39"/>
  <c r="Y22" i="36"/>
  <c r="AS22" i="38"/>
  <c r="AU22" i="38"/>
  <c r="M56" i="95"/>
  <c r="S10" i="32"/>
  <c r="AY14" i="33"/>
  <c r="BA14" i="33"/>
  <c r="Y21" i="30"/>
  <c r="AC46" i="35"/>
  <c r="AE46" i="35"/>
  <c r="AO39" i="36"/>
  <c r="AY39" i="36" s="1"/>
  <c r="AO38" i="40"/>
  <c r="AI20" i="40"/>
  <c r="AK20" i="40"/>
  <c r="AI46" i="37"/>
  <c r="AK46" i="37"/>
  <c r="AI22" i="34"/>
  <c r="AK22" i="34"/>
  <c r="AS38" i="32"/>
  <c r="AS44" i="32" s="1"/>
  <c r="AC24" i="7" s="1"/>
  <c r="AU38" i="32"/>
  <c r="AM44" i="32"/>
  <c r="AI38" i="43"/>
  <c r="AI44" i="43" s="1"/>
  <c r="Y11" i="7" s="1"/>
  <c r="Y44" i="43"/>
  <c r="AK38" i="43"/>
  <c r="Y46" i="30"/>
  <c r="W46" i="30"/>
  <c r="K58" i="95"/>
  <c r="I34" i="22" s="1"/>
  <c r="M34" i="22" s="1"/>
  <c r="S34" i="22" s="1"/>
  <c r="W10" i="34"/>
  <c r="Q35" i="34"/>
  <c r="AY22" i="38"/>
  <c r="BA22" i="38"/>
  <c r="AO20" i="31"/>
  <c r="AM20" i="31"/>
  <c r="AC22" i="30"/>
  <c r="AE22" i="30"/>
  <c r="AC38" i="42"/>
  <c r="AC44" i="42" s="1"/>
  <c r="U12" i="7" s="1"/>
  <c r="W44" i="42"/>
  <c r="AE38" i="42"/>
  <c r="AS22" i="36"/>
  <c r="AU22" i="36"/>
  <c r="AO44" i="39"/>
  <c r="BA36" i="39"/>
  <c r="AY36" i="39"/>
  <c r="AS44" i="39"/>
  <c r="AC15" i="7" s="1"/>
  <c r="AI46" i="35"/>
  <c r="AK46" i="35"/>
  <c r="AC20" i="32"/>
  <c r="AE20" i="32"/>
  <c r="AS20" i="42"/>
  <c r="AU20" i="42"/>
  <c r="AS22" i="40"/>
  <c r="AU22" i="40"/>
  <c r="AS20" i="40"/>
  <c r="AU20" i="40"/>
  <c r="AC20" i="40"/>
  <c r="AE20" i="40"/>
  <c r="AY14" i="38"/>
  <c r="BA14" i="38"/>
  <c r="AO38" i="32"/>
  <c r="AC38" i="32"/>
  <c r="AC44" i="32" s="1"/>
  <c r="U24" i="7" s="1"/>
  <c r="W44" i="32"/>
  <c r="AE38" i="32"/>
  <c r="Y46" i="33"/>
  <c r="W46" i="33"/>
  <c r="AC38" i="43"/>
  <c r="AC44" i="43" s="1"/>
  <c r="U11" i="7" s="1"/>
  <c r="AE38" i="43"/>
  <c r="W44" i="43"/>
  <c r="S46" i="30"/>
  <c r="AC46" i="42"/>
  <c r="AE46" i="42"/>
  <c r="AC38" i="34"/>
  <c r="AC44" i="34" s="1"/>
  <c r="U20" i="7" s="1"/>
  <c r="AE38" i="34"/>
  <c r="W44" i="34"/>
  <c r="AS38" i="34"/>
  <c r="AS44" i="34" s="1"/>
  <c r="AC20" i="7" s="1"/>
  <c r="AU38" i="34"/>
  <c r="AM44" i="34"/>
  <c r="AC20" i="42"/>
  <c r="AE20" i="42"/>
  <c r="AO21" i="46"/>
  <c r="AM21" i="46"/>
  <c r="Y48" i="54"/>
  <c r="Y38" i="42"/>
  <c r="AC20" i="31"/>
  <c r="AE20" i="31"/>
  <c r="AY18" i="34"/>
  <c r="BA18" i="34"/>
  <c r="BA13" i="38"/>
  <c r="AY13" i="38"/>
  <c r="M41" i="95"/>
  <c r="AO20" i="42"/>
  <c r="AO22" i="40"/>
  <c r="AI22" i="40"/>
  <c r="AK22" i="40"/>
  <c r="AC22" i="32"/>
  <c r="AE22" i="32"/>
  <c r="AO46" i="33"/>
  <c r="AM46" i="33"/>
  <c r="AI46" i="42"/>
  <c r="AK46" i="42"/>
  <c r="AI38" i="34"/>
  <c r="AI44" i="34" s="1"/>
  <c r="Y20" i="7" s="1"/>
  <c r="AK38" i="34"/>
  <c r="Y44" i="34"/>
  <c r="AY38" i="34"/>
  <c r="AY44" i="34" s="1"/>
  <c r="AG20" i="7" s="1"/>
  <c r="BA38" i="34"/>
  <c r="AI20" i="42"/>
  <c r="AK20" i="42"/>
  <c r="AI20" i="31"/>
  <c r="AK20" i="31"/>
  <c r="AS38" i="33"/>
  <c r="AS44" i="33" s="1"/>
  <c r="AC21" i="7" s="1"/>
  <c r="AU38" i="33"/>
  <c r="AM44" i="33"/>
  <c r="AC20" i="35"/>
  <c r="AE20" i="35"/>
  <c r="AI22" i="31"/>
  <c r="AK22" i="31"/>
  <c r="AC46" i="34"/>
  <c r="AE46" i="34"/>
  <c r="I47" i="31"/>
  <c r="I48" i="31" s="1"/>
  <c r="M45" i="31"/>
  <c r="K23" i="95"/>
  <c r="I51" i="53" s="1"/>
  <c r="M51" i="53" s="1"/>
  <c r="Q51" i="53" s="1"/>
  <c r="W51" i="53" s="1"/>
  <c r="M23" i="95"/>
  <c r="AY36" i="36"/>
  <c r="BA36" i="36"/>
  <c r="I47" i="40"/>
  <c r="I48" i="40" s="1"/>
  <c r="M45" i="40"/>
  <c r="W10" i="31"/>
  <c r="Q35" i="31"/>
  <c r="AY46" i="42"/>
  <c r="BA46" i="42"/>
  <c r="AS22" i="43"/>
  <c r="AU22" i="43"/>
  <c r="AS22" i="39"/>
  <c r="AU22" i="39"/>
  <c r="AS21" i="45"/>
  <c r="AU21" i="45"/>
  <c r="AY20" i="40"/>
  <c r="BA20" i="40"/>
  <c r="AO38" i="33"/>
  <c r="Y20" i="35"/>
  <c r="AC22" i="31"/>
  <c r="AE22" i="31"/>
  <c r="Y46" i="34"/>
  <c r="M51" i="95"/>
  <c r="AM46" i="40"/>
  <c r="AM10" i="31"/>
  <c r="S35" i="31"/>
  <c r="AS22" i="41"/>
  <c r="AU22" i="41"/>
  <c r="AS46" i="42"/>
  <c r="AU46" i="42"/>
  <c r="I47" i="34"/>
  <c r="I48" i="34" s="1"/>
  <c r="M45" i="34"/>
  <c r="AO22" i="39"/>
  <c r="AC38" i="41"/>
  <c r="AC44" i="41" s="1"/>
  <c r="U13" i="7" s="1"/>
  <c r="W44" i="41"/>
  <c r="AE38" i="41"/>
  <c r="AS20" i="45"/>
  <c r="AU20" i="45"/>
  <c r="AI38" i="32"/>
  <c r="AI44" i="32" s="1"/>
  <c r="Y24" i="7" s="1"/>
  <c r="AK38" i="32"/>
  <c r="Y44" i="32"/>
  <c r="AO20" i="45"/>
  <c r="AS22" i="37"/>
  <c r="AU22" i="37"/>
  <c r="M45" i="36"/>
  <c r="I47" i="36"/>
  <c r="I48" i="36" s="1"/>
  <c r="M37" i="95"/>
  <c r="M36" i="95"/>
  <c r="AM21" i="33"/>
  <c r="AO21" i="33" s="1"/>
  <c r="AS21" i="44"/>
  <c r="AU21" i="44"/>
  <c r="AO22" i="37"/>
  <c r="AO39" i="45"/>
  <c r="AY39" i="45" s="1"/>
  <c r="AM46" i="46"/>
  <c r="AO46" i="46" s="1"/>
  <c r="AC20" i="41"/>
  <c r="AE20" i="41"/>
  <c r="AC20" i="37"/>
  <c r="AE20" i="37"/>
  <c r="I47" i="38"/>
  <c r="I48" i="38" s="1"/>
  <c r="M45" i="38"/>
  <c r="I47" i="35"/>
  <c r="I48" i="35" s="1"/>
  <c r="M45" i="35"/>
  <c r="AC22" i="41"/>
  <c r="AE22" i="41"/>
  <c r="AC22" i="37"/>
  <c r="AE22" i="37"/>
  <c r="M45" i="30"/>
  <c r="I47" i="30"/>
  <c r="I48" i="30" s="1"/>
  <c r="AO22" i="41"/>
  <c r="M47" i="95"/>
  <c r="AC20" i="36"/>
  <c r="AE20" i="36"/>
  <c r="M17" i="23"/>
  <c r="I90" i="23"/>
  <c r="I47" i="44"/>
  <c r="I48" i="44" s="1"/>
  <c r="M45" i="44"/>
  <c r="AC20" i="45"/>
  <c r="AE20" i="45"/>
  <c r="AY14" i="37"/>
  <c r="BA14" i="37"/>
  <c r="M45" i="95"/>
  <c r="AO22" i="42"/>
  <c r="AM22" i="42"/>
  <c r="K54" i="95"/>
  <c r="I32" i="22" s="1"/>
  <c r="AO21" i="42"/>
  <c r="AM21" i="42"/>
  <c r="AY38" i="38"/>
  <c r="AY44" i="38" s="1"/>
  <c r="AG16" i="7" s="1"/>
  <c r="BA38" i="38"/>
  <c r="AO21" i="44"/>
  <c r="AC22" i="33"/>
  <c r="AE22" i="33"/>
  <c r="AC21" i="44"/>
  <c r="AE21" i="44"/>
  <c r="AO22" i="46"/>
  <c r="AM22" i="46"/>
  <c r="AC38" i="45"/>
  <c r="AC44" i="45" s="1"/>
  <c r="U9" i="7" s="1"/>
  <c r="W44" i="45"/>
  <c r="AE38" i="45"/>
  <c r="AM20" i="51"/>
  <c r="AM24" i="51" s="1"/>
  <c r="I19" i="8" s="1"/>
  <c r="AI24" i="51"/>
  <c r="G15" i="10" s="1"/>
  <c r="AC22" i="45"/>
  <c r="AE22" i="45"/>
  <c r="S10" i="34"/>
  <c r="BA17" i="30"/>
  <c r="AY17" i="30"/>
  <c r="Q44" i="55"/>
  <c r="W44" i="55" s="1"/>
  <c r="AI44" i="55"/>
  <c r="AA44" i="55"/>
  <c r="AI20" i="41"/>
  <c r="AK20" i="41"/>
  <c r="AI20" i="37"/>
  <c r="AK20" i="37"/>
  <c r="AC38" i="35"/>
  <c r="AC44" i="35" s="1"/>
  <c r="U19" i="7" s="1"/>
  <c r="W44" i="35"/>
  <c r="AE38" i="35"/>
  <c r="AS46" i="35"/>
  <c r="AU46" i="35"/>
  <c r="AI22" i="41"/>
  <c r="AK22" i="41"/>
  <c r="AI22" i="37"/>
  <c r="AK22" i="37"/>
  <c r="AE44" i="46"/>
  <c r="AC21" i="36"/>
  <c r="AE21" i="36"/>
  <c r="AC38" i="31"/>
  <c r="AC44" i="31" s="1"/>
  <c r="U25" i="7" s="1"/>
  <c r="W44" i="31"/>
  <c r="AE38" i="31"/>
  <c r="Y10" i="35"/>
  <c r="W10" i="35"/>
  <c r="Q35" i="35"/>
  <c r="M45" i="32"/>
  <c r="I47" i="32"/>
  <c r="I48" i="32" s="1"/>
  <c r="AM20" i="36"/>
  <c r="AS21" i="32"/>
  <c r="AU21" i="32"/>
  <c r="AO21" i="31"/>
  <c r="AM21" i="31"/>
  <c r="AO22" i="33"/>
  <c r="AM22" i="33"/>
  <c r="AS38" i="41"/>
  <c r="AU38" i="41"/>
  <c r="AM38" i="42"/>
  <c r="S44" i="42"/>
  <c r="AC38" i="39"/>
  <c r="AC44" i="39" s="1"/>
  <c r="U15" i="7" s="1"/>
  <c r="AE38" i="39"/>
  <c r="W44" i="39"/>
  <c r="K67" i="95"/>
  <c r="M67" i="95" s="1"/>
  <c r="AS22" i="34"/>
  <c r="AU22" i="34"/>
  <c r="AS38" i="38"/>
  <c r="AS44" i="38" s="1"/>
  <c r="AC16" i="7" s="1"/>
  <c r="AU38" i="38"/>
  <c r="AM44" i="38"/>
  <c r="Y10" i="44"/>
  <c r="W10" i="44"/>
  <c r="Q35" i="44"/>
  <c r="Y22" i="33"/>
  <c r="Y21" i="44"/>
  <c r="M45" i="39"/>
  <c r="I47" i="39"/>
  <c r="I48" i="39" s="1"/>
  <c r="Y38" i="45"/>
  <c r="AO39" i="31"/>
  <c r="AY39" i="31" s="1"/>
  <c r="AM38" i="30"/>
  <c r="S44" i="30"/>
  <c r="AY14" i="39"/>
  <c r="BA14" i="39"/>
  <c r="Y22" i="45"/>
  <c r="AI20" i="34"/>
  <c r="AK20" i="34"/>
  <c r="Q49" i="54"/>
  <c r="W49" i="54" s="1"/>
  <c r="AI22" i="46"/>
  <c r="AK22" i="46"/>
  <c r="AS46" i="32"/>
  <c r="AU46" i="32"/>
  <c r="BA17" i="35"/>
  <c r="AY17" i="35"/>
  <c r="Y38" i="35"/>
  <c r="AO46" i="35"/>
  <c r="AK44" i="46"/>
  <c r="AI21" i="36"/>
  <c r="AK21" i="36"/>
  <c r="AC21" i="37"/>
  <c r="AE21" i="37"/>
  <c r="S10" i="35"/>
  <c r="AC46" i="40"/>
  <c r="AE46" i="40"/>
  <c r="AS22" i="32"/>
  <c r="AU22" i="32"/>
  <c r="AS38" i="44"/>
  <c r="AS44" i="44" s="1"/>
  <c r="AC10" i="7" s="1"/>
  <c r="AU38" i="44"/>
  <c r="Y22" i="32"/>
  <c r="AY38" i="41"/>
  <c r="BA38" i="41"/>
  <c r="AM46" i="41"/>
  <c r="AO46" i="41" s="1"/>
  <c r="AC21" i="43"/>
  <c r="AE21" i="43"/>
  <c r="AO21" i="45"/>
  <c r="AY15" i="37"/>
  <c r="BA15" i="37"/>
  <c r="M45" i="45"/>
  <c r="I47" i="45"/>
  <c r="I48" i="45" s="1"/>
  <c r="AY18" i="35"/>
  <c r="BA18" i="35"/>
  <c r="AM10" i="44"/>
  <c r="S35" i="44"/>
  <c r="I53" i="27"/>
  <c r="M51" i="27"/>
  <c r="M53" i="27" s="1"/>
  <c r="I26" i="10" s="1"/>
  <c r="Y38" i="39"/>
  <c r="AC20" i="44"/>
  <c r="AE20" i="44"/>
  <c r="AC20" i="38"/>
  <c r="AE20" i="38"/>
  <c r="AY22" i="34"/>
  <c r="BA22" i="34"/>
  <c r="AC20" i="34"/>
  <c r="AE20" i="34"/>
  <c r="AC22" i="46"/>
  <c r="AE22" i="46"/>
  <c r="AO46" i="32"/>
  <c r="AC22" i="35"/>
  <c r="AE22" i="35"/>
  <c r="W10" i="40"/>
  <c r="Y10" i="40" s="1"/>
  <c r="Q35" i="40"/>
  <c r="BA13" i="37"/>
  <c r="AY13" i="37"/>
  <c r="AC38" i="36"/>
  <c r="AC44" i="36" s="1"/>
  <c r="U18" i="7" s="1"/>
  <c r="W44" i="36"/>
  <c r="AE38" i="36"/>
  <c r="Y21" i="37"/>
  <c r="Y46" i="40"/>
  <c r="AO22" i="32"/>
  <c r="AO38" i="44"/>
  <c r="AI20" i="44"/>
  <c r="AK20" i="44"/>
  <c r="AI20" i="38"/>
  <c r="AK20" i="38"/>
  <c r="AS38" i="45"/>
  <c r="AS44" i="45" s="1"/>
  <c r="AC9" i="7" s="1"/>
  <c r="AM44" i="45"/>
  <c r="AU38" i="45"/>
  <c r="Y10" i="41"/>
  <c r="W10" i="41"/>
  <c r="Q35" i="41"/>
  <c r="Y61" i="50"/>
  <c r="AC20" i="43"/>
  <c r="AE20" i="43"/>
  <c r="BS20" i="51"/>
  <c r="BS24" i="51" s="1"/>
  <c r="I28" i="8" s="1"/>
  <c r="BO24" i="51"/>
  <c r="G24" i="10" s="1"/>
  <c r="AC38" i="30"/>
  <c r="AC44" i="30" s="1"/>
  <c r="U26" i="7" s="1"/>
  <c r="AE38" i="30"/>
  <c r="W44" i="30"/>
  <c r="AM38" i="46"/>
  <c r="AM44" i="46" s="1"/>
  <c r="S44" i="46"/>
  <c r="AI22" i="35"/>
  <c r="AK22" i="35"/>
  <c r="AM10" i="40"/>
  <c r="AO10" i="40" s="1"/>
  <c r="S35" i="40"/>
  <c r="AS21" i="39"/>
  <c r="AU21" i="39"/>
  <c r="AI38" i="36"/>
  <c r="AI44" i="36" s="1"/>
  <c r="Y18" i="7" s="1"/>
  <c r="Y44" i="36"/>
  <c r="AK38" i="36"/>
  <c r="W10" i="30"/>
  <c r="Y10" i="30"/>
  <c r="Q35" i="30"/>
  <c r="AC38" i="44"/>
  <c r="AC44" i="44" s="1"/>
  <c r="U10" i="7" s="1"/>
  <c r="W44" i="44"/>
  <c r="AE38" i="44"/>
  <c r="AI27" i="51"/>
  <c r="Q27" i="51"/>
  <c r="BG27" i="51"/>
  <c r="AY27" i="51"/>
  <c r="AQ27" i="51"/>
  <c r="AU27" i="51" s="1"/>
  <c r="AU31" i="51" s="1"/>
  <c r="M16" i="8" s="1"/>
  <c r="M17" i="8" s="1"/>
  <c r="AA27" i="51"/>
  <c r="BO27" i="51"/>
  <c r="Y11" i="50"/>
  <c r="Q11" i="50"/>
  <c r="M64" i="50"/>
  <c r="AC22" i="43"/>
  <c r="AE22" i="43"/>
  <c r="AC46" i="41"/>
  <c r="AE46" i="41"/>
  <c r="Q26" i="56"/>
  <c r="AI26" i="56"/>
  <c r="AC26" i="56"/>
  <c r="AC64" i="56" s="1"/>
  <c r="E10" i="10" s="1"/>
  <c r="Y26" i="56"/>
  <c r="AM26" i="56"/>
  <c r="AM64" i="56" s="1"/>
  <c r="E13" i="10" s="1"/>
  <c r="M64" i="56"/>
  <c r="AC21" i="33"/>
  <c r="AE21" i="33"/>
  <c r="AY38" i="45"/>
  <c r="AY44" i="45" s="1"/>
  <c r="AG9" i="7" s="1"/>
  <c r="BA38" i="45"/>
  <c r="AO44" i="45"/>
  <c r="W20" i="51"/>
  <c r="W24" i="51" s="1"/>
  <c r="I9" i="8" s="1"/>
  <c r="I10" i="8" s="1"/>
  <c r="Q24" i="51"/>
  <c r="G9" i="10" s="1"/>
  <c r="BA44" i="34"/>
  <c r="AU44" i="43"/>
  <c r="AO21" i="39"/>
  <c r="AS20" i="32"/>
  <c r="AU20" i="32"/>
  <c r="AS44" i="41"/>
  <c r="AC13" i="7" s="1"/>
  <c r="Y38" i="44"/>
  <c r="M45" i="42"/>
  <c r="I47" i="42"/>
  <c r="I48" i="42" s="1"/>
  <c r="AI46" i="36"/>
  <c r="AK46" i="36"/>
  <c r="AI21" i="33"/>
  <c r="AK21" i="33"/>
  <c r="AC21" i="42"/>
  <c r="AE21" i="42"/>
  <c r="AM10" i="41"/>
  <c r="AO10" i="41" s="1"/>
  <c r="S35" i="41"/>
  <c r="AI38" i="40"/>
  <c r="AI44" i="40" s="1"/>
  <c r="Y14" i="7" s="1"/>
  <c r="Y44" i="40"/>
  <c r="AK38" i="40"/>
  <c r="I176" i="11"/>
  <c r="I177" i="11" s="1"/>
  <c r="I60" i="10" s="1"/>
  <c r="AM38" i="35"/>
  <c r="S44" i="35"/>
  <c r="AO44" i="44"/>
  <c r="AY36" i="44"/>
  <c r="BA36" i="44"/>
  <c r="AM44" i="41"/>
  <c r="AM38" i="37"/>
  <c r="S44" i="37"/>
  <c r="AI20" i="33"/>
  <c r="AK20" i="33"/>
  <c r="I47" i="37"/>
  <c r="I48" i="37" s="1"/>
  <c r="M45" i="37"/>
  <c r="AS21" i="38"/>
  <c r="AU21" i="38"/>
  <c r="Y21" i="31"/>
  <c r="M8" i="95"/>
  <c r="AC46" i="36"/>
  <c r="AE46" i="36"/>
  <c r="W10" i="45"/>
  <c r="Y10" i="45" s="1"/>
  <c r="Q35" i="45"/>
  <c r="Y21" i="42"/>
  <c r="AS38" i="43"/>
  <c r="AS44" i="43" s="1"/>
  <c r="AC11" i="7" s="1"/>
  <c r="AU38" i="43"/>
  <c r="AC38" i="40"/>
  <c r="AC44" i="40" s="1"/>
  <c r="U14" i="7" s="1"/>
  <c r="W44" i="40"/>
  <c r="AE38" i="40"/>
  <c r="M62" i="95"/>
  <c r="AY11" i="33"/>
  <c r="BA11" i="33"/>
  <c r="AS46" i="44"/>
  <c r="AU46" i="44"/>
  <c r="AC21" i="32"/>
  <c r="AE21" i="32"/>
  <c r="AC20" i="33"/>
  <c r="AE20" i="33"/>
  <c r="W10" i="39"/>
  <c r="Q35" i="39"/>
  <c r="AC21" i="39"/>
  <c r="AE21" i="39"/>
  <c r="M44" i="95"/>
  <c r="AO21" i="38"/>
  <c r="AC22" i="44"/>
  <c r="AE22" i="44"/>
  <c r="AC20" i="30"/>
  <c r="AE20" i="30"/>
  <c r="AO38" i="43"/>
  <c r="AO44" i="43" s="1"/>
  <c r="Y46" i="39"/>
  <c r="W46" i="39"/>
  <c r="AS22" i="45"/>
  <c r="AU22" i="45"/>
  <c r="AM21" i="30"/>
  <c r="W10" i="36"/>
  <c r="Y10" i="36" s="1"/>
  <c r="Q35" i="36"/>
  <c r="AY15" i="42"/>
  <c r="BA15" i="42"/>
  <c r="K20" i="96"/>
  <c r="E65" i="95" s="1"/>
  <c r="AY9" i="33"/>
  <c r="BA9" i="33"/>
  <c r="AM22" i="31"/>
  <c r="AO22" i="31" s="1"/>
  <c r="AO46" i="34"/>
  <c r="AM46" i="34"/>
  <c r="AO46" i="44"/>
  <c r="AI21" i="32"/>
  <c r="AK21" i="32"/>
  <c r="W10" i="43"/>
  <c r="Q35" i="43"/>
  <c r="AC38" i="37"/>
  <c r="AC44" i="37" s="1"/>
  <c r="U17" i="7" s="1"/>
  <c r="AE38" i="37"/>
  <c r="W44" i="37"/>
  <c r="AO10" i="39"/>
  <c r="AM10" i="39"/>
  <c r="S35" i="39"/>
  <c r="AY20" i="33"/>
  <c r="BA20" i="33"/>
  <c r="AI21" i="39"/>
  <c r="AK21" i="39"/>
  <c r="AS22" i="30"/>
  <c r="AU22" i="30"/>
  <c r="W46" i="38"/>
  <c r="Y46" i="38" s="1"/>
  <c r="W10" i="37"/>
  <c r="Y10" i="37" s="1"/>
  <c r="Q35" i="37"/>
  <c r="K64" i="95"/>
  <c r="I53" i="55" s="1"/>
  <c r="M53" i="55" s="1"/>
  <c r="W10" i="33"/>
  <c r="Y10" i="33" s="1"/>
  <c r="Q35" i="33"/>
  <c r="Q44" i="53"/>
  <c r="AY44" i="41"/>
  <c r="AG13" i="7" s="1"/>
  <c r="AS21" i="36"/>
  <c r="AU21" i="36"/>
  <c r="AS20" i="33"/>
  <c r="AU20" i="33"/>
  <c r="AS46" i="37"/>
  <c r="AU46" i="37"/>
  <c r="I66" i="50"/>
  <c r="K64" i="50"/>
  <c r="K65" i="50" s="1"/>
  <c r="M65" i="50" s="1"/>
  <c r="Q65" i="50" s="1"/>
  <c r="W65" i="50" s="1"/>
  <c r="BA15" i="38"/>
  <c r="AY15" i="38"/>
  <c r="I28" i="10"/>
  <c r="S34" i="17"/>
  <c r="M33" i="8" s="1"/>
  <c r="BG26" i="51"/>
  <c r="AA26" i="51"/>
  <c r="Q26" i="51"/>
  <c r="W26" i="51" s="1"/>
  <c r="BO26" i="51"/>
  <c r="BS26" i="51" s="1"/>
  <c r="AY26" i="51"/>
  <c r="AQ26" i="51"/>
  <c r="AI26" i="51"/>
  <c r="AM26" i="51" s="1"/>
  <c r="AY22" i="45"/>
  <c r="BA22" i="45"/>
  <c r="AS22" i="44"/>
  <c r="AU22" i="44"/>
  <c r="AM20" i="30"/>
  <c r="AO20" i="30"/>
  <c r="AI21" i="35"/>
  <c r="AK21" i="35"/>
  <c r="M25" i="51"/>
  <c r="AY21" i="41"/>
  <c r="BA21" i="41"/>
  <c r="AC46" i="32"/>
  <c r="AE46" i="32"/>
  <c r="S46" i="38"/>
  <c r="S10" i="37"/>
  <c r="M45" i="43"/>
  <c r="I47" i="43"/>
  <c r="I48" i="43" s="1"/>
  <c r="AM20" i="35"/>
  <c r="AO20" i="35"/>
  <c r="M51" i="26"/>
  <c r="M53" i="26" s="1"/>
  <c r="I53" i="26"/>
  <c r="E32" i="12" s="1"/>
  <c r="E39" i="12" s="1"/>
  <c r="AC22" i="39"/>
  <c r="AE22" i="39"/>
  <c r="AO21" i="36"/>
  <c r="M32" i="94"/>
  <c r="M45" i="41"/>
  <c r="I47" i="41"/>
  <c r="I48" i="41" s="1"/>
  <c r="O18" i="49"/>
  <c r="W10" i="46"/>
  <c r="Y10" i="46" s="1"/>
  <c r="Q35" i="46"/>
  <c r="AS20" i="44"/>
  <c r="AU20" i="44"/>
  <c r="AO46" i="37"/>
  <c r="AS20" i="34"/>
  <c r="AU20" i="34"/>
  <c r="AS38" i="31"/>
  <c r="AS44" i="31" s="1"/>
  <c r="AC25" i="7" s="1"/>
  <c r="AU38" i="31"/>
  <c r="AM44" i="31"/>
  <c r="AO20" i="46"/>
  <c r="BA20" i="46" s="1"/>
  <c r="G41" i="94"/>
  <c r="K8" i="94"/>
  <c r="M8" i="94"/>
  <c r="M41" i="94" s="1"/>
  <c r="AC21" i="45"/>
  <c r="AE21" i="45"/>
  <c r="AO22" i="44"/>
  <c r="AC22" i="42"/>
  <c r="AE22" i="42"/>
  <c r="AC21" i="35"/>
  <c r="AE21" i="35"/>
  <c r="AM21" i="34"/>
  <c r="AO21" i="34" s="1"/>
  <c r="I25" i="49"/>
  <c r="M21" i="49"/>
  <c r="Y21" i="34"/>
  <c r="Q26" i="54"/>
  <c r="Y26" i="54"/>
  <c r="M64" i="54"/>
  <c r="K76" i="95"/>
  <c r="I28" i="51" s="1"/>
  <c r="M28" i="51" s="1"/>
  <c r="AS21" i="41"/>
  <c r="AU21" i="41"/>
  <c r="Y46" i="43"/>
  <c r="W46" i="43"/>
  <c r="Y46" i="32"/>
  <c r="Y22" i="38"/>
  <c r="AO44" i="41"/>
  <c r="AI22" i="39"/>
  <c r="AK22" i="39"/>
  <c r="AU44" i="44"/>
  <c r="AO20" i="44"/>
  <c r="AO20" i="34"/>
  <c r="AY10" i="33" l="1"/>
  <c r="BA10" i="33"/>
  <c r="AO35" i="33"/>
  <c r="AI10" i="46"/>
  <c r="Y35" i="46"/>
  <c r="AK10" i="46"/>
  <c r="AY21" i="34"/>
  <c r="BA21" i="34"/>
  <c r="AY10" i="41"/>
  <c r="AO35" i="41"/>
  <c r="BA10" i="41"/>
  <c r="AY21" i="33"/>
  <c r="BA21" i="33"/>
  <c r="AY10" i="30"/>
  <c r="BA10" i="30"/>
  <c r="AI10" i="36"/>
  <c r="Y35" i="36"/>
  <c r="AK10" i="36"/>
  <c r="AI10" i="40"/>
  <c r="AI35" i="40" s="1"/>
  <c r="Y35" i="40"/>
  <c r="AK10" i="40"/>
  <c r="Y11" i="28"/>
  <c r="BA44" i="43"/>
  <c r="AI10" i="33"/>
  <c r="Y35" i="33"/>
  <c r="AK10" i="33"/>
  <c r="AY10" i="40"/>
  <c r="BA10" i="40"/>
  <c r="AI46" i="38"/>
  <c r="AK46" i="38"/>
  <c r="AY46" i="41"/>
  <c r="BA46" i="41"/>
  <c r="AI10" i="37"/>
  <c r="AI35" i="37" s="1"/>
  <c r="Y35" i="37"/>
  <c r="AK10" i="37"/>
  <c r="AI10" i="45"/>
  <c r="Y35" i="45"/>
  <c r="AK10" i="45"/>
  <c r="AY22" i="31"/>
  <c r="BA22" i="31"/>
  <c r="AM46" i="38"/>
  <c r="W44" i="53"/>
  <c r="AY21" i="39"/>
  <c r="BA21" i="39"/>
  <c r="I31" i="51"/>
  <c r="G17" i="28"/>
  <c r="AE44" i="37"/>
  <c r="G14" i="28"/>
  <c r="AE44" i="40"/>
  <c r="AS38" i="37"/>
  <c r="AS44" i="37" s="1"/>
  <c r="AC17" i="7" s="1"/>
  <c r="AU38" i="37"/>
  <c r="AM44" i="37"/>
  <c r="AY22" i="32"/>
  <c r="BA22" i="32"/>
  <c r="AI22" i="33"/>
  <c r="AK22" i="33"/>
  <c r="M32" i="22"/>
  <c r="I38" i="22"/>
  <c r="AY22" i="37"/>
  <c r="BA22" i="37"/>
  <c r="AI46" i="34"/>
  <c r="AK46" i="34"/>
  <c r="AY46" i="33"/>
  <c r="BA46" i="33"/>
  <c r="AY38" i="32"/>
  <c r="AY44" i="32" s="1"/>
  <c r="AG24" i="7" s="1"/>
  <c r="BA38" i="32"/>
  <c r="AO44" i="32"/>
  <c r="AY38" i="40"/>
  <c r="AY44" i="40" s="1"/>
  <c r="AG14" i="7" s="1"/>
  <c r="BA38" i="40"/>
  <c r="AO44" i="40"/>
  <c r="AS10" i="46"/>
  <c r="AM35" i="46"/>
  <c r="AU10" i="46"/>
  <c r="AC10" i="32"/>
  <c r="AC35" i="32" s="1"/>
  <c r="W35" i="32"/>
  <c r="AE10" i="32"/>
  <c r="M32" i="24"/>
  <c r="I38" i="24"/>
  <c r="AS38" i="36"/>
  <c r="AS44" i="36" s="1"/>
  <c r="AC18" i="7" s="1"/>
  <c r="AU38" i="36"/>
  <c r="AM44" i="36"/>
  <c r="AI46" i="43"/>
  <c r="AK46" i="43"/>
  <c r="AI53" i="55"/>
  <c r="Q53" i="55"/>
  <c r="W53" i="55" s="1"/>
  <c r="AA53" i="55"/>
  <c r="AC10" i="39"/>
  <c r="AC35" i="39" s="1"/>
  <c r="W35" i="39"/>
  <c r="AE10" i="39"/>
  <c r="I29" i="51"/>
  <c r="M29" i="51" s="1"/>
  <c r="M31" i="51" s="1"/>
  <c r="K41" i="94"/>
  <c r="E28" i="12" s="1"/>
  <c r="AY25" i="51"/>
  <c r="AQ25" i="51"/>
  <c r="AI25" i="51"/>
  <c r="AA25" i="51"/>
  <c r="BO25" i="51"/>
  <c r="Q25" i="51"/>
  <c r="BG25" i="51"/>
  <c r="Y10" i="39"/>
  <c r="AO38" i="37"/>
  <c r="Y9" i="28"/>
  <c r="BA44" i="45"/>
  <c r="M18" i="28"/>
  <c r="AK44" i="36"/>
  <c r="AI46" i="40"/>
  <c r="AK46" i="40"/>
  <c r="S45" i="45"/>
  <c r="Q45" i="45"/>
  <c r="M47" i="45"/>
  <c r="AS22" i="33"/>
  <c r="AU22" i="33"/>
  <c r="AM10" i="34"/>
  <c r="S35" i="34"/>
  <c r="M54" i="95"/>
  <c r="AY44" i="39"/>
  <c r="AG15" i="7" s="1"/>
  <c r="AC46" i="30"/>
  <c r="AE46" i="30"/>
  <c r="AO10" i="46"/>
  <c r="Y10" i="32"/>
  <c r="M53" i="95"/>
  <c r="M47" i="46"/>
  <c r="S45" i="46"/>
  <c r="Q45" i="46"/>
  <c r="AO38" i="36"/>
  <c r="M21" i="28"/>
  <c r="AK44" i="33"/>
  <c r="M66" i="50"/>
  <c r="AI21" i="37"/>
  <c r="AK21" i="37"/>
  <c r="AC10" i="44"/>
  <c r="AC35" i="44" s="1"/>
  <c r="W35" i="44"/>
  <c r="AE10" i="44"/>
  <c r="AY22" i="33"/>
  <c r="BA22" i="33"/>
  <c r="AS22" i="42"/>
  <c r="AU22" i="42"/>
  <c r="S20" i="28"/>
  <c r="AU44" i="34"/>
  <c r="AI46" i="30"/>
  <c r="AK46" i="30"/>
  <c r="AM10" i="42"/>
  <c r="AO10" i="42"/>
  <c r="S35" i="42"/>
  <c r="AC10" i="42"/>
  <c r="AC35" i="42" s="1"/>
  <c r="W35" i="42"/>
  <c r="AE10" i="42"/>
  <c r="AS10" i="30"/>
  <c r="AU10" i="30"/>
  <c r="AM35" i="30"/>
  <c r="W11" i="50"/>
  <c r="W64" i="50" s="1"/>
  <c r="W66" i="50" s="1"/>
  <c r="E29" i="8" s="1"/>
  <c r="Q64" i="50"/>
  <c r="Q66" i="50" s="1"/>
  <c r="E25" i="10" s="1"/>
  <c r="AC10" i="41"/>
  <c r="AC35" i="41" s="1"/>
  <c r="W35" i="41"/>
  <c r="AE10" i="41"/>
  <c r="AI10" i="44"/>
  <c r="Y35" i="44"/>
  <c r="AK10" i="44"/>
  <c r="AS21" i="31"/>
  <c r="AU21" i="31"/>
  <c r="AY22" i="42"/>
  <c r="BA22" i="42"/>
  <c r="AI20" i="35"/>
  <c r="AK20" i="35"/>
  <c r="Y15" i="28"/>
  <c r="BA44" i="39"/>
  <c r="AI10" i="42"/>
  <c r="AI35" i="42" s="1"/>
  <c r="Y35" i="42"/>
  <c r="AK10" i="42"/>
  <c r="AS21" i="30"/>
  <c r="AU21" i="30"/>
  <c r="AI10" i="41"/>
  <c r="AI35" i="41" s="1"/>
  <c r="Y35" i="41"/>
  <c r="AK10" i="41"/>
  <c r="AY21" i="45"/>
  <c r="BA21" i="45"/>
  <c r="S16" i="28"/>
  <c r="AU44" i="38"/>
  <c r="AY21" i="31"/>
  <c r="BA21" i="31"/>
  <c r="G13" i="28"/>
  <c r="AE44" i="41"/>
  <c r="AY38" i="33"/>
  <c r="AY44" i="33" s="1"/>
  <c r="AG21" i="7" s="1"/>
  <c r="BA38" i="33"/>
  <c r="AO44" i="33"/>
  <c r="Q45" i="40"/>
  <c r="M47" i="40"/>
  <c r="M11" i="28"/>
  <c r="AK44" i="43"/>
  <c r="AS10" i="38"/>
  <c r="AM35" i="38"/>
  <c r="AU10" i="38"/>
  <c r="AC10" i="38"/>
  <c r="AC35" i="38" s="1"/>
  <c r="W35" i="38"/>
  <c r="AE10" i="38"/>
  <c r="G16" i="28"/>
  <c r="AE44" i="38"/>
  <c r="AY28" i="51"/>
  <c r="AQ28" i="51"/>
  <c r="AI28" i="51"/>
  <c r="AM28" i="51" s="1"/>
  <c r="AA28" i="51"/>
  <c r="BO28" i="51"/>
  <c r="BS28" i="51" s="1"/>
  <c r="Q28" i="51"/>
  <c r="W28" i="51" s="1"/>
  <c r="BG28" i="51"/>
  <c r="Y10" i="28"/>
  <c r="BA44" i="44"/>
  <c r="G18" i="28"/>
  <c r="AE44" i="36"/>
  <c r="Y49" i="54"/>
  <c r="S21" i="28"/>
  <c r="AU44" i="33"/>
  <c r="AY22" i="40"/>
  <c r="BA22" i="40"/>
  <c r="G20" i="28"/>
  <c r="AE44" i="34"/>
  <c r="AI21" i="30"/>
  <c r="AK21" i="30"/>
  <c r="AO10" i="38"/>
  <c r="Y10" i="38"/>
  <c r="I58" i="55"/>
  <c r="M42" i="55"/>
  <c r="AY22" i="39"/>
  <c r="BA22" i="39"/>
  <c r="AY20" i="42"/>
  <c r="BA20" i="42"/>
  <c r="AY46" i="36"/>
  <c r="BA46" i="36"/>
  <c r="AY21" i="37"/>
  <c r="BA21" i="37"/>
  <c r="K64" i="54"/>
  <c r="K65" i="54" s="1"/>
  <c r="M65" i="54" s="1"/>
  <c r="Q65" i="54" s="1"/>
  <c r="W65" i="54" s="1"/>
  <c r="AO21" i="30"/>
  <c r="AO35" i="30" s="1"/>
  <c r="AS20" i="36"/>
  <c r="AU20" i="36"/>
  <c r="Q45" i="34"/>
  <c r="S45" i="34" s="1"/>
  <c r="M47" i="34"/>
  <c r="G12" i="28"/>
  <c r="AE44" i="42"/>
  <c r="AS46" i="31"/>
  <c r="AU46" i="31"/>
  <c r="AS10" i="45"/>
  <c r="AS35" i="45" s="1"/>
  <c r="AM35" i="45"/>
  <c r="AU10" i="45"/>
  <c r="M17" i="28"/>
  <c r="AK44" i="37"/>
  <c r="AC10" i="36"/>
  <c r="AC35" i="36" s="1"/>
  <c r="W35" i="36"/>
  <c r="AE10" i="36"/>
  <c r="S23" i="28"/>
  <c r="AU44" i="31"/>
  <c r="AC10" i="43"/>
  <c r="AC35" i="43" s="1"/>
  <c r="W35" i="43"/>
  <c r="AE10" i="43"/>
  <c r="AY20" i="35"/>
  <c r="BA20" i="35"/>
  <c r="G9" i="28"/>
  <c r="AE44" i="45"/>
  <c r="AI21" i="34"/>
  <c r="AK21" i="34"/>
  <c r="Q45" i="43"/>
  <c r="S45" i="43" s="1"/>
  <c r="M47" i="43"/>
  <c r="AY46" i="44"/>
  <c r="BA46" i="44"/>
  <c r="AC46" i="39"/>
  <c r="AE46" i="39"/>
  <c r="AO20" i="36"/>
  <c r="AO10" i="32"/>
  <c r="AM10" i="32"/>
  <c r="S35" i="32"/>
  <c r="AY38" i="39"/>
  <c r="BA38" i="39"/>
  <c r="AO46" i="31"/>
  <c r="M23" i="28"/>
  <c r="AK44" i="31"/>
  <c r="AO10" i="45"/>
  <c r="AI21" i="42"/>
  <c r="AK21" i="42"/>
  <c r="AC10" i="45"/>
  <c r="AC35" i="45" s="1"/>
  <c r="W35" i="45"/>
  <c r="AE10" i="45"/>
  <c r="AS10" i="40"/>
  <c r="AM35" i="40"/>
  <c r="AU10" i="40"/>
  <c r="M25" i="49"/>
  <c r="Q21" i="49"/>
  <c r="AI46" i="39"/>
  <c r="AK46" i="39"/>
  <c r="AI22" i="45"/>
  <c r="AK22" i="45"/>
  <c r="AS22" i="46"/>
  <c r="AU22" i="46"/>
  <c r="Q45" i="44"/>
  <c r="S45" i="44" s="1"/>
  <c r="M47" i="44"/>
  <c r="S45" i="35"/>
  <c r="M47" i="35"/>
  <c r="Q45" i="35"/>
  <c r="W18" i="49"/>
  <c r="W20" i="49"/>
  <c r="I29" i="8" s="1"/>
  <c r="I30" i="8" s="1"/>
  <c r="AS10" i="41"/>
  <c r="AS35" i="41" s="1"/>
  <c r="AM35" i="41"/>
  <c r="AU10" i="41"/>
  <c r="AY20" i="30"/>
  <c r="BA20" i="30"/>
  <c r="AS46" i="41"/>
  <c r="AU46" i="41"/>
  <c r="AY46" i="37"/>
  <c r="BA46" i="37"/>
  <c r="AY20" i="34"/>
  <c r="BA20" i="34"/>
  <c r="I27" i="49"/>
  <c r="K25" i="49"/>
  <c r="K26" i="49" s="1"/>
  <c r="M26" i="49" s="1"/>
  <c r="Q26" i="49" s="1"/>
  <c r="W26" i="49" s="1"/>
  <c r="AS46" i="34"/>
  <c r="AU46" i="34"/>
  <c r="AY38" i="43"/>
  <c r="AY44" i="43" s="1"/>
  <c r="AG11" i="7" s="1"/>
  <c r="BA38" i="43"/>
  <c r="M47" i="42"/>
  <c r="Q45" i="42"/>
  <c r="S45" i="42" s="1"/>
  <c r="Q45" i="32"/>
  <c r="M47" i="32"/>
  <c r="G19" i="28"/>
  <c r="AE44" i="35"/>
  <c r="AY22" i="46"/>
  <c r="BA22" i="46"/>
  <c r="AS21" i="33"/>
  <c r="AU21" i="33"/>
  <c r="M16" i="28"/>
  <c r="AK44" i="38"/>
  <c r="AY10" i="43"/>
  <c r="AY35" i="43" s="1"/>
  <c r="BA10" i="43"/>
  <c r="AO35" i="43"/>
  <c r="AC10" i="37"/>
  <c r="AC35" i="37" s="1"/>
  <c r="W35" i="37"/>
  <c r="AE10" i="37"/>
  <c r="S13" i="28"/>
  <c r="AU44" i="41"/>
  <c r="M76" i="95"/>
  <c r="AC46" i="38"/>
  <c r="AE46" i="38"/>
  <c r="AS20" i="30"/>
  <c r="AU20" i="30"/>
  <c r="Y10" i="43"/>
  <c r="AS20" i="35"/>
  <c r="AU20" i="35"/>
  <c r="S9" i="28"/>
  <c r="AU44" i="45"/>
  <c r="W26" i="54"/>
  <c r="W64" i="54" s="1"/>
  <c r="W66" i="54" s="1"/>
  <c r="E27" i="8" s="1"/>
  <c r="E30" i="8" s="1"/>
  <c r="Q64" i="54"/>
  <c r="Q66" i="54" s="1"/>
  <c r="E23" i="10" s="1"/>
  <c r="AY20" i="44"/>
  <c r="BA20" i="44"/>
  <c r="AY46" i="34"/>
  <c r="BA46" i="34"/>
  <c r="AI38" i="44"/>
  <c r="AI44" i="44" s="1"/>
  <c r="Y10" i="7" s="1"/>
  <c r="AK38" i="44"/>
  <c r="Y44" i="44"/>
  <c r="AO38" i="46"/>
  <c r="AO44" i="46" s="1"/>
  <c r="AC10" i="40"/>
  <c r="AC35" i="40" s="1"/>
  <c r="W35" i="40"/>
  <c r="AE10" i="40"/>
  <c r="AI38" i="39"/>
  <c r="AI44" i="39" s="1"/>
  <c r="Y15" i="7" s="1"/>
  <c r="AK38" i="39"/>
  <c r="Y44" i="39"/>
  <c r="AI22" i="32"/>
  <c r="AK22" i="32"/>
  <c r="Q45" i="38"/>
  <c r="M47" i="38"/>
  <c r="AM46" i="30"/>
  <c r="AS20" i="31"/>
  <c r="AU20" i="31"/>
  <c r="S22" i="28"/>
  <c r="AU44" i="32"/>
  <c r="AC46" i="45"/>
  <c r="AE46" i="45"/>
  <c r="AS10" i="43"/>
  <c r="AS35" i="43" s="1"/>
  <c r="AM35" i="43"/>
  <c r="AU10" i="43"/>
  <c r="S8" i="28"/>
  <c r="AU44" i="46"/>
  <c r="AC10" i="35"/>
  <c r="AC35" i="35" s="1"/>
  <c r="W35" i="35"/>
  <c r="AE10" i="35"/>
  <c r="M47" i="31"/>
  <c r="Q45" i="31"/>
  <c r="S45" i="31" s="1"/>
  <c r="G11" i="28"/>
  <c r="AE44" i="43"/>
  <c r="AY20" i="31"/>
  <c r="BA20" i="31"/>
  <c r="AI46" i="45"/>
  <c r="AK46" i="45"/>
  <c r="AS38" i="35"/>
  <c r="AS44" i="35" s="1"/>
  <c r="AC19" i="7" s="1"/>
  <c r="AM44" i="35"/>
  <c r="AU38" i="35"/>
  <c r="AS26" i="56"/>
  <c r="G24" i="28"/>
  <c r="AE44" i="30"/>
  <c r="AS38" i="30"/>
  <c r="AS44" i="30" s="1"/>
  <c r="AC26" i="7" s="1"/>
  <c r="AU38" i="30"/>
  <c r="AM44" i="30"/>
  <c r="G15" i="28"/>
  <c r="AE44" i="39"/>
  <c r="AI10" i="35"/>
  <c r="AI35" i="35" s="1"/>
  <c r="Y35" i="35"/>
  <c r="AK10" i="35"/>
  <c r="S17" i="23"/>
  <c r="S90" i="23" s="1"/>
  <c r="E39" i="8" s="1"/>
  <c r="M90" i="23"/>
  <c r="E33" i="10" s="1"/>
  <c r="AI21" i="46"/>
  <c r="AK21" i="46"/>
  <c r="AS20" i="38"/>
  <c r="AU20" i="38"/>
  <c r="AS46" i="43"/>
  <c r="AU46" i="43"/>
  <c r="AS22" i="31"/>
  <c r="AU22" i="31"/>
  <c r="AM10" i="37"/>
  <c r="S35" i="37"/>
  <c r="AO38" i="35"/>
  <c r="G10" i="28"/>
  <c r="AE44" i="44"/>
  <c r="AO38" i="30"/>
  <c r="S45" i="36"/>
  <c r="Q45" i="36"/>
  <c r="M47" i="36"/>
  <c r="AS10" i="31"/>
  <c r="AS35" i="31" s="1"/>
  <c r="AM35" i="31"/>
  <c r="AU10" i="31"/>
  <c r="M20" i="28"/>
  <c r="AK44" i="34"/>
  <c r="AY20" i="37"/>
  <c r="BA20" i="37"/>
  <c r="AO20" i="38"/>
  <c r="AO46" i="43"/>
  <c r="AS10" i="36"/>
  <c r="AS35" i="36" s="1"/>
  <c r="AU10" i="36"/>
  <c r="AM35" i="36"/>
  <c r="AI21" i="31"/>
  <c r="AK21" i="31"/>
  <c r="AY21" i="38"/>
  <c r="BA21" i="38"/>
  <c r="G23" i="28"/>
  <c r="AE44" i="31"/>
  <c r="AY21" i="44"/>
  <c r="BA21" i="44"/>
  <c r="AO10" i="31"/>
  <c r="AC46" i="33"/>
  <c r="AE46" i="33"/>
  <c r="AS22" i="35"/>
  <c r="AU22" i="35"/>
  <c r="G21" i="28"/>
  <c r="AE44" i="33"/>
  <c r="AY10" i="36"/>
  <c r="AO35" i="36"/>
  <c r="BA10" i="36"/>
  <c r="M24" i="28"/>
  <c r="AK44" i="30"/>
  <c r="AS10" i="44"/>
  <c r="AS35" i="44" s="1"/>
  <c r="AM35" i="44"/>
  <c r="AU10" i="44"/>
  <c r="AI38" i="45"/>
  <c r="AI44" i="45" s="1"/>
  <c r="Y9" i="7" s="1"/>
  <c r="AK38" i="45"/>
  <c r="Y44" i="45"/>
  <c r="AS46" i="40"/>
  <c r="AU46" i="40"/>
  <c r="AI38" i="42"/>
  <c r="AI44" i="42" s="1"/>
  <c r="Y12" i="7" s="1"/>
  <c r="AK38" i="42"/>
  <c r="Y44" i="42"/>
  <c r="AI46" i="33"/>
  <c r="AK46" i="33"/>
  <c r="S14" i="28"/>
  <c r="AU44" i="40"/>
  <c r="AO22" i="35"/>
  <c r="AS46" i="39"/>
  <c r="AU46" i="39"/>
  <c r="W26" i="56"/>
  <c r="W64" i="56" s="1"/>
  <c r="E8" i="8" s="1"/>
  <c r="E10" i="8" s="1"/>
  <c r="Q64" i="56"/>
  <c r="E8" i="10" s="1"/>
  <c r="AY46" i="35"/>
  <c r="BA46" i="35"/>
  <c r="AY22" i="41"/>
  <c r="BA22" i="41"/>
  <c r="AY20" i="45"/>
  <c r="BA20" i="45"/>
  <c r="AO46" i="40"/>
  <c r="AC10" i="31"/>
  <c r="AC35" i="31" s="1"/>
  <c r="W35" i="31"/>
  <c r="AE10" i="31"/>
  <c r="AC10" i="34"/>
  <c r="AC35" i="34" s="1"/>
  <c r="W35" i="34"/>
  <c r="AE10" i="34"/>
  <c r="AI22" i="36"/>
  <c r="AK22" i="36"/>
  <c r="AS21" i="40"/>
  <c r="AU21" i="40"/>
  <c r="Q45" i="33"/>
  <c r="M47" i="33"/>
  <c r="AY46" i="39"/>
  <c r="BA46" i="39"/>
  <c r="AS10" i="33"/>
  <c r="AS35" i="33" s="1"/>
  <c r="AM35" i="33"/>
  <c r="AU10" i="33"/>
  <c r="AS21" i="34"/>
  <c r="AU21" i="34"/>
  <c r="AC10" i="46"/>
  <c r="AC35" i="46" s="1"/>
  <c r="W35" i="46"/>
  <c r="AE10" i="46"/>
  <c r="M47" i="37"/>
  <c r="Q45" i="37"/>
  <c r="S45" i="37" s="1"/>
  <c r="Y13" i="28"/>
  <c r="BA44" i="41"/>
  <c r="AY22" i="44"/>
  <c r="BA22" i="44"/>
  <c r="AO10" i="44"/>
  <c r="AS38" i="42"/>
  <c r="AS44" i="42" s="1"/>
  <c r="AC12" i="7" s="1"/>
  <c r="AM44" i="42"/>
  <c r="AU38" i="42"/>
  <c r="AI46" i="32"/>
  <c r="AK46" i="32"/>
  <c r="AS10" i="39"/>
  <c r="AS35" i="39" s="1"/>
  <c r="AM35" i="39"/>
  <c r="AU10" i="39"/>
  <c r="G65" i="95"/>
  <c r="E86" i="95"/>
  <c r="M14" i="28"/>
  <c r="AK44" i="40"/>
  <c r="AC10" i="30"/>
  <c r="AC35" i="30" s="1"/>
  <c r="W35" i="30"/>
  <c r="AE10" i="30"/>
  <c r="AI38" i="35"/>
  <c r="AI44" i="35" s="1"/>
  <c r="Y19" i="7" s="1"/>
  <c r="AK38" i="35"/>
  <c r="Y44" i="35"/>
  <c r="Q45" i="39"/>
  <c r="S45" i="39" s="1"/>
  <c r="M47" i="39"/>
  <c r="AO38" i="42"/>
  <c r="AS21" i="42"/>
  <c r="AU21" i="42"/>
  <c r="M22" i="28"/>
  <c r="AK44" i="32"/>
  <c r="Y10" i="31"/>
  <c r="AS21" i="46"/>
  <c r="AU21" i="46"/>
  <c r="G22" i="28"/>
  <c r="AE44" i="32"/>
  <c r="Y10" i="34"/>
  <c r="AO21" i="40"/>
  <c r="AS46" i="45"/>
  <c r="AU46" i="45"/>
  <c r="AO44" i="31"/>
  <c r="AI22" i="38"/>
  <c r="AK22" i="38"/>
  <c r="Q45" i="41"/>
  <c r="S45" i="41" s="1"/>
  <c r="M47" i="41"/>
  <c r="AC10" i="33"/>
  <c r="AC35" i="33" s="1"/>
  <c r="W35" i="33"/>
  <c r="AE10" i="33"/>
  <c r="AY35" i="33"/>
  <c r="AI10" i="30"/>
  <c r="AI35" i="30" s="1"/>
  <c r="AK10" i="30"/>
  <c r="Y35" i="30"/>
  <c r="AC46" i="43"/>
  <c r="AE46" i="43"/>
  <c r="AY21" i="36"/>
  <c r="BA21" i="36"/>
  <c r="M64" i="95"/>
  <c r="AY10" i="39"/>
  <c r="AY35" i="39" s="1"/>
  <c r="AO35" i="39"/>
  <c r="BA10" i="39"/>
  <c r="AY38" i="44"/>
  <c r="AY44" i="44" s="1"/>
  <c r="AG10" i="7" s="1"/>
  <c r="BA38" i="44"/>
  <c r="AY46" i="32"/>
  <c r="BA46" i="32"/>
  <c r="AM10" i="35"/>
  <c r="S35" i="35"/>
  <c r="AI21" i="44"/>
  <c r="AK21" i="44"/>
  <c r="AY21" i="42"/>
  <c r="BA21" i="42"/>
  <c r="Q45" i="30"/>
  <c r="S45" i="30" s="1"/>
  <c r="M47" i="30"/>
  <c r="AS46" i="33"/>
  <c r="AU46" i="33"/>
  <c r="AY21" i="46"/>
  <c r="BA21" i="46"/>
  <c r="M58" i="95"/>
  <c r="AO46" i="45"/>
  <c r="M13" i="28"/>
  <c r="AK44" i="41"/>
  <c r="AY44" i="31"/>
  <c r="AG25" i="7" s="1"/>
  <c r="S47" i="31" l="1"/>
  <c r="S48" i="31" s="1"/>
  <c r="AM45" i="31"/>
  <c r="AM45" i="43"/>
  <c r="S47" i="43"/>
  <c r="S48" i="43" s="1"/>
  <c r="AM45" i="34"/>
  <c r="AO45" i="34" s="1"/>
  <c r="S47" i="34"/>
  <c r="AM45" i="30"/>
  <c r="S47" i="30"/>
  <c r="S48" i="30" s="1"/>
  <c r="W24" i="28"/>
  <c r="BA35" i="30"/>
  <c r="AM45" i="42"/>
  <c r="S47" i="42"/>
  <c r="AM45" i="44"/>
  <c r="AO45" i="44"/>
  <c r="S47" i="44"/>
  <c r="S48" i="44" s="1"/>
  <c r="S47" i="41"/>
  <c r="S48" i="41" s="1"/>
  <c r="AM45" i="41"/>
  <c r="AO45" i="39"/>
  <c r="AM45" i="39"/>
  <c r="S47" i="39"/>
  <c r="S48" i="39" s="1"/>
  <c r="S47" i="37"/>
  <c r="AM45" i="37"/>
  <c r="Q10" i="28"/>
  <c r="AU35" i="44"/>
  <c r="AY10" i="44"/>
  <c r="AY35" i="44" s="1"/>
  <c r="AO35" i="44"/>
  <c r="BA10" i="44"/>
  <c r="Q21" i="28"/>
  <c r="AU35" i="33"/>
  <c r="M11" i="7"/>
  <c r="M15" i="28"/>
  <c r="AK44" i="39"/>
  <c r="G25" i="28"/>
  <c r="G31" i="28" s="1"/>
  <c r="U27" i="7" s="1"/>
  <c r="I17" i="7"/>
  <c r="E8" i="7"/>
  <c r="AC48" i="46"/>
  <c r="W15" i="28"/>
  <c r="BA35" i="39"/>
  <c r="M19" i="28"/>
  <c r="AK44" i="35"/>
  <c r="M21" i="7"/>
  <c r="E23" i="28"/>
  <c r="AE35" i="31"/>
  <c r="W18" i="28"/>
  <c r="BA35" i="36"/>
  <c r="AI10" i="43"/>
  <c r="AI35" i="43" s="1"/>
  <c r="AK10" i="43"/>
  <c r="Y35" i="43"/>
  <c r="W45" i="35"/>
  <c r="Q47" i="35"/>
  <c r="Q48" i="35" s="1"/>
  <c r="Q25" i="49"/>
  <c r="Q27" i="49" s="1"/>
  <c r="I25" i="10" s="1"/>
  <c r="W21" i="49"/>
  <c r="W25" i="49" s="1"/>
  <c r="W27" i="49" s="1"/>
  <c r="M29" i="8" s="1"/>
  <c r="AS10" i="32"/>
  <c r="AS35" i="32" s="1"/>
  <c r="AM35" i="32"/>
  <c r="AU10" i="32"/>
  <c r="E12" i="28"/>
  <c r="AE35" i="42"/>
  <c r="AY38" i="37"/>
  <c r="AY44" i="37" s="1"/>
  <c r="AG17" i="7" s="1"/>
  <c r="AO44" i="37"/>
  <c r="BA38" i="37"/>
  <c r="Y22" i="28"/>
  <c r="BA44" i="32"/>
  <c r="M48" i="35"/>
  <c r="M27" i="49"/>
  <c r="O25" i="49"/>
  <c r="AY10" i="32"/>
  <c r="AY35" i="32" s="1"/>
  <c r="AO35" i="32"/>
  <c r="BA10" i="32"/>
  <c r="E12" i="7"/>
  <c r="Y64" i="50"/>
  <c r="S48" i="34"/>
  <c r="AY21" i="40"/>
  <c r="BA21" i="40"/>
  <c r="AY46" i="40"/>
  <c r="BA46" i="40"/>
  <c r="E16" i="28"/>
  <c r="AE35" i="38"/>
  <c r="S48" i="42"/>
  <c r="O64" i="50"/>
  <c r="AS10" i="34"/>
  <c r="AS35" i="34" s="1"/>
  <c r="AM35" i="34"/>
  <c r="AU10" i="34"/>
  <c r="AI10" i="39"/>
  <c r="AI35" i="39" s="1"/>
  <c r="Y35" i="39"/>
  <c r="AK10" i="39"/>
  <c r="M18" i="7"/>
  <c r="K19" i="28"/>
  <c r="AK35" i="35"/>
  <c r="E14" i="28"/>
  <c r="AE35" i="40"/>
  <c r="E16" i="7"/>
  <c r="AY10" i="42"/>
  <c r="AY35" i="42" s="1"/>
  <c r="AO35" i="42"/>
  <c r="BA10" i="42"/>
  <c r="AO10" i="34"/>
  <c r="S48" i="35"/>
  <c r="AY38" i="35"/>
  <c r="AY44" i="35" s="1"/>
  <c r="AG19" i="7" s="1"/>
  <c r="AO44" i="35"/>
  <c r="BA38" i="35"/>
  <c r="I19" i="7"/>
  <c r="E14" i="7"/>
  <c r="Q14" i="28"/>
  <c r="AU35" i="40"/>
  <c r="AY20" i="36"/>
  <c r="BA20" i="36"/>
  <c r="E11" i="28"/>
  <c r="AE35" i="43"/>
  <c r="AS10" i="42"/>
  <c r="AS35" i="42" s="1"/>
  <c r="AM35" i="42"/>
  <c r="AU10" i="42"/>
  <c r="AO35" i="40"/>
  <c r="M48" i="32"/>
  <c r="AM45" i="35"/>
  <c r="S47" i="35"/>
  <c r="AS35" i="40"/>
  <c r="E11" i="7"/>
  <c r="Q16" i="28"/>
  <c r="AU35" i="38"/>
  <c r="S18" i="28"/>
  <c r="AU44" i="36"/>
  <c r="E25" i="7"/>
  <c r="Y8" i="28"/>
  <c r="BA44" i="46"/>
  <c r="AS46" i="30"/>
  <c r="AU46" i="30"/>
  <c r="Q47" i="32"/>
  <c r="Q48" i="32" s="1"/>
  <c r="W45" i="32"/>
  <c r="M48" i="34"/>
  <c r="AS35" i="38"/>
  <c r="AY38" i="36"/>
  <c r="AY44" i="36" s="1"/>
  <c r="AG18" i="7" s="1"/>
  <c r="BA38" i="36"/>
  <c r="AO44" i="36"/>
  <c r="W25" i="51"/>
  <c r="AY35" i="40"/>
  <c r="K24" i="28"/>
  <c r="AK35" i="30"/>
  <c r="M48" i="33"/>
  <c r="AY46" i="45"/>
  <c r="BA46" i="45"/>
  <c r="AS10" i="35"/>
  <c r="AS35" i="35" s="1"/>
  <c r="AM35" i="35"/>
  <c r="AU10" i="35"/>
  <c r="S48" i="37"/>
  <c r="AS10" i="37"/>
  <c r="AS35" i="37" s="1"/>
  <c r="AM35" i="37"/>
  <c r="AU10" i="37"/>
  <c r="M10" i="28"/>
  <c r="AK44" i="44"/>
  <c r="E21" i="28"/>
  <c r="AE35" i="33"/>
  <c r="AI10" i="31"/>
  <c r="AI35" i="31" s="1"/>
  <c r="AK10" i="31"/>
  <c r="Y35" i="31"/>
  <c r="M48" i="37"/>
  <c r="AO10" i="37"/>
  <c r="S24" i="28"/>
  <c r="AU44" i="30"/>
  <c r="AO46" i="30"/>
  <c r="E9" i="28"/>
  <c r="AE35" i="45"/>
  <c r="Y45" i="46"/>
  <c r="Q47" i="46"/>
  <c r="Q48" i="46" s="1"/>
  <c r="W45" i="46"/>
  <c r="BS25" i="51"/>
  <c r="AY38" i="30"/>
  <c r="AY44" i="30" s="1"/>
  <c r="AG26" i="7" s="1"/>
  <c r="BA38" i="30"/>
  <c r="AO44" i="30"/>
  <c r="E24" i="28"/>
  <c r="AE35" i="30"/>
  <c r="AY46" i="43"/>
  <c r="BA46" i="43"/>
  <c r="AY20" i="38"/>
  <c r="BA20" i="38"/>
  <c r="AO10" i="35"/>
  <c r="E21" i="7"/>
  <c r="AY10" i="31"/>
  <c r="AY35" i="31" s="1"/>
  <c r="AO35" i="31"/>
  <c r="BA10" i="31"/>
  <c r="Q47" i="31"/>
  <c r="Q48" i="31" s="1"/>
  <c r="Y45" i="31"/>
  <c r="W45" i="31"/>
  <c r="M48" i="38"/>
  <c r="E9" i="7"/>
  <c r="K10" i="28"/>
  <c r="AK35" i="44"/>
  <c r="S47" i="46"/>
  <c r="S48" i="46" s="1"/>
  <c r="AM45" i="46"/>
  <c r="AY35" i="36"/>
  <c r="Y45" i="33"/>
  <c r="W45" i="33"/>
  <c r="Q47" i="33"/>
  <c r="Q48" i="33" s="1"/>
  <c r="E26" i="7"/>
  <c r="K65" i="95"/>
  <c r="G86" i="95"/>
  <c r="M9" i="28"/>
  <c r="AK44" i="45"/>
  <c r="M48" i="31"/>
  <c r="W45" i="38"/>
  <c r="Q47" i="38"/>
  <c r="Q48" i="38" s="1"/>
  <c r="E17" i="28"/>
  <c r="AE35" i="37"/>
  <c r="S45" i="32"/>
  <c r="E18" i="28"/>
  <c r="AE35" i="36"/>
  <c r="AI42" i="55"/>
  <c r="AI58" i="55" s="1"/>
  <c r="I13" i="10" s="1"/>
  <c r="AA42" i="55"/>
  <c r="M58" i="55"/>
  <c r="Q42" i="55"/>
  <c r="K13" i="28"/>
  <c r="AK35" i="41"/>
  <c r="AI35" i="44"/>
  <c r="M48" i="46"/>
  <c r="AM25" i="51"/>
  <c r="M38" i="24"/>
  <c r="I32" i="10" s="1"/>
  <c r="S32" i="24"/>
  <c r="S38" i="24" s="1"/>
  <c r="M38" i="8" s="1"/>
  <c r="K21" i="28"/>
  <c r="AK35" i="33"/>
  <c r="W13" i="28"/>
  <c r="BA35" i="41"/>
  <c r="M12" i="28"/>
  <c r="AK44" i="42"/>
  <c r="AI10" i="34"/>
  <c r="AI35" i="34" s="1"/>
  <c r="AK10" i="34"/>
  <c r="Y35" i="34"/>
  <c r="I26" i="7"/>
  <c r="Q21" i="7"/>
  <c r="W45" i="37"/>
  <c r="Y45" i="37"/>
  <c r="Q47" i="37"/>
  <c r="Q48" i="37" s="1"/>
  <c r="S45" i="33"/>
  <c r="S45" i="38"/>
  <c r="E17" i="7"/>
  <c r="M48" i="44"/>
  <c r="E18" i="7"/>
  <c r="Y45" i="34"/>
  <c r="W45" i="34"/>
  <c r="Q47" i="34"/>
  <c r="Q48" i="34" s="1"/>
  <c r="I13" i="7"/>
  <c r="M48" i="45"/>
  <c r="AS46" i="38"/>
  <c r="AU46" i="38"/>
  <c r="AI35" i="33"/>
  <c r="AY35" i="41"/>
  <c r="Q18" i="28"/>
  <c r="AU35" i="36"/>
  <c r="Q15" i="28"/>
  <c r="AU35" i="39"/>
  <c r="G26" i="28"/>
  <c r="G37" i="10" s="1"/>
  <c r="W11" i="28"/>
  <c r="BA35" i="43"/>
  <c r="M48" i="43"/>
  <c r="AI10" i="38"/>
  <c r="AI35" i="38" s="1"/>
  <c r="Y35" i="38"/>
  <c r="AK10" i="38"/>
  <c r="E13" i="28"/>
  <c r="AE35" i="41"/>
  <c r="W45" i="45"/>
  <c r="Y45" i="45" s="1"/>
  <c r="Q47" i="45"/>
  <c r="Q48" i="45" s="1"/>
  <c r="AY31" i="51"/>
  <c r="I16" i="10" s="1"/>
  <c r="E22" i="28"/>
  <c r="AE35" i="32"/>
  <c r="M38" i="22"/>
  <c r="I33" i="10" s="1"/>
  <c r="S32" i="22"/>
  <c r="S38" i="22" s="1"/>
  <c r="M39" i="8" s="1"/>
  <c r="AO46" i="38"/>
  <c r="AY38" i="42"/>
  <c r="AY44" i="42" s="1"/>
  <c r="AG12" i="7" s="1"/>
  <c r="BA38" i="42"/>
  <c r="AO44" i="42"/>
  <c r="M15" i="7"/>
  <c r="Q23" i="28"/>
  <c r="AU35" i="31"/>
  <c r="E19" i="28"/>
  <c r="AE35" i="35"/>
  <c r="W45" i="44"/>
  <c r="Y45" i="44" s="1"/>
  <c r="Q47" i="44"/>
  <c r="Q48" i="44" s="1"/>
  <c r="AY10" i="38"/>
  <c r="AY35" i="38" s="1"/>
  <c r="AO35" i="38"/>
  <c r="BA10" i="38"/>
  <c r="M48" i="40"/>
  <c r="E13" i="7"/>
  <c r="S47" i="45"/>
  <c r="S48" i="45" s="1"/>
  <c r="AM45" i="45"/>
  <c r="E24" i="7"/>
  <c r="E8" i="28"/>
  <c r="AE35" i="46"/>
  <c r="M25" i="7"/>
  <c r="E19" i="7"/>
  <c r="Q11" i="7"/>
  <c r="AY10" i="45"/>
  <c r="AY35" i="45" s="1"/>
  <c r="BA10" i="45"/>
  <c r="AO35" i="45"/>
  <c r="Y45" i="40"/>
  <c r="W45" i="40"/>
  <c r="Q47" i="40"/>
  <c r="Q48" i="40" s="1"/>
  <c r="Q13" i="28"/>
  <c r="AU35" i="41"/>
  <c r="Y45" i="43"/>
  <c r="W45" i="43"/>
  <c r="Q47" i="43"/>
  <c r="Q48" i="43" s="1"/>
  <c r="Q9" i="28"/>
  <c r="AU35" i="45"/>
  <c r="AY21" i="30"/>
  <c r="AY35" i="30" s="1"/>
  <c r="BA21" i="30"/>
  <c r="E10" i="28"/>
  <c r="AE35" i="44"/>
  <c r="AI29" i="51"/>
  <c r="AM29" i="51" s="1"/>
  <c r="AQ29" i="51"/>
  <c r="AQ31" i="51" s="1"/>
  <c r="I14" i="10" s="1"/>
  <c r="AA29" i="51"/>
  <c r="AA31" i="51" s="1"/>
  <c r="I11" i="10" s="1"/>
  <c r="BO29" i="51"/>
  <c r="BS29" i="51" s="1"/>
  <c r="Q29" i="51"/>
  <c r="W29" i="51" s="1"/>
  <c r="BG29" i="51"/>
  <c r="BG31" i="51" s="1"/>
  <c r="I20" i="10" s="1"/>
  <c r="AY29" i="51"/>
  <c r="Q8" i="28"/>
  <c r="AU35" i="46"/>
  <c r="K14" i="28"/>
  <c r="AK35" i="40"/>
  <c r="K8" i="28"/>
  <c r="AK35" i="46"/>
  <c r="M10" i="7"/>
  <c r="M48" i="30"/>
  <c r="M13" i="7"/>
  <c r="M9" i="7"/>
  <c r="K12" i="28"/>
  <c r="AK35" i="42"/>
  <c r="E10" i="7"/>
  <c r="AI10" i="32"/>
  <c r="AI35" i="32" s="1"/>
  <c r="Y35" i="32"/>
  <c r="AK10" i="32"/>
  <c r="AS35" i="46"/>
  <c r="K9" i="28"/>
  <c r="AK35" i="45"/>
  <c r="I14" i="7"/>
  <c r="AI35" i="46"/>
  <c r="Y45" i="42"/>
  <c r="W45" i="42"/>
  <c r="Q47" i="42"/>
  <c r="Q48" i="42" s="1"/>
  <c r="M48" i="42"/>
  <c r="AY46" i="31"/>
  <c r="BA46" i="31"/>
  <c r="M66" i="54"/>
  <c r="S45" i="40"/>
  <c r="I12" i="7"/>
  <c r="Q24" i="28"/>
  <c r="AU35" i="30"/>
  <c r="AY10" i="46"/>
  <c r="AY35" i="46" s="1"/>
  <c r="BA10" i="46"/>
  <c r="AO35" i="46"/>
  <c r="E15" i="28"/>
  <c r="AE35" i="39"/>
  <c r="Y14" i="28"/>
  <c r="BA44" i="40"/>
  <c r="AI35" i="45"/>
  <c r="W21" i="28"/>
  <c r="BA35" i="33"/>
  <c r="Q15" i="7"/>
  <c r="M48" i="36"/>
  <c r="S12" i="28"/>
  <c r="S25" i="28" s="1"/>
  <c r="S31" i="28" s="1"/>
  <c r="AC27" i="7" s="1"/>
  <c r="AU44" i="42"/>
  <c r="E20" i="28"/>
  <c r="AE35" i="34"/>
  <c r="Q47" i="36"/>
  <c r="Q48" i="36" s="1"/>
  <c r="W45" i="36"/>
  <c r="Y21" i="28"/>
  <c r="BA44" i="33"/>
  <c r="E15" i="7"/>
  <c r="K18" i="28"/>
  <c r="AK35" i="36"/>
  <c r="M48" i="41"/>
  <c r="W45" i="41"/>
  <c r="Q47" i="41"/>
  <c r="Q48" i="41" s="1"/>
  <c r="Y45" i="41"/>
  <c r="S19" i="28"/>
  <c r="AU44" i="35"/>
  <c r="M48" i="39"/>
  <c r="AY22" i="35"/>
  <c r="BA22" i="35"/>
  <c r="W45" i="30"/>
  <c r="Q47" i="30"/>
  <c r="Q48" i="30" s="1"/>
  <c r="W45" i="39"/>
  <c r="Y45" i="39" s="1"/>
  <c r="Q47" i="39"/>
  <c r="Q48" i="39" s="1"/>
  <c r="Y23" i="28"/>
  <c r="BA44" i="31"/>
  <c r="E20" i="7"/>
  <c r="S47" i="36"/>
  <c r="S48" i="36" s="1"/>
  <c r="AO45" i="36"/>
  <c r="AM45" i="36"/>
  <c r="Q11" i="28"/>
  <c r="AU35" i="43"/>
  <c r="AS35" i="30"/>
  <c r="S17" i="28"/>
  <c r="AU44" i="37"/>
  <c r="K17" i="28"/>
  <c r="AK35" i="37"/>
  <c r="AI35" i="36"/>
  <c r="Y47" i="45" l="1"/>
  <c r="AI45" i="45"/>
  <c r="AI47" i="45" s="1"/>
  <c r="AO9" i="7" s="1"/>
  <c r="AK45" i="45"/>
  <c r="Y47" i="39"/>
  <c r="AI45" i="39"/>
  <c r="AI47" i="39" s="1"/>
  <c r="AO15" i="7" s="1"/>
  <c r="AK45" i="39"/>
  <c r="AO47" i="34"/>
  <c r="AY45" i="34"/>
  <c r="AY47" i="34" s="1"/>
  <c r="AW20" i="7" s="1"/>
  <c r="BA45" i="34"/>
  <c r="Y47" i="44"/>
  <c r="AI45" i="44"/>
  <c r="AI47" i="44" s="1"/>
  <c r="AO10" i="7" s="1"/>
  <c r="AK45" i="44"/>
  <c r="Q26" i="7"/>
  <c r="M26" i="7"/>
  <c r="W47" i="36"/>
  <c r="AC45" i="36"/>
  <c r="AC47" i="36" s="1"/>
  <c r="AE45" i="36"/>
  <c r="AM45" i="38"/>
  <c r="S47" i="38"/>
  <c r="S48" i="38" s="1"/>
  <c r="K23" i="28"/>
  <c r="Y48" i="31"/>
  <c r="AK35" i="31"/>
  <c r="AM47" i="42"/>
  <c r="AS45" i="42"/>
  <c r="AS47" i="42" s="1"/>
  <c r="AS12" i="7" s="1"/>
  <c r="AU45" i="42"/>
  <c r="Y47" i="42"/>
  <c r="AI45" i="42"/>
  <c r="AI47" i="42" s="1"/>
  <c r="AK45" i="42"/>
  <c r="W47" i="41"/>
  <c r="AC45" i="41"/>
  <c r="AC47" i="41" s="1"/>
  <c r="AE45" i="41"/>
  <c r="W47" i="42"/>
  <c r="AC45" i="42"/>
  <c r="AC47" i="42" s="1"/>
  <c r="AE45" i="42"/>
  <c r="W47" i="40"/>
  <c r="AC45" i="40"/>
  <c r="AC47" i="40" s="1"/>
  <c r="AE45" i="40"/>
  <c r="Y12" i="28"/>
  <c r="Y25" i="28" s="1"/>
  <c r="Y31" i="28" s="1"/>
  <c r="AG27" i="7" s="1"/>
  <c r="BA44" i="42"/>
  <c r="AO45" i="32"/>
  <c r="AM45" i="32"/>
  <c r="S47" i="32"/>
  <c r="S48" i="32" s="1"/>
  <c r="Y19" i="28"/>
  <c r="BA44" i="35"/>
  <c r="K15" i="28"/>
  <c r="Y48" i="39"/>
  <c r="AK35" i="39"/>
  <c r="W22" i="28"/>
  <c r="BA35" i="32"/>
  <c r="W10" i="28"/>
  <c r="BA35" i="44"/>
  <c r="AO45" i="42"/>
  <c r="AM45" i="33"/>
  <c r="S47" i="33"/>
  <c r="S48" i="33" s="1"/>
  <c r="I25" i="7"/>
  <c r="I15" i="7"/>
  <c r="AI48" i="39"/>
  <c r="Q24" i="7"/>
  <c r="Q22" i="28"/>
  <c r="AU35" i="32"/>
  <c r="Q10" i="7"/>
  <c r="AM31" i="51"/>
  <c r="M19" i="8" s="1"/>
  <c r="W47" i="33"/>
  <c r="AC45" i="33"/>
  <c r="AC47" i="33" s="1"/>
  <c r="AE45" i="33"/>
  <c r="W47" i="31"/>
  <c r="AC45" i="31"/>
  <c r="AC47" i="31" s="1"/>
  <c r="AE45" i="31"/>
  <c r="BS31" i="51"/>
  <c r="M28" i="8" s="1"/>
  <c r="M24" i="7"/>
  <c r="Y47" i="37"/>
  <c r="AI45" i="37"/>
  <c r="AI47" i="37" s="1"/>
  <c r="AK45" i="37"/>
  <c r="AI31" i="51"/>
  <c r="I15" i="10" s="1"/>
  <c r="Y47" i="33"/>
  <c r="AI45" i="33"/>
  <c r="AI47" i="33" s="1"/>
  <c r="AO21" i="7" s="1"/>
  <c r="AK45" i="33"/>
  <c r="Y47" i="31"/>
  <c r="AI45" i="31"/>
  <c r="AI47" i="31" s="1"/>
  <c r="AO25" i="7" s="1"/>
  <c r="AK45" i="31"/>
  <c r="BO31" i="51"/>
  <c r="I24" i="10" s="1"/>
  <c r="W14" i="28"/>
  <c r="BA35" i="40"/>
  <c r="AY10" i="34"/>
  <c r="AY35" i="34" s="1"/>
  <c r="AO35" i="34"/>
  <c r="BA10" i="34"/>
  <c r="Q20" i="28"/>
  <c r="AU35" i="34"/>
  <c r="Q9" i="7"/>
  <c r="W47" i="37"/>
  <c r="AC45" i="37"/>
  <c r="AC47" i="37" s="1"/>
  <c r="AE45" i="37"/>
  <c r="W47" i="46"/>
  <c r="AE45" i="46"/>
  <c r="Q14" i="7"/>
  <c r="M20" i="7"/>
  <c r="W9" i="28"/>
  <c r="BA35" i="45"/>
  <c r="Q18" i="7"/>
  <c r="W31" i="51"/>
  <c r="M9" i="8" s="1"/>
  <c r="Q12" i="28"/>
  <c r="AM48" i="42"/>
  <c r="AU35" i="42"/>
  <c r="W12" i="28"/>
  <c r="BA35" i="42"/>
  <c r="AM47" i="30"/>
  <c r="AS45" i="30"/>
  <c r="AS47" i="30" s="1"/>
  <c r="AS26" i="7" s="1"/>
  <c r="AU45" i="30"/>
  <c r="W23" i="28"/>
  <c r="BA35" i="31"/>
  <c r="Q31" i="51"/>
  <c r="I9" i="10" s="1"/>
  <c r="M12" i="7"/>
  <c r="AS48" i="42"/>
  <c r="Q12" i="7"/>
  <c r="W47" i="35"/>
  <c r="AC45" i="35"/>
  <c r="AC47" i="35" s="1"/>
  <c r="AE45" i="35"/>
  <c r="AM47" i="37"/>
  <c r="AS45" i="37"/>
  <c r="AS47" i="37" s="1"/>
  <c r="AS17" i="7" s="1"/>
  <c r="AU45" i="37"/>
  <c r="AO45" i="30"/>
  <c r="W47" i="38"/>
  <c r="AC45" i="38"/>
  <c r="AC47" i="38" s="1"/>
  <c r="AE45" i="38"/>
  <c r="Y45" i="38"/>
  <c r="Y47" i="46"/>
  <c r="AK45" i="46"/>
  <c r="W16" i="28"/>
  <c r="BA35" i="38"/>
  <c r="AK48" i="31"/>
  <c r="Q25" i="7"/>
  <c r="Y18" i="28"/>
  <c r="BA44" i="36"/>
  <c r="Y45" i="35"/>
  <c r="AO45" i="37"/>
  <c r="W47" i="39"/>
  <c r="AC45" i="39"/>
  <c r="AC47" i="39" s="1"/>
  <c r="AE45" i="39"/>
  <c r="Q16" i="7"/>
  <c r="W47" i="34"/>
  <c r="AC45" i="34"/>
  <c r="AC47" i="34" s="1"/>
  <c r="AE45" i="34"/>
  <c r="AM47" i="46"/>
  <c r="AU45" i="46"/>
  <c r="Q17" i="28"/>
  <c r="AU35" i="37"/>
  <c r="K11" i="28"/>
  <c r="AK35" i="43"/>
  <c r="Y47" i="41"/>
  <c r="AI45" i="41"/>
  <c r="AI47" i="41" s="1"/>
  <c r="AK45" i="41"/>
  <c r="Y47" i="40"/>
  <c r="AI45" i="40"/>
  <c r="AI47" i="40" s="1"/>
  <c r="AK45" i="40"/>
  <c r="M8" i="7"/>
  <c r="AS48" i="46"/>
  <c r="Y47" i="34"/>
  <c r="AI45" i="34"/>
  <c r="AI47" i="34" s="1"/>
  <c r="AO20" i="7" s="1"/>
  <c r="AK45" i="34"/>
  <c r="K20" i="28"/>
  <c r="AK35" i="34"/>
  <c r="I10" i="7"/>
  <c r="AI48" i="44"/>
  <c r="M17" i="7"/>
  <c r="I8" i="7"/>
  <c r="AI48" i="46"/>
  <c r="I18" i="7"/>
  <c r="W47" i="30"/>
  <c r="AC45" i="30"/>
  <c r="AC47" i="30" s="1"/>
  <c r="AE45" i="30"/>
  <c r="Y45" i="30"/>
  <c r="AM45" i="40"/>
  <c r="S47" i="40"/>
  <c r="S48" i="40" s="1"/>
  <c r="AO45" i="46"/>
  <c r="AY10" i="35"/>
  <c r="AY35" i="35" s="1"/>
  <c r="AO35" i="35"/>
  <c r="BA10" i="35"/>
  <c r="AY46" i="30"/>
  <c r="BA46" i="30"/>
  <c r="M16" i="7"/>
  <c r="I11" i="7"/>
  <c r="AM47" i="39"/>
  <c r="AS45" i="39"/>
  <c r="AS47" i="39" s="1"/>
  <c r="AU45" i="39"/>
  <c r="AY46" i="38"/>
  <c r="BA46" i="38"/>
  <c r="K22" i="28"/>
  <c r="AK35" i="32"/>
  <c r="W47" i="44"/>
  <c r="AC45" i="44"/>
  <c r="AC47" i="44" s="1"/>
  <c r="AE45" i="44"/>
  <c r="I20" i="7"/>
  <c r="AO47" i="39"/>
  <c r="AY45" i="39"/>
  <c r="AY47" i="39" s="1"/>
  <c r="BA45" i="39"/>
  <c r="AM47" i="34"/>
  <c r="AS45" i="34"/>
  <c r="AS47" i="34" s="1"/>
  <c r="AS20" i="7" s="1"/>
  <c r="AU45" i="34"/>
  <c r="I24" i="7"/>
  <c r="W47" i="45"/>
  <c r="AC45" i="45"/>
  <c r="AC47" i="45" s="1"/>
  <c r="AE45" i="45"/>
  <c r="S26" i="28"/>
  <c r="G39" i="10" s="1"/>
  <c r="Q19" i="28"/>
  <c r="AU35" i="35"/>
  <c r="AM47" i="41"/>
  <c r="AS45" i="41"/>
  <c r="AS47" i="41" s="1"/>
  <c r="AU45" i="41"/>
  <c r="E25" i="28"/>
  <c r="E31" i="28" s="1"/>
  <c r="E27" i="7" s="1"/>
  <c r="Q58" i="55"/>
  <c r="I8" i="10" s="1"/>
  <c r="W42" i="55"/>
  <c r="AY10" i="37"/>
  <c r="AY35" i="37" s="1"/>
  <c r="AO35" i="37"/>
  <c r="BA10" i="37"/>
  <c r="M19" i="7"/>
  <c r="M14" i="7"/>
  <c r="AO45" i="41"/>
  <c r="AM47" i="43"/>
  <c r="AS45" i="43"/>
  <c r="AS47" i="43" s="1"/>
  <c r="AU45" i="43"/>
  <c r="AK48" i="39"/>
  <c r="AU48" i="42"/>
  <c r="W47" i="43"/>
  <c r="AC45" i="43"/>
  <c r="AC47" i="43" s="1"/>
  <c r="AE45" i="43"/>
  <c r="M25" i="28"/>
  <c r="AO45" i="43"/>
  <c r="Y47" i="43"/>
  <c r="AI45" i="43"/>
  <c r="AI47" i="43" s="1"/>
  <c r="AO11" i="7" s="1"/>
  <c r="AK45" i="43"/>
  <c r="Q13" i="7"/>
  <c r="AM47" i="35"/>
  <c r="AS45" i="35"/>
  <c r="AS47" i="35" s="1"/>
  <c r="AS19" i="7" s="1"/>
  <c r="AU45" i="35"/>
  <c r="Y17" i="28"/>
  <c r="BA44" i="37"/>
  <c r="W47" i="32"/>
  <c r="AC45" i="32"/>
  <c r="AC47" i="32" s="1"/>
  <c r="AE45" i="32"/>
  <c r="AO45" i="35"/>
  <c r="AO47" i="44"/>
  <c r="AO48" i="44" s="1"/>
  <c r="BA48" i="44" s="1"/>
  <c r="AY45" i="44"/>
  <c r="AY47" i="44" s="1"/>
  <c r="AW10" i="7" s="1"/>
  <c r="BA45" i="44"/>
  <c r="AM47" i="31"/>
  <c r="AS45" i="31"/>
  <c r="AS47" i="31" s="1"/>
  <c r="AU45" i="31"/>
  <c r="Q8" i="7"/>
  <c r="AY48" i="46"/>
  <c r="AM47" i="45"/>
  <c r="AS45" i="45"/>
  <c r="AS47" i="45" s="1"/>
  <c r="AU45" i="45"/>
  <c r="AM47" i="36"/>
  <c r="AS45" i="36"/>
  <c r="AS47" i="36" s="1"/>
  <c r="AU45" i="36"/>
  <c r="Y45" i="36"/>
  <c r="Q25" i="28"/>
  <c r="Q31" i="28" s="1"/>
  <c r="M27" i="7" s="1"/>
  <c r="AO45" i="45"/>
  <c r="K16" i="28"/>
  <c r="K25" i="28" s="1"/>
  <c r="AK35" i="38"/>
  <c r="I55" i="53"/>
  <c r="K86" i="95"/>
  <c r="E27" i="12" s="1"/>
  <c r="E42" i="12" s="1"/>
  <c r="E26" i="28"/>
  <c r="E37" i="10" s="1"/>
  <c r="Y45" i="32"/>
  <c r="AM47" i="44"/>
  <c r="AS45" i="44"/>
  <c r="AS47" i="44" s="1"/>
  <c r="AU45" i="44"/>
  <c r="W8" i="28"/>
  <c r="BA35" i="46"/>
  <c r="I9" i="7"/>
  <c r="AI48" i="45"/>
  <c r="I21" i="7"/>
  <c r="AI48" i="33"/>
  <c r="AO47" i="36"/>
  <c r="AO48" i="36" s="1"/>
  <c r="BA48" i="36" s="1"/>
  <c r="AY45" i="36"/>
  <c r="AY47" i="36" s="1"/>
  <c r="AW18" i="7" s="1"/>
  <c r="BA45" i="36"/>
  <c r="I16" i="7"/>
  <c r="M65" i="95"/>
  <c r="M86" i="95" s="1"/>
  <c r="Y24" i="28"/>
  <c r="BA44" i="30"/>
  <c r="AO45" i="31"/>
  <c r="K31" i="28" l="1"/>
  <c r="I27" i="7" s="1"/>
  <c r="K26" i="28"/>
  <c r="E38" i="10" s="1"/>
  <c r="I59" i="10"/>
  <c r="I61" i="10" s="1"/>
  <c r="E43" i="12"/>
  <c r="E20" i="9" s="1"/>
  <c r="AM47" i="40"/>
  <c r="AS45" i="40"/>
  <c r="AS47" i="40" s="1"/>
  <c r="AU45" i="40"/>
  <c r="U8" i="28"/>
  <c r="AU47" i="46"/>
  <c r="AM48" i="46"/>
  <c r="AU48" i="46" s="1"/>
  <c r="W20" i="28"/>
  <c r="AO48" i="34"/>
  <c r="BA48" i="34" s="1"/>
  <c r="BA35" i="34"/>
  <c r="AO47" i="32"/>
  <c r="AY45" i="32"/>
  <c r="AY47" i="32" s="1"/>
  <c r="BA45" i="32"/>
  <c r="O12" i="28"/>
  <c r="AK47" i="42"/>
  <c r="Y48" i="42"/>
  <c r="AK48" i="42" s="1"/>
  <c r="M55" i="53"/>
  <c r="I60" i="53"/>
  <c r="I62" i="53" s="1"/>
  <c r="AO45" i="40"/>
  <c r="U24" i="28"/>
  <c r="AU47" i="30"/>
  <c r="AM48" i="30"/>
  <c r="AU48" i="30" s="1"/>
  <c r="Q20" i="7"/>
  <c r="AY48" i="34"/>
  <c r="Y47" i="30"/>
  <c r="AI45" i="30"/>
  <c r="AI47" i="30" s="1"/>
  <c r="AK45" i="30"/>
  <c r="O20" i="28"/>
  <c r="AK47" i="34"/>
  <c r="AK25" i="7"/>
  <c r="AC48" i="31"/>
  <c r="AM47" i="33"/>
  <c r="AS45" i="33"/>
  <c r="AS47" i="33" s="1"/>
  <c r="AU45" i="33"/>
  <c r="U19" i="28"/>
  <c r="AU47" i="35"/>
  <c r="U20" i="28"/>
  <c r="AU47" i="34"/>
  <c r="AK20" i="7"/>
  <c r="AC48" i="34"/>
  <c r="I23" i="28"/>
  <c r="W48" i="31"/>
  <c r="AE48" i="31" s="1"/>
  <c r="AE47" i="31"/>
  <c r="AO45" i="33"/>
  <c r="U12" i="28"/>
  <c r="AU47" i="42"/>
  <c r="AS13" i="7"/>
  <c r="AS48" i="41"/>
  <c r="I20" i="28"/>
  <c r="AE47" i="34"/>
  <c r="W48" i="34"/>
  <c r="AE48" i="34" s="1"/>
  <c r="AO47" i="30"/>
  <c r="AY45" i="30"/>
  <c r="AY47" i="30" s="1"/>
  <c r="BA45" i="30"/>
  <c r="AO47" i="42"/>
  <c r="AY45" i="42"/>
  <c r="AY47" i="42" s="1"/>
  <c r="BA45" i="42"/>
  <c r="AS15" i="7"/>
  <c r="AS48" i="39"/>
  <c r="I8" i="28"/>
  <c r="W48" i="46"/>
  <c r="AE48" i="46" s="1"/>
  <c r="AE47" i="46"/>
  <c r="AK21" i="7"/>
  <c r="AC48" i="33"/>
  <c r="AW15" i="7"/>
  <c r="AY48" i="39"/>
  <c r="AA15" i="28"/>
  <c r="BA47" i="39"/>
  <c r="AO48" i="39"/>
  <c r="BA48" i="39" s="1"/>
  <c r="I21" i="28"/>
  <c r="AE47" i="33"/>
  <c r="W48" i="33"/>
  <c r="AE48" i="33" s="1"/>
  <c r="AO47" i="31"/>
  <c r="AY45" i="31"/>
  <c r="AY47" i="31" s="1"/>
  <c r="BA45" i="31"/>
  <c r="AO47" i="45"/>
  <c r="AY45" i="45"/>
  <c r="AY47" i="45" s="1"/>
  <c r="BA45" i="45"/>
  <c r="U17" i="28"/>
  <c r="AU47" i="37"/>
  <c r="U13" i="28"/>
  <c r="AM48" i="41"/>
  <c r="AU48" i="41" s="1"/>
  <c r="AU47" i="41"/>
  <c r="U15" i="28"/>
  <c r="AU47" i="39"/>
  <c r="AM48" i="39"/>
  <c r="AU48" i="39" s="1"/>
  <c r="AO14" i="7"/>
  <c r="AI48" i="40"/>
  <c r="AS10" i="7"/>
  <c r="AS48" i="44"/>
  <c r="AK24" i="7"/>
  <c r="AC48" i="32"/>
  <c r="AI48" i="43"/>
  <c r="O14" i="28"/>
  <c r="Y48" i="40"/>
  <c r="AK48" i="40" s="1"/>
  <c r="AK47" i="40"/>
  <c r="AM47" i="38"/>
  <c r="AS45" i="38"/>
  <c r="AS47" i="38" s="1"/>
  <c r="AU45" i="38"/>
  <c r="Y26" i="28"/>
  <c r="G40" i="10" s="1"/>
  <c r="AS18" i="7"/>
  <c r="AS48" i="36"/>
  <c r="I22" i="28"/>
  <c r="AE47" i="32"/>
  <c r="W48" i="32"/>
  <c r="AE48" i="32" s="1"/>
  <c r="O11" i="28"/>
  <c r="AK47" i="43"/>
  <c r="AS11" i="7"/>
  <c r="AS48" i="43"/>
  <c r="AM48" i="35"/>
  <c r="AU48" i="35" s="1"/>
  <c r="Q26" i="28"/>
  <c r="E39" i="10" s="1"/>
  <c r="AK19" i="7"/>
  <c r="AC48" i="35"/>
  <c r="O23" i="28"/>
  <c r="AK47" i="31"/>
  <c r="AY48" i="44"/>
  <c r="AO45" i="38"/>
  <c r="O10" i="28"/>
  <c r="AK47" i="44"/>
  <c r="Y48" i="44"/>
  <c r="AK48" i="44" s="1"/>
  <c r="AA10" i="28"/>
  <c r="BA47" i="44"/>
  <c r="AK26" i="7"/>
  <c r="AC48" i="30"/>
  <c r="U10" i="28"/>
  <c r="AU47" i="44"/>
  <c r="AM48" i="44"/>
  <c r="AU48" i="44" s="1"/>
  <c r="U18" i="28"/>
  <c r="AM48" i="36"/>
  <c r="AU48" i="36" s="1"/>
  <c r="AU47" i="36"/>
  <c r="AO47" i="43"/>
  <c r="AY45" i="43"/>
  <c r="AY47" i="43" s="1"/>
  <c r="BA45" i="43"/>
  <c r="U11" i="28"/>
  <c r="AM48" i="43"/>
  <c r="AU48" i="43" s="1"/>
  <c r="AU47" i="43"/>
  <c r="AO13" i="7"/>
  <c r="AI48" i="41"/>
  <c r="AK15" i="7"/>
  <c r="AC48" i="39"/>
  <c r="I19" i="28"/>
  <c r="W48" i="35"/>
  <c r="AE48" i="35" s="1"/>
  <c r="AE47" i="35"/>
  <c r="AY48" i="36"/>
  <c r="AK14" i="7"/>
  <c r="AC48" i="40"/>
  <c r="AO47" i="35"/>
  <c r="AY45" i="35"/>
  <c r="AY47" i="35" s="1"/>
  <c r="AW19" i="7" s="1"/>
  <c r="BA45" i="35"/>
  <c r="I24" i="28"/>
  <c r="W48" i="30"/>
  <c r="AE48" i="30" s="1"/>
  <c r="AE47" i="30"/>
  <c r="Y47" i="36"/>
  <c r="AI45" i="36"/>
  <c r="AI47" i="36" s="1"/>
  <c r="AK45" i="36"/>
  <c r="AO47" i="41"/>
  <c r="AY45" i="41"/>
  <c r="AY47" i="41" s="1"/>
  <c r="BA45" i="41"/>
  <c r="AI48" i="34"/>
  <c r="O13" i="28"/>
  <c r="Y48" i="41"/>
  <c r="AK48" i="41" s="1"/>
  <c r="AK47" i="41"/>
  <c r="I15" i="28"/>
  <c r="AE47" i="39"/>
  <c r="W48" i="39"/>
  <c r="AE48" i="39" s="1"/>
  <c r="O8" i="28"/>
  <c r="Y48" i="46"/>
  <c r="AK48" i="46" s="1"/>
  <c r="AK47" i="46"/>
  <c r="AK17" i="7"/>
  <c r="AC48" i="37"/>
  <c r="I14" i="28"/>
  <c r="AE47" i="40"/>
  <c r="W48" i="40"/>
  <c r="AE48" i="40" s="1"/>
  <c r="AS9" i="7"/>
  <c r="AS48" i="45"/>
  <c r="AS48" i="37"/>
  <c r="Y47" i="38"/>
  <c r="AI45" i="38"/>
  <c r="AI47" i="38" s="1"/>
  <c r="AK45" i="38"/>
  <c r="I17" i="28"/>
  <c r="AE47" i="37"/>
  <c r="W48" i="37"/>
  <c r="AE48" i="37" s="1"/>
  <c r="O21" i="28"/>
  <c r="AK47" i="33"/>
  <c r="Y48" i="33"/>
  <c r="AK48" i="33" s="1"/>
  <c r="U9" i="28"/>
  <c r="AM48" i="45"/>
  <c r="AU48" i="45" s="1"/>
  <c r="AU47" i="45"/>
  <c r="Y48" i="43"/>
  <c r="AK48" i="43" s="1"/>
  <c r="AK12" i="7"/>
  <c r="AC48" i="42"/>
  <c r="AA20" i="28"/>
  <c r="BA47" i="34"/>
  <c r="Y47" i="32"/>
  <c r="AI45" i="32"/>
  <c r="AI47" i="32" s="1"/>
  <c r="AK45" i="32"/>
  <c r="AS48" i="35"/>
  <c r="AO47" i="37"/>
  <c r="AY45" i="37"/>
  <c r="AY47" i="37" s="1"/>
  <c r="AW17" i="7" s="1"/>
  <c r="BA45" i="37"/>
  <c r="I12" i="28"/>
  <c r="W48" i="42"/>
  <c r="AE48" i="42" s="1"/>
  <c r="AE47" i="42"/>
  <c r="AK10" i="7"/>
  <c r="AC48" i="44"/>
  <c r="W19" i="28"/>
  <c r="BA35" i="35"/>
  <c r="AO17" i="7"/>
  <c r="AI48" i="37"/>
  <c r="Q19" i="7"/>
  <c r="AY48" i="35"/>
  <c r="Y47" i="35"/>
  <c r="AI45" i="35"/>
  <c r="AI47" i="35" s="1"/>
  <c r="AK45" i="35"/>
  <c r="AK16" i="7"/>
  <c r="AC48" i="38"/>
  <c r="O17" i="28"/>
  <c r="AK47" i="37"/>
  <c r="Y48" i="37"/>
  <c r="AK48" i="37" s="1"/>
  <c r="AK13" i="7"/>
  <c r="AC48" i="41"/>
  <c r="O15" i="28"/>
  <c r="AK47" i="39"/>
  <c r="AA18" i="28"/>
  <c r="BA47" i="36"/>
  <c r="AK9" i="7"/>
  <c r="AC48" i="45"/>
  <c r="AM48" i="37"/>
  <c r="AU48" i="37" s="1"/>
  <c r="I16" i="28"/>
  <c r="AE47" i="38"/>
  <c r="W48" i="38"/>
  <c r="AE48" i="38" s="1"/>
  <c r="AM48" i="34"/>
  <c r="AU48" i="34" s="1"/>
  <c r="I13" i="28"/>
  <c r="W48" i="41"/>
  <c r="AE48" i="41" s="1"/>
  <c r="AE47" i="41"/>
  <c r="AK18" i="7"/>
  <c r="AC48" i="36"/>
  <c r="M31" i="28"/>
  <c r="Y27" i="7" s="1"/>
  <c r="M26" i="28"/>
  <c r="G38" i="10" s="1"/>
  <c r="I10" i="28"/>
  <c r="AE47" i="44"/>
  <c r="W48" i="44"/>
  <c r="AE48" i="44" s="1"/>
  <c r="W17" i="28"/>
  <c r="W25" i="28" s="1"/>
  <c r="AO48" i="37"/>
  <c r="BA48" i="37" s="1"/>
  <c r="BA35" i="37"/>
  <c r="AO47" i="46"/>
  <c r="BA45" i="46"/>
  <c r="AS25" i="7"/>
  <c r="AS48" i="31"/>
  <c r="I11" i="28"/>
  <c r="W48" i="43"/>
  <c r="AE48" i="43" s="1"/>
  <c r="AE47" i="43"/>
  <c r="Q17" i="7"/>
  <c r="AY48" i="37"/>
  <c r="I9" i="28"/>
  <c r="W48" i="45"/>
  <c r="AE48" i="45" s="1"/>
  <c r="AE47" i="45"/>
  <c r="Y48" i="34"/>
  <c r="AK48" i="34" s="1"/>
  <c r="I18" i="28"/>
  <c r="W48" i="36"/>
  <c r="AE48" i="36" s="1"/>
  <c r="AE47" i="36"/>
  <c r="AK11" i="7"/>
  <c r="AC48" i="43"/>
  <c r="U23" i="28"/>
  <c r="AM48" i="31"/>
  <c r="AU48" i="31" s="1"/>
  <c r="AU47" i="31"/>
  <c r="AA58" i="55"/>
  <c r="I10" i="10" s="1"/>
  <c r="W58" i="55"/>
  <c r="M8" i="8" s="1"/>
  <c r="M10" i="8" s="1"/>
  <c r="AS48" i="34"/>
  <c r="AI48" i="31"/>
  <c r="AM47" i="32"/>
  <c r="AS45" i="32"/>
  <c r="AS47" i="32" s="1"/>
  <c r="AU45" i="32"/>
  <c r="AO12" i="7"/>
  <c r="AI48" i="42"/>
  <c r="AS48" i="30"/>
  <c r="O9" i="28"/>
  <c r="AK47" i="45"/>
  <c r="Y48" i="45"/>
  <c r="AK48" i="45" s="1"/>
  <c r="W31" i="28" l="1"/>
  <c r="Q27" i="7" s="1"/>
  <c r="W26" i="28"/>
  <c r="E40" i="10" s="1"/>
  <c r="E42" i="10" s="1"/>
  <c r="AA19" i="28"/>
  <c r="BA47" i="35"/>
  <c r="AA17" i="28"/>
  <c r="BA47" i="37"/>
  <c r="AW9" i="7"/>
  <c r="AY48" i="45"/>
  <c r="I25" i="28"/>
  <c r="I31" i="28" s="1"/>
  <c r="AK27" i="7" s="1"/>
  <c r="AA9" i="28"/>
  <c r="BA47" i="45"/>
  <c r="AO48" i="45"/>
  <c r="BA48" i="45" s="1"/>
  <c r="AW25" i="7"/>
  <c r="AY48" i="31"/>
  <c r="AO16" i="7"/>
  <c r="AI48" i="38"/>
  <c r="AA23" i="28"/>
  <c r="BA47" i="31"/>
  <c r="AO48" i="31"/>
  <c r="BA48" i="31" s="1"/>
  <c r="AW12" i="7"/>
  <c r="AY48" i="42"/>
  <c r="O16" i="28"/>
  <c r="O25" i="28" s="1"/>
  <c r="O31" i="28" s="1"/>
  <c r="AO27" i="7" s="1"/>
  <c r="AK47" i="38"/>
  <c r="Y48" i="38"/>
  <c r="AK48" i="38" s="1"/>
  <c r="AA12" i="28"/>
  <c r="BA47" i="42"/>
  <c r="AO48" i="42"/>
  <c r="BA48" i="42" s="1"/>
  <c r="AW26" i="7"/>
  <c r="AY48" i="30"/>
  <c r="AO47" i="40"/>
  <c r="AY45" i="40"/>
  <c r="AY47" i="40" s="1"/>
  <c r="BA45" i="40"/>
  <c r="AO48" i="35"/>
  <c r="BA48" i="35" s="1"/>
  <c r="AA24" i="28"/>
  <c r="BA47" i="30"/>
  <c r="AO48" i="30"/>
  <c r="BA48" i="30" s="1"/>
  <c r="AW13" i="7"/>
  <c r="AY48" i="41"/>
  <c r="O22" i="28"/>
  <c r="AK47" i="32"/>
  <c r="Y48" i="32"/>
  <c r="AK48" i="32" s="1"/>
  <c r="AS24" i="7"/>
  <c r="AS48" i="32"/>
  <c r="AA13" i="28"/>
  <c r="AO48" i="41"/>
  <c r="BA48" i="41" s="1"/>
  <c r="BA47" i="41"/>
  <c r="G42" i="10"/>
  <c r="AS21" i="7"/>
  <c r="AS48" i="33"/>
  <c r="AS14" i="7"/>
  <c r="AS48" i="40"/>
  <c r="U21" i="28"/>
  <c r="U25" i="28" s="1"/>
  <c r="AM48" i="33"/>
  <c r="AU48" i="33" s="1"/>
  <c r="AU47" i="33"/>
  <c r="Q55" i="53"/>
  <c r="M60" i="53"/>
  <c r="U14" i="28"/>
  <c r="AM48" i="40"/>
  <c r="AU48" i="40" s="1"/>
  <c r="AU47" i="40"/>
  <c r="U22" i="28"/>
  <c r="AU47" i="32"/>
  <c r="AM48" i="32"/>
  <c r="AU48" i="32" s="1"/>
  <c r="AO18" i="7"/>
  <c r="AI48" i="36"/>
  <c r="AO47" i="38"/>
  <c r="AY45" i="38"/>
  <c r="AY47" i="38" s="1"/>
  <c r="BA45" i="38"/>
  <c r="O18" i="28"/>
  <c r="Y48" i="36"/>
  <c r="AK48" i="36" s="1"/>
  <c r="AK47" i="36"/>
  <c r="AS16" i="7"/>
  <c r="AS48" i="38"/>
  <c r="U16" i="28"/>
  <c r="AM48" i="38"/>
  <c r="AU48" i="38" s="1"/>
  <c r="AU47" i="38"/>
  <c r="AW11" i="7"/>
  <c r="AY48" i="43"/>
  <c r="AO24" i="7"/>
  <c r="AI48" i="32"/>
  <c r="I26" i="28"/>
  <c r="I37" i="10" s="1"/>
  <c r="AO19" i="7"/>
  <c r="AI48" i="35"/>
  <c r="AA11" i="28"/>
  <c r="BA47" i="43"/>
  <c r="AO48" i="43"/>
  <c r="BA48" i="43" s="1"/>
  <c r="AO47" i="33"/>
  <c r="AY45" i="33"/>
  <c r="AY47" i="33" s="1"/>
  <c r="BA45" i="33"/>
  <c r="AO26" i="7"/>
  <c r="AI48" i="30"/>
  <c r="AW24" i="7"/>
  <c r="AY48" i="32"/>
  <c r="AA8" i="28"/>
  <c r="BA47" i="46"/>
  <c r="AO48" i="46"/>
  <c r="BA48" i="46" s="1"/>
  <c r="O19" i="28"/>
  <c r="Y48" i="35"/>
  <c r="AK48" i="35" s="1"/>
  <c r="AK47" i="35"/>
  <c r="O24" i="28"/>
  <c r="AK47" i="30"/>
  <c r="Y48" i="30"/>
  <c r="AK48" i="30" s="1"/>
  <c r="AA22" i="28"/>
  <c r="BA47" i="32"/>
  <c r="AO48" i="32"/>
  <c r="BA48" i="32" s="1"/>
  <c r="U31" i="28" l="1"/>
  <c r="AS27" i="7" s="1"/>
  <c r="U26" i="28"/>
  <c r="I39" i="10" s="1"/>
  <c r="AW16" i="7"/>
  <c r="AY48" i="38"/>
  <c r="AA16" i="28"/>
  <c r="AA25" i="28" s="1"/>
  <c r="BA47" i="38"/>
  <c r="AO48" i="38"/>
  <c r="BA48" i="38" s="1"/>
  <c r="E12" i="9"/>
  <c r="G50" i="10"/>
  <c r="G55" i="10" s="1"/>
  <c r="G56" i="10" s="1"/>
  <c r="K56" i="10" s="1"/>
  <c r="O26" i="28"/>
  <c r="I38" i="10" s="1"/>
  <c r="AW21" i="7"/>
  <c r="AY48" i="33"/>
  <c r="AW14" i="7"/>
  <c r="AY48" i="40"/>
  <c r="AA14" i="28"/>
  <c r="BA47" i="40"/>
  <c r="AO48" i="40"/>
  <c r="BA48" i="40" s="1"/>
  <c r="E43" i="10"/>
  <c r="E48" i="10" s="1"/>
  <c r="E49" i="10" s="1"/>
  <c r="K49" i="10" s="1"/>
  <c r="E11" i="9"/>
  <c r="K60" i="53"/>
  <c r="K61" i="53" s="1"/>
  <c r="M61" i="53" s="1"/>
  <c r="Q61" i="53" s="1"/>
  <c r="W61" i="53" s="1"/>
  <c r="W55" i="53"/>
  <c r="W60" i="53" s="1"/>
  <c r="W62" i="53" s="1"/>
  <c r="M27" i="8" s="1"/>
  <c r="M30" i="8" s="1"/>
  <c r="Q60" i="53"/>
  <c r="Q62" i="53" s="1"/>
  <c r="I23" i="10" s="1"/>
  <c r="AA21" i="28"/>
  <c r="AO48" i="33"/>
  <c r="BA48" i="33" s="1"/>
  <c r="BA47" i="33"/>
  <c r="AA31" i="28" l="1"/>
  <c r="AW27" i="7" s="1"/>
  <c r="AA26" i="28"/>
  <c r="I40" i="10" s="1"/>
  <c r="I42" i="10"/>
  <c r="K62" i="11"/>
  <c r="M62" i="11" s="1"/>
  <c r="K99" i="11"/>
  <c r="M99" i="11" s="1"/>
  <c r="K105" i="11"/>
  <c r="M105" i="11" s="1"/>
  <c r="K98" i="11"/>
  <c r="M98" i="11" s="1"/>
  <c r="K104" i="11"/>
  <c r="M104" i="11" s="1"/>
  <c r="K61" i="11"/>
  <c r="M61" i="11" s="1"/>
  <c r="K103" i="11"/>
  <c r="M103" i="11" s="1"/>
  <c r="K97" i="11"/>
  <c r="M97" i="11" s="1"/>
  <c r="K66" i="11"/>
  <c r="M66" i="11" s="1"/>
  <c r="K60" i="11"/>
  <c r="M60" i="11" s="1"/>
  <c r="K131" i="11"/>
  <c r="M131" i="11" s="1"/>
  <c r="K69" i="11"/>
  <c r="M69" i="11" s="1"/>
  <c r="K71" i="11"/>
  <c r="M71" i="11" s="1"/>
  <c r="K70" i="11"/>
  <c r="M70" i="11" s="1"/>
  <c r="K59" i="11"/>
  <c r="M59" i="11" s="1"/>
  <c r="M133" i="11" s="1"/>
  <c r="K157" i="11"/>
  <c r="M157" i="11" s="1"/>
  <c r="K152" i="11"/>
  <c r="M152" i="11" s="1"/>
  <c r="K147" i="11"/>
  <c r="M147" i="11" s="1"/>
  <c r="K142" i="11"/>
  <c r="M142" i="11" s="1"/>
  <c r="K137" i="11"/>
  <c r="M137" i="11" s="1"/>
  <c r="K153" i="11"/>
  <c r="M153" i="11" s="1"/>
  <c r="K139" i="11"/>
  <c r="M139" i="11" s="1"/>
  <c r="K154" i="11"/>
  <c r="M154" i="11" s="1"/>
  <c r="K143" i="11"/>
  <c r="M143" i="11" s="1"/>
  <c r="K151" i="11"/>
  <c r="M151" i="11" s="1"/>
  <c r="K138" i="11"/>
  <c r="M138" i="11" s="1"/>
  <c r="K144" i="11"/>
  <c r="M144" i="11" s="1"/>
  <c r="K150" i="11"/>
  <c r="M150" i="11" s="1"/>
  <c r="K156" i="11"/>
  <c r="M156" i="11" s="1"/>
  <c r="K136" i="11"/>
  <c r="M136" i="11" s="1"/>
  <c r="K149" i="11"/>
  <c r="M149" i="11" s="1"/>
  <c r="K155" i="11"/>
  <c r="M155" i="11" s="1"/>
  <c r="K148" i="11"/>
  <c r="M148" i="11" s="1"/>
  <c r="K141" i="11"/>
  <c r="M141" i="11" s="1"/>
  <c r="K135" i="11"/>
  <c r="M135" i="11" s="1"/>
  <c r="M162" i="11" s="1"/>
  <c r="K160" i="11"/>
  <c r="M160" i="11" s="1"/>
  <c r="K140" i="11"/>
  <c r="M140" i="11" s="1"/>
  <c r="K159" i="11"/>
  <c r="M159" i="11" s="1"/>
  <c r="K146" i="11"/>
  <c r="M146" i="11" s="1"/>
  <c r="K158" i="11"/>
  <c r="M158" i="11" s="1"/>
  <c r="K145" i="11"/>
  <c r="M145" i="11" s="1"/>
  <c r="M62" i="53"/>
  <c r="E8" i="9" l="1"/>
  <c r="M134" i="11"/>
  <c r="E9" i="9"/>
  <c r="E15" i="9" s="1"/>
  <c r="M163" i="11"/>
  <c r="I57" i="10"/>
  <c r="I62" i="10" s="1"/>
  <c r="I63" i="10" s="1"/>
  <c r="K63" i="10" s="1"/>
  <c r="E13" i="9"/>
  <c r="K169" i="11" l="1"/>
  <c r="M169" i="11" s="1"/>
  <c r="K168" i="11"/>
  <c r="M168" i="11" s="1"/>
  <c r="K172" i="11"/>
  <c r="M172" i="11" s="1"/>
  <c r="K165" i="11"/>
  <c r="M165" i="11" s="1"/>
  <c r="K171" i="11"/>
  <c r="M171" i="11" s="1"/>
  <c r="K170" i="11"/>
  <c r="M170" i="11" s="1"/>
  <c r="K164" i="11"/>
  <c r="M164" i="11" s="1"/>
  <c r="M176" i="11" s="1"/>
  <c r="K174" i="11"/>
  <c r="M174" i="11" s="1"/>
  <c r="K167" i="11"/>
  <c r="M167" i="11" s="1"/>
  <c r="K173" i="11"/>
  <c r="M173" i="11" s="1"/>
  <c r="K166" i="11"/>
  <c r="M166" i="11" s="1"/>
  <c r="E18" i="9"/>
  <c r="K32" i="8"/>
  <c r="G20" i="6" s="1"/>
  <c r="G45" i="1" s="1"/>
  <c r="K31" i="8"/>
  <c r="G19" i="6" s="1"/>
  <c r="G42" i="1" s="1"/>
  <c r="K22" i="8"/>
  <c r="G13" i="6" s="1"/>
  <c r="G24" i="1" s="1"/>
  <c r="K18" i="8"/>
  <c r="K14" i="8"/>
  <c r="G9" i="6" s="1"/>
  <c r="G12" i="1" s="1"/>
  <c r="W8" i="7"/>
  <c r="G8" i="5" s="1"/>
  <c r="G75" i="1" s="1"/>
  <c r="BC14" i="7"/>
  <c r="AC14" i="5" s="1"/>
  <c r="G164" i="1" s="1"/>
  <c r="BC25" i="7"/>
  <c r="AC25" i="5" s="1"/>
  <c r="G307" i="1" s="1"/>
  <c r="BC17" i="7"/>
  <c r="AC17" i="5" s="1"/>
  <c r="G203" i="1" s="1"/>
  <c r="BC23" i="7"/>
  <c r="AC23" i="5" s="1"/>
  <c r="G281" i="1" s="1"/>
  <c r="BC20" i="7"/>
  <c r="AC20" i="5" s="1"/>
  <c r="G242" i="1" s="1"/>
  <c r="BC12" i="7"/>
  <c r="AC12" i="5" s="1"/>
  <c r="G138" i="1" s="1"/>
  <c r="BC19" i="7"/>
  <c r="AC19" i="5" s="1"/>
  <c r="BC9" i="7"/>
  <c r="AC9" i="5" s="1"/>
  <c r="G99" i="1" s="1"/>
  <c r="BC13" i="7"/>
  <c r="AC13" i="5" s="1"/>
  <c r="G151" i="1" s="1"/>
  <c r="BC24" i="7"/>
  <c r="AC24" i="5" s="1"/>
  <c r="G294" i="1" s="1"/>
  <c r="BC8" i="7"/>
  <c r="AC8" i="5" s="1"/>
  <c r="G86" i="1" s="1"/>
  <c r="BC15" i="7"/>
  <c r="AC15" i="5" s="1"/>
  <c r="G177" i="1" s="1"/>
  <c r="BC16" i="7"/>
  <c r="AC16" i="5" s="1"/>
  <c r="G190" i="1" s="1"/>
  <c r="BC21" i="7"/>
  <c r="AC21" i="5" s="1"/>
  <c r="G255" i="1" s="1"/>
  <c r="BC22" i="7"/>
  <c r="AC22" i="5" s="1"/>
  <c r="G268" i="1" s="1"/>
  <c r="BC10" i="7"/>
  <c r="AC10" i="5" s="1"/>
  <c r="G112" i="1" s="1"/>
  <c r="AE8" i="7"/>
  <c r="S8" i="5" s="1"/>
  <c r="G81" i="1" s="1"/>
  <c r="BC18" i="7"/>
  <c r="AC18" i="5" s="1"/>
  <c r="G216" i="1" s="1"/>
  <c r="BC11" i="7"/>
  <c r="AC11" i="5" s="1"/>
  <c r="G125" i="1" s="1"/>
  <c r="K37" i="8"/>
  <c r="G27" i="6" s="1"/>
  <c r="G66" i="1" s="1"/>
  <c r="K34" i="8"/>
  <c r="G22" i="6" s="1"/>
  <c r="G51" i="1" s="1"/>
  <c r="AA8" i="7"/>
  <c r="M8" i="5" s="1"/>
  <c r="G78" i="1" s="1"/>
  <c r="AI8" i="7"/>
  <c r="Y8" i="5" s="1"/>
  <c r="G84" i="1" s="1"/>
  <c r="BC27" i="7"/>
  <c r="AC27" i="5" s="1"/>
  <c r="G333" i="1" s="1"/>
  <c r="K33" i="8"/>
  <c r="G21" i="6" s="1"/>
  <c r="G48" i="1" s="1"/>
  <c r="K39" i="8"/>
  <c r="G26" i="6" s="1"/>
  <c r="G63" i="1" s="1"/>
  <c r="K17" i="8"/>
  <c r="G10" i="6" s="1"/>
  <c r="G15" i="1" s="1"/>
  <c r="K38" i="8"/>
  <c r="G25" i="6" s="1"/>
  <c r="G60" i="1" s="1"/>
  <c r="AI20" i="7"/>
  <c r="Y20" i="5" s="1"/>
  <c r="G240" i="1" s="1"/>
  <c r="W19" i="7"/>
  <c r="AE24" i="7"/>
  <c r="S24" i="5" s="1"/>
  <c r="G289" i="1" s="1"/>
  <c r="AA26" i="7"/>
  <c r="M26" i="5" s="1"/>
  <c r="G312" i="1" s="1"/>
  <c r="AE13" i="7"/>
  <c r="S13" i="5" s="1"/>
  <c r="G146" i="1" s="1"/>
  <c r="AI13" i="7"/>
  <c r="Y13" i="5" s="1"/>
  <c r="G149" i="1" s="1"/>
  <c r="W15" i="7"/>
  <c r="G15" i="5" s="1"/>
  <c r="G166" i="1" s="1"/>
  <c r="AE14" i="7"/>
  <c r="S14" i="5" s="1"/>
  <c r="G159" i="1" s="1"/>
  <c r="K10" i="8"/>
  <c r="G8" i="6" s="1"/>
  <c r="G9" i="1" s="1"/>
  <c r="W10" i="7"/>
  <c r="G10" i="5" s="1"/>
  <c r="G101" i="1" s="1"/>
  <c r="AA11" i="7"/>
  <c r="M11" i="5" s="1"/>
  <c r="G117" i="1" s="1"/>
  <c r="W26" i="7"/>
  <c r="G26" i="5" s="1"/>
  <c r="G309" i="1" s="1"/>
  <c r="AA25" i="7"/>
  <c r="M25" i="5" s="1"/>
  <c r="G299" i="1" s="1"/>
  <c r="AA21" i="7"/>
  <c r="M21" i="5" s="1"/>
  <c r="G247" i="1" s="1"/>
  <c r="AA17" i="7"/>
  <c r="M17" i="5" s="1"/>
  <c r="G195" i="1" s="1"/>
  <c r="AA14" i="7"/>
  <c r="M14" i="5" s="1"/>
  <c r="G156" i="1" s="1"/>
  <c r="W21" i="7"/>
  <c r="G21" i="5" s="1"/>
  <c r="G244" i="1" s="1"/>
  <c r="AE20" i="7"/>
  <c r="S20" i="5" s="1"/>
  <c r="G237" i="1" s="1"/>
  <c r="W18" i="7"/>
  <c r="G18" i="5" s="1"/>
  <c r="G205" i="1" s="1"/>
  <c r="W17" i="7"/>
  <c r="G17" i="5" s="1"/>
  <c r="G192" i="1" s="1"/>
  <c r="W11" i="7"/>
  <c r="G11" i="5" s="1"/>
  <c r="G114" i="1" s="1"/>
  <c r="W25" i="7"/>
  <c r="G25" i="5" s="1"/>
  <c r="G296" i="1" s="1"/>
  <c r="W24" i="7"/>
  <c r="G24" i="5" s="1"/>
  <c r="G283" i="1" s="1"/>
  <c r="AA20" i="7"/>
  <c r="M20" i="5" s="1"/>
  <c r="G234" i="1" s="1"/>
  <c r="AI9" i="7"/>
  <c r="Y9" i="5" s="1"/>
  <c r="G97" i="1" s="1"/>
  <c r="AE11" i="7"/>
  <c r="S11" i="5" s="1"/>
  <c r="G120" i="1" s="1"/>
  <c r="AA24" i="7"/>
  <c r="M24" i="5" s="1"/>
  <c r="G286" i="1" s="1"/>
  <c r="AE16" i="7"/>
  <c r="S16" i="5" s="1"/>
  <c r="G185" i="1" s="1"/>
  <c r="AE10" i="7"/>
  <c r="S10" i="5" s="1"/>
  <c r="G107" i="1" s="1"/>
  <c r="AI16" i="7"/>
  <c r="Y16" i="5" s="1"/>
  <c r="G188" i="1" s="1"/>
  <c r="AA13" i="7"/>
  <c r="M13" i="5" s="1"/>
  <c r="G143" i="1" s="1"/>
  <c r="K19" i="8"/>
  <c r="G12" i="6" s="1"/>
  <c r="G21" i="1" s="1"/>
  <c r="W9" i="7"/>
  <c r="G9" i="5" s="1"/>
  <c r="G88" i="1" s="1"/>
  <c r="W13" i="7"/>
  <c r="G13" i="5" s="1"/>
  <c r="G140" i="1" s="1"/>
  <c r="AE21" i="7"/>
  <c r="S21" i="5" s="1"/>
  <c r="G250" i="1" s="1"/>
  <c r="W12" i="7"/>
  <c r="G12" i="5" s="1"/>
  <c r="G127" i="1" s="1"/>
  <c r="AE9" i="7"/>
  <c r="S9" i="5" s="1"/>
  <c r="G94" i="1" s="1"/>
  <c r="W14" i="7"/>
  <c r="G14" i="5" s="1"/>
  <c r="G153" i="1" s="1"/>
  <c r="W20" i="7"/>
  <c r="G20" i="5" s="1"/>
  <c r="G231" i="1" s="1"/>
  <c r="W16" i="7"/>
  <c r="G16" i="5" s="1"/>
  <c r="G179" i="1" s="1"/>
  <c r="AE25" i="7"/>
  <c r="S25" i="5" s="1"/>
  <c r="G302" i="1" s="1"/>
  <c r="AE15" i="7"/>
  <c r="S15" i="5" s="1"/>
  <c r="G172" i="1" s="1"/>
  <c r="AA18" i="7"/>
  <c r="M18" i="5" s="1"/>
  <c r="G208" i="1" s="1"/>
  <c r="AA16" i="7"/>
  <c r="M16" i="5" s="1"/>
  <c r="G182" i="1" s="1"/>
  <c r="AI24" i="7"/>
  <c r="Y24" i="5" s="1"/>
  <c r="G292" i="1" s="1"/>
  <c r="AI14" i="7"/>
  <c r="Y14" i="5" s="1"/>
  <c r="G162" i="1" s="1"/>
  <c r="AA10" i="7"/>
  <c r="M10" i="5" s="1"/>
  <c r="G104" i="1" s="1"/>
  <c r="AA19" i="7"/>
  <c r="AE26" i="7"/>
  <c r="S26" i="5" s="1"/>
  <c r="G315" i="1" s="1"/>
  <c r="AE17" i="7"/>
  <c r="S17" i="5" s="1"/>
  <c r="G198" i="1" s="1"/>
  <c r="AI21" i="7"/>
  <c r="Y21" i="5" s="1"/>
  <c r="G253" i="1" s="1"/>
  <c r="AA15" i="7"/>
  <c r="M15" i="5" s="1"/>
  <c r="G169" i="1" s="1"/>
  <c r="AE12" i="7"/>
  <c r="S12" i="5" s="1"/>
  <c r="G133" i="1" s="1"/>
  <c r="AI11" i="7"/>
  <c r="Y11" i="5" s="1"/>
  <c r="G123" i="1" s="1"/>
  <c r="AI15" i="7"/>
  <c r="Y15" i="5" s="1"/>
  <c r="G175" i="1" s="1"/>
  <c r="AA9" i="7"/>
  <c r="M9" i="5" s="1"/>
  <c r="G91" i="1" s="1"/>
  <c r="K30" i="8"/>
  <c r="G18" i="6" s="1"/>
  <c r="G39" i="1" s="1"/>
  <c r="AI10" i="7"/>
  <c r="Y10" i="5" s="1"/>
  <c r="G110" i="1" s="1"/>
  <c r="AA12" i="7"/>
  <c r="M12" i="5" s="1"/>
  <c r="G130" i="1" s="1"/>
  <c r="AI25" i="7"/>
  <c r="Y25" i="5" s="1"/>
  <c r="G305" i="1" s="1"/>
  <c r="AE18" i="7"/>
  <c r="S18" i="5" s="1"/>
  <c r="G211" i="1" s="1"/>
  <c r="AE19" i="7"/>
  <c r="S19" i="5" s="1"/>
  <c r="AI19" i="7"/>
  <c r="AI17" i="7"/>
  <c r="Y17" i="5" s="1"/>
  <c r="G201" i="1" s="1"/>
  <c r="AI26" i="7"/>
  <c r="Y26" i="5" s="1"/>
  <c r="G318" i="1" s="1"/>
  <c r="AI18" i="7"/>
  <c r="Y18" i="5" s="1"/>
  <c r="G214" i="1" s="1"/>
  <c r="AE27" i="7"/>
  <c r="S27" i="5" s="1"/>
  <c r="G328" i="1" s="1"/>
  <c r="AI12" i="7"/>
  <c r="Y12" i="5" s="1"/>
  <c r="G136" i="1" s="1"/>
  <c r="W27" i="7"/>
  <c r="G27" i="5" s="1"/>
  <c r="G322" i="1" s="1"/>
  <c r="AI27" i="7"/>
  <c r="Y27" i="5" s="1"/>
  <c r="G331" i="1" s="1"/>
  <c r="AA27" i="7"/>
  <c r="M27" i="5" s="1"/>
  <c r="G325" i="1" s="1"/>
  <c r="E14" i="9"/>
  <c r="G23" i="8" l="1"/>
  <c r="E15" i="6" s="1"/>
  <c r="G29" i="1" s="1"/>
  <c r="G24" i="8"/>
  <c r="E17" i="6" s="1"/>
  <c r="G35" i="1" s="1"/>
  <c r="G25" i="8"/>
  <c r="E14" i="6" s="1"/>
  <c r="G26" i="1" s="1"/>
  <c r="G32" i="8"/>
  <c r="E20" i="6" s="1"/>
  <c r="G44" i="1" s="1"/>
  <c r="G35" i="8"/>
  <c r="E23" i="6" s="1"/>
  <c r="G53" i="1" s="1"/>
  <c r="G31" i="8"/>
  <c r="E19" i="6" s="1"/>
  <c r="G41" i="1" s="1"/>
  <c r="G14" i="8"/>
  <c r="E9" i="6" s="1"/>
  <c r="G11" i="1" s="1"/>
  <c r="G41" i="8"/>
  <c r="E29" i="6" s="1"/>
  <c r="G71" i="1" s="1"/>
  <c r="G40" i="8"/>
  <c r="E24" i="6" s="1"/>
  <c r="G56" i="1" s="1"/>
  <c r="G22" i="8"/>
  <c r="E13" i="6" s="1"/>
  <c r="G23" i="1" s="1"/>
  <c r="G26" i="8"/>
  <c r="E16" i="6" s="1"/>
  <c r="G32" i="1" s="1"/>
  <c r="G34" i="8"/>
  <c r="E22" i="6" s="1"/>
  <c r="G50" i="1" s="1"/>
  <c r="G18" i="8"/>
  <c r="E11" i="6" s="1"/>
  <c r="G17" i="1" s="1"/>
  <c r="G33" i="8"/>
  <c r="E21" i="6" s="1"/>
  <c r="G47" i="1" s="1"/>
  <c r="G36" i="8"/>
  <c r="E28" i="6" s="1"/>
  <c r="G68" i="1" s="1"/>
  <c r="G37" i="8"/>
  <c r="E27" i="6" s="1"/>
  <c r="G65" i="1" s="1"/>
  <c r="G38" i="8"/>
  <c r="E25" i="6" s="1"/>
  <c r="G59" i="1" s="1"/>
  <c r="G19" i="8"/>
  <c r="E12" i="6" s="1"/>
  <c r="G20" i="1" s="1"/>
  <c r="G17" i="8"/>
  <c r="E10" i="6" s="1"/>
  <c r="G14" i="1" s="1"/>
  <c r="G30" i="8"/>
  <c r="E18" i="6" s="1"/>
  <c r="G38" i="1" s="1"/>
  <c r="G39" i="8"/>
  <c r="E26" i="6" s="1"/>
  <c r="G62" i="1" s="1"/>
  <c r="G10" i="8"/>
  <c r="E8" i="6" s="1"/>
  <c r="G8" i="1" s="1"/>
  <c r="G10" i="7"/>
  <c r="E10" i="5" s="1"/>
  <c r="G100" i="1" s="1"/>
  <c r="O25" i="7"/>
  <c r="Q25" i="5" s="1"/>
  <c r="G301" i="1" s="1"/>
  <c r="O11" i="7"/>
  <c r="Q11" i="5" s="1"/>
  <c r="G119" i="1" s="1"/>
  <c r="O18" i="7"/>
  <c r="Q18" i="5" s="1"/>
  <c r="G210" i="1" s="1"/>
  <c r="G26" i="7"/>
  <c r="E26" i="5" s="1"/>
  <c r="G308" i="1" s="1"/>
  <c r="O21" i="7"/>
  <c r="Q21" i="5" s="1"/>
  <c r="G249" i="1" s="1"/>
  <c r="G15" i="7"/>
  <c r="E15" i="5" s="1"/>
  <c r="G165" i="1" s="1"/>
  <c r="O9" i="7"/>
  <c r="Q9" i="5" s="1"/>
  <c r="G93" i="1" s="1"/>
  <c r="K17" i="7"/>
  <c r="K17" i="5" s="1"/>
  <c r="G194" i="1" s="1"/>
  <c r="G16" i="7"/>
  <c r="E16" i="5" s="1"/>
  <c r="G178" i="1" s="1"/>
  <c r="O15" i="7"/>
  <c r="Q15" i="5" s="1"/>
  <c r="G171" i="1" s="1"/>
  <c r="S11" i="7"/>
  <c r="W11" i="5" s="1"/>
  <c r="G122" i="1" s="1"/>
  <c r="G21" i="7"/>
  <c r="E21" i="5" s="1"/>
  <c r="G243" i="1" s="1"/>
  <c r="G24" i="7"/>
  <c r="E24" i="5" s="1"/>
  <c r="G282" i="1" s="1"/>
  <c r="K13" i="7"/>
  <c r="K13" i="5" s="1"/>
  <c r="G142" i="1" s="1"/>
  <c r="O13" i="7"/>
  <c r="Q13" i="5" s="1"/>
  <c r="G145" i="1" s="1"/>
  <c r="G18" i="7"/>
  <c r="E18" i="5" s="1"/>
  <c r="G204" i="1" s="1"/>
  <c r="G14" i="7"/>
  <c r="E14" i="5" s="1"/>
  <c r="G152" i="1" s="1"/>
  <c r="K14" i="7"/>
  <c r="K14" i="5" s="1"/>
  <c r="G155" i="1" s="1"/>
  <c r="G12" i="7"/>
  <c r="E12" i="5" s="1"/>
  <c r="G126" i="1" s="1"/>
  <c r="G17" i="7"/>
  <c r="E17" i="5" s="1"/>
  <c r="G191" i="1" s="1"/>
  <c r="G11" i="7"/>
  <c r="E11" i="5" s="1"/>
  <c r="G113" i="1" s="1"/>
  <c r="G9" i="7"/>
  <c r="E9" i="5" s="1"/>
  <c r="G87" i="1" s="1"/>
  <c r="G13" i="7"/>
  <c r="E13" i="5" s="1"/>
  <c r="G139" i="1" s="1"/>
  <c r="O10" i="7"/>
  <c r="Q10" i="5" s="1"/>
  <c r="G106" i="1" s="1"/>
  <c r="K19" i="7"/>
  <c r="S21" i="7"/>
  <c r="W21" i="5" s="1"/>
  <c r="G252" i="1" s="1"/>
  <c r="G19" i="7"/>
  <c r="G20" i="7"/>
  <c r="E20" i="5" s="1"/>
  <c r="G230" i="1" s="1"/>
  <c r="K12" i="7"/>
  <c r="K12" i="5" s="1"/>
  <c r="G129" i="1" s="1"/>
  <c r="G8" i="7"/>
  <c r="E8" i="5" s="1"/>
  <c r="G74" i="1" s="1"/>
  <c r="G25" i="7"/>
  <c r="E25" i="5" s="1"/>
  <c r="G295" i="1" s="1"/>
  <c r="K26" i="7"/>
  <c r="K26" i="5" s="1"/>
  <c r="G311" i="1" s="1"/>
  <c r="S15" i="7"/>
  <c r="W15" i="5" s="1"/>
  <c r="G174" i="1" s="1"/>
  <c r="O12" i="7"/>
  <c r="Q12" i="5" s="1"/>
  <c r="G132" i="1" s="1"/>
  <c r="K15" i="7"/>
  <c r="K15" i="5" s="1"/>
  <c r="G168" i="1" s="1"/>
  <c r="S18" i="7"/>
  <c r="W18" i="5" s="1"/>
  <c r="G213" i="1" s="1"/>
  <c r="S9" i="7"/>
  <c r="W9" i="5" s="1"/>
  <c r="G96" i="1" s="1"/>
  <c r="K24" i="7"/>
  <c r="K24" i="5" s="1"/>
  <c r="G285" i="1" s="1"/>
  <c r="O26" i="7"/>
  <c r="Q26" i="5" s="1"/>
  <c r="G314" i="1" s="1"/>
  <c r="O8" i="7"/>
  <c r="Q8" i="5" s="1"/>
  <c r="G80" i="1" s="1"/>
  <c r="O19" i="7"/>
  <c r="Q19" i="5" s="1"/>
  <c r="O27" i="7"/>
  <c r="Q27" i="5" s="1"/>
  <c r="G327" i="1" s="1"/>
  <c r="K8" i="7"/>
  <c r="K8" i="5" s="1"/>
  <c r="G77" i="1" s="1"/>
  <c r="O14" i="7"/>
  <c r="Q14" i="5" s="1"/>
  <c r="G158" i="1" s="1"/>
  <c r="S24" i="7"/>
  <c r="W24" i="5" s="1"/>
  <c r="G291" i="1" s="1"/>
  <c r="S16" i="7"/>
  <c r="W16" i="5" s="1"/>
  <c r="G187" i="1" s="1"/>
  <c r="O17" i="7"/>
  <c r="Q17" i="5" s="1"/>
  <c r="G197" i="1" s="1"/>
  <c r="G27" i="7"/>
  <c r="E27" i="5" s="1"/>
  <c r="G321" i="1" s="1"/>
  <c r="S8" i="7"/>
  <c r="W8" i="5" s="1"/>
  <c r="G83" i="1" s="1"/>
  <c r="O24" i="7"/>
  <c r="Q24" i="5" s="1"/>
  <c r="G288" i="1" s="1"/>
  <c r="O16" i="7"/>
  <c r="Q16" i="5" s="1"/>
  <c r="G184" i="1" s="1"/>
  <c r="K20" i="7"/>
  <c r="K20" i="5" s="1"/>
  <c r="G233" i="1" s="1"/>
  <c r="K16" i="7"/>
  <c r="K16" i="5" s="1"/>
  <c r="G181" i="1" s="1"/>
  <c r="S25" i="7"/>
  <c r="W25" i="5" s="1"/>
  <c r="G304" i="1" s="1"/>
  <c r="S26" i="7"/>
  <c r="W26" i="5" s="1"/>
  <c r="G317" i="1" s="1"/>
  <c r="S13" i="7"/>
  <c r="W13" i="5" s="1"/>
  <c r="G148" i="1" s="1"/>
  <c r="O20" i="7"/>
  <c r="Q20" i="5" s="1"/>
  <c r="G236" i="1" s="1"/>
  <c r="S10" i="7"/>
  <c r="W10" i="5" s="1"/>
  <c r="G109" i="1" s="1"/>
  <c r="S12" i="7"/>
  <c r="W12" i="5" s="1"/>
  <c r="G135" i="1" s="1"/>
  <c r="K21" i="7"/>
  <c r="K21" i="5" s="1"/>
  <c r="G246" i="1" s="1"/>
  <c r="S14" i="7"/>
  <c r="W14" i="5" s="1"/>
  <c r="G161" i="1" s="1"/>
  <c r="K18" i="7"/>
  <c r="K18" i="5" s="1"/>
  <c r="G207" i="1" s="1"/>
  <c r="K9" i="7"/>
  <c r="K9" i="5" s="1"/>
  <c r="G90" i="1" s="1"/>
  <c r="K25" i="7"/>
  <c r="K25" i="5" s="1"/>
  <c r="G298" i="1" s="1"/>
  <c r="K11" i="7"/>
  <c r="K11" i="5" s="1"/>
  <c r="G116" i="1" s="1"/>
  <c r="K10" i="7"/>
  <c r="K10" i="5" s="1"/>
  <c r="G103" i="1" s="1"/>
  <c r="K27" i="7"/>
  <c r="K27" i="5" s="1"/>
  <c r="G324" i="1" s="1"/>
  <c r="S19" i="7"/>
  <c r="S17" i="7"/>
  <c r="W17" i="5" s="1"/>
  <c r="G200" i="1" s="1"/>
  <c r="S20" i="7"/>
  <c r="W20" i="5" s="1"/>
  <c r="G239" i="1" s="1"/>
  <c r="S27" i="7"/>
  <c r="W27" i="5" s="1"/>
  <c r="G330" i="1" s="1"/>
  <c r="Y19" i="5"/>
  <c r="G19" i="5"/>
  <c r="G224" i="1"/>
  <c r="S28" i="5"/>
  <c r="G341" i="1" s="1"/>
  <c r="E10" i="9"/>
  <c r="M177" i="11"/>
  <c r="G229" i="1"/>
  <c r="AC28" i="5"/>
  <c r="G346" i="1" s="1"/>
  <c r="M19" i="5"/>
  <c r="W19" i="5" l="1"/>
  <c r="G227" i="1"/>
  <c r="Y28" i="5"/>
  <c r="G344" i="1" s="1"/>
  <c r="E19" i="5"/>
  <c r="G218" i="1"/>
  <c r="G28" i="5"/>
  <c r="G335" i="1" s="1"/>
  <c r="K19" i="5"/>
  <c r="E17" i="9"/>
  <c r="E16" i="9"/>
  <c r="G223" i="1"/>
  <c r="Q28" i="5"/>
  <c r="G340" i="1" s="1"/>
  <c r="G221" i="1"/>
  <c r="M28" i="5"/>
  <c r="G338" i="1" s="1"/>
  <c r="E21" i="9" l="1"/>
  <c r="E19" i="9"/>
  <c r="E26" i="2" s="1"/>
  <c r="G969" i="1" s="1"/>
  <c r="O18" i="8"/>
  <c r="O32" i="8"/>
  <c r="I20" i="6" s="1"/>
  <c r="G46" i="1" s="1"/>
  <c r="O31" i="8"/>
  <c r="I19" i="6" s="1"/>
  <c r="G43" i="1" s="1"/>
  <c r="O22" i="8"/>
  <c r="I13" i="6" s="1"/>
  <c r="G25" i="1" s="1"/>
  <c r="O14" i="8"/>
  <c r="I9" i="6" s="1"/>
  <c r="G13" i="1" s="1"/>
  <c r="AM8" i="7"/>
  <c r="I8" i="5" s="1"/>
  <c r="G76" i="1" s="1"/>
  <c r="AU8" i="7"/>
  <c r="U8" i="5" s="1"/>
  <c r="G82" i="1" s="1"/>
  <c r="AQ8" i="7"/>
  <c r="O8" i="5" s="1"/>
  <c r="G79" i="1" s="1"/>
  <c r="AY8" i="7"/>
  <c r="AA8" i="5" s="1"/>
  <c r="G85" i="1" s="1"/>
  <c r="O37" i="8"/>
  <c r="I27" i="6" s="1"/>
  <c r="G67" i="1" s="1"/>
  <c r="O34" i="8"/>
  <c r="I22" i="6" s="1"/>
  <c r="G52" i="1" s="1"/>
  <c r="O33" i="8"/>
  <c r="I21" i="6" s="1"/>
  <c r="G49" i="1" s="1"/>
  <c r="O17" i="8"/>
  <c r="I10" i="6" s="1"/>
  <c r="G16" i="1" s="1"/>
  <c r="O39" i="8"/>
  <c r="I26" i="6" s="1"/>
  <c r="G64" i="1" s="1"/>
  <c r="O38" i="8"/>
  <c r="I25" i="6" s="1"/>
  <c r="G61" i="1" s="1"/>
  <c r="AY20" i="7"/>
  <c r="AA20" i="5" s="1"/>
  <c r="G241" i="1" s="1"/>
  <c r="AQ21" i="7"/>
  <c r="O21" i="5" s="1"/>
  <c r="G248" i="1" s="1"/>
  <c r="AQ25" i="7"/>
  <c r="O25" i="5" s="1"/>
  <c r="G300" i="1" s="1"/>
  <c r="O19" i="8"/>
  <c r="I12" i="6" s="1"/>
  <c r="G22" i="1" s="1"/>
  <c r="AQ10" i="7"/>
  <c r="O10" i="5" s="1"/>
  <c r="G105" i="1" s="1"/>
  <c r="AY18" i="7"/>
  <c r="AA18" i="5" s="1"/>
  <c r="G215" i="1" s="1"/>
  <c r="AQ15" i="7"/>
  <c r="O15" i="5" s="1"/>
  <c r="G170" i="1" s="1"/>
  <c r="AY10" i="7"/>
  <c r="AA10" i="5" s="1"/>
  <c r="G111" i="1" s="1"/>
  <c r="AU17" i="7"/>
  <c r="U17" i="5" s="1"/>
  <c r="G199" i="1" s="1"/>
  <c r="AU12" i="7"/>
  <c r="U12" i="5" s="1"/>
  <c r="G134" i="1" s="1"/>
  <c r="AQ9" i="7"/>
  <c r="O9" i="5" s="1"/>
  <c r="G92" i="1" s="1"/>
  <c r="AQ20" i="7"/>
  <c r="O20" i="5" s="1"/>
  <c r="G235" i="1" s="1"/>
  <c r="AU26" i="7"/>
  <c r="U26" i="5" s="1"/>
  <c r="G316" i="1" s="1"/>
  <c r="AQ11" i="7"/>
  <c r="O11" i="5" s="1"/>
  <c r="G118" i="1" s="1"/>
  <c r="AU19" i="7"/>
  <c r="U19" i="5" s="1"/>
  <c r="AU20" i="7"/>
  <c r="U20" i="5" s="1"/>
  <c r="G238" i="1" s="1"/>
  <c r="AU10" i="7"/>
  <c r="U10" i="5" s="1"/>
  <c r="G108" i="1" s="1"/>
  <c r="AM11" i="7"/>
  <c r="I11" i="5" s="1"/>
  <c r="G115" i="1" s="1"/>
  <c r="AU13" i="7"/>
  <c r="U13" i="5" s="1"/>
  <c r="G147" i="1" s="1"/>
  <c r="AM20" i="7"/>
  <c r="I20" i="5" s="1"/>
  <c r="G232" i="1" s="1"/>
  <c r="AM16" i="7"/>
  <c r="I16" i="5" s="1"/>
  <c r="G180" i="1" s="1"/>
  <c r="AM19" i="7"/>
  <c r="I19" i="5" s="1"/>
  <c r="AM21" i="7"/>
  <c r="I21" i="5" s="1"/>
  <c r="G245" i="1" s="1"/>
  <c r="AM9" i="7"/>
  <c r="I9" i="5" s="1"/>
  <c r="G89" i="1" s="1"/>
  <c r="AU25" i="7"/>
  <c r="U25" i="5" s="1"/>
  <c r="G303" i="1" s="1"/>
  <c r="AY17" i="7"/>
  <c r="AA17" i="5" s="1"/>
  <c r="G202" i="1" s="1"/>
  <c r="AM17" i="7"/>
  <c r="I17" i="5" s="1"/>
  <c r="G193" i="1" s="1"/>
  <c r="AY19" i="7"/>
  <c r="AM24" i="7"/>
  <c r="I24" i="5" s="1"/>
  <c r="G284" i="1" s="1"/>
  <c r="AQ12" i="7"/>
  <c r="O12" i="5" s="1"/>
  <c r="G131" i="1" s="1"/>
  <c r="AM13" i="7"/>
  <c r="I13" i="5" s="1"/>
  <c r="G141" i="1" s="1"/>
  <c r="AY15" i="7"/>
  <c r="AA15" i="5" s="1"/>
  <c r="G176" i="1" s="1"/>
  <c r="AM12" i="7"/>
  <c r="I12" i="5" s="1"/>
  <c r="G128" i="1" s="1"/>
  <c r="AM15" i="7"/>
  <c r="I15" i="5" s="1"/>
  <c r="G167" i="1" s="1"/>
  <c r="AU9" i="7"/>
  <c r="U9" i="5" s="1"/>
  <c r="G95" i="1" s="1"/>
  <c r="AQ14" i="7"/>
  <c r="O14" i="5" s="1"/>
  <c r="G157" i="1" s="1"/>
  <c r="AM18" i="7"/>
  <c r="I18" i="5" s="1"/>
  <c r="G206" i="1" s="1"/>
  <c r="AQ13" i="7"/>
  <c r="O13" i="5" s="1"/>
  <c r="G144" i="1" s="1"/>
  <c r="O10" i="8"/>
  <c r="I8" i="6" s="1"/>
  <c r="G10" i="1" s="1"/>
  <c r="AM14" i="7"/>
  <c r="I14" i="5" s="1"/>
  <c r="G154" i="1" s="1"/>
  <c r="AM25" i="7"/>
  <c r="I25" i="5" s="1"/>
  <c r="G297" i="1" s="1"/>
  <c r="AU11" i="7"/>
  <c r="U11" i="5" s="1"/>
  <c r="G121" i="1" s="1"/>
  <c r="AM10" i="7"/>
  <c r="I10" i="5" s="1"/>
  <c r="G102" i="1" s="1"/>
  <c r="AU15" i="7"/>
  <c r="U15" i="5" s="1"/>
  <c r="G173" i="1" s="1"/>
  <c r="AM26" i="7"/>
  <c r="I26" i="5" s="1"/>
  <c r="G310" i="1" s="1"/>
  <c r="AQ17" i="7"/>
  <c r="O17" i="5" s="1"/>
  <c r="G196" i="1" s="1"/>
  <c r="AU18" i="7"/>
  <c r="U18" i="5" s="1"/>
  <c r="G212" i="1" s="1"/>
  <c r="AQ27" i="7"/>
  <c r="O27" i="5" s="1"/>
  <c r="G326" i="1" s="1"/>
  <c r="AQ18" i="7"/>
  <c r="O18" i="5" s="1"/>
  <c r="G209" i="1" s="1"/>
  <c r="AY26" i="7"/>
  <c r="AA26" i="5" s="1"/>
  <c r="G319" i="1" s="1"/>
  <c r="AM27" i="7"/>
  <c r="I27" i="5" s="1"/>
  <c r="G323" i="1" s="1"/>
  <c r="AY11" i="7"/>
  <c r="AA11" i="5" s="1"/>
  <c r="G124" i="1" s="1"/>
  <c r="AQ24" i="7"/>
  <c r="O24" i="5" s="1"/>
  <c r="G287" i="1" s="1"/>
  <c r="AQ16" i="7"/>
  <c r="O16" i="5" s="1"/>
  <c r="G183" i="1" s="1"/>
  <c r="AQ26" i="7"/>
  <c r="O26" i="5" s="1"/>
  <c r="G313" i="1" s="1"/>
  <c r="AU16" i="7"/>
  <c r="U16" i="5" s="1"/>
  <c r="G186" i="1" s="1"/>
  <c r="AQ19" i="7"/>
  <c r="AU24" i="7"/>
  <c r="U24" i="5" s="1"/>
  <c r="G290" i="1" s="1"/>
  <c r="AU14" i="7"/>
  <c r="U14" i="5" s="1"/>
  <c r="G160" i="1" s="1"/>
  <c r="AY12" i="7"/>
  <c r="AA12" i="5" s="1"/>
  <c r="G137" i="1" s="1"/>
  <c r="AY25" i="7"/>
  <c r="AA25" i="5" s="1"/>
  <c r="G306" i="1" s="1"/>
  <c r="AY9" i="7"/>
  <c r="AA9" i="5" s="1"/>
  <c r="G98" i="1" s="1"/>
  <c r="AY13" i="7"/>
  <c r="AA13" i="5" s="1"/>
  <c r="G150" i="1" s="1"/>
  <c r="AY24" i="7"/>
  <c r="AA24" i="5" s="1"/>
  <c r="G293" i="1" s="1"/>
  <c r="AU21" i="7"/>
  <c r="U21" i="5" s="1"/>
  <c r="G251" i="1" s="1"/>
  <c r="AU27" i="7"/>
  <c r="U27" i="5" s="1"/>
  <c r="G329" i="1" s="1"/>
  <c r="AY16" i="7"/>
  <c r="AA16" i="5" s="1"/>
  <c r="G189" i="1" s="1"/>
  <c r="AY21" i="7"/>
  <c r="AA21" i="5" s="1"/>
  <c r="G254" i="1" s="1"/>
  <c r="O30" i="8"/>
  <c r="I18" i="6" s="1"/>
  <c r="G40" i="1" s="1"/>
  <c r="AY14" i="7"/>
  <c r="AA14" i="5" s="1"/>
  <c r="G163" i="1" s="1"/>
  <c r="AY27" i="7"/>
  <c r="AA27" i="5" s="1"/>
  <c r="G332" i="1" s="1"/>
  <c r="G220" i="1"/>
  <c r="K28" i="5"/>
  <c r="G337" i="1" s="1"/>
  <c r="G217" i="1"/>
  <c r="E28" i="5"/>
  <c r="G334" i="1" s="1"/>
  <c r="W28" i="5"/>
  <c r="G343" i="1" s="1"/>
  <c r="G226" i="1"/>
  <c r="G225" i="1" l="1"/>
  <c r="U28" i="5"/>
  <c r="G342" i="1" s="1"/>
  <c r="G219" i="1"/>
  <c r="I28" i="5"/>
  <c r="G336" i="1" s="1"/>
  <c r="AA19" i="5"/>
  <c r="O19" i="5"/>
  <c r="E24" i="9"/>
  <c r="E27" i="2" s="1"/>
  <c r="G970" i="1" s="1"/>
  <c r="E22" i="9"/>
  <c r="E23" i="9" s="1"/>
  <c r="O28" i="5" l="1"/>
  <c r="G339" i="1" s="1"/>
  <c r="G222" i="1"/>
  <c r="G228" i="1"/>
  <c r="AA28" i="5"/>
  <c r="G345" i="1" s="1"/>
</calcChain>
</file>

<file path=xl/sharedStrings.xml><?xml version="1.0" encoding="utf-8"?>
<sst xmlns="http://schemas.openxmlformats.org/spreadsheetml/2006/main" count="90973" uniqueCount="47981">
  <si>
    <t>WEST 2018 Run: 10/15/2019 01:40:40 PM</t>
  </si>
  <si>
    <t>User Inputs and Index</t>
  </si>
  <si>
    <t>User Input values:</t>
  </si>
  <si>
    <t>RRICC:</t>
  </si>
  <si>
    <t>Railroad Short Name:</t>
  </si>
  <si>
    <t>WEST</t>
  </si>
  <si>
    <t>Railroad Name:</t>
  </si>
  <si>
    <t>Western Railroads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</si>
  <si>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</si>
  <si>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</si>
  <si>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</si>
  <si>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</si>
  <si>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</si>
  <si>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</si>
  <si>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</si>
  <si>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</si>
  <si>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</si>
  <si>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</si>
  <si>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</si>
  <si>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</si>
  <si>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</si>
  <si>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</si>
  <si>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</si>
  <si>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</si>
  <si>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</si>
  <si>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</si>
  <si>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</si>
  <si>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</si>
  <si>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</si>
  <si>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</si>
  <si>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</si>
  <si>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</si>
  <si>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</si>
  <si>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</si>
  <si>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</si>
  <si>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</si>
  <si>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</si>
  <si>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</si>
  <si>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</si>
  <si>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</si>
  <si>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</si>
  <si>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</si>
  <si>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</si>
  <si>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</si>
  <si>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</si>
  <si>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</si>
  <si>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</si>
  <si>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</si>
  <si>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</si>
  <si>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</si>
  <si>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</si>
  <si>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</si>
  <si>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</si>
  <si>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</si>
  <si>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</si>
  <si>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</si>
  <si>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</si>
  <si>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</si>
  <si>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</si>
  <si>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</si>
  <si>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</si>
  <si>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</si>
  <si>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</si>
  <si>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</si>
  <si>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</si>
  <si>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</si>
  <si>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</si>
  <si>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</si>
  <si>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</si>
  <si>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</si>
  <si>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</si>
  <si>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</si>
  <si>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</si>
  <si>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</si>
  <si>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</si>
  <si>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</si>
  <si>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</si>
  <si>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</si>
  <si>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</si>
  <si>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</si>
  <si>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</si>
  <si>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</si>
  <si>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</si>
  <si>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</si>
  <si>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</si>
  <si>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</si>
  <si>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</si>
  <si>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</si>
  <si>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</si>
  <si>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</si>
  <si>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</si>
  <si>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</si>
  <si>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</si>
  <si>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</si>
  <si>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</si>
  <si>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</si>
  <si>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</si>
  <si>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</si>
  <si>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</si>
  <si>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</si>
  <si>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</si>
  <si>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</si>
  <si>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</si>
  <si>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</si>
  <si>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</si>
  <si>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</si>
  <si>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</si>
  <si>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</si>
  <si>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</si>
  <si>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</si>
  <si>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</si>
  <si>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</si>
  <si>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</si>
  <si>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</si>
  <si>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</si>
  <si>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</si>
  <si>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</si>
  <si>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</si>
  <si>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</si>
  <si>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</si>
  <si>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</si>
  <si>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</si>
  <si>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</si>
  <si>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</si>
  <si>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</si>
  <si>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</si>
  <si>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</si>
  <si>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</si>
  <si>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</si>
  <si>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</si>
  <si>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</si>
  <si>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</si>
  <si>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</si>
  <si>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</si>
  <si>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</si>
  <si>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</si>
  <si>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</si>
  <si>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</si>
  <si>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</si>
  <si>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</si>
  <si>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</si>
  <si>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</si>
  <si>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</si>
  <si>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</si>
  <si>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</si>
  <si>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</si>
  <si>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</si>
  <si>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</si>
  <si>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</si>
  <si>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</si>
  <si>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</si>
  <si>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</si>
  <si>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</si>
  <si>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</si>
  <si>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</si>
  <si>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</si>
  <si>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</si>
  <si>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</si>
  <si>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</si>
  <si>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</si>
  <si>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</si>
  <si>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</si>
  <si>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</si>
  <si>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</si>
  <si>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</si>
  <si>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</si>
  <si>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</si>
  <si>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</si>
  <si>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</si>
  <si>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</si>
  <si>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</si>
  <si>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</si>
  <si>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</si>
  <si>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</si>
  <si>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2018 SCH 755</t>
  </si>
  <si>
    <t>2017 SCH 755</t>
  </si>
  <si>
    <t>2016 SCH 755</t>
  </si>
  <si>
    <t>2015 SCH 755</t>
  </si>
  <si>
    <t>2014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</si>
  <si>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</si>
  <si>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</si>
  <si>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</si>
  <si>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</si>
  <si>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</si>
  <si>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</si>
  <si>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</si>
  <si>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</si>
  <si>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</si>
  <si>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</si>
  <si>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</si>
  <si>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</si>
  <si>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</si>
  <si>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</si>
  <si>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</si>
  <si>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</si>
  <si>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</si>
  <si>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</si>
  <si>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</si>
  <si>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</si>
  <si>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</si>
  <si>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</si>
  <si>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</si>
  <si>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</si>
  <si>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</si>
  <si>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</si>
  <si>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</si>
  <si>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</si>
  <si>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</si>
  <si>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</si>
  <si>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</si>
  <si>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</si>
  <si>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</si>
  <si>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</si>
  <si>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</si>
  <si>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</si>
  <si>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</si>
  <si>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</si>
  <si>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</si>
  <si>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</si>
  <si>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</si>
  <si>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</si>
  <si>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</si>
  <si>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</si>
  <si>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</si>
  <si>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</si>
  <si>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</si>
  <si>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</si>
  <si>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</si>
  <si>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</si>
  <si>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</si>
  <si>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</si>
  <si>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</si>
  <si>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</si>
  <si>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</si>
  <si>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</si>
  <si>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</si>
  <si>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</si>
  <si>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</si>
  <si>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</si>
  <si>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</si>
  <si>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</si>
  <si>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</si>
  <si>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</si>
  <si>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</si>
  <si>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</si>
  <si>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</si>
  <si>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</si>
  <si>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</si>
  <si>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</si>
  <si>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</si>
  <si>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</si>
  <si>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</si>
  <si>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</si>
  <si>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</si>
  <si>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</si>
  <si>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</si>
  <si>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</si>
  <si>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</si>
  <si>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</si>
  <si>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</si>
  <si>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</si>
  <si>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</si>
  <si>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</si>
  <si>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</si>
  <si>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</si>
  <si>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</si>
  <si>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</si>
  <si>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</si>
  <si>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</si>
  <si>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</si>
  <si>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</si>
  <si>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</si>
  <si>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</si>
  <si>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</si>
  <si>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</si>
  <si>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</si>
  <si>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</si>
  <si>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</si>
  <si>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</si>
  <si>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</si>
  <si>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</si>
  <si>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</si>
  <si>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</si>
  <si>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</si>
  <si>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</si>
  <si>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</si>
  <si>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</si>
  <si>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</si>
  <si>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</si>
  <si>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</si>
  <si>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</si>
  <si>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</si>
  <si>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</si>
  <si>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</si>
  <si>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</si>
  <si>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</si>
  <si>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</si>
  <si>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</si>
  <si>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</si>
  <si>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</si>
  <si>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</si>
  <si>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</si>
  <si>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</si>
  <si>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</si>
  <si>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</si>
  <si>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</si>
  <si>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</si>
  <si>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</si>
  <si>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</si>
  <si>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</si>
  <si>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</si>
  <si>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</si>
  <si>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</si>
  <si>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</si>
  <si>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</si>
  <si>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</si>
  <si>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</si>
  <si>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</si>
  <si>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</si>
  <si>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</si>
  <si>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</si>
  <si>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</si>
  <si>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</si>
  <si>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</si>
  <si>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</si>
  <si>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</si>
  <si>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</si>
  <si>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</si>
  <si>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</si>
  <si>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</si>
  <si>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</si>
  <si>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</si>
  <si>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</si>
  <si>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</si>
  <si>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</si>
  <si>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</si>
  <si>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</si>
  <si>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</si>
  <si>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</si>
  <si>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</si>
  <si>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</si>
  <si>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</si>
  <si>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</si>
  <si>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</si>
  <si>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</si>
  <si>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</si>
  <si>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</si>
  <si>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</si>
  <si>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</si>
  <si>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</si>
  <si>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</si>
  <si>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</si>
  <si>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</si>
  <si>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</si>
  <si>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</si>
  <si>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</si>
  <si>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</si>
  <si>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</si>
  <si>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</si>
  <si>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</si>
  <si>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2018 QCS COL(B)</t>
  </si>
  <si>
    <t>2017 QCS COL(B)</t>
  </si>
  <si>
    <t>2016 QCS COL(B)</t>
  </si>
  <si>
    <t>2015 QCS COL(B)</t>
  </si>
  <si>
    <t>2014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</si>
  <si>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</si>
  <si>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</si>
  <si>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</si>
  <si>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</si>
  <si>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2018 QCS COL(D)</t>
  </si>
  <si>
    <t>2017 QCS COL(D)</t>
  </si>
  <si>
    <t>2016 QCS COL(D)</t>
  </si>
  <si>
    <t>2015 QCS COL(D)</t>
  </si>
  <si>
    <t>2014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</si>
  <si>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</si>
  <si>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</si>
  <si>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</si>
  <si>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</si>
  <si>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2018 QCS COL(F)</t>
  </si>
  <si>
    <t>2017 QCS COL(F)</t>
  </si>
  <si>
    <t>2016 QCS COL(F)</t>
  </si>
  <si>
    <t>2015 QCS COL(F)</t>
  </si>
  <si>
    <t>2014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</si>
  <si>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</si>
  <si>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</si>
  <si>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</si>
  <si>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</si>
  <si>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2018 QCS COL(H)</t>
  </si>
  <si>
    <t>2017 QCS COL(H)</t>
  </si>
  <si>
    <t>2016 QCS COL(H)</t>
  </si>
  <si>
    <t>2015 QCS COL(H)</t>
  </si>
  <si>
    <t>2014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</si>
  <si>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</si>
  <si>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</si>
  <si>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</si>
  <si>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</si>
  <si>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</si>
  <si>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</si>
  <si>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</si>
  <si>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</si>
  <si>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</si>
  <si>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</si>
  <si>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</si>
  <si>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</si>
  <si>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</si>
  <si>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</si>
  <si>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</si>
  <si>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</si>
  <si>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</si>
  <si>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</si>
  <si>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</si>
  <si>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</si>
  <si>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</si>
  <si>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</si>
  <si>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</si>
  <si>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</si>
  <si>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</si>
  <si>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</si>
  <si>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</si>
  <si>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</si>
  <si>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</si>
  <si>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</si>
  <si>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</si>
  <si>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2018 SCH 700 COL(C)</t>
  </si>
  <si>
    <t>2017 SCH 700 COL(C)</t>
  </si>
  <si>
    <t>2016 SCH 700 COL(C)</t>
  </si>
  <si>
    <t>2015 SCH 700 COL(C)</t>
  </si>
  <si>
    <t>2014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</si>
  <si>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</si>
  <si>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</si>
  <si>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</si>
  <si>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</si>
  <si>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2018 SCH 700 COL(D)</t>
  </si>
  <si>
    <t>2017 SCH 700 COL(D)</t>
  </si>
  <si>
    <t>2016 SCH 700 COL(D)</t>
  </si>
  <si>
    <t>2015 SCH 700 COL(D)</t>
  </si>
  <si>
    <t>2014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</si>
  <si>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</si>
  <si>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</si>
  <si>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</si>
  <si>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</si>
  <si>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2018 SCH 700 COL(E)</t>
  </si>
  <si>
    <t>2017 SCH 700 COL(E)</t>
  </si>
  <si>
    <t>2016 SCH 700 COL(E)</t>
  </si>
  <si>
    <t>2015 SCH 700 COL(E)</t>
  </si>
  <si>
    <t>2014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</si>
  <si>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</si>
  <si>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</si>
  <si>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</si>
  <si>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</si>
  <si>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2018 SCH 700 COL(F)</t>
  </si>
  <si>
    <t>2017 SCH 700 COL(F)</t>
  </si>
  <si>
    <t>2016 SCH 700 COL(F)</t>
  </si>
  <si>
    <t>2015 SCH 700 COL(F)</t>
  </si>
  <si>
    <t>2014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</si>
  <si>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</si>
  <si>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</si>
  <si>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</si>
  <si>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</si>
  <si>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</si>
  <si>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</si>
  <si>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</si>
  <si>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</si>
  <si>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</si>
  <si>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</si>
  <si>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</si>
  <si>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</si>
  <si>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</si>
  <si>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2018 SCH 700 COL(H)</t>
  </si>
  <si>
    <t>2017 SCH 700 COL(H)</t>
  </si>
  <si>
    <t>2016 SCH 700 COL(H)</t>
  </si>
  <si>
    <t>2015 SCH 700 COL(H)</t>
  </si>
  <si>
    <t>2014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</si>
  <si>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</si>
  <si>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</si>
  <si>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</si>
  <si>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</si>
  <si>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2018 SCH 700 COL(G)</t>
  </si>
  <si>
    <t>2017 SCH 700 COL(G)</t>
  </si>
  <si>
    <t>2016 SCH 700 COL(G)</t>
  </si>
  <si>
    <t>2015 SCH 700 COL(G)</t>
  </si>
  <si>
    <t>2014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</si>
  <si>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</si>
  <si>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</si>
  <si>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</si>
  <si>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</si>
  <si>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</si>
  <si>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</si>
  <si>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</si>
  <si>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</si>
  <si>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</si>
  <si>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</si>
  <si>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</si>
  <si>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</si>
  <si>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</si>
  <si>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</si>
  <si>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</si>
  <si>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</si>
  <si>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</si>
  <si>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</si>
  <si>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</si>
  <si>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</si>
  <si>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</si>
  <si>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</si>
  <si>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2018 SCH 700 COL(I)</t>
  </si>
  <si>
    <t>2017 SCH 700 COL(I)</t>
  </si>
  <si>
    <t>2016 SCH 700 COL(I)</t>
  </si>
  <si>
    <t>2015 SCH 700 COL(I)</t>
  </si>
  <si>
    <t>2014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</si>
  <si>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</si>
  <si>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</si>
  <si>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</si>
  <si>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</si>
  <si>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</si>
  <si>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</si>
  <si>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</si>
  <si>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</si>
  <si>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</si>
  <si>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</si>
  <si>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</si>
  <si>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</si>
  <si>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</si>
  <si>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</si>
  <si>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</si>
  <si>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</si>
  <si>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</si>
  <si>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</si>
  <si>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</si>
  <si>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</si>
  <si>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</si>
  <si>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</si>
  <si>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</si>
  <si>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</si>
  <si>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</si>
  <si>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</si>
  <si>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</si>
  <si>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</si>
  <si>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</si>
  <si>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</si>
  <si>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</si>
  <si>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</si>
  <si>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</si>
  <si>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</si>
  <si>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</si>
  <si>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</si>
  <si>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</si>
  <si>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</si>
  <si>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</si>
  <si>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</si>
  <si>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</si>
  <si>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</si>
  <si>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</si>
  <si>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</si>
  <si>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</si>
  <si>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</si>
  <si>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</si>
  <si>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</si>
  <si>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</si>
  <si>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</si>
  <si>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</si>
  <si>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</si>
  <si>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</si>
  <si>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</si>
  <si>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</si>
  <si>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</si>
  <si>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</si>
  <si>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</si>
  <si>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</si>
  <si>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</si>
  <si>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</si>
  <si>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</si>
  <si>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</si>
  <si>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</si>
  <si>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</si>
  <si>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</si>
  <si>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</si>
  <si>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</si>
  <si>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</si>
  <si>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</si>
  <si>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</si>
  <si>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</si>
  <si>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</si>
  <si>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</si>
  <si>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</si>
  <si>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</si>
  <si>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</si>
  <si>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</si>
  <si>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</si>
  <si>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</si>
  <si>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</si>
  <si>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</si>
  <si>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</si>
  <si>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</si>
  <si>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</si>
  <si>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</si>
  <si>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</si>
  <si>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</si>
  <si>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</si>
  <si>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</si>
  <si>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</si>
  <si>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</si>
  <si>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</si>
  <si>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</si>
  <si>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</si>
  <si>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</si>
  <si>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</si>
  <si>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</si>
  <si>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</si>
  <si>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</si>
  <si>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</si>
  <si>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</si>
  <si>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</si>
  <si>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</si>
  <si>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</si>
  <si>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</si>
  <si>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</si>
  <si>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</si>
  <si>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</si>
  <si>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</si>
  <si>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</si>
  <si>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</si>
  <si>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</si>
  <si>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</si>
  <si>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</si>
  <si>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</si>
  <si>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</si>
  <si>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</si>
  <si>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</si>
  <si>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</si>
  <si>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</si>
  <si>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</si>
  <si>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</si>
  <si>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</si>
  <si>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</si>
  <si>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</si>
  <si>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</si>
  <si>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</si>
  <si>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</si>
  <si>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</si>
  <si>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</si>
  <si>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</si>
  <si>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</si>
  <si>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</si>
  <si>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</si>
  <si>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</si>
  <si>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</si>
  <si>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</si>
  <si>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</si>
  <si>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</si>
  <si>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</si>
  <si>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</si>
  <si>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</si>
  <si>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</si>
  <si>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</si>
  <si>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</si>
  <si>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</si>
  <si>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</si>
  <si>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</si>
  <si>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</si>
  <si>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</si>
  <si>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</si>
  <si>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</si>
  <si>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</si>
  <si>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</si>
  <si>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</si>
  <si>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</si>
  <si>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</si>
  <si>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</si>
  <si>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</si>
  <si>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</si>
  <si>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</si>
  <si>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</si>
  <si>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</si>
  <si>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</si>
  <si>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</si>
  <si>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</si>
  <si>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</si>
  <si>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</si>
  <si>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</si>
  <si>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</si>
  <si>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</si>
  <si>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</si>
  <si>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</si>
  <si>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</si>
  <si>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</si>
  <si>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</si>
  <si>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</si>
  <si>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</si>
  <si>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</si>
  <si>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</si>
  <si>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</si>
  <si>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</si>
  <si>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</si>
  <si>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</si>
  <si>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</si>
  <si>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</si>
  <si>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</si>
  <si>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</si>
  <si>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</si>
  <si>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</si>
  <si>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</si>
  <si>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</si>
  <si>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</si>
  <si>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</si>
  <si>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</si>
  <si>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</si>
  <si>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</si>
  <si>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</si>
  <si>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</si>
  <si>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</si>
  <si>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</si>
  <si>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</si>
  <si>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</si>
  <si>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</si>
  <si>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</si>
  <si>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</si>
  <si>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</si>
  <si>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</si>
  <si>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</si>
  <si>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</si>
  <si>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</si>
  <si>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</si>
  <si>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</si>
  <si>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</si>
  <si>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</si>
  <si>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</si>
  <si>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</si>
  <si>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</si>
  <si>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</si>
  <si>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</si>
  <si>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</si>
  <si>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</si>
  <si>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</si>
  <si>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</si>
  <si>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</si>
  <si>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</si>
  <si>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</si>
  <si>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</si>
  <si>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</si>
  <si>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</si>
  <si>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</si>
  <si>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</si>
  <si>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</si>
  <si>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</si>
  <si>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</si>
  <si>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</si>
  <si>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</si>
  <si>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</si>
  <si>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</si>
  <si>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</si>
  <si>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</si>
  <si>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</si>
  <si>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</si>
  <si>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</si>
  <si>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</si>
  <si>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</si>
  <si>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</si>
  <si>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</si>
  <si>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</si>
  <si>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</si>
  <si>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</si>
  <si>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</si>
  <si>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</si>
  <si>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</si>
  <si>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</si>
  <si>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</si>
  <si>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</si>
  <si>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</si>
  <si>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</si>
  <si>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</si>
  <si>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</si>
  <si>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</si>
  <si>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</si>
  <si>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</si>
  <si>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</si>
  <si>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</si>
  <si>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</si>
  <si>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</si>
  <si>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</si>
  <si>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</si>
  <si>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</si>
  <si>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</si>
  <si>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</si>
  <si>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</si>
  <si>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</si>
  <si>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</si>
  <si>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</si>
  <si>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</si>
  <si>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</si>
  <si>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</si>
  <si>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</si>
  <si>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</si>
  <si>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</si>
  <si>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</si>
  <si>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</si>
  <si>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</si>
  <si>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</si>
  <si>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</si>
  <si>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</si>
  <si>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</si>
  <si>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</si>
  <si>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</si>
  <si>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</si>
  <si>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</si>
  <si>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</si>
  <si>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</si>
  <si>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</si>
  <si>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</si>
  <si>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</si>
  <si>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</si>
  <si>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</si>
  <si>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</si>
  <si>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</si>
  <si>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</si>
  <si>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</si>
  <si>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</si>
  <si>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</si>
  <si>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</si>
  <si>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</si>
  <si>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</si>
  <si>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</si>
  <si>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</si>
  <si>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</si>
  <si>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</si>
  <si>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</si>
  <si>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</si>
  <si>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</si>
  <si>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</si>
  <si>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</si>
  <si>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</si>
  <si>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</si>
  <si>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</si>
  <si>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</si>
  <si>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</si>
  <si>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</si>
  <si>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</si>
  <si>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</si>
  <si>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</si>
  <si>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</si>
  <si>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</si>
  <si>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</si>
  <si>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</si>
  <si>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</si>
  <si>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</si>
  <si>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</si>
  <si>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</si>
  <si>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</si>
  <si>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</si>
  <si>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</si>
  <si>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</si>
  <si>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</si>
  <si>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</si>
  <si>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</si>
  <si>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</si>
  <si>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</si>
  <si>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</si>
  <si>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</si>
  <si>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</si>
  <si>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</si>
  <si>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</si>
  <si>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</si>
  <si>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</si>
  <si>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</si>
  <si>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</si>
  <si>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</si>
  <si>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</si>
  <si>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</si>
  <si>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</si>
  <si>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</si>
  <si>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</si>
  <si>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</si>
  <si>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</si>
  <si>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</si>
  <si>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</si>
  <si>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</si>
  <si>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</si>
  <si>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</si>
  <si>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</si>
  <si>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</si>
  <si>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</si>
  <si>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</si>
  <si>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</si>
  <si>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</si>
  <si>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</si>
  <si>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</si>
  <si>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</si>
  <si>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</si>
  <si>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</si>
  <si>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</si>
  <si>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</si>
  <si>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</si>
  <si>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</si>
  <si>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</si>
  <si>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</si>
  <si>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</si>
  <si>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</si>
  <si>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</si>
  <si>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</si>
  <si>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</si>
  <si>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</si>
  <si>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</si>
  <si>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</si>
  <si>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</si>
  <si>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</si>
  <si>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</si>
  <si>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</si>
  <si>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</si>
  <si>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</si>
  <si>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</si>
  <si>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</si>
  <si>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</si>
  <si>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</si>
  <si>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</si>
  <si>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</si>
  <si>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</si>
  <si>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</si>
  <si>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</si>
  <si>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</si>
  <si>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</si>
  <si>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</si>
  <si>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</si>
  <si>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</si>
  <si>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</si>
  <si>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</si>
  <si>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</si>
  <si>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</si>
  <si>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</si>
  <si>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</si>
  <si>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</si>
  <si>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</si>
  <si>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</si>
  <si>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</si>
  <si>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</si>
  <si>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</si>
  <si>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</si>
  <si>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</si>
  <si>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</si>
  <si>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</si>
  <si>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</si>
  <si>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</si>
  <si>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</si>
  <si>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</si>
  <si>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</si>
  <si>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</si>
  <si>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</si>
  <si>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</si>
  <si>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</si>
  <si>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</si>
  <si>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</si>
  <si>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</si>
  <si>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</si>
  <si>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</si>
  <si>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</si>
  <si>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</si>
  <si>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</si>
  <si>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</si>
  <si>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</si>
  <si>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</si>
  <si>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</si>
  <si>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</si>
  <si>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</si>
  <si>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</si>
  <si>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</si>
  <si>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</si>
  <si>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</si>
  <si>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</si>
  <si>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</si>
  <si>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</si>
  <si>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</si>
  <si>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</si>
  <si>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</si>
  <si>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</si>
  <si>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</si>
  <si>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</si>
  <si>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</si>
  <si>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</si>
  <si>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</si>
  <si>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</si>
  <si>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</si>
  <si>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</si>
  <si>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</si>
  <si>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</si>
  <si>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</si>
  <si>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</si>
  <si>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</si>
  <si>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</si>
  <si>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</si>
  <si>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</si>
  <si>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</si>
  <si>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</si>
  <si>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</si>
  <si>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</si>
  <si>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</si>
  <si>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</si>
  <si>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</si>
  <si>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</si>
  <si>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</si>
  <si>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</si>
  <si>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</si>
  <si>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</si>
  <si>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</si>
  <si>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</si>
  <si>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</si>
  <si>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</si>
  <si>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</si>
  <si>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</si>
  <si>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</si>
  <si>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</si>
  <si>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</si>
  <si>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</si>
  <si>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</si>
  <si>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</si>
  <si>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</si>
  <si>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</si>
  <si>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</si>
  <si>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</si>
  <si>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</si>
  <si>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</si>
  <si>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</si>
  <si>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</si>
  <si>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</si>
  <si>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</si>
  <si>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</si>
  <si>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</si>
  <si>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</si>
  <si>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</si>
  <si>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</si>
  <si>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</si>
  <si>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</si>
  <si>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</si>
  <si>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</si>
  <si>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</si>
  <si>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</si>
  <si>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</si>
  <si>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</si>
  <si>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</si>
  <si>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</si>
  <si>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</si>
  <si>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</si>
  <si>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</si>
  <si>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</si>
  <si>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</si>
  <si>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</si>
  <si>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</si>
  <si>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</si>
  <si>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</si>
  <si>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</si>
  <si>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</si>
  <si>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</si>
  <si>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</si>
  <si>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</si>
  <si>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</si>
  <si>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</si>
  <si>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</si>
  <si>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</si>
  <si>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</si>
  <si>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</si>
  <si>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</si>
  <si>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</si>
  <si>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</si>
  <si>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</si>
  <si>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</si>
  <si>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</si>
  <si>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</si>
  <si>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</si>
  <si>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</si>
  <si>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</si>
  <si>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</si>
  <si>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</si>
  <si>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</si>
  <si>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</si>
  <si>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</si>
  <si>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</si>
  <si>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</si>
  <si>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</si>
  <si>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</si>
  <si>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</si>
  <si>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</si>
  <si>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</si>
  <si>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</si>
  <si>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</si>
  <si>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</si>
  <si>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</si>
  <si>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</si>
  <si>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</si>
  <si>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</si>
  <si>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</si>
  <si>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</si>
  <si>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</si>
  <si>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</si>
  <si>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</si>
  <si>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</si>
  <si>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</si>
  <si>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</si>
  <si>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</si>
  <si>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</si>
  <si>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</si>
  <si>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</si>
  <si>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</si>
  <si>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</si>
  <si>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</si>
  <si>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</si>
  <si>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</si>
  <si>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</si>
  <si>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</si>
  <si>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</si>
  <si>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</si>
  <si>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</si>
  <si>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</si>
  <si>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</si>
  <si>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</si>
  <si>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</si>
  <si>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</si>
  <si>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</si>
  <si>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</si>
  <si>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</si>
  <si>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</si>
  <si>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</si>
  <si>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</si>
  <si>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</si>
  <si>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</si>
  <si>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</si>
  <si>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</si>
  <si>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</si>
  <si>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</si>
  <si>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</si>
  <si>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</si>
  <si>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</si>
  <si>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</si>
  <si>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</si>
  <si>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</si>
  <si>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</si>
  <si>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</si>
  <si>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</si>
  <si>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</si>
  <si>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</si>
  <si>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</si>
  <si>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</si>
  <si>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</si>
  <si>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</si>
  <si>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</si>
  <si>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</si>
  <si>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</si>
  <si>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</si>
  <si>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</si>
  <si>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</si>
  <si>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</si>
  <si>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</si>
  <si>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</si>
  <si>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</si>
  <si>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</si>
  <si>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</si>
  <si>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</si>
  <si>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</si>
  <si>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</si>
  <si>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</si>
  <si>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</si>
  <si>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</si>
  <si>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</si>
  <si>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</si>
  <si>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</si>
  <si>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</si>
  <si>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</si>
  <si>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</si>
  <si>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</si>
  <si>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</si>
  <si>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</si>
  <si>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</si>
  <si>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</si>
  <si>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</si>
  <si>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</si>
  <si>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</si>
  <si>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</si>
  <si>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</si>
  <si>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</si>
  <si>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</si>
  <si>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</si>
  <si>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</si>
  <si>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</si>
  <si>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</si>
  <si>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</si>
  <si>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</si>
  <si>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</si>
  <si>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</si>
  <si>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</si>
  <si>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</si>
  <si>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</si>
  <si>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</si>
  <si>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</si>
  <si>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</si>
  <si>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</si>
  <si>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</si>
  <si>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</si>
  <si>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</si>
  <si>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</si>
  <si>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</si>
  <si>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</si>
  <si>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</si>
  <si>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</si>
  <si>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</si>
  <si>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</si>
  <si>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</si>
  <si>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</si>
  <si>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</si>
  <si>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</si>
  <si>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</si>
  <si>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</si>
  <si>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</si>
  <si>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</si>
  <si>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</si>
  <si>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</si>
  <si>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</si>
  <si>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</si>
  <si>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</si>
  <si>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</si>
  <si>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</si>
  <si>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</si>
  <si>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</si>
  <si>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</si>
  <si>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</si>
  <si>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</si>
  <si>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</si>
  <si>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</si>
  <si>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</si>
  <si>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</si>
  <si>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</si>
  <si>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</si>
  <si>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</si>
  <si>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</si>
  <si>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</si>
  <si>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</si>
  <si>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</si>
  <si>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</si>
  <si>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</si>
  <si>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</si>
  <si>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</si>
  <si>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</si>
  <si>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</si>
  <si>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</si>
  <si>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</si>
  <si>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</si>
  <si>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</si>
  <si>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</si>
  <si>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</si>
  <si>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</si>
  <si>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</si>
  <si>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</si>
  <si>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</si>
  <si>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</si>
  <si>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</si>
  <si>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</si>
  <si>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</si>
  <si>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</si>
  <si>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</si>
  <si>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</si>
  <si>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</si>
  <si>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</si>
  <si>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</si>
  <si>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</si>
  <si>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</si>
  <si>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</si>
  <si>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</si>
  <si>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</si>
  <si>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</si>
  <si>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</si>
  <si>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</si>
  <si>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</si>
  <si>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</si>
  <si>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</si>
  <si>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</si>
  <si>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</si>
  <si>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</si>
  <si>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</si>
  <si>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</si>
  <si>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</si>
  <si>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</si>
  <si>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</si>
  <si>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</si>
  <si>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</si>
  <si>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</si>
  <si>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</si>
  <si>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</si>
  <si>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</si>
  <si>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</si>
  <si>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</si>
  <si>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</si>
  <si>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</si>
  <si>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</si>
  <si>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</si>
  <si>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</si>
  <si>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</si>
  <si>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</si>
  <si>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</si>
  <si>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</si>
  <si>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</si>
  <si>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</si>
  <si>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</si>
  <si>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</si>
  <si>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</si>
  <si>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</si>
  <si>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</si>
  <si>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</si>
  <si>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</si>
  <si>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</si>
  <si>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</si>
  <si>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</si>
  <si>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</si>
  <si>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</si>
  <si>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</si>
  <si>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</si>
  <si>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</si>
  <si>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</si>
  <si>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</si>
  <si>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</si>
  <si>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</si>
  <si>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</si>
  <si>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</si>
  <si>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</si>
  <si>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</si>
  <si>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</si>
  <si>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</si>
  <si>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</si>
  <si>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</si>
  <si>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</si>
  <si>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</si>
  <si>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</si>
  <si>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</si>
  <si>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</si>
  <si>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</si>
  <si>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</si>
  <si>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</si>
  <si>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</si>
  <si>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</si>
  <si>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</si>
  <si>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</si>
  <si>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</si>
  <si>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</si>
  <si>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</si>
  <si>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</si>
  <si>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</si>
  <si>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</si>
  <si>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</si>
  <si>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</si>
  <si>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</si>
  <si>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</si>
  <si>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</si>
  <si>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</si>
  <si>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</si>
  <si>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</si>
  <si>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</si>
  <si>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</si>
  <si>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</si>
  <si>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</si>
  <si>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</si>
  <si>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</si>
  <si>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</si>
  <si>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</si>
  <si>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</si>
  <si>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</si>
  <si>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</si>
  <si>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</si>
  <si>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</si>
  <si>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</si>
  <si>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</si>
  <si>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</si>
  <si>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</si>
  <si>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</si>
  <si>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</si>
  <si>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</si>
  <si>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</si>
  <si>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</si>
  <si>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</si>
  <si>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</si>
  <si>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</si>
  <si>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</si>
  <si>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</si>
  <si>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</si>
  <si>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</si>
  <si>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</si>
  <si>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</si>
  <si>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</si>
  <si>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</si>
  <si>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</si>
  <si>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</si>
  <si>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</si>
  <si>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</si>
  <si>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</si>
  <si>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</si>
  <si>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</si>
  <si>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</si>
  <si>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</si>
  <si>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</si>
  <si>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</si>
  <si>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</si>
  <si>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</si>
  <si>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</si>
  <si>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</si>
  <si>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</si>
  <si>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</si>
  <si>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</si>
  <si>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</si>
  <si>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</si>
  <si>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</si>
  <si>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</si>
  <si>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</si>
  <si>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</si>
  <si>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</si>
  <si>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</si>
  <si>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</si>
  <si>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</si>
  <si>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</si>
  <si>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</si>
  <si>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</si>
  <si>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</si>
  <si>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</si>
  <si>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</si>
  <si>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</si>
  <si>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</si>
  <si>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</si>
  <si>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</si>
  <si>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</si>
  <si>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</si>
  <si>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</si>
  <si>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</si>
  <si>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</si>
  <si>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</si>
  <si>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</si>
  <si>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</si>
  <si>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</si>
  <si>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</si>
  <si>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</si>
  <si>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</si>
  <si>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</si>
  <si>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</si>
  <si>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</si>
  <si>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</si>
  <si>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</si>
  <si>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</si>
  <si>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</si>
  <si>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</si>
  <si>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</si>
  <si>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</si>
  <si>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</si>
  <si>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</si>
  <si>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</si>
  <si>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</si>
  <si>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</si>
  <si>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</si>
  <si>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</si>
  <si>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</si>
  <si>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</si>
  <si>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</si>
  <si>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</si>
  <si>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</si>
  <si>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</si>
  <si>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</si>
  <si>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</si>
  <si>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</si>
  <si>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</si>
  <si>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</si>
  <si>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</si>
  <si>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</si>
  <si>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</si>
  <si>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</si>
  <si>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</si>
  <si>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</si>
  <si>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</si>
  <si>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</si>
  <si>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</si>
  <si>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</si>
  <si>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</si>
  <si>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</si>
  <si>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</si>
  <si>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</si>
  <si>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</si>
  <si>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</si>
  <si>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</si>
  <si>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</si>
  <si>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</si>
  <si>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</si>
  <si>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</si>
  <si>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</si>
  <si>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</si>
  <si>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</si>
  <si>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</si>
  <si>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</si>
  <si>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</si>
  <si>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</si>
  <si>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</si>
  <si>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</si>
  <si>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</si>
  <si>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</si>
  <si>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</si>
  <si>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</si>
  <si>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</si>
  <si>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</si>
  <si>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</si>
  <si>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</si>
  <si>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</si>
  <si>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</si>
  <si>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</si>
  <si>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</si>
  <si>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</si>
  <si>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</si>
  <si>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</si>
  <si>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</si>
  <si>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</si>
  <si>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</si>
  <si>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</si>
  <si>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</si>
  <si>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</si>
  <si>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</si>
  <si>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</si>
  <si>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</si>
  <si>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</si>
  <si>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</si>
  <si>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</si>
  <si>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</si>
  <si>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</si>
  <si>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</si>
  <si>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</si>
  <si>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</si>
  <si>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</si>
  <si>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</si>
  <si>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</si>
  <si>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</si>
  <si>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</si>
  <si>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</si>
  <si>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</si>
  <si>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</si>
  <si>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</si>
  <si>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</si>
  <si>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</si>
  <si>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</si>
  <si>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</si>
  <si>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</si>
  <si>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</si>
  <si>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</si>
  <si>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</si>
  <si>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</si>
  <si>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</si>
  <si>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</si>
  <si>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</si>
  <si>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</si>
  <si>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</si>
  <si>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</si>
  <si>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</si>
  <si>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</si>
  <si>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</si>
  <si>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</si>
  <si>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</si>
  <si>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</si>
  <si>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</si>
  <si>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</si>
  <si>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</si>
  <si>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</si>
  <si>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</si>
  <si>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</si>
  <si>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</si>
  <si>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</si>
  <si>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</si>
  <si>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</si>
  <si>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</si>
  <si>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</si>
  <si>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</si>
  <si>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</si>
  <si>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</si>
  <si>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</si>
  <si>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</si>
  <si>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</si>
  <si>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</si>
  <si>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</si>
  <si>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</si>
  <si>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</si>
  <si>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</si>
  <si>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</si>
  <si>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</si>
  <si>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</si>
  <si>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</si>
  <si>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</si>
  <si>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</si>
  <si>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</si>
  <si>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</si>
  <si>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</si>
  <si>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</si>
  <si>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</si>
  <si>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</si>
  <si>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</si>
  <si>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</si>
  <si>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</si>
  <si>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</si>
  <si>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</si>
  <si>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</si>
  <si>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</si>
  <si>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</si>
  <si>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</si>
  <si>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</si>
  <si>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</si>
  <si>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</si>
  <si>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</si>
  <si>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</si>
  <si>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</si>
  <si>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</si>
  <si>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</si>
  <si>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</si>
  <si>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</si>
  <si>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</si>
  <si>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</si>
  <si>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</si>
  <si>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</si>
  <si>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</si>
  <si>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</si>
  <si>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</si>
  <si>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</si>
  <si>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</si>
  <si>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</si>
  <si>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</si>
  <si>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</si>
  <si>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</si>
  <si>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</si>
  <si>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</si>
  <si>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</si>
  <si>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</si>
  <si>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</si>
  <si>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</si>
  <si>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</si>
  <si>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</si>
  <si>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</si>
  <si>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</si>
  <si>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</si>
  <si>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</si>
  <si>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</si>
  <si>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</si>
  <si>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</si>
  <si>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</si>
  <si>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</si>
  <si>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</si>
  <si>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</si>
  <si>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</si>
  <si>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</si>
  <si>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</si>
  <si>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</si>
  <si>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</si>
  <si>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</si>
  <si>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</si>
  <si>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</si>
  <si>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</si>
  <si>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</si>
  <si>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</si>
  <si>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</si>
  <si>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</si>
  <si>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</si>
  <si>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</si>
  <si>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</si>
  <si>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</si>
  <si>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</si>
  <si>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</si>
  <si>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</si>
  <si>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</si>
  <si>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</si>
  <si>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</si>
  <si>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</si>
  <si>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</si>
  <si>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</si>
  <si>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</si>
  <si>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</si>
  <si>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</si>
  <si>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</si>
  <si>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</si>
  <si>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</si>
  <si>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</si>
  <si>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</si>
  <si>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</si>
  <si>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</si>
  <si>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</si>
  <si>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</si>
  <si>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</si>
  <si>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</si>
  <si>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</si>
  <si>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</si>
  <si>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</si>
  <si>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</si>
  <si>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</si>
  <si>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</si>
  <si>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</si>
  <si>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</si>
  <si>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</si>
  <si>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</si>
  <si>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</si>
  <si>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</si>
  <si>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</si>
  <si>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</si>
  <si>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</si>
  <si>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</si>
  <si>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</si>
  <si>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</si>
  <si>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</si>
  <si>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</si>
  <si>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</si>
  <si>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</si>
  <si>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</si>
  <si>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</si>
  <si>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</si>
  <si>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</si>
  <si>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</si>
  <si>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</si>
  <si>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</si>
  <si>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</si>
  <si>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</si>
  <si>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</si>
  <si>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</si>
  <si>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</si>
  <si>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</si>
  <si>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</si>
  <si>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</si>
  <si>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</si>
  <si>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</si>
  <si>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</si>
  <si>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</si>
  <si>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</si>
  <si>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</si>
  <si>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</si>
  <si>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</si>
  <si>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</si>
  <si>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</si>
  <si>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</si>
  <si>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</si>
  <si>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</si>
  <si>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</si>
  <si>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</si>
  <si>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</si>
  <si>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</si>
  <si>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</si>
  <si>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</si>
  <si>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</si>
  <si>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</si>
  <si>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</si>
  <si>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</si>
  <si>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</si>
  <si>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</si>
  <si>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</si>
  <si>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</si>
  <si>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</si>
  <si>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</si>
  <si>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</si>
  <si>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</si>
  <si>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</si>
  <si>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</si>
  <si>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</si>
  <si>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</si>
  <si>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</si>
  <si>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</si>
  <si>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</si>
  <si>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</si>
  <si>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</si>
  <si>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</si>
  <si>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</si>
  <si>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</si>
  <si>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</si>
  <si>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</si>
  <si>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</si>
  <si>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</si>
  <si>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</si>
  <si>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</si>
  <si>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</si>
  <si>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</si>
  <si>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</si>
  <si>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</si>
  <si>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</si>
  <si>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</si>
  <si>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</si>
  <si>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</si>
  <si>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</si>
  <si>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</si>
  <si>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</si>
  <si>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</si>
  <si>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</si>
  <si>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</si>
  <si>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</si>
  <si>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</si>
  <si>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</si>
  <si>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</si>
  <si>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</si>
  <si>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</si>
  <si>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</si>
  <si>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</si>
  <si>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</si>
  <si>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</si>
  <si>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</si>
  <si>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</si>
  <si>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</si>
  <si>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</si>
  <si>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</si>
  <si>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</si>
  <si>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</si>
  <si>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</si>
  <si>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</si>
  <si>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</si>
  <si>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</si>
  <si>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</si>
  <si>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</si>
  <si>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</si>
  <si>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</si>
  <si>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</si>
  <si>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</si>
  <si>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</si>
  <si>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</si>
  <si>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</si>
  <si>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</si>
  <si>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</si>
  <si>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</si>
  <si>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</si>
  <si>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</si>
  <si>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</si>
  <si>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</si>
  <si>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</si>
  <si>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</si>
  <si>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</si>
  <si>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</si>
  <si>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</si>
  <si>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</si>
  <si>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</si>
  <si>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</si>
  <si>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</si>
  <si>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</si>
  <si>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</si>
  <si>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</si>
  <si>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</si>
  <si>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</si>
  <si>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</si>
  <si>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</si>
  <si>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</si>
  <si>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</si>
  <si>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</si>
  <si>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</si>
  <si>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</si>
  <si>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</si>
  <si>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</si>
  <si>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</si>
  <si>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</si>
  <si>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</si>
  <si>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</si>
  <si>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</si>
  <si>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</si>
  <si>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</si>
  <si>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</si>
  <si>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</si>
  <si>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</si>
  <si>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</si>
  <si>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</si>
  <si>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</si>
  <si>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</si>
  <si>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</si>
  <si>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</si>
  <si>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</si>
  <si>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</si>
  <si>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</si>
  <si>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</si>
  <si>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</si>
  <si>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</si>
  <si>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</si>
  <si>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</si>
  <si>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</si>
  <si>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</si>
  <si>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</si>
  <si>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</si>
  <si>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</si>
  <si>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</si>
  <si>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</si>
  <si>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</si>
  <si>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</si>
  <si>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</si>
  <si>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</si>
  <si>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</si>
  <si>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</si>
  <si>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</si>
  <si>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</si>
  <si>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</si>
  <si>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</si>
  <si>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</si>
  <si>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</si>
  <si>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</si>
  <si>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</si>
  <si>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</si>
  <si>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</si>
  <si>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</si>
  <si>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</si>
  <si>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</si>
  <si>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</si>
  <si>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</si>
  <si>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</si>
  <si>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</si>
  <si>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</si>
  <si>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</si>
  <si>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</si>
  <si>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</si>
  <si>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</si>
  <si>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</si>
  <si>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</si>
  <si>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</si>
  <si>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</si>
  <si>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</si>
  <si>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</si>
  <si>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</si>
  <si>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</si>
  <si>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</si>
  <si>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</si>
  <si>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</si>
  <si>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</si>
  <si>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</si>
  <si>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</si>
  <si>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</si>
  <si>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</si>
  <si>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</si>
  <si>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</si>
  <si>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</si>
  <si>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</si>
  <si>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</si>
  <si>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</si>
  <si>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</si>
  <si>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</si>
  <si>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</si>
  <si>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</si>
  <si>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</si>
  <si>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</si>
  <si>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</si>
  <si>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</si>
  <si>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</si>
  <si>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</si>
  <si>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</si>
  <si>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</si>
  <si>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</si>
  <si>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</si>
  <si>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</si>
  <si>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</si>
  <si>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</si>
  <si>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</si>
  <si>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</si>
  <si>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</si>
  <si>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</si>
  <si>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</si>
  <si>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</si>
  <si>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</si>
  <si>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</si>
  <si>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</si>
  <si>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</si>
  <si>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</si>
  <si>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</si>
  <si>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</si>
  <si>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</si>
  <si>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</si>
  <si>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</si>
  <si>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</si>
  <si>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</si>
  <si>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</si>
  <si>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</si>
  <si>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</si>
  <si>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</si>
  <si>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</si>
  <si>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</si>
  <si>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</si>
  <si>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</si>
  <si>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</si>
  <si>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</si>
  <si>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</si>
  <si>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</si>
  <si>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</si>
  <si>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</si>
  <si>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</si>
  <si>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</si>
  <si>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</si>
  <si>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</si>
  <si>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</si>
  <si>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</si>
  <si>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</si>
  <si>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</si>
  <si>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</si>
  <si>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</si>
  <si>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</si>
  <si>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</si>
  <si>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</si>
  <si>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</si>
  <si>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</si>
  <si>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</si>
  <si>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</si>
  <si>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</si>
  <si>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</si>
  <si>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</si>
  <si>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</si>
  <si>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</si>
  <si>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</si>
  <si>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</si>
  <si>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</si>
  <si>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</si>
  <si>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</si>
  <si>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</si>
  <si>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</si>
  <si>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</si>
  <si>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</si>
  <si>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</si>
  <si>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</si>
  <si>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</si>
  <si>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</si>
  <si>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</si>
  <si>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</si>
  <si>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</si>
  <si>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</si>
  <si>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</si>
  <si>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</si>
  <si>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</si>
  <si>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</si>
  <si>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</si>
  <si>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</si>
  <si>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</si>
  <si>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</si>
  <si>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</si>
  <si>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</si>
  <si>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</si>
  <si>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</si>
  <si>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</si>
  <si>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</si>
  <si>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</si>
  <si>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</si>
  <si>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</si>
  <si>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</si>
  <si>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</si>
  <si>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</si>
  <si>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</si>
  <si>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</si>
  <si>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</si>
  <si>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</si>
  <si>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</si>
  <si>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</si>
  <si>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</si>
  <si>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</si>
  <si>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</si>
  <si>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</si>
  <si>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</si>
  <si>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</si>
  <si>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</si>
  <si>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</si>
  <si>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</si>
  <si>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</si>
  <si>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</si>
  <si>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</si>
  <si>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</si>
  <si>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</si>
  <si>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</si>
  <si>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</si>
  <si>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</si>
  <si>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</si>
  <si>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</si>
  <si>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</si>
  <si>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</si>
  <si>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</si>
  <si>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</si>
  <si>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</si>
  <si>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</si>
  <si>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</si>
  <si>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</si>
  <si>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</si>
  <si>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</si>
  <si>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</si>
  <si>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</si>
  <si>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</si>
  <si>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</si>
  <si>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</si>
  <si>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</si>
  <si>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</si>
  <si>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</si>
  <si>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</si>
  <si>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</si>
  <si>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</si>
  <si>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</si>
  <si>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</si>
  <si>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</si>
  <si>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</si>
  <si>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</si>
  <si>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</si>
  <si>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</si>
  <si>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</si>
  <si>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</si>
  <si>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</si>
  <si>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</si>
  <si>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</si>
  <si>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</si>
  <si>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</si>
  <si>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</si>
  <si>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</si>
  <si>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</si>
  <si>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</si>
  <si>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</si>
  <si>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</si>
  <si>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</si>
  <si>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</si>
  <si>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</si>
  <si>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</si>
  <si>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</si>
  <si>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</si>
  <si>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</si>
  <si>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</si>
  <si>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</si>
  <si>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</si>
  <si>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</si>
  <si>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</si>
  <si>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</si>
  <si>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</si>
  <si>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</si>
  <si>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</si>
  <si>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</si>
  <si>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</si>
  <si>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</si>
  <si>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</si>
  <si>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</si>
  <si>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</si>
  <si>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</si>
  <si>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</si>
  <si>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</si>
  <si>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</si>
  <si>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</si>
  <si>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</si>
  <si>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</si>
  <si>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</si>
  <si>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</si>
  <si>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</si>
  <si>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</si>
  <si>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</si>
  <si>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</si>
  <si>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</si>
  <si>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</si>
  <si>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</si>
  <si>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</si>
  <si>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</si>
  <si>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</si>
  <si>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</si>
  <si>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</si>
  <si>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</si>
  <si>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</si>
  <si>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</si>
  <si>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</si>
  <si>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</si>
  <si>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</si>
  <si>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</si>
  <si>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</si>
  <si>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</si>
  <si>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</si>
  <si>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</si>
  <si>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</si>
  <si>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</si>
  <si>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</si>
  <si>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</si>
  <si>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</si>
  <si>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</si>
  <si>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</si>
  <si>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</si>
  <si>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</si>
  <si>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</si>
  <si>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</si>
  <si>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</si>
  <si>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</si>
  <si>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</si>
  <si>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</si>
  <si>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</si>
  <si>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</si>
  <si>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</si>
  <si>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</si>
  <si>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</si>
  <si>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</si>
  <si>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</si>
  <si>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</si>
  <si>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</si>
  <si>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</si>
  <si>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</si>
  <si>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</si>
  <si>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</si>
  <si>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</si>
  <si>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</si>
  <si>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</si>
  <si>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</si>
  <si>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</si>
  <si>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</si>
  <si>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</si>
  <si>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</si>
  <si>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</si>
  <si>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</si>
  <si>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</si>
  <si>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</si>
  <si>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</si>
  <si>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</si>
  <si>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</si>
  <si>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</si>
  <si>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</si>
  <si>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</si>
  <si>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</si>
  <si>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</si>
  <si>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</si>
  <si>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</si>
  <si>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</si>
  <si>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</si>
  <si>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</si>
  <si>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</si>
  <si>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</si>
  <si>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</si>
  <si>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</si>
  <si>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</si>
  <si>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</si>
  <si>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</si>
  <si>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</si>
  <si>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</si>
  <si>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</si>
  <si>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</si>
  <si>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</si>
  <si>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</si>
  <si>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</si>
  <si>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</si>
  <si>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</si>
  <si>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</si>
  <si>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</si>
  <si>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</si>
  <si>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</si>
  <si>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</si>
  <si>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</si>
  <si>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</si>
  <si>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</si>
  <si>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</si>
  <si>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</si>
  <si>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</si>
  <si>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</si>
  <si>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</si>
  <si>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</si>
  <si>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</si>
  <si>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</si>
  <si>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</si>
  <si>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</si>
  <si>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</si>
  <si>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</si>
  <si>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</si>
  <si>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</si>
  <si>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</si>
  <si>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</si>
  <si>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</si>
  <si>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</si>
  <si>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</si>
  <si>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</si>
  <si>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</si>
  <si>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</si>
  <si>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</si>
  <si>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</si>
  <si>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</si>
  <si>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</si>
  <si>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</si>
  <si>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</si>
  <si>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</si>
  <si>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</si>
  <si>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</si>
  <si>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</si>
  <si>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</si>
  <si>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</si>
  <si>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</si>
  <si>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</si>
  <si>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</si>
  <si>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</si>
  <si>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</si>
  <si>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</si>
  <si>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</si>
  <si>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</si>
  <si>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</si>
  <si>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</si>
  <si>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</si>
  <si>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</si>
  <si>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</si>
  <si>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</si>
  <si>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</si>
  <si>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</si>
  <si>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</si>
  <si>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</si>
  <si>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</si>
  <si>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</si>
  <si>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</si>
  <si>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</si>
  <si>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</si>
  <si>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</si>
  <si>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</si>
  <si>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</si>
  <si>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</si>
  <si>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</si>
  <si>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</si>
  <si>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</si>
  <si>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</si>
  <si>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</si>
  <si>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</si>
  <si>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</si>
  <si>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</si>
  <si>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</si>
  <si>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</si>
  <si>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</si>
  <si>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</si>
  <si>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</si>
  <si>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</si>
  <si>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</si>
  <si>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</si>
  <si>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</si>
  <si>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</si>
  <si>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</si>
  <si>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</si>
  <si>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</si>
  <si>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</si>
  <si>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</si>
  <si>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</si>
  <si>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</si>
  <si>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</si>
  <si>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</si>
  <si>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</si>
  <si>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</si>
  <si>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</si>
  <si>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</si>
  <si>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</si>
  <si>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</si>
  <si>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</si>
  <si>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</si>
  <si>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</si>
  <si>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</si>
  <si>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</si>
  <si>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</si>
  <si>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</si>
  <si>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</si>
  <si>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</si>
  <si>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</si>
  <si>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</si>
  <si>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</si>
  <si>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</si>
  <si>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</si>
  <si>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</si>
  <si>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</si>
  <si>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</si>
  <si>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</si>
  <si>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</si>
  <si>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</si>
  <si>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</si>
  <si>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</si>
  <si>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</si>
  <si>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</si>
  <si>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</si>
  <si>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</si>
  <si>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</si>
  <si>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</si>
  <si>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</si>
  <si>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</si>
  <si>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</si>
  <si>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</si>
  <si>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</si>
  <si>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</si>
  <si>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</si>
  <si>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</si>
  <si>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</si>
  <si>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</si>
  <si>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</si>
  <si>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</si>
  <si>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</si>
  <si>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</si>
  <si>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</si>
  <si>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</si>
  <si>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</si>
  <si>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</si>
  <si>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</si>
  <si>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</si>
  <si>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</si>
  <si>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</si>
  <si>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</si>
  <si>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</si>
  <si>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</si>
  <si>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</si>
  <si>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</si>
  <si>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</si>
  <si>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</si>
  <si>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</si>
  <si>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</si>
  <si>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</si>
  <si>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</si>
  <si>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</si>
  <si>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</si>
  <si>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</si>
  <si>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</si>
  <si>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</si>
  <si>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</si>
  <si>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</si>
  <si>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</si>
  <si>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</si>
  <si>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</si>
  <si>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</si>
  <si>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</si>
  <si>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</si>
  <si>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</si>
  <si>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</si>
  <si>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</si>
  <si>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</si>
  <si>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</si>
  <si>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</si>
  <si>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</si>
  <si>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</si>
  <si>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</si>
  <si>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</si>
  <si>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</si>
  <si>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</si>
  <si>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</si>
  <si>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</si>
  <si>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</si>
  <si>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</si>
  <si>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</si>
  <si>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</si>
  <si>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</si>
  <si>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</si>
  <si>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</si>
  <si>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</si>
  <si>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</si>
  <si>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</si>
  <si>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</si>
  <si>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</si>
  <si>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</si>
  <si>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</si>
  <si>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</si>
  <si>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</si>
  <si>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</si>
  <si>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</si>
  <si>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</si>
  <si>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</si>
  <si>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</si>
  <si>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</si>
  <si>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</si>
  <si>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</si>
  <si>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</si>
  <si>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</si>
  <si>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</si>
  <si>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</si>
  <si>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</si>
  <si>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</si>
  <si>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</si>
  <si>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</si>
  <si>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</si>
  <si>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</si>
  <si>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</si>
  <si>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</si>
  <si>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</si>
  <si>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</si>
  <si>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</si>
  <si>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</si>
  <si>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</si>
  <si>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</si>
  <si>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</si>
  <si>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</si>
  <si>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</si>
  <si>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</si>
  <si>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</si>
  <si>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</si>
  <si>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</si>
  <si>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</si>
  <si>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</si>
  <si>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</si>
  <si>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</si>
  <si>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</si>
  <si>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</si>
  <si>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</si>
  <si>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</si>
  <si>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</si>
  <si>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</si>
  <si>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</si>
  <si>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</si>
  <si>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</si>
  <si>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</si>
  <si>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</si>
  <si>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</si>
  <si>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</si>
  <si>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</si>
  <si>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</si>
  <si>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</si>
  <si>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</si>
  <si>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</si>
  <si>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</si>
  <si>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</si>
  <si>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</si>
  <si>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</si>
  <si>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</si>
  <si>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</si>
  <si>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</si>
  <si>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</si>
  <si>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</si>
  <si>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</si>
  <si>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</si>
  <si>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</si>
  <si>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</si>
  <si>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</si>
  <si>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</si>
  <si>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</si>
  <si>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</si>
  <si>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</si>
  <si>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</si>
  <si>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</si>
  <si>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</si>
  <si>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</si>
  <si>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</si>
  <si>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</si>
  <si>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</si>
  <si>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</si>
  <si>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</si>
  <si>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</si>
  <si>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</si>
  <si>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</si>
  <si>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</si>
  <si>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</si>
  <si>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</si>
  <si>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</si>
  <si>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</si>
  <si>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</si>
  <si>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</si>
  <si>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</si>
  <si>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</si>
  <si>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</si>
  <si>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</si>
  <si>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</si>
  <si>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</si>
  <si>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</si>
  <si>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</si>
  <si>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</si>
  <si>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</si>
  <si>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</si>
  <si>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</si>
  <si>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</si>
  <si>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</si>
  <si>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</si>
  <si>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</si>
  <si>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</si>
  <si>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</si>
  <si>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</si>
  <si>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</si>
  <si>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</si>
  <si>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</si>
  <si>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</si>
  <si>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</si>
  <si>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</si>
  <si>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</si>
  <si>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</si>
  <si>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</si>
  <si>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</si>
  <si>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</si>
  <si>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</si>
  <si>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</si>
  <si>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</si>
  <si>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</si>
  <si>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</si>
  <si>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</si>
  <si>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</si>
  <si>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</si>
  <si>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</si>
  <si>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</si>
  <si>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</si>
  <si>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</si>
  <si>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</si>
  <si>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</si>
  <si>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</si>
  <si>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</si>
  <si>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</si>
  <si>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</si>
  <si>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</si>
  <si>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</si>
  <si>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</si>
  <si>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</si>
  <si>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</si>
  <si>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</si>
  <si>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</si>
  <si>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</si>
  <si>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</si>
  <si>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</si>
  <si>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</si>
  <si>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</si>
  <si>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</si>
  <si>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</si>
  <si>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</si>
  <si>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</si>
  <si>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</si>
  <si>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</si>
  <si>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</si>
  <si>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</si>
  <si>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</si>
  <si>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</si>
  <si>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</si>
  <si>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</si>
  <si>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</si>
  <si>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</si>
  <si>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</si>
  <si>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</si>
  <si>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</si>
  <si>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</si>
  <si>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</si>
  <si>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</si>
  <si>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</si>
  <si>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</si>
  <si>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</si>
  <si>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</si>
  <si>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</si>
  <si>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</si>
  <si>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</si>
  <si>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</si>
  <si>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</si>
  <si>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</si>
  <si>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</si>
  <si>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</si>
  <si>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</si>
  <si>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</si>
  <si>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2018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</si>
  <si>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</si>
  <si>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</si>
  <si>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</si>
  <si>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</si>
  <si>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</si>
  <si>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</si>
  <si>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</si>
  <si>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</si>
  <si>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</si>
  <si>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</si>
  <si>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</si>
  <si>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</si>
  <si>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</si>
  <si>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</si>
  <si>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</si>
  <si>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</si>
  <si>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</si>
  <si>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</si>
  <si>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</si>
  <si>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</si>
  <si>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</si>
  <si>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</si>
  <si>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</si>
  <si>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</si>
  <si>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</si>
  <si>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</si>
  <si>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</si>
  <si>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</si>
  <si>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</si>
  <si>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</si>
  <si>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</si>
  <si>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</si>
  <si>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</si>
  <si>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</si>
  <si>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</si>
  <si>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</si>
  <si>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</si>
  <si>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</si>
  <si>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</si>
  <si>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</si>
  <si>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</si>
  <si>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</si>
  <si>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</si>
  <si>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</si>
  <si>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</si>
  <si>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</si>
  <si>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</si>
  <si>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</si>
  <si>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</si>
  <si>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</si>
  <si>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</si>
  <si>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</si>
  <si>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</si>
  <si>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</si>
  <si>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</si>
  <si>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</si>
  <si>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</si>
  <si>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</si>
  <si>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</si>
  <si>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</si>
  <si>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</si>
  <si>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</si>
  <si>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</si>
  <si>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</si>
  <si>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</si>
  <si>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</si>
  <si>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</si>
  <si>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</si>
  <si>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</si>
  <si>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</si>
  <si>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</si>
  <si>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</si>
  <si>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</si>
  <si>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</si>
  <si>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</si>
  <si>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</si>
  <si>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</si>
  <si>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</si>
  <si>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</si>
  <si>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</si>
  <si>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</si>
  <si>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</si>
  <si>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</si>
  <si>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</si>
  <si>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</si>
  <si>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</si>
  <si>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</si>
  <si>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</si>
  <si>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</si>
  <si>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</si>
  <si>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</si>
  <si>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</si>
  <si>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</si>
  <si>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</si>
  <si>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</si>
  <si>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</si>
  <si>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</si>
  <si>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</si>
  <si>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</si>
  <si>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</si>
  <si>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</si>
  <si>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</si>
  <si>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</si>
  <si>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</si>
  <si>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</si>
  <si>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</si>
  <si>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</si>
  <si>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</si>
  <si>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</si>
  <si>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</si>
  <si>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</si>
  <si>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</si>
  <si>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</si>
  <si>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</si>
  <si>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</si>
  <si>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</si>
  <si>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</si>
  <si>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</si>
  <si>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</si>
  <si>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</si>
  <si>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</si>
  <si>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</si>
  <si>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</si>
  <si>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</si>
  <si>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</si>
  <si>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</si>
  <si>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</si>
  <si>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</si>
  <si>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</si>
  <si>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</si>
  <si>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</si>
  <si>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</si>
  <si>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</si>
  <si>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2018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</si>
  <si>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</si>
  <si>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</si>
  <si>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</si>
  <si>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</si>
  <si>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</si>
  <si>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</si>
  <si>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</si>
  <si>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</si>
  <si>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</si>
  <si>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</si>
  <si>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</si>
  <si>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</si>
  <si>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</si>
  <si>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</si>
  <si>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</si>
  <si>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</si>
  <si>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</si>
  <si>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</si>
  <si>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</si>
  <si>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</si>
  <si>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</si>
  <si>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</si>
  <si>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</si>
  <si>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</si>
  <si>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</si>
  <si>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</si>
  <si>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</si>
  <si>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</si>
  <si>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</si>
  <si>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</si>
  <si>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</si>
  <si>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</si>
  <si>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</si>
  <si>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</si>
  <si>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</si>
  <si>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</si>
  <si>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</si>
  <si>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</si>
  <si>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</si>
  <si>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</si>
  <si>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</si>
  <si>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</si>
  <si>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</si>
  <si>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</si>
  <si>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</si>
  <si>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</si>
  <si>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</si>
  <si>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</si>
  <si>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</si>
  <si>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</si>
  <si>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</si>
  <si>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</si>
  <si>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</si>
  <si>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</si>
  <si>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</si>
  <si>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</si>
  <si>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</si>
  <si>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</si>
  <si>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</si>
  <si>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</si>
  <si>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</si>
  <si>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</si>
  <si>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</si>
  <si>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</si>
  <si>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</si>
  <si>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</si>
  <si>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</si>
  <si>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</si>
  <si>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</si>
  <si>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</si>
  <si>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</si>
  <si>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</si>
  <si>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</si>
  <si>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</si>
  <si>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</si>
  <si>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</si>
  <si>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</si>
  <si>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</si>
  <si>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</si>
  <si>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</si>
  <si>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</si>
  <si>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</si>
  <si>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</si>
  <si>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</si>
  <si>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</si>
  <si>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</si>
  <si>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</si>
  <si>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</si>
  <si>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</si>
  <si>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</si>
  <si>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</si>
  <si>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</si>
  <si>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</si>
  <si>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</si>
  <si>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</si>
  <si>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</si>
  <si>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</si>
  <si>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</si>
  <si>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</si>
  <si>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</si>
  <si>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</si>
  <si>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</si>
  <si>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</si>
  <si>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</si>
  <si>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</si>
  <si>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</si>
  <si>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</si>
  <si>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</si>
  <si>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</si>
  <si>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</si>
  <si>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</si>
  <si>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</si>
  <si>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</si>
  <si>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</si>
  <si>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</si>
  <si>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</si>
  <si>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</si>
  <si>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</si>
  <si>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</si>
  <si>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</si>
  <si>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</si>
  <si>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</si>
  <si>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</si>
  <si>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</si>
  <si>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</si>
  <si>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</si>
  <si>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</si>
  <si>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</si>
  <si>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</si>
  <si>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</si>
  <si>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</si>
  <si>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</si>
  <si>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</si>
  <si>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</si>
  <si>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</si>
  <si>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</si>
  <si>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</si>
  <si>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</si>
  <si>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</si>
  <si>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</si>
  <si>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</si>
  <si>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</si>
  <si>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</si>
  <si>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</si>
  <si>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</si>
  <si>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</si>
  <si>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</si>
  <si>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</si>
  <si>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</si>
  <si>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</si>
  <si>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</si>
  <si>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</si>
  <si>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</si>
  <si>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</si>
  <si>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</si>
  <si>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</si>
  <si>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</si>
  <si>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</si>
  <si>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</si>
  <si>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</si>
  <si>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</si>
  <si>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</si>
  <si>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</si>
  <si>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</si>
  <si>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</si>
  <si>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</si>
  <si>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</si>
  <si>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</si>
  <si>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</si>
  <si>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</si>
  <si>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</si>
  <si>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</si>
  <si>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</si>
  <si>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</si>
  <si>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</si>
  <si>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</si>
  <si>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</si>
  <si>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</si>
  <si>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</si>
  <si>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</si>
  <si>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</si>
  <si>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</si>
  <si>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</si>
  <si>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</si>
  <si>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</si>
  <si>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</si>
  <si>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</si>
  <si>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</si>
  <si>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</si>
  <si>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</si>
  <si>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</si>
  <si>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</si>
  <si>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</si>
  <si>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</si>
  <si>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</si>
  <si>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</si>
  <si>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</si>
  <si>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</si>
  <si>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</si>
  <si>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</si>
  <si>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</si>
  <si>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</si>
  <si>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</si>
  <si>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</si>
  <si>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</si>
  <si>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</si>
  <si>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</si>
  <si>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</si>
  <si>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</si>
  <si>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</si>
  <si>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</si>
  <si>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</si>
  <si>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</si>
  <si>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</si>
  <si>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</si>
  <si>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</si>
  <si>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2018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</si>
  <si>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</si>
  <si>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</si>
  <si>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</si>
  <si>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</si>
  <si>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</si>
  <si>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2017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</si>
  <si>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</si>
  <si>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</si>
  <si>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</si>
  <si>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</si>
  <si>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</si>
  <si>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2016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</si>
  <si>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</si>
  <si>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</si>
  <si>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</si>
  <si>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</si>
  <si>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</si>
  <si>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2015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</si>
  <si>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</si>
  <si>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</si>
  <si>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</si>
  <si>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</si>
  <si>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</si>
  <si>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2014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</si>
  <si>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</si>
  <si>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</si>
  <si>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</si>
  <si>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</si>
  <si>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</si>
  <si>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</si>
  <si>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</si>
  <si>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</si>
  <si>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</si>
  <si>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</si>
  <si>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</si>
  <si>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</si>
  <si>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</si>
  <si>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</si>
  <si>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</si>
  <si>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</si>
  <si>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</si>
  <si>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</si>
  <si>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</si>
  <si>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</si>
  <si>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</si>
  <si>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</si>
  <si>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</si>
  <si>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</si>
  <si>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</si>
  <si>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</si>
  <si>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</si>
  <si>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</si>
  <si>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</si>
  <si>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</si>
  <si>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</si>
  <si>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</si>
  <si>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</si>
  <si>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</si>
  <si>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</si>
  <si>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</si>
  <si>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</si>
  <si>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</si>
  <si>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</si>
  <si>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</si>
  <si>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</si>
  <si>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</si>
  <si>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</si>
  <si>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</si>
  <si>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</si>
  <si>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</si>
  <si>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</si>
  <si>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</si>
  <si>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</si>
  <si>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</si>
  <si>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</si>
  <si>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</si>
  <si>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</si>
  <si>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</si>
  <si>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</si>
  <si>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</si>
  <si>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</si>
  <si>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</si>
  <si>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</si>
  <si>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</si>
  <si>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</si>
  <si>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</si>
  <si>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</si>
  <si>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</si>
  <si>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</si>
  <si>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</si>
  <si>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</si>
  <si>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</si>
  <si>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</si>
  <si>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</si>
  <si>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</si>
  <si>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</si>
  <si>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</si>
  <si>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</si>
  <si>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</si>
  <si>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</si>
  <si>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</si>
  <si>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</si>
  <si>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</si>
  <si>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</si>
  <si>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</si>
  <si>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</si>
  <si>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</si>
  <si>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</si>
  <si>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</si>
  <si>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</si>
  <si>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</si>
  <si>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</si>
  <si>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</si>
  <si>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</si>
  <si>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</si>
  <si>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</si>
  <si>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</si>
  <si>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</si>
  <si>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</si>
  <si>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</si>
  <si>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</si>
  <si>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</si>
  <si>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</si>
  <si>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</si>
  <si>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</si>
  <si>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</si>
  <si>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</si>
  <si>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</si>
  <si>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</si>
  <si>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</si>
  <si>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</si>
  <si>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</si>
  <si>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</si>
  <si>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</si>
  <si>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</si>
  <si>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</si>
  <si>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</si>
  <si>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</si>
  <si>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</si>
  <si>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</si>
  <si>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</si>
  <si>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</si>
  <si>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</si>
  <si>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</si>
  <si>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</si>
  <si>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</si>
  <si>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</si>
  <si>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</si>
  <si>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</si>
  <si>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</si>
  <si>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</si>
  <si>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</si>
  <si>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</si>
  <si>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</si>
  <si>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</si>
  <si>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</si>
  <si>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</si>
  <si>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</si>
  <si>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</si>
  <si>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</si>
  <si>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</si>
  <si>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</si>
  <si>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</si>
  <si>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</si>
  <si>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</si>
  <si>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</si>
  <si>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</si>
  <si>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</si>
  <si>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</si>
  <si>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</si>
  <si>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</si>
  <si>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</si>
  <si>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</si>
  <si>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</si>
  <si>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</si>
  <si>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</si>
  <si>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</si>
  <si>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</si>
  <si>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</si>
  <si>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</si>
  <si>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</si>
  <si>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</si>
  <si>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</si>
  <si>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</si>
  <si>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</si>
  <si>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</si>
  <si>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</si>
  <si>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</si>
  <si>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</si>
  <si>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</si>
  <si>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</si>
  <si>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</si>
  <si>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</si>
  <si>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</si>
  <si>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</si>
  <si>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</si>
  <si>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</si>
  <si>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</si>
  <si>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</si>
  <si>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</si>
  <si>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</si>
  <si>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</si>
  <si>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</si>
  <si>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</si>
  <si>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</si>
  <si>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</si>
  <si>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</si>
  <si>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</si>
  <si>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</si>
  <si>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</si>
  <si>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</si>
  <si>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</si>
  <si>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</si>
  <si>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</si>
  <si>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</si>
  <si>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</si>
  <si>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</si>
  <si>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</si>
  <si>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</si>
  <si>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</si>
  <si>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</si>
  <si>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</si>
  <si>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</si>
  <si>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</si>
  <si>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</si>
  <si>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</si>
  <si>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</si>
  <si>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</si>
  <si>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</si>
  <si>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</si>
  <si>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</si>
  <si>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</si>
  <si>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</si>
  <si>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</si>
  <si>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</si>
  <si>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</si>
  <si>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</si>
  <si>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</si>
  <si>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</si>
  <si>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</si>
  <si>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</si>
  <si>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</si>
  <si>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</si>
  <si>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</si>
  <si>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</si>
  <si>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</si>
  <si>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</si>
  <si>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</si>
  <si>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</si>
  <si>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</si>
  <si>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</si>
  <si>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</si>
  <si>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</si>
  <si>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</si>
  <si>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</si>
  <si>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</si>
  <si>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</si>
  <si>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</si>
  <si>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</si>
  <si>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</si>
  <si>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</si>
  <si>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</si>
  <si>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</si>
  <si>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</si>
  <si>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</si>
  <si>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</si>
  <si>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</si>
  <si>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</si>
  <si>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</si>
  <si>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</si>
  <si>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</si>
  <si>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</si>
  <si>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</si>
  <si>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</si>
  <si>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</si>
  <si>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</si>
  <si>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</si>
  <si>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</si>
  <si>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</si>
  <si>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</si>
  <si>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</si>
  <si>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</si>
  <si>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</si>
  <si>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</si>
  <si>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</si>
  <si>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</si>
  <si>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</si>
  <si>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</si>
  <si>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</si>
  <si>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</si>
  <si>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</si>
  <si>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</si>
  <si>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</si>
  <si>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</si>
  <si>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</si>
  <si>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</si>
  <si>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</si>
  <si>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</si>
  <si>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</si>
  <si>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</si>
  <si>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</si>
  <si>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</si>
  <si>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</si>
  <si>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</si>
  <si>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</si>
  <si>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</si>
  <si>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</si>
  <si>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</si>
  <si>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</si>
  <si>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</si>
  <si>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</si>
  <si>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</si>
  <si>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</si>
  <si>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</si>
  <si>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</si>
  <si>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</si>
  <si>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</si>
  <si>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</si>
  <si>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</si>
  <si>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</si>
  <si>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</si>
  <si>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</si>
  <si>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</si>
  <si>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</si>
  <si>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</si>
  <si>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</si>
  <si>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</si>
  <si>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</si>
  <si>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</si>
  <si>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</si>
  <si>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</si>
  <si>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</si>
  <si>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</si>
  <si>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</si>
  <si>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</si>
  <si>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</si>
  <si>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</si>
  <si>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</si>
  <si>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</si>
  <si>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</si>
  <si>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</si>
  <si>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</si>
  <si>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</si>
  <si>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</si>
  <si>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</si>
  <si>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</si>
  <si>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</si>
  <si>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</si>
  <si>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</si>
  <si>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</si>
  <si>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</si>
  <si>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</si>
  <si>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</si>
  <si>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</si>
  <si>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</si>
  <si>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</si>
  <si>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</si>
  <si>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</si>
  <si>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</si>
  <si>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</si>
  <si>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</si>
  <si>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</si>
  <si>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</si>
  <si>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</si>
  <si>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</si>
  <si>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</si>
  <si>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</si>
  <si>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</si>
  <si>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</si>
  <si>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</si>
  <si>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</si>
  <si>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</si>
  <si>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</si>
  <si>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</si>
  <si>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</si>
  <si>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</si>
  <si>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</si>
  <si>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</si>
  <si>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</si>
  <si>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</si>
  <si>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</si>
  <si>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</si>
  <si>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</si>
  <si>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</si>
  <si>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</si>
  <si>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</si>
  <si>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</si>
  <si>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</si>
  <si>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</si>
  <si>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</si>
  <si>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</si>
  <si>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</si>
  <si>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</si>
  <si>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</si>
  <si>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</si>
  <si>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</si>
  <si>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</si>
  <si>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</si>
  <si>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</si>
  <si>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</si>
  <si>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</si>
  <si>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</si>
  <si>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</si>
  <si>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</si>
  <si>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</si>
  <si>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</si>
  <si>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</si>
  <si>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</si>
  <si>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</si>
  <si>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</si>
  <si>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</si>
  <si>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</si>
  <si>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</si>
  <si>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</si>
  <si>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</si>
  <si>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</si>
  <si>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</si>
  <si>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</si>
  <si>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</si>
  <si>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</si>
  <si>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</si>
  <si>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</si>
  <si>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</si>
  <si>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</si>
  <si>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</si>
  <si>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</si>
  <si>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</si>
  <si>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</si>
  <si>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</si>
  <si>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</si>
  <si>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</si>
  <si>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</si>
  <si>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</si>
  <si>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</si>
  <si>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</si>
  <si>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</si>
  <si>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</si>
  <si>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</si>
  <si>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</si>
  <si>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</si>
  <si>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</si>
  <si>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</si>
  <si>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</si>
  <si>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</si>
  <si>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</si>
  <si>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</si>
  <si>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</si>
  <si>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</si>
  <si>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</si>
  <si>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</si>
  <si>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</si>
  <si>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</si>
  <si>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</si>
  <si>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</si>
  <si>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</si>
  <si>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</si>
  <si>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</si>
  <si>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</si>
  <si>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</si>
  <si>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</si>
  <si>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</si>
  <si>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</si>
  <si>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</si>
  <si>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</si>
  <si>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</si>
  <si>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</si>
  <si>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</si>
  <si>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</si>
  <si>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</si>
  <si>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</si>
  <si>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</si>
  <si>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</si>
  <si>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</si>
  <si>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</si>
  <si>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</si>
  <si>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</si>
  <si>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</si>
  <si>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</si>
  <si>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</si>
  <si>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</si>
  <si>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</si>
  <si>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</si>
  <si>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</si>
  <si>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</si>
  <si>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</si>
  <si>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</si>
  <si>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</si>
  <si>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</si>
  <si>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</si>
  <si>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</si>
  <si>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</si>
  <si>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</si>
  <si>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</si>
  <si>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</si>
  <si>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</si>
  <si>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</si>
  <si>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</si>
  <si>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</si>
  <si>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</si>
  <si>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</si>
  <si>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</si>
  <si>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</si>
  <si>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</si>
  <si>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</si>
  <si>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</si>
  <si>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</si>
  <si>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</si>
  <si>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</si>
  <si>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</si>
  <si>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</si>
  <si>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</si>
  <si>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</si>
  <si>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</si>
  <si>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</si>
  <si>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</si>
  <si>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</si>
  <si>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</si>
  <si>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</si>
  <si>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</si>
  <si>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</si>
  <si>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</si>
  <si>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</si>
  <si>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</si>
  <si>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</si>
  <si>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</si>
  <si>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</si>
  <si>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</si>
  <si>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</si>
  <si>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</si>
  <si>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</si>
  <si>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</si>
  <si>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</si>
  <si>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</si>
  <si>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</si>
  <si>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</si>
  <si>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</si>
  <si>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</si>
  <si>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</si>
  <si>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</si>
  <si>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</si>
  <si>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</si>
  <si>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</si>
  <si>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</si>
  <si>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</si>
  <si>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</si>
  <si>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</si>
  <si>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</si>
  <si>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</si>
  <si>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</si>
  <si>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</si>
  <si>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</si>
  <si>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</si>
  <si>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</si>
  <si>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</si>
  <si>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</si>
  <si>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</si>
  <si>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</si>
  <si>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</si>
  <si>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</si>
  <si>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</si>
  <si>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</si>
  <si>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</si>
  <si>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</si>
  <si>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</si>
  <si>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</si>
  <si>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</si>
  <si>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</si>
  <si>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</si>
  <si>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</si>
  <si>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</si>
  <si>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</si>
  <si>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</si>
  <si>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</si>
  <si>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</si>
  <si>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</si>
  <si>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</si>
  <si>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</si>
  <si>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</si>
  <si>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</si>
  <si>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</si>
  <si>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</si>
  <si>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</si>
  <si>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</si>
  <si>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</si>
  <si>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</si>
  <si>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</si>
  <si>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</si>
  <si>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</si>
  <si>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</si>
  <si>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</si>
  <si>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</si>
  <si>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</si>
  <si>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</si>
  <si>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</si>
  <si>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</si>
  <si>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</si>
  <si>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</si>
  <si>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</si>
  <si>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</si>
  <si>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</si>
  <si>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</si>
  <si>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</si>
  <si>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</si>
  <si>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</si>
  <si>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</si>
  <si>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</si>
  <si>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</si>
  <si>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</si>
  <si>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</si>
  <si>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</si>
  <si>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</si>
  <si>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</si>
  <si>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</si>
  <si>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</si>
  <si>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</si>
  <si>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</si>
  <si>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</si>
  <si>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</si>
  <si>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</si>
  <si>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</si>
  <si>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</si>
  <si>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</si>
  <si>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</si>
  <si>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</si>
  <si>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</si>
  <si>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</si>
  <si>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</si>
  <si>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</si>
  <si>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</si>
  <si>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</si>
  <si>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</si>
  <si>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</si>
  <si>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</si>
  <si>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</si>
  <si>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</si>
  <si>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</si>
  <si>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</si>
  <si>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</si>
  <si>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</si>
  <si>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</si>
  <si>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</si>
  <si>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</si>
  <si>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</si>
  <si>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</si>
  <si>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</si>
  <si>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</si>
  <si>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</si>
  <si>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</si>
  <si>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</si>
  <si>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</si>
  <si>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</si>
  <si>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</si>
  <si>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</si>
  <si>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</si>
  <si>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</si>
  <si>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</si>
  <si>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</si>
  <si>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</si>
  <si>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</si>
  <si>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</si>
  <si>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</si>
  <si>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</si>
  <si>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</si>
  <si>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</si>
  <si>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</si>
  <si>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</si>
  <si>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</si>
  <si>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</si>
  <si>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</si>
  <si>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</si>
  <si>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</si>
  <si>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</si>
  <si>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</si>
  <si>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</si>
  <si>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</si>
  <si>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</si>
  <si>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</si>
  <si>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</si>
  <si>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</si>
  <si>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</si>
  <si>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</si>
  <si>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</si>
  <si>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</si>
  <si>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</si>
  <si>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</si>
  <si>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</si>
  <si>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</si>
  <si>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</si>
  <si>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</si>
  <si>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</si>
  <si>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</si>
  <si>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</si>
  <si>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</si>
  <si>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</si>
  <si>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</si>
  <si>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</si>
  <si>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</si>
  <si>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</si>
  <si>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</si>
  <si>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</si>
  <si>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</si>
  <si>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</si>
  <si>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</si>
  <si>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</si>
  <si>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</si>
  <si>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</si>
  <si>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</si>
  <si>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</si>
  <si>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</si>
  <si>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</si>
  <si>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</si>
  <si>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</si>
  <si>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</si>
  <si>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</si>
  <si>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</si>
  <si>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</si>
  <si>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</si>
  <si>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</si>
  <si>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</si>
  <si>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</si>
  <si>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</si>
  <si>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</si>
  <si>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</si>
  <si>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</si>
  <si>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</si>
  <si>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</si>
  <si>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</si>
  <si>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</si>
  <si>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</si>
  <si>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</si>
  <si>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</si>
  <si>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</si>
  <si>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</si>
  <si>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</si>
  <si>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</si>
  <si>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</si>
  <si>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</si>
  <si>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</si>
  <si>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</si>
  <si>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</si>
  <si>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</si>
  <si>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</si>
  <si>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</si>
  <si>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</si>
  <si>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</si>
  <si>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</si>
  <si>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</si>
  <si>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</si>
  <si>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</si>
  <si>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</si>
  <si>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</si>
  <si>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</si>
  <si>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</si>
  <si>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</si>
  <si>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</si>
  <si>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</si>
  <si>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</si>
  <si>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</si>
  <si>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</si>
  <si>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</si>
  <si>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</si>
  <si>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</si>
  <si>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</si>
  <si>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</si>
  <si>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</si>
  <si>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</si>
  <si>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</si>
  <si>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</si>
  <si>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</si>
  <si>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</si>
  <si>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</si>
  <si>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</si>
  <si>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</si>
  <si>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</si>
  <si>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</si>
  <si>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</si>
  <si>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</si>
  <si>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</si>
  <si>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</si>
  <si>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</si>
  <si>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</si>
  <si>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</si>
  <si>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</si>
  <si>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</si>
  <si>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</si>
  <si>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</si>
  <si>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</si>
  <si>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</si>
  <si>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</si>
  <si>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</si>
  <si>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</si>
  <si>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</si>
  <si>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</si>
  <si>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</si>
  <si>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</si>
  <si>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</si>
  <si>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</si>
  <si>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</si>
  <si>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</si>
  <si>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</si>
  <si>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</si>
  <si>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</si>
  <si>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</si>
  <si>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</si>
  <si>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</si>
  <si>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</si>
  <si>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</si>
  <si>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</si>
  <si>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</si>
  <si>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</si>
  <si>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</si>
  <si>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</si>
  <si>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</si>
  <si>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</si>
  <si>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</si>
  <si>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</si>
  <si>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</si>
  <si>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</si>
  <si>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</si>
  <si>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</si>
  <si>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</si>
  <si>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</si>
  <si>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</si>
  <si>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</si>
  <si>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</si>
  <si>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</si>
  <si>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</si>
  <si>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</si>
  <si>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</si>
  <si>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</si>
  <si>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</si>
  <si>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</si>
  <si>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</si>
  <si>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</si>
  <si>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</si>
  <si>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</si>
  <si>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</si>
  <si>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</si>
  <si>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</si>
  <si>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</si>
  <si>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</si>
  <si>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</si>
  <si>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</si>
  <si>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</si>
  <si>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</si>
  <si>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</si>
  <si>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</si>
  <si>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</si>
  <si>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</si>
  <si>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</si>
  <si>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</si>
  <si>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</si>
  <si>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</si>
  <si>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</si>
  <si>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</si>
  <si>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</si>
  <si>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</si>
  <si>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</si>
  <si>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</si>
  <si>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</si>
  <si>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</si>
  <si>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</si>
  <si>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</si>
  <si>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</si>
  <si>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</si>
  <si>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</si>
  <si>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</si>
  <si>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</si>
  <si>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</si>
  <si>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</si>
  <si>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</si>
  <si>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</si>
  <si>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</si>
  <si>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</si>
  <si>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</si>
  <si>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</si>
  <si>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</si>
  <si>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</si>
  <si>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</si>
  <si>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</si>
  <si>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</si>
  <si>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</si>
  <si>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</si>
  <si>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</si>
  <si>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</si>
  <si>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</si>
  <si>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</si>
  <si>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</si>
  <si>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</si>
  <si>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</si>
  <si>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</si>
  <si>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</si>
  <si>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</si>
  <si>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</si>
  <si>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</si>
  <si>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</si>
  <si>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</si>
  <si>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</si>
  <si>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</si>
  <si>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</si>
  <si>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</si>
  <si>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</si>
  <si>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</si>
  <si>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</si>
  <si>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</si>
  <si>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</si>
  <si>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</si>
  <si>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</si>
  <si>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</si>
  <si>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</si>
  <si>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</si>
  <si>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</si>
  <si>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</si>
  <si>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</si>
  <si>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</si>
  <si>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</si>
  <si>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</si>
  <si>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</si>
  <si>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</si>
  <si>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</si>
  <si>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</si>
  <si>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</si>
  <si>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</si>
  <si>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</si>
  <si>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</si>
  <si>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</si>
  <si>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</si>
  <si>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</si>
  <si>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</si>
  <si>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</si>
  <si>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</si>
  <si>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</si>
  <si>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</si>
  <si>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</si>
  <si>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</si>
  <si>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</si>
  <si>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</si>
  <si>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</si>
  <si>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</si>
  <si>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</si>
  <si>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</si>
  <si>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</si>
  <si>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</si>
  <si>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</si>
  <si>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</si>
  <si>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</si>
  <si>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</si>
  <si>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</si>
  <si>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</si>
  <si>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</si>
  <si>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</si>
  <si>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</si>
  <si>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</si>
  <si>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</si>
  <si>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</si>
  <si>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</si>
  <si>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</si>
  <si>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</si>
  <si>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</si>
  <si>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</si>
  <si>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</si>
  <si>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</si>
  <si>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</si>
  <si>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</si>
  <si>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</si>
  <si>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</si>
  <si>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</si>
  <si>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</si>
  <si>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</si>
  <si>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</si>
  <si>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</si>
  <si>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</si>
  <si>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</si>
  <si>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</si>
  <si>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</si>
  <si>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</si>
  <si>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</si>
  <si>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</si>
  <si>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</si>
  <si>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</si>
  <si>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</si>
  <si>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</si>
  <si>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</si>
  <si>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</si>
  <si>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</si>
  <si>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</si>
  <si>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</si>
  <si>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</si>
  <si>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</si>
  <si>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</si>
  <si>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</si>
  <si>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</si>
  <si>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</si>
  <si>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</si>
  <si>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</si>
  <si>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</si>
  <si>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</si>
  <si>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</si>
  <si>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</si>
  <si>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</si>
  <si>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</si>
  <si>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</si>
  <si>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</si>
  <si>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</si>
  <si>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</si>
  <si>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</si>
  <si>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</si>
  <si>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</si>
  <si>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</si>
  <si>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</si>
  <si>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</si>
  <si>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</si>
  <si>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</si>
  <si>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</si>
  <si>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</si>
  <si>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</si>
  <si>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</si>
  <si>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</si>
  <si>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</si>
  <si>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</si>
  <si>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</si>
  <si>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</si>
  <si>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</si>
  <si>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2018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</si>
  <si>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</si>
  <si>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</si>
  <si>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</si>
  <si>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</si>
  <si>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</si>
  <si>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</si>
  <si>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</si>
  <si>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</si>
  <si>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</si>
  <si>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</si>
  <si>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</si>
  <si>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</si>
  <si>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</si>
  <si>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</si>
  <si>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</si>
  <si>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</si>
  <si>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</si>
  <si>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</si>
  <si>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</si>
  <si>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</si>
  <si>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</si>
  <si>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</si>
  <si>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</si>
  <si>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</si>
  <si>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</si>
  <si>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</si>
  <si>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</si>
  <si>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</si>
  <si>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</si>
  <si>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</si>
  <si>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</si>
  <si>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</si>
  <si>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</si>
  <si>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</si>
  <si>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</si>
  <si>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</si>
  <si>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</si>
  <si>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</si>
  <si>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</si>
  <si>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</si>
  <si>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</si>
  <si>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</si>
  <si>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</si>
  <si>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</si>
  <si>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</si>
  <si>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</si>
  <si>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</si>
  <si>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</si>
  <si>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</si>
  <si>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</si>
  <si>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</si>
  <si>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</si>
  <si>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</si>
  <si>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</si>
  <si>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</si>
  <si>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</si>
  <si>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</si>
  <si>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</si>
  <si>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</si>
  <si>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</si>
  <si>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</si>
  <si>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</si>
  <si>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</si>
  <si>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</si>
  <si>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</si>
  <si>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</si>
  <si>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</si>
  <si>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</si>
  <si>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</si>
  <si>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</si>
  <si>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</si>
  <si>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</si>
  <si>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</si>
  <si>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</si>
  <si>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</si>
  <si>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</si>
  <si>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</si>
  <si>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</si>
  <si>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</si>
  <si>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</si>
  <si>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</si>
  <si>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</si>
  <si>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</si>
  <si>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</si>
  <si>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</si>
  <si>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</si>
  <si>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</si>
  <si>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</si>
  <si>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</si>
  <si>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</si>
  <si>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</si>
  <si>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</si>
  <si>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</si>
  <si>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</si>
  <si>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</si>
  <si>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</si>
  <si>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</si>
  <si>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</si>
  <si>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</si>
  <si>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</si>
  <si>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</si>
  <si>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</si>
  <si>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</si>
  <si>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</si>
  <si>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</si>
  <si>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</si>
  <si>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</si>
  <si>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</si>
  <si>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</si>
  <si>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</si>
  <si>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</si>
  <si>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</si>
  <si>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</si>
  <si>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</si>
  <si>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</si>
  <si>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</si>
  <si>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</si>
  <si>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</si>
  <si>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</si>
  <si>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</si>
  <si>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</si>
  <si>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</si>
  <si>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</si>
  <si>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</si>
  <si>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</si>
  <si>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</si>
  <si>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</si>
  <si>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</si>
  <si>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</si>
  <si>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</si>
  <si>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</si>
  <si>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</si>
  <si>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</si>
  <si>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</si>
  <si>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</si>
  <si>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</si>
  <si>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</si>
  <si>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</si>
  <si>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</si>
  <si>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</si>
  <si>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</si>
  <si>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</si>
  <si>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</si>
  <si>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</si>
  <si>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</si>
  <si>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</si>
  <si>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</si>
  <si>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</si>
  <si>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</si>
  <si>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</si>
  <si>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</si>
  <si>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</si>
  <si>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</si>
  <si>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</si>
  <si>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</si>
  <si>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</si>
  <si>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</si>
  <si>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</si>
  <si>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</si>
  <si>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</si>
  <si>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</si>
  <si>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</si>
  <si>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</si>
  <si>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</si>
  <si>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</si>
  <si>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</si>
  <si>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</si>
  <si>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</si>
  <si>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</si>
  <si>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</si>
  <si>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</si>
  <si>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</si>
  <si>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</si>
  <si>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</si>
  <si>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</si>
  <si>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</si>
  <si>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</si>
  <si>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</si>
  <si>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</si>
  <si>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</si>
  <si>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</si>
  <si>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</si>
  <si>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</si>
  <si>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</si>
  <si>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</si>
  <si>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</si>
  <si>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</si>
  <si>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</si>
  <si>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</si>
  <si>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</si>
  <si>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</si>
  <si>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</si>
  <si>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</si>
  <si>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</si>
  <si>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</si>
  <si>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</si>
  <si>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</si>
  <si>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</si>
  <si>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</si>
  <si>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</si>
  <si>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</si>
  <si>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</si>
  <si>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</si>
  <si>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</si>
  <si>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</si>
  <si>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</si>
  <si>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</si>
  <si>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</si>
  <si>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</si>
  <si>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</si>
  <si>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</si>
  <si>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</si>
  <si>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</si>
  <si>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</si>
  <si>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</si>
  <si>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</si>
  <si>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</si>
  <si>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</si>
  <si>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</si>
  <si>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</si>
  <si>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</si>
  <si>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</si>
  <si>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</si>
  <si>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</si>
  <si>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</si>
  <si>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</si>
  <si>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</si>
  <si>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</si>
  <si>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</si>
  <si>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</si>
  <si>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</si>
  <si>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</si>
  <si>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</si>
  <si>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</si>
  <si>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</si>
  <si>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</si>
  <si>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</si>
  <si>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</si>
  <si>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</si>
  <si>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</si>
  <si>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</si>
  <si>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</si>
  <si>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</si>
  <si>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</si>
  <si>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</si>
  <si>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</si>
  <si>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</si>
  <si>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</si>
  <si>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</si>
  <si>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</si>
  <si>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</si>
  <si>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</si>
  <si>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</si>
  <si>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</si>
  <si>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</si>
  <si>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</si>
  <si>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</si>
  <si>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</si>
  <si>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</si>
  <si>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</si>
  <si>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</si>
  <si>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</si>
  <si>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</si>
  <si>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</si>
  <si>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</si>
  <si>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</si>
  <si>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</si>
  <si>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</si>
  <si>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2018 SCH 410</t>
  </si>
  <si>
    <t>2018 AAR COST INDEXES</t>
  </si>
  <si>
    <t>2017 SCH 410</t>
  </si>
  <si>
    <t>2017 AAR COST INDEXES</t>
  </si>
  <si>
    <t>2016 SCH 410</t>
  </si>
  <si>
    <t>2016 AAR COST INDEXES</t>
  </si>
  <si>
    <t>2015 SCH 410</t>
  </si>
  <si>
    <t>2015 AAR COST INDEXES</t>
  </si>
  <si>
    <t>2014 SCH 410</t>
  </si>
  <si>
    <t>2014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</si>
  <si>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</si>
  <si>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</si>
  <si>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</si>
  <si>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</si>
  <si>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</si>
  <si>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</si>
  <si>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</si>
  <si>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</si>
  <si>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</si>
  <si>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</si>
  <si>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</si>
  <si>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</si>
  <si>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</si>
  <si>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</si>
  <si>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</si>
  <si>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</si>
  <si>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</si>
  <si>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</si>
  <si>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</si>
  <si>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</si>
  <si>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</si>
  <si>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</si>
  <si>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</si>
  <si>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</si>
  <si>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</si>
  <si>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</si>
  <si>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</si>
  <si>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</si>
  <si>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</si>
  <si>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</si>
  <si>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</si>
  <si>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</si>
  <si>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</si>
  <si>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</si>
  <si>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</si>
  <si>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</si>
  <si>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</si>
  <si>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</si>
  <si>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</si>
  <si>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</si>
  <si>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</si>
  <si>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</si>
  <si>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</si>
  <si>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</si>
  <si>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</si>
  <si>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</si>
  <si>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</si>
  <si>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</si>
  <si>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</si>
  <si>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</si>
  <si>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</si>
  <si>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</si>
  <si>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</si>
  <si>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</si>
  <si>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</si>
  <si>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</si>
  <si>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</si>
  <si>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</si>
  <si>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</si>
  <si>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</si>
  <si>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</si>
  <si>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</si>
  <si>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</si>
  <si>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</si>
  <si>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</si>
  <si>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</si>
  <si>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</si>
  <si>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</si>
  <si>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</si>
  <si>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</si>
  <si>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</si>
  <si>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</si>
  <si>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</si>
  <si>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</si>
  <si>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</si>
  <si>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</si>
  <si>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</si>
  <si>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</si>
  <si>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</si>
  <si>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</si>
  <si>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</si>
  <si>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</si>
  <si>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</si>
  <si>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</si>
  <si>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</si>
  <si>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</si>
  <si>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</si>
  <si>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</si>
  <si>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</si>
  <si>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</si>
  <si>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</si>
  <si>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</si>
  <si>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</si>
  <si>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</si>
  <si>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</si>
  <si>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</si>
  <si>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</si>
  <si>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</si>
  <si>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</si>
  <si>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</si>
  <si>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</si>
  <si>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</si>
  <si>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</si>
  <si>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</si>
  <si>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</si>
  <si>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</si>
  <si>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</si>
  <si>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</si>
  <si>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</si>
  <si>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</si>
  <si>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</si>
  <si>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</si>
  <si>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</si>
  <si>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</si>
  <si>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</si>
  <si>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</si>
  <si>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</si>
  <si>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</si>
  <si>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</si>
  <si>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</si>
  <si>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</si>
  <si>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</si>
  <si>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</si>
  <si>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</si>
  <si>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</si>
  <si>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</si>
  <si>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</si>
  <si>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</si>
  <si>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</si>
  <si>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</si>
  <si>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</si>
  <si>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</si>
  <si>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</si>
  <si>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</si>
  <si>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</si>
  <si>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</si>
  <si>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</si>
  <si>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</si>
  <si>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</si>
  <si>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</si>
  <si>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</si>
  <si>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</si>
  <si>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</si>
  <si>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</si>
  <si>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</si>
  <si>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</si>
  <si>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</si>
  <si>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</si>
  <si>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</si>
  <si>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</si>
  <si>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</si>
  <si>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</si>
  <si>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</si>
  <si>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</si>
  <si>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</si>
  <si>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</si>
  <si>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</si>
  <si>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</si>
  <si>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</si>
  <si>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</si>
  <si>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</si>
  <si>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</si>
  <si>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</si>
  <si>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</si>
  <si>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</si>
  <si>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</si>
  <si>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</si>
  <si>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</si>
  <si>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</si>
  <si>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</si>
  <si>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</si>
  <si>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</si>
  <si>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</si>
  <si>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</si>
  <si>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</si>
  <si>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</si>
  <si>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</si>
  <si>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</si>
  <si>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</si>
  <si>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</si>
  <si>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</si>
  <si>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</si>
  <si>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</si>
  <si>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</si>
  <si>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</si>
  <si>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</si>
  <si>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</si>
  <si>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</si>
  <si>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</si>
  <si>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</si>
  <si>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</si>
  <si>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</si>
  <si>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</si>
  <si>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</si>
  <si>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</si>
  <si>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</si>
  <si>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</si>
  <si>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</si>
  <si>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</si>
  <si>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</si>
  <si>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</si>
  <si>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</si>
  <si>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</si>
  <si>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</si>
  <si>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</si>
  <si>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</si>
  <si>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</si>
  <si>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</si>
  <si>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</si>
  <si>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</si>
  <si>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</si>
  <si>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</si>
  <si>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</si>
  <si>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</si>
  <si>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</si>
  <si>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</si>
  <si>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</si>
  <si>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</si>
  <si>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</si>
  <si>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</si>
  <si>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</si>
  <si>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</si>
  <si>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</si>
  <si>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</si>
  <si>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</si>
  <si>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</si>
  <si>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</si>
  <si>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</si>
  <si>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</si>
  <si>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</si>
  <si>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</si>
  <si>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</si>
  <si>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</si>
  <si>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</si>
  <si>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</si>
  <si>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</si>
  <si>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</si>
  <si>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</si>
  <si>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</si>
  <si>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</si>
  <si>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</si>
  <si>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</si>
  <si>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</si>
  <si>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</si>
  <si>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</si>
  <si>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</si>
  <si>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</si>
  <si>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</si>
  <si>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</si>
  <si>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</si>
  <si>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</si>
  <si>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</si>
  <si>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</si>
  <si>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</si>
  <si>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</si>
  <si>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</si>
  <si>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</si>
  <si>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</si>
  <si>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</si>
  <si>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</si>
  <si>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</si>
  <si>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</si>
  <si>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</si>
  <si>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</si>
  <si>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</si>
  <si>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</si>
  <si>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</si>
  <si>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</si>
  <si>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</si>
  <si>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</si>
  <si>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</si>
  <si>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</si>
  <si>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</si>
  <si>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</si>
  <si>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</si>
  <si>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</si>
  <si>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</si>
  <si>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</si>
  <si>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</si>
  <si>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</si>
  <si>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</si>
  <si>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</si>
  <si>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</si>
  <si>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</si>
  <si>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</si>
  <si>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</si>
  <si>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</si>
  <si>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</si>
  <si>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</si>
  <si>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</si>
  <si>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</si>
  <si>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</si>
  <si>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</si>
  <si>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</si>
  <si>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</si>
  <si>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</si>
  <si>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</si>
  <si>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</si>
  <si>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</si>
  <si>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</si>
  <si>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</si>
  <si>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</si>
  <si>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</si>
  <si>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</si>
  <si>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</si>
  <si>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</si>
  <si>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</si>
  <si>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</si>
  <si>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</si>
  <si>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</si>
  <si>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</si>
  <si>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</si>
  <si>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</si>
  <si>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</si>
  <si>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</si>
  <si>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</si>
  <si>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</si>
  <si>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</si>
  <si>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</si>
  <si>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</si>
  <si>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</si>
  <si>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</si>
  <si>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</si>
  <si>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</si>
  <si>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</si>
  <si>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</si>
  <si>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</si>
  <si>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</si>
  <si>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</si>
  <si>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</si>
  <si>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</si>
  <si>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</si>
  <si>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</si>
  <si>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</si>
  <si>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</si>
  <si>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</si>
  <si>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</si>
  <si>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</si>
  <si>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</si>
  <si>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</si>
  <si>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</si>
  <si>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</si>
  <si>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</si>
  <si>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</si>
  <si>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</si>
  <si>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</si>
  <si>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</si>
  <si>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</si>
  <si>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</si>
  <si>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</si>
  <si>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</si>
  <si>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</si>
  <si>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</si>
  <si>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</si>
  <si>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</si>
  <si>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</si>
  <si>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</si>
  <si>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</si>
  <si>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</si>
  <si>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</si>
  <si>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</si>
  <si>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</si>
  <si>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</si>
  <si>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</si>
  <si>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</si>
  <si>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</si>
  <si>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</si>
  <si>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</si>
  <si>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</si>
  <si>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</si>
  <si>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</si>
  <si>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</si>
  <si>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</si>
  <si>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</si>
  <si>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</si>
  <si>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</si>
  <si>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</si>
  <si>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</si>
  <si>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</si>
  <si>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</si>
  <si>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</si>
  <si>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</si>
  <si>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</si>
  <si>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</si>
  <si>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</si>
  <si>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</si>
  <si>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</si>
  <si>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</si>
  <si>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</si>
  <si>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</si>
  <si>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</si>
  <si>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</si>
  <si>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</si>
  <si>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</si>
  <si>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</si>
  <si>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</si>
  <si>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</si>
  <si>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</si>
  <si>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</si>
  <si>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</si>
  <si>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</si>
  <si>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</si>
  <si>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</si>
  <si>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</si>
  <si>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</si>
  <si>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</si>
  <si>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</si>
  <si>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</si>
  <si>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</si>
  <si>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</si>
  <si>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</si>
  <si>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</si>
  <si>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</si>
  <si>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</si>
  <si>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</si>
  <si>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</si>
  <si>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</si>
  <si>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</si>
  <si>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</si>
  <si>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</si>
  <si>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</si>
  <si>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</si>
  <si>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</si>
  <si>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</si>
  <si>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</si>
  <si>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</si>
  <si>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</si>
  <si>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</si>
  <si>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</si>
  <si>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</si>
  <si>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</si>
  <si>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</si>
  <si>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</si>
  <si>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</si>
  <si>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</si>
  <si>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</si>
  <si>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</si>
  <si>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</si>
  <si>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</si>
  <si>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</si>
  <si>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</si>
  <si>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</si>
  <si>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</si>
  <si>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</si>
  <si>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</si>
  <si>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</si>
  <si>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</si>
  <si>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</si>
  <si>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</si>
  <si>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</si>
  <si>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</si>
  <si>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</si>
  <si>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</si>
  <si>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</si>
  <si>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</si>
  <si>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</si>
  <si>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</si>
  <si>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</si>
  <si>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</si>
  <si>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</si>
  <si>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</si>
  <si>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</si>
  <si>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</si>
  <si>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</si>
  <si>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</si>
  <si>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</si>
  <si>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</si>
  <si>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</si>
  <si>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</si>
  <si>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</si>
  <si>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</si>
  <si>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</si>
  <si>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</si>
  <si>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</si>
  <si>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</si>
  <si>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</si>
  <si>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</si>
  <si>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</si>
  <si>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</si>
  <si>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</si>
  <si>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</si>
  <si>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</si>
  <si>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</si>
  <si>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</si>
  <si>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</si>
  <si>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</si>
  <si>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</si>
  <si>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</si>
  <si>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</si>
  <si>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</si>
  <si>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</si>
  <si>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</si>
  <si>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</si>
  <si>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</si>
  <si>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</si>
  <si>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</si>
  <si>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</si>
  <si>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</si>
  <si>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</si>
  <si>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</si>
  <si>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</si>
  <si>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</si>
  <si>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</si>
  <si>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</si>
  <si>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</si>
  <si>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</si>
  <si>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</si>
  <si>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</si>
  <si>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</si>
  <si>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</si>
  <si>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</si>
  <si>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</si>
  <si>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</si>
  <si>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</si>
  <si>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</si>
  <si>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</si>
  <si>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</si>
  <si>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</si>
  <si>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</si>
  <si>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</si>
  <si>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</si>
  <si>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</si>
  <si>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</si>
  <si>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</si>
  <si>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</si>
  <si>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</si>
  <si>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</si>
  <si>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</si>
  <si>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</si>
  <si>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</si>
  <si>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</si>
  <si>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</si>
  <si>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</si>
  <si>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</si>
  <si>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</si>
  <si>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</si>
  <si>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</si>
  <si>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</si>
  <si>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</si>
  <si>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</si>
  <si>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</si>
  <si>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</si>
  <si>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</si>
  <si>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</si>
  <si>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</si>
  <si>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</si>
  <si>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</si>
  <si>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</si>
  <si>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</si>
  <si>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</si>
  <si>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</si>
  <si>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</si>
  <si>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</si>
  <si>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</si>
  <si>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</si>
  <si>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</si>
  <si>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</si>
  <si>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</si>
  <si>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</si>
  <si>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</si>
  <si>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</si>
  <si>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</si>
  <si>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</si>
  <si>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</si>
  <si>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</si>
  <si>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</si>
  <si>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</si>
  <si>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</si>
  <si>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</si>
  <si>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</si>
  <si>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</si>
  <si>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</si>
  <si>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</si>
  <si>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</si>
  <si>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</si>
  <si>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</si>
  <si>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</si>
  <si>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</si>
  <si>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</si>
  <si>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</si>
  <si>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</si>
  <si>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</si>
  <si>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</si>
  <si>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</si>
  <si>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</si>
  <si>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</si>
  <si>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</si>
  <si>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</si>
  <si>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</si>
  <si>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</si>
  <si>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</si>
  <si>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</si>
  <si>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</si>
  <si>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</si>
  <si>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</si>
  <si>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</si>
  <si>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</si>
  <si>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</si>
  <si>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</si>
  <si>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</si>
  <si>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</si>
  <si>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</si>
  <si>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</si>
  <si>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</si>
  <si>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</si>
  <si>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</si>
  <si>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</si>
  <si>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</si>
  <si>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</si>
  <si>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</si>
  <si>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</si>
  <si>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</si>
  <si>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</si>
  <si>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</si>
  <si>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</si>
  <si>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</si>
  <si>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</si>
  <si>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</si>
  <si>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</si>
  <si>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</si>
  <si>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</si>
  <si>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</si>
  <si>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</si>
  <si>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</si>
  <si>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</si>
  <si>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</si>
  <si>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</si>
  <si>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</si>
  <si>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</si>
  <si>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</si>
  <si>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</si>
  <si>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</si>
  <si>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</si>
  <si>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</si>
  <si>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</si>
  <si>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</si>
  <si>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</si>
  <si>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</si>
  <si>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</si>
  <si>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</si>
  <si>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</si>
  <si>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</si>
  <si>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</si>
  <si>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</si>
  <si>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</si>
  <si>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</si>
  <si>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</si>
  <si>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</si>
  <si>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</si>
  <si>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</si>
  <si>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</si>
  <si>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</si>
  <si>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</si>
  <si>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</si>
  <si>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</si>
  <si>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</si>
  <si>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</si>
  <si>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</si>
  <si>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</si>
  <si>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</si>
  <si>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</si>
  <si>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</si>
  <si>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</si>
  <si>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</si>
  <si>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</si>
  <si>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</si>
  <si>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</si>
  <si>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</si>
  <si>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</si>
  <si>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</si>
  <si>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</si>
  <si>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</si>
  <si>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</si>
  <si>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</si>
  <si>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</si>
  <si>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</si>
  <si>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</si>
  <si>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</si>
  <si>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</si>
  <si>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</si>
  <si>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</si>
  <si>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</si>
  <si>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</si>
  <si>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</si>
  <si>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</si>
  <si>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</si>
  <si>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</si>
  <si>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</si>
  <si>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</si>
  <si>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</si>
  <si>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</si>
  <si>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</si>
  <si>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</si>
  <si>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</si>
  <si>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</si>
  <si>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</si>
  <si>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</si>
  <si>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</si>
  <si>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</si>
  <si>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</si>
  <si>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</si>
  <si>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</si>
  <si>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</si>
  <si>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</si>
  <si>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</si>
  <si>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</si>
  <si>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</si>
  <si>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</si>
  <si>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</si>
  <si>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</si>
  <si>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</si>
  <si>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</si>
  <si>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</si>
  <si>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</si>
  <si>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</si>
  <si>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</si>
  <si>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</si>
  <si>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</si>
  <si>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</si>
  <si>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</si>
  <si>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</si>
  <si>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</si>
  <si>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</si>
  <si>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</si>
  <si>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</si>
  <si>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</si>
  <si>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</si>
  <si>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</si>
  <si>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</si>
  <si>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</si>
  <si>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</si>
  <si>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</si>
  <si>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</si>
  <si>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</si>
  <si>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</si>
  <si>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</si>
  <si>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</si>
  <si>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</si>
  <si>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</si>
  <si>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</si>
  <si>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</si>
  <si>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</si>
  <si>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</si>
  <si>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</si>
  <si>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</si>
  <si>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</si>
  <si>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</si>
  <si>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</si>
  <si>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</si>
  <si>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</si>
  <si>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</si>
  <si>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</si>
  <si>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</si>
  <si>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</si>
  <si>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</si>
  <si>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</si>
  <si>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</si>
  <si>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</si>
  <si>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</si>
  <si>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</si>
  <si>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</si>
  <si>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</si>
  <si>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</si>
  <si>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</si>
  <si>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</si>
  <si>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</si>
  <si>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</si>
  <si>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</si>
  <si>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</si>
  <si>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</si>
  <si>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</si>
  <si>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</si>
  <si>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</si>
  <si>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</si>
  <si>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</si>
  <si>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</si>
  <si>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</si>
  <si>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</si>
  <si>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</si>
  <si>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</si>
  <si>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</si>
  <si>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</si>
  <si>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</si>
  <si>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</si>
  <si>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</si>
  <si>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</si>
  <si>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</si>
  <si>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</si>
  <si>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</si>
  <si>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</si>
  <si>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</si>
  <si>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</si>
  <si>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</si>
  <si>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</si>
  <si>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</si>
  <si>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</si>
  <si>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</si>
  <si>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</si>
  <si>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</si>
  <si>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</si>
  <si>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</si>
  <si>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</si>
  <si>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</si>
  <si>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</si>
  <si>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</si>
  <si>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</si>
  <si>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</si>
  <si>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</si>
  <si>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</si>
  <si>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</si>
  <si>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</si>
  <si>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</si>
  <si>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</si>
  <si>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</si>
  <si>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</si>
  <si>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</si>
  <si>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</si>
  <si>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</si>
  <si>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</si>
  <si>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</si>
  <si>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</si>
  <si>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</si>
  <si>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</si>
  <si>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</si>
  <si>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</si>
  <si>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</si>
  <si>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</si>
  <si>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</si>
  <si>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</si>
  <si>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</si>
  <si>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</si>
  <si>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</si>
  <si>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</si>
  <si>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</si>
  <si>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</si>
  <si>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</si>
  <si>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</si>
  <si>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</si>
  <si>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</si>
  <si>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</si>
  <si>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</si>
  <si>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</si>
  <si>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</si>
  <si>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</si>
  <si>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</si>
  <si>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</si>
  <si>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</si>
  <si>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</si>
  <si>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</si>
  <si>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</si>
  <si>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</si>
  <si>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</si>
  <si>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</si>
  <si>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</si>
  <si>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</si>
  <si>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</si>
  <si>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</si>
  <si>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</si>
  <si>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2018 SCH 210</t>
  </si>
  <si>
    <t>2017 SCH 210</t>
  </si>
  <si>
    <t>2016 SCH 210</t>
  </si>
  <si>
    <t>2015 SCH 210</t>
  </si>
  <si>
    <t>2014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</si>
  <si>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</si>
  <si>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</si>
  <si>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</si>
  <si>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</si>
  <si>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</si>
  <si>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</si>
  <si>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</si>
  <si>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</si>
  <si>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</si>
  <si>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</si>
  <si>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</si>
  <si>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</si>
  <si>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</si>
  <si>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</si>
  <si>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</si>
  <si>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</si>
  <si>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</si>
  <si>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</si>
  <si>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</si>
  <si>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</si>
  <si>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</si>
  <si>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</si>
  <si>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</si>
  <si>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</si>
  <si>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</si>
  <si>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</si>
  <si>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</si>
  <si>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</si>
  <si>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</si>
  <si>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</si>
  <si>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</si>
  <si>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</si>
  <si>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</si>
  <si>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</si>
  <si>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</si>
  <si>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</si>
  <si>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</si>
  <si>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</si>
  <si>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</si>
  <si>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</si>
  <si>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</si>
  <si>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</si>
  <si>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</si>
  <si>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</si>
  <si>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</si>
  <si>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</si>
  <si>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</si>
  <si>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</si>
  <si>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</si>
  <si>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</si>
  <si>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</si>
  <si>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</si>
  <si>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</si>
  <si>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</si>
  <si>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</si>
  <si>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</si>
  <si>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</si>
  <si>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</si>
  <si>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</si>
  <si>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</si>
  <si>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</si>
  <si>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</si>
  <si>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</si>
  <si>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</si>
  <si>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</si>
  <si>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</si>
  <si>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</si>
  <si>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</si>
  <si>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</si>
  <si>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</si>
  <si>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</si>
  <si>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</si>
  <si>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</si>
  <si>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</si>
  <si>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</si>
  <si>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</si>
  <si>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</si>
  <si>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</si>
  <si>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</si>
  <si>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</si>
  <si>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</si>
  <si>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</si>
  <si>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</si>
  <si>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</si>
  <si>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</si>
  <si>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</si>
  <si>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</si>
  <si>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</si>
  <si>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</si>
  <si>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</si>
  <si>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</si>
  <si>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</si>
  <si>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</si>
  <si>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2018 SCH 417</t>
  </si>
  <si>
    <t>2017 SCH 417</t>
  </si>
  <si>
    <t>2016 SCH 417</t>
  </si>
  <si>
    <t>2015 SCH 417</t>
  </si>
  <si>
    <t>2014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</si>
  <si>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</si>
  <si>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</si>
  <si>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</si>
  <si>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</si>
  <si>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</si>
  <si>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</si>
  <si>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</si>
  <si>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</si>
  <si>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</si>
  <si>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</si>
  <si>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</si>
  <si>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</si>
  <si>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</si>
  <si>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</si>
  <si>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</si>
  <si>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</si>
  <si>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</si>
  <si>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</si>
  <si>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</si>
  <si>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</si>
  <si>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</si>
  <si>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</si>
  <si>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</si>
  <si>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</si>
  <si>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</si>
  <si>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</si>
  <si>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</si>
  <si>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</si>
  <si>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</si>
  <si>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</si>
  <si>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</si>
  <si>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</si>
  <si>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</si>
  <si>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</si>
  <si>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</si>
  <si>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</si>
  <si>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</si>
  <si>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</si>
  <si>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</si>
  <si>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</si>
  <si>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</si>
  <si>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</si>
  <si>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</si>
  <si>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</si>
  <si>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</si>
  <si>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</si>
  <si>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</si>
  <si>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</si>
  <si>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</si>
  <si>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</si>
  <si>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</si>
  <si>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</si>
  <si>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</si>
  <si>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</si>
  <si>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</si>
  <si>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</si>
  <si>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</si>
  <si>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</si>
  <si>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</si>
  <si>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</si>
  <si>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</si>
  <si>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</si>
  <si>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</si>
  <si>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</si>
  <si>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</si>
  <si>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</si>
  <si>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</si>
  <si>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</si>
  <si>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</si>
  <si>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</si>
  <si>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</si>
  <si>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</si>
  <si>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</si>
  <si>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</si>
  <si>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</si>
  <si>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</si>
  <si>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</si>
  <si>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</si>
  <si>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</si>
  <si>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</si>
  <si>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</si>
  <si>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</si>
  <si>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</si>
  <si>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</si>
  <si>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</si>
  <si>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</si>
  <si>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</si>
  <si>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</si>
  <si>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</si>
  <si>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</si>
  <si>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</si>
  <si>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</si>
  <si>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</si>
  <si>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</si>
  <si>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</si>
  <si>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</si>
  <si>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</si>
  <si>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</si>
  <si>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</si>
  <si>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</si>
  <si>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</si>
  <si>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</si>
  <si>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</si>
  <si>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</si>
  <si>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</si>
  <si>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</si>
  <si>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</si>
  <si>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</si>
  <si>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</si>
  <si>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</si>
  <si>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</si>
  <si>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</si>
  <si>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</si>
  <si>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</si>
  <si>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</si>
  <si>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</si>
  <si>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</si>
  <si>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</si>
  <si>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</si>
  <si>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</si>
  <si>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</si>
  <si>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</si>
  <si>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</si>
  <si>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</si>
  <si>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</si>
  <si>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</si>
  <si>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</si>
  <si>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</si>
  <si>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</si>
  <si>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</si>
  <si>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</si>
  <si>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</si>
  <si>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</si>
  <si>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</si>
  <si>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</si>
  <si>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</si>
  <si>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</si>
  <si>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</si>
  <si>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</si>
  <si>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</si>
  <si>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</si>
  <si>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</si>
  <si>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</si>
  <si>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</si>
  <si>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</si>
  <si>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</si>
  <si>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</si>
  <si>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</si>
  <si>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</si>
  <si>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</si>
  <si>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</si>
  <si>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</si>
  <si>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</si>
  <si>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</si>
  <si>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</si>
  <si>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</si>
  <si>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</si>
  <si>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</si>
  <si>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</si>
  <si>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</si>
  <si>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</si>
  <si>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</si>
  <si>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</si>
  <si>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</si>
  <si>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</si>
  <si>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</si>
  <si>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</si>
  <si>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</si>
  <si>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</si>
  <si>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</si>
  <si>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</si>
  <si>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</si>
  <si>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</si>
  <si>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</si>
  <si>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</si>
  <si>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2018 SCH 414</t>
  </si>
  <si>
    <t>2017 SCH 414</t>
  </si>
  <si>
    <t>2016 SCH 414</t>
  </si>
  <si>
    <t>2015 SCH 414</t>
  </si>
  <si>
    <t>2014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</si>
  <si>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</si>
  <si>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</si>
  <si>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</si>
  <si>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</si>
  <si>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</si>
  <si>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</si>
  <si>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</si>
  <si>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</si>
  <si>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</si>
  <si>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</si>
  <si>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</si>
  <si>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</si>
  <si>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</si>
  <si>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</si>
  <si>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</si>
  <si>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</si>
  <si>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</si>
  <si>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</si>
  <si>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</si>
  <si>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</si>
  <si>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</si>
  <si>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</si>
  <si>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</si>
  <si>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</si>
  <si>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</si>
  <si>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</si>
  <si>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</si>
  <si>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</si>
  <si>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</si>
  <si>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</si>
  <si>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</si>
  <si>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</si>
  <si>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</si>
  <si>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</si>
  <si>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</si>
  <si>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</si>
  <si>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</si>
  <si>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</si>
  <si>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</si>
  <si>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</si>
  <si>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</si>
  <si>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</si>
  <si>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</si>
  <si>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</si>
  <si>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</si>
  <si>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</si>
  <si>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</si>
  <si>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</si>
  <si>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</si>
  <si>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</si>
  <si>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</si>
  <si>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</si>
  <si>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</si>
  <si>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</si>
  <si>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</si>
  <si>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</si>
  <si>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</si>
  <si>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</si>
  <si>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</si>
  <si>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</si>
  <si>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</si>
  <si>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</si>
  <si>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</si>
  <si>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</si>
  <si>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</si>
  <si>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</si>
  <si>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</si>
  <si>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</si>
  <si>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</si>
  <si>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</si>
  <si>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</si>
  <si>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</si>
  <si>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</si>
  <si>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</si>
  <si>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</si>
  <si>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</si>
  <si>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</si>
  <si>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</si>
  <si>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</si>
  <si>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</si>
  <si>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</si>
  <si>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</si>
  <si>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</si>
  <si>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</si>
  <si>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</si>
  <si>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</si>
  <si>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</si>
  <si>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</si>
  <si>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</si>
  <si>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</si>
  <si>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</si>
  <si>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</si>
  <si>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</si>
  <si>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</si>
  <si>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</si>
  <si>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</si>
  <si>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</si>
  <si>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</si>
  <si>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</si>
  <si>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</si>
  <si>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</si>
  <si>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</si>
  <si>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</si>
  <si>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</si>
  <si>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</si>
  <si>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</si>
  <si>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</si>
  <si>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</si>
  <si>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</si>
  <si>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</si>
  <si>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</si>
  <si>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</si>
  <si>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</si>
  <si>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</si>
  <si>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</si>
  <si>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</si>
  <si>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</si>
  <si>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</si>
  <si>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</si>
  <si>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</si>
  <si>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</si>
  <si>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</si>
  <si>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</si>
  <si>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</si>
  <si>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</si>
  <si>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</si>
  <si>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</si>
  <si>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</si>
  <si>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</si>
  <si>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</si>
  <si>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</si>
  <si>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</si>
  <si>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</si>
  <si>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</si>
  <si>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</si>
  <si>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</si>
  <si>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</si>
  <si>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</si>
  <si>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</si>
  <si>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</si>
  <si>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</si>
  <si>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</si>
  <si>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</si>
  <si>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</si>
  <si>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</si>
  <si>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</si>
  <si>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</si>
  <si>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</si>
  <si>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</si>
  <si>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</si>
  <si>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</si>
  <si>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</si>
  <si>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</si>
  <si>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</si>
  <si>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</si>
  <si>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</si>
  <si>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</si>
  <si>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</si>
  <si>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</si>
  <si>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</si>
  <si>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</si>
  <si>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</si>
  <si>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</si>
  <si>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</si>
  <si>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</si>
  <si>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</si>
  <si>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</si>
  <si>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</si>
  <si>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</si>
  <si>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</si>
  <si>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</si>
  <si>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</si>
  <si>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</si>
  <si>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</si>
  <si>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</si>
  <si>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</si>
  <si>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</si>
  <si>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</si>
  <si>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</si>
  <si>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</si>
  <si>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</si>
  <si>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</si>
  <si>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</si>
  <si>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</si>
  <si>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</si>
  <si>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</si>
  <si>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</si>
  <si>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</si>
  <si>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</si>
  <si>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</si>
  <si>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</si>
  <si>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</si>
  <si>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</si>
  <si>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</si>
  <si>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</si>
  <si>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</si>
  <si>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</si>
  <si>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</si>
  <si>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</si>
  <si>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</si>
  <si>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</si>
  <si>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</si>
  <si>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</si>
  <si>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</si>
  <si>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</si>
  <si>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</si>
  <si>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</si>
  <si>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</si>
  <si>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</si>
  <si>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</si>
  <si>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</si>
  <si>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</si>
  <si>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</si>
  <si>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</si>
  <si>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</si>
  <si>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</si>
  <si>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</si>
  <si>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</si>
  <si>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</si>
  <si>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</si>
  <si>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</si>
  <si>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</si>
  <si>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</si>
  <si>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</si>
  <si>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</si>
  <si>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</si>
  <si>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</si>
  <si>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</si>
  <si>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</si>
  <si>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</si>
  <si>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</si>
  <si>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</si>
  <si>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</si>
  <si>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</si>
  <si>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</si>
  <si>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</si>
  <si>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</si>
  <si>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</si>
  <si>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</si>
  <si>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</si>
  <si>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</si>
  <si>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</si>
  <si>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</si>
  <si>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</si>
  <si>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</si>
  <si>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</si>
  <si>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</si>
  <si>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</si>
  <si>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</si>
  <si>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</si>
  <si>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</si>
  <si>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</si>
  <si>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</si>
  <si>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</si>
  <si>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</si>
  <si>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</si>
  <si>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</si>
  <si>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</si>
  <si>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</si>
  <si>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</si>
  <si>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</si>
  <si>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</si>
  <si>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</si>
  <si>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</si>
  <si>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</si>
  <si>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</si>
  <si>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2018 SCH 415</t>
  </si>
  <si>
    <t>2017 SCH 415</t>
  </si>
  <si>
    <t>2016 SCH 415</t>
  </si>
  <si>
    <t>2015 SCH 415</t>
  </si>
  <si>
    <t>2014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</si>
  <si>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</si>
  <si>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</si>
  <si>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</si>
  <si>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</si>
  <si>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</si>
  <si>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</si>
  <si>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</si>
  <si>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</si>
  <si>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</si>
  <si>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</si>
  <si>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</si>
  <si>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</si>
  <si>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</si>
  <si>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</si>
  <si>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</si>
  <si>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</si>
  <si>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</si>
  <si>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</si>
  <si>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</si>
  <si>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</si>
  <si>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</si>
  <si>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</si>
  <si>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</si>
  <si>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</si>
  <si>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</si>
  <si>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</si>
  <si>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</si>
  <si>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</si>
  <si>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</si>
  <si>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</si>
  <si>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</si>
  <si>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</si>
  <si>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</si>
  <si>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</si>
  <si>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</si>
  <si>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</si>
  <si>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</si>
  <si>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</si>
  <si>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</si>
  <si>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</si>
  <si>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</si>
  <si>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</si>
  <si>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</si>
  <si>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</si>
  <si>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</si>
  <si>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</si>
  <si>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</si>
  <si>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</si>
  <si>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</si>
  <si>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</si>
  <si>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</si>
  <si>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</si>
  <si>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</si>
  <si>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</si>
  <si>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</si>
  <si>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</si>
  <si>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</si>
  <si>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</si>
  <si>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</si>
  <si>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</si>
  <si>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</si>
  <si>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</si>
  <si>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</si>
  <si>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</si>
  <si>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</si>
  <si>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</si>
  <si>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</si>
  <si>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</si>
  <si>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</si>
  <si>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</si>
  <si>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</si>
  <si>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</si>
  <si>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</si>
  <si>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</si>
  <si>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</si>
  <si>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</si>
  <si>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</si>
  <si>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</si>
  <si>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</si>
  <si>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</si>
  <si>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</si>
  <si>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</si>
  <si>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</si>
  <si>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</si>
  <si>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</si>
  <si>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</si>
  <si>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</si>
  <si>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</si>
  <si>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</si>
  <si>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</si>
  <si>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</si>
  <si>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</si>
  <si>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</si>
  <si>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</si>
  <si>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</si>
  <si>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</si>
  <si>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</si>
  <si>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</si>
  <si>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</si>
  <si>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</si>
  <si>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</si>
  <si>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</si>
  <si>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</si>
  <si>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</si>
  <si>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</si>
  <si>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</si>
  <si>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</si>
  <si>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</si>
  <si>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</si>
  <si>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</si>
  <si>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</si>
  <si>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</si>
  <si>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</si>
  <si>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</si>
  <si>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</si>
  <si>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</si>
  <si>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</si>
  <si>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</si>
  <si>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</si>
  <si>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</si>
  <si>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</si>
  <si>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</si>
  <si>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</si>
  <si>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</si>
  <si>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</si>
  <si>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</si>
  <si>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</si>
  <si>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</si>
  <si>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</si>
  <si>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</si>
  <si>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</si>
  <si>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</si>
  <si>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</si>
  <si>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</si>
  <si>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</si>
  <si>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</si>
  <si>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</si>
  <si>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</si>
  <si>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</si>
  <si>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</si>
  <si>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</si>
  <si>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</si>
  <si>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</si>
  <si>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</si>
  <si>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</si>
  <si>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</si>
  <si>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</si>
  <si>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</si>
  <si>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</si>
  <si>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</si>
  <si>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</si>
  <si>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</si>
  <si>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</si>
  <si>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</si>
  <si>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</si>
  <si>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</si>
  <si>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</si>
  <si>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</si>
  <si>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</si>
  <si>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</si>
  <si>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</si>
  <si>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</si>
  <si>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</si>
  <si>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</si>
  <si>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</si>
  <si>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</si>
  <si>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</si>
  <si>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</si>
  <si>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</si>
  <si>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</si>
  <si>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</si>
  <si>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</si>
  <si>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</si>
  <si>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</si>
  <si>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</si>
  <si>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</si>
  <si>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</si>
  <si>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</si>
  <si>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</si>
  <si>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</si>
  <si>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</si>
  <si>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</si>
  <si>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</si>
  <si>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</si>
  <si>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</si>
  <si>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</si>
  <si>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</si>
  <si>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</si>
  <si>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</si>
  <si>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</si>
  <si>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</si>
  <si>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</si>
  <si>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</si>
  <si>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</si>
  <si>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</si>
  <si>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</si>
  <si>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</si>
  <si>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</si>
  <si>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</si>
  <si>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</si>
  <si>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</si>
  <si>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</si>
  <si>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</si>
  <si>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</si>
  <si>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</si>
  <si>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</si>
  <si>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</si>
  <si>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</si>
  <si>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</si>
  <si>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</si>
  <si>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</si>
  <si>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</si>
  <si>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</si>
  <si>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</si>
  <si>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</si>
  <si>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</si>
  <si>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</si>
  <si>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</si>
  <si>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</si>
  <si>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</si>
  <si>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</si>
  <si>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</si>
  <si>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</si>
  <si>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</si>
  <si>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</si>
  <si>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</si>
  <si>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</si>
  <si>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</si>
  <si>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</si>
  <si>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</si>
  <si>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</si>
  <si>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</si>
  <si>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</si>
  <si>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</si>
  <si>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</si>
  <si>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</si>
  <si>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</si>
  <si>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</si>
  <si>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</si>
  <si>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</si>
  <si>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</si>
  <si>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</si>
  <si>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</si>
  <si>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</si>
  <si>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</si>
  <si>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</si>
  <si>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</si>
  <si>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</si>
  <si>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</si>
  <si>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</si>
  <si>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</si>
  <si>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</si>
  <si>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</si>
  <si>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</si>
  <si>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</si>
  <si>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</si>
  <si>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</si>
  <si>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</si>
  <si>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</si>
  <si>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</si>
  <si>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</si>
  <si>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</si>
  <si>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</si>
  <si>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</si>
  <si>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</si>
  <si>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</si>
  <si>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</si>
  <si>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</si>
  <si>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</si>
  <si>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</si>
  <si>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</si>
  <si>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</si>
  <si>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</si>
  <si>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</si>
  <si>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</si>
  <si>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</si>
  <si>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</si>
  <si>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</si>
  <si>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</si>
  <si>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</si>
  <si>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</si>
  <si>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</si>
  <si>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</si>
  <si>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</si>
  <si>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</si>
  <si>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</si>
  <si>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</si>
  <si>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</si>
  <si>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</si>
  <si>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</si>
  <si>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</si>
  <si>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</si>
  <si>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</si>
  <si>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</si>
  <si>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</si>
  <si>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</si>
  <si>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</si>
  <si>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</si>
  <si>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</si>
  <si>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</si>
  <si>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</si>
  <si>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</si>
  <si>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</si>
  <si>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</si>
  <si>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</si>
  <si>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</si>
  <si>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</si>
  <si>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</si>
  <si>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</si>
  <si>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</si>
  <si>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</si>
  <si>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</si>
  <si>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</si>
  <si>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</si>
  <si>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</si>
  <si>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</si>
  <si>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</si>
  <si>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</si>
  <si>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</si>
  <si>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</si>
  <si>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</si>
  <si>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</si>
  <si>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</si>
  <si>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</si>
  <si>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</si>
  <si>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</si>
  <si>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</si>
  <si>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</si>
  <si>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</si>
  <si>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</si>
  <si>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</si>
  <si>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</si>
  <si>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</si>
  <si>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</si>
  <si>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</si>
  <si>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</si>
  <si>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</si>
  <si>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</si>
  <si>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</si>
  <si>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</si>
  <si>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</si>
  <si>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</si>
  <si>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</si>
  <si>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</si>
  <si>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</si>
  <si>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</si>
  <si>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</si>
  <si>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</si>
  <si>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</si>
  <si>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</si>
  <si>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</si>
  <si>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</si>
  <si>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</si>
  <si>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</si>
  <si>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</si>
  <si>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</si>
  <si>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</si>
  <si>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</si>
  <si>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</si>
  <si>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</si>
  <si>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</si>
  <si>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</si>
  <si>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</si>
  <si>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</si>
  <si>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</si>
  <si>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</si>
  <si>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</si>
  <si>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</si>
  <si>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</si>
  <si>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</si>
  <si>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</si>
  <si>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</si>
  <si>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</si>
  <si>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</si>
  <si>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</si>
  <si>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</si>
  <si>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</si>
  <si>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</si>
  <si>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</si>
  <si>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</si>
  <si>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</si>
  <si>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</si>
  <si>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</si>
  <si>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</si>
  <si>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</si>
  <si>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</si>
  <si>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</si>
  <si>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</si>
  <si>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</si>
  <si>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</si>
  <si>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</si>
  <si>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</si>
  <si>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</si>
  <si>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</si>
  <si>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2018 SCH 412</t>
  </si>
  <si>
    <t>2017 SCH 412</t>
  </si>
  <si>
    <t>2016 SCH 412</t>
  </si>
  <si>
    <t>2015 SCH 412</t>
  </si>
  <si>
    <t>2014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</si>
  <si>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</si>
  <si>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</si>
  <si>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</si>
  <si>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</si>
  <si>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</si>
  <si>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</si>
  <si>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</si>
  <si>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</si>
  <si>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</si>
  <si>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</si>
  <si>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</si>
  <si>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</si>
  <si>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</si>
  <si>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</si>
  <si>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</si>
  <si>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</si>
  <si>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</si>
  <si>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</si>
  <si>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</si>
  <si>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</si>
  <si>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</si>
  <si>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</si>
  <si>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</si>
  <si>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</si>
  <si>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</si>
  <si>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</si>
  <si>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</si>
  <si>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</si>
  <si>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</si>
  <si>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</si>
  <si>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</si>
  <si>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</si>
  <si>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</si>
  <si>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</si>
  <si>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</si>
  <si>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</si>
  <si>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</si>
  <si>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</si>
  <si>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</si>
  <si>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</si>
  <si>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</si>
  <si>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</si>
  <si>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</si>
  <si>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</si>
  <si>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</si>
  <si>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</si>
  <si>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</si>
  <si>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</si>
  <si>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</si>
  <si>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</si>
  <si>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</si>
  <si>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</si>
  <si>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</si>
  <si>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</si>
  <si>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</si>
  <si>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</si>
  <si>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</si>
  <si>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</si>
  <si>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</si>
  <si>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</si>
  <si>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</si>
  <si>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</si>
  <si>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</si>
  <si>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</si>
  <si>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</si>
  <si>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</si>
  <si>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</si>
  <si>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</si>
  <si>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</si>
  <si>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</si>
  <si>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</si>
  <si>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</si>
  <si>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</si>
  <si>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</si>
  <si>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</si>
  <si>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</si>
  <si>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</si>
  <si>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</si>
  <si>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</si>
  <si>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</si>
  <si>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</si>
  <si>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</si>
  <si>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</si>
  <si>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</si>
  <si>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</si>
  <si>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</si>
  <si>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</si>
  <si>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</si>
  <si>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</si>
  <si>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</si>
  <si>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</si>
  <si>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</si>
  <si>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</si>
  <si>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</si>
  <si>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</si>
  <si>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</si>
  <si>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</si>
  <si>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</si>
  <si>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</si>
  <si>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</si>
  <si>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</si>
  <si>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</si>
  <si>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</si>
  <si>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</si>
  <si>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</si>
  <si>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</si>
  <si>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</si>
  <si>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</si>
  <si>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</si>
  <si>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</si>
  <si>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</si>
  <si>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</si>
  <si>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</si>
  <si>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</si>
  <si>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</si>
  <si>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</si>
  <si>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</si>
  <si>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</si>
  <si>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</si>
  <si>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</si>
  <si>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</si>
  <si>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</si>
  <si>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2018 SCH 352B COL (B)</t>
  </si>
  <si>
    <t>=SUM(A4L101C2,A4L101C3)</t>
  </si>
  <si>
    <t>2018 SCH 335 COL (G)</t>
  </si>
  <si>
    <t>2018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</si>
  <si>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</si>
  <si>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</si>
  <si>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</si>
  <si>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</si>
  <si>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</si>
  <si>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</si>
  <si>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</si>
  <si>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</si>
  <si>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</si>
  <si>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</si>
  <si>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</si>
  <si>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</si>
  <si>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</si>
  <si>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</si>
  <si>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</si>
  <si>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</si>
  <si>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</si>
  <si>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</si>
  <si>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</si>
  <si>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</si>
  <si>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</si>
  <si>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</si>
  <si>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</si>
  <si>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</si>
  <si>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</si>
  <si>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</si>
  <si>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</si>
  <si>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</si>
  <si>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</si>
  <si>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</si>
  <si>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</si>
  <si>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</si>
  <si>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</si>
  <si>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</si>
  <si>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</si>
  <si>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</si>
  <si>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</si>
  <si>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</si>
  <si>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</si>
  <si>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</si>
  <si>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</si>
  <si>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</si>
  <si>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</si>
  <si>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</si>
  <si>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</si>
  <si>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</si>
  <si>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</si>
  <si>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</si>
  <si>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</si>
  <si>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</si>
  <si>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</si>
  <si>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</si>
  <si>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</si>
  <si>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</si>
  <si>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</si>
  <si>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</si>
  <si>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</si>
  <si>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</si>
  <si>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</si>
  <si>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</si>
  <si>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</si>
  <si>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</si>
  <si>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</si>
  <si>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</si>
  <si>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</si>
  <si>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</si>
  <si>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</si>
  <si>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</si>
  <si>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</si>
  <si>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</si>
  <si>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</si>
  <si>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</si>
  <si>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</si>
  <si>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</si>
  <si>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</si>
  <si>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</si>
  <si>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</si>
  <si>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2018 SCH 245, LINE 28</t>
  </si>
  <si>
    <t>=A4L201C1</t>
  </si>
  <si>
    <t>2018 SCH 200, LINE 49</t>
  </si>
  <si>
    <t>=A4L202C1</t>
  </si>
  <si>
    <t>2018 SCH 510, LINE 27</t>
  </si>
  <si>
    <t>=IF(EMBEDDED_COC="N",A4L205C1,A4L203C1)</t>
  </si>
  <si>
    <t>2018 SCH 510, LINE 28</t>
  </si>
  <si>
    <t>=IF(EMBEDDED_COC="N",A4L205C1,A4L204C1)</t>
  </si>
  <si>
    <t>2018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</si>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</sst>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DC8EED-D143-4760-B410-D94928626DE2}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900007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9</v>
      </c>
    </row>
    <row r="9" spans="1:2" x14ac:dyDescent="0.2">
      <c r="A9" s="1" t="s">
        <v>9</v>
      </c>
      <c r="B9" s="6">
        <v>2018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F2F196-5F69-49B8-89AC-5A024B6D7F77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100103.965</v>
      </c>
      <c r="F8" s="16" t="s">
        <v>175</v>
      </c>
      <c r="G8" s="15">
        <v>95587.828999999998</v>
      </c>
      <c r="H8" s="16" t="s">
        <v>176</v>
      </c>
      <c r="I8" s="15">
        <v>88578.679000000004</v>
      </c>
      <c r="J8" s="16" t="s">
        <v>177</v>
      </c>
      <c r="K8" s="15">
        <v>102246.454</v>
      </c>
      <c r="L8" s="16" t="s">
        <v>178</v>
      </c>
      <c r="M8" s="15">
        <v>111915.769</v>
      </c>
      <c r="N8" s="16" t="s">
        <v>179</v>
      </c>
      <c r="O8" s="17">
        <f>IF(RUN_YEARS &gt; 1,(A1L101C1 + A1L101C2) / 2, 0)</f>
        <v>97845.896999999997</v>
      </c>
      <c r="P8" s="16" t="s">
        <v>180</v>
      </c>
      <c r="Q8" s="17">
        <f>IF(RUN_YEARS &gt; 2,(A1L101C1 + A1L101C2 + A1L101C3) / 3, 0)</f>
        <v>94756.824333333338</v>
      </c>
      <c r="R8" s="16" t="s">
        <v>181</v>
      </c>
      <c r="S8" s="17">
        <f>IF(RUN_YEARS &gt; 3,(A1L101C1 + A1L101C2 + A1L101C3 + A1L101C4) / 4, 0)</f>
        <v>96629.231750000006</v>
      </c>
      <c r="T8" s="16" t="s">
        <v>182</v>
      </c>
      <c r="U8" s="17">
        <f>IF(RUN_YEARS &gt; 4,(A1L101C1 + A1L101C2 + A1L101C3 + A1L101C4 + A1L101C5) / 5, 0)</f>
        <v>99686.539199999999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15427.24</v>
      </c>
      <c r="F9" s="16" t="s">
        <v>175</v>
      </c>
      <c r="G9" s="15">
        <v>15123.624</v>
      </c>
      <c r="H9" s="16" t="s">
        <v>176</v>
      </c>
      <c r="I9" s="15">
        <v>15550.201999999999</v>
      </c>
      <c r="J9" s="16" t="s">
        <v>177</v>
      </c>
      <c r="K9" s="15">
        <v>14020.118</v>
      </c>
      <c r="L9" s="16" t="s">
        <v>178</v>
      </c>
      <c r="M9" s="15">
        <v>13963.025</v>
      </c>
      <c r="N9" s="16" t="s">
        <v>183</v>
      </c>
      <c r="O9" s="17">
        <f>IF(RUN_YEARS &gt; 1,(A1L102C1 + A1L102C2) / 2, 0)</f>
        <v>15275.432000000001</v>
      </c>
      <c r="P9" s="16" t="s">
        <v>184</v>
      </c>
      <c r="Q9" s="17">
        <f>IF(RUN_YEARS &gt; 2,(A1L102C1 + A1L102C2 + A1L102C3) / 3, 0)</f>
        <v>15367.021999999999</v>
      </c>
      <c r="R9" s="16" t="s">
        <v>185</v>
      </c>
      <c r="S9" s="17">
        <f>IF(RUN_YEARS &gt; 3,(A1L102C1 + A1L102C2 + A1L102C3 + A1L102C4) / 4, 0)</f>
        <v>15030.296</v>
      </c>
      <c r="T9" s="16" t="s">
        <v>186</v>
      </c>
      <c r="U9" s="17">
        <f>IF(RUN_YEARS &gt; 4,(A1L102C1 + A1L102C2 + A1L102C3 + A1L102C4 + A1L102C5) / 5, 0)</f>
        <v>14816.8418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205664.59899999999</v>
      </c>
      <c r="F10" s="16" t="s">
        <v>175</v>
      </c>
      <c r="G10" s="15">
        <v>197919.67</v>
      </c>
      <c r="H10" s="16" t="s">
        <v>176</v>
      </c>
      <c r="I10" s="15">
        <v>193489.421</v>
      </c>
      <c r="J10" s="16" t="s">
        <v>177</v>
      </c>
      <c r="K10" s="15">
        <v>205631.34899999999</v>
      </c>
      <c r="L10" s="16" t="s">
        <v>178</v>
      </c>
      <c r="M10" s="15">
        <v>213881.027</v>
      </c>
      <c r="N10" s="16" t="s">
        <v>187</v>
      </c>
      <c r="O10" s="17">
        <f>IF(RUN_YEARS &gt; 1,(A1L103C1 + A1L103C2) / 2, 0)</f>
        <v>201792.13449999999</v>
      </c>
      <c r="P10" s="16" t="s">
        <v>188</v>
      </c>
      <c r="Q10" s="17">
        <f>IF(RUN_YEARS &gt; 2,(A1L103C1 + A1L103C2 + A1L103C3) / 3, 0)</f>
        <v>199024.56333333332</v>
      </c>
      <c r="R10" s="16" t="s">
        <v>189</v>
      </c>
      <c r="S10" s="17">
        <f>IF(RUN_YEARS &gt; 3,(A1L103C1 + A1L103C2 + A1L103C3 + A1L103C4) / 4, 0)</f>
        <v>200676.25974999997</v>
      </c>
      <c r="T10" s="16" t="s">
        <v>190</v>
      </c>
      <c r="U10" s="17">
        <f>IF(RUN_YEARS &gt; 4,(A1L103C1 + A1L103C2 + A1L103C3 + A1L103C4 + A1L103C5) / 5, 0)</f>
        <v>203317.21319999997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321195.80499999999</v>
      </c>
      <c r="F11" s="16" t="s">
        <v>175</v>
      </c>
      <c r="G11" s="15">
        <v>308631.12300000002</v>
      </c>
      <c r="H11" s="16" t="s">
        <v>176</v>
      </c>
      <c r="I11" s="15">
        <v>297618.30200000003</v>
      </c>
      <c r="J11" s="16" t="s">
        <v>177</v>
      </c>
      <c r="K11" s="15">
        <v>321897.92099999997</v>
      </c>
      <c r="L11" s="16" t="s">
        <v>178</v>
      </c>
      <c r="M11" s="15">
        <v>339759.821</v>
      </c>
      <c r="N11" s="16" t="s">
        <v>191</v>
      </c>
      <c r="O11" s="17">
        <f>IF(RUN_YEARS &gt; 1,(A1L104C1 + A1L104C2) / 2, 0)</f>
        <v>314913.46400000004</v>
      </c>
      <c r="P11" s="16" t="s">
        <v>192</v>
      </c>
      <c r="Q11" s="17">
        <f>IF(RUN_YEARS &gt; 2,(A1L104C1 + A1L104C2 + A1L104C3) / 3, 0)</f>
        <v>309148.41000000003</v>
      </c>
      <c r="R11" s="16" t="s">
        <v>193</v>
      </c>
      <c r="S11" s="17">
        <f>IF(RUN_YEARS &gt; 3,(A1L104C1 + A1L104C2 + A1L104C3 + A1L104C4) / 4, 0)</f>
        <v>312335.78775000002</v>
      </c>
      <c r="T11" s="16" t="s">
        <v>194</v>
      </c>
      <c r="U11" s="17">
        <f>IF(RUN_YEARS &gt; 4,(A1L104C1 + A1L104C2 + A1L104C3 + A1L104C4 + A1L104C5) / 5, 0)</f>
        <v>317820.5944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330349.73499999999</v>
      </c>
      <c r="F12" s="16" t="s">
        <v>175</v>
      </c>
      <c r="G12" s="15">
        <v>315773.31199999998</v>
      </c>
      <c r="H12" s="16" t="s">
        <v>176</v>
      </c>
      <c r="I12" s="15">
        <v>292881.32199999999</v>
      </c>
      <c r="J12" s="16" t="s">
        <v>177</v>
      </c>
      <c r="K12" s="15">
        <v>334127.41200000001</v>
      </c>
      <c r="L12" s="16" t="s">
        <v>178</v>
      </c>
      <c r="M12" s="15">
        <v>346921.35700000002</v>
      </c>
      <c r="N12" s="16" t="s">
        <v>195</v>
      </c>
      <c r="O12" s="17">
        <f>IF(RUN_YEARS &gt; 1,(A1L105C1 + A1L105C2) / 2, 0)</f>
        <v>323061.52350000001</v>
      </c>
      <c r="P12" s="16" t="s">
        <v>196</v>
      </c>
      <c r="Q12" s="17">
        <f>IF(RUN_YEARS &gt; 2,(A1L105C1 + A1L105C2 + A1L105C3) / 3, 0)</f>
        <v>313001.45633333334</v>
      </c>
      <c r="R12" s="16" t="s">
        <v>197</v>
      </c>
      <c r="S12" s="17">
        <f>IF(RUN_YEARS &gt; 3,(A1L105C1 + A1L105C2 + A1L105C3 + A1L105C4) / 4, 0)</f>
        <v>318282.94524999999</v>
      </c>
      <c r="T12" s="16" t="s">
        <v>198</v>
      </c>
      <c r="U12" s="17">
        <f>IF(RUN_YEARS &gt; 4,(A1L105C1 + A1L105C2 + A1L105C3 + A1L105C4 + A1L105C5) / 5, 0)</f>
        <v>324010.62760000001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34164.110999999997</v>
      </c>
      <c r="F13" s="16" t="s">
        <v>175</v>
      </c>
      <c r="G13" s="15">
        <v>33144.468999999997</v>
      </c>
      <c r="H13" s="16" t="s">
        <v>176</v>
      </c>
      <c r="I13" s="15">
        <v>33850.847000000002</v>
      </c>
      <c r="J13" s="16" t="s">
        <v>177</v>
      </c>
      <c r="K13" s="15">
        <v>30589.906999999999</v>
      </c>
      <c r="L13" s="16" t="s">
        <v>178</v>
      </c>
      <c r="M13" s="15">
        <v>30426.815999999999</v>
      </c>
      <c r="N13" s="16" t="s">
        <v>199</v>
      </c>
      <c r="O13" s="17">
        <f>IF(RUN_YEARS &gt; 1,(A1L106C1 + A1L106C2) / 2, 0)</f>
        <v>33654.289999999994</v>
      </c>
      <c r="P13" s="16" t="s">
        <v>200</v>
      </c>
      <c r="Q13" s="17">
        <f>IF(RUN_YEARS &gt; 2,(A1L106C1 + A1L106C2 + A1L106C3) / 3, 0)</f>
        <v>33719.809000000001</v>
      </c>
      <c r="R13" s="16" t="s">
        <v>201</v>
      </c>
      <c r="S13" s="17">
        <f>IF(RUN_YEARS &gt; 3,(A1L106C1 + A1L106C2 + A1L106C3 + A1L106C4) / 4, 0)</f>
        <v>32937.333500000001</v>
      </c>
      <c r="T13" s="16" t="s">
        <v>202</v>
      </c>
      <c r="U13" s="17">
        <f>IF(RUN_YEARS &gt; 4,(A1L106C1 + A1L106C2 + A1L106C3 + A1L106C4 + A1L106C5) / 5, 0)</f>
        <v>32435.23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661908.64199999999</v>
      </c>
      <c r="F14" s="16" t="s">
        <v>175</v>
      </c>
      <c r="G14" s="15">
        <v>642843.63300000003</v>
      </c>
      <c r="H14" s="16" t="s">
        <v>176</v>
      </c>
      <c r="I14" s="15">
        <v>639314.402</v>
      </c>
      <c r="J14" s="16" t="s">
        <v>177</v>
      </c>
      <c r="K14" s="15">
        <v>635250.83799999999</v>
      </c>
      <c r="L14" s="16" t="s">
        <v>178</v>
      </c>
      <c r="M14" s="15">
        <v>629713.95700000005</v>
      </c>
      <c r="N14" s="16" t="s">
        <v>203</v>
      </c>
      <c r="O14" s="17">
        <f>IF(RUN_YEARS &gt; 1,(A1L107C1 + A1L107C2) / 2, 0)</f>
        <v>652376.13749999995</v>
      </c>
      <c r="P14" s="16" t="s">
        <v>204</v>
      </c>
      <c r="Q14" s="17">
        <f>IF(RUN_YEARS &gt; 2,(A1L107C1 + A1L107C2 + A1L107C3) / 3, 0)</f>
        <v>648022.22566666664</v>
      </c>
      <c r="R14" s="16" t="s">
        <v>205</v>
      </c>
      <c r="S14" s="17">
        <f>IF(RUN_YEARS &gt; 3,(A1L107C1 + A1L107C2 + A1L107C3 + A1L107C4) / 4, 0)</f>
        <v>644829.37874999992</v>
      </c>
      <c r="T14" s="16" t="s">
        <v>206</v>
      </c>
      <c r="U14" s="17">
        <f>IF(RUN_YEARS &gt; 4,(A1L107C1 + A1L107C2 + A1L107C3 + A1L107C4 + A1L107C5) / 5, 0)</f>
        <v>641806.2943999999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1026422.488</v>
      </c>
      <c r="F15" s="16" t="s">
        <v>175</v>
      </c>
      <c r="G15" s="15">
        <v>991761.41399999999</v>
      </c>
      <c r="H15" s="16" t="s">
        <v>176</v>
      </c>
      <c r="I15" s="15">
        <v>966046.571</v>
      </c>
      <c r="J15" s="16" t="s">
        <v>177</v>
      </c>
      <c r="K15" s="15">
        <v>999968.15700000001</v>
      </c>
      <c r="L15" s="16" t="s">
        <v>178</v>
      </c>
      <c r="M15" s="15">
        <v>1007062.13</v>
      </c>
      <c r="N15" s="16" t="s">
        <v>207</v>
      </c>
      <c r="O15" s="17">
        <f>IF(RUN_YEARS &gt; 1,(A1L108C1 + A1L108C2) / 2, 0)</f>
        <v>1009091.951</v>
      </c>
      <c r="P15" s="16" t="s">
        <v>208</v>
      </c>
      <c r="Q15" s="17">
        <f>IF(RUN_YEARS &gt; 2,(A1L108C1 + A1L108C2 + A1L108C3) / 3, 0)</f>
        <v>994743.49100000004</v>
      </c>
      <c r="R15" s="16" t="s">
        <v>209</v>
      </c>
      <c r="S15" s="17">
        <f>IF(RUN_YEARS &gt; 3,(A1L108C1 + A1L108C2 + A1L108C3 + A1L108C4) / 4, 0)</f>
        <v>996049.65750000009</v>
      </c>
      <c r="T15" s="16" t="s">
        <v>210</v>
      </c>
      <c r="U15" s="17">
        <f>IF(RUN_YEARS &gt; 4,(A1L108C1 + A1L108C2 + A1L108C3 + A1L108C4 + A1L108C5) / 5, 0)</f>
        <v>998252.15200000012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16236.74</v>
      </c>
      <c r="F16" s="16" t="s">
        <v>175</v>
      </c>
      <c r="G16" s="15">
        <v>15917.776</v>
      </c>
      <c r="H16" s="16" t="s">
        <v>176</v>
      </c>
      <c r="I16" s="15">
        <v>15468.031999999999</v>
      </c>
      <c r="J16" s="16" t="s">
        <v>177</v>
      </c>
      <c r="K16" s="15">
        <v>17449.758000000002</v>
      </c>
      <c r="L16" s="16" t="s">
        <v>178</v>
      </c>
      <c r="M16" s="15">
        <v>22104.393</v>
      </c>
      <c r="N16" s="16" t="s">
        <v>211</v>
      </c>
      <c r="O16" s="17">
        <f>IF(RUN_YEARS &gt; 1,(A1L109C1 + A1L109C2) / 2, 0)</f>
        <v>16077.258</v>
      </c>
      <c r="P16" s="16" t="s">
        <v>212</v>
      </c>
      <c r="Q16" s="17">
        <f>IF(RUN_YEARS &gt; 2,(A1L109C1 + A1L109C2 + A1L109C3) / 3, 0)</f>
        <v>15874.182666666666</v>
      </c>
      <c r="R16" s="16" t="s">
        <v>213</v>
      </c>
      <c r="S16" s="17">
        <f>IF(RUN_YEARS &gt; 3,(A1L109C1 + A1L109C2 + A1L109C3 + A1L109C4) / 4, 0)</f>
        <v>16268.076499999999</v>
      </c>
      <c r="T16" s="16" t="s">
        <v>214</v>
      </c>
      <c r="U16" s="17">
        <f>IF(RUN_YEARS &gt; 4,(A1L109C1 + A1L109C2 + A1L109C3 + A1L109C4 + A1L109C5) / 5, 0)</f>
        <v>17435.339799999998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46351.061999999998</v>
      </c>
      <c r="F17" s="16" t="s">
        <v>175</v>
      </c>
      <c r="G17" s="15">
        <v>45137.754999999997</v>
      </c>
      <c r="H17" s="16" t="s">
        <v>176</v>
      </c>
      <c r="I17" s="15">
        <v>44114.313999999998</v>
      </c>
      <c r="J17" s="16" t="s">
        <v>177</v>
      </c>
      <c r="K17" s="15">
        <v>48398.63</v>
      </c>
      <c r="L17" s="16" t="s">
        <v>178</v>
      </c>
      <c r="M17" s="15">
        <v>43096.644999999997</v>
      </c>
      <c r="N17" s="16" t="s">
        <v>215</v>
      </c>
      <c r="O17" s="17">
        <f>IF(RUN_YEARS &gt; 1,(A1L110C1 + A1L110C2) / 2, 0)</f>
        <v>45744.408499999998</v>
      </c>
      <c r="P17" s="16" t="s">
        <v>216</v>
      </c>
      <c r="Q17" s="17">
        <f>IF(RUN_YEARS &gt; 2,(A1L110C1 + A1L110C2 + A1L110C3) / 3, 0)</f>
        <v>45201.043666666665</v>
      </c>
      <c r="R17" s="16" t="s">
        <v>217</v>
      </c>
      <c r="S17" s="17">
        <f>IF(RUN_YEARS &gt; 3,(A1L110C1 + A1L110C2 + A1L110C3 + A1L110C4) / 4, 0)</f>
        <v>46000.44025</v>
      </c>
      <c r="T17" s="16" t="s">
        <v>218</v>
      </c>
      <c r="U17" s="17">
        <f>IF(RUN_YEARS &gt; 4,(A1L110C1 + A1L110C2 + A1L110C3 + A1L110C4 + A1L110C5) / 5, 0)</f>
        <v>45419.681199999999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62587.801999999996</v>
      </c>
      <c r="F18" s="16" t="s">
        <v>220</v>
      </c>
      <c r="G18" s="17">
        <f>(A1L109C2 + A1L110C2)</f>
        <v>61055.530999999995</v>
      </c>
      <c r="H18" s="16" t="s">
        <v>221</v>
      </c>
      <c r="I18" s="17">
        <f>(A1L109C3 + A1L110C3)</f>
        <v>59582.345999999998</v>
      </c>
      <c r="J18" s="16" t="s">
        <v>222</v>
      </c>
      <c r="K18" s="17">
        <f>(A1L109C4 + A1L110C4)</f>
        <v>65848.388000000006</v>
      </c>
      <c r="L18" s="16" t="s">
        <v>223</v>
      </c>
      <c r="M18" s="17">
        <f>(A1L109C5 + A1L110C5)</f>
        <v>65201.038</v>
      </c>
      <c r="N18" s="16" t="s">
        <v>224</v>
      </c>
      <c r="O18" s="17">
        <f>IF(RUN_YEARS &gt; 1,(A1L111C1 + A1L111C2) / 2, 0)</f>
        <v>61821.666499999992</v>
      </c>
      <c r="P18" s="16" t="s">
        <v>225</v>
      </c>
      <c r="Q18" s="17">
        <f>IF(RUN_YEARS &gt; 2,(A1L111C1 + A1L111C2 + A1L111C3) / 3, 0)</f>
        <v>61075.226333333325</v>
      </c>
      <c r="R18" s="16" t="s">
        <v>226</v>
      </c>
      <c r="S18" s="17">
        <f>IF(RUN_YEARS &gt; 3,(A1L111C1 + A1L111C2 + A1L111C3 + A1L111C4) / 4, 0)</f>
        <v>62268.516749999995</v>
      </c>
      <c r="T18" s="16" t="s">
        <v>227</v>
      </c>
      <c r="U18" s="17">
        <f>IF(RUN_YEARS &gt; 4,(A1L111C1 + A1L111C2 + A1L111C3 + A1L111C4 + A1L111C5) / 5, 0)</f>
        <v>62855.020999999993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1089010.29</v>
      </c>
      <c r="F19" s="16" t="s">
        <v>175</v>
      </c>
      <c r="G19" s="15">
        <v>1052816.9450000001</v>
      </c>
      <c r="H19" s="16" t="s">
        <v>176</v>
      </c>
      <c r="I19" s="15">
        <v>1025628.917</v>
      </c>
      <c r="J19" s="16" t="s">
        <v>177</v>
      </c>
      <c r="K19" s="15">
        <v>1065816.5449999999</v>
      </c>
      <c r="L19" s="16" t="s">
        <v>178</v>
      </c>
      <c r="M19" s="15">
        <v>1072263.1680000001</v>
      </c>
      <c r="N19" s="16" t="s">
        <v>228</v>
      </c>
      <c r="O19" s="17">
        <f>IF(RUN_YEARS &gt; 1,(A1L112C1 + A1L112C2) / 2, 0)</f>
        <v>1070913.6175000002</v>
      </c>
      <c r="P19" s="16" t="s">
        <v>229</v>
      </c>
      <c r="Q19" s="17">
        <f>IF(RUN_YEARS &gt; 2,(A1L112C1 + A1L112C2 + A1L112C3) / 3, 0)</f>
        <v>1055818.7173333333</v>
      </c>
      <c r="R19" s="16" t="s">
        <v>230</v>
      </c>
      <c r="S19" s="17">
        <f>IF(RUN_YEARS &gt; 3,(A1L112C1 + A1L112C2 + A1L112C3 + A1L112C4) / 4, 0)</f>
        <v>1058318.1742500002</v>
      </c>
      <c r="T19" s="16" t="s">
        <v>231</v>
      </c>
      <c r="U19" s="17">
        <f>IF(RUN_YEARS &gt; 4,(A1L112C1 + A1L112C2 + A1L112C3 + A1L112C4 + A1L112C5) / 5, 0)</f>
        <v>1061107.173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96</v>
      </c>
      <c r="F20" s="16" t="s">
        <v>175</v>
      </c>
      <c r="G20" s="15">
        <v>107</v>
      </c>
      <c r="H20" s="16" t="s">
        <v>176</v>
      </c>
      <c r="I20" s="15">
        <v>150</v>
      </c>
      <c r="J20" s="16" t="s">
        <v>177</v>
      </c>
      <c r="K20" s="15">
        <v>98</v>
      </c>
      <c r="L20" s="16" t="s">
        <v>178</v>
      </c>
      <c r="M20" s="15">
        <v>106</v>
      </c>
      <c r="N20" s="16" t="s">
        <v>232</v>
      </c>
      <c r="O20" s="17">
        <f>IF(RUN_YEARS &gt; 1,(A1L113C1 + A1L113C2) / 2, 0)</f>
        <v>101.5</v>
      </c>
      <c r="P20" s="16" t="s">
        <v>233</v>
      </c>
      <c r="Q20" s="17">
        <f>IF(RUN_YEARS &gt; 2,(A1L113C1 + A1L113C2 + A1L113C3) / 3, 0)</f>
        <v>117.66666666666667</v>
      </c>
      <c r="R20" s="16" t="s">
        <v>234</v>
      </c>
      <c r="S20" s="17">
        <f>IF(RUN_YEARS &gt; 3,(A1L113C1 + A1L113C2 + A1L113C3 + A1L113C4) / 4, 0)</f>
        <v>112.75</v>
      </c>
      <c r="T20" s="16" t="s">
        <v>235</v>
      </c>
      <c r="U20" s="17">
        <f>IF(RUN_YEARS &gt; 4,(A1L113C1 + A1L113C2 + A1L113C3 + A1L113C4 + A1L113C5) / 5, 0)</f>
        <v>111.4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24229126</v>
      </c>
      <c r="F21" s="16" t="s">
        <v>175</v>
      </c>
      <c r="G21" s="15">
        <v>23388223</v>
      </c>
      <c r="H21" s="16" t="s">
        <v>176</v>
      </c>
      <c r="I21" s="15">
        <v>22204125</v>
      </c>
      <c r="J21" s="16" t="s">
        <v>177</v>
      </c>
      <c r="K21" s="15">
        <v>24715322</v>
      </c>
      <c r="L21" s="16" t="s">
        <v>178</v>
      </c>
      <c r="M21" s="15">
        <v>25756047</v>
      </c>
      <c r="N21" s="16" t="s">
        <v>236</v>
      </c>
      <c r="O21" s="17">
        <f>IF(RUN_YEARS &gt; 1,(A1L114C1 + A1L114C2) / 2, 0)</f>
        <v>23808674.5</v>
      </c>
      <c r="P21" s="16" t="s">
        <v>237</v>
      </c>
      <c r="Q21" s="17">
        <f>IF(RUN_YEARS &gt; 2,(A1L114C1 + A1L114C2 + A1L114C3) / 3, 0)</f>
        <v>23273824.666666668</v>
      </c>
      <c r="R21" s="16" t="s">
        <v>238</v>
      </c>
      <c r="S21" s="17">
        <f>IF(RUN_YEARS &gt; 3,(A1L114C1 + A1L114C2 + A1L114C3 + A1L114C4) / 4, 0)</f>
        <v>23634199</v>
      </c>
      <c r="T21" s="16" t="s">
        <v>239</v>
      </c>
      <c r="U21" s="17">
        <f>IF(RUN_YEARS &gt; 4,(A1L114C1 + A1L114C2 + A1L114C3 + A1L114C4 + A1L114C5) / 5, 0)</f>
        <v>24058568.600000001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11014050</v>
      </c>
      <c r="F22" s="16" t="s">
        <v>175</v>
      </c>
      <c r="G22" s="15">
        <v>10633608</v>
      </c>
      <c r="H22" s="16" t="s">
        <v>176</v>
      </c>
      <c r="I22" s="15">
        <v>9802725</v>
      </c>
      <c r="J22" s="16" t="s">
        <v>177</v>
      </c>
      <c r="K22" s="15">
        <v>11571942</v>
      </c>
      <c r="L22" s="16" t="s">
        <v>178</v>
      </c>
      <c r="M22" s="15">
        <v>12503681</v>
      </c>
      <c r="N22" s="16" t="s">
        <v>240</v>
      </c>
      <c r="O22" s="17">
        <f>IF(RUN_YEARS &gt; 1,(A1L115C1 + A1L115C2) / 2, 0)</f>
        <v>10823829</v>
      </c>
      <c r="P22" s="16" t="s">
        <v>241</v>
      </c>
      <c r="Q22" s="17">
        <f>IF(RUN_YEARS &gt; 2,(A1L115C1 + A1L115C2 + A1L115C3) / 3, 0)</f>
        <v>10483461</v>
      </c>
      <c r="R22" s="16" t="s">
        <v>242</v>
      </c>
      <c r="S22" s="17">
        <f>IF(RUN_YEARS &gt; 3,(A1L115C1 + A1L115C2 + A1L115C3 + A1L115C4) / 4, 0)</f>
        <v>10755581.25</v>
      </c>
      <c r="T22" s="16" t="s">
        <v>243</v>
      </c>
      <c r="U22" s="17">
        <f>IF(RUN_YEARS &gt; 4,(A1L115C1 + A1L115C2 + A1L115C3 + A1L115C4 + A1L115C5) / 5, 0)</f>
        <v>11105201.199999999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441145</v>
      </c>
      <c r="F23" s="16" t="s">
        <v>175</v>
      </c>
      <c r="G23" s="15">
        <v>422474</v>
      </c>
      <c r="H23" s="16" t="s">
        <v>176</v>
      </c>
      <c r="I23" s="15">
        <v>420111</v>
      </c>
      <c r="J23" s="16" t="s">
        <v>177</v>
      </c>
      <c r="K23" s="15">
        <v>382873</v>
      </c>
      <c r="L23" s="16" t="s">
        <v>178</v>
      </c>
      <c r="M23" s="15">
        <v>388833</v>
      </c>
      <c r="N23" s="16" t="s">
        <v>244</v>
      </c>
      <c r="O23" s="17">
        <f>IF(RUN_YEARS &gt; 1,(A1L116C1 + A1L116C2) / 2, 0)</f>
        <v>431809.5</v>
      </c>
      <c r="P23" s="16" t="s">
        <v>245</v>
      </c>
      <c r="Q23" s="17">
        <f>IF(RUN_YEARS &gt; 2,(A1L116C1 + A1L116C2 + A1L116C3) / 3, 0)</f>
        <v>427910</v>
      </c>
      <c r="R23" s="16" t="s">
        <v>246</v>
      </c>
      <c r="S23" s="17">
        <f>IF(RUN_YEARS &gt; 3,(A1L116C1 + A1L116C2 + A1L116C3 + A1L116C4) / 4, 0)</f>
        <v>416650.75</v>
      </c>
      <c r="T23" s="16" t="s">
        <v>247</v>
      </c>
      <c r="U23" s="17">
        <f>IF(RUN_YEARS &gt; 4,(A1L116C1 + A1L116C2 + A1L116C3 + A1L116C4 + A1L116C5) / 5, 0)</f>
        <v>411087.2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12773931</v>
      </c>
      <c r="F24" s="16" t="s">
        <v>175</v>
      </c>
      <c r="G24" s="15">
        <v>12332141</v>
      </c>
      <c r="H24" s="16" t="s">
        <v>176</v>
      </c>
      <c r="I24" s="15">
        <v>11981289</v>
      </c>
      <c r="J24" s="16" t="s">
        <v>177</v>
      </c>
      <c r="K24" s="15">
        <v>12760507</v>
      </c>
      <c r="L24" s="16" t="s">
        <v>178</v>
      </c>
      <c r="M24" s="15">
        <v>12863533</v>
      </c>
      <c r="N24" s="16" t="s">
        <v>248</v>
      </c>
      <c r="O24" s="17">
        <f>IF(RUN_YEARS &gt; 1,(A1L117C1 + A1L117C2) / 2, 0)</f>
        <v>12553036</v>
      </c>
      <c r="P24" s="16" t="s">
        <v>249</v>
      </c>
      <c r="Q24" s="17">
        <f>IF(RUN_YEARS &gt; 2,(A1L117C1 + A1L117C2 + A1L117C3) / 3, 0)</f>
        <v>12362453.666666666</v>
      </c>
      <c r="R24" s="16" t="s">
        <v>250</v>
      </c>
      <c r="S24" s="17">
        <f>IF(RUN_YEARS &gt; 3,(A1L117C1 + A1L117C2 + A1L117C3 + A1L117C4) / 4, 0)</f>
        <v>12461967</v>
      </c>
      <c r="T24" s="16" t="s">
        <v>251</v>
      </c>
      <c r="U24" s="17">
        <f>IF(RUN_YEARS &gt; 4,(A1L117C1 + A1L117C2 + A1L117C3 + A1L117C4 + A1L117C5) / 5, 0)</f>
        <v>12542280.199999999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211047189</v>
      </c>
      <c r="F25" s="16" t="s">
        <v>175</v>
      </c>
      <c r="G25" s="15">
        <v>204543760</v>
      </c>
      <c r="H25" s="16" t="s">
        <v>176</v>
      </c>
      <c r="I25" s="15">
        <v>198911033</v>
      </c>
      <c r="J25" s="16" t="s">
        <v>177</v>
      </c>
      <c r="K25" s="15">
        <v>205675403</v>
      </c>
      <c r="L25" s="16" t="s">
        <v>178</v>
      </c>
      <c r="M25" s="15">
        <v>205928426</v>
      </c>
      <c r="N25" s="16" t="s">
        <v>252</v>
      </c>
      <c r="O25" s="17">
        <f>IF(RUN_YEARS &gt; 1,(A1L118C1 + A1L118C2) / 2, 0)</f>
        <v>207795474.5</v>
      </c>
      <c r="P25" s="16" t="s">
        <v>253</v>
      </c>
      <c r="Q25" s="17">
        <f>IF(RUN_YEARS &gt; 2,(A1L118C1 + A1L118C2 + A1L118C3) / 3, 0)</f>
        <v>204833994</v>
      </c>
      <c r="R25" s="16" t="s">
        <v>254</v>
      </c>
      <c r="S25" s="17">
        <f>IF(RUN_YEARS &gt; 3,(A1L118C1 + A1L118C2 + A1L118C3 + A1L118C4) / 4, 0)</f>
        <v>205044346.25</v>
      </c>
      <c r="T25" s="16" t="s">
        <v>255</v>
      </c>
      <c r="U25" s="17">
        <f>IF(RUN_YEARS &gt; 4,(A1L118C1 + A1L118C2 + A1L118C3 + A1L118C4 + A1L118C5) / 5, 0)</f>
        <v>205221162.19999999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965083004</v>
      </c>
      <c r="F26" s="16" t="s">
        <v>175</v>
      </c>
      <c r="G26" s="15">
        <v>919707322</v>
      </c>
      <c r="H26" s="16" t="s">
        <v>176</v>
      </c>
      <c r="I26" s="15">
        <v>847458422</v>
      </c>
      <c r="J26" s="16" t="s">
        <v>177</v>
      </c>
      <c r="K26" s="15">
        <v>991161811</v>
      </c>
      <c r="L26" s="16" t="s">
        <v>178</v>
      </c>
      <c r="M26" s="15">
        <v>1069260234</v>
      </c>
      <c r="N26" s="16" t="s">
        <v>256</v>
      </c>
      <c r="O26" s="17">
        <f>IF(RUN_YEARS &gt; 1,(A1L119C1 + A1L119C2) / 2, 0)</f>
        <v>942395163</v>
      </c>
      <c r="P26" s="16" t="s">
        <v>257</v>
      </c>
      <c r="Q26" s="17">
        <f>IF(RUN_YEARS &gt; 2,(A1L119C1 + A1L119C2 + A1L119C3) / 3, 0)</f>
        <v>910749582.66666663</v>
      </c>
      <c r="R26" s="16" t="s">
        <v>258</v>
      </c>
      <c r="S26" s="17">
        <f>IF(RUN_YEARS &gt; 3,(A1L119C1 + A1L119C2 + A1L119C3 + A1L119C4) / 4, 0)</f>
        <v>930852639.75</v>
      </c>
      <c r="T26" s="16" t="s">
        <v>259</v>
      </c>
      <c r="U26" s="17">
        <f>IF(RUN_YEARS &gt; 4,(A1L119C1 + A1L119C2 + A1L119C3 + A1L119C4 + A1L119C5) / 5, 0)</f>
        <v>958534158.60000002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36953159</v>
      </c>
      <c r="F27" s="16" t="s">
        <v>175</v>
      </c>
      <c r="G27" s="15">
        <v>34502823</v>
      </c>
      <c r="H27" s="16" t="s">
        <v>176</v>
      </c>
      <c r="I27" s="15">
        <v>33082469</v>
      </c>
      <c r="J27" s="16" t="s">
        <v>177</v>
      </c>
      <c r="K27" s="15">
        <v>31148687</v>
      </c>
      <c r="L27" s="16" t="s">
        <v>178</v>
      </c>
      <c r="M27" s="15">
        <v>31486974</v>
      </c>
      <c r="N27" s="16" t="s">
        <v>260</v>
      </c>
      <c r="O27" s="17">
        <f>IF(RUN_YEARS &gt; 1,(A1L120C1 + A1L120C2) / 2, 0)</f>
        <v>35727991</v>
      </c>
      <c r="P27" s="16" t="s">
        <v>261</v>
      </c>
      <c r="Q27" s="17">
        <f>IF(RUN_YEARS &gt; 2,(A1L120C1 + A1L120C2 + A1L120C3) / 3, 0)</f>
        <v>34846150.333333336</v>
      </c>
      <c r="R27" s="16" t="s">
        <v>262</v>
      </c>
      <c r="S27" s="17">
        <f>IF(RUN_YEARS &gt; 3,(A1L120C1 + A1L120C2 + A1L120C3 + A1L120C4) / 4, 0)</f>
        <v>33921784.5</v>
      </c>
      <c r="T27" s="16" t="s">
        <v>263</v>
      </c>
      <c r="U27" s="17">
        <f>IF(RUN_YEARS &gt; 4,(A1L120C1 + A1L120C2 + A1L120C3 + A1L120C4 + A1L120C5) / 5, 0)</f>
        <v>33434822.399999999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1255339965</v>
      </c>
      <c r="F28" s="16" t="s">
        <v>175</v>
      </c>
      <c r="G28" s="15">
        <v>1206128010</v>
      </c>
      <c r="H28" s="16" t="s">
        <v>176</v>
      </c>
      <c r="I28" s="15">
        <v>1166831432</v>
      </c>
      <c r="J28" s="16" t="s">
        <v>177</v>
      </c>
      <c r="K28" s="15">
        <v>1224050443</v>
      </c>
      <c r="L28" s="16" t="s">
        <v>178</v>
      </c>
      <c r="M28" s="15">
        <v>1250533751</v>
      </c>
      <c r="N28" s="16" t="s">
        <v>264</v>
      </c>
      <c r="O28" s="17">
        <f>IF(RUN_YEARS &gt; 1,(A1L121C1 + A1L121C2) / 2, 0)</f>
        <v>1230733987.5</v>
      </c>
      <c r="P28" s="16" t="s">
        <v>265</v>
      </c>
      <c r="Q28" s="17">
        <f>IF(RUN_YEARS &gt; 2,(A1L121C1 + A1L121C2 + A1L121C3) / 3, 0)</f>
        <v>1209433135.6666667</v>
      </c>
      <c r="R28" s="16" t="s">
        <v>266</v>
      </c>
      <c r="S28" s="17">
        <f>IF(RUN_YEARS &gt; 3,(A1L121C1 + A1L121C2 + A1L121C3 + A1L121C4) / 4, 0)</f>
        <v>1213087462.5</v>
      </c>
      <c r="T28" s="16" t="s">
        <v>267</v>
      </c>
      <c r="U28" s="17">
        <f>IF(RUN_YEARS &gt; 4,(A1L121C1 + A1L121C2 + A1L121C3 + A1L121C4 + A1L121C5) / 5, 0)</f>
        <v>1220576720.2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2257376128</v>
      </c>
      <c r="F29" s="16" t="s">
        <v>269</v>
      </c>
      <c r="G29" s="17">
        <f>SUM(A1L119C2:A1L121C2)</f>
        <v>2160338155</v>
      </c>
      <c r="H29" s="16" t="s">
        <v>270</v>
      </c>
      <c r="I29" s="17">
        <f>SUM(A1L119C3:A1L121C3)</f>
        <v>2047372323</v>
      </c>
      <c r="J29" s="16" t="s">
        <v>271</v>
      </c>
      <c r="K29" s="17">
        <f>SUM(A1L119C4:A1L121C4)</f>
        <v>2246360941</v>
      </c>
      <c r="L29" s="16" t="s">
        <v>272</v>
      </c>
      <c r="M29" s="17">
        <f>SUM(A1L119C5:A1L121C5)</f>
        <v>2351280959</v>
      </c>
      <c r="N29" s="16" t="s">
        <v>273</v>
      </c>
      <c r="O29" s="17">
        <f>IF(RUN_YEARS &gt; 1,(A1L122C1 + A1L122C2) / 2, 0)</f>
        <v>2208857141.5</v>
      </c>
      <c r="P29" s="16" t="s">
        <v>274</v>
      </c>
      <c r="Q29" s="17">
        <f>IF(RUN_YEARS &gt; 2,(A1L122C1 + A1L122C2 + A1L122C3) / 3, 0)</f>
        <v>2155028868.6666665</v>
      </c>
      <c r="R29" s="16" t="s">
        <v>275</v>
      </c>
      <c r="S29" s="17">
        <f>IF(RUN_YEARS &gt; 3,(A1L122C1 + A1L122C2 + A1L122C3 + A1L122C4) / 4, 0)</f>
        <v>2177861886.75</v>
      </c>
      <c r="T29" s="16" t="s">
        <v>276</v>
      </c>
      <c r="U29" s="17">
        <f>IF(RUN_YEARS &gt; 4,(A1L122C1 + A1L122C2 + A1L122C3 + A1L122C4 + A1L122C5) / 5, 0)</f>
        <v>2212545701.1999998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2489490412</v>
      </c>
      <c r="F30" s="16" t="s">
        <v>175</v>
      </c>
      <c r="G30" s="15">
        <v>2387657277</v>
      </c>
      <c r="H30" s="16" t="s">
        <v>176</v>
      </c>
      <c r="I30" s="15">
        <v>2269927672</v>
      </c>
      <c r="J30" s="16" t="s">
        <v>177</v>
      </c>
      <c r="K30" s="15">
        <v>2475358138</v>
      </c>
      <c r="L30" s="16" t="s">
        <v>178</v>
      </c>
      <c r="M30" s="15">
        <v>2582780830</v>
      </c>
      <c r="N30" s="16" t="s">
        <v>277</v>
      </c>
      <c r="O30" s="17">
        <f>IF(RUN_YEARS &gt; 1,(A1L123C1 + A1L123C2) / 2, 0)</f>
        <v>2438573844.5</v>
      </c>
      <c r="P30" s="16" t="s">
        <v>278</v>
      </c>
      <c r="Q30" s="17">
        <f>IF(RUN_YEARS &gt; 2,(A1L123C1 + A1L123C2 + A1L123C3) / 3, 0)</f>
        <v>2382358453.6666665</v>
      </c>
      <c r="R30" s="16" t="s">
        <v>279</v>
      </c>
      <c r="S30" s="17">
        <f>IF(RUN_YEARS &gt; 3,(A1L123C1 + A1L123C2 + A1L123C3 + A1L123C4) / 4, 0)</f>
        <v>2405608374.75</v>
      </c>
      <c r="T30" s="16" t="s">
        <v>280</v>
      </c>
      <c r="U30" s="17">
        <f>IF(RUN_YEARS &gt; 4,(A1L123C1 + A1L123C2 + A1L123C3 + A1L123C4 + A1L123C5) / 5, 0)</f>
        <v>2441042865.8000002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1259219</v>
      </c>
      <c r="F31" s="16" t="s">
        <v>175</v>
      </c>
      <c r="G31" s="15">
        <v>1228982</v>
      </c>
      <c r="H31" s="16" t="s">
        <v>176</v>
      </c>
      <c r="I31" s="15">
        <v>1172598</v>
      </c>
      <c r="J31" s="16" t="s">
        <v>177</v>
      </c>
      <c r="K31" s="15">
        <v>1297362</v>
      </c>
      <c r="L31" s="16" t="s">
        <v>178</v>
      </c>
      <c r="M31" s="15">
        <v>1364463</v>
      </c>
      <c r="N31" s="16" t="s">
        <v>281</v>
      </c>
      <c r="O31" s="17">
        <f>IF(RUN_YEARS &gt; 1,(A1L124C1 + A1L124C2) / 2, 0)</f>
        <v>1244100.5</v>
      </c>
      <c r="P31" s="16" t="s">
        <v>282</v>
      </c>
      <c r="Q31" s="17">
        <f>IF(RUN_YEARS &gt; 2,(A1L124C1 + A1L124C2 + A1L124C3) / 3, 0)</f>
        <v>1220266.3333333333</v>
      </c>
      <c r="R31" s="16" t="s">
        <v>283</v>
      </c>
      <c r="S31" s="17">
        <f>IF(RUN_YEARS &gt; 3,(A1L124C1 + A1L124C2 + A1L124C3 + A1L124C4) / 4, 0)</f>
        <v>1239540.25</v>
      </c>
      <c r="T31" s="16" t="s">
        <v>284</v>
      </c>
      <c r="U31" s="17">
        <f>IF(RUN_YEARS &gt; 4,(A1L124C1 + A1L124C2 + A1L124C3 + A1L124C4 + A1L124C5) / 5, 0)</f>
        <v>1264524.8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12445.195</v>
      </c>
      <c r="F33" s="16" t="s">
        <v>175</v>
      </c>
      <c r="G33" s="15">
        <v>13216.546</v>
      </c>
      <c r="H33" s="16" t="s">
        <v>176</v>
      </c>
      <c r="I33" s="15">
        <v>8768.34</v>
      </c>
      <c r="J33" s="16" t="s">
        <v>177</v>
      </c>
      <c r="K33" s="15">
        <v>9371.4989999999998</v>
      </c>
      <c r="L33" s="16" t="s">
        <v>178</v>
      </c>
      <c r="M33" s="15">
        <v>8506.68</v>
      </c>
      <c r="N33" s="16" t="s">
        <v>289</v>
      </c>
      <c r="O33" s="17">
        <f>IF(RUN_YEARS &gt; 1,(A1L126C1 + A1L126C2) / 2, 0)</f>
        <v>12830.870500000001</v>
      </c>
      <c r="P33" s="16" t="s">
        <v>290</v>
      </c>
      <c r="Q33" s="17">
        <f>IF(RUN_YEARS &gt; 2,(A1L126C1 + A1L126C2 + A1L126C3) / 3, 0)</f>
        <v>11476.693666666668</v>
      </c>
      <c r="R33" s="16" t="s">
        <v>291</v>
      </c>
      <c r="S33" s="17">
        <f>IF(RUN_YEARS &gt; 3,(A1L126C1 + A1L126C2 + A1L126C3 + A1L126C4) / 4, 0)</f>
        <v>10950.395</v>
      </c>
      <c r="T33" s="16" t="s">
        <v>292</v>
      </c>
      <c r="U33" s="17">
        <f>IF(RUN_YEARS &gt; 4,(A1L126C1 + A1L126C2 + A1L126C3 + A1L126C4 + A1L126C5) / 5, 0)</f>
        <v>10461.652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61938.525000000001</v>
      </c>
      <c r="F34" s="16" t="s">
        <v>175</v>
      </c>
      <c r="G34" s="15">
        <v>53458.868999999999</v>
      </c>
      <c r="H34" s="16" t="s">
        <v>176</v>
      </c>
      <c r="I34" s="15">
        <v>55489.303</v>
      </c>
      <c r="J34" s="16" t="s">
        <v>177</v>
      </c>
      <c r="K34" s="15">
        <v>67088.763000000006</v>
      </c>
      <c r="L34" s="16" t="s">
        <v>178</v>
      </c>
      <c r="M34" s="15">
        <v>68941.543000000005</v>
      </c>
      <c r="N34" s="16" t="s">
        <v>293</v>
      </c>
      <c r="O34" s="17">
        <f>IF(RUN_YEARS &gt; 1,(A1L127C1 + A1L127C2) / 2, 0)</f>
        <v>57698.697</v>
      </c>
      <c r="P34" s="16" t="s">
        <v>294</v>
      </c>
      <c r="Q34" s="17">
        <f>IF(RUN_YEARS &gt; 2,(A1L127C1 + A1L127C2 + A1L127C3) / 3, 0)</f>
        <v>56962.232333333326</v>
      </c>
      <c r="R34" s="16" t="s">
        <v>295</v>
      </c>
      <c r="S34" s="17">
        <f>IF(RUN_YEARS &gt; 3,(A1L127C1 + A1L127C2 + A1L127C3 + A1L127C4) / 4, 0)</f>
        <v>59493.864999999998</v>
      </c>
      <c r="T34" s="16" t="s">
        <v>296</v>
      </c>
      <c r="U34" s="17">
        <f>IF(RUN_YEARS &gt; 4,(A1L127C1 + A1L127C2 + A1L127C3 + A1L127C4 + A1L127C5) / 5, 0)</f>
        <v>61383.400600000008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17176.306</v>
      </c>
      <c r="F36" s="16" t="s">
        <v>175</v>
      </c>
      <c r="G36" s="15">
        <v>15652.92</v>
      </c>
      <c r="H36" s="16" t="s">
        <v>176</v>
      </c>
      <c r="I36" s="15">
        <v>13946.138000000001</v>
      </c>
      <c r="J36" s="16" t="s">
        <v>177</v>
      </c>
      <c r="K36" s="15">
        <v>16208.862999999999</v>
      </c>
      <c r="L36" s="16" t="s">
        <v>178</v>
      </c>
      <c r="M36" s="15">
        <v>19550.361000000001</v>
      </c>
      <c r="N36" s="16" t="s">
        <v>301</v>
      </c>
      <c r="O36" s="17">
        <f>IF(RUN_YEARS &gt; 1,(A1L129C1 + A1L129C2) / 2, 0)</f>
        <v>16414.613000000001</v>
      </c>
      <c r="P36" s="16" t="s">
        <v>302</v>
      </c>
      <c r="Q36" s="17">
        <f>IF(RUN_YEARS &gt; 2,(A1L129C1 + A1L129C2 + A1L129C3) / 3, 0)</f>
        <v>15591.788</v>
      </c>
      <c r="R36" s="16" t="s">
        <v>303</v>
      </c>
      <c r="S36" s="17">
        <f>IF(RUN_YEARS &gt; 3,(A1L129C1 + A1L129C2 + A1L129C3 + A1L129C4) / 4, 0)</f>
        <v>15746.05675</v>
      </c>
      <c r="T36" s="16" t="s">
        <v>304</v>
      </c>
      <c r="U36" s="17">
        <f>IF(RUN_YEARS &gt; 4,(A1L129C1 + A1L129C2 + A1L129C3 + A1L129C4 + A1L129C5) / 5, 0)</f>
        <v>16506.917600000001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1249.1759999999999</v>
      </c>
      <c r="F37" s="16" t="s">
        <v>175</v>
      </c>
      <c r="G37" s="15">
        <v>1209.162</v>
      </c>
      <c r="H37" s="16" t="s">
        <v>176</v>
      </c>
      <c r="I37" s="15">
        <v>1169.0160000000001</v>
      </c>
      <c r="J37" s="16" t="s">
        <v>177</v>
      </c>
      <c r="K37" s="15">
        <v>1285.56</v>
      </c>
      <c r="L37" s="16" t="s">
        <v>178</v>
      </c>
      <c r="M37" s="15">
        <v>1839.874</v>
      </c>
      <c r="N37" s="16" t="s">
        <v>305</v>
      </c>
      <c r="O37" s="17">
        <f>IF(RUN_YEARS &gt; 1,(A1L130C1 + A1L130C2) / 2, 0)</f>
        <v>1229.1689999999999</v>
      </c>
      <c r="P37" s="16" t="s">
        <v>306</v>
      </c>
      <c r="Q37" s="17">
        <f>IF(RUN_YEARS &gt; 2,(A1L130C1 + A1L130C2 + A1L130C3) / 3, 0)</f>
        <v>1209.1179999999999</v>
      </c>
      <c r="R37" s="16" t="s">
        <v>307</v>
      </c>
      <c r="S37" s="17">
        <f>IF(RUN_YEARS &gt; 3,(A1L130C1 + A1L130C2 + A1L130C3 + A1L130C4) / 4, 0)</f>
        <v>1228.2284999999999</v>
      </c>
      <c r="T37" s="16" t="s">
        <v>308</v>
      </c>
      <c r="U37" s="17">
        <f>IF(RUN_YEARS &gt; 4,(A1L130C1 + A1L130C2 + A1L130C3 + A1L130C4 + A1L130C5) / 5, 0)</f>
        <v>1350.5575999999999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15927.130000000001</v>
      </c>
      <c r="F38" s="16" t="s">
        <v>310</v>
      </c>
      <c r="G38" s="17">
        <f>(A1L129C2 - A1L130C2)</f>
        <v>14443.758</v>
      </c>
      <c r="H38" s="16" t="s">
        <v>311</v>
      </c>
      <c r="I38" s="17">
        <f>(A1L129C3 - A1L130C3)</f>
        <v>12777.122000000001</v>
      </c>
      <c r="J38" s="16" t="s">
        <v>312</v>
      </c>
      <c r="K38" s="17">
        <f>(A1L129C4 - A1L130C4)</f>
        <v>14923.303</v>
      </c>
      <c r="L38" s="16" t="s">
        <v>313</v>
      </c>
      <c r="M38" s="17">
        <f>(A1L129C5 - A1L130C5)</f>
        <v>17710.487000000001</v>
      </c>
      <c r="N38" s="16" t="s">
        <v>314</v>
      </c>
      <c r="O38" s="17">
        <f>IF(RUN_YEARS &gt; 1,(A1L131C1 + A1L131C2) / 2, 0)</f>
        <v>15185.444</v>
      </c>
      <c r="P38" s="16" t="s">
        <v>315</v>
      </c>
      <c r="Q38" s="17">
        <f>IF(RUN_YEARS &gt; 2,(A1L131C1 + A1L131C2 + A1L131C3) / 3, 0)</f>
        <v>14382.67</v>
      </c>
      <c r="R38" s="16" t="s">
        <v>316</v>
      </c>
      <c r="S38" s="17">
        <f>IF(RUN_YEARS &gt; 3,(A1L131C1 + A1L131C2 + A1L131C3 + A1L131C4) / 4, 0)</f>
        <v>14517.82825</v>
      </c>
      <c r="T38" s="16" t="s">
        <v>317</v>
      </c>
      <c r="U38" s="17">
        <f>IF(RUN_YEARS &gt; 4,(A1L131C1 + A1L131C2 + A1L131C3 + A1L131C4 + A1L131C5) / 5, 0)</f>
        <v>15156.36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5291.5450000000001</v>
      </c>
      <c r="F39" s="16" t="s">
        <v>175</v>
      </c>
      <c r="G39" s="15">
        <v>5121.1549999999997</v>
      </c>
      <c r="H39" s="16" t="s">
        <v>176</v>
      </c>
      <c r="I39" s="15">
        <v>5058.7240000000002</v>
      </c>
      <c r="J39" s="16" t="s">
        <v>177</v>
      </c>
      <c r="K39" s="15">
        <v>5511.2520000000004</v>
      </c>
      <c r="L39" s="16" t="s">
        <v>178</v>
      </c>
      <c r="M39" s="15">
        <v>5559.2879999999996</v>
      </c>
      <c r="N39" s="16" t="s">
        <v>318</v>
      </c>
      <c r="O39" s="17">
        <f>IF(RUN_YEARS &gt; 1,(A1L132C1 + A1L132C2) / 2, 0)</f>
        <v>5206.3500000000004</v>
      </c>
      <c r="P39" s="16" t="s">
        <v>319</v>
      </c>
      <c r="Q39" s="17">
        <f>IF(RUN_YEARS &gt; 2,(A1L132C1 + A1L132C2 + A1L132C3) / 3, 0)</f>
        <v>5157.1413333333339</v>
      </c>
      <c r="R39" s="16" t="s">
        <v>320</v>
      </c>
      <c r="S39" s="17">
        <f>IF(RUN_YEARS &gt; 3,(A1L132C1 + A1L132C2 + A1L132C3 + A1L132C4) / 4, 0)</f>
        <v>5245.6689999999999</v>
      </c>
      <c r="T39" s="16" t="s">
        <v>321</v>
      </c>
      <c r="U39" s="17">
        <f>IF(RUN_YEARS &gt; 4,(A1L132C1 + A1L132C2 + A1L132C3 + A1L132C4 + A1L132C5) / 5, 0)</f>
        <v>5308.3927999999996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6540.7209999999995</v>
      </c>
      <c r="F40" s="16" t="s">
        <v>323</v>
      </c>
      <c r="G40" s="17">
        <f>(A1L130C2 + A1L132C2)</f>
        <v>6330.317</v>
      </c>
      <c r="H40" s="16" t="s">
        <v>324</v>
      </c>
      <c r="I40" s="17">
        <f>(A1L130C3 + A1L132C3)</f>
        <v>6227.74</v>
      </c>
      <c r="J40" s="16" t="s">
        <v>325</v>
      </c>
      <c r="K40" s="17">
        <f>(A1L130C4 + A1L132C4)</f>
        <v>6796.8119999999999</v>
      </c>
      <c r="L40" s="16" t="s">
        <v>326</v>
      </c>
      <c r="M40" s="17">
        <f>(A1L130C5 + A1L132C5)</f>
        <v>7399.1619999999994</v>
      </c>
      <c r="N40" s="16" t="s">
        <v>327</v>
      </c>
      <c r="O40" s="17">
        <f>IF(RUN_YEARS &gt; 1,(A1L133C1 + A1L133C2) / 2, 0)</f>
        <v>6435.5190000000002</v>
      </c>
      <c r="P40" s="16" t="s">
        <v>328</v>
      </c>
      <c r="Q40" s="17">
        <f>IF(RUN_YEARS &gt; 2,(A1L133C1 + A1L133C2 + A1L133C3) / 3, 0)</f>
        <v>6366.2593333333325</v>
      </c>
      <c r="R40" s="16" t="s">
        <v>329</v>
      </c>
      <c r="S40" s="17">
        <f>IF(RUN_YEARS &gt; 3,(A1L133C1 + A1L133C2 + A1L133C3 + A1L133C4) / 4, 0)</f>
        <v>6473.8974999999991</v>
      </c>
      <c r="T40" s="16" t="s">
        <v>330</v>
      </c>
      <c r="U40" s="17">
        <f>IF(RUN_YEARS &gt; 4,(A1L133C1 + A1L133C2 + A1L133C3 + A1L133C4 + A1L133C5) / 5, 0)</f>
        <v>6658.9503999999988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7097.9870000000001</v>
      </c>
      <c r="F41" s="16" t="s">
        <v>175</v>
      </c>
      <c r="G41" s="15">
        <v>6904.335</v>
      </c>
      <c r="H41" s="16" t="s">
        <v>176</v>
      </c>
      <c r="I41" s="15">
        <v>6400.6840000000002</v>
      </c>
      <c r="J41" s="16" t="s">
        <v>177</v>
      </c>
      <c r="K41" s="15">
        <v>7475.4129999999996</v>
      </c>
      <c r="L41" s="16" t="s">
        <v>178</v>
      </c>
      <c r="M41" s="15">
        <v>8816.9500000000007</v>
      </c>
      <c r="N41" s="16" t="s">
        <v>331</v>
      </c>
      <c r="O41" s="17">
        <f>IF(RUN_YEARS &gt; 1,(A1L134C1 + A1L134C2) / 2, 0)</f>
        <v>7001.1610000000001</v>
      </c>
      <c r="P41" s="16" t="s">
        <v>332</v>
      </c>
      <c r="Q41" s="17">
        <f>IF(RUN_YEARS &gt; 2,(A1L134C1 + A1L134C2 + A1L134C3) / 3, 0)</f>
        <v>6801.0020000000004</v>
      </c>
      <c r="R41" s="16" t="s">
        <v>333</v>
      </c>
      <c r="S41" s="17">
        <f>IF(RUN_YEARS &gt; 3,(A1L134C1 + A1L134C2 + A1L134C3 + A1L134C4) / 4, 0)</f>
        <v>6969.6047500000004</v>
      </c>
      <c r="T41" s="16" t="s">
        <v>334</v>
      </c>
      <c r="U41" s="17">
        <f>IF(RUN_YEARS &gt; 4,(A1L134C1 + A1L134C2 + A1L134C3 + A1L134C4 + A1L134C5) / 5, 0)</f>
        <v>7339.073800000001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6534.9809999999998</v>
      </c>
      <c r="F42" s="16" t="s">
        <v>175</v>
      </c>
      <c r="G42" s="15">
        <v>6190.4030000000002</v>
      </c>
      <c r="H42" s="16" t="s">
        <v>176</v>
      </c>
      <c r="I42" s="15">
        <v>6047.1989999999996</v>
      </c>
      <c r="J42" s="16" t="s">
        <v>177</v>
      </c>
      <c r="K42" s="15">
        <v>6022.0140000000001</v>
      </c>
      <c r="L42" s="16" t="s">
        <v>178</v>
      </c>
      <c r="M42" s="15">
        <v>6098.7330000000002</v>
      </c>
      <c r="N42" s="16" t="s">
        <v>335</v>
      </c>
      <c r="O42" s="17">
        <f>IF(RUN_YEARS &gt; 1,(A1L135C1 + A1L135C2) / 2, 0)</f>
        <v>6362.692</v>
      </c>
      <c r="P42" s="16" t="s">
        <v>336</v>
      </c>
      <c r="Q42" s="17">
        <f>IF(RUN_YEARS &gt; 2,(A1L135C1 + A1L135C2 + A1L135C3) / 3, 0)</f>
        <v>6257.5276666666659</v>
      </c>
      <c r="R42" s="16" t="s">
        <v>337</v>
      </c>
      <c r="S42" s="17">
        <f>IF(RUN_YEARS &gt; 3,(A1L135C1 + A1L135C2 + A1L135C3 + A1L135C4) / 4, 0)</f>
        <v>6198.6492499999995</v>
      </c>
      <c r="T42" s="16" t="s">
        <v>338</v>
      </c>
      <c r="U42" s="17">
        <f>IF(RUN_YEARS &gt; 4,(A1L135C1 + A1L135C2 + A1L135C3 + A1L135C4 + A1L135C5) / 5, 0)</f>
        <v>6178.6659999999993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15189.73</v>
      </c>
      <c r="F43" s="16" t="s">
        <v>175</v>
      </c>
      <c r="G43" s="15">
        <v>14497.558999999999</v>
      </c>
      <c r="H43" s="16" t="s">
        <v>176</v>
      </c>
      <c r="I43" s="15">
        <v>13996.433999999999</v>
      </c>
      <c r="J43" s="16" t="s">
        <v>177</v>
      </c>
      <c r="K43" s="15">
        <v>15325.343999999999</v>
      </c>
      <c r="L43" s="16" t="s">
        <v>178</v>
      </c>
      <c r="M43" s="15">
        <v>16633.014999999999</v>
      </c>
      <c r="N43" s="16" t="s">
        <v>339</v>
      </c>
      <c r="O43" s="17">
        <f>IF(RUN_YEARS &gt; 1,(A1L136C1 + A1L136C2) / 2, 0)</f>
        <v>14843.644499999999</v>
      </c>
      <c r="P43" s="16" t="s">
        <v>340</v>
      </c>
      <c r="Q43" s="17">
        <f>IF(RUN_YEARS &gt; 2,(A1L136C1 + A1L136C2 + A1L136C3) / 3, 0)</f>
        <v>14561.241</v>
      </c>
      <c r="R43" s="16" t="s">
        <v>341</v>
      </c>
      <c r="S43" s="17">
        <f>IF(RUN_YEARS &gt; 3,(A1L136C1 + A1L136C2 + A1L136C3 + A1L136C4) / 4, 0)</f>
        <v>14752.266749999999</v>
      </c>
      <c r="T43" s="16" t="s">
        <v>342</v>
      </c>
      <c r="U43" s="17">
        <f>IF(RUN_YEARS &gt; 4,(A1L136C1 + A1L136C2 + A1L136C3 + A1L136C4 + A1L136C5) / 5, 0)</f>
        <v>15128.416399999998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28822.698</v>
      </c>
      <c r="F44" s="16" t="s">
        <v>344</v>
      </c>
      <c r="G44" s="17">
        <f>(A1L134C2 + A1L135C2 + A1L136C2)</f>
        <v>27592.296999999999</v>
      </c>
      <c r="H44" s="16" t="s">
        <v>345</v>
      </c>
      <c r="I44" s="17">
        <f>(A1L134C3 + A1L135C3 + A1L136C3)</f>
        <v>26444.316999999999</v>
      </c>
      <c r="J44" s="16" t="s">
        <v>346</v>
      </c>
      <c r="K44" s="17">
        <f>(A1L134C4 + A1L135C4 + A1L136C4)</f>
        <v>28822.771000000001</v>
      </c>
      <c r="L44" s="16" t="s">
        <v>347</v>
      </c>
      <c r="M44" s="17">
        <f>(A1L134C5 + A1L135C5 + A1L136C5)</f>
        <v>31548.698</v>
      </c>
      <c r="N44" s="16" t="s">
        <v>348</v>
      </c>
      <c r="O44" s="17">
        <f>IF(RUN_YEARS &gt; 1,(A1L137C1 + A1L137C2) / 2, 0)</f>
        <v>28207.497499999998</v>
      </c>
      <c r="P44" s="16" t="s">
        <v>349</v>
      </c>
      <c r="Q44" s="17">
        <f>IF(RUN_YEARS &gt; 2,(A1L137C1 + A1L137C2 + A1L137C3) / 3, 0)</f>
        <v>27619.770666666664</v>
      </c>
      <c r="R44" s="16" t="s">
        <v>350</v>
      </c>
      <c r="S44" s="17">
        <f>IF(RUN_YEARS &gt; 3,(A1L137C1 + A1L137C2 + A1L137C3 + A1L137C4) / 4, 0)</f>
        <v>27920.520749999996</v>
      </c>
      <c r="T44" s="16" t="s">
        <v>351</v>
      </c>
      <c r="U44" s="17">
        <f>IF(RUN_YEARS &gt; 4,(A1L137C1 + A1L137C2 + A1L137C3 + A1L137C4 + A1L137C5) / 5, 0)</f>
        <v>28646.156199999998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16167.105</v>
      </c>
      <c r="F45" s="16" t="s">
        <v>175</v>
      </c>
      <c r="G45" s="15">
        <v>15167.38</v>
      </c>
      <c r="H45" s="16" t="s">
        <v>176</v>
      </c>
      <c r="I45" s="15">
        <v>14624.147999999999</v>
      </c>
      <c r="J45" s="16" t="s">
        <v>177</v>
      </c>
      <c r="K45" s="15">
        <v>14998.225</v>
      </c>
      <c r="L45" s="16" t="s">
        <v>178</v>
      </c>
      <c r="M45" s="15">
        <v>15080.885</v>
      </c>
      <c r="N45" s="16" t="s">
        <v>352</v>
      </c>
      <c r="O45" s="17">
        <f>IF(RUN_YEARS &gt; 1,(A1L138C1 + A1L138C2) / 2, 0)</f>
        <v>15667.2425</v>
      </c>
      <c r="P45" s="16" t="s">
        <v>353</v>
      </c>
      <c r="Q45" s="17">
        <f>IF(RUN_YEARS &gt; 2,(A1L138C1 + A1L138C2 + A1L138C3) / 3, 0)</f>
        <v>15319.544333333333</v>
      </c>
      <c r="R45" s="16" t="s">
        <v>354</v>
      </c>
      <c r="S45" s="17">
        <f>IF(RUN_YEARS &gt; 3,(A1L138C1 + A1L138C2 + A1L138C3 + A1L138C4) / 4, 0)</f>
        <v>15239.2145</v>
      </c>
      <c r="T45" s="16" t="s">
        <v>355</v>
      </c>
      <c r="U45" s="17">
        <f>IF(RUN_YEARS &gt; 4,(A1L138C1 + A1L138C2 + A1L138C3 + A1L138C4 + A1L138C5) / 5, 0)</f>
        <v>15207.5486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6814.6530000000002</v>
      </c>
      <c r="F46" s="16" t="s">
        <v>175</v>
      </c>
      <c r="G46" s="15">
        <v>6686.5309999999999</v>
      </c>
      <c r="H46" s="16" t="s">
        <v>176</v>
      </c>
      <c r="I46" s="15">
        <v>6611.6509999999998</v>
      </c>
      <c r="J46" s="16" t="s">
        <v>177</v>
      </c>
      <c r="K46" s="15">
        <v>6533.2730000000001</v>
      </c>
      <c r="L46" s="16" t="s">
        <v>178</v>
      </c>
      <c r="M46" s="15">
        <v>6239.7790000000005</v>
      </c>
      <c r="N46" s="16" t="s">
        <v>356</v>
      </c>
      <c r="O46" s="17">
        <f>IF(RUN_YEARS &gt; 1,(A1L139C1 + A1L139C2) / 2, 0)</f>
        <v>6750.5920000000006</v>
      </c>
      <c r="P46" s="16" t="s">
        <v>357</v>
      </c>
      <c r="Q46" s="17">
        <f>IF(RUN_YEARS &gt; 2,(A1L139C1 + A1L139C2 + A1L139C3) / 3, 0)</f>
        <v>6704.2783333333327</v>
      </c>
      <c r="R46" s="16" t="s">
        <v>358</v>
      </c>
      <c r="S46" s="17">
        <f>IF(RUN_YEARS &gt; 3,(A1L139C1 + A1L139C2 + A1L139C3 + A1L139C4) / 4, 0)</f>
        <v>6661.527</v>
      </c>
      <c r="T46" s="16" t="s">
        <v>359</v>
      </c>
      <c r="U46" s="17">
        <f>IF(RUN_YEARS &gt; 4,(A1L139C1 + A1L139C2 + A1L139C3 + A1L139C4 + A1L139C5) / 5, 0)</f>
        <v>6577.1774000000005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13927.566000000001</v>
      </c>
      <c r="F47" s="16" t="s">
        <v>361</v>
      </c>
      <c r="G47" s="15">
        <v>13344.494000000001</v>
      </c>
      <c r="H47" s="16" t="s">
        <v>362</v>
      </c>
      <c r="I47" s="15">
        <v>12780.548000000001</v>
      </c>
      <c r="J47" s="16" t="s">
        <v>363</v>
      </c>
      <c r="K47" s="15">
        <v>13552.004999999999</v>
      </c>
      <c r="L47" s="16" t="s">
        <v>364</v>
      </c>
      <c r="M47" s="15">
        <v>13647.484</v>
      </c>
      <c r="N47" s="16" t="s">
        <v>365</v>
      </c>
      <c r="O47" s="17">
        <f>IF(RUN_YEARS &gt; 1,(A1L140C1 + A1L140C2) / 2, 0)</f>
        <v>13636.03</v>
      </c>
      <c r="P47" s="16" t="s">
        <v>366</v>
      </c>
      <c r="Q47" s="17">
        <f>IF(RUN_YEARS &gt; 2,(A1L140C1 + A1L140C2 + A1L140C3) / 3, 0)</f>
        <v>13350.869333333334</v>
      </c>
      <c r="R47" s="16" t="s">
        <v>367</v>
      </c>
      <c r="S47" s="17">
        <f>IF(RUN_YEARS &gt; 3,(A1L140C1 + A1L140C2 + A1L140C3 + A1L140C4) / 4, 0)</f>
        <v>13401.153249999999</v>
      </c>
      <c r="T47" s="16" t="s">
        <v>368</v>
      </c>
      <c r="U47" s="17">
        <f>IF(RUN_YEARS &gt; 4,(A1L140C1 + A1L140C2 + A1L140C3 + A1L140C4 + A1L140C5) / 5, 0)</f>
        <v>13450.419399999999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3865.9870000000001</v>
      </c>
      <c r="F48" s="16" t="s">
        <v>370</v>
      </c>
      <c r="G48" s="15">
        <v>3745.567</v>
      </c>
      <c r="H48" s="16" t="s">
        <v>371</v>
      </c>
      <c r="I48" s="15">
        <v>3716.221</v>
      </c>
      <c r="J48" s="16" t="s">
        <v>372</v>
      </c>
      <c r="K48" s="15">
        <v>4057.0610000000001</v>
      </c>
      <c r="L48" s="16" t="s">
        <v>373</v>
      </c>
      <c r="M48" s="15">
        <v>4413.0739999999996</v>
      </c>
      <c r="N48" s="16" t="s">
        <v>374</v>
      </c>
      <c r="O48" s="17">
        <f>IF(RUN_YEARS &gt; 1,(A1L141C1 + A1L141C2) / 2, 0)</f>
        <v>3805.777</v>
      </c>
      <c r="P48" s="16" t="s">
        <v>375</v>
      </c>
      <c r="Q48" s="17">
        <f>IF(RUN_YEARS &gt; 2,(A1L141C1 + A1L141C2 + A1L141C3) / 3, 0)</f>
        <v>3775.9249999999997</v>
      </c>
      <c r="R48" s="16" t="s">
        <v>376</v>
      </c>
      <c r="S48" s="17">
        <f>IF(RUN_YEARS &gt; 3,(A1L141C1 + A1L141C2 + A1L141C3 + A1L141C4) / 4, 0)</f>
        <v>3846.2089999999998</v>
      </c>
      <c r="T48" s="16" t="s">
        <v>377</v>
      </c>
      <c r="U48" s="17">
        <f>IF(RUN_YEARS &gt; 4,(A1L141C1 + A1L141C2 + A1L141C3 + A1L141C4 + A1L141C5) / 5, 0)</f>
        <v>3959.5819999999999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3052.8119999999999</v>
      </c>
      <c r="F49" s="16" t="s">
        <v>379</v>
      </c>
      <c r="G49" s="15">
        <v>3006.3539999999998</v>
      </c>
      <c r="H49" s="16" t="s">
        <v>380</v>
      </c>
      <c r="I49" s="15">
        <v>2874.2719999999999</v>
      </c>
      <c r="J49" s="16" t="s">
        <v>381</v>
      </c>
      <c r="K49" s="15">
        <v>3066.799</v>
      </c>
      <c r="L49" s="16" t="s">
        <v>382</v>
      </c>
      <c r="M49" s="15">
        <v>3238.51</v>
      </c>
      <c r="N49" s="16" t="s">
        <v>383</v>
      </c>
      <c r="O49" s="17">
        <f>IF(RUN_YEARS &gt; 1,(A1L142C1 + A1L142C2) / 2, 0)</f>
        <v>3029.5829999999996</v>
      </c>
      <c r="P49" s="16" t="s">
        <v>384</v>
      </c>
      <c r="Q49" s="17">
        <f>IF(RUN_YEARS &gt; 2,(A1L142C1 + A1L142C2 + A1L142C3) / 3, 0)</f>
        <v>2977.8126666666662</v>
      </c>
      <c r="R49" s="16" t="s">
        <v>385</v>
      </c>
      <c r="S49" s="17">
        <f>IF(RUN_YEARS &gt; 3,(A1L142C1 + A1L142C2 + A1L142C3 + A1L142C4) / 4, 0)</f>
        <v>3000.0592499999993</v>
      </c>
      <c r="T49" s="16" t="s">
        <v>386</v>
      </c>
      <c r="U49" s="17">
        <f>IF(RUN_YEARS &gt; 4,(A1L142C1 + A1L142C2 + A1L142C3 + A1L142C4 + A1L142C5) / 5, 0)</f>
        <v>3047.7493999999997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1151.732</v>
      </c>
      <c r="F50" s="16" t="s">
        <v>388</v>
      </c>
      <c r="G50" s="15">
        <v>1055.5239999999999</v>
      </c>
      <c r="H50" s="16" t="s">
        <v>389</v>
      </c>
      <c r="I50" s="15">
        <v>965.84900000000005</v>
      </c>
      <c r="J50" s="16" t="s">
        <v>390</v>
      </c>
      <c r="K50" s="15">
        <v>946.971</v>
      </c>
      <c r="L50" s="16" t="s">
        <v>391</v>
      </c>
      <c r="M50" s="15">
        <v>971.49699999999996</v>
      </c>
      <c r="N50" s="16" t="s">
        <v>392</v>
      </c>
      <c r="O50" s="17">
        <f>IF(RUN_YEARS &gt; 1,(A1L143C1 + A1L143C2) / 2, 0)</f>
        <v>1103.6279999999999</v>
      </c>
      <c r="P50" s="16" t="s">
        <v>393</v>
      </c>
      <c r="Q50" s="17">
        <f>IF(RUN_YEARS &gt; 2,(A1L143C1 + A1L143C2 + A1L143C3) / 3, 0)</f>
        <v>1057.7016666666666</v>
      </c>
      <c r="R50" s="16" t="s">
        <v>394</v>
      </c>
      <c r="S50" s="17">
        <f>IF(RUN_YEARS &gt; 3,(A1L143C1 + A1L143C2 + A1L143C3 + A1L143C4) / 4, 0)</f>
        <v>1030.019</v>
      </c>
      <c r="T50" s="16" t="s">
        <v>395</v>
      </c>
      <c r="U50" s="17">
        <f>IF(RUN_YEARS &gt; 4,(A1L143C1 + A1L143C2 + A1L143C3 + A1L143C4 + A1L143C5) / 5, 0)</f>
        <v>1018.3146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34773.931000000004</v>
      </c>
      <c r="F51" s="16" t="s">
        <v>397</v>
      </c>
      <c r="G51" s="15">
        <f>(2 * A1L140C2) + A1L141C2 + A1L142C2</f>
        <v>33440.909</v>
      </c>
      <c r="H51" s="16" t="s">
        <v>398</v>
      </c>
      <c r="I51" s="15">
        <f>(2 * A1L140C3) + A1L141C3 + A1L142C3</f>
        <v>32151.589000000004</v>
      </c>
      <c r="J51" s="16" t="s">
        <v>399</v>
      </c>
      <c r="K51" s="15">
        <f>(2 * A1L140C4) + A1L141C4 + A1L142C4</f>
        <v>34227.870000000003</v>
      </c>
      <c r="L51" s="16" t="s">
        <v>400</v>
      </c>
      <c r="M51" s="15">
        <f>(2 * A1L140C5) + A1L141C5 + A1L142C5</f>
        <v>34946.552000000003</v>
      </c>
      <c r="N51" s="16" t="s">
        <v>401</v>
      </c>
      <c r="O51" s="17">
        <f>IF(RUN_YEARS &gt; 1,(A1L144C1 + A1L144C2) / 2, 0)</f>
        <v>34107.42</v>
      </c>
      <c r="P51" s="16" t="s">
        <v>402</v>
      </c>
      <c r="Q51" s="17">
        <f>IF(RUN_YEARS &gt; 2,(A1L144C1 + A1L144C2 + A1L144C3) / 3, 0)</f>
        <v>33455.476333333332</v>
      </c>
      <c r="R51" s="16" t="s">
        <v>403</v>
      </c>
      <c r="S51" s="17">
        <f>IF(RUN_YEARS &gt; 3,(A1L144C1 + A1L144C2 + A1L144C3 + A1L144C4) / 4, 0)</f>
        <v>33648.57475</v>
      </c>
      <c r="T51" s="16" t="s">
        <v>404</v>
      </c>
      <c r="U51" s="17">
        <f>IF(RUN_YEARS &gt; 4,(A1L144C1 + A1L144C2 + A1L144C3 + A1L144C4 + A1L144C5) / 5, 0)</f>
        <v>33908.1702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21998.096999999998</v>
      </c>
      <c r="F52" s="16" t="s">
        <v>406</v>
      </c>
      <c r="G52" s="15">
        <f>SUM(A1L140C2:A1L143C2)</f>
        <v>21151.939000000002</v>
      </c>
      <c r="H52" s="16" t="s">
        <v>407</v>
      </c>
      <c r="I52" s="15">
        <f>SUM(A1L140C3:A1L143C3)</f>
        <v>20336.89</v>
      </c>
      <c r="J52" s="16" t="s">
        <v>408</v>
      </c>
      <c r="K52" s="15">
        <f>SUM(A1L140C4:A1L143C4)</f>
        <v>21622.835999999999</v>
      </c>
      <c r="L52" s="16" t="s">
        <v>409</v>
      </c>
      <c r="M52" s="15">
        <f>SUM(A1L140C5:A1L143C5)</f>
        <v>22270.564999999999</v>
      </c>
      <c r="N52" s="16" t="s">
        <v>410</v>
      </c>
      <c r="O52" s="17">
        <f>IF(RUN_YEARS &gt; 1,(A1L145C1 + A1L145C2) / 2, 0)</f>
        <v>21575.018</v>
      </c>
      <c r="P52" s="16" t="s">
        <v>411</v>
      </c>
      <c r="Q52" s="17">
        <f>IF(RUN_YEARS &gt; 2,(A1L145C1 + A1L145C2 + A1L145C3) / 3, 0)</f>
        <v>21162.308666666668</v>
      </c>
      <c r="R52" s="16" t="s">
        <v>412</v>
      </c>
      <c r="S52" s="17">
        <f>IF(RUN_YEARS &gt; 3,(A1L145C1 + A1L145C2 + A1L145C3 + A1L145C4) / 4, 0)</f>
        <v>21277.440500000001</v>
      </c>
      <c r="T52" s="16" t="s">
        <v>413</v>
      </c>
      <c r="U52" s="17">
        <f>IF(RUN_YEARS &gt; 4,(A1L145C1 + A1L145C2 + A1L145C3 + A1L145C4 + A1L145C5) / 5, 0)</f>
        <v>21476.065399999999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9222.262999999999</v>
      </c>
      <c r="F53" s="16" t="s">
        <v>415</v>
      </c>
      <c r="G53" s="15">
        <f>(2 * A1L143C2) + A1L141C2 + A1L142C2</f>
        <v>8862.9689999999991</v>
      </c>
      <c r="H53" s="16" t="s">
        <v>416</v>
      </c>
      <c r="I53" s="15">
        <f>(2 * A1L143C3) + A1L141C3 + A1L142C3</f>
        <v>8522.1909999999989</v>
      </c>
      <c r="J53" s="16" t="s">
        <v>417</v>
      </c>
      <c r="K53" s="15">
        <f>(2 * A1L143C4) + A1L141C4 + A1L142C4</f>
        <v>9017.8019999999997</v>
      </c>
      <c r="L53" s="16" t="s">
        <v>418</v>
      </c>
      <c r="M53" s="15">
        <f>(2 * A1L143C5) + A1L141C5 + A1L142C5</f>
        <v>9594.5779999999995</v>
      </c>
      <c r="N53" s="16" t="s">
        <v>419</v>
      </c>
      <c r="O53" s="17">
        <f>IF(RUN_YEARS &gt; 1,(A1L146C1 + A1L146C2) / 2, 0)</f>
        <v>9042.6159999999982</v>
      </c>
      <c r="P53" s="16" t="s">
        <v>420</v>
      </c>
      <c r="Q53" s="17">
        <f>IF(RUN_YEARS &gt; 2,(A1L146C1 + A1L146C2 + A1L146C3) / 3, 0)</f>
        <v>8869.1409999999978</v>
      </c>
      <c r="R53" s="16" t="s">
        <v>421</v>
      </c>
      <c r="S53" s="17">
        <f>IF(RUN_YEARS &gt; 3,(A1L146C1 + A1L146C2 + A1L146C3 + A1L146C4) / 4, 0)</f>
        <v>8906.3062499999978</v>
      </c>
      <c r="T53" s="16" t="s">
        <v>422</v>
      </c>
      <c r="U53" s="17">
        <f>IF(RUN_YEARS &gt; 4,(A1L146C1 + A1L146C2 + A1L146C3 + A1L146C4 + A1L146C5) / 5, 0)</f>
        <v>9043.9605999999985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72.896000000000001</v>
      </c>
      <c r="F54" s="16" t="s">
        <v>424</v>
      </c>
      <c r="G54" s="15">
        <v>72.751999999999995</v>
      </c>
      <c r="H54" s="16" t="s">
        <v>425</v>
      </c>
      <c r="I54" s="15">
        <v>72.677000000000007</v>
      </c>
      <c r="J54" s="16" t="s">
        <v>426</v>
      </c>
      <c r="K54" s="15">
        <v>72.186999999999998</v>
      </c>
      <c r="L54" s="16" t="s">
        <v>427</v>
      </c>
      <c r="M54" s="15">
        <v>73.462000000000003</v>
      </c>
      <c r="N54" s="16" t="s">
        <v>428</v>
      </c>
      <c r="O54" s="17">
        <f>IF(RUN_YEARS &gt; 1,(A1L147C1 + A1L147C2) / 2, 0)</f>
        <v>72.823999999999998</v>
      </c>
      <c r="P54" s="16" t="s">
        <v>429</v>
      </c>
      <c r="Q54" s="17">
        <f>IF(RUN_YEARS &gt; 2,(A1L147C1 + A1L147C2 + A1L147C3) / 3, 0)</f>
        <v>72.774999999999991</v>
      </c>
      <c r="R54" s="16" t="s">
        <v>430</v>
      </c>
      <c r="S54" s="17">
        <f>IF(RUN_YEARS &gt; 3,(A1L147C1 + A1L147C2 + A1L147C3 + A1L147C4) / 4, 0)</f>
        <v>72.628</v>
      </c>
      <c r="T54" s="16" t="s">
        <v>431</v>
      </c>
      <c r="U54" s="17">
        <f>IF(RUN_YEARS &gt; 4,(A1L147C1 + A1L147C2 + A1L147C3 + A1L147C4 + A1L147C5) / 5, 0)</f>
        <v>72.794799999999995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12.111000000000001</v>
      </c>
      <c r="F55" s="16" t="s">
        <v>433</v>
      </c>
      <c r="G55" s="15">
        <v>12.144</v>
      </c>
      <c r="H55" s="16" t="s">
        <v>434</v>
      </c>
      <c r="I55" s="15">
        <v>12.098000000000001</v>
      </c>
      <c r="J55" s="16" t="s">
        <v>435</v>
      </c>
      <c r="K55" s="15">
        <v>12.016</v>
      </c>
      <c r="L55" s="16" t="s">
        <v>436</v>
      </c>
      <c r="M55" s="15">
        <v>11.715</v>
      </c>
      <c r="N55" s="16" t="s">
        <v>437</v>
      </c>
      <c r="O55" s="17">
        <f>IF(RUN_YEARS &gt; 1,(A1L148C1 + A1L148C2) / 2, 0)</f>
        <v>12.127500000000001</v>
      </c>
      <c r="P55" s="16" t="s">
        <v>438</v>
      </c>
      <c r="Q55" s="17">
        <f>IF(RUN_YEARS &gt; 2,(A1L148C1 + A1L148C2 + A1L148C3) / 3, 0)</f>
        <v>12.117666666666667</v>
      </c>
      <c r="R55" s="16" t="s">
        <v>439</v>
      </c>
      <c r="S55" s="17">
        <f>IF(RUN_YEARS &gt; 3,(A1L148C1 + A1L148C2 + A1L148C3 + A1L148C4) / 4, 0)</f>
        <v>12.09225</v>
      </c>
      <c r="T55" s="16" t="s">
        <v>440</v>
      </c>
      <c r="U55" s="17">
        <f>IF(RUN_YEARS &gt; 4,(A1L148C1 + A1L148C2 + A1L148C3 + A1L148C4 + A1L148C5) / 5, 0)</f>
        <v>12.0168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1.3029999999999999</v>
      </c>
      <c r="F56" s="16" t="s">
        <v>442</v>
      </c>
      <c r="G56" s="15">
        <v>1.292</v>
      </c>
      <c r="H56" s="16" t="s">
        <v>443</v>
      </c>
      <c r="I56" s="15">
        <v>1.268</v>
      </c>
      <c r="J56" s="16" t="s">
        <v>444</v>
      </c>
      <c r="K56" s="15">
        <v>1.1759999999999999</v>
      </c>
      <c r="L56" s="16" t="s">
        <v>445</v>
      </c>
      <c r="M56" s="15">
        <v>1.1419999999999999</v>
      </c>
      <c r="N56" s="16" t="s">
        <v>446</v>
      </c>
      <c r="O56" s="17">
        <f>IF(RUN_YEARS &gt; 1,(A1L149C1 + A1L149C2) / 2, 0)</f>
        <v>1.2974999999999999</v>
      </c>
      <c r="P56" s="16" t="s">
        <v>447</v>
      </c>
      <c r="Q56" s="17">
        <f>IF(RUN_YEARS &gt; 2,(A1L149C1 + A1L149C2 + A1L149C3) / 3, 0)</f>
        <v>1.2876666666666665</v>
      </c>
      <c r="R56" s="16" t="s">
        <v>448</v>
      </c>
      <c r="S56" s="17">
        <f>IF(RUN_YEARS &gt; 3,(A1L149C1 + A1L149C2 + A1L149C3 + A1L149C4) / 4, 0)</f>
        <v>1.2597499999999999</v>
      </c>
      <c r="T56" s="16" t="s">
        <v>449</v>
      </c>
      <c r="U56" s="17">
        <f>IF(RUN_YEARS &gt; 4,(A1L149C1 + A1L149C2 + A1L149C3 + A1L149C4 + A1L149C5) / 5, 0)</f>
        <v>1.2361999999999997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6.2889999999999997</v>
      </c>
      <c r="F57" s="16" t="s">
        <v>451</v>
      </c>
      <c r="G57" s="15">
        <v>6.2850000000000001</v>
      </c>
      <c r="H57" s="16" t="s">
        <v>452</v>
      </c>
      <c r="I57" s="15">
        <v>6.25</v>
      </c>
      <c r="J57" s="16" t="s">
        <v>453</v>
      </c>
      <c r="K57" s="15">
        <v>6.234</v>
      </c>
      <c r="L57" s="16" t="s">
        <v>454</v>
      </c>
      <c r="M57" s="15">
        <v>7.3869999999999996</v>
      </c>
      <c r="N57" s="16" t="s">
        <v>455</v>
      </c>
      <c r="O57" s="17">
        <f>IF(RUN_YEARS &gt; 1,(A1L150C1 + A1L150C2) / 2, 0)</f>
        <v>6.2869999999999999</v>
      </c>
      <c r="P57" s="16" t="s">
        <v>456</v>
      </c>
      <c r="Q57" s="17">
        <f>IF(RUN_YEARS &gt; 2,(A1L150C1 + A1L150C2 + A1L150C3) / 3, 0)</f>
        <v>6.2746666666666657</v>
      </c>
      <c r="R57" s="16" t="s">
        <v>457</v>
      </c>
      <c r="S57" s="17">
        <f>IF(RUN_YEARS &gt; 3,(A1L150C1 + A1L150C2 + A1L150C3 + A1L150C4) / 4, 0)</f>
        <v>6.2645</v>
      </c>
      <c r="T57" s="16" t="s">
        <v>458</v>
      </c>
      <c r="U57" s="17">
        <f>IF(RUN_YEARS &gt; 4,(A1L150C1 + A1L150C2 + A1L150C3 + A1L150C4 + A1L150C5) / 5, 0)</f>
        <v>6.4889999999999999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92.599000000000004</v>
      </c>
      <c r="F58" s="16" t="s">
        <v>460</v>
      </c>
      <c r="G58" s="15">
        <f>SUM(A1L147C2:A1L150C2)</f>
        <v>92.472999999999999</v>
      </c>
      <c r="H58" s="16" t="s">
        <v>461</v>
      </c>
      <c r="I58" s="15">
        <f>SUM(A1L147C3:A1L150C3)</f>
        <v>92.293000000000006</v>
      </c>
      <c r="J58" s="16" t="s">
        <v>462</v>
      </c>
      <c r="K58" s="15">
        <f>SUM(A1L147C4:A1L150C4)</f>
        <v>91.613</v>
      </c>
      <c r="L58" s="16" t="s">
        <v>463</v>
      </c>
      <c r="M58" s="15">
        <f>SUM(A1L147C5:A1L150C5)</f>
        <v>93.706000000000003</v>
      </c>
      <c r="N58" s="16" t="s">
        <v>464</v>
      </c>
      <c r="O58" s="17">
        <f>IF(RUN_YEARS &gt; 1,(A1L151C1 + A1L151C2) / 2, 0)</f>
        <v>92.536000000000001</v>
      </c>
      <c r="P58" s="16" t="s">
        <v>465</v>
      </c>
      <c r="Q58" s="17">
        <f>IF(RUN_YEARS &gt; 2,(A1L151C1 + A1L151C2 + A1L151C3) / 3, 0)</f>
        <v>92.454999999999998</v>
      </c>
      <c r="R58" s="16" t="s">
        <v>466</v>
      </c>
      <c r="S58" s="17">
        <f>IF(RUN_YEARS &gt; 3,(A1L151C1 + A1L151C2 + A1L151C3 + A1L151C4) / 4, 0)</f>
        <v>92.244500000000002</v>
      </c>
      <c r="T58" s="16" t="s">
        <v>467</v>
      </c>
      <c r="U58" s="17">
        <f>IF(RUN_YEARS &gt; 4,(A1L151C1 + A1L151C2 + A1L151C3 + A1L151C4 + A1L151C5) / 5, 0)</f>
        <v>92.536799999999999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13.212</v>
      </c>
      <c r="F59" s="16" t="s">
        <v>469</v>
      </c>
      <c r="G59" s="15">
        <v>13.41</v>
      </c>
      <c r="H59" s="16" t="s">
        <v>470</v>
      </c>
      <c r="I59" s="15">
        <v>13.403</v>
      </c>
      <c r="J59" s="16" t="s">
        <v>471</v>
      </c>
      <c r="K59" s="15">
        <v>13.647</v>
      </c>
      <c r="L59" s="16" t="s">
        <v>472</v>
      </c>
      <c r="M59" s="15">
        <v>14.891999999999999</v>
      </c>
      <c r="N59" s="16" t="s">
        <v>473</v>
      </c>
      <c r="O59" s="17">
        <f>IF(RUN_YEARS &gt; 1,(A1L152C1 + A1L152C2) / 2, 0)</f>
        <v>13.311</v>
      </c>
      <c r="P59" s="16" t="s">
        <v>474</v>
      </c>
      <c r="Q59" s="17">
        <f>IF(RUN_YEARS &gt; 2,(A1L152C1 + A1L152C2 + A1L152C3) / 3, 0)</f>
        <v>13.341666666666667</v>
      </c>
      <c r="R59" s="16" t="s">
        <v>475</v>
      </c>
      <c r="S59" s="17">
        <f>IF(RUN_YEARS &gt; 3,(A1L152C1 + A1L152C2 + A1L152C3 + A1L152C4) / 4, 0)</f>
        <v>13.417999999999999</v>
      </c>
      <c r="T59" s="16" t="s">
        <v>476</v>
      </c>
      <c r="U59" s="17">
        <f>IF(RUN_YEARS &gt; 4,(A1L152C1 + A1L152C2 + A1L152C3 + A1L152C4 + A1L152C5) / 5, 0)</f>
        <v>13.712799999999998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10.669</v>
      </c>
      <c r="F60" s="16" t="s">
        <v>478</v>
      </c>
      <c r="G60" s="15">
        <v>10.471</v>
      </c>
      <c r="H60" s="16" t="s">
        <v>479</v>
      </c>
      <c r="I60" s="15">
        <v>10.215999999999999</v>
      </c>
      <c r="J60" s="16" t="s">
        <v>480</v>
      </c>
      <c r="K60" s="15">
        <v>10</v>
      </c>
      <c r="L60" s="16" t="s">
        <v>481</v>
      </c>
      <c r="M60" s="15">
        <v>5.8129999999999997</v>
      </c>
      <c r="N60" s="16" t="s">
        <v>482</v>
      </c>
      <c r="O60" s="17">
        <f>IF(RUN_YEARS &gt; 1,(A1L153C1 + A1L153C2) / 2, 0)</f>
        <v>10.57</v>
      </c>
      <c r="P60" s="16" t="s">
        <v>483</v>
      </c>
      <c r="Q60" s="17">
        <f>IF(RUN_YEARS &gt; 2,(A1L153C1 + A1L153C2 + A1L153C3) / 3, 0)</f>
        <v>10.452</v>
      </c>
      <c r="R60" s="16" t="s">
        <v>484</v>
      </c>
      <c r="S60" s="17">
        <f>IF(RUN_YEARS &gt; 3,(A1L153C1 + A1L153C2 + A1L153C3 + A1L153C4) / 4, 0)</f>
        <v>10.339</v>
      </c>
      <c r="T60" s="16" t="s">
        <v>485</v>
      </c>
      <c r="U60" s="17">
        <f>IF(RUN_YEARS &gt; 4,(A1L153C1 + A1L153C2 + A1L153C3 + A1L153C4 + A1L153C5) / 5, 0)</f>
        <v>9.4338000000000015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23.881</v>
      </c>
      <c r="F61" s="16" t="s">
        <v>487</v>
      </c>
      <c r="G61" s="15">
        <f>A1L152C2 + A1L153C2</f>
        <v>23.881</v>
      </c>
      <c r="H61" s="16" t="s">
        <v>488</v>
      </c>
      <c r="I61" s="15">
        <f>A1L152C3 + A1L153C3</f>
        <v>23.619</v>
      </c>
      <c r="J61" s="16" t="s">
        <v>489</v>
      </c>
      <c r="K61" s="15">
        <f>A1L152C4 + A1L153C4</f>
        <v>23.646999999999998</v>
      </c>
      <c r="L61" s="16" t="s">
        <v>490</v>
      </c>
      <c r="M61" s="15">
        <f>A1L152C5 + A1L153C5</f>
        <v>20.704999999999998</v>
      </c>
      <c r="N61" s="16" t="s">
        <v>491</v>
      </c>
      <c r="O61" s="17">
        <f>IF(RUN_YEARS &gt; 1,(A1L154C1 + A1L154C2) / 2, 0)</f>
        <v>23.881</v>
      </c>
      <c r="P61" s="16" t="s">
        <v>492</v>
      </c>
      <c r="Q61" s="17">
        <f>IF(RUN_YEARS &gt; 2,(A1L154C1 + A1L154C2 + A1L154C3) / 3, 0)</f>
        <v>23.793666666666667</v>
      </c>
      <c r="R61" s="16" t="s">
        <v>493</v>
      </c>
      <c r="S61" s="17">
        <f>IF(RUN_YEARS &gt; 3,(A1L154C1 + A1L154C2 + A1L154C3 + A1L154C4) / 4, 0)</f>
        <v>23.756999999999998</v>
      </c>
      <c r="T61" s="16" t="s">
        <v>494</v>
      </c>
      <c r="U61" s="17">
        <f>IF(RUN_YEARS &gt; 4,(A1L154C1 + A1L154C2 + A1L154C3 + A1L154C4 + A1L154C5) / 5, 0)</f>
        <v>23.146599999999999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103.268</v>
      </c>
      <c r="F62" s="16" t="s">
        <v>496</v>
      </c>
      <c r="G62" s="15">
        <f>A1L151C2 + A1L153C2</f>
        <v>102.944</v>
      </c>
      <c r="H62" s="16" t="s">
        <v>497</v>
      </c>
      <c r="I62" s="15">
        <f>A1L151C3 + A1L153C3</f>
        <v>102.509</v>
      </c>
      <c r="J62" s="16" t="s">
        <v>498</v>
      </c>
      <c r="K62" s="15">
        <f>A1L151C4 + A1L153C4</f>
        <v>101.613</v>
      </c>
      <c r="L62" s="16" t="s">
        <v>499</v>
      </c>
      <c r="M62" s="15">
        <f>A1L151C5 + A1L153C5</f>
        <v>99.519000000000005</v>
      </c>
      <c r="N62" s="16" t="s">
        <v>500</v>
      </c>
      <c r="O62" s="17">
        <f>IF(RUN_YEARS &gt; 1,(A1L155C1 + A1L155C2) / 2, 0)</f>
        <v>103.10599999999999</v>
      </c>
      <c r="P62" s="16" t="s">
        <v>501</v>
      </c>
      <c r="Q62" s="17">
        <f>IF(RUN_YEARS &gt; 2,(A1L155C1 + A1L155C2 + A1L155C3) / 3, 0)</f>
        <v>102.907</v>
      </c>
      <c r="R62" s="16" t="s">
        <v>502</v>
      </c>
      <c r="S62" s="17">
        <f>IF(RUN_YEARS &gt; 3,(A1L155C1 + A1L155C2 + A1L155C3 + A1L155C4) / 4, 0)</f>
        <v>102.5835</v>
      </c>
      <c r="T62" s="16" t="s">
        <v>503</v>
      </c>
      <c r="U62" s="17">
        <f>IF(RUN_YEARS &gt; 4,(A1L155C1 + A1L155C2 + A1L155C3 + A1L155C4 + A1L155C5) / 5, 0)</f>
        <v>101.9706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116.48</v>
      </c>
      <c r="F63" s="16" t="s">
        <v>505</v>
      </c>
      <c r="G63" s="15">
        <v>116.354</v>
      </c>
      <c r="H63" s="16" t="s">
        <v>506</v>
      </c>
      <c r="I63" s="15">
        <v>115.91200000000001</v>
      </c>
      <c r="J63" s="16" t="s">
        <v>507</v>
      </c>
      <c r="K63" s="15">
        <v>115.26</v>
      </c>
      <c r="L63" s="16" t="s">
        <v>508</v>
      </c>
      <c r="M63" s="15">
        <v>114.411</v>
      </c>
      <c r="N63" s="16" t="s">
        <v>509</v>
      </c>
      <c r="O63" s="17">
        <f>IF(RUN_YEARS &gt; 1,(A1L156C1 + A1L156C2) / 2, 0)</f>
        <v>116.417</v>
      </c>
      <c r="P63" s="16" t="s">
        <v>510</v>
      </c>
      <c r="Q63" s="17">
        <f>IF(RUN_YEARS &gt; 2,(A1L156C1 + A1L156C2 + A1L156C3) / 3, 0)</f>
        <v>116.24866666666667</v>
      </c>
      <c r="R63" s="16" t="s">
        <v>511</v>
      </c>
      <c r="S63" s="17">
        <f>IF(RUN_YEARS &gt; 3,(A1L156C1 + A1L156C2 + A1L156C3 + A1L156C4) / 4, 0)</f>
        <v>116.00149999999999</v>
      </c>
      <c r="T63" s="16" t="s">
        <v>512</v>
      </c>
      <c r="U63" s="17">
        <f>IF(RUN_YEARS &gt; 4,(A1L156C1 + A1L156C2 + A1L156C3 + A1L156C4 + A1L156C5) / 5, 0)</f>
        <v>115.68339999999998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373.90199999999999</v>
      </c>
      <c r="F66" s="16" t="s">
        <v>175</v>
      </c>
      <c r="G66" s="15">
        <v>320.51900000000001</v>
      </c>
      <c r="H66" s="16" t="s">
        <v>176</v>
      </c>
      <c r="I66" s="15">
        <v>297.33699999999999</v>
      </c>
      <c r="J66" s="16" t="s">
        <v>177</v>
      </c>
      <c r="K66" s="15">
        <v>313.15300000000002</v>
      </c>
      <c r="L66" s="16" t="s">
        <v>178</v>
      </c>
      <c r="M66" s="15">
        <v>352.61599999999999</v>
      </c>
      <c r="N66" s="16" t="s">
        <v>523</v>
      </c>
      <c r="O66" s="17">
        <f>IF(RUN_YEARS &gt; 1,(A1L159C1 + A1L159C2) / 2, 0)</f>
        <v>347.21050000000002</v>
      </c>
      <c r="P66" s="16" t="s">
        <v>524</v>
      </c>
      <c r="Q66" s="17">
        <f>IF(RUN_YEARS &gt; 2,(A1L159C1 + A1L159C2 + A1L159C3) / 3, 0)</f>
        <v>330.58600000000001</v>
      </c>
      <c r="R66" s="16" t="s">
        <v>525</v>
      </c>
      <c r="S66" s="17">
        <f>IF(RUN_YEARS &gt; 3,(A1L159C1 + A1L159C2 + A1L159C3 + A1L159C4) / 4, 0)</f>
        <v>326.22775000000001</v>
      </c>
      <c r="T66" s="16" t="s">
        <v>526</v>
      </c>
      <c r="U66" s="17">
        <f>IF(RUN_YEARS &gt; 4,(A1L159C1 + A1L159C2 + A1L159C3 + A1L159C4 + A1L159C5) / 5, 0)</f>
        <v>331.50540000000001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16167.105</v>
      </c>
      <c r="F67" s="16" t="s">
        <v>175</v>
      </c>
      <c r="G67" s="15">
        <v>15167.38</v>
      </c>
      <c r="H67" s="16" t="s">
        <v>176</v>
      </c>
      <c r="I67" s="15">
        <v>14624.147999999999</v>
      </c>
      <c r="J67" s="16" t="s">
        <v>177</v>
      </c>
      <c r="K67" s="15">
        <v>14998.225</v>
      </c>
      <c r="L67" s="16" t="s">
        <v>178</v>
      </c>
      <c r="M67" s="15">
        <v>15080.885</v>
      </c>
      <c r="N67" s="16" t="s">
        <v>527</v>
      </c>
      <c r="O67" s="17">
        <f>IF(RUN_YEARS &gt; 1,(A1L160C1 + A1L160C2) / 2, 0)</f>
        <v>15667.2425</v>
      </c>
      <c r="P67" s="16" t="s">
        <v>528</v>
      </c>
      <c r="Q67" s="17">
        <f>IF(RUN_YEARS &gt; 2,(A1L160C1 + A1L160C2 + A1L160C3) / 3, 0)</f>
        <v>15319.544333333333</v>
      </c>
      <c r="R67" s="16" t="s">
        <v>529</v>
      </c>
      <c r="S67" s="17">
        <f>IF(RUN_YEARS &gt; 3,(A1L160C1 + A1L160C2 + A1L160C3 + A1L160C4) / 4, 0)</f>
        <v>15239.2145</v>
      </c>
      <c r="T67" s="16" t="s">
        <v>530</v>
      </c>
      <c r="U67" s="17">
        <f>IF(RUN_YEARS &gt; 4,(A1L160C1 + A1L160C2 + A1L160C3 + A1L160C4 + A1L160C5) / 5, 0)</f>
        <v>15207.5486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6A6484-51A1-4943-B9CF-7087B29D4BFF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4</v>
      </c>
      <c r="T8" s="16" t="s">
        <v>632</v>
      </c>
      <c r="U8" s="17">
        <f>(A1L201C7 + A1L201C8)</f>
        <v>4</v>
      </c>
      <c r="V8" s="16" t="s">
        <v>177</v>
      </c>
      <c r="W8" s="15">
        <v>0</v>
      </c>
      <c r="X8" s="16" t="s">
        <v>177</v>
      </c>
      <c r="Y8" s="15">
        <v>12</v>
      </c>
      <c r="Z8" s="16" t="s">
        <v>633</v>
      </c>
      <c r="AA8" s="17">
        <f>(A1L201C10 + A1L201C11)</f>
        <v>12</v>
      </c>
      <c r="AB8" s="16" t="s">
        <v>178</v>
      </c>
      <c r="AC8" s="15">
        <v>0</v>
      </c>
      <c r="AD8" s="16" t="s">
        <v>178</v>
      </c>
      <c r="AE8" s="15">
        <v>3</v>
      </c>
      <c r="AF8" s="16" t="s">
        <v>634</v>
      </c>
      <c r="AG8" s="17">
        <f>(A1L201C13 + A1L201C14)</f>
        <v>3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1.3333333333333333</v>
      </c>
      <c r="AR8" s="16" t="s">
        <v>640</v>
      </c>
      <c r="AS8" s="17">
        <f>(A1L201C19 + A1L201C20)</f>
        <v>1.3333333333333333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4</v>
      </c>
      <c r="AX8" s="16" t="s">
        <v>643</v>
      </c>
      <c r="AY8" s="17">
        <f>(A1L201C22 + A1L201C23)</f>
        <v>4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3.8</v>
      </c>
      <c r="BD8" s="16" t="s">
        <v>646</v>
      </c>
      <c r="BE8" s="17">
        <f>(A1L201C25 + A1L201C26)</f>
        <v>3.8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27461</v>
      </c>
      <c r="F9" s="16" t="s">
        <v>174</v>
      </c>
      <c r="G9" s="15">
        <v>21881</v>
      </c>
      <c r="H9" s="16" t="s">
        <v>647</v>
      </c>
      <c r="I9" s="17">
        <f>(A1L202C1 + A1L202C2)</f>
        <v>49342</v>
      </c>
      <c r="J9" s="16" t="s">
        <v>175</v>
      </c>
      <c r="K9" s="15">
        <v>23706</v>
      </c>
      <c r="L9" s="16" t="s">
        <v>175</v>
      </c>
      <c r="M9" s="15">
        <v>19845</v>
      </c>
      <c r="N9" s="16" t="s">
        <v>648</v>
      </c>
      <c r="O9" s="17">
        <f>(A1L202C4 + A1L202C5)</f>
        <v>43551</v>
      </c>
      <c r="P9" s="16" t="s">
        <v>176</v>
      </c>
      <c r="Q9" s="15">
        <v>25388</v>
      </c>
      <c r="R9" s="16" t="s">
        <v>176</v>
      </c>
      <c r="S9" s="15">
        <v>21285</v>
      </c>
      <c r="T9" s="16" t="s">
        <v>649</v>
      </c>
      <c r="U9" s="17">
        <f>(A1L202C7 + A1L202C8)</f>
        <v>46673</v>
      </c>
      <c r="V9" s="16" t="s">
        <v>177</v>
      </c>
      <c r="W9" s="15">
        <v>23068</v>
      </c>
      <c r="X9" s="16" t="s">
        <v>177</v>
      </c>
      <c r="Y9" s="15">
        <v>19238</v>
      </c>
      <c r="Z9" s="16" t="s">
        <v>650</v>
      </c>
      <c r="AA9" s="17">
        <f>(A1L202C10 + A1L202C11)</f>
        <v>42306</v>
      </c>
      <c r="AB9" s="16" t="s">
        <v>178</v>
      </c>
      <c r="AC9" s="15">
        <v>22670</v>
      </c>
      <c r="AD9" s="16" t="s">
        <v>178</v>
      </c>
      <c r="AE9" s="15">
        <v>18445</v>
      </c>
      <c r="AF9" s="16" t="s">
        <v>651</v>
      </c>
      <c r="AG9" s="17">
        <f>(A1L202C13 + A1L202C14)</f>
        <v>41115</v>
      </c>
      <c r="AH9" s="16" t="s">
        <v>652</v>
      </c>
      <c r="AI9" s="17">
        <f>IF(RUN_YEARS &gt; 1,(A1L202C1 + A1L202C4) / 2, 0)</f>
        <v>25583.5</v>
      </c>
      <c r="AJ9" s="16" t="s">
        <v>653</v>
      </c>
      <c r="AK9" s="17">
        <f>IF(RUN_YEARS &gt; 1,(A1L202C2 + A1L202C5) / 2, 0)</f>
        <v>20863</v>
      </c>
      <c r="AL9" s="16" t="s">
        <v>654</v>
      </c>
      <c r="AM9" s="17">
        <f>(A1L202C16 + A1L202C17)</f>
        <v>46446.5</v>
      </c>
      <c r="AN9" s="16" t="s">
        <v>655</v>
      </c>
      <c r="AO9" s="17">
        <f>IF(RUN_YEARS &gt; 2,(A1L202C1 + A1L202C4 + A1L202C7) / 3, 0)</f>
        <v>25518.333333333332</v>
      </c>
      <c r="AP9" s="16" t="s">
        <v>656</v>
      </c>
      <c r="AQ9" s="17">
        <f>IF(RUN_YEARS &gt; 2,(A1L202C2 + A1L202C5 + A1L202C8) / 3, 0)</f>
        <v>21003.666666666668</v>
      </c>
      <c r="AR9" s="16" t="s">
        <v>657</v>
      </c>
      <c r="AS9" s="17">
        <f>(A1L202C19 + A1L202C20)</f>
        <v>46522</v>
      </c>
      <c r="AT9" s="16" t="s">
        <v>658</v>
      </c>
      <c r="AU9" s="17">
        <f>IF(RUN_YEARS &gt; 3,(A1L202C1 + A1L202C4 + A1L202C7 + A1L202C10) / 4, 0)</f>
        <v>24905.75</v>
      </c>
      <c r="AV9" s="16" t="s">
        <v>659</v>
      </c>
      <c r="AW9" s="17">
        <f>IF(RUN_YEARS &gt; 3,(A1L202C2 + A1L202C5 + A1L202C8 + A1L202C11) / 4, 0)</f>
        <v>20562.25</v>
      </c>
      <c r="AX9" s="16" t="s">
        <v>660</v>
      </c>
      <c r="AY9" s="17">
        <f>(A1L202C22 + A1L202C23)</f>
        <v>45468</v>
      </c>
      <c r="AZ9" s="16" t="s">
        <v>661</v>
      </c>
      <c r="BA9" s="17">
        <f>IF(RUN_YEARS &gt; 4,(A1L202C1 + A1L202C4 + A1L202C7 + A1L202C10 + A1L202C13) / 5, 0)</f>
        <v>24458.6</v>
      </c>
      <c r="BB9" s="16" t="s">
        <v>662</v>
      </c>
      <c r="BC9" s="17">
        <f>IF(RUN_YEARS &gt; 4,(A1L202C2 + A1L202C5 + A1L202C8 + A1L202C11 + A1L202C14) / 5, 0)</f>
        <v>20138.8</v>
      </c>
      <c r="BD9" s="16" t="s">
        <v>663</v>
      </c>
      <c r="BE9" s="17">
        <f>(A1L202C25 + A1L202C26)</f>
        <v>44597.399999999994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358266</v>
      </c>
      <c r="F10" s="16" t="s">
        <v>174</v>
      </c>
      <c r="G10" s="15">
        <v>266049</v>
      </c>
      <c r="H10" s="16" t="s">
        <v>664</v>
      </c>
      <c r="I10" s="17">
        <f>(A1L203C1 + A1L203C2)</f>
        <v>624315</v>
      </c>
      <c r="J10" s="16" t="s">
        <v>175</v>
      </c>
      <c r="K10" s="15">
        <v>368449</v>
      </c>
      <c r="L10" s="16" t="s">
        <v>175</v>
      </c>
      <c r="M10" s="15">
        <v>265937</v>
      </c>
      <c r="N10" s="16" t="s">
        <v>665</v>
      </c>
      <c r="O10" s="17">
        <f>(A1L203C4 + A1L203C5)</f>
        <v>634386</v>
      </c>
      <c r="P10" s="16" t="s">
        <v>176</v>
      </c>
      <c r="Q10" s="15">
        <v>401795</v>
      </c>
      <c r="R10" s="16" t="s">
        <v>176</v>
      </c>
      <c r="S10" s="15">
        <v>286010</v>
      </c>
      <c r="T10" s="16" t="s">
        <v>666</v>
      </c>
      <c r="U10" s="17">
        <f>(A1L203C7 + A1L203C8)</f>
        <v>687805</v>
      </c>
      <c r="V10" s="16" t="s">
        <v>177</v>
      </c>
      <c r="W10" s="15">
        <v>392958</v>
      </c>
      <c r="X10" s="16" t="s">
        <v>177</v>
      </c>
      <c r="Y10" s="15">
        <v>317789</v>
      </c>
      <c r="Z10" s="16" t="s">
        <v>667</v>
      </c>
      <c r="AA10" s="17">
        <f>(A1L203C10 + A1L203C11)</f>
        <v>710747</v>
      </c>
      <c r="AB10" s="16" t="s">
        <v>178</v>
      </c>
      <c r="AC10" s="15">
        <v>403849</v>
      </c>
      <c r="AD10" s="16" t="s">
        <v>178</v>
      </c>
      <c r="AE10" s="15">
        <v>314482</v>
      </c>
      <c r="AF10" s="16" t="s">
        <v>668</v>
      </c>
      <c r="AG10" s="17">
        <f>(A1L203C13 + A1L203C14)</f>
        <v>718331</v>
      </c>
      <c r="AH10" s="16" t="s">
        <v>669</v>
      </c>
      <c r="AI10" s="17">
        <f>IF(RUN_YEARS &gt; 1,(A1L203C1 + A1L203C4) / 2, 0)</f>
        <v>363357.5</v>
      </c>
      <c r="AJ10" s="16" t="s">
        <v>670</v>
      </c>
      <c r="AK10" s="17">
        <f>IF(RUN_YEARS &gt; 1,(A1L203C2 + A1L203C5) / 2, 0)</f>
        <v>265993</v>
      </c>
      <c r="AL10" s="16" t="s">
        <v>671</v>
      </c>
      <c r="AM10" s="17">
        <f>(A1L203C16 + A1L203C17)</f>
        <v>629350.5</v>
      </c>
      <c r="AN10" s="16" t="s">
        <v>672</v>
      </c>
      <c r="AO10" s="17">
        <f>IF(RUN_YEARS &gt; 2,(A1L203C1 + A1L203C4 + A1L203C7) / 3, 0)</f>
        <v>376170</v>
      </c>
      <c r="AP10" s="16" t="s">
        <v>673</v>
      </c>
      <c r="AQ10" s="17">
        <f>IF(RUN_YEARS &gt; 2,(A1L203C2 + A1L203C5 + A1L203C8) / 3, 0)</f>
        <v>272665.33333333331</v>
      </c>
      <c r="AR10" s="16" t="s">
        <v>674</v>
      </c>
      <c r="AS10" s="17">
        <f>(A1L203C19 + A1L203C20)</f>
        <v>648835.33333333326</v>
      </c>
      <c r="AT10" s="16" t="s">
        <v>675</v>
      </c>
      <c r="AU10" s="17">
        <f>IF(RUN_YEARS &gt; 3,(A1L203C1 + A1L203C4 + A1L203C7 + A1L203C10) / 4, 0)</f>
        <v>380367</v>
      </c>
      <c r="AV10" s="16" t="s">
        <v>676</v>
      </c>
      <c r="AW10" s="17">
        <f>IF(RUN_YEARS &gt; 3,(A1L203C2 + A1L203C5 + A1L203C8 + A1L203C11) / 4, 0)</f>
        <v>283946.25</v>
      </c>
      <c r="AX10" s="16" t="s">
        <v>677</v>
      </c>
      <c r="AY10" s="17">
        <f>(A1L203C22 + A1L203C23)</f>
        <v>664313.25</v>
      </c>
      <c r="AZ10" s="16" t="s">
        <v>678</v>
      </c>
      <c r="BA10" s="17">
        <f>IF(RUN_YEARS &gt; 4,(A1L203C1 + A1L203C4 + A1L203C7 + A1L203C10 + A1L203C13) / 5, 0)</f>
        <v>385063.4</v>
      </c>
      <c r="BB10" s="16" t="s">
        <v>679</v>
      </c>
      <c r="BC10" s="17">
        <f>IF(RUN_YEARS &gt; 4,(A1L203C2 + A1L203C5 + A1L203C8 + A1L203C11 + A1L203C14) / 5, 0)</f>
        <v>290053.40000000002</v>
      </c>
      <c r="BD10" s="16" t="s">
        <v>680</v>
      </c>
      <c r="BE10" s="17">
        <f>(A1L203C25 + A1L203C26)</f>
        <v>675116.8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389890</v>
      </c>
      <c r="F11" s="16" t="s">
        <v>174</v>
      </c>
      <c r="G11" s="15">
        <v>365758</v>
      </c>
      <c r="H11" s="16" t="s">
        <v>681</v>
      </c>
      <c r="I11" s="17">
        <f>(A1L204C1 + A1L204C2)</f>
        <v>755648</v>
      </c>
      <c r="J11" s="16" t="s">
        <v>175</v>
      </c>
      <c r="K11" s="15">
        <v>394696</v>
      </c>
      <c r="L11" s="16" t="s">
        <v>175</v>
      </c>
      <c r="M11" s="15">
        <v>373924</v>
      </c>
      <c r="N11" s="16" t="s">
        <v>682</v>
      </c>
      <c r="O11" s="17">
        <f>(A1L204C4 + A1L204C5)</f>
        <v>768620</v>
      </c>
      <c r="P11" s="16" t="s">
        <v>176</v>
      </c>
      <c r="Q11" s="15">
        <v>347337</v>
      </c>
      <c r="R11" s="16" t="s">
        <v>176</v>
      </c>
      <c r="S11" s="15">
        <v>340269</v>
      </c>
      <c r="T11" s="16" t="s">
        <v>683</v>
      </c>
      <c r="U11" s="17">
        <f>(A1L204C7 + A1L204C8)</f>
        <v>687606</v>
      </c>
      <c r="V11" s="16" t="s">
        <v>177</v>
      </c>
      <c r="W11" s="15">
        <v>430492</v>
      </c>
      <c r="X11" s="16" t="s">
        <v>177</v>
      </c>
      <c r="Y11" s="15">
        <v>420104</v>
      </c>
      <c r="Z11" s="16" t="s">
        <v>684</v>
      </c>
      <c r="AA11" s="17">
        <f>(A1L204C10 + A1L204C11)</f>
        <v>850596</v>
      </c>
      <c r="AB11" s="16" t="s">
        <v>178</v>
      </c>
      <c r="AC11" s="15">
        <v>414513</v>
      </c>
      <c r="AD11" s="16" t="s">
        <v>178</v>
      </c>
      <c r="AE11" s="15">
        <v>393289</v>
      </c>
      <c r="AF11" s="16" t="s">
        <v>685</v>
      </c>
      <c r="AG11" s="17">
        <f>(A1L204C13 + A1L204C14)</f>
        <v>807802</v>
      </c>
      <c r="AH11" s="16" t="s">
        <v>686</v>
      </c>
      <c r="AI11" s="17">
        <f>IF(RUN_YEARS &gt; 1,(A1L204C1 + A1L204C4) / 2, 0)</f>
        <v>392293</v>
      </c>
      <c r="AJ11" s="16" t="s">
        <v>687</v>
      </c>
      <c r="AK11" s="17">
        <f>IF(RUN_YEARS &gt; 1,(A1L204C2 + A1L204C5) / 2, 0)</f>
        <v>369841</v>
      </c>
      <c r="AL11" s="16" t="s">
        <v>688</v>
      </c>
      <c r="AM11" s="17">
        <f>(A1L204C16 + A1L204C17)</f>
        <v>762134</v>
      </c>
      <c r="AN11" s="16" t="s">
        <v>689</v>
      </c>
      <c r="AO11" s="17">
        <f>IF(RUN_YEARS &gt; 2,(A1L204C1 + A1L204C4 + A1L204C7) / 3, 0)</f>
        <v>377307.66666666669</v>
      </c>
      <c r="AP11" s="16" t="s">
        <v>690</v>
      </c>
      <c r="AQ11" s="17">
        <f>IF(RUN_YEARS &gt; 2,(A1L204C2 + A1L204C5 + A1L204C8) / 3, 0)</f>
        <v>359983.66666666669</v>
      </c>
      <c r="AR11" s="16" t="s">
        <v>691</v>
      </c>
      <c r="AS11" s="17">
        <f>(A1L204C19 + A1L204C20)</f>
        <v>737291.33333333337</v>
      </c>
      <c r="AT11" s="16" t="s">
        <v>692</v>
      </c>
      <c r="AU11" s="17">
        <f>IF(RUN_YEARS &gt; 3,(A1L204C1 + A1L204C4 + A1L204C7 + A1L204C10) / 4, 0)</f>
        <v>390603.75</v>
      </c>
      <c r="AV11" s="16" t="s">
        <v>693</v>
      </c>
      <c r="AW11" s="17">
        <f>IF(RUN_YEARS &gt; 3,(A1L204C2 + A1L204C5 + A1L204C8 + A1L204C11) / 4, 0)</f>
        <v>375013.75</v>
      </c>
      <c r="AX11" s="16" t="s">
        <v>694</v>
      </c>
      <c r="AY11" s="17">
        <f>(A1L204C22 + A1L204C23)</f>
        <v>765617.5</v>
      </c>
      <c r="AZ11" s="16" t="s">
        <v>695</v>
      </c>
      <c r="BA11" s="17">
        <f>IF(RUN_YEARS &gt; 4,(A1L204C1 + A1L204C4 + A1L204C7 + A1L204C10 + A1L204C13) / 5, 0)</f>
        <v>395385.59999999998</v>
      </c>
      <c r="BB11" s="16" t="s">
        <v>696</v>
      </c>
      <c r="BC11" s="17">
        <f>IF(RUN_YEARS &gt; 4,(A1L204C2 + A1L204C5 + A1L204C8 + A1L204C11 + A1L204C14) / 5, 0)</f>
        <v>378668.79999999999</v>
      </c>
      <c r="BD11" s="16" t="s">
        <v>697</v>
      </c>
      <c r="BE11" s="17">
        <f>(A1L204C25 + A1L204C26)</f>
        <v>774054.39999999991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155789</v>
      </c>
      <c r="F12" s="16" t="s">
        <v>174</v>
      </c>
      <c r="G12" s="15">
        <v>143051</v>
      </c>
      <c r="H12" s="16" t="s">
        <v>698</v>
      </c>
      <c r="I12" s="17">
        <f>(A1L205C1 + A1L205C2)</f>
        <v>298840</v>
      </c>
      <c r="J12" s="16" t="s">
        <v>175</v>
      </c>
      <c r="K12" s="15">
        <v>146329</v>
      </c>
      <c r="L12" s="16" t="s">
        <v>175</v>
      </c>
      <c r="M12" s="15">
        <v>148111</v>
      </c>
      <c r="N12" s="16" t="s">
        <v>699</v>
      </c>
      <c r="O12" s="17">
        <f>(A1L205C4 + A1L205C5)</f>
        <v>294440</v>
      </c>
      <c r="P12" s="16" t="s">
        <v>176</v>
      </c>
      <c r="Q12" s="15">
        <v>125987</v>
      </c>
      <c r="R12" s="16" t="s">
        <v>176</v>
      </c>
      <c r="S12" s="15">
        <v>128803</v>
      </c>
      <c r="T12" s="16" t="s">
        <v>700</v>
      </c>
      <c r="U12" s="17">
        <f>(A1L205C7 + A1L205C8)</f>
        <v>254790</v>
      </c>
      <c r="V12" s="16" t="s">
        <v>177</v>
      </c>
      <c r="W12" s="15">
        <v>127800</v>
      </c>
      <c r="X12" s="16" t="s">
        <v>177</v>
      </c>
      <c r="Y12" s="15">
        <v>137102</v>
      </c>
      <c r="Z12" s="16" t="s">
        <v>701</v>
      </c>
      <c r="AA12" s="17">
        <f>(A1L205C10 + A1L205C11)</f>
        <v>264902</v>
      </c>
      <c r="AB12" s="16" t="s">
        <v>178</v>
      </c>
      <c r="AC12" s="15">
        <v>179691</v>
      </c>
      <c r="AD12" s="16" t="s">
        <v>178</v>
      </c>
      <c r="AE12" s="15">
        <v>168740</v>
      </c>
      <c r="AF12" s="16" t="s">
        <v>702</v>
      </c>
      <c r="AG12" s="17">
        <f>(A1L205C13 + A1L205C14)</f>
        <v>348431</v>
      </c>
      <c r="AH12" s="16" t="s">
        <v>703</v>
      </c>
      <c r="AI12" s="17">
        <f>IF(RUN_YEARS &gt; 1,(A1L205C1 + A1L205C4) / 2, 0)</f>
        <v>151059</v>
      </c>
      <c r="AJ12" s="16" t="s">
        <v>704</v>
      </c>
      <c r="AK12" s="17">
        <f>IF(RUN_YEARS &gt; 1,(A1L205C2 + A1L205C5) / 2, 0)</f>
        <v>145581</v>
      </c>
      <c r="AL12" s="16" t="s">
        <v>705</v>
      </c>
      <c r="AM12" s="17">
        <f>(A1L205C16 + A1L205C17)</f>
        <v>296640</v>
      </c>
      <c r="AN12" s="16" t="s">
        <v>706</v>
      </c>
      <c r="AO12" s="17">
        <f>IF(RUN_YEARS &gt; 2,(A1L205C1 + A1L205C4 + A1L205C7) / 3, 0)</f>
        <v>142701.66666666666</v>
      </c>
      <c r="AP12" s="16" t="s">
        <v>707</v>
      </c>
      <c r="AQ12" s="17">
        <f>IF(RUN_YEARS &gt; 2,(A1L205C2 + A1L205C5 + A1L205C8) / 3, 0)</f>
        <v>139988.33333333334</v>
      </c>
      <c r="AR12" s="16" t="s">
        <v>708</v>
      </c>
      <c r="AS12" s="17">
        <f>(A1L205C19 + A1L205C20)</f>
        <v>282690</v>
      </c>
      <c r="AT12" s="16" t="s">
        <v>709</v>
      </c>
      <c r="AU12" s="17">
        <f>IF(RUN_YEARS &gt; 3,(A1L205C1 + A1L205C4 + A1L205C7 + A1L205C10) / 4, 0)</f>
        <v>138976.25</v>
      </c>
      <c r="AV12" s="16" t="s">
        <v>710</v>
      </c>
      <c r="AW12" s="17">
        <f>IF(RUN_YEARS &gt; 3,(A1L205C2 + A1L205C5 + A1L205C8 + A1L205C11) / 4, 0)</f>
        <v>139266.75</v>
      </c>
      <c r="AX12" s="16" t="s">
        <v>711</v>
      </c>
      <c r="AY12" s="17">
        <f>(A1L205C22 + A1L205C23)</f>
        <v>278243</v>
      </c>
      <c r="AZ12" s="16" t="s">
        <v>712</v>
      </c>
      <c r="BA12" s="17">
        <f>IF(RUN_YEARS &gt; 4,(A1L205C1 + A1L205C4 + A1L205C7 + A1L205C10 + A1L205C13) / 5, 0)</f>
        <v>147119.20000000001</v>
      </c>
      <c r="BB12" s="16" t="s">
        <v>713</v>
      </c>
      <c r="BC12" s="17">
        <f>IF(RUN_YEARS &gt; 4,(A1L205C2 + A1L205C5 + A1L205C8 + A1L205C11 + A1L205C14) / 5, 0)</f>
        <v>145161.4</v>
      </c>
      <c r="BD12" s="16" t="s">
        <v>714</v>
      </c>
      <c r="BE12" s="17">
        <f>(A1L205C25 + A1L205C26)</f>
        <v>292280.59999999998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1367142</v>
      </c>
      <c r="F13" s="16" t="s">
        <v>174</v>
      </c>
      <c r="G13" s="15">
        <v>1375469</v>
      </c>
      <c r="H13" s="16" t="s">
        <v>715</v>
      </c>
      <c r="I13" s="17">
        <f>(A1L206C1 + A1L206C2)</f>
        <v>2742611</v>
      </c>
      <c r="J13" s="16" t="s">
        <v>175</v>
      </c>
      <c r="K13" s="15">
        <v>1295397</v>
      </c>
      <c r="L13" s="16" t="s">
        <v>175</v>
      </c>
      <c r="M13" s="15">
        <v>1320321</v>
      </c>
      <c r="N13" s="16" t="s">
        <v>716</v>
      </c>
      <c r="O13" s="17">
        <f>(A1L206C4 + A1L206C5)</f>
        <v>2615718</v>
      </c>
      <c r="P13" s="16" t="s">
        <v>176</v>
      </c>
      <c r="Q13" s="15">
        <v>1306519</v>
      </c>
      <c r="R13" s="16" t="s">
        <v>176</v>
      </c>
      <c r="S13" s="15">
        <v>1299732</v>
      </c>
      <c r="T13" s="16" t="s">
        <v>717</v>
      </c>
      <c r="U13" s="17">
        <f>(A1L206C7 + A1L206C8)</f>
        <v>2606251</v>
      </c>
      <c r="V13" s="16" t="s">
        <v>177</v>
      </c>
      <c r="W13" s="15">
        <v>1256933</v>
      </c>
      <c r="X13" s="16" t="s">
        <v>177</v>
      </c>
      <c r="Y13" s="15">
        <v>1257073</v>
      </c>
      <c r="Z13" s="16" t="s">
        <v>718</v>
      </c>
      <c r="AA13" s="17">
        <f>(A1L206C10 + A1L206C11)</f>
        <v>2514006</v>
      </c>
      <c r="AB13" s="16" t="s">
        <v>178</v>
      </c>
      <c r="AC13" s="15">
        <v>1280285</v>
      </c>
      <c r="AD13" s="16" t="s">
        <v>178</v>
      </c>
      <c r="AE13" s="15">
        <v>1249971</v>
      </c>
      <c r="AF13" s="16" t="s">
        <v>719</v>
      </c>
      <c r="AG13" s="17">
        <f>(A1L206C13 + A1L206C14)</f>
        <v>2530256</v>
      </c>
      <c r="AH13" s="16" t="s">
        <v>720</v>
      </c>
      <c r="AI13" s="17">
        <f>IF(RUN_YEARS &gt; 1,(A1L206C1 + A1L206C4) / 2, 0)</f>
        <v>1331269.5</v>
      </c>
      <c r="AJ13" s="16" t="s">
        <v>721</v>
      </c>
      <c r="AK13" s="17">
        <f>IF(RUN_YEARS &gt; 1,(A1L206C2 + A1L206C5) / 2, 0)</f>
        <v>1347895</v>
      </c>
      <c r="AL13" s="16" t="s">
        <v>722</v>
      </c>
      <c r="AM13" s="17">
        <f>(A1L206C16 + A1L206C17)</f>
        <v>2679164.5</v>
      </c>
      <c r="AN13" s="16" t="s">
        <v>723</v>
      </c>
      <c r="AO13" s="17">
        <f>IF(RUN_YEARS &gt; 2,(A1L206C1 + A1L206C4 + A1L206C7) / 3, 0)</f>
        <v>1323019.3333333333</v>
      </c>
      <c r="AP13" s="16" t="s">
        <v>724</v>
      </c>
      <c r="AQ13" s="17">
        <f>IF(RUN_YEARS &gt; 2,(A1L206C2 + A1L206C5 + A1L206C8) / 3, 0)</f>
        <v>1331840.6666666667</v>
      </c>
      <c r="AR13" s="16" t="s">
        <v>725</v>
      </c>
      <c r="AS13" s="17">
        <f>(A1L206C19 + A1L206C20)</f>
        <v>2654860</v>
      </c>
      <c r="AT13" s="16" t="s">
        <v>726</v>
      </c>
      <c r="AU13" s="17">
        <f>IF(RUN_YEARS &gt; 3,(A1L206C1 + A1L206C4 + A1L206C7 + A1L206C10) / 4, 0)</f>
        <v>1306497.75</v>
      </c>
      <c r="AV13" s="16" t="s">
        <v>727</v>
      </c>
      <c r="AW13" s="17">
        <f>IF(RUN_YEARS &gt; 3,(A1L206C2 + A1L206C5 + A1L206C8 + A1L206C11) / 4, 0)</f>
        <v>1313148.75</v>
      </c>
      <c r="AX13" s="16" t="s">
        <v>728</v>
      </c>
      <c r="AY13" s="17">
        <f>(A1L206C22 + A1L206C23)</f>
        <v>2619646.5</v>
      </c>
      <c r="AZ13" s="16" t="s">
        <v>729</v>
      </c>
      <c r="BA13" s="17">
        <f>IF(RUN_YEARS &gt; 4,(A1L206C1 + A1L206C4 + A1L206C7 + A1L206C10 + A1L206C13) / 5, 0)</f>
        <v>1301255.2</v>
      </c>
      <c r="BB13" s="16" t="s">
        <v>730</v>
      </c>
      <c r="BC13" s="17">
        <f>IF(RUN_YEARS &gt; 4,(A1L206C2 + A1L206C5 + A1L206C8 + A1L206C11 + A1L206C14) / 5, 0)</f>
        <v>1300513.2</v>
      </c>
      <c r="BD13" s="16" t="s">
        <v>731</v>
      </c>
      <c r="BE13" s="17">
        <f>(A1L206C25 + A1L206C26)</f>
        <v>2601768.4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100726</v>
      </c>
      <c r="F14" s="16" t="s">
        <v>174</v>
      </c>
      <c r="G14" s="15">
        <v>113220</v>
      </c>
      <c r="H14" s="16" t="s">
        <v>732</v>
      </c>
      <c r="I14" s="17">
        <f>(A1L207C1 + A1L207C2)</f>
        <v>213946</v>
      </c>
      <c r="J14" s="16" t="s">
        <v>175</v>
      </c>
      <c r="K14" s="15">
        <v>95326</v>
      </c>
      <c r="L14" s="16" t="s">
        <v>175</v>
      </c>
      <c r="M14" s="15">
        <v>105402</v>
      </c>
      <c r="N14" s="16" t="s">
        <v>733</v>
      </c>
      <c r="O14" s="17">
        <f>(A1L207C4 + A1L207C5)</f>
        <v>200728</v>
      </c>
      <c r="P14" s="16" t="s">
        <v>176</v>
      </c>
      <c r="Q14" s="15">
        <v>80490</v>
      </c>
      <c r="R14" s="16" t="s">
        <v>176</v>
      </c>
      <c r="S14" s="15">
        <v>92261</v>
      </c>
      <c r="T14" s="16" t="s">
        <v>734</v>
      </c>
      <c r="U14" s="17">
        <f>(A1L207C7 + A1L207C8)</f>
        <v>172751</v>
      </c>
      <c r="V14" s="16" t="s">
        <v>177</v>
      </c>
      <c r="W14" s="15">
        <v>107355</v>
      </c>
      <c r="X14" s="16" t="s">
        <v>177</v>
      </c>
      <c r="Y14" s="15">
        <v>119981</v>
      </c>
      <c r="Z14" s="16" t="s">
        <v>735</v>
      </c>
      <c r="AA14" s="17">
        <f>(A1L207C10 + A1L207C11)</f>
        <v>227336</v>
      </c>
      <c r="AB14" s="16" t="s">
        <v>178</v>
      </c>
      <c r="AC14" s="15">
        <v>196760</v>
      </c>
      <c r="AD14" s="16" t="s">
        <v>178</v>
      </c>
      <c r="AE14" s="15">
        <v>215452</v>
      </c>
      <c r="AF14" s="16" t="s">
        <v>736</v>
      </c>
      <c r="AG14" s="17">
        <f>(A1L207C13 + A1L207C14)</f>
        <v>412212</v>
      </c>
      <c r="AH14" s="16" t="s">
        <v>737</v>
      </c>
      <c r="AI14" s="17">
        <f>IF(RUN_YEARS &gt; 1,(A1L207C1 + A1L207C4) / 2, 0)</f>
        <v>98026</v>
      </c>
      <c r="AJ14" s="16" t="s">
        <v>738</v>
      </c>
      <c r="AK14" s="17">
        <f>IF(RUN_YEARS &gt; 1,(A1L207C2 + A1L207C5) / 2, 0)</f>
        <v>109311</v>
      </c>
      <c r="AL14" s="16" t="s">
        <v>739</v>
      </c>
      <c r="AM14" s="17">
        <f>(A1L207C16 + A1L207C17)</f>
        <v>207337</v>
      </c>
      <c r="AN14" s="16" t="s">
        <v>740</v>
      </c>
      <c r="AO14" s="17">
        <f>IF(RUN_YEARS &gt; 2,(A1L207C1 + A1L207C4 + A1L207C7) / 3, 0)</f>
        <v>92180.666666666672</v>
      </c>
      <c r="AP14" s="16" t="s">
        <v>741</v>
      </c>
      <c r="AQ14" s="17">
        <f>IF(RUN_YEARS &gt; 2,(A1L207C2 + A1L207C5 + A1L207C8) / 3, 0)</f>
        <v>103627.66666666667</v>
      </c>
      <c r="AR14" s="16" t="s">
        <v>742</v>
      </c>
      <c r="AS14" s="17">
        <f>(A1L207C19 + A1L207C20)</f>
        <v>195808.33333333334</v>
      </c>
      <c r="AT14" s="16" t="s">
        <v>743</v>
      </c>
      <c r="AU14" s="17">
        <f>IF(RUN_YEARS &gt; 3,(A1L207C1 + A1L207C4 + A1L207C7 + A1L207C10) / 4, 0)</f>
        <v>95974.25</v>
      </c>
      <c r="AV14" s="16" t="s">
        <v>744</v>
      </c>
      <c r="AW14" s="17">
        <f>IF(RUN_YEARS &gt; 3,(A1L207C2 + A1L207C5 + A1L207C8 + A1L207C11) / 4, 0)</f>
        <v>107716</v>
      </c>
      <c r="AX14" s="16" t="s">
        <v>745</v>
      </c>
      <c r="AY14" s="17">
        <f>(A1L207C22 + A1L207C23)</f>
        <v>203690.25</v>
      </c>
      <c r="AZ14" s="16" t="s">
        <v>746</v>
      </c>
      <c r="BA14" s="17">
        <f>IF(RUN_YEARS &gt; 4,(A1L207C1 + A1L207C4 + A1L207C7 + A1L207C10 + A1L207C13) / 5, 0)</f>
        <v>116131.4</v>
      </c>
      <c r="BB14" s="16" t="s">
        <v>747</v>
      </c>
      <c r="BC14" s="17">
        <f>IF(RUN_YEARS &gt; 4,(A1L207C2 + A1L207C5 + A1L207C8 + A1L207C11 + A1L207C14) / 5, 0)</f>
        <v>129263.2</v>
      </c>
      <c r="BD14" s="16" t="s">
        <v>748</v>
      </c>
      <c r="BE14" s="17">
        <f>(A1L207C25 + A1L207C26)</f>
        <v>245394.59999999998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221873</v>
      </c>
      <c r="F15" s="16" t="s">
        <v>174</v>
      </c>
      <c r="G15" s="15">
        <v>224364</v>
      </c>
      <c r="H15" s="16" t="s">
        <v>749</v>
      </c>
      <c r="I15" s="17">
        <f>(A1L208C1 + A1L208C2)</f>
        <v>446237</v>
      </c>
      <c r="J15" s="16" t="s">
        <v>175</v>
      </c>
      <c r="K15" s="15">
        <v>197860</v>
      </c>
      <c r="L15" s="16" t="s">
        <v>175</v>
      </c>
      <c r="M15" s="15">
        <v>200589</v>
      </c>
      <c r="N15" s="16" t="s">
        <v>750</v>
      </c>
      <c r="O15" s="17">
        <f>(A1L208C4 + A1L208C5)</f>
        <v>398449</v>
      </c>
      <c r="P15" s="16" t="s">
        <v>176</v>
      </c>
      <c r="Q15" s="15">
        <v>164327</v>
      </c>
      <c r="R15" s="16" t="s">
        <v>176</v>
      </c>
      <c r="S15" s="15">
        <v>167099</v>
      </c>
      <c r="T15" s="16" t="s">
        <v>751</v>
      </c>
      <c r="U15" s="17">
        <f>(A1L208C7 + A1L208C8)</f>
        <v>331426</v>
      </c>
      <c r="V15" s="16" t="s">
        <v>177</v>
      </c>
      <c r="W15" s="15">
        <v>219740</v>
      </c>
      <c r="X15" s="16" t="s">
        <v>177</v>
      </c>
      <c r="Y15" s="15">
        <v>220489</v>
      </c>
      <c r="Z15" s="16" t="s">
        <v>752</v>
      </c>
      <c r="AA15" s="17">
        <f>(A1L208C10 + A1L208C11)</f>
        <v>440229</v>
      </c>
      <c r="AB15" s="16" t="s">
        <v>178</v>
      </c>
      <c r="AC15" s="15">
        <v>266056</v>
      </c>
      <c r="AD15" s="16" t="s">
        <v>178</v>
      </c>
      <c r="AE15" s="15">
        <v>263540</v>
      </c>
      <c r="AF15" s="16" t="s">
        <v>753</v>
      </c>
      <c r="AG15" s="17">
        <f>(A1L208C13 + A1L208C14)</f>
        <v>529596</v>
      </c>
      <c r="AH15" s="16" t="s">
        <v>754</v>
      </c>
      <c r="AI15" s="17">
        <f>IF(RUN_YEARS &gt; 1,(A1L208C1 + A1L208C4) / 2, 0)</f>
        <v>209866.5</v>
      </c>
      <c r="AJ15" s="16" t="s">
        <v>755</v>
      </c>
      <c r="AK15" s="17">
        <f>IF(RUN_YEARS &gt; 1,(A1L208C2 + A1L208C5) / 2, 0)</f>
        <v>212476.5</v>
      </c>
      <c r="AL15" s="16" t="s">
        <v>756</v>
      </c>
      <c r="AM15" s="17">
        <f>(A1L208C16 + A1L208C17)</f>
        <v>422343</v>
      </c>
      <c r="AN15" s="16" t="s">
        <v>757</v>
      </c>
      <c r="AO15" s="17">
        <f>IF(RUN_YEARS &gt; 2,(A1L208C1 + A1L208C4 + A1L208C7) / 3, 0)</f>
        <v>194686.66666666666</v>
      </c>
      <c r="AP15" s="16" t="s">
        <v>758</v>
      </c>
      <c r="AQ15" s="17">
        <f>IF(RUN_YEARS &gt; 2,(A1L208C2 + A1L208C5 + A1L208C8) / 3, 0)</f>
        <v>197350.66666666666</v>
      </c>
      <c r="AR15" s="16" t="s">
        <v>759</v>
      </c>
      <c r="AS15" s="17">
        <f>(A1L208C19 + A1L208C20)</f>
        <v>392037.33333333331</v>
      </c>
      <c r="AT15" s="16" t="s">
        <v>760</v>
      </c>
      <c r="AU15" s="17">
        <f>IF(RUN_YEARS &gt; 3,(A1L208C1 + A1L208C4 + A1L208C7 + A1L208C10) / 4, 0)</f>
        <v>200950</v>
      </c>
      <c r="AV15" s="16" t="s">
        <v>761</v>
      </c>
      <c r="AW15" s="17">
        <f>IF(RUN_YEARS &gt; 3,(A1L208C2 + A1L208C5 + A1L208C8 + A1L208C11) / 4, 0)</f>
        <v>203135.25</v>
      </c>
      <c r="AX15" s="16" t="s">
        <v>762</v>
      </c>
      <c r="AY15" s="17">
        <f>(A1L208C22 + A1L208C23)</f>
        <v>404085.25</v>
      </c>
      <c r="AZ15" s="16" t="s">
        <v>763</v>
      </c>
      <c r="BA15" s="17">
        <f>IF(RUN_YEARS &gt; 4,(A1L208C1 + A1L208C4 + A1L208C7 + A1L208C10 + A1L208C13) / 5, 0)</f>
        <v>213971.20000000001</v>
      </c>
      <c r="BB15" s="16" t="s">
        <v>764</v>
      </c>
      <c r="BC15" s="17">
        <f>IF(RUN_YEARS &gt; 4,(A1L208C2 + A1L208C5 + A1L208C8 + A1L208C11 + A1L208C14) / 5, 0)</f>
        <v>215216.2</v>
      </c>
      <c r="BD15" s="16" t="s">
        <v>765</v>
      </c>
      <c r="BE15" s="17">
        <f>(A1L208C25 + A1L208C26)</f>
        <v>429187.4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82465</v>
      </c>
      <c r="F16" s="16" t="s">
        <v>174</v>
      </c>
      <c r="G16" s="15">
        <v>68174</v>
      </c>
      <c r="H16" s="16" t="s">
        <v>766</v>
      </c>
      <c r="I16" s="17">
        <f>(A1L209C1 + A1L209C2)</f>
        <v>150639</v>
      </c>
      <c r="J16" s="16" t="s">
        <v>175</v>
      </c>
      <c r="K16" s="15">
        <v>78947</v>
      </c>
      <c r="L16" s="16" t="s">
        <v>175</v>
      </c>
      <c r="M16" s="15">
        <v>60746</v>
      </c>
      <c r="N16" s="16" t="s">
        <v>767</v>
      </c>
      <c r="O16" s="17">
        <f>(A1L209C4 + A1L209C5)</f>
        <v>139693</v>
      </c>
      <c r="P16" s="16" t="s">
        <v>176</v>
      </c>
      <c r="Q16" s="15">
        <v>80751</v>
      </c>
      <c r="R16" s="16" t="s">
        <v>176</v>
      </c>
      <c r="S16" s="15">
        <v>62178</v>
      </c>
      <c r="T16" s="16" t="s">
        <v>768</v>
      </c>
      <c r="U16" s="17">
        <f>(A1L209C7 + A1L209C8)</f>
        <v>142929</v>
      </c>
      <c r="V16" s="16" t="s">
        <v>177</v>
      </c>
      <c r="W16" s="15">
        <v>87058</v>
      </c>
      <c r="X16" s="16" t="s">
        <v>177</v>
      </c>
      <c r="Y16" s="15">
        <v>74557</v>
      </c>
      <c r="Z16" s="16" t="s">
        <v>769</v>
      </c>
      <c r="AA16" s="17">
        <f>(A1L209C10 + A1L209C11)</f>
        <v>161615</v>
      </c>
      <c r="AB16" s="16" t="s">
        <v>178</v>
      </c>
      <c r="AC16" s="15">
        <v>97879</v>
      </c>
      <c r="AD16" s="16" t="s">
        <v>178</v>
      </c>
      <c r="AE16" s="15">
        <v>75390</v>
      </c>
      <c r="AF16" s="16" t="s">
        <v>770</v>
      </c>
      <c r="AG16" s="17">
        <f>(A1L209C13 + A1L209C14)</f>
        <v>173269</v>
      </c>
      <c r="AH16" s="16" t="s">
        <v>771</v>
      </c>
      <c r="AI16" s="17">
        <f>IF(RUN_YEARS &gt; 1,(A1L209C1 + A1L209C4) / 2, 0)</f>
        <v>80706</v>
      </c>
      <c r="AJ16" s="16" t="s">
        <v>772</v>
      </c>
      <c r="AK16" s="17">
        <f>IF(RUN_YEARS &gt; 1,(A1L209C2 + A1L209C5) / 2, 0)</f>
        <v>64460</v>
      </c>
      <c r="AL16" s="16" t="s">
        <v>773</v>
      </c>
      <c r="AM16" s="17">
        <f>(A1L209C16 + A1L209C17)</f>
        <v>145166</v>
      </c>
      <c r="AN16" s="16" t="s">
        <v>774</v>
      </c>
      <c r="AO16" s="17">
        <f>IF(RUN_YEARS &gt; 2,(A1L209C1 + A1L209C4 + A1L209C7) / 3, 0)</f>
        <v>80721</v>
      </c>
      <c r="AP16" s="16" t="s">
        <v>775</v>
      </c>
      <c r="AQ16" s="17">
        <f>IF(RUN_YEARS &gt; 2,(A1L209C2 + A1L209C5 + A1L209C8) / 3, 0)</f>
        <v>63699.333333333336</v>
      </c>
      <c r="AR16" s="16" t="s">
        <v>776</v>
      </c>
      <c r="AS16" s="17">
        <f>(A1L209C19 + A1L209C20)</f>
        <v>144420.33333333334</v>
      </c>
      <c r="AT16" s="16" t="s">
        <v>777</v>
      </c>
      <c r="AU16" s="17">
        <f>IF(RUN_YEARS &gt; 3,(A1L209C1 + A1L209C4 + A1L209C7 + A1L209C10) / 4, 0)</f>
        <v>82305.25</v>
      </c>
      <c r="AV16" s="16" t="s">
        <v>778</v>
      </c>
      <c r="AW16" s="17">
        <f>IF(RUN_YEARS &gt; 3,(A1L209C2 + A1L209C5 + A1L209C8 + A1L209C11) / 4, 0)</f>
        <v>66413.75</v>
      </c>
      <c r="AX16" s="16" t="s">
        <v>779</v>
      </c>
      <c r="AY16" s="17">
        <f>(A1L209C22 + A1L209C23)</f>
        <v>148719</v>
      </c>
      <c r="AZ16" s="16" t="s">
        <v>780</v>
      </c>
      <c r="BA16" s="17">
        <f>IF(RUN_YEARS &gt; 4,(A1L209C1 + A1L209C4 + A1L209C7 + A1L209C10 + A1L209C13) / 5, 0)</f>
        <v>85420</v>
      </c>
      <c r="BB16" s="16" t="s">
        <v>781</v>
      </c>
      <c r="BC16" s="17">
        <f>IF(RUN_YEARS &gt; 4,(A1L209C2 + A1L209C5 + A1L209C8 + A1L209C11 + A1L209C14) / 5, 0)</f>
        <v>68209</v>
      </c>
      <c r="BD16" s="16" t="s">
        <v>782</v>
      </c>
      <c r="BE16" s="17">
        <f>(A1L209C25 + A1L209C26)</f>
        <v>153629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34368</v>
      </c>
      <c r="F17" s="16" t="s">
        <v>174</v>
      </c>
      <c r="G17" s="15">
        <v>30274</v>
      </c>
      <c r="H17" s="16" t="s">
        <v>783</v>
      </c>
      <c r="I17" s="17">
        <f>(A1L210C1 + A1L210C2)</f>
        <v>64642</v>
      </c>
      <c r="J17" s="16" t="s">
        <v>175</v>
      </c>
      <c r="K17" s="15">
        <v>40335</v>
      </c>
      <c r="L17" s="16" t="s">
        <v>175</v>
      </c>
      <c r="M17" s="15">
        <v>34816</v>
      </c>
      <c r="N17" s="16" t="s">
        <v>784</v>
      </c>
      <c r="O17" s="17">
        <f>(A1L210C4 + A1L210C5)</f>
        <v>75151</v>
      </c>
      <c r="P17" s="16" t="s">
        <v>176</v>
      </c>
      <c r="Q17" s="15">
        <v>42926</v>
      </c>
      <c r="R17" s="16" t="s">
        <v>176</v>
      </c>
      <c r="S17" s="15">
        <v>35831</v>
      </c>
      <c r="T17" s="16" t="s">
        <v>785</v>
      </c>
      <c r="U17" s="17">
        <f>(A1L210C7 + A1L210C8)</f>
        <v>78757</v>
      </c>
      <c r="V17" s="16" t="s">
        <v>177</v>
      </c>
      <c r="W17" s="15">
        <v>49366</v>
      </c>
      <c r="X17" s="16" t="s">
        <v>177</v>
      </c>
      <c r="Y17" s="15">
        <v>43417</v>
      </c>
      <c r="Z17" s="16" t="s">
        <v>786</v>
      </c>
      <c r="AA17" s="17">
        <f>(A1L210C10 + A1L210C11)</f>
        <v>92783</v>
      </c>
      <c r="AB17" s="16" t="s">
        <v>178</v>
      </c>
      <c r="AC17" s="15">
        <v>48774</v>
      </c>
      <c r="AD17" s="16" t="s">
        <v>178</v>
      </c>
      <c r="AE17" s="15">
        <v>41817</v>
      </c>
      <c r="AF17" s="16" t="s">
        <v>787</v>
      </c>
      <c r="AG17" s="17">
        <f>(A1L210C13 + A1L210C14)</f>
        <v>90591</v>
      </c>
      <c r="AH17" s="16" t="s">
        <v>788</v>
      </c>
      <c r="AI17" s="17">
        <f>IF(RUN_YEARS &gt; 1,(A1L210C1 + A1L210C4) / 2, 0)</f>
        <v>37351.5</v>
      </c>
      <c r="AJ17" s="16" t="s">
        <v>789</v>
      </c>
      <c r="AK17" s="17">
        <f>IF(RUN_YEARS &gt; 1,(A1L210C2 + A1L210C5) / 2, 0)</f>
        <v>32545</v>
      </c>
      <c r="AL17" s="16" t="s">
        <v>790</v>
      </c>
      <c r="AM17" s="17">
        <f>(A1L210C16 + A1L210C17)</f>
        <v>69896.5</v>
      </c>
      <c r="AN17" s="16" t="s">
        <v>791</v>
      </c>
      <c r="AO17" s="17">
        <f>IF(RUN_YEARS &gt; 2,(A1L210C1 + A1L210C4 + A1L210C7) / 3, 0)</f>
        <v>39209.666666666664</v>
      </c>
      <c r="AP17" s="16" t="s">
        <v>792</v>
      </c>
      <c r="AQ17" s="17">
        <f>IF(RUN_YEARS &gt; 2,(A1L210C2 + A1L210C5 + A1L210C8) / 3, 0)</f>
        <v>33640.333333333336</v>
      </c>
      <c r="AR17" s="16" t="s">
        <v>793</v>
      </c>
      <c r="AS17" s="17">
        <f>(A1L210C19 + A1L210C20)</f>
        <v>72850</v>
      </c>
      <c r="AT17" s="16" t="s">
        <v>794</v>
      </c>
      <c r="AU17" s="17">
        <f>IF(RUN_YEARS &gt; 3,(A1L210C1 + A1L210C4 + A1L210C7 + A1L210C10) / 4, 0)</f>
        <v>41748.75</v>
      </c>
      <c r="AV17" s="16" t="s">
        <v>795</v>
      </c>
      <c r="AW17" s="17">
        <f>IF(RUN_YEARS &gt; 3,(A1L210C2 + A1L210C5 + A1L210C8 + A1L210C11) / 4, 0)</f>
        <v>36084.5</v>
      </c>
      <c r="AX17" s="16" t="s">
        <v>796</v>
      </c>
      <c r="AY17" s="17">
        <f>(A1L210C22 + A1L210C23)</f>
        <v>77833.25</v>
      </c>
      <c r="AZ17" s="16" t="s">
        <v>797</v>
      </c>
      <c r="BA17" s="17">
        <f>IF(RUN_YEARS &gt; 4,(A1L210C1 + A1L210C4 + A1L210C7 + A1L210C10 + A1L210C13) / 5, 0)</f>
        <v>43153.8</v>
      </c>
      <c r="BB17" s="16" t="s">
        <v>798</v>
      </c>
      <c r="BC17" s="17">
        <f>IF(RUN_YEARS &gt; 4,(A1L210C2 + A1L210C5 + A1L210C8 + A1L210C11 + A1L210C14) / 5, 0)</f>
        <v>37231</v>
      </c>
      <c r="BD17" s="16" t="s">
        <v>799</v>
      </c>
      <c r="BE17" s="17">
        <f>(A1L210C25 + A1L210C26)</f>
        <v>80384.800000000003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856420</v>
      </c>
      <c r="F18" s="16" t="s">
        <v>174</v>
      </c>
      <c r="G18" s="15">
        <v>84332</v>
      </c>
      <c r="H18" s="16" t="s">
        <v>800</v>
      </c>
      <c r="I18" s="17">
        <f>(A1L211C1 + A1L211C2)</f>
        <v>940752</v>
      </c>
      <c r="J18" s="16" t="s">
        <v>175</v>
      </c>
      <c r="K18" s="15">
        <v>881105</v>
      </c>
      <c r="L18" s="16" t="s">
        <v>175</v>
      </c>
      <c r="M18" s="15">
        <v>90902</v>
      </c>
      <c r="N18" s="16" t="s">
        <v>801</v>
      </c>
      <c r="O18" s="17">
        <f>(A1L211C4 + A1L211C5)</f>
        <v>972007</v>
      </c>
      <c r="P18" s="16" t="s">
        <v>176</v>
      </c>
      <c r="Q18" s="15">
        <v>930096</v>
      </c>
      <c r="R18" s="16" t="s">
        <v>176</v>
      </c>
      <c r="S18" s="15">
        <v>92397</v>
      </c>
      <c r="T18" s="16" t="s">
        <v>802</v>
      </c>
      <c r="U18" s="17">
        <f>(A1L211C7 + A1L211C8)</f>
        <v>1022493</v>
      </c>
      <c r="V18" s="16" t="s">
        <v>177</v>
      </c>
      <c r="W18" s="15">
        <v>905505</v>
      </c>
      <c r="X18" s="16" t="s">
        <v>177</v>
      </c>
      <c r="Y18" s="15">
        <v>96940</v>
      </c>
      <c r="Z18" s="16" t="s">
        <v>803</v>
      </c>
      <c r="AA18" s="17">
        <f>(A1L211C10 + A1L211C11)</f>
        <v>1002445</v>
      </c>
      <c r="AB18" s="16" t="s">
        <v>178</v>
      </c>
      <c r="AC18" s="15">
        <v>932985</v>
      </c>
      <c r="AD18" s="16" t="s">
        <v>178</v>
      </c>
      <c r="AE18" s="15">
        <v>70400</v>
      </c>
      <c r="AF18" s="16" t="s">
        <v>804</v>
      </c>
      <c r="AG18" s="17">
        <f>(A1L211C13 + A1L211C14)</f>
        <v>1003385</v>
      </c>
      <c r="AH18" s="16" t="s">
        <v>805</v>
      </c>
      <c r="AI18" s="17">
        <f>IF(RUN_YEARS &gt; 1,(A1L211C1 + A1L211C4) / 2, 0)</f>
        <v>868762.5</v>
      </c>
      <c r="AJ18" s="16" t="s">
        <v>806</v>
      </c>
      <c r="AK18" s="17">
        <f>IF(RUN_YEARS &gt; 1,(A1L211C2 + A1L211C5) / 2, 0)</f>
        <v>87617</v>
      </c>
      <c r="AL18" s="16" t="s">
        <v>807</v>
      </c>
      <c r="AM18" s="17">
        <f>(A1L211C16 + A1L211C17)</f>
        <v>956379.5</v>
      </c>
      <c r="AN18" s="16" t="s">
        <v>808</v>
      </c>
      <c r="AO18" s="17">
        <f>IF(RUN_YEARS &gt; 2,(A1L211C1 + A1L211C4 + A1L211C7) / 3, 0)</f>
        <v>889207</v>
      </c>
      <c r="AP18" s="16" t="s">
        <v>809</v>
      </c>
      <c r="AQ18" s="17">
        <f>IF(RUN_YEARS &gt; 2,(A1L211C2 + A1L211C5 + A1L211C8) / 3, 0)</f>
        <v>89210.333333333328</v>
      </c>
      <c r="AR18" s="16" t="s">
        <v>810</v>
      </c>
      <c r="AS18" s="17">
        <f>(A1L211C19 + A1L211C20)</f>
        <v>978417.33333333337</v>
      </c>
      <c r="AT18" s="16" t="s">
        <v>811</v>
      </c>
      <c r="AU18" s="17">
        <f>IF(RUN_YEARS &gt; 3,(A1L211C1 + A1L211C4 + A1L211C7 + A1L211C10) / 4, 0)</f>
        <v>893281.5</v>
      </c>
      <c r="AV18" s="16" t="s">
        <v>812</v>
      </c>
      <c r="AW18" s="17">
        <f>IF(RUN_YEARS &gt; 3,(A1L211C2 + A1L211C5 + A1L211C8 + A1L211C11) / 4, 0)</f>
        <v>91142.75</v>
      </c>
      <c r="AX18" s="16" t="s">
        <v>813</v>
      </c>
      <c r="AY18" s="17">
        <f>(A1L211C22 + A1L211C23)</f>
        <v>984424.25</v>
      </c>
      <c r="AZ18" s="16" t="s">
        <v>814</v>
      </c>
      <c r="BA18" s="17">
        <f>IF(RUN_YEARS &gt; 4,(A1L211C1 + A1L211C4 + A1L211C7 + A1L211C10 + A1L211C13) / 5, 0)</f>
        <v>901222.2</v>
      </c>
      <c r="BB18" s="16" t="s">
        <v>815</v>
      </c>
      <c r="BC18" s="17">
        <f>IF(RUN_YEARS &gt; 4,(A1L211C2 + A1L211C5 + A1L211C8 + A1L211C11 + A1L211C14) / 5, 0)</f>
        <v>86994.2</v>
      </c>
      <c r="BD18" s="16" t="s">
        <v>816</v>
      </c>
      <c r="BE18" s="17">
        <f>(A1L211C25 + A1L211C26)</f>
        <v>988216.39999999991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150037</v>
      </c>
      <c r="F19" s="16" t="s">
        <v>174</v>
      </c>
      <c r="G19" s="15">
        <v>49524</v>
      </c>
      <c r="H19" s="16" t="s">
        <v>817</v>
      </c>
      <c r="I19" s="17">
        <f>(A1L212C1 + A1L212C2)</f>
        <v>199561</v>
      </c>
      <c r="J19" s="16" t="s">
        <v>175</v>
      </c>
      <c r="K19" s="15">
        <v>118317</v>
      </c>
      <c r="L19" s="16" t="s">
        <v>175</v>
      </c>
      <c r="M19" s="15">
        <v>43874</v>
      </c>
      <c r="N19" s="16" t="s">
        <v>818</v>
      </c>
      <c r="O19" s="17">
        <f>(A1L212C4 + A1L212C5)</f>
        <v>162191</v>
      </c>
      <c r="P19" s="16" t="s">
        <v>176</v>
      </c>
      <c r="Q19" s="15">
        <v>113622</v>
      </c>
      <c r="R19" s="16" t="s">
        <v>176</v>
      </c>
      <c r="S19" s="15">
        <v>42644</v>
      </c>
      <c r="T19" s="16" t="s">
        <v>819</v>
      </c>
      <c r="U19" s="17">
        <f>(A1L212C7 + A1L212C8)</f>
        <v>156266</v>
      </c>
      <c r="V19" s="16" t="s">
        <v>177</v>
      </c>
      <c r="W19" s="15">
        <v>133879</v>
      </c>
      <c r="X19" s="16" t="s">
        <v>177</v>
      </c>
      <c r="Y19" s="15">
        <v>53330</v>
      </c>
      <c r="Z19" s="16" t="s">
        <v>820</v>
      </c>
      <c r="AA19" s="17">
        <f>(A1L212C10 + A1L212C11)</f>
        <v>187209</v>
      </c>
      <c r="AB19" s="16" t="s">
        <v>178</v>
      </c>
      <c r="AC19" s="15">
        <v>138694</v>
      </c>
      <c r="AD19" s="16" t="s">
        <v>178</v>
      </c>
      <c r="AE19" s="15">
        <v>54063</v>
      </c>
      <c r="AF19" s="16" t="s">
        <v>821</v>
      </c>
      <c r="AG19" s="17">
        <f>(A1L212C13 + A1L212C14)</f>
        <v>192757</v>
      </c>
      <c r="AH19" s="16" t="s">
        <v>822</v>
      </c>
      <c r="AI19" s="17">
        <f>IF(RUN_YEARS &gt; 1,(A1L212C1 + A1L212C4) / 2, 0)</f>
        <v>134177</v>
      </c>
      <c r="AJ19" s="16" t="s">
        <v>823</v>
      </c>
      <c r="AK19" s="17">
        <f>IF(RUN_YEARS &gt; 1,(A1L212C2 + A1L212C5) / 2, 0)</f>
        <v>46699</v>
      </c>
      <c r="AL19" s="16" t="s">
        <v>824</v>
      </c>
      <c r="AM19" s="17">
        <f>(A1L212C16 + A1L212C17)</f>
        <v>180876</v>
      </c>
      <c r="AN19" s="16" t="s">
        <v>825</v>
      </c>
      <c r="AO19" s="17">
        <f>IF(RUN_YEARS &gt; 2,(A1L212C1 + A1L212C4 + A1L212C7) / 3, 0)</f>
        <v>127325.33333333333</v>
      </c>
      <c r="AP19" s="16" t="s">
        <v>826</v>
      </c>
      <c r="AQ19" s="17">
        <f>IF(RUN_YEARS &gt; 2,(A1L212C2 + A1L212C5 + A1L212C8) / 3, 0)</f>
        <v>45347.333333333336</v>
      </c>
      <c r="AR19" s="16" t="s">
        <v>827</v>
      </c>
      <c r="AS19" s="17">
        <f>(A1L212C19 + A1L212C20)</f>
        <v>172672.66666666666</v>
      </c>
      <c r="AT19" s="16" t="s">
        <v>828</v>
      </c>
      <c r="AU19" s="17">
        <f>IF(RUN_YEARS &gt; 3,(A1L212C1 + A1L212C4 + A1L212C7 + A1L212C10) / 4, 0)</f>
        <v>128963.75</v>
      </c>
      <c r="AV19" s="16" t="s">
        <v>829</v>
      </c>
      <c r="AW19" s="17">
        <f>IF(RUN_YEARS &gt; 3,(A1L212C2 + A1L212C5 + A1L212C8 + A1L212C11) / 4, 0)</f>
        <v>47343</v>
      </c>
      <c r="AX19" s="16" t="s">
        <v>830</v>
      </c>
      <c r="AY19" s="17">
        <f>(A1L212C22 + A1L212C23)</f>
        <v>176306.75</v>
      </c>
      <c r="AZ19" s="16" t="s">
        <v>831</v>
      </c>
      <c r="BA19" s="17">
        <f>IF(RUN_YEARS &gt; 4,(A1L212C1 + A1L212C4 + A1L212C7 + A1L212C10 + A1L212C13) / 5, 0)</f>
        <v>130909.8</v>
      </c>
      <c r="BB19" s="16" t="s">
        <v>832</v>
      </c>
      <c r="BC19" s="17">
        <f>IF(RUN_YEARS &gt; 4,(A1L212C2 + A1L212C5 + A1L212C8 + A1L212C11 + A1L212C14) / 5, 0)</f>
        <v>48687</v>
      </c>
      <c r="BD19" s="16" t="s">
        <v>833</v>
      </c>
      <c r="BE19" s="17">
        <f>(A1L212C25 + A1L212C26)</f>
        <v>179596.79999999999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572</v>
      </c>
      <c r="F20" s="16" t="s">
        <v>174</v>
      </c>
      <c r="G20" s="15">
        <v>764</v>
      </c>
      <c r="H20" s="16" t="s">
        <v>834</v>
      </c>
      <c r="I20" s="17">
        <f>(A1L213C1 + A1L213C2)</f>
        <v>1336</v>
      </c>
      <c r="J20" s="16" t="s">
        <v>175</v>
      </c>
      <c r="K20" s="15">
        <v>485</v>
      </c>
      <c r="L20" s="16" t="s">
        <v>175</v>
      </c>
      <c r="M20" s="15">
        <v>795</v>
      </c>
      <c r="N20" s="16" t="s">
        <v>835</v>
      </c>
      <c r="O20" s="17">
        <f>(A1L213C4 + A1L213C5)</f>
        <v>1280</v>
      </c>
      <c r="P20" s="16" t="s">
        <v>176</v>
      </c>
      <c r="Q20" s="15">
        <v>719</v>
      </c>
      <c r="R20" s="16" t="s">
        <v>176</v>
      </c>
      <c r="S20" s="15">
        <v>1144</v>
      </c>
      <c r="T20" s="16" t="s">
        <v>836</v>
      </c>
      <c r="U20" s="17">
        <f>(A1L213C7 + A1L213C8)</f>
        <v>1863</v>
      </c>
      <c r="V20" s="16" t="s">
        <v>177</v>
      </c>
      <c r="W20" s="15">
        <v>1051</v>
      </c>
      <c r="X20" s="16" t="s">
        <v>177</v>
      </c>
      <c r="Y20" s="15">
        <v>1110</v>
      </c>
      <c r="Z20" s="16" t="s">
        <v>837</v>
      </c>
      <c r="AA20" s="17">
        <f>(A1L213C10 + A1L213C11)</f>
        <v>2161</v>
      </c>
      <c r="AB20" s="16" t="s">
        <v>178</v>
      </c>
      <c r="AC20" s="15">
        <v>806</v>
      </c>
      <c r="AD20" s="16" t="s">
        <v>178</v>
      </c>
      <c r="AE20" s="15">
        <v>1172</v>
      </c>
      <c r="AF20" s="16" t="s">
        <v>838</v>
      </c>
      <c r="AG20" s="17">
        <f>(A1L213C13 + A1L213C14)</f>
        <v>1978</v>
      </c>
      <c r="AH20" s="16" t="s">
        <v>839</v>
      </c>
      <c r="AI20" s="17">
        <f>IF(RUN_YEARS &gt; 1,(A1L213C1 + A1L213C4) / 2, 0)</f>
        <v>528.5</v>
      </c>
      <c r="AJ20" s="16" t="s">
        <v>840</v>
      </c>
      <c r="AK20" s="17">
        <f>IF(RUN_YEARS &gt; 1,(A1L213C2 + A1L213C5) / 2, 0)</f>
        <v>779.5</v>
      </c>
      <c r="AL20" s="16" t="s">
        <v>841</v>
      </c>
      <c r="AM20" s="17">
        <f>(A1L213C16 + A1L213C17)</f>
        <v>1308</v>
      </c>
      <c r="AN20" s="16" t="s">
        <v>842</v>
      </c>
      <c r="AO20" s="17">
        <f>IF(RUN_YEARS &gt; 2,(A1L213C1 + A1L213C4 + A1L213C7) / 3, 0)</f>
        <v>592</v>
      </c>
      <c r="AP20" s="16" t="s">
        <v>843</v>
      </c>
      <c r="AQ20" s="17">
        <f>IF(RUN_YEARS &gt; 2,(A1L213C2 + A1L213C5 + A1L213C8) / 3, 0)</f>
        <v>901</v>
      </c>
      <c r="AR20" s="16" t="s">
        <v>844</v>
      </c>
      <c r="AS20" s="17">
        <f>(A1L213C19 + A1L213C20)</f>
        <v>1493</v>
      </c>
      <c r="AT20" s="16" t="s">
        <v>845</v>
      </c>
      <c r="AU20" s="17">
        <f>IF(RUN_YEARS &gt; 3,(A1L213C1 + A1L213C4 + A1L213C7 + A1L213C10) / 4, 0)</f>
        <v>706.75</v>
      </c>
      <c r="AV20" s="16" t="s">
        <v>846</v>
      </c>
      <c r="AW20" s="17">
        <f>IF(RUN_YEARS &gt; 3,(A1L213C2 + A1L213C5 + A1L213C8 + A1L213C11) / 4, 0)</f>
        <v>953.25</v>
      </c>
      <c r="AX20" s="16" t="s">
        <v>847</v>
      </c>
      <c r="AY20" s="17">
        <f>(A1L213C22 + A1L213C23)</f>
        <v>1660</v>
      </c>
      <c r="AZ20" s="16" t="s">
        <v>848</v>
      </c>
      <c r="BA20" s="17">
        <f>IF(RUN_YEARS &gt; 4,(A1L213C1 + A1L213C4 + A1L213C7 + A1L213C10 + A1L213C13) / 5, 0)</f>
        <v>726.6</v>
      </c>
      <c r="BB20" s="16" t="s">
        <v>849</v>
      </c>
      <c r="BC20" s="17">
        <f>IF(RUN_YEARS &gt; 4,(A1L213C2 + A1L213C5 + A1L213C8 + A1L213C11 + A1L213C14) / 5, 0)</f>
        <v>997</v>
      </c>
      <c r="BD20" s="16" t="s">
        <v>850</v>
      </c>
      <c r="BE20" s="17">
        <f>(A1L213C25 + A1L213C26)</f>
        <v>1723.6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170886</v>
      </c>
      <c r="F21" s="16" t="s">
        <v>174</v>
      </c>
      <c r="G21" s="15">
        <v>162035</v>
      </c>
      <c r="H21" s="16" t="s">
        <v>851</v>
      </c>
      <c r="I21" s="17">
        <f>(A1L214C1 + A1L214C2)</f>
        <v>332921</v>
      </c>
      <c r="J21" s="16" t="s">
        <v>175</v>
      </c>
      <c r="K21" s="15">
        <v>171544</v>
      </c>
      <c r="L21" s="16" t="s">
        <v>175</v>
      </c>
      <c r="M21" s="15">
        <v>165120</v>
      </c>
      <c r="N21" s="16" t="s">
        <v>852</v>
      </c>
      <c r="O21" s="17">
        <f>(A1L214C4 + A1L214C5)</f>
        <v>336664</v>
      </c>
      <c r="P21" s="16" t="s">
        <v>176</v>
      </c>
      <c r="Q21" s="15">
        <v>184319</v>
      </c>
      <c r="R21" s="16" t="s">
        <v>176</v>
      </c>
      <c r="S21" s="15">
        <v>174358</v>
      </c>
      <c r="T21" s="16" t="s">
        <v>853</v>
      </c>
      <c r="U21" s="17">
        <f>(A1L214C7 + A1L214C8)</f>
        <v>358677</v>
      </c>
      <c r="V21" s="16" t="s">
        <v>177</v>
      </c>
      <c r="W21" s="15">
        <v>177013</v>
      </c>
      <c r="X21" s="16" t="s">
        <v>177</v>
      </c>
      <c r="Y21" s="15">
        <v>169296</v>
      </c>
      <c r="Z21" s="16" t="s">
        <v>854</v>
      </c>
      <c r="AA21" s="17">
        <f>(A1L214C10 + A1L214C11)</f>
        <v>346309</v>
      </c>
      <c r="AB21" s="16" t="s">
        <v>178</v>
      </c>
      <c r="AC21" s="15">
        <v>163594</v>
      </c>
      <c r="AD21" s="16" t="s">
        <v>178</v>
      </c>
      <c r="AE21" s="15">
        <v>157247</v>
      </c>
      <c r="AF21" s="16" t="s">
        <v>855</v>
      </c>
      <c r="AG21" s="17">
        <f>(A1L214C13 + A1L214C14)</f>
        <v>320841</v>
      </c>
      <c r="AH21" s="16" t="s">
        <v>856</v>
      </c>
      <c r="AI21" s="17">
        <f>IF(RUN_YEARS &gt; 1,(A1L214C1 + A1L214C4) / 2, 0)</f>
        <v>171215</v>
      </c>
      <c r="AJ21" s="16" t="s">
        <v>857</v>
      </c>
      <c r="AK21" s="17">
        <f>IF(RUN_YEARS &gt; 1,(A1L214C2 + A1L214C5) / 2, 0)</f>
        <v>163577.5</v>
      </c>
      <c r="AL21" s="16" t="s">
        <v>858</v>
      </c>
      <c r="AM21" s="17">
        <f>(A1L214C16 + A1L214C17)</f>
        <v>334792.5</v>
      </c>
      <c r="AN21" s="16" t="s">
        <v>859</v>
      </c>
      <c r="AO21" s="17">
        <f>IF(RUN_YEARS &gt; 2,(A1L214C1 + A1L214C4 + A1L214C7) / 3, 0)</f>
        <v>175583</v>
      </c>
      <c r="AP21" s="16" t="s">
        <v>860</v>
      </c>
      <c r="AQ21" s="17">
        <f>IF(RUN_YEARS &gt; 2,(A1L214C2 + A1L214C5 + A1L214C8) / 3, 0)</f>
        <v>167171</v>
      </c>
      <c r="AR21" s="16" t="s">
        <v>861</v>
      </c>
      <c r="AS21" s="17">
        <f>(A1L214C19 + A1L214C20)</f>
        <v>342754</v>
      </c>
      <c r="AT21" s="16" t="s">
        <v>862</v>
      </c>
      <c r="AU21" s="17">
        <f>IF(RUN_YEARS &gt; 3,(A1L214C1 + A1L214C4 + A1L214C7 + A1L214C10) / 4, 0)</f>
        <v>175940.5</v>
      </c>
      <c r="AV21" s="16" t="s">
        <v>863</v>
      </c>
      <c r="AW21" s="17">
        <f>IF(RUN_YEARS &gt; 3,(A1L214C2 + A1L214C5 + A1L214C8 + A1L214C11) / 4, 0)</f>
        <v>167702.25</v>
      </c>
      <c r="AX21" s="16" t="s">
        <v>864</v>
      </c>
      <c r="AY21" s="17">
        <f>(A1L214C22 + A1L214C23)</f>
        <v>343642.75</v>
      </c>
      <c r="AZ21" s="16" t="s">
        <v>865</v>
      </c>
      <c r="BA21" s="17">
        <f>IF(RUN_YEARS &gt; 4,(A1L214C1 + A1L214C4 + A1L214C7 + A1L214C10 + A1L214C13) / 5, 0)</f>
        <v>173471.2</v>
      </c>
      <c r="BB21" s="16" t="s">
        <v>866</v>
      </c>
      <c r="BC21" s="17">
        <f>IF(RUN_YEARS &gt; 4,(A1L214C2 + A1L214C5 + A1L214C8 + A1L214C11 + A1L214C14) / 5, 0)</f>
        <v>165611.20000000001</v>
      </c>
      <c r="BD21" s="16" t="s">
        <v>867</v>
      </c>
      <c r="BE21" s="17">
        <f>(A1L214C25 + A1L214C26)</f>
        <v>339082.4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1311</v>
      </c>
      <c r="F22" s="16" t="s">
        <v>174</v>
      </c>
      <c r="G22" s="15">
        <v>1566</v>
      </c>
      <c r="H22" s="16" t="s">
        <v>868</v>
      </c>
      <c r="I22" s="17">
        <f>(A1L215C1 + A1L215C2)</f>
        <v>2877</v>
      </c>
      <c r="J22" s="16" t="s">
        <v>175</v>
      </c>
      <c r="K22" s="15">
        <v>1224</v>
      </c>
      <c r="L22" s="16" t="s">
        <v>175</v>
      </c>
      <c r="M22" s="15">
        <v>1504</v>
      </c>
      <c r="N22" s="16" t="s">
        <v>869</v>
      </c>
      <c r="O22" s="17">
        <f>(A1L215C4 + A1L215C5)</f>
        <v>2728</v>
      </c>
      <c r="P22" s="16" t="s">
        <v>176</v>
      </c>
      <c r="Q22" s="15">
        <v>1199</v>
      </c>
      <c r="R22" s="16" t="s">
        <v>176</v>
      </c>
      <c r="S22" s="15">
        <v>1752</v>
      </c>
      <c r="T22" s="16" t="s">
        <v>870</v>
      </c>
      <c r="U22" s="17">
        <f>(A1L215C7 + A1L215C8)</f>
        <v>2951</v>
      </c>
      <c r="V22" s="16" t="s">
        <v>177</v>
      </c>
      <c r="W22" s="15">
        <v>1605</v>
      </c>
      <c r="X22" s="16" t="s">
        <v>177</v>
      </c>
      <c r="Y22" s="15">
        <v>2176</v>
      </c>
      <c r="Z22" s="16" t="s">
        <v>871</v>
      </c>
      <c r="AA22" s="17">
        <f>(A1L215C10 + A1L215C11)</f>
        <v>3781</v>
      </c>
      <c r="AB22" s="16" t="s">
        <v>178</v>
      </c>
      <c r="AC22" s="15">
        <v>18901</v>
      </c>
      <c r="AD22" s="16" t="s">
        <v>178</v>
      </c>
      <c r="AE22" s="15">
        <v>27487</v>
      </c>
      <c r="AF22" s="16" t="s">
        <v>872</v>
      </c>
      <c r="AG22" s="17">
        <f>(A1L215C13 + A1L215C14)</f>
        <v>46388</v>
      </c>
      <c r="AH22" s="16" t="s">
        <v>873</v>
      </c>
      <c r="AI22" s="17">
        <f>IF(RUN_YEARS &gt; 1,(A1L215C1 + A1L215C4) / 2, 0)</f>
        <v>1267.5</v>
      </c>
      <c r="AJ22" s="16" t="s">
        <v>874</v>
      </c>
      <c r="AK22" s="17">
        <f>IF(RUN_YEARS &gt; 1,(A1L215C2 + A1L215C5) / 2, 0)</f>
        <v>1535</v>
      </c>
      <c r="AL22" s="16" t="s">
        <v>875</v>
      </c>
      <c r="AM22" s="17">
        <f>(A1L215C16 + A1L215C17)</f>
        <v>2802.5</v>
      </c>
      <c r="AN22" s="16" t="s">
        <v>876</v>
      </c>
      <c r="AO22" s="17">
        <f>IF(RUN_YEARS &gt; 2,(A1L215C1 + A1L215C4 + A1L215C7) / 3, 0)</f>
        <v>1244.6666666666667</v>
      </c>
      <c r="AP22" s="16" t="s">
        <v>877</v>
      </c>
      <c r="AQ22" s="17">
        <f>IF(RUN_YEARS &gt; 2,(A1L215C2 + A1L215C5 + A1L215C8) / 3, 0)</f>
        <v>1607.3333333333333</v>
      </c>
      <c r="AR22" s="16" t="s">
        <v>878</v>
      </c>
      <c r="AS22" s="17">
        <f>(A1L215C19 + A1L215C20)</f>
        <v>2852</v>
      </c>
      <c r="AT22" s="16" t="s">
        <v>879</v>
      </c>
      <c r="AU22" s="17">
        <f>IF(RUN_YEARS &gt; 3,(A1L215C1 + A1L215C4 + A1L215C7 + A1L215C10) / 4, 0)</f>
        <v>1334.75</v>
      </c>
      <c r="AV22" s="16" t="s">
        <v>880</v>
      </c>
      <c r="AW22" s="17">
        <f>IF(RUN_YEARS &gt; 3,(A1L215C2 + A1L215C5 + A1L215C8 + A1L215C11) / 4, 0)</f>
        <v>1749.5</v>
      </c>
      <c r="AX22" s="16" t="s">
        <v>881</v>
      </c>
      <c r="AY22" s="17">
        <f>(A1L215C22 + A1L215C23)</f>
        <v>3084.25</v>
      </c>
      <c r="AZ22" s="16" t="s">
        <v>882</v>
      </c>
      <c r="BA22" s="17">
        <f>IF(RUN_YEARS &gt; 4,(A1L215C1 + A1L215C4 + A1L215C7 + A1L215C10 + A1L215C13) / 5, 0)</f>
        <v>4848</v>
      </c>
      <c r="BB22" s="16" t="s">
        <v>883</v>
      </c>
      <c r="BC22" s="17">
        <f>IF(RUN_YEARS &gt; 4,(A1L215C2 + A1L215C5 + A1L215C8 + A1L215C11 + A1L215C14) / 5, 0)</f>
        <v>6897</v>
      </c>
      <c r="BD22" s="16" t="s">
        <v>884</v>
      </c>
      <c r="BE22" s="17">
        <f>(A1L215C25 + A1L215C26)</f>
        <v>11745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3917208</v>
      </c>
      <c r="F23" s="16" t="s">
        <v>174</v>
      </c>
      <c r="G23" s="15">
        <v>2906462</v>
      </c>
      <c r="H23" s="16" t="s">
        <v>885</v>
      </c>
      <c r="I23" s="17">
        <f>(A1L216C1 + A1L216C2)</f>
        <v>6823670</v>
      </c>
      <c r="J23" s="16" t="s">
        <v>175</v>
      </c>
      <c r="K23" s="15">
        <v>3813720</v>
      </c>
      <c r="L23" s="16" t="s">
        <v>175</v>
      </c>
      <c r="M23" s="15">
        <v>2831886</v>
      </c>
      <c r="N23" s="16" t="s">
        <v>886</v>
      </c>
      <c r="O23" s="17">
        <f>(A1L216C4 + A1L216C5)</f>
        <v>6645606</v>
      </c>
      <c r="P23" s="16" t="s">
        <v>176</v>
      </c>
      <c r="Q23" s="15">
        <v>3805475</v>
      </c>
      <c r="R23" s="16" t="s">
        <v>176</v>
      </c>
      <c r="S23" s="15">
        <v>2745767</v>
      </c>
      <c r="T23" s="16" t="s">
        <v>887</v>
      </c>
      <c r="U23" s="17">
        <f>(A1L216C7 + A1L216C8)</f>
        <v>6551242</v>
      </c>
      <c r="V23" s="16" t="s">
        <v>177</v>
      </c>
      <c r="W23" s="15">
        <v>3913823</v>
      </c>
      <c r="X23" s="16" t="s">
        <v>177</v>
      </c>
      <c r="Y23" s="15">
        <v>2932614</v>
      </c>
      <c r="Z23" s="16" t="s">
        <v>888</v>
      </c>
      <c r="AA23" s="17">
        <f>(A1L216C10 + A1L216C11)</f>
        <v>6846437</v>
      </c>
      <c r="AB23" s="16" t="s">
        <v>178</v>
      </c>
      <c r="AC23" s="15">
        <v>4165457</v>
      </c>
      <c r="AD23" s="16" t="s">
        <v>178</v>
      </c>
      <c r="AE23" s="15">
        <v>3051498</v>
      </c>
      <c r="AF23" s="16" t="s">
        <v>889</v>
      </c>
      <c r="AG23" s="17">
        <f>(A1L216C13 + A1L216C14)</f>
        <v>7216955</v>
      </c>
      <c r="AH23" s="16" t="s">
        <v>890</v>
      </c>
      <c r="AI23" s="17">
        <f>IF(RUN_YEARS &gt; 1,(A1L216C1 + A1L216C4) / 2, 0)</f>
        <v>3865464</v>
      </c>
      <c r="AJ23" s="16" t="s">
        <v>891</v>
      </c>
      <c r="AK23" s="17">
        <f>IF(RUN_YEARS &gt; 1,(A1L216C2 + A1L216C5) / 2, 0)</f>
        <v>2869174</v>
      </c>
      <c r="AL23" s="16" t="s">
        <v>892</v>
      </c>
      <c r="AM23" s="17">
        <f>(A1L216C16 + A1L216C17)</f>
        <v>6734638</v>
      </c>
      <c r="AN23" s="16" t="s">
        <v>893</v>
      </c>
      <c r="AO23" s="17">
        <f>IF(RUN_YEARS &gt; 2,(A1L216C1 + A1L216C4 + A1L216C7) / 3, 0)</f>
        <v>3845467.6666666665</v>
      </c>
      <c r="AP23" s="16" t="s">
        <v>894</v>
      </c>
      <c r="AQ23" s="17">
        <f>IF(RUN_YEARS &gt; 2,(A1L216C2 + A1L216C5 + A1L216C8) / 3, 0)</f>
        <v>2828038.3333333335</v>
      </c>
      <c r="AR23" s="16" t="s">
        <v>895</v>
      </c>
      <c r="AS23" s="17">
        <f>(A1L216C19 + A1L216C20)</f>
        <v>6673506</v>
      </c>
      <c r="AT23" s="16" t="s">
        <v>896</v>
      </c>
      <c r="AU23" s="17">
        <f>IF(RUN_YEARS &gt; 3,(A1L216C1 + A1L216C4 + A1L216C7 + A1L216C10) / 4, 0)</f>
        <v>3862556.5</v>
      </c>
      <c r="AV23" s="16" t="s">
        <v>897</v>
      </c>
      <c r="AW23" s="17">
        <f>IF(RUN_YEARS &gt; 3,(A1L216C2 + A1L216C5 + A1L216C8 + A1L216C11) / 4, 0)</f>
        <v>2854182.25</v>
      </c>
      <c r="AX23" s="16" t="s">
        <v>898</v>
      </c>
      <c r="AY23" s="17">
        <f>(A1L216C22 + A1L216C23)</f>
        <v>6716738.75</v>
      </c>
      <c r="AZ23" s="16" t="s">
        <v>899</v>
      </c>
      <c r="BA23" s="17">
        <f>IF(RUN_YEARS &gt; 4,(A1L216C1 + A1L216C4 + A1L216C7 + A1L216C10 + A1L216C13) / 5, 0)</f>
        <v>3923136.6</v>
      </c>
      <c r="BB23" s="16" t="s">
        <v>900</v>
      </c>
      <c r="BC23" s="17">
        <f>IF(RUN_YEARS &gt; 4,(A1L216C2 + A1L216C5 + A1L216C8 + A1L216C11 + A1L216C14) / 5, 0)</f>
        <v>2893645.4</v>
      </c>
      <c r="BD23" s="16" t="s">
        <v>901</v>
      </c>
      <c r="BE23" s="17">
        <f>(A1L216C25 + A1L216C26)</f>
        <v>6816782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775AA-3B37-47C9-BA7C-BD926E7FAC00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57808</v>
      </c>
      <c r="F9" s="16" t="s">
        <v>174</v>
      </c>
      <c r="G9" s="15">
        <v>35560</v>
      </c>
      <c r="H9" s="16" t="s">
        <v>969</v>
      </c>
      <c r="I9" s="17">
        <f>(A1L218C1 + A1L218C2)</f>
        <v>93368</v>
      </c>
      <c r="J9" s="16" t="s">
        <v>175</v>
      </c>
      <c r="K9" s="15">
        <v>50937</v>
      </c>
      <c r="L9" s="16" t="s">
        <v>175</v>
      </c>
      <c r="M9" s="15">
        <v>28129</v>
      </c>
      <c r="N9" s="16" t="s">
        <v>970</v>
      </c>
      <c r="O9" s="17">
        <f>(A1L218C4 + A1L218C5)</f>
        <v>79066</v>
      </c>
      <c r="P9" s="16" t="s">
        <v>176</v>
      </c>
      <c r="Q9" s="15">
        <v>54035</v>
      </c>
      <c r="R9" s="16" t="s">
        <v>176</v>
      </c>
      <c r="S9" s="15">
        <v>30633</v>
      </c>
      <c r="T9" s="16" t="s">
        <v>971</v>
      </c>
      <c r="U9" s="17">
        <f>(A1L218C7 + A1L218C8)</f>
        <v>84668</v>
      </c>
      <c r="V9" s="16" t="s">
        <v>177</v>
      </c>
      <c r="W9" s="15">
        <v>61591</v>
      </c>
      <c r="X9" s="16" t="s">
        <v>177</v>
      </c>
      <c r="Y9" s="15">
        <v>31571</v>
      </c>
      <c r="Z9" s="16" t="s">
        <v>972</v>
      </c>
      <c r="AA9" s="17">
        <f>(A1L218C10 + A1L218C11)</f>
        <v>93162</v>
      </c>
      <c r="AB9" s="16" t="s">
        <v>178</v>
      </c>
      <c r="AC9" s="15">
        <v>56814</v>
      </c>
      <c r="AD9" s="16" t="s">
        <v>178</v>
      </c>
      <c r="AE9" s="15">
        <v>29585</v>
      </c>
      <c r="AF9" s="16" t="s">
        <v>973</v>
      </c>
      <c r="AG9" s="17">
        <f>(A1L218C13 + A1L218C14)</f>
        <v>86399</v>
      </c>
      <c r="AH9" s="16" t="s">
        <v>974</v>
      </c>
      <c r="AI9" s="17">
        <f>IF(RUN_YEARS &gt; 1,(A1L218C1 + A1L218C4) / 2, 0)</f>
        <v>54372.5</v>
      </c>
      <c r="AJ9" s="16" t="s">
        <v>975</v>
      </c>
      <c r="AK9" s="17">
        <f>IF(RUN_YEARS &gt; 1,(A1L218C2 + A1L218C5) / 2, 0)</f>
        <v>31844.5</v>
      </c>
      <c r="AL9" s="16" t="s">
        <v>976</v>
      </c>
      <c r="AM9" s="17">
        <f>(A1L218C16 + A1L218C17)</f>
        <v>86217</v>
      </c>
      <c r="AN9" s="16" t="s">
        <v>977</v>
      </c>
      <c r="AO9" s="17">
        <f>IF(RUN_YEARS &gt; 2,(A1L218C1 + A1L218C4 + A1L218C7) / 3, 0)</f>
        <v>54260</v>
      </c>
      <c r="AP9" s="16" t="s">
        <v>978</v>
      </c>
      <c r="AQ9" s="17">
        <f>IF(RUN_YEARS &gt; 2,(A1L218C2 + A1L218C5 + A1L218C8) / 3, 0)</f>
        <v>31440.666666666668</v>
      </c>
      <c r="AR9" s="16" t="s">
        <v>979</v>
      </c>
      <c r="AS9" s="17">
        <f>(A1L218C19 + A1L218C20)</f>
        <v>85700.666666666672</v>
      </c>
      <c r="AT9" s="16" t="s">
        <v>980</v>
      </c>
      <c r="AU9" s="17">
        <f>IF(RUN_YEARS &gt; 3,(A1L218C1 + A1L218C4 + A1L218C7 + A1L218C10) / 4, 0)</f>
        <v>56092.75</v>
      </c>
      <c r="AV9" s="16" t="s">
        <v>981</v>
      </c>
      <c r="AW9" s="17">
        <f>IF(RUN_YEARS &gt; 3,(A1L218C2 + A1L218C5 + A1L218C8 + A1L218C11) / 4, 0)</f>
        <v>31473.25</v>
      </c>
      <c r="AX9" s="16" t="s">
        <v>982</v>
      </c>
      <c r="AY9" s="17">
        <f>(A1L218C22 + A1L218C23)</f>
        <v>87566</v>
      </c>
      <c r="AZ9" s="16" t="s">
        <v>983</v>
      </c>
      <c r="BA9" s="17">
        <f>IF(RUN_YEARS &gt; 4,(A1L218C1 + A1L218C4 + A1L218C7 + A1L218C10 + A1L218C13) / 5, 0)</f>
        <v>56237</v>
      </c>
      <c r="BB9" s="16" t="s">
        <v>984</v>
      </c>
      <c r="BC9" s="17">
        <f>IF(RUN_YEARS &gt; 4,(A1L218C2 + A1L218C5 + A1L218C8 + A1L218C11 + A1L218C14) / 5, 0)</f>
        <v>31095.599999999999</v>
      </c>
      <c r="BD9" s="16" t="s">
        <v>985</v>
      </c>
      <c r="BE9" s="17">
        <f>(A1L218C25 + A1L218C26)</f>
        <v>87332.6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187406</v>
      </c>
      <c r="F10" s="16" t="s">
        <v>174</v>
      </c>
      <c r="G10" s="15">
        <v>100149</v>
      </c>
      <c r="H10" s="16" t="s">
        <v>986</v>
      </c>
      <c r="I10" s="17">
        <f>(A1L219C1 + A1L219C2)</f>
        <v>287555</v>
      </c>
      <c r="J10" s="16" t="s">
        <v>175</v>
      </c>
      <c r="K10" s="15">
        <v>159073</v>
      </c>
      <c r="L10" s="16" t="s">
        <v>175</v>
      </c>
      <c r="M10" s="15">
        <v>84517</v>
      </c>
      <c r="N10" s="16" t="s">
        <v>987</v>
      </c>
      <c r="O10" s="17">
        <f>(A1L219C4 + A1L219C5)</f>
        <v>243590</v>
      </c>
      <c r="P10" s="16" t="s">
        <v>176</v>
      </c>
      <c r="Q10" s="15">
        <v>138470</v>
      </c>
      <c r="R10" s="16" t="s">
        <v>176</v>
      </c>
      <c r="S10" s="15">
        <v>70768</v>
      </c>
      <c r="T10" s="16" t="s">
        <v>988</v>
      </c>
      <c r="U10" s="17">
        <f>(A1L219C7 + A1L219C8)</f>
        <v>209238</v>
      </c>
      <c r="V10" s="16" t="s">
        <v>177</v>
      </c>
      <c r="W10" s="15">
        <v>133850</v>
      </c>
      <c r="X10" s="16" t="s">
        <v>177</v>
      </c>
      <c r="Y10" s="15">
        <v>71166</v>
      </c>
      <c r="Z10" s="16" t="s">
        <v>989</v>
      </c>
      <c r="AA10" s="17">
        <f>(A1L219C10 + A1L219C11)</f>
        <v>205016</v>
      </c>
      <c r="AB10" s="16" t="s">
        <v>178</v>
      </c>
      <c r="AC10" s="15">
        <v>131186</v>
      </c>
      <c r="AD10" s="16" t="s">
        <v>178</v>
      </c>
      <c r="AE10" s="15">
        <v>69735</v>
      </c>
      <c r="AF10" s="16" t="s">
        <v>990</v>
      </c>
      <c r="AG10" s="17">
        <f>(A1L219C13 + A1L219C14)</f>
        <v>200921</v>
      </c>
      <c r="AH10" s="16" t="s">
        <v>991</v>
      </c>
      <c r="AI10" s="17">
        <f>IF(RUN_YEARS &gt; 1,(A1L219C1 + A1L219C4) / 2, 0)</f>
        <v>173239.5</v>
      </c>
      <c r="AJ10" s="16" t="s">
        <v>992</v>
      </c>
      <c r="AK10" s="17">
        <f>IF(RUN_YEARS &gt; 1,(A1L219C2 + A1L219C5) / 2, 0)</f>
        <v>92333</v>
      </c>
      <c r="AL10" s="16" t="s">
        <v>993</v>
      </c>
      <c r="AM10" s="17">
        <f>(A1L219C16 + A1L219C17)</f>
        <v>265572.5</v>
      </c>
      <c r="AN10" s="16" t="s">
        <v>994</v>
      </c>
      <c r="AO10" s="17">
        <f>IF(RUN_YEARS &gt; 2,(A1L219C1 + A1L219C4 + A1L219C7) / 3, 0)</f>
        <v>161649.66666666666</v>
      </c>
      <c r="AP10" s="16" t="s">
        <v>995</v>
      </c>
      <c r="AQ10" s="17">
        <f>IF(RUN_YEARS &gt; 2,(A1L219C2 + A1L219C5 + A1L219C8) / 3, 0)</f>
        <v>85144.666666666672</v>
      </c>
      <c r="AR10" s="16" t="s">
        <v>996</v>
      </c>
      <c r="AS10" s="17">
        <f>(A1L219C19 + A1L219C20)</f>
        <v>246794.33333333331</v>
      </c>
      <c r="AT10" s="16" t="s">
        <v>997</v>
      </c>
      <c r="AU10" s="17">
        <f>IF(RUN_YEARS &gt; 3,(A1L219C1 + A1L219C4 + A1L219C7 + A1L219C10) / 4, 0)</f>
        <v>154699.75</v>
      </c>
      <c r="AV10" s="16" t="s">
        <v>998</v>
      </c>
      <c r="AW10" s="17">
        <f>IF(RUN_YEARS &gt; 3,(A1L219C2 + A1L219C5 + A1L219C8 + A1L219C11) / 4, 0)</f>
        <v>81650</v>
      </c>
      <c r="AX10" s="16" t="s">
        <v>999</v>
      </c>
      <c r="AY10" s="17">
        <f>(A1L219C22 + A1L219C23)</f>
        <v>236349.75</v>
      </c>
      <c r="AZ10" s="16" t="s">
        <v>1000</v>
      </c>
      <c r="BA10" s="17">
        <f>IF(RUN_YEARS &gt; 4,(A1L219C1 + A1L219C4 + A1L219C7 + A1L219C10 + A1L219C13) / 5, 0)</f>
        <v>149997</v>
      </c>
      <c r="BB10" s="16" t="s">
        <v>1001</v>
      </c>
      <c r="BC10" s="17">
        <f>IF(RUN_YEARS &gt; 4,(A1L219C2 + A1L219C5 + A1L219C8 + A1L219C11 + A1L219C14) / 5, 0)</f>
        <v>79267</v>
      </c>
      <c r="BD10" s="16" t="s">
        <v>1002</v>
      </c>
      <c r="BE10" s="17">
        <f>(A1L219C25 + A1L219C26)</f>
        <v>229264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1664927</v>
      </c>
      <c r="F11" s="16" t="s">
        <v>174</v>
      </c>
      <c r="G11" s="15">
        <v>1677958</v>
      </c>
      <c r="H11" s="16" t="s">
        <v>1003</v>
      </c>
      <c r="I11" s="17">
        <f>(A1L220C1 + A1L220C2)</f>
        <v>3342885</v>
      </c>
      <c r="J11" s="16" t="s">
        <v>175</v>
      </c>
      <c r="K11" s="15">
        <v>1596958</v>
      </c>
      <c r="L11" s="16" t="s">
        <v>175</v>
      </c>
      <c r="M11" s="15">
        <v>1609477</v>
      </c>
      <c r="N11" s="16" t="s">
        <v>1004</v>
      </c>
      <c r="O11" s="17">
        <f>(A1L220C4 + A1L220C5)</f>
        <v>3206435</v>
      </c>
      <c r="P11" s="16" t="s">
        <v>176</v>
      </c>
      <c r="Q11" s="15">
        <v>1479518</v>
      </c>
      <c r="R11" s="16" t="s">
        <v>176</v>
      </c>
      <c r="S11" s="15">
        <v>1486874</v>
      </c>
      <c r="T11" s="16" t="s">
        <v>1005</v>
      </c>
      <c r="U11" s="17">
        <f>(A1L220C7 + A1L220C8)</f>
        <v>2966392</v>
      </c>
      <c r="V11" s="16" t="s">
        <v>177</v>
      </c>
      <c r="W11" s="15">
        <v>2026973</v>
      </c>
      <c r="X11" s="16" t="s">
        <v>177</v>
      </c>
      <c r="Y11" s="15">
        <v>2021709</v>
      </c>
      <c r="Z11" s="16" t="s">
        <v>1006</v>
      </c>
      <c r="AA11" s="17">
        <f>(A1L220C10 + A1L220C11)</f>
        <v>4048682</v>
      </c>
      <c r="AB11" s="16" t="s">
        <v>178</v>
      </c>
      <c r="AC11" s="15">
        <v>2146512</v>
      </c>
      <c r="AD11" s="16" t="s">
        <v>178</v>
      </c>
      <c r="AE11" s="15">
        <v>2148250</v>
      </c>
      <c r="AF11" s="16" t="s">
        <v>1007</v>
      </c>
      <c r="AG11" s="17">
        <f>(A1L220C13 + A1L220C14)</f>
        <v>4294762</v>
      </c>
      <c r="AH11" s="16" t="s">
        <v>1008</v>
      </c>
      <c r="AI11" s="17">
        <f>IF(RUN_YEARS &gt; 1,(A1L220C1 + A1L220C4) / 2, 0)</f>
        <v>1630942.5</v>
      </c>
      <c r="AJ11" s="16" t="s">
        <v>1009</v>
      </c>
      <c r="AK11" s="17">
        <f>IF(RUN_YEARS &gt; 1,(A1L220C2 + A1L220C5) / 2, 0)</f>
        <v>1643717.5</v>
      </c>
      <c r="AL11" s="16" t="s">
        <v>1010</v>
      </c>
      <c r="AM11" s="17">
        <f>(A1L220C16 + A1L220C17)</f>
        <v>3274660</v>
      </c>
      <c r="AN11" s="16" t="s">
        <v>1011</v>
      </c>
      <c r="AO11" s="17">
        <f>IF(RUN_YEARS &gt; 2,(A1L220C1 + A1L220C4 + A1L220C7) / 3, 0)</f>
        <v>1580467.6666666667</v>
      </c>
      <c r="AP11" s="16" t="s">
        <v>1012</v>
      </c>
      <c r="AQ11" s="17">
        <f>IF(RUN_YEARS &gt; 2,(A1L220C2 + A1L220C5 + A1L220C8) / 3, 0)</f>
        <v>1591436.3333333333</v>
      </c>
      <c r="AR11" s="16" t="s">
        <v>1013</v>
      </c>
      <c r="AS11" s="17">
        <f>(A1L220C19 + A1L220C20)</f>
        <v>3171904</v>
      </c>
      <c r="AT11" s="16" t="s">
        <v>1014</v>
      </c>
      <c r="AU11" s="17">
        <f>IF(RUN_YEARS &gt; 3,(A1L220C1 + A1L220C4 + A1L220C7 + A1L220C10) / 4, 0)</f>
        <v>1692094</v>
      </c>
      <c r="AV11" s="16" t="s">
        <v>1015</v>
      </c>
      <c r="AW11" s="17">
        <f>IF(RUN_YEARS &gt; 3,(A1L220C2 + A1L220C5 + A1L220C8 + A1L220C11) / 4, 0)</f>
        <v>1699004.5</v>
      </c>
      <c r="AX11" s="16" t="s">
        <v>1016</v>
      </c>
      <c r="AY11" s="17">
        <f>(A1L220C22 + A1L220C23)</f>
        <v>3391098.5</v>
      </c>
      <c r="AZ11" s="16" t="s">
        <v>1017</v>
      </c>
      <c r="BA11" s="17">
        <f>IF(RUN_YEARS &gt; 4,(A1L220C1 + A1L220C4 + A1L220C7 + A1L220C10 + A1L220C13) / 5, 0)</f>
        <v>1782977.6</v>
      </c>
      <c r="BB11" s="16" t="s">
        <v>1018</v>
      </c>
      <c r="BC11" s="17">
        <f>IF(RUN_YEARS &gt; 4,(A1L220C2 + A1L220C5 + A1L220C8 + A1L220C11 + A1L220C14) / 5, 0)</f>
        <v>1788853.6</v>
      </c>
      <c r="BD11" s="16" t="s">
        <v>1019</v>
      </c>
      <c r="BE11" s="17">
        <f>(A1L220C25 + A1L220C26)</f>
        <v>3571831.2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49906</v>
      </c>
      <c r="F12" s="16" t="s">
        <v>174</v>
      </c>
      <c r="G12" s="15">
        <v>49075</v>
      </c>
      <c r="H12" s="16" t="s">
        <v>1020</v>
      </c>
      <c r="I12" s="17">
        <f>(A1L221C1 + A1L221C2)</f>
        <v>98981</v>
      </c>
      <c r="J12" s="16" t="s">
        <v>175</v>
      </c>
      <c r="K12" s="15">
        <v>39764</v>
      </c>
      <c r="L12" s="16" t="s">
        <v>175</v>
      </c>
      <c r="M12" s="15">
        <v>37705</v>
      </c>
      <c r="N12" s="16" t="s">
        <v>1021</v>
      </c>
      <c r="O12" s="17">
        <f>(A1L221C4 + A1L221C5)</f>
        <v>77469</v>
      </c>
      <c r="P12" s="16" t="s">
        <v>176</v>
      </c>
      <c r="Q12" s="15">
        <v>35846</v>
      </c>
      <c r="R12" s="16" t="s">
        <v>176</v>
      </c>
      <c r="S12" s="15">
        <v>35109</v>
      </c>
      <c r="T12" s="16" t="s">
        <v>1022</v>
      </c>
      <c r="U12" s="17">
        <f>(A1L221C7 + A1L221C8)</f>
        <v>70955</v>
      </c>
      <c r="V12" s="16" t="s">
        <v>177</v>
      </c>
      <c r="W12" s="15">
        <v>42671</v>
      </c>
      <c r="X12" s="16" t="s">
        <v>177</v>
      </c>
      <c r="Y12" s="15">
        <v>43839</v>
      </c>
      <c r="Z12" s="16" t="s">
        <v>1023</v>
      </c>
      <c r="AA12" s="17">
        <f>(A1L221C10 + A1L221C11)</f>
        <v>86510</v>
      </c>
      <c r="AB12" s="16" t="s">
        <v>178</v>
      </c>
      <c r="AC12" s="15">
        <v>42862</v>
      </c>
      <c r="AD12" s="16" t="s">
        <v>178</v>
      </c>
      <c r="AE12" s="15">
        <v>44340</v>
      </c>
      <c r="AF12" s="16" t="s">
        <v>1024</v>
      </c>
      <c r="AG12" s="17">
        <f>(A1L221C13 + A1L221C14)</f>
        <v>87202</v>
      </c>
      <c r="AH12" s="16" t="s">
        <v>1025</v>
      </c>
      <c r="AI12" s="17">
        <f>IF(RUN_YEARS &gt; 1,(A1L221C1 + A1L221C4) / 2, 0)</f>
        <v>44835</v>
      </c>
      <c r="AJ12" s="16" t="s">
        <v>1026</v>
      </c>
      <c r="AK12" s="17">
        <f>IF(RUN_YEARS &gt; 1,(A1L221C2 + A1L221C5) / 2, 0)</f>
        <v>43390</v>
      </c>
      <c r="AL12" s="16" t="s">
        <v>1027</v>
      </c>
      <c r="AM12" s="17">
        <f>(A1L221C16 + A1L221C17)</f>
        <v>88225</v>
      </c>
      <c r="AN12" s="16" t="s">
        <v>1028</v>
      </c>
      <c r="AO12" s="17">
        <f>IF(RUN_YEARS &gt; 2,(A1L221C1 + A1L221C4 + A1L221C7) / 3, 0)</f>
        <v>41838.666666666664</v>
      </c>
      <c r="AP12" s="16" t="s">
        <v>1029</v>
      </c>
      <c r="AQ12" s="17">
        <f>IF(RUN_YEARS &gt; 2,(A1L221C2 + A1L221C5 + A1L221C8) / 3, 0)</f>
        <v>40629.666666666664</v>
      </c>
      <c r="AR12" s="16" t="s">
        <v>1030</v>
      </c>
      <c r="AS12" s="17">
        <f>(A1L221C19 + A1L221C20)</f>
        <v>82468.333333333328</v>
      </c>
      <c r="AT12" s="16" t="s">
        <v>1031</v>
      </c>
      <c r="AU12" s="17">
        <f>IF(RUN_YEARS &gt; 3,(A1L221C1 + A1L221C4 + A1L221C7 + A1L221C10) / 4, 0)</f>
        <v>42046.75</v>
      </c>
      <c r="AV12" s="16" t="s">
        <v>1032</v>
      </c>
      <c r="AW12" s="17">
        <f>IF(RUN_YEARS &gt; 3,(A1L221C2 + A1L221C5 + A1L221C8 + A1L221C11) / 4, 0)</f>
        <v>41432</v>
      </c>
      <c r="AX12" s="16" t="s">
        <v>1033</v>
      </c>
      <c r="AY12" s="17">
        <f>(A1L221C22 + A1L221C23)</f>
        <v>83478.75</v>
      </c>
      <c r="AZ12" s="16" t="s">
        <v>1034</v>
      </c>
      <c r="BA12" s="17">
        <f>IF(RUN_YEARS &gt; 4,(A1L221C1 + A1L221C4 + A1L221C7 + A1L221C10 + A1L221C13) / 5, 0)</f>
        <v>42209.8</v>
      </c>
      <c r="BB12" s="16" t="s">
        <v>1035</v>
      </c>
      <c r="BC12" s="17">
        <f>IF(RUN_YEARS &gt; 4,(A1L221C2 + A1L221C5 + A1L221C8 + A1L221C11 + A1L221C14) / 5, 0)</f>
        <v>42013.599999999999</v>
      </c>
      <c r="BD12" s="16" t="s">
        <v>1036</v>
      </c>
      <c r="BE12" s="17">
        <f>(A1L221C25 + A1L221C26)</f>
        <v>84223.4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1791051</v>
      </c>
      <c r="F13" s="16" t="s">
        <v>174</v>
      </c>
      <c r="G13" s="15">
        <v>1797306</v>
      </c>
      <c r="H13" s="16" t="s">
        <v>1037</v>
      </c>
      <c r="I13" s="17">
        <f>(A1L222C1 + A1L222C2)</f>
        <v>3588357</v>
      </c>
      <c r="J13" s="16" t="s">
        <v>175</v>
      </c>
      <c r="K13" s="15">
        <v>1766568</v>
      </c>
      <c r="L13" s="16" t="s">
        <v>175</v>
      </c>
      <c r="M13" s="15">
        <v>1761244</v>
      </c>
      <c r="N13" s="16" t="s">
        <v>1038</v>
      </c>
      <c r="O13" s="17">
        <f>(A1L222C4 + A1L222C5)</f>
        <v>3527812</v>
      </c>
      <c r="P13" s="16" t="s">
        <v>176</v>
      </c>
      <c r="Q13" s="15">
        <v>1468069</v>
      </c>
      <c r="R13" s="16" t="s">
        <v>176</v>
      </c>
      <c r="S13" s="15">
        <v>1462371</v>
      </c>
      <c r="T13" s="16" t="s">
        <v>1039</v>
      </c>
      <c r="U13" s="17">
        <f>(A1L222C7 + A1L222C8)</f>
        <v>2930440</v>
      </c>
      <c r="V13" s="16" t="s">
        <v>177</v>
      </c>
      <c r="W13" s="15">
        <v>1535885</v>
      </c>
      <c r="X13" s="16" t="s">
        <v>177</v>
      </c>
      <c r="Y13" s="15">
        <v>1530501</v>
      </c>
      <c r="Z13" s="16" t="s">
        <v>1040</v>
      </c>
      <c r="AA13" s="17">
        <f>(A1L222C10 + A1L222C11)</f>
        <v>3066386</v>
      </c>
      <c r="AB13" s="16" t="s">
        <v>178</v>
      </c>
      <c r="AC13" s="15">
        <v>1647532</v>
      </c>
      <c r="AD13" s="16" t="s">
        <v>178</v>
      </c>
      <c r="AE13" s="15">
        <v>1605428</v>
      </c>
      <c r="AF13" s="16" t="s">
        <v>1041</v>
      </c>
      <c r="AG13" s="17">
        <f>(A1L222C13 + A1L222C14)</f>
        <v>3252960</v>
      </c>
      <c r="AH13" s="16" t="s">
        <v>1042</v>
      </c>
      <c r="AI13" s="17">
        <f>IF(RUN_YEARS &gt; 1,(A1L222C1 + A1L222C4) / 2, 0)</f>
        <v>1778809.5</v>
      </c>
      <c r="AJ13" s="16" t="s">
        <v>1043</v>
      </c>
      <c r="AK13" s="17">
        <f>IF(RUN_YEARS &gt; 1,(A1L222C2 + A1L222C5) / 2, 0)</f>
        <v>1779275</v>
      </c>
      <c r="AL13" s="16" t="s">
        <v>1044</v>
      </c>
      <c r="AM13" s="17">
        <f>(A1L222C16 + A1L222C17)</f>
        <v>3558084.5</v>
      </c>
      <c r="AN13" s="16" t="s">
        <v>1045</v>
      </c>
      <c r="AO13" s="17">
        <f>IF(RUN_YEARS &gt; 2,(A1L222C1 + A1L222C4 + A1L222C7) / 3, 0)</f>
        <v>1675229.3333333333</v>
      </c>
      <c r="AP13" s="16" t="s">
        <v>1046</v>
      </c>
      <c r="AQ13" s="17">
        <f>IF(RUN_YEARS &gt; 2,(A1L222C2 + A1L222C5 + A1L222C8) / 3, 0)</f>
        <v>1673640.3333333333</v>
      </c>
      <c r="AR13" s="16" t="s">
        <v>1047</v>
      </c>
      <c r="AS13" s="17">
        <f>(A1L222C19 + A1L222C20)</f>
        <v>3348869.6666666665</v>
      </c>
      <c r="AT13" s="16" t="s">
        <v>1048</v>
      </c>
      <c r="AU13" s="17">
        <f>IF(RUN_YEARS &gt; 3,(A1L222C1 + A1L222C4 + A1L222C7 + A1L222C10) / 4, 0)</f>
        <v>1640393.25</v>
      </c>
      <c r="AV13" s="16" t="s">
        <v>1049</v>
      </c>
      <c r="AW13" s="17">
        <f>IF(RUN_YEARS &gt; 3,(A1L222C2 + A1L222C5 + A1L222C8 + A1L222C11) / 4, 0)</f>
        <v>1637855.5</v>
      </c>
      <c r="AX13" s="16" t="s">
        <v>1050</v>
      </c>
      <c r="AY13" s="17">
        <f>(A1L222C22 + A1L222C23)</f>
        <v>3278248.75</v>
      </c>
      <c r="AZ13" s="16" t="s">
        <v>1051</v>
      </c>
      <c r="BA13" s="17">
        <f>IF(RUN_YEARS &gt; 4,(A1L222C1 + A1L222C4 + A1L222C7 + A1L222C10 + A1L222C13) / 5, 0)</f>
        <v>1641821</v>
      </c>
      <c r="BB13" s="16" t="s">
        <v>1052</v>
      </c>
      <c r="BC13" s="17">
        <f>IF(RUN_YEARS &gt; 4,(A1L222C2 + A1L222C5 + A1L222C8 + A1L222C11 + A1L222C14) / 5, 0)</f>
        <v>1631370</v>
      </c>
      <c r="BD13" s="16" t="s">
        <v>1053</v>
      </c>
      <c r="BE13" s="17">
        <f>(A1L222C25 + A1L222C26)</f>
        <v>3273191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78428</v>
      </c>
      <c r="F14" s="16" t="s">
        <v>174</v>
      </c>
      <c r="G14" s="15">
        <v>77486</v>
      </c>
      <c r="H14" s="16" t="s">
        <v>1054</v>
      </c>
      <c r="I14" s="17">
        <f>(A1L223C1 + A1L223C2)</f>
        <v>155914</v>
      </c>
      <c r="J14" s="16" t="s">
        <v>175</v>
      </c>
      <c r="K14" s="15">
        <v>83080</v>
      </c>
      <c r="L14" s="16" t="s">
        <v>175</v>
      </c>
      <c r="M14" s="15">
        <v>82609</v>
      </c>
      <c r="N14" s="16" t="s">
        <v>1055</v>
      </c>
      <c r="O14" s="17">
        <f>(A1L223C4 + A1L223C5)</f>
        <v>165689</v>
      </c>
      <c r="P14" s="16" t="s">
        <v>176</v>
      </c>
      <c r="Q14" s="15">
        <v>86717</v>
      </c>
      <c r="R14" s="16" t="s">
        <v>176</v>
      </c>
      <c r="S14" s="15">
        <v>86540</v>
      </c>
      <c r="T14" s="16" t="s">
        <v>1056</v>
      </c>
      <c r="U14" s="17">
        <f>(A1L223C7 + A1L223C8)</f>
        <v>173257</v>
      </c>
      <c r="V14" s="16" t="s">
        <v>177</v>
      </c>
      <c r="W14" s="15">
        <v>99259</v>
      </c>
      <c r="X14" s="16" t="s">
        <v>177</v>
      </c>
      <c r="Y14" s="15">
        <v>98883</v>
      </c>
      <c r="Z14" s="16" t="s">
        <v>1057</v>
      </c>
      <c r="AA14" s="17">
        <f>(A1L223C10 + A1L223C11)</f>
        <v>198142</v>
      </c>
      <c r="AB14" s="16" t="s">
        <v>178</v>
      </c>
      <c r="AC14" s="15">
        <v>113147</v>
      </c>
      <c r="AD14" s="16" t="s">
        <v>178</v>
      </c>
      <c r="AE14" s="15">
        <v>111021</v>
      </c>
      <c r="AF14" s="16" t="s">
        <v>1058</v>
      </c>
      <c r="AG14" s="17">
        <f>(A1L223C13 + A1L223C14)</f>
        <v>224168</v>
      </c>
      <c r="AH14" s="16" t="s">
        <v>1059</v>
      </c>
      <c r="AI14" s="17">
        <f>IF(RUN_YEARS &gt; 1,(A1L223C1 + A1L223C4) / 2, 0)</f>
        <v>80754</v>
      </c>
      <c r="AJ14" s="16" t="s">
        <v>1060</v>
      </c>
      <c r="AK14" s="17">
        <f>IF(RUN_YEARS &gt; 1,(A1L223C2 + A1L223C5) / 2, 0)</f>
        <v>80047.5</v>
      </c>
      <c r="AL14" s="16" t="s">
        <v>1061</v>
      </c>
      <c r="AM14" s="17">
        <f>(A1L223C16 + A1L223C17)</f>
        <v>160801.5</v>
      </c>
      <c r="AN14" s="16" t="s">
        <v>1062</v>
      </c>
      <c r="AO14" s="17">
        <f>IF(RUN_YEARS &gt; 2,(A1L223C1 + A1L223C4 + A1L223C7) / 3, 0)</f>
        <v>82741.666666666672</v>
      </c>
      <c r="AP14" s="16" t="s">
        <v>1063</v>
      </c>
      <c r="AQ14" s="17">
        <f>IF(RUN_YEARS &gt; 2,(A1L223C2 + A1L223C5 + A1L223C8) / 3, 0)</f>
        <v>82211.666666666672</v>
      </c>
      <c r="AR14" s="16" t="s">
        <v>1064</v>
      </c>
      <c r="AS14" s="17">
        <f>(A1L223C19 + A1L223C20)</f>
        <v>164953.33333333334</v>
      </c>
      <c r="AT14" s="16" t="s">
        <v>1065</v>
      </c>
      <c r="AU14" s="17">
        <f>IF(RUN_YEARS &gt; 3,(A1L223C1 + A1L223C4 + A1L223C7 + A1L223C10) / 4, 0)</f>
        <v>86871</v>
      </c>
      <c r="AV14" s="16" t="s">
        <v>1066</v>
      </c>
      <c r="AW14" s="17">
        <f>IF(RUN_YEARS &gt; 3,(A1L223C2 + A1L223C5 + A1L223C8 + A1L223C11) / 4, 0)</f>
        <v>86379.5</v>
      </c>
      <c r="AX14" s="16" t="s">
        <v>1067</v>
      </c>
      <c r="AY14" s="17">
        <f>(A1L223C22 + A1L223C23)</f>
        <v>173250.5</v>
      </c>
      <c r="AZ14" s="16" t="s">
        <v>1068</v>
      </c>
      <c r="BA14" s="17">
        <f>IF(RUN_YEARS &gt; 4,(A1L223C1 + A1L223C4 + A1L223C7 + A1L223C10 + A1L223C13) / 5, 0)</f>
        <v>92126.2</v>
      </c>
      <c r="BB14" s="16" t="s">
        <v>1069</v>
      </c>
      <c r="BC14" s="17">
        <f>IF(RUN_YEARS &gt; 4,(A1L223C2 + A1L223C5 + A1L223C8 + A1L223C11 + A1L223C14) / 5, 0)</f>
        <v>91307.8</v>
      </c>
      <c r="BD14" s="16" t="s">
        <v>1070</v>
      </c>
      <c r="BE14" s="17">
        <f>(A1L223C25 + A1L223C26)</f>
        <v>183434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802120</v>
      </c>
      <c r="F15" s="16" t="s">
        <v>174</v>
      </c>
      <c r="G15" s="15">
        <v>813836</v>
      </c>
      <c r="H15" s="16" t="s">
        <v>1071</v>
      </c>
      <c r="I15" s="17">
        <f>(A1L224C1 + A1L224C2)</f>
        <v>1615956</v>
      </c>
      <c r="J15" s="16" t="s">
        <v>175</v>
      </c>
      <c r="K15" s="15">
        <v>950531</v>
      </c>
      <c r="L15" s="16" t="s">
        <v>175</v>
      </c>
      <c r="M15" s="15">
        <v>951935</v>
      </c>
      <c r="N15" s="16" t="s">
        <v>1072</v>
      </c>
      <c r="O15" s="17">
        <f>(A1L224C4 + A1L224C5)</f>
        <v>1902466</v>
      </c>
      <c r="P15" s="16" t="s">
        <v>176</v>
      </c>
      <c r="Q15" s="15">
        <v>857124</v>
      </c>
      <c r="R15" s="16" t="s">
        <v>176</v>
      </c>
      <c r="S15" s="15">
        <v>861940</v>
      </c>
      <c r="T15" s="16" t="s">
        <v>1073</v>
      </c>
      <c r="U15" s="17">
        <f>(A1L224C7 + A1L224C8)</f>
        <v>1719064</v>
      </c>
      <c r="V15" s="16" t="s">
        <v>177</v>
      </c>
      <c r="W15" s="15">
        <v>997351</v>
      </c>
      <c r="X15" s="16" t="s">
        <v>177</v>
      </c>
      <c r="Y15" s="15">
        <v>992564</v>
      </c>
      <c r="Z15" s="16" t="s">
        <v>1074</v>
      </c>
      <c r="AA15" s="17">
        <f>(A1L224C10 + A1L224C11)</f>
        <v>1989915</v>
      </c>
      <c r="AB15" s="16" t="s">
        <v>178</v>
      </c>
      <c r="AC15" s="15">
        <v>1084992</v>
      </c>
      <c r="AD15" s="16" t="s">
        <v>178</v>
      </c>
      <c r="AE15" s="15">
        <v>1090488</v>
      </c>
      <c r="AF15" s="16" t="s">
        <v>1075</v>
      </c>
      <c r="AG15" s="17">
        <f>(A1L224C13 + A1L224C14)</f>
        <v>2175480</v>
      </c>
      <c r="AH15" s="16" t="s">
        <v>1076</v>
      </c>
      <c r="AI15" s="17">
        <f>IF(RUN_YEARS &gt; 1,(A1L224C1 + A1L224C4) / 2, 0)</f>
        <v>876325.5</v>
      </c>
      <c r="AJ15" s="16" t="s">
        <v>1077</v>
      </c>
      <c r="AK15" s="17">
        <f>IF(RUN_YEARS &gt; 1,(A1L224C2 + A1L224C5) / 2, 0)</f>
        <v>882885.5</v>
      </c>
      <c r="AL15" s="16" t="s">
        <v>1078</v>
      </c>
      <c r="AM15" s="17">
        <f>(A1L224C16 + A1L224C17)</f>
        <v>1759211</v>
      </c>
      <c r="AN15" s="16" t="s">
        <v>1079</v>
      </c>
      <c r="AO15" s="17">
        <f>IF(RUN_YEARS &gt; 2,(A1L224C1 + A1L224C4 + A1L224C7) / 3, 0)</f>
        <v>869925</v>
      </c>
      <c r="AP15" s="16" t="s">
        <v>1080</v>
      </c>
      <c r="AQ15" s="17">
        <f>IF(RUN_YEARS &gt; 2,(A1L224C2 + A1L224C5 + A1L224C8) / 3, 0)</f>
        <v>875903.66666666663</v>
      </c>
      <c r="AR15" s="16" t="s">
        <v>1081</v>
      </c>
      <c r="AS15" s="17">
        <f>(A1L224C19 + A1L224C20)</f>
        <v>1745828.6666666665</v>
      </c>
      <c r="AT15" s="16" t="s">
        <v>1082</v>
      </c>
      <c r="AU15" s="17">
        <f>IF(RUN_YEARS &gt; 3,(A1L224C1 + A1L224C4 + A1L224C7 + A1L224C10) / 4, 0)</f>
        <v>901781.5</v>
      </c>
      <c r="AV15" s="16" t="s">
        <v>1083</v>
      </c>
      <c r="AW15" s="17">
        <f>IF(RUN_YEARS &gt; 3,(A1L224C2 + A1L224C5 + A1L224C8 + A1L224C11) / 4, 0)</f>
        <v>905068.75</v>
      </c>
      <c r="AX15" s="16" t="s">
        <v>1084</v>
      </c>
      <c r="AY15" s="17">
        <f>(A1L224C22 + A1L224C23)</f>
        <v>1806850.25</v>
      </c>
      <c r="AZ15" s="16" t="s">
        <v>1085</v>
      </c>
      <c r="BA15" s="17">
        <f>IF(RUN_YEARS &gt; 4,(A1L224C1 + A1L224C4 + A1L224C7 + A1L224C10 + A1L224C13) / 5, 0)</f>
        <v>938423.6</v>
      </c>
      <c r="BB15" s="16" t="s">
        <v>1086</v>
      </c>
      <c r="BC15" s="17">
        <f>IF(RUN_YEARS &gt; 4,(A1L224C2 + A1L224C5 + A1L224C8 + A1L224C11 + A1L224C14) / 5, 0)</f>
        <v>942152.6</v>
      </c>
      <c r="BD15" s="16" t="s">
        <v>1087</v>
      </c>
      <c r="BE15" s="17">
        <f>(A1L224C25 + A1L224C26)</f>
        <v>1880576.2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24102</v>
      </c>
      <c r="F16" s="16" t="s">
        <v>174</v>
      </c>
      <c r="G16" s="15">
        <v>20405</v>
      </c>
      <c r="H16" s="16" t="s">
        <v>1088</v>
      </c>
      <c r="I16" s="17">
        <f>(A1L225C1 + A1L225C2)</f>
        <v>44507</v>
      </c>
      <c r="J16" s="16" t="s">
        <v>175</v>
      </c>
      <c r="K16" s="15">
        <v>24266</v>
      </c>
      <c r="L16" s="16" t="s">
        <v>175</v>
      </c>
      <c r="M16" s="15">
        <v>21544</v>
      </c>
      <c r="N16" s="16" t="s">
        <v>1089</v>
      </c>
      <c r="O16" s="17">
        <f>(A1L225C4 + A1L225C5)</f>
        <v>45810</v>
      </c>
      <c r="P16" s="16" t="s">
        <v>176</v>
      </c>
      <c r="Q16" s="15">
        <v>24454</v>
      </c>
      <c r="R16" s="16" t="s">
        <v>176</v>
      </c>
      <c r="S16" s="15">
        <v>21440</v>
      </c>
      <c r="T16" s="16" t="s">
        <v>1090</v>
      </c>
      <c r="U16" s="17">
        <f>(A1L225C7 + A1L225C8)</f>
        <v>45894</v>
      </c>
      <c r="V16" s="16" t="s">
        <v>177</v>
      </c>
      <c r="W16" s="15">
        <v>26467</v>
      </c>
      <c r="X16" s="16" t="s">
        <v>177</v>
      </c>
      <c r="Y16" s="15">
        <v>22861</v>
      </c>
      <c r="Z16" s="16" t="s">
        <v>1091</v>
      </c>
      <c r="AA16" s="17">
        <f>(A1L225C10 + A1L225C11)</f>
        <v>49328</v>
      </c>
      <c r="AB16" s="16" t="s">
        <v>178</v>
      </c>
      <c r="AC16" s="15">
        <v>23623</v>
      </c>
      <c r="AD16" s="16" t="s">
        <v>178</v>
      </c>
      <c r="AE16" s="15">
        <v>21289</v>
      </c>
      <c r="AF16" s="16" t="s">
        <v>1092</v>
      </c>
      <c r="AG16" s="17">
        <f>(A1L225C13 + A1L225C14)</f>
        <v>44912</v>
      </c>
      <c r="AH16" s="16" t="s">
        <v>1093</v>
      </c>
      <c r="AI16" s="17">
        <f>IF(RUN_YEARS &gt; 1,(A1L225C1 + A1L225C4) / 2, 0)</f>
        <v>24184</v>
      </c>
      <c r="AJ16" s="16" t="s">
        <v>1094</v>
      </c>
      <c r="AK16" s="17">
        <f>IF(RUN_YEARS &gt; 1,(A1L225C2 + A1L225C5) / 2, 0)</f>
        <v>20974.5</v>
      </c>
      <c r="AL16" s="16" t="s">
        <v>1095</v>
      </c>
      <c r="AM16" s="17">
        <f>(A1L225C16 + A1L225C17)</f>
        <v>45158.5</v>
      </c>
      <c r="AN16" s="16" t="s">
        <v>1096</v>
      </c>
      <c r="AO16" s="17">
        <f>IF(RUN_YEARS &gt; 2,(A1L225C1 + A1L225C4 + A1L225C7) / 3, 0)</f>
        <v>24274</v>
      </c>
      <c r="AP16" s="16" t="s">
        <v>1097</v>
      </c>
      <c r="AQ16" s="17">
        <f>IF(RUN_YEARS &gt; 2,(A1L225C2 + A1L225C5 + A1L225C8) / 3, 0)</f>
        <v>21129.666666666668</v>
      </c>
      <c r="AR16" s="16" t="s">
        <v>1098</v>
      </c>
      <c r="AS16" s="17">
        <f>(A1L225C19 + A1L225C20)</f>
        <v>45403.666666666672</v>
      </c>
      <c r="AT16" s="16" t="s">
        <v>1099</v>
      </c>
      <c r="AU16" s="17">
        <f>IF(RUN_YEARS &gt; 3,(A1L225C1 + A1L225C4 + A1L225C7 + A1L225C10) / 4, 0)</f>
        <v>24822.25</v>
      </c>
      <c r="AV16" s="16" t="s">
        <v>1100</v>
      </c>
      <c r="AW16" s="17">
        <f>IF(RUN_YEARS &gt; 3,(A1L225C2 + A1L225C5 + A1L225C8 + A1L225C11) / 4, 0)</f>
        <v>21562.5</v>
      </c>
      <c r="AX16" s="16" t="s">
        <v>1101</v>
      </c>
      <c r="AY16" s="17">
        <f>(A1L225C22 + A1L225C23)</f>
        <v>46384.75</v>
      </c>
      <c r="AZ16" s="16" t="s">
        <v>1102</v>
      </c>
      <c r="BA16" s="17">
        <f>IF(RUN_YEARS &gt; 4,(A1L225C1 + A1L225C4 + A1L225C7 + A1L225C10 + A1L225C13) / 5, 0)</f>
        <v>24582.400000000001</v>
      </c>
      <c r="BB16" s="16" t="s">
        <v>1103</v>
      </c>
      <c r="BC16" s="17">
        <f>IF(RUN_YEARS &gt; 4,(A1L225C2 + A1L225C5 + A1L225C8 + A1L225C11 + A1L225C14) / 5, 0)</f>
        <v>21507.8</v>
      </c>
      <c r="BD16" s="16" t="s">
        <v>1104</v>
      </c>
      <c r="BE16" s="17">
        <f>(A1L225C25 + A1L225C26)</f>
        <v>46090.2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7260</v>
      </c>
      <c r="F17" s="16" t="s">
        <v>174</v>
      </c>
      <c r="G17" s="15">
        <v>7220</v>
      </c>
      <c r="H17" s="16" t="s">
        <v>1105</v>
      </c>
      <c r="I17" s="17">
        <f>(A1L226C1 + A1L226C2)</f>
        <v>14480</v>
      </c>
      <c r="J17" s="16" t="s">
        <v>175</v>
      </c>
      <c r="K17" s="15">
        <v>7398</v>
      </c>
      <c r="L17" s="16" t="s">
        <v>175</v>
      </c>
      <c r="M17" s="15">
        <v>7325</v>
      </c>
      <c r="N17" s="16" t="s">
        <v>1106</v>
      </c>
      <c r="O17" s="17">
        <f>(A1L226C4 + A1L226C5)</f>
        <v>14723</v>
      </c>
      <c r="P17" s="16" t="s">
        <v>176</v>
      </c>
      <c r="Q17" s="15">
        <v>7010</v>
      </c>
      <c r="R17" s="16" t="s">
        <v>176</v>
      </c>
      <c r="S17" s="15">
        <v>6723</v>
      </c>
      <c r="T17" s="16" t="s">
        <v>1107</v>
      </c>
      <c r="U17" s="17">
        <f>(A1L226C7 + A1L226C8)</f>
        <v>13733</v>
      </c>
      <c r="V17" s="16" t="s">
        <v>177</v>
      </c>
      <c r="W17" s="15">
        <v>4472</v>
      </c>
      <c r="X17" s="16" t="s">
        <v>177</v>
      </c>
      <c r="Y17" s="15">
        <v>4431</v>
      </c>
      <c r="Z17" s="16" t="s">
        <v>1108</v>
      </c>
      <c r="AA17" s="17">
        <f>(A1L226C10 + A1L226C11)</f>
        <v>8903</v>
      </c>
      <c r="AB17" s="16" t="s">
        <v>178</v>
      </c>
      <c r="AC17" s="15">
        <v>3114</v>
      </c>
      <c r="AD17" s="16" t="s">
        <v>178</v>
      </c>
      <c r="AE17" s="15">
        <v>2888</v>
      </c>
      <c r="AF17" s="16" t="s">
        <v>1109</v>
      </c>
      <c r="AG17" s="17">
        <f>(A1L226C13 + A1L226C14)</f>
        <v>6002</v>
      </c>
      <c r="AH17" s="16" t="s">
        <v>1110</v>
      </c>
      <c r="AI17" s="17">
        <f>IF(RUN_YEARS &gt; 1,(A1L226C1 + A1L226C4) / 2, 0)</f>
        <v>7329</v>
      </c>
      <c r="AJ17" s="16" t="s">
        <v>1111</v>
      </c>
      <c r="AK17" s="17">
        <f>IF(RUN_YEARS &gt; 1,(A1L226C2 + A1L226C5) / 2, 0)</f>
        <v>7272.5</v>
      </c>
      <c r="AL17" s="16" t="s">
        <v>1112</v>
      </c>
      <c r="AM17" s="17">
        <f>(A1L226C16 + A1L226C17)</f>
        <v>14601.5</v>
      </c>
      <c r="AN17" s="16" t="s">
        <v>1113</v>
      </c>
      <c r="AO17" s="17">
        <f>IF(RUN_YEARS &gt; 2,(A1L226C1 + A1L226C4 + A1L226C7) / 3, 0)</f>
        <v>7222.666666666667</v>
      </c>
      <c r="AP17" s="16" t="s">
        <v>1114</v>
      </c>
      <c r="AQ17" s="17">
        <f>IF(RUN_YEARS &gt; 2,(A1L226C2 + A1L226C5 + A1L226C8) / 3, 0)</f>
        <v>7089.333333333333</v>
      </c>
      <c r="AR17" s="16" t="s">
        <v>1115</v>
      </c>
      <c r="AS17" s="17">
        <f>(A1L226C19 + A1L226C20)</f>
        <v>14312</v>
      </c>
      <c r="AT17" s="16" t="s">
        <v>1116</v>
      </c>
      <c r="AU17" s="17">
        <f>IF(RUN_YEARS &gt; 3,(A1L226C1 + A1L226C4 + A1L226C7 + A1L226C10) / 4, 0)</f>
        <v>6535</v>
      </c>
      <c r="AV17" s="16" t="s">
        <v>1117</v>
      </c>
      <c r="AW17" s="17">
        <f>IF(RUN_YEARS &gt; 3,(A1L226C2 + A1L226C5 + A1L226C8 + A1L226C11) / 4, 0)</f>
        <v>6424.75</v>
      </c>
      <c r="AX17" s="16" t="s">
        <v>1118</v>
      </c>
      <c r="AY17" s="17">
        <f>(A1L226C22 + A1L226C23)</f>
        <v>12959.75</v>
      </c>
      <c r="AZ17" s="16" t="s">
        <v>1119</v>
      </c>
      <c r="BA17" s="17">
        <f>IF(RUN_YEARS &gt; 4,(A1L226C1 + A1L226C4 + A1L226C7 + A1L226C10 + A1L226C13) / 5, 0)</f>
        <v>5850.8</v>
      </c>
      <c r="BB17" s="16" t="s">
        <v>1120</v>
      </c>
      <c r="BC17" s="17">
        <f>IF(RUN_YEARS &gt; 4,(A1L226C2 + A1L226C5 + A1L226C8 + A1L226C11 + A1L226C14) / 5, 0)</f>
        <v>5717.4</v>
      </c>
      <c r="BD17" s="16" t="s">
        <v>1121</v>
      </c>
      <c r="BE17" s="17">
        <f>(A1L226C25 + A1L226C26)</f>
        <v>11568.2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2524136</v>
      </c>
      <c r="F18" s="16" t="s">
        <v>174</v>
      </c>
      <c r="G18" s="15">
        <v>194275</v>
      </c>
      <c r="H18" s="16" t="s">
        <v>1122</v>
      </c>
      <c r="I18" s="17">
        <f>(A1L227C1 + A1L227C2)</f>
        <v>2718411</v>
      </c>
      <c r="J18" s="16" t="s">
        <v>175</v>
      </c>
      <c r="K18" s="15">
        <v>2402749</v>
      </c>
      <c r="L18" s="16" t="s">
        <v>175</v>
      </c>
      <c r="M18" s="15">
        <v>175509</v>
      </c>
      <c r="N18" s="16" t="s">
        <v>1123</v>
      </c>
      <c r="O18" s="17">
        <f>(A1L227C4 + A1L227C5)</f>
        <v>2578258</v>
      </c>
      <c r="P18" s="16" t="s">
        <v>176</v>
      </c>
      <c r="Q18" s="15">
        <v>2291277</v>
      </c>
      <c r="R18" s="16" t="s">
        <v>176</v>
      </c>
      <c r="S18" s="15">
        <v>149588</v>
      </c>
      <c r="T18" s="16" t="s">
        <v>1124</v>
      </c>
      <c r="U18" s="17">
        <f>(A1L227C7 + A1L227C8)</f>
        <v>2440865</v>
      </c>
      <c r="V18" s="16" t="s">
        <v>177</v>
      </c>
      <c r="W18" s="15">
        <v>2324136</v>
      </c>
      <c r="X18" s="16" t="s">
        <v>177</v>
      </c>
      <c r="Y18" s="15">
        <v>195834</v>
      </c>
      <c r="Z18" s="16" t="s">
        <v>1125</v>
      </c>
      <c r="AA18" s="17">
        <f>(A1L227C10 + A1L227C11)</f>
        <v>2519970</v>
      </c>
      <c r="AB18" s="16" t="s">
        <v>178</v>
      </c>
      <c r="AC18" s="15">
        <v>2299549</v>
      </c>
      <c r="AD18" s="16" t="s">
        <v>178</v>
      </c>
      <c r="AE18" s="15">
        <v>169506</v>
      </c>
      <c r="AF18" s="16" t="s">
        <v>1126</v>
      </c>
      <c r="AG18" s="17">
        <f>(A1L227C13 + A1L227C14)</f>
        <v>2469055</v>
      </c>
      <c r="AH18" s="16" t="s">
        <v>1127</v>
      </c>
      <c r="AI18" s="17">
        <f>IF(RUN_YEARS &gt; 1,(A1L227C1 + A1L227C4) / 2, 0)</f>
        <v>2463442.5</v>
      </c>
      <c r="AJ18" s="16" t="s">
        <v>1128</v>
      </c>
      <c r="AK18" s="17">
        <f>IF(RUN_YEARS &gt; 1,(A1L227C2 + A1L227C5) / 2, 0)</f>
        <v>184892</v>
      </c>
      <c r="AL18" s="16" t="s">
        <v>1129</v>
      </c>
      <c r="AM18" s="17">
        <f>(A1L227C16 + A1L227C17)</f>
        <v>2648334.5</v>
      </c>
      <c r="AN18" s="16" t="s">
        <v>1130</v>
      </c>
      <c r="AO18" s="17">
        <f>IF(RUN_YEARS &gt; 2,(A1L227C1 + A1L227C4 + A1L227C7) / 3, 0)</f>
        <v>2406054</v>
      </c>
      <c r="AP18" s="16" t="s">
        <v>1131</v>
      </c>
      <c r="AQ18" s="17">
        <f>IF(RUN_YEARS &gt; 2,(A1L227C2 + A1L227C5 + A1L227C8) / 3, 0)</f>
        <v>173124</v>
      </c>
      <c r="AR18" s="16" t="s">
        <v>1132</v>
      </c>
      <c r="AS18" s="17">
        <f>(A1L227C19 + A1L227C20)</f>
        <v>2579178</v>
      </c>
      <c r="AT18" s="16" t="s">
        <v>1133</v>
      </c>
      <c r="AU18" s="17">
        <f>IF(RUN_YEARS &gt; 3,(A1L227C1 + A1L227C4 + A1L227C7 + A1L227C10) / 4, 0)</f>
        <v>2385574.5</v>
      </c>
      <c r="AV18" s="16" t="s">
        <v>1134</v>
      </c>
      <c r="AW18" s="17">
        <f>IF(RUN_YEARS &gt; 3,(A1L227C2 + A1L227C5 + A1L227C8 + A1L227C11) / 4, 0)</f>
        <v>178801.5</v>
      </c>
      <c r="AX18" s="16" t="s">
        <v>1135</v>
      </c>
      <c r="AY18" s="17">
        <f>(A1L227C22 + A1L227C23)</f>
        <v>2564376</v>
      </c>
      <c r="AZ18" s="16" t="s">
        <v>1136</v>
      </c>
      <c r="BA18" s="17">
        <f>IF(RUN_YEARS &gt; 4,(A1L227C1 + A1L227C4 + A1L227C7 + A1L227C10 + A1L227C13) / 5, 0)</f>
        <v>2368369.4</v>
      </c>
      <c r="BB18" s="16" t="s">
        <v>1137</v>
      </c>
      <c r="BC18" s="17">
        <f>IF(RUN_YEARS &gt; 4,(A1L227C2 + A1L227C5 + A1L227C8 + A1L227C11 + A1L227C14) / 5, 0)</f>
        <v>176942.4</v>
      </c>
      <c r="BD18" s="16" t="s">
        <v>1138</v>
      </c>
      <c r="BE18" s="17">
        <f>(A1L227C25 + A1L227C26)</f>
        <v>2545311.7999999998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904236</v>
      </c>
      <c r="F19" s="16" t="s">
        <v>174</v>
      </c>
      <c r="G19" s="15">
        <v>283587</v>
      </c>
      <c r="H19" s="16" t="s">
        <v>1139</v>
      </c>
      <c r="I19" s="17">
        <f>(A1L228C1 + A1L228C2)</f>
        <v>1187823</v>
      </c>
      <c r="J19" s="16" t="s">
        <v>175</v>
      </c>
      <c r="K19" s="15">
        <v>901837</v>
      </c>
      <c r="L19" s="16" t="s">
        <v>175</v>
      </c>
      <c r="M19" s="15">
        <v>307405</v>
      </c>
      <c r="N19" s="16" t="s">
        <v>1140</v>
      </c>
      <c r="O19" s="17">
        <f>(A1L228C4 + A1L228C5)</f>
        <v>1209242</v>
      </c>
      <c r="P19" s="16" t="s">
        <v>176</v>
      </c>
      <c r="Q19" s="15">
        <v>906608</v>
      </c>
      <c r="R19" s="16" t="s">
        <v>176</v>
      </c>
      <c r="S19" s="15">
        <v>314073</v>
      </c>
      <c r="T19" s="16" t="s">
        <v>1141</v>
      </c>
      <c r="U19" s="17">
        <f>(A1L228C7 + A1L228C8)</f>
        <v>1220681</v>
      </c>
      <c r="V19" s="16" t="s">
        <v>177</v>
      </c>
      <c r="W19" s="15">
        <v>883611</v>
      </c>
      <c r="X19" s="16" t="s">
        <v>177</v>
      </c>
      <c r="Y19" s="15">
        <v>330844</v>
      </c>
      <c r="Z19" s="16" t="s">
        <v>1142</v>
      </c>
      <c r="AA19" s="17">
        <f>(A1L228C10 + A1L228C11)</f>
        <v>1214455</v>
      </c>
      <c r="AB19" s="16" t="s">
        <v>178</v>
      </c>
      <c r="AC19" s="15">
        <v>815522</v>
      </c>
      <c r="AD19" s="16" t="s">
        <v>178</v>
      </c>
      <c r="AE19" s="15">
        <v>303865</v>
      </c>
      <c r="AF19" s="16" t="s">
        <v>1143</v>
      </c>
      <c r="AG19" s="17">
        <f>(A1L228C13 + A1L228C14)</f>
        <v>1119387</v>
      </c>
      <c r="AH19" s="16" t="s">
        <v>1144</v>
      </c>
      <c r="AI19" s="17">
        <f>IF(RUN_YEARS &gt; 1,(A1L228C1 + A1L228C4) / 2, 0)</f>
        <v>903036.5</v>
      </c>
      <c r="AJ19" s="16" t="s">
        <v>1145</v>
      </c>
      <c r="AK19" s="17">
        <f>IF(RUN_YEARS &gt; 1,(A1L228C2 + A1L228C5) / 2, 0)</f>
        <v>295496</v>
      </c>
      <c r="AL19" s="16" t="s">
        <v>1146</v>
      </c>
      <c r="AM19" s="17">
        <f>(A1L228C16 + A1L228C17)</f>
        <v>1198532.5</v>
      </c>
      <c r="AN19" s="16" t="s">
        <v>1147</v>
      </c>
      <c r="AO19" s="17">
        <f>IF(RUN_YEARS &gt; 2,(A1L228C1 + A1L228C4 + A1L228C7) / 3, 0)</f>
        <v>904227</v>
      </c>
      <c r="AP19" s="16" t="s">
        <v>1148</v>
      </c>
      <c r="AQ19" s="17">
        <f>IF(RUN_YEARS &gt; 2,(A1L228C2 + A1L228C5 + A1L228C8) / 3, 0)</f>
        <v>301688.33333333331</v>
      </c>
      <c r="AR19" s="16" t="s">
        <v>1149</v>
      </c>
      <c r="AS19" s="17">
        <f>(A1L228C19 + A1L228C20)</f>
        <v>1205915.3333333333</v>
      </c>
      <c r="AT19" s="16" t="s">
        <v>1150</v>
      </c>
      <c r="AU19" s="17">
        <f>IF(RUN_YEARS &gt; 3,(A1L228C1 + A1L228C4 + A1L228C7 + A1L228C10) / 4, 0)</f>
        <v>899073</v>
      </c>
      <c r="AV19" s="16" t="s">
        <v>1151</v>
      </c>
      <c r="AW19" s="17">
        <f>IF(RUN_YEARS &gt; 3,(A1L228C2 + A1L228C5 + A1L228C8 + A1L228C11) / 4, 0)</f>
        <v>308977.25</v>
      </c>
      <c r="AX19" s="16" t="s">
        <v>1152</v>
      </c>
      <c r="AY19" s="17">
        <f>(A1L228C22 + A1L228C23)</f>
        <v>1208050.25</v>
      </c>
      <c r="AZ19" s="16" t="s">
        <v>1153</v>
      </c>
      <c r="BA19" s="17">
        <f>IF(RUN_YEARS &gt; 4,(A1L228C1 + A1L228C4 + A1L228C7 + A1L228C10 + A1L228C13) / 5, 0)</f>
        <v>882362.8</v>
      </c>
      <c r="BB19" s="16" t="s">
        <v>1154</v>
      </c>
      <c r="BC19" s="17">
        <f>IF(RUN_YEARS &gt; 4,(A1L228C2 + A1L228C5 + A1L228C8 + A1L228C11 + A1L228C14) / 5, 0)</f>
        <v>307954.8</v>
      </c>
      <c r="BD19" s="16" t="s">
        <v>1155</v>
      </c>
      <c r="BE19" s="17">
        <f>(A1L228C25 + A1L228C26)</f>
        <v>1190317.6000000001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668</v>
      </c>
      <c r="F20" s="16" t="s">
        <v>174</v>
      </c>
      <c r="G20" s="15">
        <v>856</v>
      </c>
      <c r="H20" s="16" t="s">
        <v>1156</v>
      </c>
      <c r="I20" s="17">
        <f>(A1L229C1 + A1L229C2)</f>
        <v>1524</v>
      </c>
      <c r="J20" s="16" t="s">
        <v>175</v>
      </c>
      <c r="K20" s="15">
        <v>769</v>
      </c>
      <c r="L20" s="16" t="s">
        <v>175</v>
      </c>
      <c r="M20" s="15">
        <v>974</v>
      </c>
      <c r="N20" s="16" t="s">
        <v>1157</v>
      </c>
      <c r="O20" s="17">
        <f>(A1L229C4 + A1L229C5)</f>
        <v>1743</v>
      </c>
      <c r="P20" s="16" t="s">
        <v>176</v>
      </c>
      <c r="Q20" s="15">
        <v>503</v>
      </c>
      <c r="R20" s="16" t="s">
        <v>176</v>
      </c>
      <c r="S20" s="15">
        <v>1076</v>
      </c>
      <c r="T20" s="16" t="s">
        <v>1158</v>
      </c>
      <c r="U20" s="17">
        <f>(A1L229C7 + A1L229C8)</f>
        <v>1579</v>
      </c>
      <c r="V20" s="16" t="s">
        <v>177</v>
      </c>
      <c r="W20" s="15">
        <v>420</v>
      </c>
      <c r="X20" s="16" t="s">
        <v>177</v>
      </c>
      <c r="Y20" s="15">
        <v>618</v>
      </c>
      <c r="Z20" s="16" t="s">
        <v>1159</v>
      </c>
      <c r="AA20" s="17">
        <f>(A1L229C10 + A1L229C11)</f>
        <v>1038</v>
      </c>
      <c r="AB20" s="16" t="s">
        <v>178</v>
      </c>
      <c r="AC20" s="15">
        <v>523</v>
      </c>
      <c r="AD20" s="16" t="s">
        <v>178</v>
      </c>
      <c r="AE20" s="15">
        <v>649</v>
      </c>
      <c r="AF20" s="16" t="s">
        <v>1160</v>
      </c>
      <c r="AG20" s="17">
        <f>(A1L229C13 + A1L229C14)</f>
        <v>1172</v>
      </c>
      <c r="AH20" s="16" t="s">
        <v>1161</v>
      </c>
      <c r="AI20" s="17">
        <f>IF(RUN_YEARS &gt; 1,(A1L229C1 + A1L229C4) / 2, 0)</f>
        <v>718.5</v>
      </c>
      <c r="AJ20" s="16" t="s">
        <v>1162</v>
      </c>
      <c r="AK20" s="17">
        <f>IF(RUN_YEARS &gt; 1,(A1L229C2 + A1L229C5) / 2, 0)</f>
        <v>915</v>
      </c>
      <c r="AL20" s="16" t="s">
        <v>1163</v>
      </c>
      <c r="AM20" s="17">
        <f>(A1L229C16 + A1L229C17)</f>
        <v>1633.5</v>
      </c>
      <c r="AN20" s="16" t="s">
        <v>1164</v>
      </c>
      <c r="AO20" s="17">
        <f>IF(RUN_YEARS &gt; 2,(A1L229C1 + A1L229C4 + A1L229C7) / 3, 0)</f>
        <v>646.66666666666663</v>
      </c>
      <c r="AP20" s="16" t="s">
        <v>1165</v>
      </c>
      <c r="AQ20" s="17">
        <f>IF(RUN_YEARS &gt; 2,(A1L229C2 + A1L229C5 + A1L229C8) / 3, 0)</f>
        <v>968.66666666666663</v>
      </c>
      <c r="AR20" s="16" t="s">
        <v>1166</v>
      </c>
      <c r="AS20" s="17">
        <f>(A1L229C19 + A1L229C20)</f>
        <v>1615.3333333333333</v>
      </c>
      <c r="AT20" s="16" t="s">
        <v>1167</v>
      </c>
      <c r="AU20" s="17">
        <f>IF(RUN_YEARS &gt; 3,(A1L229C1 + A1L229C4 + A1L229C7 + A1L229C10) / 4, 0)</f>
        <v>590</v>
      </c>
      <c r="AV20" s="16" t="s">
        <v>1168</v>
      </c>
      <c r="AW20" s="17">
        <f>IF(RUN_YEARS &gt; 3,(A1L229C2 + A1L229C5 + A1L229C8 + A1L229C11) / 4, 0)</f>
        <v>881</v>
      </c>
      <c r="AX20" s="16" t="s">
        <v>1169</v>
      </c>
      <c r="AY20" s="17">
        <f>(A1L229C22 + A1L229C23)</f>
        <v>1471</v>
      </c>
      <c r="AZ20" s="16" t="s">
        <v>1170</v>
      </c>
      <c r="BA20" s="17">
        <f>IF(RUN_YEARS &gt; 4,(A1L229C1 + A1L229C4 + A1L229C7 + A1L229C10 + A1L229C13) / 5, 0)</f>
        <v>576.6</v>
      </c>
      <c r="BB20" s="16" t="s">
        <v>1171</v>
      </c>
      <c r="BC20" s="17">
        <f>IF(RUN_YEARS &gt; 4,(A1L229C2 + A1L229C5 + A1L229C8 + A1L229C11 + A1L229C14) / 5, 0)</f>
        <v>834.6</v>
      </c>
      <c r="BD20" s="16" t="s">
        <v>1172</v>
      </c>
      <c r="BE20" s="17">
        <f>(A1L229C25 + A1L229C26)</f>
        <v>1411.2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232140</v>
      </c>
      <c r="F21" s="16" t="s">
        <v>174</v>
      </c>
      <c r="G21" s="15">
        <v>214587</v>
      </c>
      <c r="H21" s="16" t="s">
        <v>1173</v>
      </c>
      <c r="I21" s="17">
        <f>(A1L230C1 + A1L230C2)</f>
        <v>446727</v>
      </c>
      <c r="J21" s="16" t="s">
        <v>175</v>
      </c>
      <c r="K21" s="15">
        <v>195436</v>
      </c>
      <c r="L21" s="16" t="s">
        <v>175</v>
      </c>
      <c r="M21" s="15">
        <v>173881</v>
      </c>
      <c r="N21" s="16" t="s">
        <v>1174</v>
      </c>
      <c r="O21" s="17">
        <f>(A1L230C4 + A1L230C5)</f>
        <v>369317</v>
      </c>
      <c r="P21" s="16" t="s">
        <v>176</v>
      </c>
      <c r="Q21" s="15">
        <v>171151</v>
      </c>
      <c r="R21" s="16" t="s">
        <v>176</v>
      </c>
      <c r="S21" s="15">
        <v>154853</v>
      </c>
      <c r="T21" s="16" t="s">
        <v>1175</v>
      </c>
      <c r="U21" s="17">
        <f>(A1L230C7 + A1L230C8)</f>
        <v>326004</v>
      </c>
      <c r="V21" s="16" t="s">
        <v>177</v>
      </c>
      <c r="W21" s="15">
        <v>194393</v>
      </c>
      <c r="X21" s="16" t="s">
        <v>177</v>
      </c>
      <c r="Y21" s="15">
        <v>180145</v>
      </c>
      <c r="Z21" s="16" t="s">
        <v>1176</v>
      </c>
      <c r="AA21" s="17">
        <f>(A1L230C10 + A1L230C11)</f>
        <v>374538</v>
      </c>
      <c r="AB21" s="16" t="s">
        <v>178</v>
      </c>
      <c r="AC21" s="15">
        <v>224277</v>
      </c>
      <c r="AD21" s="16" t="s">
        <v>178</v>
      </c>
      <c r="AE21" s="15">
        <v>194629</v>
      </c>
      <c r="AF21" s="16" t="s">
        <v>1177</v>
      </c>
      <c r="AG21" s="17">
        <f>(A1L230C13 + A1L230C14)</f>
        <v>418906</v>
      </c>
      <c r="AH21" s="16" t="s">
        <v>1178</v>
      </c>
      <c r="AI21" s="17">
        <f>IF(RUN_YEARS &gt; 1,(A1L230C1 + A1L230C4) / 2, 0)</f>
        <v>213788</v>
      </c>
      <c r="AJ21" s="16" t="s">
        <v>1179</v>
      </c>
      <c r="AK21" s="17">
        <f>IF(RUN_YEARS &gt; 1,(A1L230C2 + A1L230C5) / 2, 0)</f>
        <v>194234</v>
      </c>
      <c r="AL21" s="16" t="s">
        <v>1180</v>
      </c>
      <c r="AM21" s="17">
        <f>(A1L230C16 + A1L230C17)</f>
        <v>408022</v>
      </c>
      <c r="AN21" s="16" t="s">
        <v>1181</v>
      </c>
      <c r="AO21" s="17">
        <f>IF(RUN_YEARS &gt; 2,(A1L230C1 + A1L230C4 + A1L230C7) / 3, 0)</f>
        <v>199575.66666666666</v>
      </c>
      <c r="AP21" s="16" t="s">
        <v>1182</v>
      </c>
      <c r="AQ21" s="17">
        <f>IF(RUN_YEARS &gt; 2,(A1L230C2 + A1L230C5 + A1L230C8) / 3, 0)</f>
        <v>181107</v>
      </c>
      <c r="AR21" s="16" t="s">
        <v>1183</v>
      </c>
      <c r="AS21" s="17">
        <f>(A1L230C19 + A1L230C20)</f>
        <v>380682.66666666663</v>
      </c>
      <c r="AT21" s="16" t="s">
        <v>1184</v>
      </c>
      <c r="AU21" s="17">
        <f>IF(RUN_YEARS &gt; 3,(A1L230C1 + A1L230C4 + A1L230C7 + A1L230C10) / 4, 0)</f>
        <v>198280</v>
      </c>
      <c r="AV21" s="16" t="s">
        <v>1185</v>
      </c>
      <c r="AW21" s="17">
        <f>IF(RUN_YEARS &gt; 3,(A1L230C2 + A1L230C5 + A1L230C8 + A1L230C11) / 4, 0)</f>
        <v>180866.5</v>
      </c>
      <c r="AX21" s="16" t="s">
        <v>1186</v>
      </c>
      <c r="AY21" s="17">
        <f>(A1L230C22 + A1L230C23)</f>
        <v>379146.5</v>
      </c>
      <c r="AZ21" s="16" t="s">
        <v>1187</v>
      </c>
      <c r="BA21" s="17">
        <f>IF(RUN_YEARS &gt; 4,(A1L230C1 + A1L230C4 + A1L230C7 + A1L230C10 + A1L230C13) / 5, 0)</f>
        <v>203479.4</v>
      </c>
      <c r="BB21" s="16" t="s">
        <v>1188</v>
      </c>
      <c r="BC21" s="17">
        <f>IF(RUN_YEARS &gt; 4,(A1L230C2 + A1L230C5 + A1L230C8 + A1L230C11 + A1L230C14) / 5, 0)</f>
        <v>183619</v>
      </c>
      <c r="BD21" s="16" t="s">
        <v>1189</v>
      </c>
      <c r="BE21" s="17">
        <f>(A1L230C25 + A1L230C26)</f>
        <v>387098.4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328459</v>
      </c>
      <c r="F22" s="16" t="s">
        <v>174</v>
      </c>
      <c r="G22" s="15">
        <v>336612</v>
      </c>
      <c r="H22" s="16" t="s">
        <v>1190</v>
      </c>
      <c r="I22" s="17">
        <f>(A1L231C1 + A1L231C2)</f>
        <v>665071</v>
      </c>
      <c r="J22" s="16" t="s">
        <v>175</v>
      </c>
      <c r="K22" s="15">
        <v>320640</v>
      </c>
      <c r="L22" s="16" t="s">
        <v>175</v>
      </c>
      <c r="M22" s="15">
        <v>329913</v>
      </c>
      <c r="N22" s="16" t="s">
        <v>1191</v>
      </c>
      <c r="O22" s="17">
        <f>(A1L231C4 + A1L231C5)</f>
        <v>650553</v>
      </c>
      <c r="P22" s="16" t="s">
        <v>176</v>
      </c>
      <c r="Q22" s="15">
        <v>317194</v>
      </c>
      <c r="R22" s="16" t="s">
        <v>176</v>
      </c>
      <c r="S22" s="15">
        <v>327971</v>
      </c>
      <c r="T22" s="16" t="s">
        <v>1192</v>
      </c>
      <c r="U22" s="17">
        <f>(A1L231C7 + A1L231C8)</f>
        <v>645165</v>
      </c>
      <c r="V22" s="16" t="s">
        <v>177</v>
      </c>
      <c r="W22" s="15">
        <v>325945</v>
      </c>
      <c r="X22" s="16" t="s">
        <v>177</v>
      </c>
      <c r="Y22" s="15">
        <v>335995</v>
      </c>
      <c r="Z22" s="16" t="s">
        <v>1193</v>
      </c>
      <c r="AA22" s="17">
        <f>(A1L231C10 + A1L231C11)</f>
        <v>661940</v>
      </c>
      <c r="AB22" s="16" t="s">
        <v>178</v>
      </c>
      <c r="AC22" s="15">
        <v>336916</v>
      </c>
      <c r="AD22" s="16" t="s">
        <v>178</v>
      </c>
      <c r="AE22" s="15">
        <v>343565</v>
      </c>
      <c r="AF22" s="16" t="s">
        <v>1194</v>
      </c>
      <c r="AG22" s="17">
        <f>(A1L231C13 + A1L231C14)</f>
        <v>680481</v>
      </c>
      <c r="AH22" s="16" t="s">
        <v>1195</v>
      </c>
      <c r="AI22" s="17">
        <f>IF(RUN_YEARS &gt; 1,(A1L231C1 + A1L231C4) / 2, 0)</f>
        <v>324549.5</v>
      </c>
      <c r="AJ22" s="16" t="s">
        <v>1196</v>
      </c>
      <c r="AK22" s="17">
        <f>IF(RUN_YEARS &gt; 1,(A1L231C2 + A1L231C5) / 2, 0)</f>
        <v>333262.5</v>
      </c>
      <c r="AL22" s="16" t="s">
        <v>1197</v>
      </c>
      <c r="AM22" s="17">
        <f>(A1L231C16 + A1L231C17)</f>
        <v>657812</v>
      </c>
      <c r="AN22" s="16" t="s">
        <v>1198</v>
      </c>
      <c r="AO22" s="17">
        <f>IF(RUN_YEARS &gt; 2,(A1L231C1 + A1L231C4 + A1L231C7) / 3, 0)</f>
        <v>322097.66666666669</v>
      </c>
      <c r="AP22" s="16" t="s">
        <v>1199</v>
      </c>
      <c r="AQ22" s="17">
        <f>IF(RUN_YEARS &gt; 2,(A1L231C2 + A1L231C5 + A1L231C8) / 3, 0)</f>
        <v>331498.66666666669</v>
      </c>
      <c r="AR22" s="16" t="s">
        <v>1200</v>
      </c>
      <c r="AS22" s="17">
        <f>(A1L231C19 + A1L231C20)</f>
        <v>653596.33333333337</v>
      </c>
      <c r="AT22" s="16" t="s">
        <v>1201</v>
      </c>
      <c r="AU22" s="17">
        <f>IF(RUN_YEARS &gt; 3,(A1L231C1 + A1L231C4 + A1L231C7 + A1L231C10) / 4, 0)</f>
        <v>323059.5</v>
      </c>
      <c r="AV22" s="16" t="s">
        <v>1202</v>
      </c>
      <c r="AW22" s="17">
        <f>IF(RUN_YEARS &gt; 3,(A1L231C2 + A1L231C5 + A1L231C8 + A1L231C11) / 4, 0)</f>
        <v>332622.75</v>
      </c>
      <c r="AX22" s="16" t="s">
        <v>1203</v>
      </c>
      <c r="AY22" s="17">
        <f>(A1L231C22 + A1L231C23)</f>
        <v>655682.25</v>
      </c>
      <c r="AZ22" s="16" t="s">
        <v>1204</v>
      </c>
      <c r="BA22" s="17">
        <f>IF(RUN_YEARS &gt; 4,(A1L231C1 + A1L231C4 + A1L231C7 + A1L231C10 + A1L231C13) / 5, 0)</f>
        <v>325830.8</v>
      </c>
      <c r="BB22" s="16" t="s">
        <v>1205</v>
      </c>
      <c r="BC22" s="17">
        <f>IF(RUN_YEARS &gt; 4,(A1L231C2 + A1L231C5 + A1L231C8 + A1L231C11 + A1L231C14) / 5, 0)</f>
        <v>334811.2</v>
      </c>
      <c r="BD22" s="16" t="s">
        <v>1206</v>
      </c>
      <c r="BE22" s="17">
        <f>(A1L231C25 + A1L231C26)</f>
        <v>660642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1436407</v>
      </c>
      <c r="F23" s="16" t="s">
        <v>174</v>
      </c>
      <c r="G23" s="15">
        <v>1475426</v>
      </c>
      <c r="H23" s="16" t="s">
        <v>1207</v>
      </c>
      <c r="I23" s="17">
        <f>(A1L232C1 + A1L232C2)</f>
        <v>2911833</v>
      </c>
      <c r="J23" s="16" t="s">
        <v>175</v>
      </c>
      <c r="K23" s="15">
        <v>1195339</v>
      </c>
      <c r="L23" s="16" t="s">
        <v>175</v>
      </c>
      <c r="M23" s="15">
        <v>1246610</v>
      </c>
      <c r="N23" s="16" t="s">
        <v>1208</v>
      </c>
      <c r="O23" s="17">
        <f>(A1L232C4 + A1L232C5)</f>
        <v>2441949</v>
      </c>
      <c r="P23" s="16" t="s">
        <v>176</v>
      </c>
      <c r="Q23" s="15">
        <v>1256385</v>
      </c>
      <c r="R23" s="16" t="s">
        <v>176</v>
      </c>
      <c r="S23" s="15">
        <v>1309157</v>
      </c>
      <c r="T23" s="16" t="s">
        <v>1209</v>
      </c>
      <c r="U23" s="17">
        <f>(A1L232C7 + A1L232C8)</f>
        <v>2565542</v>
      </c>
      <c r="V23" s="16" t="s">
        <v>177</v>
      </c>
      <c r="W23" s="15">
        <v>1497646</v>
      </c>
      <c r="X23" s="16" t="s">
        <v>177</v>
      </c>
      <c r="Y23" s="15">
        <v>1560676</v>
      </c>
      <c r="Z23" s="16" t="s">
        <v>1210</v>
      </c>
      <c r="AA23" s="17">
        <f>(A1L232C10 + A1L232C11)</f>
        <v>3058322</v>
      </c>
      <c r="AB23" s="16" t="s">
        <v>178</v>
      </c>
      <c r="AC23" s="15">
        <v>1584641</v>
      </c>
      <c r="AD23" s="16" t="s">
        <v>178</v>
      </c>
      <c r="AE23" s="15">
        <v>1646703</v>
      </c>
      <c r="AF23" s="16" t="s">
        <v>1211</v>
      </c>
      <c r="AG23" s="17">
        <f>(A1L232C13 + A1L232C14)</f>
        <v>3231344</v>
      </c>
      <c r="AH23" s="16" t="s">
        <v>1212</v>
      </c>
      <c r="AI23" s="17">
        <f>IF(RUN_YEARS &gt; 1,(A1L232C1 + A1L232C4) / 2, 0)</f>
        <v>1315873</v>
      </c>
      <c r="AJ23" s="16" t="s">
        <v>1213</v>
      </c>
      <c r="AK23" s="17">
        <f>IF(RUN_YEARS &gt; 1,(A1L232C2 + A1L232C5) / 2, 0)</f>
        <v>1361018</v>
      </c>
      <c r="AL23" s="16" t="s">
        <v>1214</v>
      </c>
      <c r="AM23" s="17">
        <f>(A1L232C16 + A1L232C17)</f>
        <v>2676891</v>
      </c>
      <c r="AN23" s="16" t="s">
        <v>1215</v>
      </c>
      <c r="AO23" s="17">
        <f>IF(RUN_YEARS &gt; 2,(A1L232C1 + A1L232C4 + A1L232C7) / 3, 0)</f>
        <v>1296043.6666666667</v>
      </c>
      <c r="AP23" s="16" t="s">
        <v>1216</v>
      </c>
      <c r="AQ23" s="17">
        <f>IF(RUN_YEARS &gt; 2,(A1L232C2 + A1L232C5 + A1L232C8) / 3, 0)</f>
        <v>1343731</v>
      </c>
      <c r="AR23" s="16" t="s">
        <v>1217</v>
      </c>
      <c r="AS23" s="17">
        <f>(A1L232C19 + A1L232C20)</f>
        <v>2639774.666666667</v>
      </c>
      <c r="AT23" s="16" t="s">
        <v>1218</v>
      </c>
      <c r="AU23" s="17">
        <f>IF(RUN_YEARS &gt; 3,(A1L232C1 + A1L232C4 + A1L232C7 + A1L232C10) / 4, 0)</f>
        <v>1346444.25</v>
      </c>
      <c r="AV23" s="16" t="s">
        <v>1219</v>
      </c>
      <c r="AW23" s="17">
        <f>IF(RUN_YEARS &gt; 3,(A1L232C2 + A1L232C5 + A1L232C8 + A1L232C11) / 4, 0)</f>
        <v>1397967.25</v>
      </c>
      <c r="AX23" s="16" t="s">
        <v>1220</v>
      </c>
      <c r="AY23" s="17">
        <f>(A1L232C22 + A1L232C23)</f>
        <v>2744411.5</v>
      </c>
      <c r="AZ23" s="16" t="s">
        <v>1221</v>
      </c>
      <c r="BA23" s="17">
        <f>IF(RUN_YEARS &gt; 4,(A1L232C1 + A1L232C4 + A1L232C7 + A1L232C10 + A1L232C13) / 5, 0)</f>
        <v>1394083.6</v>
      </c>
      <c r="BB23" s="16" t="s">
        <v>1222</v>
      </c>
      <c r="BC23" s="17">
        <f>IF(RUN_YEARS &gt; 4,(A1L232C2 + A1L232C5 + A1L232C8 + A1L232C11 + A1L232C14) / 5, 0)</f>
        <v>1447714.4</v>
      </c>
      <c r="BD23" s="16" t="s">
        <v>1223</v>
      </c>
      <c r="BE23" s="17">
        <f>(A1L232C25 + A1L232C26)</f>
        <v>2841798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6071</v>
      </c>
      <c r="F24" s="16" t="s">
        <v>174</v>
      </c>
      <c r="G24" s="15">
        <v>2364</v>
      </c>
      <c r="H24" s="16" t="s">
        <v>1224</v>
      </c>
      <c r="I24" s="17">
        <f>(A1L233C1 + A1L233C2)</f>
        <v>8435</v>
      </c>
      <c r="J24" s="16" t="s">
        <v>175</v>
      </c>
      <c r="K24" s="15">
        <v>4866</v>
      </c>
      <c r="L24" s="16" t="s">
        <v>175</v>
      </c>
      <c r="M24" s="15">
        <v>2414</v>
      </c>
      <c r="N24" s="16" t="s">
        <v>1225</v>
      </c>
      <c r="O24" s="17">
        <f>(A1L233C4 + A1L233C5)</f>
        <v>7280</v>
      </c>
      <c r="P24" s="16" t="s">
        <v>176</v>
      </c>
      <c r="Q24" s="15">
        <v>5154</v>
      </c>
      <c r="R24" s="16" t="s">
        <v>176</v>
      </c>
      <c r="S24" s="15">
        <v>2724</v>
      </c>
      <c r="T24" s="16" t="s">
        <v>1226</v>
      </c>
      <c r="U24" s="17">
        <f>(A1L233C7 + A1L233C8)</f>
        <v>7878</v>
      </c>
      <c r="V24" s="16" t="s">
        <v>177</v>
      </c>
      <c r="W24" s="15">
        <v>35000</v>
      </c>
      <c r="X24" s="16" t="s">
        <v>177</v>
      </c>
      <c r="Y24" s="15">
        <v>9486</v>
      </c>
      <c r="Z24" s="16" t="s">
        <v>1227</v>
      </c>
      <c r="AA24" s="17">
        <f>(A1L233C10 + A1L233C11)</f>
        <v>44486</v>
      </c>
      <c r="AB24" s="16" t="s">
        <v>178</v>
      </c>
      <c r="AC24" s="15">
        <v>28540</v>
      </c>
      <c r="AD24" s="16" t="s">
        <v>178</v>
      </c>
      <c r="AE24" s="15">
        <v>15692</v>
      </c>
      <c r="AF24" s="16" t="s">
        <v>1228</v>
      </c>
      <c r="AG24" s="17">
        <f>(A1L233C13 + A1L233C14)</f>
        <v>44232</v>
      </c>
      <c r="AH24" s="16" t="s">
        <v>1229</v>
      </c>
      <c r="AI24" s="17">
        <f>IF(RUN_YEARS &gt; 1,(A1L233C1 + A1L233C4) / 2, 0)</f>
        <v>5468.5</v>
      </c>
      <c r="AJ24" s="16" t="s">
        <v>1230</v>
      </c>
      <c r="AK24" s="17">
        <f>IF(RUN_YEARS &gt; 1,(A1L233C2 + A1L233C5) / 2, 0)</f>
        <v>2389</v>
      </c>
      <c r="AL24" s="16" t="s">
        <v>1231</v>
      </c>
      <c r="AM24" s="17">
        <f>(A1L233C16 + A1L233C17)</f>
        <v>7857.5</v>
      </c>
      <c r="AN24" s="16" t="s">
        <v>1232</v>
      </c>
      <c r="AO24" s="17">
        <f>IF(RUN_YEARS &gt; 2,(A1L233C1 + A1L233C4 + A1L233C7) / 3, 0)</f>
        <v>5363.666666666667</v>
      </c>
      <c r="AP24" s="16" t="s">
        <v>1233</v>
      </c>
      <c r="AQ24" s="17">
        <f>IF(RUN_YEARS &gt; 2,(A1L233C2 + A1L233C5 + A1L233C8) / 3, 0)</f>
        <v>2500.6666666666665</v>
      </c>
      <c r="AR24" s="16" t="s">
        <v>1234</v>
      </c>
      <c r="AS24" s="17">
        <f>(A1L233C19 + A1L233C20)</f>
        <v>7864.3333333333339</v>
      </c>
      <c r="AT24" s="16" t="s">
        <v>1235</v>
      </c>
      <c r="AU24" s="17">
        <f>IF(RUN_YEARS &gt; 3,(A1L233C1 + A1L233C4 + A1L233C7 + A1L233C10) / 4, 0)</f>
        <v>12772.75</v>
      </c>
      <c r="AV24" s="16" t="s">
        <v>1236</v>
      </c>
      <c r="AW24" s="17">
        <f>IF(RUN_YEARS &gt; 3,(A1L233C2 + A1L233C5 + A1L233C8 + A1L233C11) / 4, 0)</f>
        <v>4247</v>
      </c>
      <c r="AX24" s="16" t="s">
        <v>1237</v>
      </c>
      <c r="AY24" s="17">
        <f>(A1L233C22 + A1L233C23)</f>
        <v>17019.75</v>
      </c>
      <c r="AZ24" s="16" t="s">
        <v>1238</v>
      </c>
      <c r="BA24" s="17">
        <f>IF(RUN_YEARS &gt; 4,(A1L233C1 + A1L233C4 + A1L233C7 + A1L233C10 + A1L233C13) / 5, 0)</f>
        <v>15926.2</v>
      </c>
      <c r="BB24" s="16" t="s">
        <v>1239</v>
      </c>
      <c r="BC24" s="17">
        <f>IF(RUN_YEARS &gt; 4,(A1L233C2 + A1L233C5 + A1L233C8 + A1L233C11 + A1L233C14) / 5, 0)</f>
        <v>6536</v>
      </c>
      <c r="BD24" s="16" t="s">
        <v>1240</v>
      </c>
      <c r="BE24" s="17">
        <f>(A1L233C25 + A1L233C26)</f>
        <v>22462.2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1770937</v>
      </c>
      <c r="F25" s="16" t="s">
        <v>1242</v>
      </c>
      <c r="G25" s="17">
        <f>(A1L231C2 + A1L232C2 + A1L233C2)</f>
        <v>1814402</v>
      </c>
      <c r="H25" s="16" t="s">
        <v>1243</v>
      </c>
      <c r="I25" s="17">
        <f>(A1L234C1 + A1L234C2)</f>
        <v>3585339</v>
      </c>
      <c r="J25" s="16" t="s">
        <v>1244</v>
      </c>
      <c r="K25" s="17">
        <f>(A1L231C4 + A1L232C4 + A1L233C4)</f>
        <v>1520845</v>
      </c>
      <c r="L25" s="16" t="s">
        <v>1245</v>
      </c>
      <c r="M25" s="17">
        <f>(A1L231C5 + A1L232C5 + A1L233C5)</f>
        <v>1578937</v>
      </c>
      <c r="N25" s="16" t="s">
        <v>1246</v>
      </c>
      <c r="O25" s="17">
        <f>(A1L234C4 + A1L234C5)</f>
        <v>3099782</v>
      </c>
      <c r="P25" s="16" t="s">
        <v>1247</v>
      </c>
      <c r="Q25" s="17">
        <f>(A1L231C7 + A1L232C7 + A1L233C7)</f>
        <v>1578733</v>
      </c>
      <c r="R25" s="16" t="s">
        <v>1248</v>
      </c>
      <c r="S25" s="17">
        <f>(A1L231C8 + A1L232C8 + A1L233C8)</f>
        <v>1639852</v>
      </c>
      <c r="T25" s="16" t="s">
        <v>1249</v>
      </c>
      <c r="U25" s="17">
        <f>(A1L234C7 + A1L234C8)</f>
        <v>3218585</v>
      </c>
      <c r="V25" s="16" t="s">
        <v>1250</v>
      </c>
      <c r="W25" s="17">
        <f>(A1L231C10 + A1L232C10 + A1L233C10)</f>
        <v>1858591</v>
      </c>
      <c r="X25" s="16" t="s">
        <v>1251</v>
      </c>
      <c r="Y25" s="17">
        <f>(A1L231C11 + A1L232C11 + A1L233C11)</f>
        <v>1906157</v>
      </c>
      <c r="Z25" s="16" t="s">
        <v>1252</v>
      </c>
      <c r="AA25" s="17">
        <f>(A1L234C10 + A1L234C11)</f>
        <v>3764748</v>
      </c>
      <c r="AB25" s="16" t="s">
        <v>1253</v>
      </c>
      <c r="AC25" s="17">
        <f>(A1L231C13 + A1L232C13 + A1L233C13)</f>
        <v>1950097</v>
      </c>
      <c r="AD25" s="16" t="s">
        <v>1254</v>
      </c>
      <c r="AE25" s="17">
        <f>(A1L231C14 + A1L232C14 + A1L233C14)</f>
        <v>2005960</v>
      </c>
      <c r="AF25" s="16" t="s">
        <v>1255</v>
      </c>
      <c r="AG25" s="17">
        <f>(A1L234C13 + A1L234C14)</f>
        <v>3956057</v>
      </c>
      <c r="AH25" s="16" t="s">
        <v>1256</v>
      </c>
      <c r="AI25" s="17">
        <f>IF(RUN_YEARS &gt; 1,(A1L234C1 + A1L234C4) / 2, 0)</f>
        <v>1645891</v>
      </c>
      <c r="AJ25" s="16" t="s">
        <v>1257</v>
      </c>
      <c r="AK25" s="17">
        <f>IF(RUN_YEARS &gt; 1,(A1L234C2 + A1L234C5) / 2, 0)</f>
        <v>1696669.5</v>
      </c>
      <c r="AL25" s="16" t="s">
        <v>1258</v>
      </c>
      <c r="AM25" s="17">
        <f>(A1L234C16 + A1L234C17)</f>
        <v>3342560.5</v>
      </c>
      <c r="AN25" s="16" t="s">
        <v>1259</v>
      </c>
      <c r="AO25" s="17">
        <f>IF(RUN_YEARS &gt; 2,(A1L234C1 + A1L234C4 + A1L234C7) / 3, 0)</f>
        <v>1623505</v>
      </c>
      <c r="AP25" s="16" t="s">
        <v>1260</v>
      </c>
      <c r="AQ25" s="17">
        <f>IF(RUN_YEARS &gt; 2,(A1L234C2 + A1L234C5 + A1L234C8) / 3, 0)</f>
        <v>1677730.3333333333</v>
      </c>
      <c r="AR25" s="16" t="s">
        <v>1261</v>
      </c>
      <c r="AS25" s="17">
        <f>(A1L234C19 + A1L234C20)</f>
        <v>3301235.333333333</v>
      </c>
      <c r="AT25" s="16" t="s">
        <v>1262</v>
      </c>
      <c r="AU25" s="17">
        <f>IF(RUN_YEARS &gt; 3,(A1L234C1 + A1L234C4 + A1L234C7 + A1L234C10) / 4, 0)</f>
        <v>1682276.5</v>
      </c>
      <c r="AV25" s="16" t="s">
        <v>1263</v>
      </c>
      <c r="AW25" s="17">
        <f>IF(RUN_YEARS &gt; 3,(A1L234C2 + A1L234C5 + A1L234C8 + A1L234C11) / 4, 0)</f>
        <v>1734837</v>
      </c>
      <c r="AX25" s="16" t="s">
        <v>1264</v>
      </c>
      <c r="AY25" s="17">
        <f>(A1L234C22 + A1L234C23)</f>
        <v>3417113.5</v>
      </c>
      <c r="AZ25" s="16" t="s">
        <v>1265</v>
      </c>
      <c r="BA25" s="17">
        <f>IF(RUN_YEARS &gt; 4,(A1L234C1 + A1L234C4 + A1L234C7 + A1L234C10 + A1L234C13) / 5, 0)</f>
        <v>1735840.6</v>
      </c>
      <c r="BB25" s="16" t="s">
        <v>1266</v>
      </c>
      <c r="BC25" s="17">
        <f>IF(RUN_YEARS &gt; 4,(A1L234C2 + A1L234C5 + A1L234C8 + A1L234C11 + A1L234C14) / 5, 0)</f>
        <v>1789061.6</v>
      </c>
      <c r="BD25" s="16" t="s">
        <v>1267</v>
      </c>
      <c r="BE25" s="17">
        <f>(A1L234C25 + A1L234C26)</f>
        <v>3524902.2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10095123</v>
      </c>
      <c r="F26" s="16" t="s">
        <v>174</v>
      </c>
      <c r="G26" s="15">
        <v>7086703</v>
      </c>
      <c r="H26" s="16" t="s">
        <v>1268</v>
      </c>
      <c r="I26" s="17">
        <f>(A1L235C1 + A1L235C2)</f>
        <v>17181826</v>
      </c>
      <c r="J26" s="16" t="s">
        <v>175</v>
      </c>
      <c r="K26" s="15">
        <v>9700211</v>
      </c>
      <c r="L26" s="16" t="s">
        <v>175</v>
      </c>
      <c r="M26" s="15">
        <v>6821191</v>
      </c>
      <c r="N26" s="16" t="s">
        <v>1269</v>
      </c>
      <c r="O26" s="17">
        <f>(A1L235C4 + A1L235C5)</f>
        <v>16521402</v>
      </c>
      <c r="P26" s="16" t="s">
        <v>176</v>
      </c>
      <c r="Q26" s="15">
        <v>9099515</v>
      </c>
      <c r="R26" s="16" t="s">
        <v>176</v>
      </c>
      <c r="S26" s="15">
        <v>6321841</v>
      </c>
      <c r="T26" s="16" t="s">
        <v>1270</v>
      </c>
      <c r="U26" s="17">
        <f>(A1L235C7 + A1L235C8)</f>
        <v>15421356</v>
      </c>
      <c r="V26" s="16" t="s">
        <v>177</v>
      </c>
      <c r="W26" s="15">
        <v>10189671</v>
      </c>
      <c r="X26" s="16" t="s">
        <v>177</v>
      </c>
      <c r="Y26" s="15">
        <v>7431122</v>
      </c>
      <c r="Z26" s="16" t="s">
        <v>1271</v>
      </c>
      <c r="AA26" s="17">
        <f>(A1L235C10 + A1L235C11)</f>
        <v>17620793</v>
      </c>
      <c r="AB26" s="16" t="s">
        <v>178</v>
      </c>
      <c r="AC26" s="15">
        <v>10539750</v>
      </c>
      <c r="AD26" s="16" t="s">
        <v>178</v>
      </c>
      <c r="AE26" s="15">
        <v>7797633</v>
      </c>
      <c r="AF26" s="16" t="s">
        <v>1272</v>
      </c>
      <c r="AG26" s="17">
        <f>(A1L235C13 + A1L235C14)</f>
        <v>18337383</v>
      </c>
      <c r="AH26" s="16" t="s">
        <v>1273</v>
      </c>
      <c r="AI26" s="17">
        <f>IF(RUN_YEARS &gt; 1,(A1L235C1 + A1L235C4) / 2, 0)</f>
        <v>9897667</v>
      </c>
      <c r="AJ26" s="16" t="s">
        <v>1274</v>
      </c>
      <c r="AK26" s="17">
        <f>IF(RUN_YEARS &gt; 1,(A1L235C2 + A1L235C5) / 2, 0)</f>
        <v>6953947</v>
      </c>
      <c r="AL26" s="16" t="s">
        <v>1275</v>
      </c>
      <c r="AM26" s="17">
        <f>(A1L235C16 + A1L235C17)</f>
        <v>16851614</v>
      </c>
      <c r="AN26" s="16" t="s">
        <v>1276</v>
      </c>
      <c r="AO26" s="17">
        <f>IF(RUN_YEARS &gt; 2,(A1L235C1 + A1L235C4 + A1L235C7) / 3, 0)</f>
        <v>9631616.333333334</v>
      </c>
      <c r="AP26" s="16" t="s">
        <v>1277</v>
      </c>
      <c r="AQ26" s="17">
        <f>IF(RUN_YEARS &gt; 2,(A1L235C2 + A1L235C5 + A1L235C8) / 3, 0)</f>
        <v>6743245</v>
      </c>
      <c r="AR26" s="16" t="s">
        <v>1278</v>
      </c>
      <c r="AS26" s="17">
        <f>(A1L235C19 + A1L235C20)</f>
        <v>16374861.333333334</v>
      </c>
      <c r="AT26" s="16" t="s">
        <v>1279</v>
      </c>
      <c r="AU26" s="17">
        <f>IF(RUN_YEARS &gt; 3,(A1L235C1 + A1L235C4 + A1L235C7 + A1L235C10) / 4, 0)</f>
        <v>9771130</v>
      </c>
      <c r="AV26" s="16" t="s">
        <v>1280</v>
      </c>
      <c r="AW26" s="17">
        <f>IF(RUN_YEARS &gt; 3,(A1L235C2 + A1L235C5 + A1L235C8 + A1L235C11) / 4, 0)</f>
        <v>6915214.25</v>
      </c>
      <c r="AX26" s="16" t="s">
        <v>1281</v>
      </c>
      <c r="AY26" s="17">
        <f>(A1L235C22 + A1L235C23)</f>
        <v>16686344.25</v>
      </c>
      <c r="AZ26" s="16" t="s">
        <v>1282</v>
      </c>
      <c r="BA26" s="17">
        <f>IF(RUN_YEARS &gt; 4,(A1L235C1 + A1L235C4 + A1L235C7 + A1L235C10 + A1L235C13) / 5, 0)</f>
        <v>9924854</v>
      </c>
      <c r="BB26" s="16" t="s">
        <v>1283</v>
      </c>
      <c r="BC26" s="17">
        <f>IF(RUN_YEARS &gt; 4,(A1L235C2 + A1L235C5 + A1L235C8 + A1L235C11 + A1L235C14) / 5, 0)</f>
        <v>7091698</v>
      </c>
      <c r="BD26" s="16" t="s">
        <v>1284</v>
      </c>
      <c r="BE26" s="17">
        <f>(A1L235C25 + A1L235C26)</f>
        <v>17016552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6A5B51-1513-4801-BC1B-88A13F95ED9D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4</v>
      </c>
      <c r="T8" s="16" t="s">
        <v>1323</v>
      </c>
      <c r="U8" s="17">
        <f>(A1L236C7 + A1L236C8)</f>
        <v>4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12</v>
      </c>
      <c r="Z8" s="16" t="s">
        <v>1326</v>
      </c>
      <c r="AA8" s="17">
        <f>(A1L236C10 + A1L236C11)</f>
        <v>12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3</v>
      </c>
      <c r="AF8" s="16" t="s">
        <v>1329</v>
      </c>
      <c r="AG8" s="17">
        <f>(A1L236C13 + A1L236C14)</f>
        <v>3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1.3333333333333333</v>
      </c>
      <c r="AR8" s="16" t="s">
        <v>1335</v>
      </c>
      <c r="AS8" s="17">
        <f>(A1L236C19 + A1L236C20)</f>
        <v>1.3333333333333333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4</v>
      </c>
      <c r="AX8" s="16" t="s">
        <v>1338</v>
      </c>
      <c r="AY8" s="17">
        <f>(A1L236C22 + A1L236C23)</f>
        <v>4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3.8</v>
      </c>
      <c r="BD8" s="16" t="s">
        <v>1341</v>
      </c>
      <c r="BE8" s="17">
        <f>(A1L236C25 + A1L236C26)</f>
        <v>3.8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85269</v>
      </c>
      <c r="F9" s="16" t="s">
        <v>1343</v>
      </c>
      <c r="G9" s="17">
        <f>(A1L202C2 + A1L218C2)</f>
        <v>57441</v>
      </c>
      <c r="H9" s="16" t="s">
        <v>1344</v>
      </c>
      <c r="I9" s="17">
        <f>(A1L237C1 + A1L237C2)</f>
        <v>142710</v>
      </c>
      <c r="J9" s="16" t="s">
        <v>1345</v>
      </c>
      <c r="K9" s="17">
        <f>(A1L202C4 + A1L218C4)</f>
        <v>74643</v>
      </c>
      <c r="L9" s="16" t="s">
        <v>1346</v>
      </c>
      <c r="M9" s="17">
        <f>(A1L202C5 + A1L218C5)</f>
        <v>47974</v>
      </c>
      <c r="N9" s="16" t="s">
        <v>1347</v>
      </c>
      <c r="O9" s="17">
        <f>(A1L237C4 + A1L237C5)</f>
        <v>122617</v>
      </c>
      <c r="P9" s="16" t="s">
        <v>1348</v>
      </c>
      <c r="Q9" s="17">
        <f>(A1L202C7 + A1L218C7)</f>
        <v>79423</v>
      </c>
      <c r="R9" s="16" t="s">
        <v>1349</v>
      </c>
      <c r="S9" s="17">
        <f>(A1L202C8 + A1L218C8)</f>
        <v>51918</v>
      </c>
      <c r="T9" s="16" t="s">
        <v>1350</v>
      </c>
      <c r="U9" s="17">
        <f>(A1L237C7 + A1L237C8)</f>
        <v>131341</v>
      </c>
      <c r="V9" s="16" t="s">
        <v>1351</v>
      </c>
      <c r="W9" s="17">
        <f>(A1L202C10 + A1L218C10)</f>
        <v>84659</v>
      </c>
      <c r="X9" s="16" t="s">
        <v>1352</v>
      </c>
      <c r="Y9" s="17">
        <f>(A1L202C11 + A1L218C11)</f>
        <v>50809</v>
      </c>
      <c r="Z9" s="16" t="s">
        <v>1353</v>
      </c>
      <c r="AA9" s="17">
        <f>(A1L237C10 + A1L237C11)</f>
        <v>135468</v>
      </c>
      <c r="AB9" s="16" t="s">
        <v>1354</v>
      </c>
      <c r="AC9" s="17">
        <f>(A1L202C13 + A1L218C13)</f>
        <v>79484</v>
      </c>
      <c r="AD9" s="16" t="s">
        <v>1355</v>
      </c>
      <c r="AE9" s="17">
        <f>(A1L202C14 + A1L218C14)</f>
        <v>48030</v>
      </c>
      <c r="AF9" s="16" t="s">
        <v>1356</v>
      </c>
      <c r="AG9" s="17">
        <f>(A1L237C13 + A1L237C14)</f>
        <v>127514</v>
      </c>
      <c r="AH9" s="16" t="s">
        <v>1357</v>
      </c>
      <c r="AI9" s="17">
        <f>IF(RUN_YEARS &gt; 1,(A1L237C1 + A1L237C4) / 2, 0)</f>
        <v>79956</v>
      </c>
      <c r="AJ9" s="16" t="s">
        <v>1358</v>
      </c>
      <c r="AK9" s="17">
        <f>IF(RUN_YEARS &gt; 1,(A1L237C2 + A1L237C5) / 2, 0)</f>
        <v>52707.5</v>
      </c>
      <c r="AL9" s="16" t="s">
        <v>1359</v>
      </c>
      <c r="AM9" s="17">
        <f>(A1L237C16 + A1L237C17)</f>
        <v>132663.5</v>
      </c>
      <c r="AN9" s="16" t="s">
        <v>1360</v>
      </c>
      <c r="AO9" s="17">
        <f>IF(RUN_YEARS &gt; 2,(A1L237C1 + A1L237C4 + A1L237C7) / 3, 0)</f>
        <v>79778.333333333328</v>
      </c>
      <c r="AP9" s="16" t="s">
        <v>1361</v>
      </c>
      <c r="AQ9" s="17">
        <f>IF(RUN_YEARS &gt; 2,(A1L237C2 + A1L237C5 + A1L237C8) / 3, 0)</f>
        <v>52444.333333333336</v>
      </c>
      <c r="AR9" s="16" t="s">
        <v>1362</v>
      </c>
      <c r="AS9" s="17">
        <f>(A1L237C19 + A1L237C20)</f>
        <v>132222.66666666666</v>
      </c>
      <c r="AT9" s="16" t="s">
        <v>1363</v>
      </c>
      <c r="AU9" s="17">
        <f>IF(RUN_YEARS &gt; 3,(A1L237C1 + A1L237C4 + A1L237C7 + A1L237C10) / 4, 0)</f>
        <v>80998.5</v>
      </c>
      <c r="AV9" s="16" t="s">
        <v>1364</v>
      </c>
      <c r="AW9" s="17">
        <f>IF(RUN_YEARS &gt; 3,(A1L237C2 + A1L237C5 + A1L237C8 + A1L237C11) / 4, 0)</f>
        <v>52035.5</v>
      </c>
      <c r="AX9" s="16" t="s">
        <v>1365</v>
      </c>
      <c r="AY9" s="17">
        <f>(A1L237C22 + A1L237C23)</f>
        <v>133034</v>
      </c>
      <c r="AZ9" s="16" t="s">
        <v>1366</v>
      </c>
      <c r="BA9" s="17">
        <f>IF(RUN_YEARS &gt; 4,(A1L237C1 + A1L237C4 + A1L237C7 + A1L237C10 + A1L237C13) / 5, 0)</f>
        <v>80695.600000000006</v>
      </c>
      <c r="BB9" s="16" t="s">
        <v>1367</v>
      </c>
      <c r="BC9" s="17">
        <f>IF(RUN_YEARS &gt; 4,(A1L237C2 + A1L237C5 + A1L237C8 + A1L237C11 + A1L237C14) / 5, 0)</f>
        <v>51234.400000000001</v>
      </c>
      <c r="BD9" s="16" t="s">
        <v>1368</v>
      </c>
      <c r="BE9" s="17">
        <f>(A1L237C25 + A1L237C26)</f>
        <v>131930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545672</v>
      </c>
      <c r="F10" s="16" t="s">
        <v>1370</v>
      </c>
      <c r="G10" s="17">
        <f>(A1L203C2 + A1L219C2)</f>
        <v>366198</v>
      </c>
      <c r="H10" s="16" t="s">
        <v>1371</v>
      </c>
      <c r="I10" s="17">
        <f>(A1L238C1 + A1L238C2)</f>
        <v>911870</v>
      </c>
      <c r="J10" s="16" t="s">
        <v>1372</v>
      </c>
      <c r="K10" s="17">
        <f>(A1L203C4 + A1L219C4)</f>
        <v>527522</v>
      </c>
      <c r="L10" s="16" t="s">
        <v>1373</v>
      </c>
      <c r="M10" s="17">
        <f>(A1L203C5 + A1L219C5)</f>
        <v>350454</v>
      </c>
      <c r="N10" s="16" t="s">
        <v>1374</v>
      </c>
      <c r="O10" s="17">
        <f>(A1L238C4 + A1L238C5)</f>
        <v>877976</v>
      </c>
      <c r="P10" s="16" t="s">
        <v>1375</v>
      </c>
      <c r="Q10" s="17">
        <f>(A1L203C7 + A1L219C7)</f>
        <v>540265</v>
      </c>
      <c r="R10" s="16" t="s">
        <v>1376</v>
      </c>
      <c r="S10" s="17">
        <f>(A1L203C8 + A1L219C8)</f>
        <v>356778</v>
      </c>
      <c r="T10" s="16" t="s">
        <v>1377</v>
      </c>
      <c r="U10" s="17">
        <f>(A1L238C7 + A1L238C8)</f>
        <v>897043</v>
      </c>
      <c r="V10" s="16" t="s">
        <v>1378</v>
      </c>
      <c r="W10" s="17">
        <f>(A1L203C10 + A1L219C10)</f>
        <v>526808</v>
      </c>
      <c r="X10" s="16" t="s">
        <v>1379</v>
      </c>
      <c r="Y10" s="17">
        <f>(A1L203C11 + A1L219C11)</f>
        <v>388955</v>
      </c>
      <c r="Z10" s="16" t="s">
        <v>1380</v>
      </c>
      <c r="AA10" s="17">
        <f>(A1L238C10 + A1L238C11)</f>
        <v>915763</v>
      </c>
      <c r="AB10" s="16" t="s">
        <v>1381</v>
      </c>
      <c r="AC10" s="17">
        <f>(A1L203C13 + A1L219C13)</f>
        <v>535035</v>
      </c>
      <c r="AD10" s="16" t="s">
        <v>1382</v>
      </c>
      <c r="AE10" s="17">
        <f>(A1L203C14 + A1L219C14)</f>
        <v>384217</v>
      </c>
      <c r="AF10" s="16" t="s">
        <v>1383</v>
      </c>
      <c r="AG10" s="17">
        <f>(A1L238C13 + A1L238C14)</f>
        <v>919252</v>
      </c>
      <c r="AH10" s="16" t="s">
        <v>1384</v>
      </c>
      <c r="AI10" s="17">
        <f>IF(RUN_YEARS &gt; 1,(A1L238C1 + A1L238C4) / 2, 0)</f>
        <v>536597</v>
      </c>
      <c r="AJ10" s="16" t="s">
        <v>1385</v>
      </c>
      <c r="AK10" s="17">
        <f>IF(RUN_YEARS &gt; 1,(A1L238C2 + A1L238C5) / 2, 0)</f>
        <v>358326</v>
      </c>
      <c r="AL10" s="16" t="s">
        <v>1386</v>
      </c>
      <c r="AM10" s="17">
        <f>(A1L238C16 + A1L238C17)</f>
        <v>894923</v>
      </c>
      <c r="AN10" s="16" t="s">
        <v>1387</v>
      </c>
      <c r="AO10" s="17">
        <f>IF(RUN_YEARS &gt; 2,(A1L238C1 + A1L238C4 + A1L238C7) / 3, 0)</f>
        <v>537819.66666666663</v>
      </c>
      <c r="AP10" s="16" t="s">
        <v>1388</v>
      </c>
      <c r="AQ10" s="17">
        <f>IF(RUN_YEARS &gt; 2,(A1L238C2 + A1L238C5 + A1L238C8) / 3, 0)</f>
        <v>357810</v>
      </c>
      <c r="AR10" s="16" t="s">
        <v>1389</v>
      </c>
      <c r="AS10" s="17">
        <f>(A1L238C19 + A1L238C20)</f>
        <v>895629.66666666663</v>
      </c>
      <c r="AT10" s="16" t="s">
        <v>1390</v>
      </c>
      <c r="AU10" s="17">
        <f>IF(RUN_YEARS &gt; 3,(A1L238C1 + A1L238C4 + A1L238C7 + A1L238C10) / 4, 0)</f>
        <v>535066.75</v>
      </c>
      <c r="AV10" s="16" t="s">
        <v>1391</v>
      </c>
      <c r="AW10" s="17">
        <f>IF(RUN_YEARS &gt; 3,(A1L238C2 + A1L238C5 + A1L238C8 + A1L238C11) / 4, 0)</f>
        <v>365596.25</v>
      </c>
      <c r="AX10" s="16" t="s">
        <v>1392</v>
      </c>
      <c r="AY10" s="17">
        <f>(A1L238C22 + A1L238C23)</f>
        <v>900663</v>
      </c>
      <c r="AZ10" s="16" t="s">
        <v>1393</v>
      </c>
      <c r="BA10" s="17">
        <f>IF(RUN_YEARS &gt; 4,(A1L238C1 + A1L238C4 + A1L238C7 + A1L238C10 + A1L238C13) / 5, 0)</f>
        <v>535060.4</v>
      </c>
      <c r="BB10" s="16" t="s">
        <v>1394</v>
      </c>
      <c r="BC10" s="17">
        <f>IF(RUN_YEARS &gt; 4,(A1L238C2 + A1L238C5 + A1L238C8 + A1L238C11 + A1L238C14) / 5, 0)</f>
        <v>369320.4</v>
      </c>
      <c r="BD10" s="16" t="s">
        <v>1395</v>
      </c>
      <c r="BE10" s="17">
        <f>(A1L238C25 + A1L238C26)</f>
        <v>904380.8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2054817</v>
      </c>
      <c r="F11" s="16" t="s">
        <v>1397</v>
      </c>
      <c r="G11" s="17">
        <f>(A1L204C2 + A1L220C2)</f>
        <v>2043716</v>
      </c>
      <c r="H11" s="16" t="s">
        <v>1398</v>
      </c>
      <c r="I11" s="17">
        <f>(A1L239C1 + A1L239C2)</f>
        <v>4098533</v>
      </c>
      <c r="J11" s="16" t="s">
        <v>1399</v>
      </c>
      <c r="K11" s="17">
        <f>(A1L204C4 + A1L220C4)</f>
        <v>1991654</v>
      </c>
      <c r="L11" s="16" t="s">
        <v>1400</v>
      </c>
      <c r="M11" s="17">
        <f>(A1L204C5 + A1L220C5)</f>
        <v>1983401</v>
      </c>
      <c r="N11" s="16" t="s">
        <v>1401</v>
      </c>
      <c r="O11" s="17">
        <f>(A1L239C4 + A1L239C5)</f>
        <v>3975055</v>
      </c>
      <c r="P11" s="16" t="s">
        <v>1402</v>
      </c>
      <c r="Q11" s="17">
        <f>(A1L204C7 + A1L220C7)</f>
        <v>1826855</v>
      </c>
      <c r="R11" s="16" t="s">
        <v>1403</v>
      </c>
      <c r="S11" s="17">
        <f>(A1L204C8 + A1L220C8)</f>
        <v>1827143</v>
      </c>
      <c r="T11" s="16" t="s">
        <v>1404</v>
      </c>
      <c r="U11" s="17">
        <f>(A1L239C7 + A1L239C8)</f>
        <v>3653998</v>
      </c>
      <c r="V11" s="16" t="s">
        <v>1405</v>
      </c>
      <c r="W11" s="17">
        <f>(A1L204C10 + A1L220C10)</f>
        <v>2457465</v>
      </c>
      <c r="X11" s="16" t="s">
        <v>1406</v>
      </c>
      <c r="Y11" s="17">
        <f>(A1L204C11 + A1L220C11)</f>
        <v>2441813</v>
      </c>
      <c r="Z11" s="16" t="s">
        <v>1407</v>
      </c>
      <c r="AA11" s="17">
        <f>(A1L239C10 + A1L239C11)</f>
        <v>4899278</v>
      </c>
      <c r="AB11" s="16" t="s">
        <v>1408</v>
      </c>
      <c r="AC11" s="17">
        <f>(A1L204C13 + A1L220C13)</f>
        <v>2561025</v>
      </c>
      <c r="AD11" s="16" t="s">
        <v>1409</v>
      </c>
      <c r="AE11" s="17">
        <f>(A1L204C14 + A1L220C14)</f>
        <v>2541539</v>
      </c>
      <c r="AF11" s="16" t="s">
        <v>1410</v>
      </c>
      <c r="AG11" s="17">
        <f>(A1L239C13 + A1L239C14)</f>
        <v>5102564</v>
      </c>
      <c r="AH11" s="16" t="s">
        <v>1411</v>
      </c>
      <c r="AI11" s="17">
        <f>IF(RUN_YEARS &gt; 1,(A1L239C1 + A1L239C4) / 2, 0)</f>
        <v>2023235.5</v>
      </c>
      <c r="AJ11" s="16" t="s">
        <v>1412</v>
      </c>
      <c r="AK11" s="17">
        <f>IF(RUN_YEARS &gt; 1,(A1L239C2 + A1L239C5) / 2, 0)</f>
        <v>2013558.5</v>
      </c>
      <c r="AL11" s="16" t="s">
        <v>1413</v>
      </c>
      <c r="AM11" s="17">
        <f>(A1L239C16 + A1L239C17)</f>
        <v>4036794</v>
      </c>
      <c r="AN11" s="16" t="s">
        <v>1414</v>
      </c>
      <c r="AO11" s="17">
        <f>IF(RUN_YEARS &gt; 2,(A1L239C1 + A1L239C4 + A1L239C7) / 3, 0)</f>
        <v>1957775.3333333333</v>
      </c>
      <c r="AP11" s="16" t="s">
        <v>1415</v>
      </c>
      <c r="AQ11" s="17">
        <f>IF(RUN_YEARS &gt; 2,(A1L239C2 + A1L239C5 + A1L239C8) / 3, 0)</f>
        <v>1951420</v>
      </c>
      <c r="AR11" s="16" t="s">
        <v>1416</v>
      </c>
      <c r="AS11" s="17">
        <f>(A1L239C19 + A1L239C20)</f>
        <v>3909195.333333333</v>
      </c>
      <c r="AT11" s="16" t="s">
        <v>1417</v>
      </c>
      <c r="AU11" s="17">
        <f>IF(RUN_YEARS &gt; 3,(A1L239C1 + A1L239C4 + A1L239C7 + A1L239C10) / 4, 0)</f>
        <v>2082697.75</v>
      </c>
      <c r="AV11" s="16" t="s">
        <v>1418</v>
      </c>
      <c r="AW11" s="17">
        <f>IF(RUN_YEARS &gt; 3,(A1L239C2 + A1L239C5 + A1L239C8 + A1L239C11) / 4, 0)</f>
        <v>2074018.25</v>
      </c>
      <c r="AX11" s="16" t="s">
        <v>1419</v>
      </c>
      <c r="AY11" s="17">
        <f>(A1L239C22 + A1L239C23)</f>
        <v>4156716</v>
      </c>
      <c r="AZ11" s="16" t="s">
        <v>1420</v>
      </c>
      <c r="BA11" s="17">
        <f>IF(RUN_YEARS &gt; 4,(A1L239C1 + A1L239C4 + A1L239C7 + A1L239C10 + A1L239C13) / 5, 0)</f>
        <v>2178363.2000000002</v>
      </c>
      <c r="BB11" s="16" t="s">
        <v>1421</v>
      </c>
      <c r="BC11" s="17">
        <f>IF(RUN_YEARS &gt; 4,(A1L239C2 + A1L239C5 + A1L239C8 + A1L239C11 + A1L239C14) / 5, 0)</f>
        <v>2167522.4</v>
      </c>
      <c r="BD11" s="16" t="s">
        <v>1422</v>
      </c>
      <c r="BE11" s="17">
        <f>(A1L239C25 + A1L239C26)</f>
        <v>4345885.5999999996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205695</v>
      </c>
      <c r="F12" s="16" t="s">
        <v>1424</v>
      </c>
      <c r="G12" s="17">
        <f>(A1L205C2 + A1L221C2)</f>
        <v>192126</v>
      </c>
      <c r="H12" s="16" t="s">
        <v>1425</v>
      </c>
      <c r="I12" s="17">
        <f>(A1L240C1 + A1L240C2)</f>
        <v>397821</v>
      </c>
      <c r="J12" s="16" t="s">
        <v>1426</v>
      </c>
      <c r="K12" s="17">
        <f>(A1L205C4 + A1L221C4)</f>
        <v>186093</v>
      </c>
      <c r="L12" s="16" t="s">
        <v>1427</v>
      </c>
      <c r="M12" s="17">
        <f>(A1L205C5 + A1L221C5)</f>
        <v>185816</v>
      </c>
      <c r="N12" s="16" t="s">
        <v>1428</v>
      </c>
      <c r="O12" s="17">
        <f>(A1L240C4 + A1L240C5)</f>
        <v>371909</v>
      </c>
      <c r="P12" s="16" t="s">
        <v>1429</v>
      </c>
      <c r="Q12" s="17">
        <f>(A1L205C7 + A1L221C7)</f>
        <v>161833</v>
      </c>
      <c r="R12" s="16" t="s">
        <v>1430</v>
      </c>
      <c r="S12" s="17">
        <f>(A1L205C8 + A1L221C8)</f>
        <v>163912</v>
      </c>
      <c r="T12" s="16" t="s">
        <v>1431</v>
      </c>
      <c r="U12" s="17">
        <f>(A1L240C7 + A1L240C8)</f>
        <v>325745</v>
      </c>
      <c r="V12" s="16" t="s">
        <v>1432</v>
      </c>
      <c r="W12" s="17">
        <f>(A1L205C10 + A1L221C10)</f>
        <v>170471</v>
      </c>
      <c r="X12" s="16" t="s">
        <v>1433</v>
      </c>
      <c r="Y12" s="17">
        <f>(A1L205C11 + A1L221C11)</f>
        <v>180941</v>
      </c>
      <c r="Z12" s="16" t="s">
        <v>1434</v>
      </c>
      <c r="AA12" s="17">
        <f>(A1L240C10 + A1L240C11)</f>
        <v>351412</v>
      </c>
      <c r="AB12" s="16" t="s">
        <v>1435</v>
      </c>
      <c r="AC12" s="17">
        <f>(A1L205C13 + A1L221C13)</f>
        <v>222553</v>
      </c>
      <c r="AD12" s="16" t="s">
        <v>1436</v>
      </c>
      <c r="AE12" s="17">
        <f>(A1L205C14 + A1L221C14)</f>
        <v>213080</v>
      </c>
      <c r="AF12" s="16" t="s">
        <v>1437</v>
      </c>
      <c r="AG12" s="17">
        <f>(A1L240C13 + A1L240C14)</f>
        <v>435633</v>
      </c>
      <c r="AH12" s="16" t="s">
        <v>1438</v>
      </c>
      <c r="AI12" s="17">
        <f>IF(RUN_YEARS &gt; 1,(A1L240C1 + A1L240C4) / 2, 0)</f>
        <v>195894</v>
      </c>
      <c r="AJ12" s="16" t="s">
        <v>1439</v>
      </c>
      <c r="AK12" s="17">
        <f>IF(RUN_YEARS &gt; 1,(A1L240C2 + A1L240C5) / 2, 0)</f>
        <v>188971</v>
      </c>
      <c r="AL12" s="16" t="s">
        <v>1440</v>
      </c>
      <c r="AM12" s="17">
        <f>(A1L240C16 + A1L240C17)</f>
        <v>384865</v>
      </c>
      <c r="AN12" s="16" t="s">
        <v>1441</v>
      </c>
      <c r="AO12" s="17">
        <f>IF(RUN_YEARS &gt; 2,(A1L240C1 + A1L240C4 + A1L240C7) / 3, 0)</f>
        <v>184540.33333333334</v>
      </c>
      <c r="AP12" s="16" t="s">
        <v>1442</v>
      </c>
      <c r="AQ12" s="17">
        <f>IF(RUN_YEARS &gt; 2,(A1L240C2 + A1L240C5 + A1L240C8) / 3, 0)</f>
        <v>180618</v>
      </c>
      <c r="AR12" s="16" t="s">
        <v>1443</v>
      </c>
      <c r="AS12" s="17">
        <f>(A1L240C19 + A1L240C20)</f>
        <v>365158.33333333337</v>
      </c>
      <c r="AT12" s="16" t="s">
        <v>1444</v>
      </c>
      <c r="AU12" s="17">
        <f>IF(RUN_YEARS &gt; 3,(A1L240C1 + A1L240C4 + A1L240C7 + A1L240C10) / 4, 0)</f>
        <v>181023</v>
      </c>
      <c r="AV12" s="16" t="s">
        <v>1445</v>
      </c>
      <c r="AW12" s="17">
        <f>IF(RUN_YEARS &gt; 3,(A1L240C2 + A1L240C5 + A1L240C8 + A1L240C11) / 4, 0)</f>
        <v>180698.75</v>
      </c>
      <c r="AX12" s="16" t="s">
        <v>1446</v>
      </c>
      <c r="AY12" s="17">
        <f>(A1L240C22 + A1L240C23)</f>
        <v>361721.75</v>
      </c>
      <c r="AZ12" s="16" t="s">
        <v>1447</v>
      </c>
      <c r="BA12" s="17">
        <f>IF(RUN_YEARS &gt; 4,(A1L240C1 + A1L240C4 + A1L240C7 + A1L240C10 + A1L240C13) / 5, 0)</f>
        <v>189329</v>
      </c>
      <c r="BB12" s="16" t="s">
        <v>1448</v>
      </c>
      <c r="BC12" s="17">
        <f>IF(RUN_YEARS &gt; 4,(A1L240C2 + A1L240C5 + A1L240C8 + A1L240C11 + A1L240C14) / 5, 0)</f>
        <v>187175</v>
      </c>
      <c r="BD12" s="16" t="s">
        <v>1449</v>
      </c>
      <c r="BE12" s="17">
        <f>(A1L240C25 + A1L240C26)</f>
        <v>376504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3158193</v>
      </c>
      <c r="F13" s="16" t="s">
        <v>1451</v>
      </c>
      <c r="G13" s="17">
        <f>(A1L206C2 + A1L222C2)</f>
        <v>3172775</v>
      </c>
      <c r="H13" s="16" t="s">
        <v>1452</v>
      </c>
      <c r="I13" s="17">
        <f>(A1L241C1 + A1L241C2)</f>
        <v>6330968</v>
      </c>
      <c r="J13" s="16" t="s">
        <v>1453</v>
      </c>
      <c r="K13" s="17">
        <f>(A1L206C4 + A1L222C4)</f>
        <v>3061965</v>
      </c>
      <c r="L13" s="16" t="s">
        <v>1454</v>
      </c>
      <c r="M13" s="17">
        <f>(A1L206C5 + A1L222C5)</f>
        <v>3081565</v>
      </c>
      <c r="N13" s="16" t="s">
        <v>1455</v>
      </c>
      <c r="O13" s="17">
        <f>(A1L241C4 + A1L241C5)</f>
        <v>6143530</v>
      </c>
      <c r="P13" s="16" t="s">
        <v>1456</v>
      </c>
      <c r="Q13" s="17">
        <f>(A1L206C7 + A1L222C7)</f>
        <v>2774588</v>
      </c>
      <c r="R13" s="16" t="s">
        <v>1457</v>
      </c>
      <c r="S13" s="17">
        <f>(A1L206C8 + A1L222C8)</f>
        <v>2762103</v>
      </c>
      <c r="T13" s="16" t="s">
        <v>1458</v>
      </c>
      <c r="U13" s="17">
        <f>(A1L241C7 + A1L241C8)</f>
        <v>5536691</v>
      </c>
      <c r="V13" s="16" t="s">
        <v>1459</v>
      </c>
      <c r="W13" s="17">
        <f>(A1L206C10 + A1L222C10)</f>
        <v>2792818</v>
      </c>
      <c r="X13" s="16" t="s">
        <v>1460</v>
      </c>
      <c r="Y13" s="17">
        <f>(A1L206C11 + A1L222C11)</f>
        <v>2787574</v>
      </c>
      <c r="Z13" s="16" t="s">
        <v>1461</v>
      </c>
      <c r="AA13" s="17">
        <f>(A1L241C10 + A1L241C11)</f>
        <v>5580392</v>
      </c>
      <c r="AB13" s="16" t="s">
        <v>1462</v>
      </c>
      <c r="AC13" s="17">
        <f>(A1L206C13 + A1L222C13)</f>
        <v>2927817</v>
      </c>
      <c r="AD13" s="16" t="s">
        <v>1463</v>
      </c>
      <c r="AE13" s="17">
        <f>(A1L206C14 + A1L222C14)</f>
        <v>2855399</v>
      </c>
      <c r="AF13" s="16" t="s">
        <v>1464</v>
      </c>
      <c r="AG13" s="17">
        <f>(A1L241C13 + A1L241C14)</f>
        <v>5783216</v>
      </c>
      <c r="AH13" s="16" t="s">
        <v>1465</v>
      </c>
      <c r="AI13" s="17">
        <f>IF(RUN_YEARS &gt; 1,(A1L241C1 + A1L241C4) / 2, 0)</f>
        <v>3110079</v>
      </c>
      <c r="AJ13" s="16" t="s">
        <v>1466</v>
      </c>
      <c r="AK13" s="17">
        <f>IF(RUN_YEARS &gt; 1,(A1L241C2 + A1L241C5) / 2, 0)</f>
        <v>3127170</v>
      </c>
      <c r="AL13" s="16" t="s">
        <v>1467</v>
      </c>
      <c r="AM13" s="17">
        <f>(A1L241C16 + A1L241C17)</f>
        <v>6237249</v>
      </c>
      <c r="AN13" s="16" t="s">
        <v>1468</v>
      </c>
      <c r="AO13" s="17">
        <f>IF(RUN_YEARS &gt; 2,(A1L241C1 + A1L241C4 + A1L241C7) / 3, 0)</f>
        <v>2998248.6666666665</v>
      </c>
      <c r="AP13" s="16" t="s">
        <v>1469</v>
      </c>
      <c r="AQ13" s="17">
        <f>IF(RUN_YEARS &gt; 2,(A1L241C2 + A1L241C5 + A1L241C8) / 3, 0)</f>
        <v>3005481</v>
      </c>
      <c r="AR13" s="16" t="s">
        <v>1470</v>
      </c>
      <c r="AS13" s="17">
        <f>(A1L241C19 + A1L241C20)</f>
        <v>6003729.666666666</v>
      </c>
      <c r="AT13" s="16" t="s">
        <v>1471</v>
      </c>
      <c r="AU13" s="17">
        <f>IF(RUN_YEARS &gt; 3,(A1L241C1 + A1L241C4 + A1L241C7 + A1L241C10) / 4, 0)</f>
        <v>2946891</v>
      </c>
      <c r="AV13" s="16" t="s">
        <v>1472</v>
      </c>
      <c r="AW13" s="17">
        <f>IF(RUN_YEARS &gt; 3,(A1L241C2 + A1L241C5 + A1L241C8 + A1L241C11) / 4, 0)</f>
        <v>2951004.25</v>
      </c>
      <c r="AX13" s="16" t="s">
        <v>1473</v>
      </c>
      <c r="AY13" s="17">
        <f>(A1L241C22 + A1L241C23)</f>
        <v>5897895.25</v>
      </c>
      <c r="AZ13" s="16" t="s">
        <v>1474</v>
      </c>
      <c r="BA13" s="17">
        <f>IF(RUN_YEARS &gt; 4,(A1L241C1 + A1L241C4 + A1L241C7 + A1L241C10 + A1L241C13) / 5, 0)</f>
        <v>2943076.2</v>
      </c>
      <c r="BB13" s="16" t="s">
        <v>1475</v>
      </c>
      <c r="BC13" s="17">
        <f>IF(RUN_YEARS &gt; 4,(A1L241C2 + A1L241C5 + A1L241C8 + A1L241C11 + A1L241C14) / 5, 0)</f>
        <v>2931883.2</v>
      </c>
      <c r="BD13" s="16" t="s">
        <v>1476</v>
      </c>
      <c r="BE13" s="17">
        <f>(A1L241C25 + A1L241C26)</f>
        <v>5874959.4000000004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179154</v>
      </c>
      <c r="F14" s="16" t="s">
        <v>1478</v>
      </c>
      <c r="G14" s="17">
        <f>(A1L207C2 + A1L223C2)</f>
        <v>190706</v>
      </c>
      <c r="H14" s="16" t="s">
        <v>1479</v>
      </c>
      <c r="I14" s="17">
        <f>(A1L242C1 + A1L242C2)</f>
        <v>369860</v>
      </c>
      <c r="J14" s="16" t="s">
        <v>1480</v>
      </c>
      <c r="K14" s="17">
        <f>(A1L207C4 + A1L223C4)</f>
        <v>178406</v>
      </c>
      <c r="L14" s="16" t="s">
        <v>1481</v>
      </c>
      <c r="M14" s="17">
        <f>(A1L207C5 + A1L223C5)</f>
        <v>188011</v>
      </c>
      <c r="N14" s="16" t="s">
        <v>1482</v>
      </c>
      <c r="O14" s="17">
        <f>(A1L242C4 + A1L242C5)</f>
        <v>366417</v>
      </c>
      <c r="P14" s="16" t="s">
        <v>1483</v>
      </c>
      <c r="Q14" s="17">
        <f>(A1L207C7 + A1L223C7)</f>
        <v>167207</v>
      </c>
      <c r="R14" s="16" t="s">
        <v>1484</v>
      </c>
      <c r="S14" s="17">
        <f>(A1L207C8 + A1L223C8)</f>
        <v>178801</v>
      </c>
      <c r="T14" s="16" t="s">
        <v>1485</v>
      </c>
      <c r="U14" s="17">
        <f>(A1L242C7 + A1L242C8)</f>
        <v>346008</v>
      </c>
      <c r="V14" s="16" t="s">
        <v>1486</v>
      </c>
      <c r="W14" s="17">
        <f>(A1L207C10 + A1L223C10)</f>
        <v>206614</v>
      </c>
      <c r="X14" s="16" t="s">
        <v>1487</v>
      </c>
      <c r="Y14" s="17">
        <f>(A1L207C11 + A1L223C11)</f>
        <v>218864</v>
      </c>
      <c r="Z14" s="16" t="s">
        <v>1488</v>
      </c>
      <c r="AA14" s="17">
        <f>(A1L242C10 + A1L242C11)</f>
        <v>425478</v>
      </c>
      <c r="AB14" s="16" t="s">
        <v>1489</v>
      </c>
      <c r="AC14" s="17">
        <f>(A1L207C13 + A1L223C13)</f>
        <v>309907</v>
      </c>
      <c r="AD14" s="16" t="s">
        <v>1490</v>
      </c>
      <c r="AE14" s="17">
        <f>(A1L207C14 + A1L223C14)</f>
        <v>326473</v>
      </c>
      <c r="AF14" s="16" t="s">
        <v>1491</v>
      </c>
      <c r="AG14" s="17">
        <f>(A1L242C13 + A1L242C14)</f>
        <v>636380</v>
      </c>
      <c r="AH14" s="16" t="s">
        <v>1492</v>
      </c>
      <c r="AI14" s="17">
        <f>IF(RUN_YEARS &gt; 1,(A1L242C1 + A1L242C4) / 2, 0)</f>
        <v>178780</v>
      </c>
      <c r="AJ14" s="16" t="s">
        <v>1493</v>
      </c>
      <c r="AK14" s="17">
        <f>IF(RUN_YEARS &gt; 1,(A1L242C2 + A1L242C5) / 2, 0)</f>
        <v>189358.5</v>
      </c>
      <c r="AL14" s="16" t="s">
        <v>1494</v>
      </c>
      <c r="AM14" s="17">
        <f>(A1L242C16 + A1L242C17)</f>
        <v>368138.5</v>
      </c>
      <c r="AN14" s="16" t="s">
        <v>1495</v>
      </c>
      <c r="AO14" s="17">
        <f>IF(RUN_YEARS &gt; 2,(A1L242C1 + A1L242C4 + A1L242C7) / 3, 0)</f>
        <v>174922.33333333334</v>
      </c>
      <c r="AP14" s="16" t="s">
        <v>1496</v>
      </c>
      <c r="AQ14" s="17">
        <f>IF(RUN_YEARS &gt; 2,(A1L242C2 + A1L242C5 + A1L242C8) / 3, 0)</f>
        <v>185839.33333333334</v>
      </c>
      <c r="AR14" s="16" t="s">
        <v>1497</v>
      </c>
      <c r="AS14" s="17">
        <f>(A1L242C19 + A1L242C20)</f>
        <v>360761.66666666669</v>
      </c>
      <c r="AT14" s="16" t="s">
        <v>1498</v>
      </c>
      <c r="AU14" s="17">
        <f>IF(RUN_YEARS &gt; 3,(A1L242C1 + A1L242C4 + A1L242C7 + A1L242C10) / 4, 0)</f>
        <v>182845.25</v>
      </c>
      <c r="AV14" s="16" t="s">
        <v>1499</v>
      </c>
      <c r="AW14" s="17">
        <f>IF(RUN_YEARS &gt; 3,(A1L242C2 + A1L242C5 + A1L242C8 + A1L242C11) / 4, 0)</f>
        <v>194095.5</v>
      </c>
      <c r="AX14" s="16" t="s">
        <v>1500</v>
      </c>
      <c r="AY14" s="17">
        <f>(A1L242C22 + A1L242C23)</f>
        <v>376940.75</v>
      </c>
      <c r="AZ14" s="16" t="s">
        <v>1501</v>
      </c>
      <c r="BA14" s="17">
        <f>IF(RUN_YEARS &gt; 4,(A1L242C1 + A1L242C4 + A1L242C7 + A1L242C10 + A1L242C13) / 5, 0)</f>
        <v>208257.6</v>
      </c>
      <c r="BB14" s="16" t="s">
        <v>1502</v>
      </c>
      <c r="BC14" s="17">
        <f>IF(RUN_YEARS &gt; 4,(A1L242C2 + A1L242C5 + A1L242C8 + A1L242C11 + A1L242C14) / 5, 0)</f>
        <v>220571</v>
      </c>
      <c r="BD14" s="16" t="s">
        <v>1503</v>
      </c>
      <c r="BE14" s="17">
        <f>(A1L242C25 + A1L242C26)</f>
        <v>428828.6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1023993</v>
      </c>
      <c r="F15" s="16" t="s">
        <v>1505</v>
      </c>
      <c r="G15" s="17">
        <f>(A1L208C2 + A1L224C2)</f>
        <v>1038200</v>
      </c>
      <c r="H15" s="16" t="s">
        <v>1506</v>
      </c>
      <c r="I15" s="17">
        <f>(A1L243C1 + A1L243C2)</f>
        <v>2062193</v>
      </c>
      <c r="J15" s="16" t="s">
        <v>1507</v>
      </c>
      <c r="K15" s="17">
        <f>(A1L208C4 + A1L224C4)</f>
        <v>1148391</v>
      </c>
      <c r="L15" s="16" t="s">
        <v>1508</v>
      </c>
      <c r="M15" s="17">
        <f>(A1L208C5 + A1L224C5)</f>
        <v>1152524</v>
      </c>
      <c r="N15" s="16" t="s">
        <v>1509</v>
      </c>
      <c r="O15" s="17">
        <f>(A1L243C4 + A1L243C5)</f>
        <v>2300915</v>
      </c>
      <c r="P15" s="16" t="s">
        <v>1510</v>
      </c>
      <c r="Q15" s="17">
        <f>(A1L208C7 + A1L224C7)</f>
        <v>1021451</v>
      </c>
      <c r="R15" s="16" t="s">
        <v>1511</v>
      </c>
      <c r="S15" s="17">
        <f>(A1L208C8 + A1L224C8)</f>
        <v>1029039</v>
      </c>
      <c r="T15" s="16" t="s">
        <v>1512</v>
      </c>
      <c r="U15" s="17">
        <f>(A1L243C7 + A1L243C8)</f>
        <v>2050490</v>
      </c>
      <c r="V15" s="16" t="s">
        <v>1513</v>
      </c>
      <c r="W15" s="17">
        <f>(A1L208C10 + A1L224C10)</f>
        <v>1217091</v>
      </c>
      <c r="X15" s="16" t="s">
        <v>1514</v>
      </c>
      <c r="Y15" s="17">
        <f>(A1L208C11 + A1L224C11)</f>
        <v>1213053</v>
      </c>
      <c r="Z15" s="16" t="s">
        <v>1515</v>
      </c>
      <c r="AA15" s="17">
        <f>(A1L243C10 + A1L243C11)</f>
        <v>2430144</v>
      </c>
      <c r="AB15" s="16" t="s">
        <v>1516</v>
      </c>
      <c r="AC15" s="17">
        <f>(A1L208C13 + A1L224C13)</f>
        <v>1351048</v>
      </c>
      <c r="AD15" s="16" t="s">
        <v>1517</v>
      </c>
      <c r="AE15" s="17">
        <f>(A1L208C14 + A1L224C14)</f>
        <v>1354028</v>
      </c>
      <c r="AF15" s="16" t="s">
        <v>1518</v>
      </c>
      <c r="AG15" s="17">
        <f>(A1L243C13 + A1L243C14)</f>
        <v>2705076</v>
      </c>
      <c r="AH15" s="16" t="s">
        <v>1519</v>
      </c>
      <c r="AI15" s="17">
        <f>IF(RUN_YEARS &gt; 1,(A1L243C1 + A1L243C4) / 2, 0)</f>
        <v>1086192</v>
      </c>
      <c r="AJ15" s="16" t="s">
        <v>1520</v>
      </c>
      <c r="AK15" s="17">
        <f>IF(RUN_YEARS &gt; 1,(A1L243C2 + A1L243C5) / 2, 0)</f>
        <v>1095362</v>
      </c>
      <c r="AL15" s="16" t="s">
        <v>1521</v>
      </c>
      <c r="AM15" s="17">
        <f>(A1L243C16 + A1L243C17)</f>
        <v>2181554</v>
      </c>
      <c r="AN15" s="16" t="s">
        <v>1522</v>
      </c>
      <c r="AO15" s="17">
        <f>IF(RUN_YEARS &gt; 2,(A1L243C1 + A1L243C4 + A1L243C7) / 3, 0)</f>
        <v>1064611.6666666667</v>
      </c>
      <c r="AP15" s="16" t="s">
        <v>1523</v>
      </c>
      <c r="AQ15" s="17">
        <f>IF(RUN_YEARS &gt; 2,(A1L243C2 + A1L243C5 + A1L243C8) / 3, 0)</f>
        <v>1073254.3333333333</v>
      </c>
      <c r="AR15" s="16" t="s">
        <v>1524</v>
      </c>
      <c r="AS15" s="17">
        <f>(A1L243C19 + A1L243C20)</f>
        <v>2137866</v>
      </c>
      <c r="AT15" s="16" t="s">
        <v>1525</v>
      </c>
      <c r="AU15" s="17">
        <f>IF(RUN_YEARS &gt; 3,(A1L243C1 + A1L243C4 + A1L243C7 + A1L243C10) / 4, 0)</f>
        <v>1102731.5</v>
      </c>
      <c r="AV15" s="16" t="s">
        <v>1526</v>
      </c>
      <c r="AW15" s="17">
        <f>IF(RUN_YEARS &gt; 3,(A1L243C2 + A1L243C5 + A1L243C8 + A1L243C11) / 4, 0)</f>
        <v>1108204</v>
      </c>
      <c r="AX15" s="16" t="s">
        <v>1527</v>
      </c>
      <c r="AY15" s="17">
        <f>(A1L243C22 + A1L243C23)</f>
        <v>2210935.5</v>
      </c>
      <c r="AZ15" s="16" t="s">
        <v>1528</v>
      </c>
      <c r="BA15" s="17">
        <f>IF(RUN_YEARS &gt; 4,(A1L243C1 + A1L243C4 + A1L243C7 + A1L243C10 + A1L243C13) / 5, 0)</f>
        <v>1152394.8</v>
      </c>
      <c r="BB15" s="16" t="s">
        <v>1529</v>
      </c>
      <c r="BC15" s="17">
        <f>IF(RUN_YEARS &gt; 4,(A1L243C2 + A1L243C5 + A1L243C8 + A1L243C11 + A1L243C14) / 5, 0)</f>
        <v>1157368.8</v>
      </c>
      <c r="BD15" s="16" t="s">
        <v>1530</v>
      </c>
      <c r="BE15" s="17">
        <f>(A1L243C25 + A1L243C26)</f>
        <v>2309763.6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106567</v>
      </c>
      <c r="F16" s="16" t="s">
        <v>1532</v>
      </c>
      <c r="G16" s="17">
        <f>(A1L209C2 + A1L225C2)</f>
        <v>88579</v>
      </c>
      <c r="H16" s="16" t="s">
        <v>1533</v>
      </c>
      <c r="I16" s="17">
        <f>(A1L244C1 + A1L244C2)</f>
        <v>195146</v>
      </c>
      <c r="J16" s="16" t="s">
        <v>1534</v>
      </c>
      <c r="K16" s="17">
        <f>(A1L209C4 + A1L225C4)</f>
        <v>103213</v>
      </c>
      <c r="L16" s="16" t="s">
        <v>1535</v>
      </c>
      <c r="M16" s="17">
        <f>(A1L209C5 + A1L225C5)</f>
        <v>82290</v>
      </c>
      <c r="N16" s="16" t="s">
        <v>1536</v>
      </c>
      <c r="O16" s="17">
        <f>(A1L244C4 + A1L244C5)</f>
        <v>185503</v>
      </c>
      <c r="P16" s="16" t="s">
        <v>1537</v>
      </c>
      <c r="Q16" s="17">
        <f>(A1L209C7 + A1L225C7)</f>
        <v>105205</v>
      </c>
      <c r="R16" s="16" t="s">
        <v>1538</v>
      </c>
      <c r="S16" s="17">
        <f>(A1L209C8 + A1L225C8)</f>
        <v>83618</v>
      </c>
      <c r="T16" s="16" t="s">
        <v>1539</v>
      </c>
      <c r="U16" s="17">
        <f>(A1L244C7 + A1L244C8)</f>
        <v>188823</v>
      </c>
      <c r="V16" s="16" t="s">
        <v>1540</v>
      </c>
      <c r="W16" s="17">
        <f>(A1L209C10 + A1L225C10)</f>
        <v>113525</v>
      </c>
      <c r="X16" s="16" t="s">
        <v>1541</v>
      </c>
      <c r="Y16" s="17">
        <f>(A1L209C11 + A1L225C11)</f>
        <v>97418</v>
      </c>
      <c r="Z16" s="16" t="s">
        <v>1542</v>
      </c>
      <c r="AA16" s="17">
        <f>(A1L244C10 + A1L244C11)</f>
        <v>210943</v>
      </c>
      <c r="AB16" s="16" t="s">
        <v>1543</v>
      </c>
      <c r="AC16" s="17">
        <f>(A1L209C13 + A1L225C13)</f>
        <v>121502</v>
      </c>
      <c r="AD16" s="16" t="s">
        <v>1544</v>
      </c>
      <c r="AE16" s="17">
        <f>(A1L209C14 + A1L225C14)</f>
        <v>96679</v>
      </c>
      <c r="AF16" s="16" t="s">
        <v>1545</v>
      </c>
      <c r="AG16" s="17">
        <f>(A1L244C13 + A1L244C14)</f>
        <v>218181</v>
      </c>
      <c r="AH16" s="16" t="s">
        <v>1546</v>
      </c>
      <c r="AI16" s="17">
        <f>IF(RUN_YEARS &gt; 1,(A1L244C1 + A1L244C4) / 2, 0)</f>
        <v>104890</v>
      </c>
      <c r="AJ16" s="16" t="s">
        <v>1547</v>
      </c>
      <c r="AK16" s="17">
        <f>IF(RUN_YEARS &gt; 1,(A1L244C2 + A1L244C5) / 2, 0)</f>
        <v>85434.5</v>
      </c>
      <c r="AL16" s="16" t="s">
        <v>1548</v>
      </c>
      <c r="AM16" s="17">
        <f>(A1L244C16 + A1L244C17)</f>
        <v>190324.5</v>
      </c>
      <c r="AN16" s="16" t="s">
        <v>1549</v>
      </c>
      <c r="AO16" s="17">
        <f>IF(RUN_YEARS &gt; 2,(A1L244C1 + A1L244C4 + A1L244C7) / 3, 0)</f>
        <v>104995</v>
      </c>
      <c r="AP16" s="16" t="s">
        <v>1550</v>
      </c>
      <c r="AQ16" s="17">
        <f>IF(RUN_YEARS &gt; 2,(A1L244C2 + A1L244C5 + A1L244C8) / 3, 0)</f>
        <v>84829</v>
      </c>
      <c r="AR16" s="16" t="s">
        <v>1551</v>
      </c>
      <c r="AS16" s="17">
        <f>(A1L244C19 + A1L244C20)</f>
        <v>189824</v>
      </c>
      <c r="AT16" s="16" t="s">
        <v>1552</v>
      </c>
      <c r="AU16" s="17">
        <f>IF(RUN_YEARS &gt; 3,(A1L244C1 + A1L244C4 + A1L244C7 + A1L244C10) / 4, 0)</f>
        <v>107127.5</v>
      </c>
      <c r="AV16" s="16" t="s">
        <v>1553</v>
      </c>
      <c r="AW16" s="17">
        <f>IF(RUN_YEARS &gt; 3,(A1L244C2 + A1L244C5 + A1L244C8 + A1L244C11) / 4, 0)</f>
        <v>87976.25</v>
      </c>
      <c r="AX16" s="16" t="s">
        <v>1554</v>
      </c>
      <c r="AY16" s="17">
        <f>(A1L244C22 + A1L244C23)</f>
        <v>195103.75</v>
      </c>
      <c r="AZ16" s="16" t="s">
        <v>1555</v>
      </c>
      <c r="BA16" s="17">
        <f>IF(RUN_YEARS &gt; 4,(A1L244C1 + A1L244C4 + A1L244C7 + A1L244C10 + A1L244C13) / 5, 0)</f>
        <v>110002.4</v>
      </c>
      <c r="BB16" s="16" t="s">
        <v>1556</v>
      </c>
      <c r="BC16" s="17">
        <f>IF(RUN_YEARS &gt; 4,(A1L244C2 + A1L244C5 + A1L244C8 + A1L244C11 + A1L244C14) / 5, 0)</f>
        <v>89716.800000000003</v>
      </c>
      <c r="BD16" s="16" t="s">
        <v>1557</v>
      </c>
      <c r="BE16" s="17">
        <f>(A1L244C25 + A1L244C26)</f>
        <v>199719.2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41628</v>
      </c>
      <c r="F17" s="16" t="s">
        <v>1559</v>
      </c>
      <c r="G17" s="17">
        <f>(A1L210C2 + A1L226C2)</f>
        <v>37494</v>
      </c>
      <c r="H17" s="16" t="s">
        <v>1560</v>
      </c>
      <c r="I17" s="17">
        <f>(A1L245C1 + A1L245C2)</f>
        <v>79122</v>
      </c>
      <c r="J17" s="16" t="s">
        <v>1561</v>
      </c>
      <c r="K17" s="17">
        <f>(A1L210C4 + A1L226C4)</f>
        <v>47733</v>
      </c>
      <c r="L17" s="16" t="s">
        <v>1562</v>
      </c>
      <c r="M17" s="17">
        <f>(A1L210C5 + A1L226C5)</f>
        <v>42141</v>
      </c>
      <c r="N17" s="16" t="s">
        <v>1563</v>
      </c>
      <c r="O17" s="17">
        <f>(A1L245C4 + A1L245C5)</f>
        <v>89874</v>
      </c>
      <c r="P17" s="16" t="s">
        <v>1564</v>
      </c>
      <c r="Q17" s="17">
        <f>(A1L210C7 + A1L226C7)</f>
        <v>49936</v>
      </c>
      <c r="R17" s="16" t="s">
        <v>1565</v>
      </c>
      <c r="S17" s="17">
        <f>(A1L210C8 + A1L226C8)</f>
        <v>42554</v>
      </c>
      <c r="T17" s="16" t="s">
        <v>1566</v>
      </c>
      <c r="U17" s="17">
        <f>(A1L245C7 + A1L245C8)</f>
        <v>92490</v>
      </c>
      <c r="V17" s="16" t="s">
        <v>1567</v>
      </c>
      <c r="W17" s="17">
        <f>(A1L210C10 + A1L226C10)</f>
        <v>53838</v>
      </c>
      <c r="X17" s="16" t="s">
        <v>1568</v>
      </c>
      <c r="Y17" s="17">
        <f>(A1L210C11 + A1L226C11)</f>
        <v>47848</v>
      </c>
      <c r="Z17" s="16" t="s">
        <v>1569</v>
      </c>
      <c r="AA17" s="17">
        <f>(A1L245C10 + A1L245C11)</f>
        <v>101686</v>
      </c>
      <c r="AB17" s="16" t="s">
        <v>1570</v>
      </c>
      <c r="AC17" s="17">
        <f>(A1L210C13 + A1L226C13)</f>
        <v>51888</v>
      </c>
      <c r="AD17" s="16" t="s">
        <v>1571</v>
      </c>
      <c r="AE17" s="17">
        <f>(A1L210C14 + A1L226C14)</f>
        <v>44705</v>
      </c>
      <c r="AF17" s="16" t="s">
        <v>1572</v>
      </c>
      <c r="AG17" s="17">
        <f>(A1L245C13 + A1L245C14)</f>
        <v>96593</v>
      </c>
      <c r="AH17" s="16" t="s">
        <v>1573</v>
      </c>
      <c r="AI17" s="17">
        <f>IF(RUN_YEARS &gt; 1,(A1L245C1 + A1L245C4) / 2, 0)</f>
        <v>44680.5</v>
      </c>
      <c r="AJ17" s="16" t="s">
        <v>1574</v>
      </c>
      <c r="AK17" s="17">
        <f>IF(RUN_YEARS &gt; 1,(A1L245C2 + A1L245C5) / 2, 0)</f>
        <v>39817.5</v>
      </c>
      <c r="AL17" s="16" t="s">
        <v>1575</v>
      </c>
      <c r="AM17" s="17">
        <f>(A1L245C16 + A1L245C17)</f>
        <v>84498</v>
      </c>
      <c r="AN17" s="16" t="s">
        <v>1576</v>
      </c>
      <c r="AO17" s="17">
        <f>IF(RUN_YEARS &gt; 2,(A1L245C1 + A1L245C4 + A1L245C7) / 3, 0)</f>
        <v>46432.333333333336</v>
      </c>
      <c r="AP17" s="16" t="s">
        <v>1577</v>
      </c>
      <c r="AQ17" s="17">
        <f>IF(RUN_YEARS &gt; 2,(A1L245C2 + A1L245C5 + A1L245C8) / 3, 0)</f>
        <v>40729.666666666664</v>
      </c>
      <c r="AR17" s="16" t="s">
        <v>1578</v>
      </c>
      <c r="AS17" s="17">
        <f>(A1L245C19 + A1L245C20)</f>
        <v>87162</v>
      </c>
      <c r="AT17" s="16" t="s">
        <v>1579</v>
      </c>
      <c r="AU17" s="17">
        <f>IF(RUN_YEARS &gt; 3,(A1L245C1 + A1L245C4 + A1L245C7 + A1L245C10) / 4, 0)</f>
        <v>48283.75</v>
      </c>
      <c r="AV17" s="16" t="s">
        <v>1580</v>
      </c>
      <c r="AW17" s="17">
        <f>IF(RUN_YEARS &gt; 3,(A1L245C2 + A1L245C5 + A1L245C8 + A1L245C11) / 4, 0)</f>
        <v>42509.25</v>
      </c>
      <c r="AX17" s="16" t="s">
        <v>1581</v>
      </c>
      <c r="AY17" s="17">
        <f>(A1L245C22 + A1L245C23)</f>
        <v>90793</v>
      </c>
      <c r="AZ17" s="16" t="s">
        <v>1582</v>
      </c>
      <c r="BA17" s="17">
        <f>IF(RUN_YEARS &gt; 4,(A1L245C1 + A1L245C4 + A1L245C7 + A1L245C10 + A1L245C13) / 5, 0)</f>
        <v>49004.6</v>
      </c>
      <c r="BB17" s="16" t="s">
        <v>1583</v>
      </c>
      <c r="BC17" s="17">
        <f>IF(RUN_YEARS &gt; 4,(A1L245C2 + A1L245C5 + A1L245C8 + A1L245C11 + A1L245C14) / 5, 0)</f>
        <v>42948.4</v>
      </c>
      <c r="BD17" s="16" t="s">
        <v>1584</v>
      </c>
      <c r="BE17" s="17">
        <f>(A1L245C25 + A1L245C26)</f>
        <v>91953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3380556</v>
      </c>
      <c r="F18" s="16" t="s">
        <v>1586</v>
      </c>
      <c r="G18" s="17">
        <f>(A1L211C2 + A1L227C2)</f>
        <v>278607</v>
      </c>
      <c r="H18" s="16" t="s">
        <v>1587</v>
      </c>
      <c r="I18" s="17">
        <f>(A1L246C1 + A1L246C2)</f>
        <v>3659163</v>
      </c>
      <c r="J18" s="16" t="s">
        <v>1588</v>
      </c>
      <c r="K18" s="17">
        <f>(A1L211C4 + A1L227C4)</f>
        <v>3283854</v>
      </c>
      <c r="L18" s="16" t="s">
        <v>1589</v>
      </c>
      <c r="M18" s="17">
        <f>(A1L211C5 + A1L227C5)</f>
        <v>266411</v>
      </c>
      <c r="N18" s="16" t="s">
        <v>1590</v>
      </c>
      <c r="O18" s="17">
        <f>(A1L246C4 + A1L246C5)</f>
        <v>3550265</v>
      </c>
      <c r="P18" s="16" t="s">
        <v>1591</v>
      </c>
      <c r="Q18" s="17">
        <f>(A1L211C7 + A1L227C7)</f>
        <v>3221373</v>
      </c>
      <c r="R18" s="16" t="s">
        <v>1592</v>
      </c>
      <c r="S18" s="17">
        <f>(A1L211C8 + A1L227C8)</f>
        <v>241985</v>
      </c>
      <c r="T18" s="16" t="s">
        <v>1593</v>
      </c>
      <c r="U18" s="17">
        <f>(A1L246C7 + A1L246C8)</f>
        <v>3463358</v>
      </c>
      <c r="V18" s="16" t="s">
        <v>1594</v>
      </c>
      <c r="W18" s="17">
        <f>(A1L211C10 + A1L227C10)</f>
        <v>3229641</v>
      </c>
      <c r="X18" s="16" t="s">
        <v>1595</v>
      </c>
      <c r="Y18" s="17">
        <f>(A1L211C11 + A1L227C11)</f>
        <v>292774</v>
      </c>
      <c r="Z18" s="16" t="s">
        <v>1596</v>
      </c>
      <c r="AA18" s="17">
        <f>(A1L246C10 + A1L246C11)</f>
        <v>3522415</v>
      </c>
      <c r="AB18" s="16" t="s">
        <v>1597</v>
      </c>
      <c r="AC18" s="17">
        <f>(A1L211C13 + A1L227C13)</f>
        <v>3232534</v>
      </c>
      <c r="AD18" s="16" t="s">
        <v>1598</v>
      </c>
      <c r="AE18" s="17">
        <f>(A1L211C14 + A1L227C14)</f>
        <v>239906</v>
      </c>
      <c r="AF18" s="16" t="s">
        <v>1599</v>
      </c>
      <c r="AG18" s="17">
        <f>(A1L246C13 + A1L246C14)</f>
        <v>3472440</v>
      </c>
      <c r="AH18" s="16" t="s">
        <v>1600</v>
      </c>
      <c r="AI18" s="17">
        <f>IF(RUN_YEARS &gt; 1,(A1L246C1 + A1L246C4) / 2, 0)</f>
        <v>3332205</v>
      </c>
      <c r="AJ18" s="16" t="s">
        <v>1601</v>
      </c>
      <c r="AK18" s="17">
        <f>IF(RUN_YEARS &gt; 1,(A1L246C2 + A1L246C5) / 2, 0)</f>
        <v>272509</v>
      </c>
      <c r="AL18" s="16" t="s">
        <v>1602</v>
      </c>
      <c r="AM18" s="17">
        <f>(A1L246C16 + A1L246C17)</f>
        <v>3604714</v>
      </c>
      <c r="AN18" s="16" t="s">
        <v>1603</v>
      </c>
      <c r="AO18" s="17">
        <f>IF(RUN_YEARS &gt; 2,(A1L246C1 + A1L246C4 + A1L246C7) / 3, 0)</f>
        <v>3295261</v>
      </c>
      <c r="AP18" s="16" t="s">
        <v>1604</v>
      </c>
      <c r="AQ18" s="17">
        <f>IF(RUN_YEARS &gt; 2,(A1L246C2 + A1L246C5 + A1L246C8) / 3, 0)</f>
        <v>262334.33333333331</v>
      </c>
      <c r="AR18" s="16" t="s">
        <v>1605</v>
      </c>
      <c r="AS18" s="17">
        <f>(A1L246C19 + A1L246C20)</f>
        <v>3557595.3333333335</v>
      </c>
      <c r="AT18" s="16" t="s">
        <v>1606</v>
      </c>
      <c r="AU18" s="17">
        <f>IF(RUN_YEARS &gt; 3,(A1L246C1 + A1L246C4 + A1L246C7 + A1L246C10) / 4, 0)</f>
        <v>3278856</v>
      </c>
      <c r="AV18" s="16" t="s">
        <v>1607</v>
      </c>
      <c r="AW18" s="17">
        <f>IF(RUN_YEARS &gt; 3,(A1L246C2 + A1L246C5 + A1L246C8 + A1L246C11) / 4, 0)</f>
        <v>269944.25</v>
      </c>
      <c r="AX18" s="16" t="s">
        <v>1608</v>
      </c>
      <c r="AY18" s="17">
        <f>(A1L246C22 + A1L246C23)</f>
        <v>3548800.25</v>
      </c>
      <c r="AZ18" s="16" t="s">
        <v>1609</v>
      </c>
      <c r="BA18" s="17">
        <f>IF(RUN_YEARS &gt; 4,(A1L246C1 + A1L246C4 + A1L246C7 + A1L246C10 + A1L246C13) / 5, 0)</f>
        <v>3269591.6</v>
      </c>
      <c r="BB18" s="16" t="s">
        <v>1610</v>
      </c>
      <c r="BC18" s="17">
        <f>IF(RUN_YEARS &gt; 4,(A1L246C2 + A1L246C5 + A1L246C8 + A1L246C11 + A1L246C14) / 5, 0)</f>
        <v>263936.59999999998</v>
      </c>
      <c r="BD18" s="16" t="s">
        <v>1611</v>
      </c>
      <c r="BE18" s="17">
        <f>(A1L246C25 + A1L246C26)</f>
        <v>3533528.2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1054273</v>
      </c>
      <c r="F19" s="16" t="s">
        <v>1613</v>
      </c>
      <c r="G19" s="17">
        <f>(A1L212C2 + A1L228C2)</f>
        <v>333111</v>
      </c>
      <c r="H19" s="16" t="s">
        <v>1614</v>
      </c>
      <c r="I19" s="17">
        <f>(A1L247C1 + A1L247C2)</f>
        <v>1387384</v>
      </c>
      <c r="J19" s="16" t="s">
        <v>1615</v>
      </c>
      <c r="K19" s="17">
        <f>(A1L212C4 + A1L228C4)</f>
        <v>1020154</v>
      </c>
      <c r="L19" s="16" t="s">
        <v>1616</v>
      </c>
      <c r="M19" s="17">
        <f>(A1L212C5 + A1L228C5)</f>
        <v>351279</v>
      </c>
      <c r="N19" s="16" t="s">
        <v>1617</v>
      </c>
      <c r="O19" s="17">
        <f>(A1L247C4 + A1L247C5)</f>
        <v>1371433</v>
      </c>
      <c r="P19" s="16" t="s">
        <v>1618</v>
      </c>
      <c r="Q19" s="17">
        <f>(A1L212C7 + A1L228C7)</f>
        <v>1020230</v>
      </c>
      <c r="R19" s="16" t="s">
        <v>1619</v>
      </c>
      <c r="S19" s="17">
        <f>(A1L212C8 + A1L228C8)</f>
        <v>356717</v>
      </c>
      <c r="T19" s="16" t="s">
        <v>1620</v>
      </c>
      <c r="U19" s="17">
        <f>(A1L247C7 + A1L247C8)</f>
        <v>1376947</v>
      </c>
      <c r="V19" s="16" t="s">
        <v>1621</v>
      </c>
      <c r="W19" s="17">
        <f>(A1L212C10 + A1L228C10)</f>
        <v>1017490</v>
      </c>
      <c r="X19" s="16" t="s">
        <v>1622</v>
      </c>
      <c r="Y19" s="17">
        <f>(A1L212C11 + A1L228C11)</f>
        <v>384174</v>
      </c>
      <c r="Z19" s="16" t="s">
        <v>1623</v>
      </c>
      <c r="AA19" s="17">
        <f>(A1L247C10 + A1L247C11)</f>
        <v>1401664</v>
      </c>
      <c r="AB19" s="16" t="s">
        <v>1624</v>
      </c>
      <c r="AC19" s="17">
        <f>(A1L212C13 + A1L228C13)</f>
        <v>954216</v>
      </c>
      <c r="AD19" s="16" t="s">
        <v>1625</v>
      </c>
      <c r="AE19" s="17">
        <f>(A1L212C14 + A1L228C14)</f>
        <v>357928</v>
      </c>
      <c r="AF19" s="16" t="s">
        <v>1626</v>
      </c>
      <c r="AG19" s="17">
        <f>(A1L247C13 + A1L247C14)</f>
        <v>1312144</v>
      </c>
      <c r="AH19" s="16" t="s">
        <v>1627</v>
      </c>
      <c r="AI19" s="17">
        <f>IF(RUN_YEARS &gt; 1,(A1L247C1 + A1L247C4) / 2, 0)</f>
        <v>1037213.5</v>
      </c>
      <c r="AJ19" s="16" t="s">
        <v>1628</v>
      </c>
      <c r="AK19" s="17">
        <f>IF(RUN_YEARS &gt; 1,(A1L247C2 + A1L247C5) / 2, 0)</f>
        <v>342195</v>
      </c>
      <c r="AL19" s="16" t="s">
        <v>1629</v>
      </c>
      <c r="AM19" s="17">
        <f>(A1L247C16 + A1L247C17)</f>
        <v>1379408.5</v>
      </c>
      <c r="AN19" s="16" t="s">
        <v>1630</v>
      </c>
      <c r="AO19" s="17">
        <f>IF(RUN_YEARS &gt; 2,(A1L247C1 + A1L247C4 + A1L247C7) / 3, 0)</f>
        <v>1031552.3333333334</v>
      </c>
      <c r="AP19" s="16" t="s">
        <v>1631</v>
      </c>
      <c r="AQ19" s="17">
        <f>IF(RUN_YEARS &gt; 2,(A1L247C2 + A1L247C5 + A1L247C8) / 3, 0)</f>
        <v>347035.66666666669</v>
      </c>
      <c r="AR19" s="16" t="s">
        <v>1632</v>
      </c>
      <c r="AS19" s="17">
        <f>(A1L247C19 + A1L247C20)</f>
        <v>1378588</v>
      </c>
      <c r="AT19" s="16" t="s">
        <v>1633</v>
      </c>
      <c r="AU19" s="17">
        <f>IF(RUN_YEARS &gt; 3,(A1L247C1 + A1L247C4 + A1L247C7 + A1L247C10) / 4, 0)</f>
        <v>1028036.75</v>
      </c>
      <c r="AV19" s="16" t="s">
        <v>1634</v>
      </c>
      <c r="AW19" s="17">
        <f>IF(RUN_YEARS &gt; 3,(A1L247C2 + A1L247C5 + A1L247C8 + A1L247C11) / 4, 0)</f>
        <v>356320.25</v>
      </c>
      <c r="AX19" s="16" t="s">
        <v>1635</v>
      </c>
      <c r="AY19" s="17">
        <f>(A1L247C22 + A1L247C23)</f>
        <v>1384357</v>
      </c>
      <c r="AZ19" s="16" t="s">
        <v>1636</v>
      </c>
      <c r="BA19" s="17">
        <f>IF(RUN_YEARS &gt; 4,(A1L247C1 + A1L247C4 + A1L247C7 + A1L247C10 + A1L247C13) / 5, 0)</f>
        <v>1013272.6</v>
      </c>
      <c r="BB19" s="16" t="s">
        <v>1637</v>
      </c>
      <c r="BC19" s="17">
        <f>IF(RUN_YEARS &gt; 4,(A1L247C2 + A1L247C5 + A1L247C8 + A1L247C11 + A1L247C14) / 5, 0)</f>
        <v>356641.8</v>
      </c>
      <c r="BD19" s="16" t="s">
        <v>1638</v>
      </c>
      <c r="BE19" s="17">
        <f>(A1L247C25 + A1L247C26)</f>
        <v>1369914.4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1240</v>
      </c>
      <c r="F20" s="16" t="s">
        <v>1640</v>
      </c>
      <c r="G20" s="17">
        <f>(A1L213C2 + A1L229C2)</f>
        <v>1620</v>
      </c>
      <c r="H20" s="16" t="s">
        <v>1641</v>
      </c>
      <c r="I20" s="17">
        <f>(A1L248C1 + A1L248C2)</f>
        <v>2860</v>
      </c>
      <c r="J20" s="16" t="s">
        <v>1642</v>
      </c>
      <c r="K20" s="17">
        <f>(A1L213C4 + A1L229C4)</f>
        <v>1254</v>
      </c>
      <c r="L20" s="16" t="s">
        <v>1643</v>
      </c>
      <c r="M20" s="17">
        <f>(A1L213C5 + A1L229C5)</f>
        <v>1769</v>
      </c>
      <c r="N20" s="16" t="s">
        <v>1644</v>
      </c>
      <c r="O20" s="17">
        <f>(A1L248C4 + A1L248C5)</f>
        <v>3023</v>
      </c>
      <c r="P20" s="16" t="s">
        <v>1645</v>
      </c>
      <c r="Q20" s="17">
        <f>(A1L213C7 + A1L229C7)</f>
        <v>1222</v>
      </c>
      <c r="R20" s="16" t="s">
        <v>1646</v>
      </c>
      <c r="S20" s="17">
        <f>(A1L213C8 + A1L229C8)</f>
        <v>2220</v>
      </c>
      <c r="T20" s="16" t="s">
        <v>1647</v>
      </c>
      <c r="U20" s="17">
        <f>(A1L248C7 + A1L248C8)</f>
        <v>3442</v>
      </c>
      <c r="V20" s="16" t="s">
        <v>1648</v>
      </c>
      <c r="W20" s="17">
        <f>(A1L213C10 + A1L229C10)</f>
        <v>1471</v>
      </c>
      <c r="X20" s="16" t="s">
        <v>1649</v>
      </c>
      <c r="Y20" s="17">
        <f>(A1L213C11 + A1L229C11)</f>
        <v>1728</v>
      </c>
      <c r="Z20" s="16" t="s">
        <v>1650</v>
      </c>
      <c r="AA20" s="17">
        <f>(A1L248C10 + A1L248C11)</f>
        <v>3199</v>
      </c>
      <c r="AB20" s="16" t="s">
        <v>1651</v>
      </c>
      <c r="AC20" s="17">
        <f>(A1L213C13 + A1L229C13)</f>
        <v>1329</v>
      </c>
      <c r="AD20" s="16" t="s">
        <v>1652</v>
      </c>
      <c r="AE20" s="17">
        <f>(A1L213C14 + A1L229C14)</f>
        <v>1821</v>
      </c>
      <c r="AF20" s="16" t="s">
        <v>1653</v>
      </c>
      <c r="AG20" s="17">
        <f>(A1L248C13 + A1L248C14)</f>
        <v>3150</v>
      </c>
      <c r="AH20" s="16" t="s">
        <v>1654</v>
      </c>
      <c r="AI20" s="17">
        <f>IF(RUN_YEARS &gt; 1,(A1L248C1 + A1L248C4) / 2, 0)</f>
        <v>1247</v>
      </c>
      <c r="AJ20" s="16" t="s">
        <v>1655</v>
      </c>
      <c r="AK20" s="17">
        <f>IF(RUN_YEARS &gt; 1,(A1L248C2 + A1L248C5) / 2, 0)</f>
        <v>1694.5</v>
      </c>
      <c r="AL20" s="16" t="s">
        <v>1656</v>
      </c>
      <c r="AM20" s="17">
        <f>(A1L248C16 + A1L248C17)</f>
        <v>2941.5</v>
      </c>
      <c r="AN20" s="16" t="s">
        <v>1657</v>
      </c>
      <c r="AO20" s="17">
        <f>IF(RUN_YEARS &gt; 2,(A1L248C1 + A1L248C4 + A1L248C7) / 3, 0)</f>
        <v>1238.6666666666667</v>
      </c>
      <c r="AP20" s="16" t="s">
        <v>1658</v>
      </c>
      <c r="AQ20" s="17">
        <f>IF(RUN_YEARS &gt; 2,(A1L248C2 + A1L248C5 + A1L248C8) / 3, 0)</f>
        <v>1869.6666666666667</v>
      </c>
      <c r="AR20" s="16" t="s">
        <v>1659</v>
      </c>
      <c r="AS20" s="17">
        <f>(A1L248C19 + A1L248C20)</f>
        <v>3108.3333333333335</v>
      </c>
      <c r="AT20" s="16" t="s">
        <v>1660</v>
      </c>
      <c r="AU20" s="17">
        <f>IF(RUN_YEARS &gt; 3,(A1L248C1 + A1L248C4 + A1L248C7 + A1L248C10) / 4, 0)</f>
        <v>1296.75</v>
      </c>
      <c r="AV20" s="16" t="s">
        <v>1661</v>
      </c>
      <c r="AW20" s="17">
        <f>IF(RUN_YEARS &gt; 3,(A1L248C2 + A1L248C5 + A1L248C8 + A1L248C11) / 4, 0)</f>
        <v>1834.25</v>
      </c>
      <c r="AX20" s="16" t="s">
        <v>1662</v>
      </c>
      <c r="AY20" s="17">
        <f>(A1L248C22 + A1L248C23)</f>
        <v>3131</v>
      </c>
      <c r="AZ20" s="16" t="s">
        <v>1663</v>
      </c>
      <c r="BA20" s="17">
        <f>IF(RUN_YEARS &gt; 4,(A1L248C1 + A1L248C4 + A1L248C7 + A1L248C10 + A1L248C13) / 5, 0)</f>
        <v>1303.2</v>
      </c>
      <c r="BB20" s="16" t="s">
        <v>1664</v>
      </c>
      <c r="BC20" s="17">
        <f>IF(RUN_YEARS &gt; 4,(A1L248C2 + A1L248C5 + A1L248C8 + A1L248C11 + A1L248C14) / 5, 0)</f>
        <v>1831.6</v>
      </c>
      <c r="BD20" s="16" t="s">
        <v>1665</v>
      </c>
      <c r="BE20" s="17">
        <f>(A1L248C25 + A1L248C26)</f>
        <v>3134.8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403026</v>
      </c>
      <c r="F21" s="16" t="s">
        <v>1667</v>
      </c>
      <c r="G21" s="17">
        <f>(A1L214C2 + A1L230C2)</f>
        <v>376622</v>
      </c>
      <c r="H21" s="16" t="s">
        <v>1668</v>
      </c>
      <c r="I21" s="17">
        <f>(A1L249C1 + A1L249C2)</f>
        <v>779648</v>
      </c>
      <c r="J21" s="16" t="s">
        <v>1669</v>
      </c>
      <c r="K21" s="17">
        <f>(A1L214C4 + A1L230C4)</f>
        <v>366980</v>
      </c>
      <c r="L21" s="16" t="s">
        <v>1670</v>
      </c>
      <c r="M21" s="17">
        <f>(A1L214C5 + A1L230C5)</f>
        <v>339001</v>
      </c>
      <c r="N21" s="16" t="s">
        <v>1671</v>
      </c>
      <c r="O21" s="17">
        <f>(A1L249C4 + A1L249C5)</f>
        <v>705981</v>
      </c>
      <c r="P21" s="16" t="s">
        <v>1672</v>
      </c>
      <c r="Q21" s="17">
        <f>(A1L214C7 + A1L230C7)</f>
        <v>355470</v>
      </c>
      <c r="R21" s="16" t="s">
        <v>1673</v>
      </c>
      <c r="S21" s="17">
        <f>(A1L214C8 + A1L230C8)</f>
        <v>329211</v>
      </c>
      <c r="T21" s="16" t="s">
        <v>1674</v>
      </c>
      <c r="U21" s="17">
        <f>(A1L249C7 + A1L249C8)</f>
        <v>684681</v>
      </c>
      <c r="V21" s="16" t="s">
        <v>1675</v>
      </c>
      <c r="W21" s="17">
        <f>(A1L214C10 + A1L230C10)</f>
        <v>371406</v>
      </c>
      <c r="X21" s="16" t="s">
        <v>1676</v>
      </c>
      <c r="Y21" s="17">
        <f>(A1L214C11 + A1L230C11)</f>
        <v>349441</v>
      </c>
      <c r="Z21" s="16" t="s">
        <v>1677</v>
      </c>
      <c r="AA21" s="17">
        <f>(A1L249C10 + A1L249C11)</f>
        <v>720847</v>
      </c>
      <c r="AB21" s="16" t="s">
        <v>1678</v>
      </c>
      <c r="AC21" s="17">
        <f>(A1L214C13 + A1L230C13)</f>
        <v>387871</v>
      </c>
      <c r="AD21" s="16" t="s">
        <v>1679</v>
      </c>
      <c r="AE21" s="17">
        <f>(A1L214C14 + A1L230C14)</f>
        <v>351876</v>
      </c>
      <c r="AF21" s="16" t="s">
        <v>1680</v>
      </c>
      <c r="AG21" s="17">
        <f>(A1L249C13 + A1L249C14)</f>
        <v>739747</v>
      </c>
      <c r="AH21" s="16" t="s">
        <v>1681</v>
      </c>
      <c r="AI21" s="17">
        <f>IF(RUN_YEARS &gt; 1,(A1L249C1 + A1L249C4) / 2, 0)</f>
        <v>385003</v>
      </c>
      <c r="AJ21" s="16" t="s">
        <v>1682</v>
      </c>
      <c r="AK21" s="17">
        <f>IF(RUN_YEARS &gt; 1,(A1L249C2 + A1L249C5) / 2, 0)</f>
        <v>357811.5</v>
      </c>
      <c r="AL21" s="16" t="s">
        <v>1683</v>
      </c>
      <c r="AM21" s="17">
        <f>(A1L249C16 + A1L249C17)</f>
        <v>742814.5</v>
      </c>
      <c r="AN21" s="16" t="s">
        <v>1684</v>
      </c>
      <c r="AO21" s="17">
        <f>IF(RUN_YEARS &gt; 2,(A1L249C1 + A1L249C4 + A1L249C7) / 3, 0)</f>
        <v>375158.66666666669</v>
      </c>
      <c r="AP21" s="16" t="s">
        <v>1685</v>
      </c>
      <c r="AQ21" s="17">
        <f>IF(RUN_YEARS &gt; 2,(A1L249C2 + A1L249C5 + A1L249C8) / 3, 0)</f>
        <v>348278</v>
      </c>
      <c r="AR21" s="16" t="s">
        <v>1686</v>
      </c>
      <c r="AS21" s="17">
        <f>(A1L249C19 + A1L249C20)</f>
        <v>723436.66666666674</v>
      </c>
      <c r="AT21" s="16" t="s">
        <v>1687</v>
      </c>
      <c r="AU21" s="17">
        <f>IF(RUN_YEARS &gt; 3,(A1L249C1 + A1L249C4 + A1L249C7 + A1L249C10) / 4, 0)</f>
        <v>374220.5</v>
      </c>
      <c r="AV21" s="16" t="s">
        <v>1688</v>
      </c>
      <c r="AW21" s="17">
        <f>IF(RUN_YEARS &gt; 3,(A1L249C2 + A1L249C5 + A1L249C8 + A1L249C11) / 4, 0)</f>
        <v>348568.75</v>
      </c>
      <c r="AX21" s="16" t="s">
        <v>1689</v>
      </c>
      <c r="AY21" s="17">
        <f>(A1L249C22 + A1L249C23)</f>
        <v>722789.25</v>
      </c>
      <c r="AZ21" s="16" t="s">
        <v>1690</v>
      </c>
      <c r="BA21" s="17">
        <f>IF(RUN_YEARS &gt; 4,(A1L249C1 + A1L249C4 + A1L249C7 + A1L249C10 + A1L249C13) / 5, 0)</f>
        <v>376950.6</v>
      </c>
      <c r="BB21" s="16" t="s">
        <v>1691</v>
      </c>
      <c r="BC21" s="17">
        <f>IF(RUN_YEARS &gt; 4,(A1L249C2 + A1L249C5 + A1L249C8 + A1L249C11 + A1L249C14) / 5, 0)</f>
        <v>349230.2</v>
      </c>
      <c r="BD21" s="16" t="s">
        <v>1692</v>
      </c>
      <c r="BE21" s="17">
        <f>(A1L249C25 + A1L249C26)</f>
        <v>726180.8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328459</v>
      </c>
      <c r="F22" s="16" t="s">
        <v>1694</v>
      </c>
      <c r="G22" s="17">
        <f>(A1L231C2)</f>
        <v>336612</v>
      </c>
      <c r="H22" s="16" t="s">
        <v>1695</v>
      </c>
      <c r="I22" s="17">
        <f>(A1L250C1 + A1L250C2)</f>
        <v>665071</v>
      </c>
      <c r="J22" s="16" t="s">
        <v>1696</v>
      </c>
      <c r="K22" s="17">
        <f>(A1L231C4)</f>
        <v>320640</v>
      </c>
      <c r="L22" s="16" t="s">
        <v>1697</v>
      </c>
      <c r="M22" s="17">
        <f>(A1L231C5)</f>
        <v>329913</v>
      </c>
      <c r="N22" s="16" t="s">
        <v>1698</v>
      </c>
      <c r="O22" s="17">
        <f>(A1L250C4 + A1L250C5)</f>
        <v>650553</v>
      </c>
      <c r="P22" s="16" t="s">
        <v>1699</v>
      </c>
      <c r="Q22" s="17">
        <f>(A1L231C7)</f>
        <v>317194</v>
      </c>
      <c r="R22" s="16" t="s">
        <v>1700</v>
      </c>
      <c r="S22" s="17">
        <f>(A1L231C8)</f>
        <v>327971</v>
      </c>
      <c r="T22" s="16" t="s">
        <v>1701</v>
      </c>
      <c r="U22" s="17">
        <f>(A1L250C7 + A1L250C8)</f>
        <v>645165</v>
      </c>
      <c r="V22" s="16" t="s">
        <v>1702</v>
      </c>
      <c r="W22" s="17">
        <f>(A1L231C10)</f>
        <v>325945</v>
      </c>
      <c r="X22" s="16" t="s">
        <v>1703</v>
      </c>
      <c r="Y22" s="17">
        <f>(A1L231C11)</f>
        <v>335995</v>
      </c>
      <c r="Z22" s="16" t="s">
        <v>1704</v>
      </c>
      <c r="AA22" s="17">
        <f>(A1L250C10 + A1L250C11)</f>
        <v>661940</v>
      </c>
      <c r="AB22" s="16" t="s">
        <v>1705</v>
      </c>
      <c r="AC22" s="17">
        <f>(A1L231C13)</f>
        <v>336916</v>
      </c>
      <c r="AD22" s="16" t="s">
        <v>1706</v>
      </c>
      <c r="AE22" s="17">
        <f>(A1L231C14)</f>
        <v>343565</v>
      </c>
      <c r="AF22" s="16" t="s">
        <v>1707</v>
      </c>
      <c r="AG22" s="17">
        <f>(A1L250C13 + A1L250C14)</f>
        <v>680481</v>
      </c>
      <c r="AH22" s="16" t="s">
        <v>1708</v>
      </c>
      <c r="AI22" s="17">
        <f>IF(RUN_YEARS &gt; 1,(A1L250C1 + A1L250C4) / 2, 0)</f>
        <v>324549.5</v>
      </c>
      <c r="AJ22" s="16" t="s">
        <v>1709</v>
      </c>
      <c r="AK22" s="17">
        <f>IF(RUN_YEARS &gt; 1,(A1L250C2 + A1L250C5) / 2, 0)</f>
        <v>333262.5</v>
      </c>
      <c r="AL22" s="16" t="s">
        <v>1710</v>
      </c>
      <c r="AM22" s="17">
        <f>(A1L250C16 + A1L250C17)</f>
        <v>657812</v>
      </c>
      <c r="AN22" s="16" t="s">
        <v>1711</v>
      </c>
      <c r="AO22" s="17">
        <f>IF(RUN_YEARS &gt; 2,(A1L250C1 + A1L250C4 + A1L250C7) / 3, 0)</f>
        <v>322097.66666666669</v>
      </c>
      <c r="AP22" s="16" t="s">
        <v>1712</v>
      </c>
      <c r="AQ22" s="17">
        <f>IF(RUN_YEARS &gt; 2,(A1L250C2 + A1L250C5 + A1L250C8) / 3, 0)</f>
        <v>331498.66666666669</v>
      </c>
      <c r="AR22" s="16" t="s">
        <v>1713</v>
      </c>
      <c r="AS22" s="17">
        <f>(A1L250C19 + A1L250C20)</f>
        <v>653596.33333333337</v>
      </c>
      <c r="AT22" s="16" t="s">
        <v>1714</v>
      </c>
      <c r="AU22" s="17">
        <f>IF(RUN_YEARS &gt; 3,(A1L250C1 + A1L250C4 + A1L250C7 + A1L250C10) / 4, 0)</f>
        <v>323059.5</v>
      </c>
      <c r="AV22" s="16" t="s">
        <v>1715</v>
      </c>
      <c r="AW22" s="17">
        <f>IF(RUN_YEARS &gt; 3,(A1L250C2 + A1L250C5 + A1L250C8 + A1L250C11) / 4, 0)</f>
        <v>332622.75</v>
      </c>
      <c r="AX22" s="16" t="s">
        <v>1716</v>
      </c>
      <c r="AY22" s="17">
        <f>(A1L250C22 + A1L250C23)</f>
        <v>655682.25</v>
      </c>
      <c r="AZ22" s="16" t="s">
        <v>1717</v>
      </c>
      <c r="BA22" s="17">
        <f>IF(RUN_YEARS &gt; 4,(A1L250C1 + A1L250C4 + A1L250C7 + A1L250C10 + A1L250C13) / 5, 0)</f>
        <v>325830.8</v>
      </c>
      <c r="BB22" s="16" t="s">
        <v>1718</v>
      </c>
      <c r="BC22" s="17">
        <f>IF(RUN_YEARS &gt; 4,(A1L250C2 + A1L250C5 + A1L250C8 + A1L250C11 + A1L250C14) / 5, 0)</f>
        <v>334811.2</v>
      </c>
      <c r="BD22" s="16" t="s">
        <v>1719</v>
      </c>
      <c r="BE22" s="17">
        <f>(A1L250C25 + A1L250C26)</f>
        <v>660642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1436407</v>
      </c>
      <c r="F23" s="16" t="s">
        <v>1721</v>
      </c>
      <c r="G23" s="17">
        <f>(A1L232C2)</f>
        <v>1475426</v>
      </c>
      <c r="H23" s="16" t="s">
        <v>1722</v>
      </c>
      <c r="I23" s="17">
        <f>(A1L251C1 + A1L251C2)</f>
        <v>2911833</v>
      </c>
      <c r="J23" s="16" t="s">
        <v>1723</v>
      </c>
      <c r="K23" s="17">
        <f>(A1L232C4)</f>
        <v>1195339</v>
      </c>
      <c r="L23" s="16" t="s">
        <v>1724</v>
      </c>
      <c r="M23" s="17">
        <f>(A1L232C5)</f>
        <v>1246610</v>
      </c>
      <c r="N23" s="16" t="s">
        <v>1725</v>
      </c>
      <c r="O23" s="17">
        <f>(A1L251C4 + A1L251C5)</f>
        <v>2441949</v>
      </c>
      <c r="P23" s="16" t="s">
        <v>1726</v>
      </c>
      <c r="Q23" s="17">
        <f>(A1L232C7)</f>
        <v>1256385</v>
      </c>
      <c r="R23" s="16" t="s">
        <v>1727</v>
      </c>
      <c r="S23" s="17">
        <f>(A1L232C8)</f>
        <v>1309157</v>
      </c>
      <c r="T23" s="16" t="s">
        <v>1728</v>
      </c>
      <c r="U23" s="17">
        <f>(A1L251C7 + A1L251C8)</f>
        <v>2565542</v>
      </c>
      <c r="V23" s="16" t="s">
        <v>1729</v>
      </c>
      <c r="W23" s="17">
        <f>(A1L232C10)</f>
        <v>1497646</v>
      </c>
      <c r="X23" s="16" t="s">
        <v>1730</v>
      </c>
      <c r="Y23" s="17">
        <f>(A1L232C11)</f>
        <v>1560676</v>
      </c>
      <c r="Z23" s="16" t="s">
        <v>1731</v>
      </c>
      <c r="AA23" s="17">
        <f>(A1L251C10 + A1L251C11)</f>
        <v>3058322</v>
      </c>
      <c r="AB23" s="16" t="s">
        <v>1732</v>
      </c>
      <c r="AC23" s="17">
        <f>(A1L232C13)</f>
        <v>1584641</v>
      </c>
      <c r="AD23" s="16" t="s">
        <v>1733</v>
      </c>
      <c r="AE23" s="17">
        <f>(A1L232C14)</f>
        <v>1646703</v>
      </c>
      <c r="AF23" s="16" t="s">
        <v>1734</v>
      </c>
      <c r="AG23" s="17">
        <f>(A1L251C13 + A1L251C14)</f>
        <v>3231344</v>
      </c>
      <c r="AH23" s="16" t="s">
        <v>1735</v>
      </c>
      <c r="AI23" s="17">
        <f>IF(RUN_YEARS &gt; 1,(A1L251C1 + A1L251C4) / 2, 0)</f>
        <v>1315873</v>
      </c>
      <c r="AJ23" s="16" t="s">
        <v>1736</v>
      </c>
      <c r="AK23" s="17">
        <f>IF(RUN_YEARS &gt; 1,(A1L251C2 + A1L251C5) / 2, 0)</f>
        <v>1361018</v>
      </c>
      <c r="AL23" s="16" t="s">
        <v>1737</v>
      </c>
      <c r="AM23" s="17">
        <f>(A1L251C16 + A1L251C17)</f>
        <v>2676891</v>
      </c>
      <c r="AN23" s="16" t="s">
        <v>1738</v>
      </c>
      <c r="AO23" s="17">
        <f>IF(RUN_YEARS &gt; 2,(A1L251C1 + A1L251C4 + A1L251C7) / 3, 0)</f>
        <v>1296043.6666666667</v>
      </c>
      <c r="AP23" s="16" t="s">
        <v>1739</v>
      </c>
      <c r="AQ23" s="17">
        <f>IF(RUN_YEARS &gt; 2,(A1L251C2 + A1L251C5 + A1L251C8) / 3, 0)</f>
        <v>1343731</v>
      </c>
      <c r="AR23" s="16" t="s">
        <v>1740</v>
      </c>
      <c r="AS23" s="17">
        <f>(A1L251C19 + A1L251C20)</f>
        <v>2639774.666666667</v>
      </c>
      <c r="AT23" s="16" t="s">
        <v>1741</v>
      </c>
      <c r="AU23" s="17">
        <f>IF(RUN_YEARS &gt; 3,(A1L251C1 + A1L251C4 + A1L251C7 + A1L251C10) / 4, 0)</f>
        <v>1346444.25</v>
      </c>
      <c r="AV23" s="16" t="s">
        <v>1742</v>
      </c>
      <c r="AW23" s="17">
        <f>IF(RUN_YEARS &gt; 3,(A1L251C2 + A1L251C5 + A1L251C8 + A1L251C11) / 4, 0)</f>
        <v>1397967.25</v>
      </c>
      <c r="AX23" s="16" t="s">
        <v>1743</v>
      </c>
      <c r="AY23" s="17">
        <f>(A1L251C22 + A1L251C23)</f>
        <v>2744411.5</v>
      </c>
      <c r="AZ23" s="16" t="s">
        <v>1744</v>
      </c>
      <c r="BA23" s="17">
        <f>IF(RUN_YEARS &gt; 4,(A1L251C1 + A1L251C4 + A1L251C7 + A1L251C10 + A1L251C13) / 5, 0)</f>
        <v>1394083.6</v>
      </c>
      <c r="BB23" s="16" t="s">
        <v>1745</v>
      </c>
      <c r="BC23" s="17">
        <f>IF(RUN_YEARS &gt; 4,(A1L251C2 + A1L251C5 + A1L251C8 + A1L251C11 + A1L251C14) / 5, 0)</f>
        <v>1447714.4</v>
      </c>
      <c r="BD23" s="16" t="s">
        <v>1746</v>
      </c>
      <c r="BE23" s="17">
        <f>(A1L251C25 + A1L251C26)</f>
        <v>2841798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7382</v>
      </c>
      <c r="F24" s="16" t="s">
        <v>1748</v>
      </c>
      <c r="G24" s="17">
        <f>(A1L215C2 + A1L233C2)</f>
        <v>3930</v>
      </c>
      <c r="H24" s="16" t="s">
        <v>1749</v>
      </c>
      <c r="I24" s="17">
        <f>(A1L252C1 + A1L252C2)</f>
        <v>11312</v>
      </c>
      <c r="J24" s="16" t="s">
        <v>1750</v>
      </c>
      <c r="K24" s="17">
        <f>(A1L215C4 + A1L233C4)</f>
        <v>6090</v>
      </c>
      <c r="L24" s="16" t="s">
        <v>1751</v>
      </c>
      <c r="M24" s="17">
        <f>(A1L215C5 + A1L233C5)</f>
        <v>3918</v>
      </c>
      <c r="N24" s="16" t="s">
        <v>1752</v>
      </c>
      <c r="O24" s="17">
        <f>(A1L252C4 + A1L252C5)</f>
        <v>10008</v>
      </c>
      <c r="P24" s="16" t="s">
        <v>1753</v>
      </c>
      <c r="Q24" s="17">
        <f>(A1L215C7 + A1L233C7)</f>
        <v>6353</v>
      </c>
      <c r="R24" s="16" t="s">
        <v>1754</v>
      </c>
      <c r="S24" s="17">
        <f>(A1L215C8 + A1L233C8)</f>
        <v>4476</v>
      </c>
      <c r="T24" s="16" t="s">
        <v>1755</v>
      </c>
      <c r="U24" s="17">
        <f>(A1L252C7 + A1L252C8)</f>
        <v>10829</v>
      </c>
      <c r="V24" s="16" t="s">
        <v>1756</v>
      </c>
      <c r="W24" s="17">
        <f>(A1L215C10 + A1L233C10)</f>
        <v>36605</v>
      </c>
      <c r="X24" s="16" t="s">
        <v>1757</v>
      </c>
      <c r="Y24" s="17">
        <f>(A1L215C11 + A1L233C11)</f>
        <v>11662</v>
      </c>
      <c r="Z24" s="16" t="s">
        <v>1758</v>
      </c>
      <c r="AA24" s="17">
        <f>(A1L252C10 + A1L252C11)</f>
        <v>48267</v>
      </c>
      <c r="AB24" s="16" t="s">
        <v>1759</v>
      </c>
      <c r="AC24" s="17">
        <f>(A1L215C13 + A1L233C13)</f>
        <v>47441</v>
      </c>
      <c r="AD24" s="16" t="s">
        <v>1760</v>
      </c>
      <c r="AE24" s="17">
        <f>(A1L215C14 + A1L233C14)</f>
        <v>43179</v>
      </c>
      <c r="AF24" s="16" t="s">
        <v>1761</v>
      </c>
      <c r="AG24" s="17">
        <f>(A1L252C13 + A1L252C14)</f>
        <v>90620</v>
      </c>
      <c r="AH24" s="16" t="s">
        <v>1762</v>
      </c>
      <c r="AI24" s="17">
        <f>IF(RUN_YEARS &gt; 1,(A1L252C1 + A1L252C4) / 2, 0)</f>
        <v>6736</v>
      </c>
      <c r="AJ24" s="16" t="s">
        <v>1763</v>
      </c>
      <c r="AK24" s="17">
        <f>IF(RUN_YEARS &gt; 1,(A1L252C2 + A1L252C5) / 2, 0)</f>
        <v>3924</v>
      </c>
      <c r="AL24" s="16" t="s">
        <v>1764</v>
      </c>
      <c r="AM24" s="17">
        <f>(A1L252C16 + A1L252C17)</f>
        <v>10660</v>
      </c>
      <c r="AN24" s="16" t="s">
        <v>1765</v>
      </c>
      <c r="AO24" s="17">
        <f>IF(RUN_YEARS &gt; 2,(A1L252C1 + A1L252C4 + A1L252C7) / 3, 0)</f>
        <v>6608.333333333333</v>
      </c>
      <c r="AP24" s="16" t="s">
        <v>1766</v>
      </c>
      <c r="AQ24" s="17">
        <f>IF(RUN_YEARS &gt; 2,(A1L252C2 + A1L252C5 + A1L252C8) / 3, 0)</f>
        <v>4108</v>
      </c>
      <c r="AR24" s="16" t="s">
        <v>1767</v>
      </c>
      <c r="AS24" s="17">
        <f>(A1L252C19 + A1L252C20)</f>
        <v>10716.333333333332</v>
      </c>
      <c r="AT24" s="16" t="s">
        <v>1768</v>
      </c>
      <c r="AU24" s="17">
        <f>IF(RUN_YEARS &gt; 3,(A1L252C1 + A1L252C4 + A1L252C7 + A1L252C10) / 4, 0)</f>
        <v>14107.5</v>
      </c>
      <c r="AV24" s="16" t="s">
        <v>1769</v>
      </c>
      <c r="AW24" s="17">
        <f>IF(RUN_YEARS &gt; 3,(A1L252C2 + A1L252C5 + A1L252C8 + A1L252C11) / 4, 0)</f>
        <v>5996.5</v>
      </c>
      <c r="AX24" s="16" t="s">
        <v>1770</v>
      </c>
      <c r="AY24" s="17">
        <f>(A1L252C22 + A1L252C23)</f>
        <v>20104</v>
      </c>
      <c r="AZ24" s="16" t="s">
        <v>1771</v>
      </c>
      <c r="BA24" s="17">
        <f>IF(RUN_YEARS &gt; 4,(A1L252C1 + A1L252C4 + A1L252C7 + A1L252C10 + A1L252C13) / 5, 0)</f>
        <v>20774.2</v>
      </c>
      <c r="BB24" s="16" t="s">
        <v>1772</v>
      </c>
      <c r="BC24" s="17">
        <f>IF(RUN_YEARS &gt; 4,(A1L252C2 + A1L252C5 + A1L252C8 + A1L252C11 + A1L252C14) / 5, 0)</f>
        <v>13433</v>
      </c>
      <c r="BD24" s="16" t="s">
        <v>1773</v>
      </c>
      <c r="BE24" s="17">
        <f>(A1L252C25 + A1L252C26)</f>
        <v>34207.199999999997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1772248</v>
      </c>
      <c r="F25" s="16" t="s">
        <v>1775</v>
      </c>
      <c r="G25" s="17">
        <f>(A1L215C2 + A1L234C2)</f>
        <v>1815968</v>
      </c>
      <c r="H25" s="16" t="s">
        <v>1776</v>
      </c>
      <c r="I25" s="17">
        <f>(A1L253C1 + A1L253C2)</f>
        <v>3588216</v>
      </c>
      <c r="J25" s="16" t="s">
        <v>1777</v>
      </c>
      <c r="K25" s="17">
        <f>(A1L215C4 + A1L234C4)</f>
        <v>1522069</v>
      </c>
      <c r="L25" s="16" t="s">
        <v>1778</v>
      </c>
      <c r="M25" s="17">
        <f>(A1L215C5 + A1L234C5)</f>
        <v>1580441</v>
      </c>
      <c r="N25" s="16" t="s">
        <v>1779</v>
      </c>
      <c r="O25" s="17">
        <f>(A1L253C4 + A1L253C5)</f>
        <v>3102510</v>
      </c>
      <c r="P25" s="16" t="s">
        <v>1780</v>
      </c>
      <c r="Q25" s="17">
        <f>(A1L215C7 + A1L234C7)</f>
        <v>1579932</v>
      </c>
      <c r="R25" s="16" t="s">
        <v>1781</v>
      </c>
      <c r="S25" s="17">
        <f>(A1L215C8 + A1L234C8)</f>
        <v>1641604</v>
      </c>
      <c r="T25" s="16" t="s">
        <v>1782</v>
      </c>
      <c r="U25" s="17">
        <f>(A1L253C7 + A1L253C8)</f>
        <v>3221536</v>
      </c>
      <c r="V25" s="16" t="s">
        <v>1783</v>
      </c>
      <c r="W25" s="17">
        <f>(A1L215C10 + A1L234C10)</f>
        <v>1860196</v>
      </c>
      <c r="X25" s="16" t="s">
        <v>1784</v>
      </c>
      <c r="Y25" s="17">
        <f>(A1L215C11 + A1L234C11)</f>
        <v>1908333</v>
      </c>
      <c r="Z25" s="16" t="s">
        <v>1785</v>
      </c>
      <c r="AA25" s="17">
        <f>(A1L253C10 + A1L253C11)</f>
        <v>3768529</v>
      </c>
      <c r="AB25" s="16" t="s">
        <v>1786</v>
      </c>
      <c r="AC25" s="17">
        <f>(A1L215C13 + A1L234C13)</f>
        <v>1968998</v>
      </c>
      <c r="AD25" s="16" t="s">
        <v>1787</v>
      </c>
      <c r="AE25" s="17">
        <f>(A1L215C14 + A1L234C14)</f>
        <v>2033447</v>
      </c>
      <c r="AF25" s="16" t="s">
        <v>1788</v>
      </c>
      <c r="AG25" s="17">
        <f>(A1L253C13 + A1L253C14)</f>
        <v>4002445</v>
      </c>
      <c r="AH25" s="16" t="s">
        <v>1789</v>
      </c>
      <c r="AI25" s="17">
        <f>IF(RUN_YEARS &gt; 1,(A1L253C1 + A1L253C4) / 2, 0)</f>
        <v>1647158.5</v>
      </c>
      <c r="AJ25" s="16" t="s">
        <v>1790</v>
      </c>
      <c r="AK25" s="17">
        <f>IF(RUN_YEARS &gt; 1,(A1L253C2 + A1L253C5) / 2, 0)</f>
        <v>1698204.5</v>
      </c>
      <c r="AL25" s="16" t="s">
        <v>1791</v>
      </c>
      <c r="AM25" s="17">
        <f>(A1L253C16 + A1L253C17)</f>
        <v>3345363</v>
      </c>
      <c r="AN25" s="16" t="s">
        <v>1792</v>
      </c>
      <c r="AO25" s="17">
        <f>IF(RUN_YEARS &gt; 2,(A1L253C1 + A1L253C4 + A1L253C7) / 3, 0)</f>
        <v>1624749.6666666667</v>
      </c>
      <c r="AP25" s="16" t="s">
        <v>1793</v>
      </c>
      <c r="AQ25" s="17">
        <f>IF(RUN_YEARS &gt; 2,(A1L253C2 + A1L253C5 + A1L253C8) / 3, 0)</f>
        <v>1679337.6666666667</v>
      </c>
      <c r="AR25" s="16" t="s">
        <v>1794</v>
      </c>
      <c r="AS25" s="17">
        <f>(A1L253C19 + A1L253C20)</f>
        <v>3304087.3333333335</v>
      </c>
      <c r="AT25" s="16" t="s">
        <v>1795</v>
      </c>
      <c r="AU25" s="17">
        <f>IF(RUN_YEARS &gt; 3,(A1L253C1 + A1L253C4 + A1L253C7 + A1L253C10) / 4, 0)</f>
        <v>1683611.25</v>
      </c>
      <c r="AV25" s="16" t="s">
        <v>1796</v>
      </c>
      <c r="AW25" s="17">
        <f>IF(RUN_YEARS &gt; 3,(A1L253C2 + A1L253C5 + A1L253C8 + A1L253C11) / 4, 0)</f>
        <v>1736586.5</v>
      </c>
      <c r="AX25" s="16" t="s">
        <v>1797</v>
      </c>
      <c r="AY25" s="17">
        <f>(A1L253C22 + A1L253C23)</f>
        <v>3420197.75</v>
      </c>
      <c r="AZ25" s="16" t="s">
        <v>1798</v>
      </c>
      <c r="BA25" s="17">
        <f>IF(RUN_YEARS &gt; 4,(A1L253C1 + A1L253C4 + A1L253C7 + A1L253C10 + A1L253C13) / 5, 0)</f>
        <v>1740688.6</v>
      </c>
      <c r="BB25" s="16" t="s">
        <v>1799</v>
      </c>
      <c r="BC25" s="17">
        <f>IF(RUN_YEARS &gt; 4,(A1L253C2 + A1L253C5 + A1L253C8 + A1L253C11 + A1L253C14) / 5, 0)</f>
        <v>1795958.6</v>
      </c>
      <c r="BD25" s="16" t="s">
        <v>1800</v>
      </c>
      <c r="BE25" s="17">
        <f>(A1L253C25 + A1L253C26)</f>
        <v>3536647.2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14012331</v>
      </c>
      <c r="F26" s="16" t="s">
        <v>1802</v>
      </c>
      <c r="G26" s="17">
        <f>(A1L216C2 + A1L235C2)</f>
        <v>9993165</v>
      </c>
      <c r="H26" s="16" t="s">
        <v>1803</v>
      </c>
      <c r="I26" s="17">
        <f>(A1L254C1 + A1L254C2)</f>
        <v>24005496</v>
      </c>
      <c r="J26" s="16" t="s">
        <v>1804</v>
      </c>
      <c r="K26" s="17">
        <f>(A1L216C4 + A1L235C4)</f>
        <v>13513931</v>
      </c>
      <c r="L26" s="16" t="s">
        <v>1805</v>
      </c>
      <c r="M26" s="17">
        <f>(A1L216C5 + A1L235C5)</f>
        <v>9653077</v>
      </c>
      <c r="N26" s="16" t="s">
        <v>1806</v>
      </c>
      <c r="O26" s="17">
        <f>(A1L254C4 + A1L254C5)</f>
        <v>23167008</v>
      </c>
      <c r="P26" s="16" t="s">
        <v>1807</v>
      </c>
      <c r="Q26" s="17">
        <f>(A1L216C7 + A1L235C7)</f>
        <v>12904990</v>
      </c>
      <c r="R26" s="16" t="s">
        <v>1808</v>
      </c>
      <c r="S26" s="17">
        <f>(A1L216C8 + A1L235C8)</f>
        <v>9067608</v>
      </c>
      <c r="T26" s="16" t="s">
        <v>1809</v>
      </c>
      <c r="U26" s="17">
        <f>(A1L254C7 + A1L254C8)</f>
        <v>21972598</v>
      </c>
      <c r="V26" s="16" t="s">
        <v>1810</v>
      </c>
      <c r="W26" s="17">
        <f>(A1L216C10 + A1L235C10)</f>
        <v>14103494</v>
      </c>
      <c r="X26" s="16" t="s">
        <v>1811</v>
      </c>
      <c r="Y26" s="17">
        <f>(A1L216C11 + A1L235C11)</f>
        <v>10363736</v>
      </c>
      <c r="Z26" s="16" t="s">
        <v>1812</v>
      </c>
      <c r="AA26" s="17">
        <f>(A1L254C10 + A1L254C11)</f>
        <v>24467230</v>
      </c>
      <c r="AB26" s="16" t="s">
        <v>1813</v>
      </c>
      <c r="AC26" s="17">
        <f>(A1L216C13 + A1L235C13)</f>
        <v>14705207</v>
      </c>
      <c r="AD26" s="16" t="s">
        <v>1814</v>
      </c>
      <c r="AE26" s="17">
        <f>(A1L216C14 + A1L235C14)</f>
        <v>10849131</v>
      </c>
      <c r="AF26" s="16" t="s">
        <v>1815</v>
      </c>
      <c r="AG26" s="17">
        <f>(A1L254C13 + A1L254C14)</f>
        <v>25554338</v>
      </c>
      <c r="AH26" s="16" t="s">
        <v>1816</v>
      </c>
      <c r="AI26" s="17">
        <f>IF(RUN_YEARS &gt; 1,(A1L254C1 + A1L254C4) / 2, 0)</f>
        <v>13763131</v>
      </c>
      <c r="AJ26" s="16" t="s">
        <v>1817</v>
      </c>
      <c r="AK26" s="17">
        <f>IF(RUN_YEARS &gt; 1,(A1L254C2 + A1L254C5) / 2, 0)</f>
        <v>9823121</v>
      </c>
      <c r="AL26" s="16" t="s">
        <v>1818</v>
      </c>
      <c r="AM26" s="17">
        <f>(A1L254C16 + A1L254C17)</f>
        <v>23586252</v>
      </c>
      <c r="AN26" s="16" t="s">
        <v>1819</v>
      </c>
      <c r="AO26" s="17">
        <f>IF(RUN_YEARS &gt; 2,(A1L254C1 + A1L254C4 + A1L254C7) / 3, 0)</f>
        <v>13477084</v>
      </c>
      <c r="AP26" s="16" t="s">
        <v>1820</v>
      </c>
      <c r="AQ26" s="17">
        <f>IF(RUN_YEARS &gt; 2,(A1L254C2 + A1L254C5 + A1L254C8) / 3, 0)</f>
        <v>9571283.333333334</v>
      </c>
      <c r="AR26" s="16" t="s">
        <v>1821</v>
      </c>
      <c r="AS26" s="17">
        <f>(A1L254C19 + A1L254C20)</f>
        <v>23048367.333333336</v>
      </c>
      <c r="AT26" s="16" t="s">
        <v>1822</v>
      </c>
      <c r="AU26" s="17">
        <f>IF(RUN_YEARS &gt; 3,(A1L254C1 + A1L254C4 + A1L254C7 + A1L254C10) / 4, 0)</f>
        <v>13633686.5</v>
      </c>
      <c r="AV26" s="16" t="s">
        <v>1823</v>
      </c>
      <c r="AW26" s="17">
        <f>IF(RUN_YEARS &gt; 3,(A1L254C2 + A1L254C5 + A1L254C8 + A1L254C11) / 4, 0)</f>
        <v>9769396.5</v>
      </c>
      <c r="AX26" s="16" t="s">
        <v>1824</v>
      </c>
      <c r="AY26" s="17">
        <f>(A1L254C22 + A1L254C23)</f>
        <v>23403083</v>
      </c>
      <c r="AZ26" s="16" t="s">
        <v>1825</v>
      </c>
      <c r="BA26" s="17">
        <f>IF(RUN_YEARS &gt; 4,(A1L254C1 + A1L254C4 + A1L254C7 + A1L254C10 + A1L254C13) / 5, 0)</f>
        <v>13847990.6</v>
      </c>
      <c r="BB26" s="16" t="s">
        <v>1826</v>
      </c>
      <c r="BC26" s="17">
        <f>IF(RUN_YEARS &gt; 4,(A1L254C2 + A1L254C5 + A1L254C8 + A1L254C11 + A1L254C14) / 5, 0)</f>
        <v>9985343.4000000004</v>
      </c>
      <c r="BD26" s="16" t="s">
        <v>1827</v>
      </c>
      <c r="BE26" s="17">
        <f>(A1L254C25 + A1L254C26)</f>
        <v>23833334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C36CB9-CF92-423D-88F9-08B1EBEF9EB1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1E-3</v>
      </c>
      <c r="N8" s="16" t="s">
        <v>1877</v>
      </c>
      <c r="O8" s="17">
        <f>(A1L301C4 + A1L301C5)</f>
        <v>1E-3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1E-3</v>
      </c>
      <c r="AD8" s="16" t="s">
        <v>1875</v>
      </c>
      <c r="AE8" s="15">
        <v>0</v>
      </c>
      <c r="AF8" s="16" t="s">
        <v>1880</v>
      </c>
      <c r="AG8" s="17">
        <f>(A1L301C13 + A1L301C14)</f>
        <v>1E-3</v>
      </c>
      <c r="AH8" s="16" t="s">
        <v>1881</v>
      </c>
      <c r="AI8" s="17">
        <f>IF(RUN_YEARS &gt; 1,(A1L301C3 + A1L301C6) / 2, 0 )</f>
        <v>5.0000000000000001E-4</v>
      </c>
      <c r="AJ8" s="16" t="s">
        <v>1882</v>
      </c>
      <c r="AK8" s="17">
        <f>IF(RUN_YEARS &gt; 2,(A1L301C3 + A1L301C6 + A1L301C9) / 3, 0 )</f>
        <v>3.3333333333333332E-4</v>
      </c>
      <c r="AL8" s="16" t="s">
        <v>1883</v>
      </c>
      <c r="AM8" s="17">
        <f>IF(RUN_YEARS &gt; 3,(A1L301C3 + A1L301C6 + A1L301C9 + A1L301C12) / 4, 0 )</f>
        <v>2.5000000000000001E-4</v>
      </c>
      <c r="AN8" s="16" t="s">
        <v>1884</v>
      </c>
      <c r="AO8" s="17">
        <f>IF(RUN_YEARS &gt; 4,(A1L301C3 + A1L301C6 + A1L301C9 + A1L301C12 + A1L301C15) / 5, 0 )</f>
        <v>4.0000000000000002E-4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4.4470000000000001</v>
      </c>
      <c r="F9" s="16" t="s">
        <v>1885</v>
      </c>
      <c r="G9" s="15">
        <v>9.0570000000000004</v>
      </c>
      <c r="H9" s="16" t="s">
        <v>1886</v>
      </c>
      <c r="I9" s="17">
        <f>(A1L302C1 + A1L302C2)</f>
        <v>13.504000000000001</v>
      </c>
      <c r="J9" s="16" t="s">
        <v>1885</v>
      </c>
      <c r="K9" s="15">
        <v>3.5419999999999998</v>
      </c>
      <c r="L9" s="16" t="s">
        <v>1885</v>
      </c>
      <c r="M9" s="15">
        <v>7.702</v>
      </c>
      <c r="N9" s="16" t="s">
        <v>1887</v>
      </c>
      <c r="O9" s="17">
        <f>(A1L302C4 + A1L302C5)</f>
        <v>11.244</v>
      </c>
      <c r="P9" s="16" t="s">
        <v>1885</v>
      </c>
      <c r="Q9" s="15">
        <v>3.5640000000000001</v>
      </c>
      <c r="R9" s="16" t="s">
        <v>1885</v>
      </c>
      <c r="S9" s="15">
        <v>6.7560000000000002</v>
      </c>
      <c r="T9" s="16" t="s">
        <v>1888</v>
      </c>
      <c r="U9" s="17">
        <f>(A1L302C7 + A1L302C8)</f>
        <v>10.32</v>
      </c>
      <c r="V9" s="16" t="s">
        <v>1885</v>
      </c>
      <c r="W9" s="15">
        <v>3.391</v>
      </c>
      <c r="X9" s="16" t="s">
        <v>1885</v>
      </c>
      <c r="Y9" s="15">
        <v>6.4340000000000002</v>
      </c>
      <c r="Z9" s="16" t="s">
        <v>1889</v>
      </c>
      <c r="AA9" s="17">
        <f>(A1L302C10 + A1L302C11)</f>
        <v>9.8249999999999993</v>
      </c>
      <c r="AB9" s="16" t="s">
        <v>1885</v>
      </c>
      <c r="AC9" s="15">
        <v>3.8109999999999999</v>
      </c>
      <c r="AD9" s="16" t="s">
        <v>1885</v>
      </c>
      <c r="AE9" s="15">
        <v>6.4909999999999997</v>
      </c>
      <c r="AF9" s="16" t="s">
        <v>1890</v>
      </c>
      <c r="AG9" s="17">
        <f>(A1L302C13 + A1L302C14)</f>
        <v>10.302</v>
      </c>
      <c r="AH9" s="16" t="s">
        <v>1891</v>
      </c>
      <c r="AI9" s="17">
        <f>IF(RUN_YEARS &gt; 1,(A1L302C3 + A1L302C6) / 2, 0 )</f>
        <v>12.374000000000001</v>
      </c>
      <c r="AJ9" s="16" t="s">
        <v>1892</v>
      </c>
      <c r="AK9" s="17">
        <f>IF(RUN_YEARS &gt; 2,(A1L302C3 + A1L302C6 + A1L302C9) / 3, 0 )</f>
        <v>11.689333333333332</v>
      </c>
      <c r="AL9" s="16" t="s">
        <v>1893</v>
      </c>
      <c r="AM9" s="17">
        <f>IF(RUN_YEARS &gt; 3,(A1L302C3 + A1L302C6 + A1L302C9 + A1L302C12) / 4, 0 )</f>
        <v>11.22325</v>
      </c>
      <c r="AN9" s="16" t="s">
        <v>1894</v>
      </c>
      <c r="AO9" s="17">
        <f>IF(RUN_YEARS &gt; 4,(A1L302C3 + A1L302C6 + A1L302C9 + A1L302C12 + A1L302C15) / 5, 0 )</f>
        <v>11.039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8.2050000000000001</v>
      </c>
      <c r="F10" s="16" t="s">
        <v>1895</v>
      </c>
      <c r="G10" s="15">
        <v>7.3659999999999997</v>
      </c>
      <c r="H10" s="16" t="s">
        <v>1896</v>
      </c>
      <c r="I10" s="17">
        <f>(A1L303C1 + A1L303C2)</f>
        <v>15.571</v>
      </c>
      <c r="J10" s="16" t="s">
        <v>1895</v>
      </c>
      <c r="K10" s="15">
        <v>7.7720000000000002</v>
      </c>
      <c r="L10" s="16" t="s">
        <v>1895</v>
      </c>
      <c r="M10" s="15">
        <v>7.6150000000000002</v>
      </c>
      <c r="N10" s="16" t="s">
        <v>1897</v>
      </c>
      <c r="O10" s="17">
        <f>(A1L303C4 + A1L303C5)</f>
        <v>15.387</v>
      </c>
      <c r="P10" s="16" t="s">
        <v>1895</v>
      </c>
      <c r="Q10" s="15">
        <v>7.907</v>
      </c>
      <c r="R10" s="16" t="s">
        <v>1895</v>
      </c>
      <c r="S10" s="15">
        <v>8.3320000000000007</v>
      </c>
      <c r="T10" s="16" t="s">
        <v>1898</v>
      </c>
      <c r="U10" s="17">
        <f>(A1L303C7 + A1L303C8)</f>
        <v>16.239000000000001</v>
      </c>
      <c r="V10" s="16" t="s">
        <v>1895</v>
      </c>
      <c r="W10" s="15">
        <v>8.2149999999999999</v>
      </c>
      <c r="X10" s="16" t="s">
        <v>1895</v>
      </c>
      <c r="Y10" s="15">
        <v>7.9560000000000004</v>
      </c>
      <c r="Z10" s="16" t="s">
        <v>1899</v>
      </c>
      <c r="AA10" s="17">
        <f>(A1L303C10 + A1L303C11)</f>
        <v>16.170999999999999</v>
      </c>
      <c r="AB10" s="16" t="s">
        <v>1895</v>
      </c>
      <c r="AC10" s="15">
        <v>8.3770000000000007</v>
      </c>
      <c r="AD10" s="16" t="s">
        <v>1895</v>
      </c>
      <c r="AE10" s="15">
        <v>8.391</v>
      </c>
      <c r="AF10" s="16" t="s">
        <v>1900</v>
      </c>
      <c r="AG10" s="17">
        <f>(A1L303C13 + A1L303C14)</f>
        <v>16.768000000000001</v>
      </c>
      <c r="AH10" s="16" t="s">
        <v>1901</v>
      </c>
      <c r="AI10" s="17">
        <f>IF(RUN_YEARS &gt; 1,(A1L303C3 + A1L303C6) / 2, 0 )</f>
        <v>15.478999999999999</v>
      </c>
      <c r="AJ10" s="16" t="s">
        <v>1902</v>
      </c>
      <c r="AK10" s="17">
        <f>IF(RUN_YEARS &gt; 2,(A1L303C3 + A1L303C6 + A1L303C9) / 3, 0 )</f>
        <v>15.732333333333335</v>
      </c>
      <c r="AL10" s="16" t="s">
        <v>1903</v>
      </c>
      <c r="AM10" s="17">
        <f>IF(RUN_YEARS &gt; 3,(A1L303C3 + A1L303C6 + A1L303C9 + A1L303C12) / 4, 0 )</f>
        <v>15.842000000000001</v>
      </c>
      <c r="AN10" s="16" t="s">
        <v>1904</v>
      </c>
      <c r="AO10" s="17">
        <f>IF(RUN_YEARS &gt; 4,(A1L303C3 + A1L303C6 + A1L303C9 + A1L303C12 + A1L303C15) / 5, 0 )</f>
        <v>16.027200000000001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12.652000000000001</v>
      </c>
      <c r="F11" s="16" t="s">
        <v>1906</v>
      </c>
      <c r="G11" s="17">
        <f>(A1L302C2 + A1L303C2)</f>
        <v>16.423000000000002</v>
      </c>
      <c r="H11" s="16" t="s">
        <v>1907</v>
      </c>
      <c r="I11" s="17">
        <f>(A1L304C1 + A1L304C2)</f>
        <v>29.075000000000003</v>
      </c>
      <c r="J11" s="16" t="s">
        <v>1908</v>
      </c>
      <c r="K11" s="17">
        <f>(A1L302C4 + A1L303C4)</f>
        <v>11.314</v>
      </c>
      <c r="L11" s="16" t="s">
        <v>1909</v>
      </c>
      <c r="M11" s="17">
        <f>(A1L302C5 + A1L303C5)</f>
        <v>15.317</v>
      </c>
      <c r="N11" s="16" t="s">
        <v>1910</v>
      </c>
      <c r="O11" s="17">
        <f>(A1L304C4 + A1L304C5)</f>
        <v>26.631</v>
      </c>
      <c r="P11" s="16" t="s">
        <v>1911</v>
      </c>
      <c r="Q11" s="17">
        <f>(A1L302C7 + A1L303C7)</f>
        <v>11.471</v>
      </c>
      <c r="R11" s="16" t="s">
        <v>1912</v>
      </c>
      <c r="S11" s="17">
        <f>(A1L302C8 + A1L303C8)</f>
        <v>15.088000000000001</v>
      </c>
      <c r="T11" s="16" t="s">
        <v>1913</v>
      </c>
      <c r="U11" s="17">
        <f>(A1L304C7 + A1L304C8)</f>
        <v>26.559000000000001</v>
      </c>
      <c r="V11" s="16" t="s">
        <v>1914</v>
      </c>
      <c r="W11" s="17">
        <f>(A1L302C10 + A1L303C10)</f>
        <v>11.606</v>
      </c>
      <c r="X11" s="16" t="s">
        <v>1915</v>
      </c>
      <c r="Y11" s="17">
        <f>(A1L302C11 + A1L303C11)</f>
        <v>14.39</v>
      </c>
      <c r="Z11" s="16" t="s">
        <v>1916</v>
      </c>
      <c r="AA11" s="17">
        <f>(A1L304C10 + A1L304C11)</f>
        <v>25.996000000000002</v>
      </c>
      <c r="AB11" s="16" t="s">
        <v>1917</v>
      </c>
      <c r="AC11" s="17">
        <f>(A1L302C13 + A1L303C13)</f>
        <v>12.188000000000001</v>
      </c>
      <c r="AD11" s="16" t="s">
        <v>1918</v>
      </c>
      <c r="AE11" s="17">
        <f>(A1L302C14 + A1L303C14)</f>
        <v>14.882</v>
      </c>
      <c r="AF11" s="16" t="s">
        <v>1919</v>
      </c>
      <c r="AG11" s="17">
        <f>(A1L304C13 + A1L304C14)</f>
        <v>27.07</v>
      </c>
      <c r="AH11" s="16" t="s">
        <v>1920</v>
      </c>
      <c r="AI11" s="17">
        <f>IF(RUN_YEARS &gt; 1,(A1L304C3 + A1L304C6) / 2, 0 )</f>
        <v>27.853000000000002</v>
      </c>
      <c r="AJ11" s="16" t="s">
        <v>1921</v>
      </c>
      <c r="AK11" s="17">
        <f>IF(RUN_YEARS &gt; 2,(A1L304C3 + A1L304C6 + A1L304C9) / 3, 0 )</f>
        <v>27.421666666666667</v>
      </c>
      <c r="AL11" s="16" t="s">
        <v>1922</v>
      </c>
      <c r="AM11" s="17">
        <f>IF(RUN_YEARS &gt; 3,(A1L304C3 + A1L304C6 + A1L304C9 + A1L304C12) / 4, 0 )</f>
        <v>27.065249999999999</v>
      </c>
      <c r="AN11" s="16" t="s">
        <v>1923</v>
      </c>
      <c r="AO11" s="17">
        <f>IF(RUN_YEARS &gt; 4,(A1L304C3 + A1L304C6 + A1L304C9 + A1L304C12 + A1L304C15) / 5, 0 )</f>
        <v>27.066199999999998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215.078</v>
      </c>
      <c r="F12" s="16" t="s">
        <v>1924</v>
      </c>
      <c r="G12" s="15">
        <v>231.476</v>
      </c>
      <c r="H12" s="16" t="s">
        <v>1925</v>
      </c>
      <c r="I12" s="17">
        <f>(A1L305C1 + A1L305C2)</f>
        <v>446.55399999999997</v>
      </c>
      <c r="J12" s="16" t="s">
        <v>1924</v>
      </c>
      <c r="K12" s="15">
        <v>238.339</v>
      </c>
      <c r="L12" s="16" t="s">
        <v>1924</v>
      </c>
      <c r="M12" s="15">
        <v>246.423</v>
      </c>
      <c r="N12" s="16" t="s">
        <v>1926</v>
      </c>
      <c r="O12" s="17">
        <f>(A1L305C4 + A1L305C5)</f>
        <v>484.762</v>
      </c>
      <c r="P12" s="16" t="s">
        <v>1924</v>
      </c>
      <c r="Q12" s="15">
        <v>247.548</v>
      </c>
      <c r="R12" s="16" t="s">
        <v>1924</v>
      </c>
      <c r="S12" s="15">
        <v>260.67899999999997</v>
      </c>
      <c r="T12" s="16" t="s">
        <v>1927</v>
      </c>
      <c r="U12" s="17">
        <f>(A1L305C7 + A1L305C8)</f>
        <v>508.22699999999998</v>
      </c>
      <c r="V12" s="16" t="s">
        <v>1924</v>
      </c>
      <c r="W12" s="15">
        <v>261.79199999999997</v>
      </c>
      <c r="X12" s="16" t="s">
        <v>1924</v>
      </c>
      <c r="Y12" s="15">
        <v>273.54399999999998</v>
      </c>
      <c r="Z12" s="16" t="s">
        <v>1928</v>
      </c>
      <c r="AA12" s="17">
        <f>(A1L305C10 + A1L305C11)</f>
        <v>535.33600000000001</v>
      </c>
      <c r="AB12" s="16" t="s">
        <v>1924</v>
      </c>
      <c r="AC12" s="15">
        <v>276.82900000000001</v>
      </c>
      <c r="AD12" s="16" t="s">
        <v>1924</v>
      </c>
      <c r="AE12" s="15">
        <v>286.17</v>
      </c>
      <c r="AF12" s="16" t="s">
        <v>1929</v>
      </c>
      <c r="AG12" s="17">
        <f>(A1L305C13 + A1L305C14)</f>
        <v>562.99900000000002</v>
      </c>
      <c r="AH12" s="16" t="s">
        <v>1930</v>
      </c>
      <c r="AI12" s="17">
        <f>IF(RUN_YEARS &gt; 1,(A1L305C3 + A1L305C6) / 2, 0 )</f>
        <v>465.65800000000002</v>
      </c>
      <c r="AJ12" s="16" t="s">
        <v>1931</v>
      </c>
      <c r="AK12" s="17">
        <f>IF(RUN_YEARS &gt; 2,(A1L305C3 + A1L305C6 + A1L305C9) / 3, 0 )</f>
        <v>479.84766666666673</v>
      </c>
      <c r="AL12" s="16" t="s">
        <v>1932</v>
      </c>
      <c r="AM12" s="17">
        <f>IF(RUN_YEARS &gt; 3,(A1L305C3 + A1L305C6 + A1L305C9 + A1L305C12) / 4, 0 )</f>
        <v>493.71975000000003</v>
      </c>
      <c r="AN12" s="16" t="s">
        <v>1933</v>
      </c>
      <c r="AO12" s="17">
        <f>IF(RUN_YEARS &gt; 4,(A1L305C3 + A1L305C6 + A1L305C9 + A1L305C12 + A1L305C15) / 5, 0 )</f>
        <v>507.57560000000001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357.71699999999998</v>
      </c>
      <c r="F13" s="16" t="s">
        <v>1934</v>
      </c>
      <c r="G13" s="15">
        <v>311.42899999999997</v>
      </c>
      <c r="H13" s="16" t="s">
        <v>1935</v>
      </c>
      <c r="I13" s="17">
        <f>(A1L306C1 + A1L306C2)</f>
        <v>669.14599999999996</v>
      </c>
      <c r="J13" s="16" t="s">
        <v>1934</v>
      </c>
      <c r="K13" s="15">
        <v>371.14499999999998</v>
      </c>
      <c r="L13" s="16" t="s">
        <v>1934</v>
      </c>
      <c r="M13" s="15">
        <v>359.84100000000001</v>
      </c>
      <c r="N13" s="16" t="s">
        <v>1936</v>
      </c>
      <c r="O13" s="17">
        <f>(A1L306C4 + A1L306C5)</f>
        <v>730.98599999999999</v>
      </c>
      <c r="P13" s="16" t="s">
        <v>1934</v>
      </c>
      <c r="Q13" s="15">
        <v>347.11</v>
      </c>
      <c r="R13" s="16" t="s">
        <v>1934</v>
      </c>
      <c r="S13" s="15">
        <v>329.553</v>
      </c>
      <c r="T13" s="16" t="s">
        <v>1937</v>
      </c>
      <c r="U13" s="17">
        <f>(A1L306C7 + A1L306C8)</f>
        <v>676.66300000000001</v>
      </c>
      <c r="V13" s="16" t="s">
        <v>1934</v>
      </c>
      <c r="W13" s="15">
        <v>413.76299999999998</v>
      </c>
      <c r="X13" s="16" t="s">
        <v>1934</v>
      </c>
      <c r="Y13" s="15">
        <v>381.30900000000003</v>
      </c>
      <c r="Z13" s="16" t="s">
        <v>1938</v>
      </c>
      <c r="AA13" s="17">
        <f>(A1L306C10 + A1L306C11)</f>
        <v>795.072</v>
      </c>
      <c r="AB13" s="16" t="s">
        <v>1934</v>
      </c>
      <c r="AC13" s="15">
        <v>416.52800000000002</v>
      </c>
      <c r="AD13" s="16" t="s">
        <v>1934</v>
      </c>
      <c r="AE13" s="15">
        <v>395.35300000000001</v>
      </c>
      <c r="AF13" s="16" t="s">
        <v>1939</v>
      </c>
      <c r="AG13" s="17">
        <f>(A1L306C13 + A1L306C14)</f>
        <v>811.88100000000009</v>
      </c>
      <c r="AH13" s="16" t="s">
        <v>1940</v>
      </c>
      <c r="AI13" s="17">
        <f>IF(RUN_YEARS &gt; 1,(A1L306C3 + A1L306C6) / 2, 0 )</f>
        <v>700.06600000000003</v>
      </c>
      <c r="AJ13" s="16" t="s">
        <v>1941</v>
      </c>
      <c r="AK13" s="17">
        <f>IF(RUN_YEARS &gt; 2,(A1L306C3 + A1L306C6 + A1L306C9) / 3, 0 )</f>
        <v>692.26499999999999</v>
      </c>
      <c r="AL13" s="16" t="s">
        <v>1942</v>
      </c>
      <c r="AM13" s="17">
        <f>IF(RUN_YEARS &gt; 3,(A1L306C3 + A1L306C6 + A1L306C9 + A1L306C12) / 4, 0 )</f>
        <v>717.96675000000005</v>
      </c>
      <c r="AN13" s="16" t="s">
        <v>1943</v>
      </c>
      <c r="AO13" s="17">
        <f>IF(RUN_YEARS &gt; 4,(A1L306C3 + A1L306C6 + A1L306C9 + A1L306C12 + A1L306C15) / 5, 0 )</f>
        <v>736.7496000000001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21.695</v>
      </c>
      <c r="F14" s="16" t="s">
        <v>1944</v>
      </c>
      <c r="G14" s="15">
        <v>16.882000000000001</v>
      </c>
      <c r="H14" s="16" t="s">
        <v>1945</v>
      </c>
      <c r="I14" s="17">
        <f>(A1L307C1 + A1L307C2)</f>
        <v>38.576999999999998</v>
      </c>
      <c r="J14" s="16" t="s">
        <v>1944</v>
      </c>
      <c r="K14" s="15">
        <v>21.794</v>
      </c>
      <c r="L14" s="16" t="s">
        <v>1944</v>
      </c>
      <c r="M14" s="15">
        <v>16.942</v>
      </c>
      <c r="N14" s="16" t="s">
        <v>1946</v>
      </c>
      <c r="O14" s="17">
        <f>(A1L307C4 + A1L307C5)</f>
        <v>38.736000000000004</v>
      </c>
      <c r="P14" s="16" t="s">
        <v>1944</v>
      </c>
      <c r="Q14" s="15">
        <v>17.702000000000002</v>
      </c>
      <c r="R14" s="16" t="s">
        <v>1944</v>
      </c>
      <c r="S14" s="15">
        <v>15.488</v>
      </c>
      <c r="T14" s="16" t="s">
        <v>1947</v>
      </c>
      <c r="U14" s="17">
        <f>(A1L307C7 + A1L307C8)</f>
        <v>33.19</v>
      </c>
      <c r="V14" s="16" t="s">
        <v>1944</v>
      </c>
      <c r="W14" s="15">
        <v>18.890999999999998</v>
      </c>
      <c r="X14" s="16" t="s">
        <v>1944</v>
      </c>
      <c r="Y14" s="15">
        <v>17.353999999999999</v>
      </c>
      <c r="Z14" s="16" t="s">
        <v>1948</v>
      </c>
      <c r="AA14" s="17">
        <f>(A1L307C10 + A1L307C11)</f>
        <v>36.244999999999997</v>
      </c>
      <c r="AB14" s="16" t="s">
        <v>1944</v>
      </c>
      <c r="AC14" s="15">
        <v>18.048999999999999</v>
      </c>
      <c r="AD14" s="16" t="s">
        <v>1944</v>
      </c>
      <c r="AE14" s="15">
        <v>18.282</v>
      </c>
      <c r="AF14" s="16" t="s">
        <v>1949</v>
      </c>
      <c r="AG14" s="17">
        <f>(A1L307C13 + A1L307C14)</f>
        <v>36.331000000000003</v>
      </c>
      <c r="AH14" s="16" t="s">
        <v>1950</v>
      </c>
      <c r="AI14" s="17">
        <f>IF(RUN_YEARS &gt; 1,(A1L307C3 + A1L307C6) / 2, 0 )</f>
        <v>38.656500000000001</v>
      </c>
      <c r="AJ14" s="16" t="s">
        <v>1951</v>
      </c>
      <c r="AK14" s="17">
        <f>IF(RUN_YEARS &gt; 2,(A1L307C3 + A1L307C6 + A1L307C9) / 3, 0 )</f>
        <v>36.834333333333333</v>
      </c>
      <c r="AL14" s="16" t="s">
        <v>1952</v>
      </c>
      <c r="AM14" s="17">
        <f>IF(RUN_YEARS &gt; 3,(A1L307C3 + A1L307C6 + A1L307C9 + A1L307C12) / 4, 0 )</f>
        <v>36.686999999999998</v>
      </c>
      <c r="AN14" s="16" t="s">
        <v>1953</v>
      </c>
      <c r="AO14" s="17">
        <f>IF(RUN_YEARS &gt; 4,(A1L307C3 + A1L307C6 + A1L307C9 + A1L307C12 + A1L307C15) / 5, 0 )</f>
        <v>36.6158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379.41199999999998</v>
      </c>
      <c r="F15" s="16" t="s">
        <v>1955</v>
      </c>
      <c r="G15" s="17">
        <f>(A1L306C2 + A1L307C2)</f>
        <v>328.31099999999998</v>
      </c>
      <c r="H15" s="16" t="s">
        <v>1956</v>
      </c>
      <c r="I15" s="17">
        <f>(A1L308C1 + A1L308C2)</f>
        <v>707.72299999999996</v>
      </c>
      <c r="J15" s="16" t="s">
        <v>1957</v>
      </c>
      <c r="K15" s="17">
        <f>(A1L306C4 + A1L307C4)</f>
        <v>392.93899999999996</v>
      </c>
      <c r="L15" s="16" t="s">
        <v>1958</v>
      </c>
      <c r="M15" s="17">
        <f>(A1L306C5 + A1L307C5)</f>
        <v>376.78300000000002</v>
      </c>
      <c r="N15" s="16" t="s">
        <v>1959</v>
      </c>
      <c r="O15" s="17">
        <f>(A1L308C4 + A1L308C5)</f>
        <v>769.72199999999998</v>
      </c>
      <c r="P15" s="16" t="s">
        <v>1960</v>
      </c>
      <c r="Q15" s="17">
        <f>(A1L306C7 + A1L307C7)</f>
        <v>364.81200000000001</v>
      </c>
      <c r="R15" s="16" t="s">
        <v>1961</v>
      </c>
      <c r="S15" s="17">
        <f>(A1L306C8 + A1L307C8)</f>
        <v>345.041</v>
      </c>
      <c r="T15" s="16" t="s">
        <v>1962</v>
      </c>
      <c r="U15" s="17">
        <f>(A1L308C7 + A1L308C8)</f>
        <v>709.85300000000007</v>
      </c>
      <c r="V15" s="16" t="s">
        <v>1963</v>
      </c>
      <c r="W15" s="17">
        <f>(A1L306C10 + A1L307C10)</f>
        <v>432.654</v>
      </c>
      <c r="X15" s="16" t="s">
        <v>1964</v>
      </c>
      <c r="Y15" s="17">
        <f>(A1L306C11 + A1L307C11)</f>
        <v>398.66300000000001</v>
      </c>
      <c r="Z15" s="16" t="s">
        <v>1965</v>
      </c>
      <c r="AA15" s="17">
        <f>(A1L308C10 + A1L308C11)</f>
        <v>831.31700000000001</v>
      </c>
      <c r="AB15" s="16" t="s">
        <v>1966</v>
      </c>
      <c r="AC15" s="17">
        <f>(A1L306C13 + A1L307C13)</f>
        <v>434.577</v>
      </c>
      <c r="AD15" s="16" t="s">
        <v>1967</v>
      </c>
      <c r="AE15" s="17">
        <f>(A1L306C14 + A1L307C14)</f>
        <v>413.63499999999999</v>
      </c>
      <c r="AF15" s="16" t="s">
        <v>1968</v>
      </c>
      <c r="AG15" s="17">
        <f>(A1L308C13 + A1L308C14)</f>
        <v>848.21199999999999</v>
      </c>
      <c r="AH15" s="16" t="s">
        <v>1969</v>
      </c>
      <c r="AI15" s="17">
        <f>IF(RUN_YEARS &gt; 1,(A1L308C3 + A1L308C6) / 2, 0 )</f>
        <v>738.72249999999997</v>
      </c>
      <c r="AJ15" s="16" t="s">
        <v>1970</v>
      </c>
      <c r="AK15" s="17">
        <f>IF(RUN_YEARS &gt; 2,(A1L308C3 + A1L308C6 + A1L308C9) / 3, 0 )</f>
        <v>729.09933333333322</v>
      </c>
      <c r="AL15" s="16" t="s">
        <v>1971</v>
      </c>
      <c r="AM15" s="17">
        <f>IF(RUN_YEARS &gt; 3,(A1L308C3 + A1L308C6 + A1L308C9 + A1L308C12) / 4, 0 )</f>
        <v>754.65374999999995</v>
      </c>
      <c r="AN15" s="16" t="s">
        <v>1972</v>
      </c>
      <c r="AO15" s="17">
        <f>IF(RUN_YEARS &gt; 4,(A1L308C3 + A1L308C6 + A1L308C9 + A1L308C12 + A1L308C15) / 5, 0 )</f>
        <v>773.36539999999991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116.706</v>
      </c>
      <c r="F16" s="16" t="s">
        <v>1973</v>
      </c>
      <c r="G16" s="15">
        <v>144.715</v>
      </c>
      <c r="H16" s="16" t="s">
        <v>1974</v>
      </c>
      <c r="I16" s="17">
        <f>(A1L309C1 + A1L309C2)</f>
        <v>261.42099999999999</v>
      </c>
      <c r="J16" s="16" t="s">
        <v>1973</v>
      </c>
      <c r="K16" s="15">
        <v>125.608</v>
      </c>
      <c r="L16" s="16" t="s">
        <v>1973</v>
      </c>
      <c r="M16" s="15">
        <v>147.00899999999999</v>
      </c>
      <c r="N16" s="16" t="s">
        <v>1975</v>
      </c>
      <c r="O16" s="17">
        <f>(A1L309C4 + A1L309C5)</f>
        <v>272.61699999999996</v>
      </c>
      <c r="P16" s="16" t="s">
        <v>1973</v>
      </c>
      <c r="Q16" s="15">
        <v>109.331</v>
      </c>
      <c r="R16" s="16" t="s">
        <v>1973</v>
      </c>
      <c r="S16" s="15">
        <v>136.529</v>
      </c>
      <c r="T16" s="16" t="s">
        <v>1976</v>
      </c>
      <c r="U16" s="17">
        <f>(A1L309C7 + A1L309C8)</f>
        <v>245.86</v>
      </c>
      <c r="V16" s="16" t="s">
        <v>1973</v>
      </c>
      <c r="W16" s="15">
        <v>115.544</v>
      </c>
      <c r="X16" s="16" t="s">
        <v>1973</v>
      </c>
      <c r="Y16" s="15">
        <v>139.839</v>
      </c>
      <c r="Z16" s="16" t="s">
        <v>1977</v>
      </c>
      <c r="AA16" s="17">
        <f>(A1L309C10 + A1L309C11)</f>
        <v>255.38299999999998</v>
      </c>
      <c r="AB16" s="16" t="s">
        <v>1973</v>
      </c>
      <c r="AC16" s="15">
        <v>157.48599999999999</v>
      </c>
      <c r="AD16" s="16" t="s">
        <v>1973</v>
      </c>
      <c r="AE16" s="15">
        <v>190.595</v>
      </c>
      <c r="AF16" s="16" t="s">
        <v>1978</v>
      </c>
      <c r="AG16" s="17">
        <f>(A1L309C13 + A1L309C14)</f>
        <v>348.08100000000002</v>
      </c>
      <c r="AH16" s="16" t="s">
        <v>1979</v>
      </c>
      <c r="AI16" s="17">
        <f>IF(RUN_YEARS &gt; 1,(A1L309C3 + A1L309C6) / 2, 0 )</f>
        <v>267.01900000000001</v>
      </c>
      <c r="AJ16" s="16" t="s">
        <v>1980</v>
      </c>
      <c r="AK16" s="17">
        <f>IF(RUN_YEARS &gt; 2,(A1L309C3 + A1L309C6 + A1L309C9) / 3, 0 )</f>
        <v>259.96600000000001</v>
      </c>
      <c r="AL16" s="16" t="s">
        <v>1981</v>
      </c>
      <c r="AM16" s="17">
        <f>IF(RUN_YEARS &gt; 3,(A1L309C3 + A1L309C6 + A1L309C9 + A1L309C12) / 4, 0 )</f>
        <v>258.82024999999999</v>
      </c>
      <c r="AN16" s="16" t="s">
        <v>1982</v>
      </c>
      <c r="AO16" s="17">
        <f>IF(RUN_YEARS &gt; 4,(A1L309C3 + A1L309C6 + A1L309C9 + A1L309C12 + A1L309C15) / 5, 0 )</f>
        <v>276.67240000000004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21.227</v>
      </c>
      <c r="F17" s="16" t="s">
        <v>1983</v>
      </c>
      <c r="G17" s="15">
        <v>19.2</v>
      </c>
      <c r="H17" s="16" t="s">
        <v>1984</v>
      </c>
      <c r="I17" s="17">
        <f>(A1L310C1 + A1L310C2)</f>
        <v>40.427</v>
      </c>
      <c r="J17" s="16" t="s">
        <v>1983</v>
      </c>
      <c r="K17" s="15">
        <v>28.555</v>
      </c>
      <c r="L17" s="16" t="s">
        <v>1983</v>
      </c>
      <c r="M17" s="15">
        <v>27.388000000000002</v>
      </c>
      <c r="N17" s="16" t="s">
        <v>1985</v>
      </c>
      <c r="O17" s="17">
        <f>(A1L310C4 + A1L310C5)</f>
        <v>55.942999999999998</v>
      </c>
      <c r="P17" s="16" t="s">
        <v>1983</v>
      </c>
      <c r="Q17" s="15">
        <v>20.285</v>
      </c>
      <c r="R17" s="16" t="s">
        <v>1983</v>
      </c>
      <c r="S17" s="15">
        <v>21.346</v>
      </c>
      <c r="T17" s="16" t="s">
        <v>1986</v>
      </c>
      <c r="U17" s="17">
        <f>(A1L310C7 + A1L310C8)</f>
        <v>41.631</v>
      </c>
      <c r="V17" s="16" t="s">
        <v>1983</v>
      </c>
      <c r="W17" s="15">
        <v>32.527999999999999</v>
      </c>
      <c r="X17" s="16" t="s">
        <v>1983</v>
      </c>
      <c r="Y17" s="15">
        <v>31.731999999999999</v>
      </c>
      <c r="Z17" s="16" t="s">
        <v>1987</v>
      </c>
      <c r="AA17" s="17">
        <f>(A1L310C10 + A1L310C11)</f>
        <v>64.259999999999991</v>
      </c>
      <c r="AB17" s="16" t="s">
        <v>1983</v>
      </c>
      <c r="AC17" s="15">
        <v>66.519000000000005</v>
      </c>
      <c r="AD17" s="16" t="s">
        <v>1983</v>
      </c>
      <c r="AE17" s="15">
        <v>53.731999999999999</v>
      </c>
      <c r="AF17" s="16" t="s">
        <v>1988</v>
      </c>
      <c r="AG17" s="17">
        <f>(A1L310C13 + A1L310C14)</f>
        <v>120.251</v>
      </c>
      <c r="AH17" s="16" t="s">
        <v>1989</v>
      </c>
      <c r="AI17" s="17">
        <f>IF(RUN_YEARS &gt; 1,(A1L310C3 + A1L310C6) / 2, 0 )</f>
        <v>48.185000000000002</v>
      </c>
      <c r="AJ17" s="16" t="s">
        <v>1990</v>
      </c>
      <c r="AK17" s="17">
        <f>IF(RUN_YEARS &gt; 2,(A1L310C3 + A1L310C6 + A1L310C9) / 3, 0 )</f>
        <v>46.000333333333337</v>
      </c>
      <c r="AL17" s="16" t="s">
        <v>1991</v>
      </c>
      <c r="AM17" s="17">
        <f>IF(RUN_YEARS &gt; 3,(A1L310C3 + A1L310C6 + A1L310C9 + A1L310C12) / 4, 0 )</f>
        <v>50.565249999999999</v>
      </c>
      <c r="AN17" s="16" t="s">
        <v>1992</v>
      </c>
      <c r="AO17" s="17">
        <f>IF(RUN_YEARS &gt; 4,(A1L310C3 + A1L310C6 + A1L310C9 + A1L310C12 + A1L310C15) / 5, 0 )</f>
        <v>64.502399999999994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1076.971</v>
      </c>
      <c r="F18" s="16" t="s">
        <v>1993</v>
      </c>
      <c r="G18" s="15">
        <v>837.04</v>
      </c>
      <c r="H18" s="16" t="s">
        <v>1994</v>
      </c>
      <c r="I18" s="17">
        <f>(A1L311C1 + A1L311C2)</f>
        <v>1914.011</v>
      </c>
      <c r="J18" s="16" t="s">
        <v>1993</v>
      </c>
      <c r="K18" s="15">
        <v>1161.2850000000001</v>
      </c>
      <c r="L18" s="16" t="s">
        <v>1993</v>
      </c>
      <c r="M18" s="15">
        <v>930.77200000000005</v>
      </c>
      <c r="N18" s="16" t="s">
        <v>1995</v>
      </c>
      <c r="O18" s="17">
        <f>(A1L311C4 + A1L311C5)</f>
        <v>2092.0570000000002</v>
      </c>
      <c r="P18" s="16" t="s">
        <v>1993</v>
      </c>
      <c r="Q18" s="15">
        <v>1194.366</v>
      </c>
      <c r="R18" s="16" t="s">
        <v>1993</v>
      </c>
      <c r="S18" s="15">
        <v>963.80100000000004</v>
      </c>
      <c r="T18" s="16" t="s">
        <v>1996</v>
      </c>
      <c r="U18" s="17">
        <f>(A1L311C7 + A1L311C8)</f>
        <v>2158.1669999999999</v>
      </c>
      <c r="V18" s="16" t="s">
        <v>1993</v>
      </c>
      <c r="W18" s="15">
        <v>1107.4090000000001</v>
      </c>
      <c r="X18" s="16" t="s">
        <v>1993</v>
      </c>
      <c r="Y18" s="15">
        <v>908.29100000000005</v>
      </c>
      <c r="Z18" s="16" t="s">
        <v>1997</v>
      </c>
      <c r="AA18" s="17">
        <f>(A1L311C10 + A1L311C11)</f>
        <v>2015.7000000000003</v>
      </c>
      <c r="AB18" s="16" t="s">
        <v>1993</v>
      </c>
      <c r="AC18" s="15">
        <v>1102.1869999999999</v>
      </c>
      <c r="AD18" s="16" t="s">
        <v>1993</v>
      </c>
      <c r="AE18" s="15">
        <v>920.53899999999999</v>
      </c>
      <c r="AF18" s="16" t="s">
        <v>1998</v>
      </c>
      <c r="AG18" s="17">
        <f>(A1L311C13 + A1L311C14)</f>
        <v>2022.7259999999999</v>
      </c>
      <c r="AH18" s="16" t="s">
        <v>1999</v>
      </c>
      <c r="AI18" s="17">
        <f>IF(RUN_YEARS &gt; 1,(A1L311C3 + A1L311C6) / 2, 0 )</f>
        <v>2003.0340000000001</v>
      </c>
      <c r="AJ18" s="16" t="s">
        <v>2000</v>
      </c>
      <c r="AK18" s="17">
        <f>IF(RUN_YEARS &gt; 2,(A1L311C3 + A1L311C6 + A1L311C9) / 3, 0 )</f>
        <v>2054.7450000000003</v>
      </c>
      <c r="AL18" s="16" t="s">
        <v>2001</v>
      </c>
      <c r="AM18" s="17">
        <f>IF(RUN_YEARS &gt; 3,(A1L311C3 + A1L311C6 + A1L311C9 + A1L311C12) / 4, 0 )</f>
        <v>2044.9837500000003</v>
      </c>
      <c r="AN18" s="16" t="s">
        <v>2002</v>
      </c>
      <c r="AO18" s="17">
        <f>IF(RUN_YEARS &gt; 4,(A1L311C3 + A1L311C6 + A1L311C9 + A1L311C12 + A1L311C15) / 5, 0 )</f>
        <v>2040.5322000000003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1098.1980000000001</v>
      </c>
      <c r="F19" s="16" t="s">
        <v>2004</v>
      </c>
      <c r="G19" s="17">
        <f>(A1L310C2 + A1L311C2)</f>
        <v>856.24</v>
      </c>
      <c r="H19" s="16" t="s">
        <v>2005</v>
      </c>
      <c r="I19" s="17">
        <f>(A1L312C1 + A1L312C2)</f>
        <v>1954.4380000000001</v>
      </c>
      <c r="J19" s="16" t="s">
        <v>2006</v>
      </c>
      <c r="K19" s="17">
        <f>(A1L310C4 + A1L311C4)</f>
        <v>1189.8400000000001</v>
      </c>
      <c r="L19" s="16" t="s">
        <v>2007</v>
      </c>
      <c r="M19" s="17">
        <f>(A1L310C5 + A1L311C5)</f>
        <v>958.16000000000008</v>
      </c>
      <c r="N19" s="16" t="s">
        <v>2008</v>
      </c>
      <c r="O19" s="17">
        <f>(A1L312C4 + A1L312C5)</f>
        <v>2148</v>
      </c>
      <c r="P19" s="16" t="s">
        <v>2009</v>
      </c>
      <c r="Q19" s="17">
        <f>(A1L310C7 + A1L311C7)</f>
        <v>1214.6510000000001</v>
      </c>
      <c r="R19" s="16" t="s">
        <v>2010</v>
      </c>
      <c r="S19" s="17">
        <f>(A1L310C8 + A1L311C8)</f>
        <v>985.14700000000005</v>
      </c>
      <c r="T19" s="16" t="s">
        <v>2011</v>
      </c>
      <c r="U19" s="17">
        <f>(A1L312C7 + A1L312C8)</f>
        <v>2199.7980000000002</v>
      </c>
      <c r="V19" s="16" t="s">
        <v>2012</v>
      </c>
      <c r="W19" s="17">
        <f>(A1L310C10 + A1L311C10)</f>
        <v>1139.9370000000001</v>
      </c>
      <c r="X19" s="16" t="s">
        <v>2013</v>
      </c>
      <c r="Y19" s="17">
        <f>(A1L310C11 + A1L311C11)</f>
        <v>940.02300000000002</v>
      </c>
      <c r="Z19" s="16" t="s">
        <v>2014</v>
      </c>
      <c r="AA19" s="17">
        <f>(A1L312C10 + A1L312C11)</f>
        <v>2079.96</v>
      </c>
      <c r="AB19" s="16" t="s">
        <v>2015</v>
      </c>
      <c r="AC19" s="17">
        <f>(A1L310C13 + A1L311C13)</f>
        <v>1168.7059999999999</v>
      </c>
      <c r="AD19" s="16" t="s">
        <v>2016</v>
      </c>
      <c r="AE19" s="17">
        <f>(A1L310C14 + A1L311C14)</f>
        <v>974.27099999999996</v>
      </c>
      <c r="AF19" s="16" t="s">
        <v>2017</v>
      </c>
      <c r="AG19" s="17">
        <f>(A1L312C13 + A1L312C14)</f>
        <v>2142.9769999999999</v>
      </c>
      <c r="AH19" s="16" t="s">
        <v>2018</v>
      </c>
      <c r="AI19" s="17">
        <f>IF(RUN_YEARS &gt; 1,(A1L312C3 + A1L312C6) / 2, 0 )</f>
        <v>2051.2190000000001</v>
      </c>
      <c r="AJ19" s="16" t="s">
        <v>2019</v>
      </c>
      <c r="AK19" s="17">
        <f>IF(RUN_YEARS &gt; 2,(A1L312C3 + A1L312C6 + A1L312C9) / 3, 0 )</f>
        <v>2100.7453333333337</v>
      </c>
      <c r="AL19" s="16" t="s">
        <v>2020</v>
      </c>
      <c r="AM19" s="17">
        <f>IF(RUN_YEARS &gt; 3,(A1L312C3 + A1L312C6 + A1L312C9 + A1L312C12) / 4, 0 )</f>
        <v>2095.549</v>
      </c>
      <c r="AN19" s="16" t="s">
        <v>2021</v>
      </c>
      <c r="AO19" s="17">
        <f>IF(RUN_YEARS &gt; 4,(A1L312C3 + A1L312C6 + A1L312C9 + A1L312C12 + A1L312C15) / 5, 0 )</f>
        <v>2105.0346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150.78</v>
      </c>
      <c r="F20" s="16" t="s">
        <v>2022</v>
      </c>
      <c r="G20" s="15">
        <v>128.93899999999999</v>
      </c>
      <c r="H20" s="16" t="s">
        <v>2023</v>
      </c>
      <c r="I20" s="17">
        <f>(A1L313C1 + A1L313C2)</f>
        <v>279.71899999999999</v>
      </c>
      <c r="J20" s="16" t="s">
        <v>2022</v>
      </c>
      <c r="K20" s="15">
        <v>169.35400000000001</v>
      </c>
      <c r="L20" s="16" t="s">
        <v>2022</v>
      </c>
      <c r="M20" s="15">
        <v>149.851</v>
      </c>
      <c r="N20" s="16" t="s">
        <v>2024</v>
      </c>
      <c r="O20" s="17">
        <f>(A1L313C4 + A1L313C5)</f>
        <v>319.20500000000004</v>
      </c>
      <c r="P20" s="16" t="s">
        <v>2022</v>
      </c>
      <c r="Q20" s="15">
        <v>174.56</v>
      </c>
      <c r="R20" s="16" t="s">
        <v>2022</v>
      </c>
      <c r="S20" s="15">
        <v>153.11000000000001</v>
      </c>
      <c r="T20" s="16" t="s">
        <v>2025</v>
      </c>
      <c r="U20" s="17">
        <f>(A1L313C7 + A1L313C8)</f>
        <v>327.67</v>
      </c>
      <c r="V20" s="16" t="s">
        <v>2022</v>
      </c>
      <c r="W20" s="15">
        <v>191.71899999999999</v>
      </c>
      <c r="X20" s="16" t="s">
        <v>2022</v>
      </c>
      <c r="Y20" s="15">
        <v>176.15199999999999</v>
      </c>
      <c r="Z20" s="16" t="s">
        <v>2026</v>
      </c>
      <c r="AA20" s="17">
        <f>(A1L313C10 + A1L313C11)</f>
        <v>367.87099999999998</v>
      </c>
      <c r="AB20" s="16" t="s">
        <v>2022</v>
      </c>
      <c r="AC20" s="15">
        <v>266</v>
      </c>
      <c r="AD20" s="16" t="s">
        <v>2022</v>
      </c>
      <c r="AE20" s="15">
        <v>229.57499999999999</v>
      </c>
      <c r="AF20" s="16" t="s">
        <v>2027</v>
      </c>
      <c r="AG20" s="17">
        <f>(A1L313C13 + A1L313C14)</f>
        <v>495.57499999999999</v>
      </c>
      <c r="AH20" s="16" t="s">
        <v>2028</v>
      </c>
      <c r="AI20" s="17">
        <f>IF(RUN_YEARS &gt; 1,(A1L313C3 + A1L313C6) / 2, 0 )</f>
        <v>299.46199999999999</v>
      </c>
      <c r="AJ20" s="16" t="s">
        <v>2029</v>
      </c>
      <c r="AK20" s="17">
        <f>IF(RUN_YEARS &gt; 2,(A1L313C3 + A1L313C6 + A1L313C9) / 3, 0 )</f>
        <v>308.86466666666666</v>
      </c>
      <c r="AL20" s="16" t="s">
        <v>2030</v>
      </c>
      <c r="AM20" s="17">
        <f>IF(RUN_YEARS &gt; 3,(A1L313C3 + A1L313C6 + A1L313C9 + A1L313C12) / 4, 0 )</f>
        <v>323.61625000000004</v>
      </c>
      <c r="AN20" s="16" t="s">
        <v>2031</v>
      </c>
      <c r="AO20" s="17">
        <f>IF(RUN_YEARS &gt; 4,(A1L313C3 + A1L313C6 + A1L313C9 + A1L313C12 + A1L313C15) / 5, 0 )</f>
        <v>358.00800000000004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277.36599999999999</v>
      </c>
      <c r="F21" s="16" t="s">
        <v>2032</v>
      </c>
      <c r="G21" s="15">
        <v>198.50200000000001</v>
      </c>
      <c r="H21" s="16" t="s">
        <v>2033</v>
      </c>
      <c r="I21" s="17">
        <f>(A1L314C1 + A1L314C2)</f>
        <v>475.86799999999999</v>
      </c>
      <c r="J21" s="16" t="s">
        <v>2032</v>
      </c>
      <c r="K21" s="15">
        <v>269.20499999999998</v>
      </c>
      <c r="L21" s="16" t="s">
        <v>2032</v>
      </c>
      <c r="M21" s="15">
        <v>216.31200000000001</v>
      </c>
      <c r="N21" s="16" t="s">
        <v>2034</v>
      </c>
      <c r="O21" s="17">
        <f>(A1L314C4 + A1L314C5)</f>
        <v>485.517</v>
      </c>
      <c r="P21" s="16" t="s">
        <v>2032</v>
      </c>
      <c r="Q21" s="15">
        <v>236.846</v>
      </c>
      <c r="R21" s="16" t="s">
        <v>2032</v>
      </c>
      <c r="S21" s="15">
        <v>193.76400000000001</v>
      </c>
      <c r="T21" s="16" t="s">
        <v>2035</v>
      </c>
      <c r="U21" s="17">
        <f>(A1L314C7 + A1L314C8)</f>
        <v>430.61</v>
      </c>
      <c r="V21" s="16" t="s">
        <v>2032</v>
      </c>
      <c r="W21" s="15">
        <v>256.17200000000003</v>
      </c>
      <c r="X21" s="16" t="s">
        <v>2032</v>
      </c>
      <c r="Y21" s="15">
        <v>220.40799999999999</v>
      </c>
      <c r="Z21" s="16" t="s">
        <v>2036</v>
      </c>
      <c r="AA21" s="17">
        <f>(A1L314C10 + A1L314C11)</f>
        <v>476.58000000000004</v>
      </c>
      <c r="AB21" s="16" t="s">
        <v>2032</v>
      </c>
      <c r="AC21" s="15">
        <v>286.25099999999998</v>
      </c>
      <c r="AD21" s="16" t="s">
        <v>2032</v>
      </c>
      <c r="AE21" s="15">
        <v>249.89099999999999</v>
      </c>
      <c r="AF21" s="16" t="s">
        <v>2037</v>
      </c>
      <c r="AG21" s="17">
        <f>(A1L314C13 + A1L314C14)</f>
        <v>536.14199999999994</v>
      </c>
      <c r="AH21" s="16" t="s">
        <v>2038</v>
      </c>
      <c r="AI21" s="17">
        <f>IF(RUN_YEARS &gt; 1,(A1L314C3 + A1L314C6) / 2, 0 )</f>
        <v>480.6925</v>
      </c>
      <c r="AJ21" s="16" t="s">
        <v>2039</v>
      </c>
      <c r="AK21" s="17">
        <f>IF(RUN_YEARS &gt; 2,(A1L314C3 + A1L314C6 + A1L314C9) / 3, 0 )</f>
        <v>463.99833333333328</v>
      </c>
      <c r="AL21" s="16" t="s">
        <v>2040</v>
      </c>
      <c r="AM21" s="17">
        <f>IF(RUN_YEARS &gt; 3,(A1L314C3 + A1L314C6 + A1L314C9 + A1L314C12) / 4, 0 )</f>
        <v>467.14374999999995</v>
      </c>
      <c r="AN21" s="16" t="s">
        <v>2041</v>
      </c>
      <c r="AO21" s="17">
        <f>IF(RUN_YEARS &gt; 4,(A1L314C3 + A1L314C6 + A1L314C9 + A1L314C12 + A1L314C15) / 5, 0 )</f>
        <v>480.94339999999994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24.562999999999999</v>
      </c>
      <c r="F22" s="16" t="s">
        <v>2042</v>
      </c>
      <c r="G22" s="15">
        <v>3.4</v>
      </c>
      <c r="H22" s="16" t="s">
        <v>2043</v>
      </c>
      <c r="I22" s="17">
        <f>(A1L315C1 + A1L315C2)</f>
        <v>27.962999999999997</v>
      </c>
      <c r="J22" s="16" t="s">
        <v>2042</v>
      </c>
      <c r="K22" s="15">
        <v>36.459000000000003</v>
      </c>
      <c r="L22" s="16" t="s">
        <v>2042</v>
      </c>
      <c r="M22" s="15">
        <v>4.367</v>
      </c>
      <c r="N22" s="16" t="s">
        <v>2044</v>
      </c>
      <c r="O22" s="17">
        <f>(A1L315C4 + A1L315C5)</f>
        <v>40.826000000000001</v>
      </c>
      <c r="P22" s="16" t="s">
        <v>2042</v>
      </c>
      <c r="Q22" s="15">
        <v>40.161000000000001</v>
      </c>
      <c r="R22" s="16" t="s">
        <v>2042</v>
      </c>
      <c r="S22" s="15">
        <v>4.3620000000000001</v>
      </c>
      <c r="T22" s="16" t="s">
        <v>2045</v>
      </c>
      <c r="U22" s="17">
        <f>(A1L315C7 + A1L315C8)</f>
        <v>44.523000000000003</v>
      </c>
      <c r="V22" s="16" t="s">
        <v>2042</v>
      </c>
      <c r="W22" s="15">
        <v>45.643000000000001</v>
      </c>
      <c r="X22" s="16" t="s">
        <v>2042</v>
      </c>
      <c r="Y22" s="15">
        <v>4.8739999999999997</v>
      </c>
      <c r="Z22" s="16" t="s">
        <v>2046</v>
      </c>
      <c r="AA22" s="17">
        <f>(A1L315C10 + A1L315C11)</f>
        <v>50.517000000000003</v>
      </c>
      <c r="AB22" s="16" t="s">
        <v>2042</v>
      </c>
      <c r="AC22" s="15">
        <v>48.183999999999997</v>
      </c>
      <c r="AD22" s="16" t="s">
        <v>2042</v>
      </c>
      <c r="AE22" s="15">
        <v>5.415</v>
      </c>
      <c r="AF22" s="16" t="s">
        <v>2047</v>
      </c>
      <c r="AG22" s="17">
        <f>(A1L315C13 + A1L315C14)</f>
        <v>53.598999999999997</v>
      </c>
      <c r="AH22" s="16" t="s">
        <v>2048</v>
      </c>
      <c r="AI22" s="17">
        <f>IF(RUN_YEARS &gt; 1,(A1L315C3 + A1L315C6) / 2, 0 )</f>
        <v>34.394500000000001</v>
      </c>
      <c r="AJ22" s="16" t="s">
        <v>2049</v>
      </c>
      <c r="AK22" s="17">
        <f>IF(RUN_YEARS &gt; 2,(A1L315C3 + A1L315C6 + A1L315C9) / 3, 0 )</f>
        <v>37.770666666666671</v>
      </c>
      <c r="AL22" s="16" t="s">
        <v>2050</v>
      </c>
      <c r="AM22" s="17">
        <f>IF(RUN_YEARS &gt; 3,(A1L315C3 + A1L315C6 + A1L315C9 + A1L315C12) / 4, 0 )</f>
        <v>40.957250000000002</v>
      </c>
      <c r="AN22" s="16" t="s">
        <v>2051</v>
      </c>
      <c r="AO22" s="17">
        <f>IF(RUN_YEARS &gt; 4,(A1L315C3 + A1L315C6 + A1L315C9 + A1L315C12 + A1L315C15) / 5, 0 )</f>
        <v>43.485599999999998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43.456000000000003</v>
      </c>
      <c r="F23" s="16" t="s">
        <v>2052</v>
      </c>
      <c r="G23" s="15">
        <v>15.635999999999999</v>
      </c>
      <c r="H23" s="16" t="s">
        <v>2053</v>
      </c>
      <c r="I23" s="17">
        <f>(A1L316C1 + A1L316C2)</f>
        <v>59.091999999999999</v>
      </c>
      <c r="J23" s="16" t="s">
        <v>2052</v>
      </c>
      <c r="K23" s="15">
        <v>45.706000000000003</v>
      </c>
      <c r="L23" s="16" t="s">
        <v>2052</v>
      </c>
      <c r="M23" s="15">
        <v>15.859</v>
      </c>
      <c r="N23" s="16" t="s">
        <v>2054</v>
      </c>
      <c r="O23" s="17">
        <f>(A1L316C4 + A1L316C5)</f>
        <v>61.565000000000005</v>
      </c>
      <c r="P23" s="16" t="s">
        <v>2052</v>
      </c>
      <c r="Q23" s="15">
        <v>46.552</v>
      </c>
      <c r="R23" s="16" t="s">
        <v>2052</v>
      </c>
      <c r="S23" s="15">
        <v>17.013999999999999</v>
      </c>
      <c r="T23" s="16" t="s">
        <v>2055</v>
      </c>
      <c r="U23" s="17">
        <f>(A1L316C7 + A1L316C8)</f>
        <v>63.566000000000003</v>
      </c>
      <c r="V23" s="16" t="s">
        <v>2052</v>
      </c>
      <c r="W23" s="15">
        <v>52.871000000000002</v>
      </c>
      <c r="X23" s="16" t="s">
        <v>2052</v>
      </c>
      <c r="Y23" s="15">
        <v>17.398</v>
      </c>
      <c r="Z23" s="16" t="s">
        <v>2056</v>
      </c>
      <c r="AA23" s="17">
        <f>(A1L316C10 + A1L316C11)</f>
        <v>70.269000000000005</v>
      </c>
      <c r="AB23" s="16" t="s">
        <v>2052</v>
      </c>
      <c r="AC23" s="15">
        <v>60.009</v>
      </c>
      <c r="AD23" s="16" t="s">
        <v>2052</v>
      </c>
      <c r="AE23" s="15">
        <v>20.058</v>
      </c>
      <c r="AF23" s="16" t="s">
        <v>2057</v>
      </c>
      <c r="AG23" s="17">
        <f>(A1L316C13 + A1L316C14)</f>
        <v>80.067000000000007</v>
      </c>
      <c r="AH23" s="16" t="s">
        <v>2058</v>
      </c>
      <c r="AI23" s="17">
        <f>IF(RUN_YEARS &gt; 1,(A1L316C3 + A1L316C6) / 2, 0 )</f>
        <v>60.328500000000005</v>
      </c>
      <c r="AJ23" s="16" t="s">
        <v>2059</v>
      </c>
      <c r="AK23" s="17">
        <f>IF(RUN_YEARS &gt; 2,(A1L316C3 + A1L316C6 + A1L316C9) / 3, 0 )</f>
        <v>61.407666666666671</v>
      </c>
      <c r="AL23" s="16" t="s">
        <v>2060</v>
      </c>
      <c r="AM23" s="17">
        <f>IF(RUN_YEARS &gt; 3,(A1L316C3 + A1L316C6 + A1L316C9 + A1L316C12) / 4, 0 )</f>
        <v>63.623000000000005</v>
      </c>
      <c r="AN23" s="16" t="s">
        <v>2061</v>
      </c>
      <c r="AO23" s="17">
        <f>IF(RUN_YEARS &gt; 4,(A1L316C3 + A1L316C6 + A1L316C9 + A1L316C12 + A1L316C15) / 5, 0 )</f>
        <v>66.911799999999999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462.58300000000003</v>
      </c>
      <c r="F24" s="16" t="s">
        <v>2062</v>
      </c>
      <c r="G24" s="15">
        <v>472.745</v>
      </c>
      <c r="H24" s="16" t="s">
        <v>2063</v>
      </c>
      <c r="I24" s="17">
        <f>(A1L317C1 + A1L317C2)</f>
        <v>935.32799999999997</v>
      </c>
      <c r="J24" s="16" t="s">
        <v>2062</v>
      </c>
      <c r="K24" s="15">
        <v>438.71499999999997</v>
      </c>
      <c r="L24" s="16" t="s">
        <v>2062</v>
      </c>
      <c r="M24" s="15">
        <v>451.05500000000001</v>
      </c>
      <c r="N24" s="16" t="s">
        <v>2064</v>
      </c>
      <c r="O24" s="17">
        <f>(A1L317C4 + A1L317C5)</f>
        <v>889.77</v>
      </c>
      <c r="P24" s="16" t="s">
        <v>2062</v>
      </c>
      <c r="Q24" s="15">
        <v>452.31099999999998</v>
      </c>
      <c r="R24" s="16" t="s">
        <v>2062</v>
      </c>
      <c r="S24" s="15">
        <v>457.34699999999998</v>
      </c>
      <c r="T24" s="16" t="s">
        <v>2065</v>
      </c>
      <c r="U24" s="17">
        <f>(A1L317C7 + A1L317C8)</f>
        <v>909.6579999999999</v>
      </c>
      <c r="V24" s="16" t="s">
        <v>2062</v>
      </c>
      <c r="W24" s="15">
        <v>520.32399999999996</v>
      </c>
      <c r="X24" s="16" t="s">
        <v>2062</v>
      </c>
      <c r="Y24" s="15">
        <v>521.404</v>
      </c>
      <c r="Z24" s="16" t="s">
        <v>2066</v>
      </c>
      <c r="AA24" s="17">
        <f>(A1L317C10 + A1L317C11)</f>
        <v>1041.7280000000001</v>
      </c>
      <c r="AB24" s="16" t="s">
        <v>2062</v>
      </c>
      <c r="AC24" s="15">
        <v>583.274</v>
      </c>
      <c r="AD24" s="16" t="s">
        <v>2062</v>
      </c>
      <c r="AE24" s="15">
        <v>573.38</v>
      </c>
      <c r="AF24" s="16" t="s">
        <v>2067</v>
      </c>
      <c r="AG24" s="17">
        <f>(A1L317C13 + A1L317C14)</f>
        <v>1156.654</v>
      </c>
      <c r="AH24" s="16" t="s">
        <v>2068</v>
      </c>
      <c r="AI24" s="17">
        <f>IF(RUN_YEARS &gt; 1,(A1L317C3 + A1L317C6) / 2, 0 )</f>
        <v>912.54899999999998</v>
      </c>
      <c r="AJ24" s="16" t="s">
        <v>2069</v>
      </c>
      <c r="AK24" s="17">
        <f>IF(RUN_YEARS &gt; 2,(A1L317C3 + A1L317C6 + A1L317C9) / 3, 0 )</f>
        <v>911.58533333333332</v>
      </c>
      <c r="AL24" s="16" t="s">
        <v>2070</v>
      </c>
      <c r="AM24" s="17">
        <f>IF(RUN_YEARS &gt; 3,(A1L317C3 + A1L317C6 + A1L317C9 + A1L317C12) / 4, 0 )</f>
        <v>944.12099999999998</v>
      </c>
      <c r="AN24" s="16" t="s">
        <v>2071</v>
      </c>
      <c r="AO24" s="17">
        <f>IF(RUN_YEARS &gt; 4,(A1L317C3 + A1L317C6 + A1L317C9 + A1L317C12 + A1L317C15) / 5, 0 )</f>
        <v>986.62760000000003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125.85</v>
      </c>
      <c r="F25" s="16" t="s">
        <v>2072</v>
      </c>
      <c r="G25" s="15">
        <v>366.31599999999997</v>
      </c>
      <c r="H25" s="16" t="s">
        <v>2073</v>
      </c>
      <c r="I25" s="17">
        <f>(A1L318C1 + A1L318C2)</f>
        <v>492.16599999999994</v>
      </c>
      <c r="J25" s="16" t="s">
        <v>2072</v>
      </c>
      <c r="K25" s="15">
        <v>120.88</v>
      </c>
      <c r="L25" s="16" t="s">
        <v>2072</v>
      </c>
      <c r="M25" s="15">
        <v>358.51</v>
      </c>
      <c r="N25" s="16" t="s">
        <v>2074</v>
      </c>
      <c r="O25" s="17">
        <f>(A1L318C4 + A1L318C5)</f>
        <v>479.39</v>
      </c>
      <c r="P25" s="16" t="s">
        <v>2072</v>
      </c>
      <c r="Q25" s="15">
        <v>148.221</v>
      </c>
      <c r="R25" s="16" t="s">
        <v>2072</v>
      </c>
      <c r="S25" s="15">
        <v>360.18099999999998</v>
      </c>
      <c r="T25" s="16" t="s">
        <v>2075</v>
      </c>
      <c r="U25" s="17">
        <f>(A1L318C7 + A1L318C8)</f>
        <v>508.40199999999999</v>
      </c>
      <c r="V25" s="16" t="s">
        <v>2072</v>
      </c>
      <c r="W25" s="15">
        <v>150.96899999999999</v>
      </c>
      <c r="X25" s="16" t="s">
        <v>2072</v>
      </c>
      <c r="Y25" s="15">
        <v>370.702</v>
      </c>
      <c r="Z25" s="16" t="s">
        <v>2076</v>
      </c>
      <c r="AA25" s="17">
        <f>(A1L318C10 + A1L318C11)</f>
        <v>521.67100000000005</v>
      </c>
      <c r="AB25" s="16" t="s">
        <v>2072</v>
      </c>
      <c r="AC25" s="15">
        <v>151.68700000000001</v>
      </c>
      <c r="AD25" s="16" t="s">
        <v>2072</v>
      </c>
      <c r="AE25" s="15">
        <v>338.04199999999997</v>
      </c>
      <c r="AF25" s="16" t="s">
        <v>2077</v>
      </c>
      <c r="AG25" s="17">
        <f>(A1L318C13 + A1L318C14)</f>
        <v>489.72899999999998</v>
      </c>
      <c r="AH25" s="16" t="s">
        <v>2078</v>
      </c>
      <c r="AI25" s="17">
        <f>IF(RUN_YEARS &gt; 1,(A1L318C3 + A1L318C6) / 2, 0 )</f>
        <v>485.77799999999996</v>
      </c>
      <c r="AJ25" s="16" t="s">
        <v>2079</v>
      </c>
      <c r="AK25" s="17">
        <f>IF(RUN_YEARS &gt; 2,(A1L318C3 + A1L318C6 + A1L318C9) / 3, 0 )</f>
        <v>493.3193333333333</v>
      </c>
      <c r="AL25" s="16" t="s">
        <v>2080</v>
      </c>
      <c r="AM25" s="17">
        <f>IF(RUN_YEARS &gt; 3,(A1L318C3 + A1L318C6 + A1L318C9 + A1L318C12) / 4, 0 )</f>
        <v>500.40724999999998</v>
      </c>
      <c r="AN25" s="16" t="s">
        <v>2081</v>
      </c>
      <c r="AO25" s="17">
        <f>IF(RUN_YEARS &gt; 4,(A1L318C3 + A1L318C6 + A1L318C9 + A1L318C12 + A1L318C15) / 5, 0 )</f>
        <v>498.27159999999992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0.502</v>
      </c>
      <c r="F26" s="16" t="s">
        <v>2082</v>
      </c>
      <c r="G26" s="15">
        <v>0.46300000000000002</v>
      </c>
      <c r="H26" s="16" t="s">
        <v>2083</v>
      </c>
      <c r="I26" s="17">
        <f>(A1L319C1 + A1L319C2)</f>
        <v>0.96500000000000008</v>
      </c>
      <c r="J26" s="16" t="s">
        <v>2082</v>
      </c>
      <c r="K26" s="15">
        <v>0.39900000000000002</v>
      </c>
      <c r="L26" s="16" t="s">
        <v>2082</v>
      </c>
      <c r="M26" s="15">
        <v>0.48299999999999998</v>
      </c>
      <c r="N26" s="16" t="s">
        <v>2084</v>
      </c>
      <c r="O26" s="17">
        <f>(A1L319C4 + A1L319C5)</f>
        <v>0.88200000000000001</v>
      </c>
      <c r="P26" s="16" t="s">
        <v>2082</v>
      </c>
      <c r="Q26" s="15">
        <v>0.57199999999999995</v>
      </c>
      <c r="R26" s="16" t="s">
        <v>2082</v>
      </c>
      <c r="S26" s="15">
        <v>0.753</v>
      </c>
      <c r="T26" s="16" t="s">
        <v>2085</v>
      </c>
      <c r="U26" s="17">
        <f>(A1L319C7 + A1L319C8)</f>
        <v>1.325</v>
      </c>
      <c r="V26" s="16" t="s">
        <v>2082</v>
      </c>
      <c r="W26" s="15">
        <v>0.58099999999999996</v>
      </c>
      <c r="X26" s="16" t="s">
        <v>2082</v>
      </c>
      <c r="Y26" s="15">
        <v>1.056</v>
      </c>
      <c r="Z26" s="16" t="s">
        <v>2086</v>
      </c>
      <c r="AA26" s="17">
        <f>(A1L319C10 + A1L319C11)</f>
        <v>1.637</v>
      </c>
      <c r="AB26" s="16" t="s">
        <v>2082</v>
      </c>
      <c r="AC26" s="15">
        <v>0.70099999999999996</v>
      </c>
      <c r="AD26" s="16" t="s">
        <v>2082</v>
      </c>
      <c r="AE26" s="15">
        <v>1.0369999999999999</v>
      </c>
      <c r="AF26" s="16" t="s">
        <v>2087</v>
      </c>
      <c r="AG26" s="17">
        <f>(A1L319C13 + A1L319C14)</f>
        <v>1.738</v>
      </c>
      <c r="AH26" s="16" t="s">
        <v>2088</v>
      </c>
      <c r="AI26" s="17">
        <f>IF(RUN_YEARS &gt; 1,(A1L319C3 + A1L319C6) / 2, 0 )</f>
        <v>0.92349999999999999</v>
      </c>
      <c r="AJ26" s="16" t="s">
        <v>2089</v>
      </c>
      <c r="AK26" s="17">
        <f>IF(RUN_YEARS &gt; 2,(A1L319C3 + A1L319C6 + A1L319C9) / 3, 0 )</f>
        <v>1.0573333333333332</v>
      </c>
      <c r="AL26" s="16" t="s">
        <v>2090</v>
      </c>
      <c r="AM26" s="17">
        <f>IF(RUN_YEARS &gt; 3,(A1L319C3 + A1L319C6 + A1L319C9 + A1L319C12) / 4, 0 )</f>
        <v>1.2022499999999998</v>
      </c>
      <c r="AN26" s="16" t="s">
        <v>2091</v>
      </c>
      <c r="AO26" s="17">
        <f>IF(RUN_YEARS &gt; 4,(A1L319C3 + A1L319C6 + A1L319C9 + A1L319C12 + A1L319C15) / 5, 0 )</f>
        <v>1.3093999999999997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104.68</v>
      </c>
      <c r="F27" s="16" t="s">
        <v>2092</v>
      </c>
      <c r="G27" s="15">
        <v>154.59299999999999</v>
      </c>
      <c r="H27" s="16" t="s">
        <v>2093</v>
      </c>
      <c r="I27" s="17">
        <f>(A1L320C1 + A1L320C2)</f>
        <v>259.27300000000002</v>
      </c>
      <c r="J27" s="16" t="s">
        <v>2092</v>
      </c>
      <c r="K27" s="15">
        <v>115.46899999999999</v>
      </c>
      <c r="L27" s="16" t="s">
        <v>2092</v>
      </c>
      <c r="M27" s="15">
        <v>154.958</v>
      </c>
      <c r="N27" s="16" t="s">
        <v>2094</v>
      </c>
      <c r="O27" s="17">
        <f>(A1L320C4 + A1L320C5)</f>
        <v>270.42700000000002</v>
      </c>
      <c r="P27" s="16" t="s">
        <v>2092</v>
      </c>
      <c r="Q27" s="15">
        <v>120.753</v>
      </c>
      <c r="R27" s="16" t="s">
        <v>2092</v>
      </c>
      <c r="S27" s="15">
        <v>158.374</v>
      </c>
      <c r="T27" s="16" t="s">
        <v>2095</v>
      </c>
      <c r="U27" s="17">
        <f>(A1L320C7 + A1L320C8)</f>
        <v>279.12700000000001</v>
      </c>
      <c r="V27" s="16" t="s">
        <v>2092</v>
      </c>
      <c r="W27" s="15">
        <v>126.24299999999999</v>
      </c>
      <c r="X27" s="16" t="s">
        <v>2092</v>
      </c>
      <c r="Y27" s="15">
        <v>163.84399999999999</v>
      </c>
      <c r="Z27" s="16" t="s">
        <v>2096</v>
      </c>
      <c r="AA27" s="17">
        <f>(A1L320C10 + A1L320C11)</f>
        <v>290.08699999999999</v>
      </c>
      <c r="AB27" s="16" t="s">
        <v>2092</v>
      </c>
      <c r="AC27" s="15">
        <v>134.69800000000001</v>
      </c>
      <c r="AD27" s="16" t="s">
        <v>2092</v>
      </c>
      <c r="AE27" s="15">
        <v>163.161</v>
      </c>
      <c r="AF27" s="16" t="s">
        <v>2097</v>
      </c>
      <c r="AG27" s="17">
        <f>(A1L320C13 + A1L320C14)</f>
        <v>297.85900000000004</v>
      </c>
      <c r="AH27" s="16" t="s">
        <v>2098</v>
      </c>
      <c r="AI27" s="17">
        <f>IF(RUN_YEARS &gt; 1,(A1L320C3 + A1L320C6) / 2, 0 )</f>
        <v>264.85000000000002</v>
      </c>
      <c r="AJ27" s="16" t="s">
        <v>2099</v>
      </c>
      <c r="AK27" s="17">
        <f>IF(RUN_YEARS &gt; 2,(A1L320C3 + A1L320C6 + A1L320C9) / 3, 0 )</f>
        <v>269.60899999999998</v>
      </c>
      <c r="AL27" s="16" t="s">
        <v>2100</v>
      </c>
      <c r="AM27" s="17">
        <f>IF(RUN_YEARS &gt; 3,(A1L320C3 + A1L320C6 + A1L320C9 + A1L320C12) / 4, 0 )</f>
        <v>274.7285</v>
      </c>
      <c r="AN27" s="16" t="s">
        <v>2101</v>
      </c>
      <c r="AO27" s="17">
        <f>IF(RUN_YEARS &gt; 4,(A1L320C3 + A1L320C6 + A1L320C9 + A1L320C12 + A1L320C15) / 5, 0 )</f>
        <v>279.3546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2.528</v>
      </c>
      <c r="F28" s="16" t="s">
        <v>2102</v>
      </c>
      <c r="G28" s="15">
        <v>2.7250000000000001</v>
      </c>
      <c r="H28" s="16" t="s">
        <v>2103</v>
      </c>
      <c r="I28" s="17">
        <f>(A1L321C1 + A1L321C2)</f>
        <v>5.2530000000000001</v>
      </c>
      <c r="J28" s="16" t="s">
        <v>2102</v>
      </c>
      <c r="K28" s="15">
        <v>3.444</v>
      </c>
      <c r="L28" s="16" t="s">
        <v>2102</v>
      </c>
      <c r="M28" s="15">
        <v>3.2170000000000001</v>
      </c>
      <c r="N28" s="16" t="s">
        <v>2104</v>
      </c>
      <c r="O28" s="17">
        <f>(A1L321C4 + A1L321C5)</f>
        <v>6.6609999999999996</v>
      </c>
      <c r="P28" s="16" t="s">
        <v>2102</v>
      </c>
      <c r="Q28" s="15">
        <v>3.673</v>
      </c>
      <c r="R28" s="16" t="s">
        <v>2102</v>
      </c>
      <c r="S28" s="15">
        <v>3.468</v>
      </c>
      <c r="T28" s="16" t="s">
        <v>2105</v>
      </c>
      <c r="U28" s="17">
        <f>(A1L321C7 + A1L321C8)</f>
        <v>7.141</v>
      </c>
      <c r="V28" s="16" t="s">
        <v>2102</v>
      </c>
      <c r="W28" s="15">
        <v>4.202</v>
      </c>
      <c r="X28" s="16" t="s">
        <v>2102</v>
      </c>
      <c r="Y28" s="15">
        <v>3.6789999999999998</v>
      </c>
      <c r="Z28" s="16" t="s">
        <v>2106</v>
      </c>
      <c r="AA28" s="17">
        <f>(A1L321C10 + A1L321C11)</f>
        <v>7.8810000000000002</v>
      </c>
      <c r="AB28" s="16" t="s">
        <v>2102</v>
      </c>
      <c r="AC28" s="15">
        <v>5.7169999999999996</v>
      </c>
      <c r="AD28" s="16" t="s">
        <v>2102</v>
      </c>
      <c r="AE28" s="15">
        <v>4.4370000000000003</v>
      </c>
      <c r="AF28" s="16" t="s">
        <v>2107</v>
      </c>
      <c r="AG28" s="17">
        <f>(A1L321C13 + A1L321C14)</f>
        <v>10.154</v>
      </c>
      <c r="AH28" s="16" t="s">
        <v>2108</v>
      </c>
      <c r="AI28" s="17">
        <f>IF(RUN_YEARS &gt; 1,(A1L321C3 + A1L321C6) / 2, 0 )</f>
        <v>5.9569999999999999</v>
      </c>
      <c r="AJ28" s="16" t="s">
        <v>2109</v>
      </c>
      <c r="AK28" s="17">
        <f>IF(RUN_YEARS &gt; 2,(A1L321C3 + A1L321C6 + A1L321C9) / 3, 0 )</f>
        <v>6.3516666666666666</v>
      </c>
      <c r="AL28" s="16" t="s">
        <v>2110</v>
      </c>
      <c r="AM28" s="17">
        <f>IF(RUN_YEARS &gt; 3,(A1L321C3 + A1L321C6 + A1L321C9 + A1L321C12) / 4, 0 )</f>
        <v>6.734</v>
      </c>
      <c r="AN28" s="16" t="s">
        <v>2111</v>
      </c>
      <c r="AO28" s="17">
        <f>IF(RUN_YEARS &gt; 4,(A1L321C3 + A1L321C6 + A1L321C9 + A1L321C12 + A1L321C15) / 5, 0 )</f>
        <v>7.418000000000001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301.92</v>
      </c>
      <c r="F29" s="16" t="s">
        <v>2112</v>
      </c>
      <c r="G29" s="15">
        <v>224.52699999999999</v>
      </c>
      <c r="H29" s="16" t="s">
        <v>2113</v>
      </c>
      <c r="I29" s="17">
        <f>(A1L322C1 + A1L322C2)</f>
        <v>526.447</v>
      </c>
      <c r="J29" s="16" t="s">
        <v>2112</v>
      </c>
      <c r="K29" s="15">
        <v>294.48099999999999</v>
      </c>
      <c r="L29" s="16" t="s">
        <v>2112</v>
      </c>
      <c r="M29" s="15">
        <v>226.24199999999999</v>
      </c>
      <c r="N29" s="16" t="s">
        <v>2114</v>
      </c>
      <c r="O29" s="17">
        <f>(A1L322C4 + A1L322C5)</f>
        <v>520.72299999999996</v>
      </c>
      <c r="P29" s="16" t="s">
        <v>2112</v>
      </c>
      <c r="Q29" s="15">
        <v>254.697</v>
      </c>
      <c r="R29" s="16" t="s">
        <v>2112</v>
      </c>
      <c r="S29" s="15">
        <v>191.88800000000001</v>
      </c>
      <c r="T29" s="16" t="s">
        <v>2115</v>
      </c>
      <c r="U29" s="17">
        <f>(A1L322C7 + A1L322C8)</f>
        <v>446.58500000000004</v>
      </c>
      <c r="V29" s="16" t="s">
        <v>2112</v>
      </c>
      <c r="W29" s="15">
        <v>293.40300000000002</v>
      </c>
      <c r="X29" s="16" t="s">
        <v>2112</v>
      </c>
      <c r="Y29" s="15">
        <v>232.435</v>
      </c>
      <c r="Z29" s="16" t="s">
        <v>2116</v>
      </c>
      <c r="AA29" s="17">
        <f>(A1L322C10 + A1L322C11)</f>
        <v>525.83799999999997</v>
      </c>
      <c r="AB29" s="16" t="s">
        <v>2112</v>
      </c>
      <c r="AC29" s="15">
        <v>302.35399999999998</v>
      </c>
      <c r="AD29" s="16" t="s">
        <v>2112</v>
      </c>
      <c r="AE29" s="15">
        <v>239.55699999999999</v>
      </c>
      <c r="AF29" s="16" t="s">
        <v>2117</v>
      </c>
      <c r="AG29" s="17">
        <f>(A1L322C13 + A1L322C14)</f>
        <v>541.91099999999994</v>
      </c>
      <c r="AH29" s="16" t="s">
        <v>2118</v>
      </c>
      <c r="AI29" s="17">
        <f>IF(RUN_YEARS &gt; 1,(A1L322C3 + A1L322C6) / 2, 0 )</f>
        <v>523.58500000000004</v>
      </c>
      <c r="AJ29" s="16" t="s">
        <v>2119</v>
      </c>
      <c r="AK29" s="17">
        <f>IF(RUN_YEARS &gt; 2,(A1L322C3 + A1L322C6 + A1L322C9) / 3, 0 )</f>
        <v>497.91833333333335</v>
      </c>
      <c r="AL29" s="16" t="s">
        <v>2120</v>
      </c>
      <c r="AM29" s="17">
        <f>IF(RUN_YEARS &gt; 3,(A1L322C3 + A1L322C6 + A1L322C9 + A1L322C12) / 4, 0 )</f>
        <v>504.89825000000002</v>
      </c>
      <c r="AN29" s="16" t="s">
        <v>2121</v>
      </c>
      <c r="AO29" s="17">
        <f>IF(RUN_YEARS &gt; 4,(A1L322C3 + A1L322C6 + A1L322C9 + A1L322C12 + A1L322C15) / 5, 0 )</f>
        <v>512.30079999999998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304.44800000000004</v>
      </c>
      <c r="F30" s="16" t="s">
        <v>2123</v>
      </c>
      <c r="G30" s="17">
        <f>(A1L321C2 + A1L322C2)</f>
        <v>227.25199999999998</v>
      </c>
      <c r="H30" s="16" t="s">
        <v>2124</v>
      </c>
      <c r="I30" s="17">
        <f>(A1L323C1 + A1L323C2)</f>
        <v>531.70000000000005</v>
      </c>
      <c r="J30" s="16" t="s">
        <v>2125</v>
      </c>
      <c r="K30" s="17">
        <f>(A1L321C4 + A1L322C4)</f>
        <v>297.92500000000001</v>
      </c>
      <c r="L30" s="16" t="s">
        <v>2126</v>
      </c>
      <c r="M30" s="17">
        <f>(A1L321C5 + A1L322C5)</f>
        <v>229.459</v>
      </c>
      <c r="N30" s="16" t="s">
        <v>2127</v>
      </c>
      <c r="O30" s="17">
        <f>(A1L323C4 + A1L323C5)</f>
        <v>527.38400000000001</v>
      </c>
      <c r="P30" s="16" t="s">
        <v>2128</v>
      </c>
      <c r="Q30" s="17">
        <f>(A1L321C7 + A1L322C7)</f>
        <v>258.37</v>
      </c>
      <c r="R30" s="16" t="s">
        <v>2129</v>
      </c>
      <c r="S30" s="17">
        <f>(A1L321C8 + A1L322C8)</f>
        <v>195.35599999999999</v>
      </c>
      <c r="T30" s="16" t="s">
        <v>2130</v>
      </c>
      <c r="U30" s="17">
        <f>(A1L323C7 + A1L323C8)</f>
        <v>453.726</v>
      </c>
      <c r="V30" s="16" t="s">
        <v>2131</v>
      </c>
      <c r="W30" s="17">
        <f>(A1L321C10 + A1L322C10)</f>
        <v>297.60500000000002</v>
      </c>
      <c r="X30" s="16" t="s">
        <v>2132</v>
      </c>
      <c r="Y30" s="17">
        <f>(A1L321C11 + A1L322C11)</f>
        <v>236.114</v>
      </c>
      <c r="Z30" s="16" t="s">
        <v>2133</v>
      </c>
      <c r="AA30" s="17">
        <f>(A1L323C10 + A1L323C11)</f>
        <v>533.71900000000005</v>
      </c>
      <c r="AB30" s="16" t="s">
        <v>2134</v>
      </c>
      <c r="AC30" s="17">
        <f>(A1L321C13 + A1L322C13)</f>
        <v>308.07099999999997</v>
      </c>
      <c r="AD30" s="16" t="s">
        <v>2135</v>
      </c>
      <c r="AE30" s="17">
        <f>(A1L321C14 + A1L322C14)</f>
        <v>243.994</v>
      </c>
      <c r="AF30" s="16" t="s">
        <v>2136</v>
      </c>
      <c r="AG30" s="17">
        <f>(A1L323C13 + A1L323C14)</f>
        <v>552.06499999999994</v>
      </c>
      <c r="AH30" s="16" t="s">
        <v>2137</v>
      </c>
      <c r="AI30" s="17">
        <f>IF(RUN_YEARS &gt; 1,(A1L323C3 + A1L323C6) / 2, 0 )</f>
        <v>529.54200000000003</v>
      </c>
      <c r="AJ30" s="16" t="s">
        <v>2138</v>
      </c>
      <c r="AK30" s="17">
        <f>IF(RUN_YEARS &gt; 2,(A1L323C3 + A1L323C6 + A1L323C9) / 3, 0 )</f>
        <v>504.27</v>
      </c>
      <c r="AL30" s="16" t="s">
        <v>2139</v>
      </c>
      <c r="AM30" s="17">
        <f>IF(RUN_YEARS &gt; 3,(A1L323C3 + A1L323C6 + A1L323C9 + A1L323C12) / 4, 0 )</f>
        <v>511.63225</v>
      </c>
      <c r="AN30" s="16" t="s">
        <v>2140</v>
      </c>
      <c r="AO30" s="17">
        <f>IF(RUN_YEARS &gt; 4,(A1L323C3 + A1L323C6 + A1L323C9 + A1L323C12 + A1L323C15) / 5, 0 )</f>
        <v>519.71879999999999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3316.2739999999994</v>
      </c>
      <c r="F31" s="16" t="s">
        <v>2142</v>
      </c>
      <c r="G31" s="17">
        <f>(A1L301C2 + A1L304C2 + A1L305C2 + A1L308C2 + A1L309C2 + SUM(A1L312C2:A1L322C2))</f>
        <v>3145.011</v>
      </c>
      <c r="H31" s="16" t="s">
        <v>2143</v>
      </c>
      <c r="I31" s="17">
        <f>(A1L324C1 + A1L324C2)</f>
        <v>6461.2849999999999</v>
      </c>
      <c r="J31" s="16" t="s">
        <v>2144</v>
      </c>
      <c r="K31" s="17">
        <f>(A1L301C4 + A1L304C4 + A1L305C4 + A1L308C4 + A1L309C4 + SUM(A1L312C4:A1L322C4))</f>
        <v>3452.152</v>
      </c>
      <c r="L31" s="16" t="s">
        <v>2145</v>
      </c>
      <c r="M31" s="17">
        <f>(A1L301C5 + A1L304C5 + A1L305C5 + A1L308C5 + A1L309C5 + SUM(A1L312C5:A1L322C5))</f>
        <v>3324.547</v>
      </c>
      <c r="N31" s="16" t="s">
        <v>2146</v>
      </c>
      <c r="O31" s="17">
        <f>(A1L324C4 + A1L324C5)</f>
        <v>6776.6990000000005</v>
      </c>
      <c r="P31" s="16" t="s">
        <v>2147</v>
      </c>
      <c r="Q31" s="17">
        <f>(A1L301C7 + A1L304C7 + A1L305C7 + A1L308C7 + A1L309C7 + SUM(A1L312C7:A1L322C7))</f>
        <v>3426.1590000000006</v>
      </c>
      <c r="R31" s="16" t="s">
        <v>2148</v>
      </c>
      <c r="S31" s="17">
        <f>(A1L301C8 + A1L304C8 + A1L305C8 + A1L308C8 + A1L309C8 + SUM(A1L312C8:A1L322C8))</f>
        <v>3282.7449999999999</v>
      </c>
      <c r="T31" s="16" t="s">
        <v>2149</v>
      </c>
      <c r="U31" s="17">
        <f>(A1L324C7 + A1L324C8)</f>
        <v>6708.9040000000005</v>
      </c>
      <c r="V31" s="16" t="s">
        <v>2150</v>
      </c>
      <c r="W31" s="17">
        <f>(A1L301C10 + A1L304C10 + A1L305C10 + A1L308C10 + A1L309C10 + SUM(A1L312C10:A1L322C10))</f>
        <v>3603.6600000000003</v>
      </c>
      <c r="X31" s="16" t="s">
        <v>2151</v>
      </c>
      <c r="Y31" s="17">
        <f>(A1L301C11 + A1L304C11 + A1L305C11 + A1L308C11 + A1L309C11 + SUM(A1L312C11:A1L322C11))</f>
        <v>3478.4110000000001</v>
      </c>
      <c r="Z31" s="16" t="s">
        <v>2152</v>
      </c>
      <c r="AA31" s="17">
        <f>(A1L324C10 + A1L324C11)</f>
        <v>7082.0709999999999</v>
      </c>
      <c r="AB31" s="16" t="s">
        <v>2153</v>
      </c>
      <c r="AC31" s="17">
        <f>(A1L301C13 + A1L304C13 + A1L305C13 + A1L308C13 + A1L309C13 + SUM(A1L312C13:A1L322C13))</f>
        <v>3888.6619999999998</v>
      </c>
      <c r="AD31" s="16" t="s">
        <v>2154</v>
      </c>
      <c r="AE31" s="17">
        <f>(A1L301C14 + A1L304C14 + A1L305C14 + A1L308C14 + A1L309C14 + SUM(A1L312C14:A1L322C14))</f>
        <v>3704.1059999999998</v>
      </c>
      <c r="AF31" s="16" t="s">
        <v>2155</v>
      </c>
      <c r="AG31" s="17">
        <f>(A1L324C13 + A1L324C14)</f>
        <v>7592.768</v>
      </c>
      <c r="AH31" s="16" t="s">
        <v>2156</v>
      </c>
      <c r="AI31" s="17">
        <f>IF(RUN_YEARS &gt; 1,(A1L324C3 + A1L324C6) / 2, 0 )</f>
        <v>6618.9920000000002</v>
      </c>
      <c r="AJ31" s="16" t="s">
        <v>2157</v>
      </c>
      <c r="AK31" s="17">
        <f>IF(RUN_YEARS &gt; 2,(A1L324C3 + A1L324C6 + A1L324C9) / 3, 0 )</f>
        <v>6648.9626666666663</v>
      </c>
      <c r="AL31" s="16" t="s">
        <v>2158</v>
      </c>
      <c r="AM31" s="17">
        <f>IF(RUN_YEARS &gt; 3,(A1L324C3 + A1L324C6 + A1L324C9 + A1L324C12) / 4, 0 )</f>
        <v>6757.2397499999997</v>
      </c>
      <c r="AN31" s="16" t="s">
        <v>2159</v>
      </c>
      <c r="AO31" s="17">
        <f>IF(RUN_YEARS &gt; 4,(A1L324C3 + A1L324C6 + A1L324C9 + A1L324C12 + A1L324C15) / 5, 0 )</f>
        <v>6924.3454000000002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D2166A-CF0A-423F-8EDC-7786B63FE170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1E-3</v>
      </c>
      <c r="N8" s="16" t="s">
        <v>2187</v>
      </c>
      <c r="O8" s="17">
        <f>(A1L341C4 + A1L341C5)</f>
        <v>1E-3</v>
      </c>
      <c r="P8" s="16" t="s">
        <v>2185</v>
      </c>
      <c r="Q8" s="15">
        <v>0</v>
      </c>
      <c r="R8" s="16" t="s">
        <v>2185</v>
      </c>
      <c r="S8" s="15">
        <v>1E-3</v>
      </c>
      <c r="T8" s="16" t="s">
        <v>2188</v>
      </c>
      <c r="U8" s="17">
        <f>(A1L341C7 + A1L341C8)</f>
        <v>1E-3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1E-3</v>
      </c>
      <c r="AD8" s="16" t="s">
        <v>2185</v>
      </c>
      <c r="AE8" s="15">
        <v>0</v>
      </c>
      <c r="AF8" s="16" t="s">
        <v>2190</v>
      </c>
      <c r="AG8" s="17">
        <f>(A1L341C13 + A1L341C14)</f>
        <v>1E-3</v>
      </c>
      <c r="AH8" s="16" t="s">
        <v>2191</v>
      </c>
      <c r="AI8" s="17">
        <f>IF(RUN_YEARS &gt; 1,(A1L341C3 + A1L341C6) / 2, 0 )</f>
        <v>5.0000000000000001E-4</v>
      </c>
      <c r="AJ8" s="16" t="s">
        <v>2192</v>
      </c>
      <c r="AK8" s="17">
        <f>IF(RUN_YEARS &gt; 2,(A1L341C3 + A1L341C6 + A1L341C9) / 3, 0 )</f>
        <v>6.6666666666666664E-4</v>
      </c>
      <c r="AL8" s="16" t="s">
        <v>2193</v>
      </c>
      <c r="AM8" s="17">
        <f>IF(RUN_YEARS &gt; 3,(A1L341C3 + A1L341C6 + A1L341C9 + A1L341C12) / 4, 0 )</f>
        <v>5.0000000000000001E-4</v>
      </c>
      <c r="AN8" s="16" t="s">
        <v>2194</v>
      </c>
      <c r="AO8" s="17">
        <f>IF(RUN_YEARS &gt; 4,(A1L341C3 + A1L341C6 + A1L341C9 + A1L341C12 + A1L341C15) / 5, 0 )</f>
        <v>6.0000000000000006E-4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27.419</v>
      </c>
      <c r="F9" s="16" t="s">
        <v>1885</v>
      </c>
      <c r="G9" s="15">
        <v>42.993000000000002</v>
      </c>
      <c r="H9" s="16" t="s">
        <v>2195</v>
      </c>
      <c r="I9" s="17">
        <f>(A1L342C1 + A1L342C2)</f>
        <v>70.412000000000006</v>
      </c>
      <c r="J9" s="16" t="s">
        <v>1885</v>
      </c>
      <c r="K9" s="15">
        <v>25.010999999999999</v>
      </c>
      <c r="L9" s="16" t="s">
        <v>1885</v>
      </c>
      <c r="M9" s="15">
        <v>36.89</v>
      </c>
      <c r="N9" s="16" t="s">
        <v>2196</v>
      </c>
      <c r="O9" s="17">
        <f>(A1L342C4 + A1L342C5)</f>
        <v>61.900999999999996</v>
      </c>
      <c r="P9" s="16" t="s">
        <v>1885</v>
      </c>
      <c r="Q9" s="15">
        <v>26.428000000000001</v>
      </c>
      <c r="R9" s="16" t="s">
        <v>1885</v>
      </c>
      <c r="S9" s="15">
        <v>38.293999999999997</v>
      </c>
      <c r="T9" s="16" t="s">
        <v>2197</v>
      </c>
      <c r="U9" s="17">
        <f>(A1L342C7 + A1L342C8)</f>
        <v>64.721999999999994</v>
      </c>
      <c r="V9" s="16" t="s">
        <v>1885</v>
      </c>
      <c r="W9" s="15">
        <v>27.864000000000001</v>
      </c>
      <c r="X9" s="16" t="s">
        <v>1885</v>
      </c>
      <c r="Y9" s="15">
        <v>42.536000000000001</v>
      </c>
      <c r="Z9" s="16" t="s">
        <v>2198</v>
      </c>
      <c r="AA9" s="17">
        <f>(A1L342C10 + A1L342C11)</f>
        <v>70.400000000000006</v>
      </c>
      <c r="AB9" s="16" t="s">
        <v>1885</v>
      </c>
      <c r="AC9" s="15">
        <v>28.183</v>
      </c>
      <c r="AD9" s="16" t="s">
        <v>1885</v>
      </c>
      <c r="AE9" s="15">
        <v>37.700000000000003</v>
      </c>
      <c r="AF9" s="16" t="s">
        <v>2199</v>
      </c>
      <c r="AG9" s="17">
        <f>(A1L342C13 + A1L342C14)</f>
        <v>65.88300000000001</v>
      </c>
      <c r="AH9" s="16" t="s">
        <v>2200</v>
      </c>
      <c r="AI9" s="17">
        <f>IF(RUN_YEARS &gt; 1,(A1L342C3 + A1L342C6) / 2, 0 )</f>
        <v>66.156499999999994</v>
      </c>
      <c r="AJ9" s="16" t="s">
        <v>2201</v>
      </c>
      <c r="AK9" s="17">
        <f>IF(RUN_YEARS &gt; 2,(A1L342C3 + A1L342C6 + A1L342C9) / 3, 0 )</f>
        <v>65.678333333333327</v>
      </c>
      <c r="AL9" s="16" t="s">
        <v>2202</v>
      </c>
      <c r="AM9" s="17">
        <f>IF(RUN_YEARS &gt; 3,(A1L342C3 + A1L342C6 + A1L342C9 + A1L342C12) / 4, 0 )</f>
        <v>66.858749999999986</v>
      </c>
      <c r="AN9" s="16" t="s">
        <v>2203</v>
      </c>
      <c r="AO9" s="17">
        <f>IF(RUN_YEARS &gt; 4,(A1L342C3 + A1L342C6 + A1L342C9 + A1L342C12 + A1L342C15) / 5, 0 )</f>
        <v>66.663600000000002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8.3439999999999994</v>
      </c>
      <c r="F10" s="16" t="s">
        <v>1895</v>
      </c>
      <c r="G10" s="15">
        <v>7.8659999999999997</v>
      </c>
      <c r="H10" s="16" t="s">
        <v>2204</v>
      </c>
      <c r="I10" s="17">
        <f>(A1L343C1 + A1L343C2)</f>
        <v>16.21</v>
      </c>
      <c r="J10" s="16" t="s">
        <v>1895</v>
      </c>
      <c r="K10" s="15">
        <v>7.8789999999999996</v>
      </c>
      <c r="L10" s="16" t="s">
        <v>1895</v>
      </c>
      <c r="M10" s="15">
        <v>8.0670000000000002</v>
      </c>
      <c r="N10" s="16" t="s">
        <v>2205</v>
      </c>
      <c r="O10" s="17">
        <f>(A1L343C4 + A1L343C5)</f>
        <v>15.946</v>
      </c>
      <c r="P10" s="16" t="s">
        <v>1895</v>
      </c>
      <c r="Q10" s="15">
        <v>8.0440000000000005</v>
      </c>
      <c r="R10" s="16" t="s">
        <v>1895</v>
      </c>
      <c r="S10" s="15">
        <v>8.9740000000000002</v>
      </c>
      <c r="T10" s="16" t="s">
        <v>2206</v>
      </c>
      <c r="U10" s="17">
        <f>(A1L343C7 + A1L343C8)</f>
        <v>17.018000000000001</v>
      </c>
      <c r="V10" s="16" t="s">
        <v>1895</v>
      </c>
      <c r="W10" s="15">
        <v>8.3780000000000001</v>
      </c>
      <c r="X10" s="16" t="s">
        <v>1895</v>
      </c>
      <c r="Y10" s="15">
        <v>8.4640000000000004</v>
      </c>
      <c r="Z10" s="16" t="s">
        <v>2207</v>
      </c>
      <c r="AA10" s="17">
        <f>(A1L343C10 + A1L343C11)</f>
        <v>16.841999999999999</v>
      </c>
      <c r="AB10" s="16" t="s">
        <v>1895</v>
      </c>
      <c r="AC10" s="15">
        <v>8.4</v>
      </c>
      <c r="AD10" s="16" t="s">
        <v>1895</v>
      </c>
      <c r="AE10" s="15">
        <v>8.7349999999999994</v>
      </c>
      <c r="AF10" s="16" t="s">
        <v>2208</v>
      </c>
      <c r="AG10" s="17">
        <f>(A1L343C13 + A1L343C14)</f>
        <v>17.134999999999998</v>
      </c>
      <c r="AH10" s="16" t="s">
        <v>2209</v>
      </c>
      <c r="AI10" s="17">
        <f>IF(RUN_YEARS &gt; 1,(A1L343C3 + A1L343C6) / 2, 0 )</f>
        <v>16.077999999999999</v>
      </c>
      <c r="AJ10" s="16" t="s">
        <v>2210</v>
      </c>
      <c r="AK10" s="17">
        <f>IF(RUN_YEARS &gt; 2,(A1L343C3 + A1L343C6 + A1L343C9) / 3, 0 )</f>
        <v>16.391333333333332</v>
      </c>
      <c r="AL10" s="16" t="s">
        <v>2211</v>
      </c>
      <c r="AM10" s="17">
        <f>IF(RUN_YEARS &gt; 3,(A1L343C3 + A1L343C6 + A1L343C9 + A1L343C12) / 4, 0 )</f>
        <v>16.503999999999998</v>
      </c>
      <c r="AN10" s="16" t="s">
        <v>2212</v>
      </c>
      <c r="AO10" s="17">
        <f>IF(RUN_YEARS &gt; 4,(A1L343C3 + A1L343C6 + A1L343C9 + A1L343C12 + A1L343C15) / 5, 0 )</f>
        <v>16.630199999999995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35.762999999999998</v>
      </c>
      <c r="F11" s="16" t="s">
        <v>2214</v>
      </c>
      <c r="G11" s="17">
        <f>(A1L342C2 + A1L343C2)</f>
        <v>50.859000000000002</v>
      </c>
      <c r="H11" s="16" t="s">
        <v>2215</v>
      </c>
      <c r="I11" s="17">
        <f>(A1L344C1 + A1L344C2)</f>
        <v>86.622</v>
      </c>
      <c r="J11" s="16" t="s">
        <v>2216</v>
      </c>
      <c r="K11" s="17">
        <f>(A1L342C4 + A1L343C4)</f>
        <v>32.89</v>
      </c>
      <c r="L11" s="16" t="s">
        <v>2217</v>
      </c>
      <c r="M11" s="17">
        <f>(A1L342C5 + A1L343C5)</f>
        <v>44.957000000000001</v>
      </c>
      <c r="N11" s="16" t="s">
        <v>2218</v>
      </c>
      <c r="O11" s="17">
        <f>(A1L344C4 + A1L344C5)</f>
        <v>77.847000000000008</v>
      </c>
      <c r="P11" s="16" t="s">
        <v>2219</v>
      </c>
      <c r="Q11" s="17">
        <f>(A1L342C7 + A1L343C7)</f>
        <v>34.472000000000001</v>
      </c>
      <c r="R11" s="16" t="s">
        <v>2220</v>
      </c>
      <c r="S11" s="17">
        <f>(A1L342C8 + A1L343C8)</f>
        <v>47.268000000000001</v>
      </c>
      <c r="T11" s="16" t="s">
        <v>2221</v>
      </c>
      <c r="U11" s="17">
        <f>(A1L344C7 + A1L344C8)</f>
        <v>81.740000000000009</v>
      </c>
      <c r="V11" s="16" t="s">
        <v>2222</v>
      </c>
      <c r="W11" s="17">
        <f>(A1L342C10 + A1L343C10)</f>
        <v>36.242000000000004</v>
      </c>
      <c r="X11" s="16" t="s">
        <v>2223</v>
      </c>
      <c r="Y11" s="17">
        <f>(A1L342C11 + A1L343C11)</f>
        <v>51</v>
      </c>
      <c r="Z11" s="16" t="s">
        <v>2224</v>
      </c>
      <c r="AA11" s="17">
        <f>(A1L344C10 + A1L344C11)</f>
        <v>87.242000000000004</v>
      </c>
      <c r="AB11" s="16" t="s">
        <v>2225</v>
      </c>
      <c r="AC11" s="17">
        <f>(A1L342C13 + A1L343C13)</f>
        <v>36.582999999999998</v>
      </c>
      <c r="AD11" s="16" t="s">
        <v>2226</v>
      </c>
      <c r="AE11" s="17">
        <f>(A1L342C14 + A1L343C14)</f>
        <v>46.435000000000002</v>
      </c>
      <c r="AF11" s="16" t="s">
        <v>2227</v>
      </c>
      <c r="AG11" s="17">
        <f>(A1L344C13 + A1L344C14)</f>
        <v>83.018000000000001</v>
      </c>
      <c r="AH11" s="16" t="s">
        <v>2228</v>
      </c>
      <c r="AI11" s="17">
        <f>IF(RUN_YEARS &gt; 1,(A1L344C3 + A1L344C6) / 2, 0 )</f>
        <v>82.234499999999997</v>
      </c>
      <c r="AJ11" s="16" t="s">
        <v>2229</v>
      </c>
      <c r="AK11" s="17">
        <f>IF(RUN_YEARS &gt; 2,(A1L344C3 + A1L344C6 + A1L344C9) / 3, 0 )</f>
        <v>82.069666666666663</v>
      </c>
      <c r="AL11" s="16" t="s">
        <v>2230</v>
      </c>
      <c r="AM11" s="17">
        <f>IF(RUN_YEARS &gt; 3,(A1L344C3 + A1L344C6 + A1L344C9 + A1L344C12) / 4, 0 )</f>
        <v>83.362750000000005</v>
      </c>
      <c r="AN11" s="16" t="s">
        <v>2231</v>
      </c>
      <c r="AO11" s="17">
        <f>IF(RUN_YEARS &gt; 4,(A1L344C3 + A1L344C6 + A1L344C9 + A1L344C12 + A1L344C15) / 5, 0 )</f>
        <v>83.293800000000005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421.28199999999998</v>
      </c>
      <c r="F12" s="16" t="s">
        <v>1924</v>
      </c>
      <c r="G12" s="15">
        <v>370.57400000000001</v>
      </c>
      <c r="H12" s="16" t="s">
        <v>2232</v>
      </c>
      <c r="I12" s="17">
        <f>(A1L345C1 + A1L345C2)</f>
        <v>791.85599999999999</v>
      </c>
      <c r="J12" s="16" t="s">
        <v>1924</v>
      </c>
      <c r="K12" s="15">
        <v>387.75299999999999</v>
      </c>
      <c r="L12" s="16" t="s">
        <v>1924</v>
      </c>
      <c r="M12" s="15">
        <v>359.68099999999998</v>
      </c>
      <c r="N12" s="16" t="s">
        <v>2233</v>
      </c>
      <c r="O12" s="17">
        <f>(A1L345C4 + A1L345C5)</f>
        <v>747.43399999999997</v>
      </c>
      <c r="P12" s="16" t="s">
        <v>1924</v>
      </c>
      <c r="Q12" s="15">
        <v>350.44600000000003</v>
      </c>
      <c r="R12" s="16" t="s">
        <v>1924</v>
      </c>
      <c r="S12" s="15">
        <v>349.57400000000001</v>
      </c>
      <c r="T12" s="16" t="s">
        <v>2234</v>
      </c>
      <c r="U12" s="17">
        <f>(A1L345C7 + A1L345C8)</f>
        <v>700.02</v>
      </c>
      <c r="V12" s="16" t="s">
        <v>1924</v>
      </c>
      <c r="W12" s="15">
        <v>362.58</v>
      </c>
      <c r="X12" s="16" t="s">
        <v>1924</v>
      </c>
      <c r="Y12" s="15">
        <v>361.10300000000001</v>
      </c>
      <c r="Z12" s="16" t="s">
        <v>2235</v>
      </c>
      <c r="AA12" s="17">
        <f>(A1L345C10 + A1L345C11)</f>
        <v>723.68299999999999</v>
      </c>
      <c r="AB12" s="16" t="s">
        <v>1924</v>
      </c>
      <c r="AC12" s="15">
        <v>383.66899999999998</v>
      </c>
      <c r="AD12" s="16" t="s">
        <v>1924</v>
      </c>
      <c r="AE12" s="15">
        <v>375.94600000000003</v>
      </c>
      <c r="AF12" s="16" t="s">
        <v>2236</v>
      </c>
      <c r="AG12" s="17">
        <f>(A1L345C13 + A1L345C14)</f>
        <v>759.61500000000001</v>
      </c>
      <c r="AH12" s="16" t="s">
        <v>2237</v>
      </c>
      <c r="AI12" s="17">
        <f>IF(RUN_YEARS &gt; 1,(A1L345C3 + A1L345C6) / 2, 0 )</f>
        <v>769.64499999999998</v>
      </c>
      <c r="AJ12" s="16" t="s">
        <v>2238</v>
      </c>
      <c r="AK12" s="17">
        <f>IF(RUN_YEARS &gt; 2,(A1L345C3 + A1L345C6 + A1L345C9) / 3, 0 )</f>
        <v>746.43666666666661</v>
      </c>
      <c r="AL12" s="16" t="s">
        <v>2239</v>
      </c>
      <c r="AM12" s="17">
        <f>IF(RUN_YEARS &gt; 3,(A1L345C3 + A1L345C6 + A1L345C9 + A1L345C12) / 4, 0 )</f>
        <v>740.74824999999998</v>
      </c>
      <c r="AN12" s="16" t="s">
        <v>2240</v>
      </c>
      <c r="AO12" s="17">
        <f>IF(RUN_YEARS &gt; 4,(A1L345C3 + A1L345C6 + A1L345C9 + A1L345C12 + A1L345C15) / 5, 0 )</f>
        <v>744.52160000000003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1942.8920000000001</v>
      </c>
      <c r="F13" s="16" t="s">
        <v>1934</v>
      </c>
      <c r="G13" s="15">
        <v>1717.2249999999999</v>
      </c>
      <c r="H13" s="16" t="s">
        <v>2241</v>
      </c>
      <c r="I13" s="17">
        <f>(A1L346C1 + A1L346C2)</f>
        <v>3660.1170000000002</v>
      </c>
      <c r="J13" s="16" t="s">
        <v>1934</v>
      </c>
      <c r="K13" s="15">
        <v>1874.2929999999999</v>
      </c>
      <c r="L13" s="16" t="s">
        <v>1934</v>
      </c>
      <c r="M13" s="15">
        <v>1706.329</v>
      </c>
      <c r="N13" s="16" t="s">
        <v>2242</v>
      </c>
      <c r="O13" s="17">
        <f>(A1L346C4 + A1L346C5)</f>
        <v>3580.6219999999998</v>
      </c>
      <c r="P13" s="16" t="s">
        <v>1934</v>
      </c>
      <c r="Q13" s="15">
        <v>1791.4839999999999</v>
      </c>
      <c r="R13" s="16" t="s">
        <v>1934</v>
      </c>
      <c r="S13" s="15">
        <v>1601.8610000000001</v>
      </c>
      <c r="T13" s="16" t="s">
        <v>2243</v>
      </c>
      <c r="U13" s="17">
        <f>(A1L346C7 + A1L346C8)</f>
        <v>3393.3450000000003</v>
      </c>
      <c r="V13" s="16" t="s">
        <v>1934</v>
      </c>
      <c r="W13" s="15">
        <v>2313.1219999999998</v>
      </c>
      <c r="X13" s="16" t="s">
        <v>1934</v>
      </c>
      <c r="Y13" s="15">
        <v>2060.0619999999999</v>
      </c>
      <c r="Z13" s="16" t="s">
        <v>2244</v>
      </c>
      <c r="AA13" s="17">
        <f>(A1L346C10 + A1L346C11)</f>
        <v>4373.1839999999993</v>
      </c>
      <c r="AB13" s="16" t="s">
        <v>1934</v>
      </c>
      <c r="AC13" s="15">
        <v>2419.1109999999999</v>
      </c>
      <c r="AD13" s="16" t="s">
        <v>1934</v>
      </c>
      <c r="AE13" s="15">
        <v>2144.7130000000002</v>
      </c>
      <c r="AF13" s="16" t="s">
        <v>2245</v>
      </c>
      <c r="AG13" s="17">
        <f>(A1L346C13 + A1L346C14)</f>
        <v>4563.8240000000005</v>
      </c>
      <c r="AH13" s="16" t="s">
        <v>2246</v>
      </c>
      <c r="AI13" s="17">
        <f>IF(RUN_YEARS &gt; 1,(A1L346C3 + A1L346C6) / 2, 0 )</f>
        <v>3620.3694999999998</v>
      </c>
      <c r="AJ13" s="16" t="s">
        <v>2247</v>
      </c>
      <c r="AK13" s="17">
        <f>IF(RUN_YEARS &gt; 2,(A1L346C3 + A1L346C6 + A1L346C9) / 3, 0 )</f>
        <v>3544.6946666666663</v>
      </c>
      <c r="AL13" s="16" t="s">
        <v>2248</v>
      </c>
      <c r="AM13" s="17">
        <f>IF(RUN_YEARS &gt; 3,(A1L346C3 + A1L346C6 + A1L346C9 + A1L346C12) / 4, 0 )</f>
        <v>3751.8169999999996</v>
      </c>
      <c r="AN13" s="16" t="s">
        <v>2249</v>
      </c>
      <c r="AO13" s="17">
        <f>IF(RUN_YEARS &gt; 4,(A1L346C3 + A1L346C6 + A1L346C9 + A1L346C12 + A1L346C15) / 5, 0 )</f>
        <v>3914.2183999999993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207.05500000000001</v>
      </c>
      <c r="F14" s="16" t="s">
        <v>1944</v>
      </c>
      <c r="G14" s="15">
        <v>131.24600000000001</v>
      </c>
      <c r="H14" s="16" t="s">
        <v>2250</v>
      </c>
      <c r="I14" s="17">
        <f>(A1L347C1 + A1L347C2)</f>
        <v>338.30100000000004</v>
      </c>
      <c r="J14" s="16" t="s">
        <v>1944</v>
      </c>
      <c r="K14" s="15">
        <v>117.648</v>
      </c>
      <c r="L14" s="16" t="s">
        <v>1944</v>
      </c>
      <c r="M14" s="15">
        <v>76.888000000000005</v>
      </c>
      <c r="N14" s="16" t="s">
        <v>2251</v>
      </c>
      <c r="O14" s="17">
        <f>(A1L347C4 + A1L347C5)</f>
        <v>194.536</v>
      </c>
      <c r="P14" s="16" t="s">
        <v>1944</v>
      </c>
      <c r="Q14" s="15">
        <v>64.891000000000005</v>
      </c>
      <c r="R14" s="16" t="s">
        <v>1944</v>
      </c>
      <c r="S14" s="15">
        <v>38.74</v>
      </c>
      <c r="T14" s="16" t="s">
        <v>2252</v>
      </c>
      <c r="U14" s="17">
        <f>(A1L347C7 + A1L347C8)</f>
        <v>103.631</v>
      </c>
      <c r="V14" s="16" t="s">
        <v>1944</v>
      </c>
      <c r="W14" s="15">
        <v>43.052</v>
      </c>
      <c r="X14" s="16" t="s">
        <v>1944</v>
      </c>
      <c r="Y14" s="15">
        <v>34.866999999999997</v>
      </c>
      <c r="Z14" s="16" t="s">
        <v>2253</v>
      </c>
      <c r="AA14" s="17">
        <f>(A1L347C10 + A1L347C11)</f>
        <v>77.918999999999997</v>
      </c>
      <c r="AB14" s="16" t="s">
        <v>1944</v>
      </c>
      <c r="AC14" s="15">
        <v>42.207000000000001</v>
      </c>
      <c r="AD14" s="16" t="s">
        <v>1944</v>
      </c>
      <c r="AE14" s="15">
        <v>40.15</v>
      </c>
      <c r="AF14" s="16" t="s">
        <v>2254</v>
      </c>
      <c r="AG14" s="17">
        <f>(A1L347C13 + A1L347C14)</f>
        <v>82.356999999999999</v>
      </c>
      <c r="AH14" s="16" t="s">
        <v>2255</v>
      </c>
      <c r="AI14" s="17">
        <f>IF(RUN_YEARS &gt; 1,(A1L347C3 + A1L347C6) / 2, 0 )</f>
        <v>266.41849999999999</v>
      </c>
      <c r="AJ14" s="16" t="s">
        <v>2256</v>
      </c>
      <c r="AK14" s="17">
        <f>IF(RUN_YEARS &gt; 2,(A1L347C3 + A1L347C6 + A1L347C9) / 3, 0 )</f>
        <v>212.15599999999998</v>
      </c>
      <c r="AL14" s="16" t="s">
        <v>2257</v>
      </c>
      <c r="AM14" s="17">
        <f>IF(RUN_YEARS &gt; 3,(A1L347C3 + A1L347C6 + A1L347C9 + A1L347C12) / 4, 0 )</f>
        <v>178.59674999999999</v>
      </c>
      <c r="AN14" s="16" t="s">
        <v>2258</v>
      </c>
      <c r="AO14" s="17">
        <f>IF(RUN_YEARS &gt; 4,(A1L347C3 + A1L347C6 + A1L347C9 + A1L347C12 + A1L347C15) / 5, 0 )</f>
        <v>159.34879999999998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2149.9470000000001</v>
      </c>
      <c r="F15" s="16" t="s">
        <v>2260</v>
      </c>
      <c r="G15" s="17">
        <f>(A1L346C2 + A1L347C2)</f>
        <v>1848.471</v>
      </c>
      <c r="H15" s="16" t="s">
        <v>2261</v>
      </c>
      <c r="I15" s="17">
        <f>(A1L348C1 + A1L348C2)</f>
        <v>3998.4180000000001</v>
      </c>
      <c r="J15" s="16" t="s">
        <v>2262</v>
      </c>
      <c r="K15" s="17">
        <f>(A1L346C4 + A1L347C4)</f>
        <v>1991.9409999999998</v>
      </c>
      <c r="L15" s="16" t="s">
        <v>2263</v>
      </c>
      <c r="M15" s="17">
        <f>(A1L346C5 + A1L347C5)</f>
        <v>1783.2169999999999</v>
      </c>
      <c r="N15" s="16" t="s">
        <v>2264</v>
      </c>
      <c r="O15" s="17">
        <f>(A1L348C4 + A1L348C5)</f>
        <v>3775.1579999999994</v>
      </c>
      <c r="P15" s="16" t="s">
        <v>2265</v>
      </c>
      <c r="Q15" s="17">
        <f>(A1L346C7 + A1L347C7)</f>
        <v>1856.375</v>
      </c>
      <c r="R15" s="16" t="s">
        <v>2266</v>
      </c>
      <c r="S15" s="17">
        <f>(A1L346C8 + A1L347C8)</f>
        <v>1640.6010000000001</v>
      </c>
      <c r="T15" s="16" t="s">
        <v>2267</v>
      </c>
      <c r="U15" s="17">
        <f>(A1L348C7 + A1L348C8)</f>
        <v>3496.9760000000001</v>
      </c>
      <c r="V15" s="16" t="s">
        <v>2268</v>
      </c>
      <c r="W15" s="17">
        <f>(A1L346C10 + A1L347C10)</f>
        <v>2356.174</v>
      </c>
      <c r="X15" s="16" t="s">
        <v>2269</v>
      </c>
      <c r="Y15" s="17">
        <f>(A1L346C11 + A1L347C11)</f>
        <v>2094.9290000000001</v>
      </c>
      <c r="Z15" s="16" t="s">
        <v>2270</v>
      </c>
      <c r="AA15" s="17">
        <f>(A1L348C10 + A1L348C11)</f>
        <v>4451.1030000000001</v>
      </c>
      <c r="AB15" s="16" t="s">
        <v>2271</v>
      </c>
      <c r="AC15" s="17">
        <f>(A1L346C13 + A1L347C13)</f>
        <v>2461.3179999999998</v>
      </c>
      <c r="AD15" s="16" t="s">
        <v>2272</v>
      </c>
      <c r="AE15" s="17">
        <f>(A1L346C14 + A1L347C14)</f>
        <v>2184.8630000000003</v>
      </c>
      <c r="AF15" s="16" t="s">
        <v>2273</v>
      </c>
      <c r="AG15" s="17">
        <f>(A1L348C13 + A1L348C14)</f>
        <v>4646.1810000000005</v>
      </c>
      <c r="AH15" s="16" t="s">
        <v>2274</v>
      </c>
      <c r="AI15" s="17">
        <f>IF(RUN_YEARS &gt; 1,(A1L348C3 + A1L348C6) / 2, 0 )</f>
        <v>3886.7879999999996</v>
      </c>
      <c r="AJ15" s="16" t="s">
        <v>2275</v>
      </c>
      <c r="AK15" s="17">
        <f>IF(RUN_YEARS &gt; 2,(A1L348C3 + A1L348C6 + A1L348C9) / 3, 0 )</f>
        <v>3756.8506666666667</v>
      </c>
      <c r="AL15" s="16" t="s">
        <v>2276</v>
      </c>
      <c r="AM15" s="17">
        <f>IF(RUN_YEARS &gt; 3,(A1L348C3 + A1L348C6 + A1L348C9 + A1L348C12) / 4, 0 )</f>
        <v>3930.4137499999997</v>
      </c>
      <c r="AN15" s="16" t="s">
        <v>2277</v>
      </c>
      <c r="AO15" s="17">
        <f>IF(RUN_YEARS &gt; 4,(A1L348C3 + A1L348C6 + A1L348C9 + A1L348C12 + A1L348C15) / 5, 0 )</f>
        <v>4073.5672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177.25200000000001</v>
      </c>
      <c r="F16" s="16" t="s">
        <v>1973</v>
      </c>
      <c r="G16" s="15">
        <v>207.709</v>
      </c>
      <c r="H16" s="16" t="s">
        <v>2278</v>
      </c>
      <c r="I16" s="17">
        <f>(A1L349C1 + A1L349C2)</f>
        <v>384.96100000000001</v>
      </c>
      <c r="J16" s="16" t="s">
        <v>1973</v>
      </c>
      <c r="K16" s="15">
        <v>183.90700000000001</v>
      </c>
      <c r="L16" s="16" t="s">
        <v>1973</v>
      </c>
      <c r="M16" s="15">
        <v>204.40299999999999</v>
      </c>
      <c r="N16" s="16" t="s">
        <v>2279</v>
      </c>
      <c r="O16" s="17">
        <f>(A1L349C4 + A1L349C5)</f>
        <v>388.31</v>
      </c>
      <c r="P16" s="16" t="s">
        <v>1973</v>
      </c>
      <c r="Q16" s="15">
        <v>169.178</v>
      </c>
      <c r="R16" s="16" t="s">
        <v>1973</v>
      </c>
      <c r="S16" s="15">
        <v>196.99299999999999</v>
      </c>
      <c r="T16" s="16" t="s">
        <v>2280</v>
      </c>
      <c r="U16" s="17">
        <f>(A1L349C7 + A1L349C8)</f>
        <v>366.17099999999999</v>
      </c>
      <c r="V16" s="16" t="s">
        <v>1973</v>
      </c>
      <c r="W16" s="15">
        <v>178.874</v>
      </c>
      <c r="X16" s="16" t="s">
        <v>1973</v>
      </c>
      <c r="Y16" s="15">
        <v>203.113</v>
      </c>
      <c r="Z16" s="16" t="s">
        <v>2281</v>
      </c>
      <c r="AA16" s="17">
        <f>(A1L349C10 + A1L349C11)</f>
        <v>381.98699999999997</v>
      </c>
      <c r="AB16" s="16" t="s">
        <v>1973</v>
      </c>
      <c r="AC16" s="15">
        <v>219.48400000000001</v>
      </c>
      <c r="AD16" s="16" t="s">
        <v>1973</v>
      </c>
      <c r="AE16" s="15">
        <v>250.55199999999999</v>
      </c>
      <c r="AF16" s="16" t="s">
        <v>2282</v>
      </c>
      <c r="AG16" s="17">
        <f>(A1L349C13 + A1L349C14)</f>
        <v>470.036</v>
      </c>
      <c r="AH16" s="16" t="s">
        <v>2283</v>
      </c>
      <c r="AI16" s="17">
        <f>IF(RUN_YEARS &gt; 1,(A1L349C3 + A1L349C6) / 2, 0 )</f>
        <v>386.63549999999998</v>
      </c>
      <c r="AJ16" s="16" t="s">
        <v>2284</v>
      </c>
      <c r="AK16" s="17">
        <f>IF(RUN_YEARS &gt; 2,(A1L349C3 + A1L349C6 + A1L349C9) / 3, 0 )</f>
        <v>379.81400000000002</v>
      </c>
      <c r="AL16" s="16" t="s">
        <v>2285</v>
      </c>
      <c r="AM16" s="17">
        <f>IF(RUN_YEARS &gt; 3,(A1L349C3 + A1L349C6 + A1L349C9 + A1L349C12) / 4, 0 )</f>
        <v>380.35725000000002</v>
      </c>
      <c r="AN16" s="16" t="s">
        <v>2286</v>
      </c>
      <c r="AO16" s="17">
        <f>IF(RUN_YEARS &gt; 4,(A1L349C3 + A1L349C6 + A1L349C9 + A1L349C12 + A1L349C15) / 5, 0 )</f>
        <v>398.29300000000001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644.35699999999997</v>
      </c>
      <c r="F17" s="16" t="s">
        <v>1983</v>
      </c>
      <c r="G17" s="15">
        <v>562.06399999999996</v>
      </c>
      <c r="H17" s="16" t="s">
        <v>2287</v>
      </c>
      <c r="I17" s="17">
        <f>(A1L350C1 + A1L350C2)</f>
        <v>1206.4209999999998</v>
      </c>
      <c r="J17" s="16" t="s">
        <v>1983</v>
      </c>
      <c r="K17" s="15">
        <v>640.96100000000001</v>
      </c>
      <c r="L17" s="16" t="s">
        <v>1983</v>
      </c>
      <c r="M17" s="15">
        <v>590.54999999999995</v>
      </c>
      <c r="N17" s="16" t="s">
        <v>2288</v>
      </c>
      <c r="O17" s="17">
        <f>(A1L350C4 + A1L350C5)</f>
        <v>1231.511</v>
      </c>
      <c r="P17" s="16" t="s">
        <v>1983</v>
      </c>
      <c r="Q17" s="15">
        <v>423.37</v>
      </c>
      <c r="R17" s="16" t="s">
        <v>1983</v>
      </c>
      <c r="S17" s="15">
        <v>384.459</v>
      </c>
      <c r="T17" s="16" t="s">
        <v>2289</v>
      </c>
      <c r="U17" s="17">
        <f>(A1L350C7 + A1L350C8)</f>
        <v>807.82899999999995</v>
      </c>
      <c r="V17" s="16" t="s">
        <v>1983</v>
      </c>
      <c r="W17" s="15">
        <v>459.74900000000002</v>
      </c>
      <c r="X17" s="16" t="s">
        <v>1983</v>
      </c>
      <c r="Y17" s="15">
        <v>422.02199999999999</v>
      </c>
      <c r="Z17" s="16" t="s">
        <v>2290</v>
      </c>
      <c r="AA17" s="17">
        <f>(A1L350C10 + A1L350C11)</f>
        <v>881.77099999999996</v>
      </c>
      <c r="AB17" s="16" t="s">
        <v>1983</v>
      </c>
      <c r="AC17" s="15">
        <v>523.41399999999999</v>
      </c>
      <c r="AD17" s="16" t="s">
        <v>1983</v>
      </c>
      <c r="AE17" s="15">
        <v>469.05599999999998</v>
      </c>
      <c r="AF17" s="16" t="s">
        <v>2291</v>
      </c>
      <c r="AG17" s="17">
        <f>(A1L350C13 + A1L350C14)</f>
        <v>992.47</v>
      </c>
      <c r="AH17" s="16" t="s">
        <v>2292</v>
      </c>
      <c r="AI17" s="17">
        <f>IF(RUN_YEARS &gt; 1,(A1L350C3 + A1L350C6) / 2, 0 )</f>
        <v>1218.9659999999999</v>
      </c>
      <c r="AJ17" s="16" t="s">
        <v>2293</v>
      </c>
      <c r="AK17" s="17">
        <f>IF(RUN_YEARS &gt; 2,(A1L350C3 + A1L350C6 + A1L350C9) / 3, 0 )</f>
        <v>1081.9203333333332</v>
      </c>
      <c r="AL17" s="16" t="s">
        <v>2294</v>
      </c>
      <c r="AM17" s="17">
        <f>IF(RUN_YEARS &gt; 3,(A1L350C3 + A1L350C6 + A1L350C9 + A1L350C12) / 4, 0 )</f>
        <v>1031.8829999999998</v>
      </c>
      <c r="AN17" s="16" t="s">
        <v>2295</v>
      </c>
      <c r="AO17" s="17">
        <f>IF(RUN_YEARS &gt; 4,(A1L350C3 + A1L350C6 + A1L350C9 + A1L350C12 + A1L350C15) / 5, 0 )</f>
        <v>1024.0003999999999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2150.9470000000001</v>
      </c>
      <c r="F18" s="16" t="s">
        <v>1993</v>
      </c>
      <c r="G18" s="15">
        <v>1759.568</v>
      </c>
      <c r="H18" s="16" t="s">
        <v>2296</v>
      </c>
      <c r="I18" s="17">
        <f>(A1L351C1 + A1L351C2)</f>
        <v>3910.5150000000003</v>
      </c>
      <c r="J18" s="16" t="s">
        <v>1993</v>
      </c>
      <c r="K18" s="15">
        <v>2192.1149999999998</v>
      </c>
      <c r="L18" s="16" t="s">
        <v>1993</v>
      </c>
      <c r="M18" s="15">
        <v>1809.316</v>
      </c>
      <c r="N18" s="16" t="s">
        <v>2297</v>
      </c>
      <c r="O18" s="17">
        <f>(A1L351C4 + A1L351C5)</f>
        <v>4001.4309999999996</v>
      </c>
      <c r="P18" s="16" t="s">
        <v>1993</v>
      </c>
      <c r="Q18" s="15">
        <v>2211.6350000000002</v>
      </c>
      <c r="R18" s="16" t="s">
        <v>1993</v>
      </c>
      <c r="S18" s="15">
        <v>1817.479</v>
      </c>
      <c r="T18" s="16" t="s">
        <v>2298</v>
      </c>
      <c r="U18" s="17">
        <f>(A1L351C7 + A1L351C8)</f>
        <v>4029.1140000000005</v>
      </c>
      <c r="V18" s="16" t="s">
        <v>1993</v>
      </c>
      <c r="W18" s="15">
        <v>2123.991</v>
      </c>
      <c r="X18" s="16" t="s">
        <v>1993</v>
      </c>
      <c r="Y18" s="15">
        <v>1770.049</v>
      </c>
      <c r="Z18" s="16" t="s">
        <v>2299</v>
      </c>
      <c r="AA18" s="17">
        <f>(A1L351C10 + A1L351C11)</f>
        <v>3894.04</v>
      </c>
      <c r="AB18" s="16" t="s">
        <v>1993</v>
      </c>
      <c r="AC18" s="15">
        <v>2125.1489999999999</v>
      </c>
      <c r="AD18" s="16" t="s">
        <v>1993</v>
      </c>
      <c r="AE18" s="15">
        <v>1776.521</v>
      </c>
      <c r="AF18" s="16" t="s">
        <v>2300</v>
      </c>
      <c r="AG18" s="17">
        <f>(A1L351C13 + A1L351C14)</f>
        <v>3901.67</v>
      </c>
      <c r="AH18" s="16" t="s">
        <v>2301</v>
      </c>
      <c r="AI18" s="17">
        <f>IF(RUN_YEARS &gt; 1,(A1L351C3 + A1L351C6) / 2, 0 )</f>
        <v>3955.973</v>
      </c>
      <c r="AJ18" s="16" t="s">
        <v>2302</v>
      </c>
      <c r="AK18" s="17">
        <f>IF(RUN_YEARS &gt; 2,(A1L351C3 + A1L351C6 + A1L351C9) / 3, 0 )</f>
        <v>3980.3533333333339</v>
      </c>
      <c r="AL18" s="16" t="s">
        <v>2303</v>
      </c>
      <c r="AM18" s="17">
        <f>IF(RUN_YEARS &gt; 3,(A1L351C3 + A1L351C6 + A1L351C9 + A1L351C12) / 4, 0 )</f>
        <v>3958.7750000000005</v>
      </c>
      <c r="AN18" s="16" t="s">
        <v>2304</v>
      </c>
      <c r="AO18" s="17">
        <f>IF(RUN_YEARS &gt; 4,(A1L351C3 + A1L351C6 + A1L351C9 + A1L351C12 + A1L351C15) / 5, 0 )</f>
        <v>3947.3540000000007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2795.3040000000001</v>
      </c>
      <c r="F19" s="16" t="s">
        <v>2306</v>
      </c>
      <c r="G19" s="17">
        <f>(A1L350C2 + A1L351C2)</f>
        <v>2321.6320000000001</v>
      </c>
      <c r="H19" s="16" t="s">
        <v>2307</v>
      </c>
      <c r="I19" s="17">
        <f>(A1L352C1 + A1L352C2)</f>
        <v>5116.9359999999997</v>
      </c>
      <c r="J19" s="16" t="s">
        <v>2308</v>
      </c>
      <c r="K19" s="17">
        <f>(A1L350C4 + A1L351C4)</f>
        <v>2833.076</v>
      </c>
      <c r="L19" s="16" t="s">
        <v>2309</v>
      </c>
      <c r="M19" s="17">
        <f>(A1L350C5 + A1L351C5)</f>
        <v>2399.866</v>
      </c>
      <c r="N19" s="16" t="s">
        <v>2310</v>
      </c>
      <c r="O19" s="17">
        <f>(A1L352C4 + A1L352C5)</f>
        <v>5232.942</v>
      </c>
      <c r="P19" s="16" t="s">
        <v>2311</v>
      </c>
      <c r="Q19" s="17">
        <f>(A1L350C7 + A1L351C7)</f>
        <v>2635.0050000000001</v>
      </c>
      <c r="R19" s="16" t="s">
        <v>2312</v>
      </c>
      <c r="S19" s="17">
        <f>(A1L350C8 + A1L351C8)</f>
        <v>2201.9380000000001</v>
      </c>
      <c r="T19" s="16" t="s">
        <v>2313</v>
      </c>
      <c r="U19" s="17">
        <f>(A1L352C7 + A1L352C8)</f>
        <v>4836.9430000000002</v>
      </c>
      <c r="V19" s="16" t="s">
        <v>2314</v>
      </c>
      <c r="W19" s="17">
        <f>(A1L350C10 + A1L351C10)</f>
        <v>2583.7399999999998</v>
      </c>
      <c r="X19" s="16" t="s">
        <v>2315</v>
      </c>
      <c r="Y19" s="17">
        <f>(A1L350C11 + A1L351C11)</f>
        <v>2192.0709999999999</v>
      </c>
      <c r="Z19" s="16" t="s">
        <v>2316</v>
      </c>
      <c r="AA19" s="17">
        <f>(A1L352C10 + A1L352C11)</f>
        <v>4775.8109999999997</v>
      </c>
      <c r="AB19" s="16" t="s">
        <v>2317</v>
      </c>
      <c r="AC19" s="17">
        <f>(A1L350C13 + A1L351C13)</f>
        <v>2648.5630000000001</v>
      </c>
      <c r="AD19" s="16" t="s">
        <v>2318</v>
      </c>
      <c r="AE19" s="17">
        <f>(A1L350C14 + A1L351C14)</f>
        <v>2245.5769999999998</v>
      </c>
      <c r="AF19" s="16" t="s">
        <v>2319</v>
      </c>
      <c r="AG19" s="17">
        <f>(A1L352C13 + A1L352C14)</f>
        <v>4894.1399999999994</v>
      </c>
      <c r="AH19" s="16" t="s">
        <v>2320</v>
      </c>
      <c r="AI19" s="17">
        <f>IF(RUN_YEARS &gt; 1,(A1L352C3 + A1L352C6) / 2, 0 )</f>
        <v>5174.9390000000003</v>
      </c>
      <c r="AJ19" s="16" t="s">
        <v>2321</v>
      </c>
      <c r="AK19" s="17">
        <f>IF(RUN_YEARS &gt; 2,(A1L352C3 + A1L352C6 + A1L352C9) / 3, 0 )</f>
        <v>5062.2736666666669</v>
      </c>
      <c r="AL19" s="16" t="s">
        <v>2322</v>
      </c>
      <c r="AM19" s="17">
        <f>IF(RUN_YEARS &gt; 3,(A1L352C3 + A1L352C6 + A1L352C9 + A1L352C12) / 4, 0 )</f>
        <v>4990.6579999999994</v>
      </c>
      <c r="AN19" s="16" t="s">
        <v>2323</v>
      </c>
      <c r="AO19" s="17">
        <f>IF(RUN_YEARS &gt; 4,(A1L352C3 + A1L352C6 + A1L352C9 + A1L352C12 + A1L352C15) / 5, 0 )</f>
        <v>4971.3543999999993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309.17899999999997</v>
      </c>
      <c r="F20" s="16" t="s">
        <v>2022</v>
      </c>
      <c r="G20" s="15">
        <v>269.57400000000001</v>
      </c>
      <c r="H20" s="16" t="s">
        <v>2324</v>
      </c>
      <c r="I20" s="17">
        <f>(A1L353C1 + A1L353C2)</f>
        <v>578.75299999999993</v>
      </c>
      <c r="J20" s="16" t="s">
        <v>2022</v>
      </c>
      <c r="K20" s="15">
        <v>343.90100000000001</v>
      </c>
      <c r="L20" s="16" t="s">
        <v>2022</v>
      </c>
      <c r="M20" s="15">
        <v>303.84699999999998</v>
      </c>
      <c r="N20" s="16" t="s">
        <v>2325</v>
      </c>
      <c r="O20" s="17">
        <f>(A1L353C4 + A1L353C5)</f>
        <v>647.74800000000005</v>
      </c>
      <c r="P20" s="16" t="s">
        <v>2022</v>
      </c>
      <c r="Q20" s="15">
        <v>370.92</v>
      </c>
      <c r="R20" s="16" t="s">
        <v>2022</v>
      </c>
      <c r="S20" s="15">
        <v>333.77300000000002</v>
      </c>
      <c r="T20" s="16" t="s">
        <v>2326</v>
      </c>
      <c r="U20" s="17">
        <f>(A1L353C7 + A1L353C8)</f>
        <v>704.69299999999998</v>
      </c>
      <c r="V20" s="16" t="s">
        <v>2022</v>
      </c>
      <c r="W20" s="15">
        <v>408.25299999999999</v>
      </c>
      <c r="X20" s="16" t="s">
        <v>2022</v>
      </c>
      <c r="Y20" s="15">
        <v>371.72399999999999</v>
      </c>
      <c r="Z20" s="16" t="s">
        <v>2327</v>
      </c>
      <c r="AA20" s="17">
        <f>(A1L353C10 + A1L353C11)</f>
        <v>779.97699999999998</v>
      </c>
      <c r="AB20" s="16" t="s">
        <v>2022</v>
      </c>
      <c r="AC20" s="15">
        <v>499.53800000000001</v>
      </c>
      <c r="AD20" s="16" t="s">
        <v>2022</v>
      </c>
      <c r="AE20" s="15">
        <v>442.87799999999999</v>
      </c>
      <c r="AF20" s="16" t="s">
        <v>2328</v>
      </c>
      <c r="AG20" s="17">
        <f>(A1L353C13 + A1L353C14)</f>
        <v>942.41599999999994</v>
      </c>
      <c r="AH20" s="16" t="s">
        <v>2329</v>
      </c>
      <c r="AI20" s="17">
        <f>IF(RUN_YEARS &gt; 1,(A1L353C3 + A1L353C6) / 2, 0 )</f>
        <v>613.25049999999999</v>
      </c>
      <c r="AJ20" s="16" t="s">
        <v>2330</v>
      </c>
      <c r="AK20" s="17">
        <f>IF(RUN_YEARS &gt; 2,(A1L353C3 + A1L353C6 + A1L353C9) / 3, 0 )</f>
        <v>643.73133333333328</v>
      </c>
      <c r="AL20" s="16" t="s">
        <v>2331</v>
      </c>
      <c r="AM20" s="17">
        <f>IF(RUN_YEARS &gt; 3,(A1L353C3 + A1L353C6 + A1L353C9 + A1L353C12) / 4, 0 )</f>
        <v>677.79274999999996</v>
      </c>
      <c r="AN20" s="16" t="s">
        <v>2332</v>
      </c>
      <c r="AO20" s="17">
        <f>IF(RUN_YEARS &gt; 4,(A1L353C3 + A1L353C6 + A1L353C9 + A1L353C12 + A1L353C15) / 5, 0 )</f>
        <v>730.71739999999988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1180.0250000000001</v>
      </c>
      <c r="F21" s="16" t="s">
        <v>2032</v>
      </c>
      <c r="G21" s="15">
        <v>940.89499999999998</v>
      </c>
      <c r="H21" s="16" t="s">
        <v>2333</v>
      </c>
      <c r="I21" s="17">
        <f>(A1L354C1 + A1L354C2)</f>
        <v>2120.92</v>
      </c>
      <c r="J21" s="16" t="s">
        <v>2032</v>
      </c>
      <c r="K21" s="15">
        <v>1288.5119999999999</v>
      </c>
      <c r="L21" s="16" t="s">
        <v>2032</v>
      </c>
      <c r="M21" s="15">
        <v>1067.9480000000001</v>
      </c>
      <c r="N21" s="16" t="s">
        <v>2334</v>
      </c>
      <c r="O21" s="17">
        <f>(A1L354C4 + A1L354C5)</f>
        <v>2356.46</v>
      </c>
      <c r="P21" s="16" t="s">
        <v>2032</v>
      </c>
      <c r="Q21" s="15">
        <v>1203.5530000000001</v>
      </c>
      <c r="R21" s="16" t="s">
        <v>2032</v>
      </c>
      <c r="S21" s="15">
        <v>996.42700000000002</v>
      </c>
      <c r="T21" s="16" t="s">
        <v>2335</v>
      </c>
      <c r="U21" s="17">
        <f>(A1L354C7 + A1L354C8)</f>
        <v>2199.98</v>
      </c>
      <c r="V21" s="16" t="s">
        <v>2032</v>
      </c>
      <c r="W21" s="15">
        <v>1384.2139999999999</v>
      </c>
      <c r="X21" s="16" t="s">
        <v>2032</v>
      </c>
      <c r="Y21" s="15">
        <v>1167.4290000000001</v>
      </c>
      <c r="Z21" s="16" t="s">
        <v>2336</v>
      </c>
      <c r="AA21" s="17">
        <f>(A1L354C10 + A1L354C11)</f>
        <v>2551.643</v>
      </c>
      <c r="AB21" s="16" t="s">
        <v>2032</v>
      </c>
      <c r="AC21" s="15">
        <v>1511.615</v>
      </c>
      <c r="AD21" s="16" t="s">
        <v>2032</v>
      </c>
      <c r="AE21" s="15">
        <v>1257.72</v>
      </c>
      <c r="AF21" s="16" t="s">
        <v>2337</v>
      </c>
      <c r="AG21" s="17">
        <f>(A1L354C13 + A1L354C14)</f>
        <v>2769.335</v>
      </c>
      <c r="AH21" s="16" t="s">
        <v>2338</v>
      </c>
      <c r="AI21" s="17">
        <f>IF(RUN_YEARS &gt; 1,(A1L354C3 + A1L354C6) / 2, 0 )</f>
        <v>2238.69</v>
      </c>
      <c r="AJ21" s="16" t="s">
        <v>2339</v>
      </c>
      <c r="AK21" s="17">
        <f>IF(RUN_YEARS &gt; 2,(A1L354C3 + A1L354C6 + A1L354C9) / 3, 0 )</f>
        <v>2225.7866666666669</v>
      </c>
      <c r="AL21" s="16" t="s">
        <v>2340</v>
      </c>
      <c r="AM21" s="17">
        <f>IF(RUN_YEARS &gt; 3,(A1L354C3 + A1L354C6 + A1L354C9 + A1L354C12) / 4, 0 )</f>
        <v>2307.2507500000002</v>
      </c>
      <c r="AN21" s="16" t="s">
        <v>2341</v>
      </c>
      <c r="AO21" s="17">
        <f>IF(RUN_YEARS &gt; 4,(A1L354C3 + A1L354C6 + A1L354C9 + A1L354C12 + A1L354C15) / 5, 0 )</f>
        <v>2399.6675999999998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28.748000000000001</v>
      </c>
      <c r="F22" s="16" t="s">
        <v>2042</v>
      </c>
      <c r="G22" s="15">
        <v>4.633</v>
      </c>
      <c r="H22" s="16" t="s">
        <v>2342</v>
      </c>
      <c r="I22" s="17">
        <f>(A1L355C1 + A1L355C2)</f>
        <v>33.381</v>
      </c>
      <c r="J22" s="16" t="s">
        <v>2042</v>
      </c>
      <c r="K22" s="15">
        <v>40.795000000000002</v>
      </c>
      <c r="L22" s="16" t="s">
        <v>2042</v>
      </c>
      <c r="M22" s="15">
        <v>5.665</v>
      </c>
      <c r="N22" s="16" t="s">
        <v>2343</v>
      </c>
      <c r="O22" s="17">
        <f>(A1L355C4 + A1L355C5)</f>
        <v>46.46</v>
      </c>
      <c r="P22" s="16" t="s">
        <v>2042</v>
      </c>
      <c r="Q22" s="15">
        <v>44.555999999999997</v>
      </c>
      <c r="R22" s="16" t="s">
        <v>2042</v>
      </c>
      <c r="S22" s="15">
        <v>5.9909999999999997</v>
      </c>
      <c r="T22" s="16" t="s">
        <v>2344</v>
      </c>
      <c r="U22" s="17">
        <f>(A1L355C7 + A1L355C8)</f>
        <v>50.546999999999997</v>
      </c>
      <c r="V22" s="16" t="s">
        <v>2042</v>
      </c>
      <c r="W22" s="15">
        <v>48.652999999999999</v>
      </c>
      <c r="X22" s="16" t="s">
        <v>2042</v>
      </c>
      <c r="Y22" s="15">
        <v>6.0919999999999996</v>
      </c>
      <c r="Z22" s="16" t="s">
        <v>2345</v>
      </c>
      <c r="AA22" s="17">
        <f>(A1L355C10 + A1L355C11)</f>
        <v>54.744999999999997</v>
      </c>
      <c r="AB22" s="16" t="s">
        <v>2042</v>
      </c>
      <c r="AC22" s="15">
        <v>50.581000000000003</v>
      </c>
      <c r="AD22" s="16" t="s">
        <v>2042</v>
      </c>
      <c r="AE22" s="15">
        <v>6.66</v>
      </c>
      <c r="AF22" s="16" t="s">
        <v>2346</v>
      </c>
      <c r="AG22" s="17">
        <f>(A1L355C13 + A1L355C14)</f>
        <v>57.241</v>
      </c>
      <c r="AH22" s="16" t="s">
        <v>2347</v>
      </c>
      <c r="AI22" s="17">
        <f>IF(RUN_YEARS &gt; 1,(A1L355C3 + A1L355C6) / 2, 0 )</f>
        <v>39.920500000000004</v>
      </c>
      <c r="AJ22" s="16" t="s">
        <v>2348</v>
      </c>
      <c r="AK22" s="17">
        <f>IF(RUN_YEARS &gt; 2,(A1L355C3 + A1L355C6 + A1L355C9) / 3, 0 )</f>
        <v>43.462666666666671</v>
      </c>
      <c r="AL22" s="16" t="s">
        <v>2349</v>
      </c>
      <c r="AM22" s="17">
        <f>IF(RUN_YEARS &gt; 3,(A1L355C3 + A1L355C6 + A1L355C9 + A1L355C12) / 4, 0 )</f>
        <v>46.283250000000002</v>
      </c>
      <c r="AN22" s="16" t="s">
        <v>2350</v>
      </c>
      <c r="AO22" s="17">
        <f>IF(RUN_YEARS &gt; 4,(A1L355C3 + A1L355C6 + A1L355C9 + A1L355C12 + A1L355C15) / 5, 0 )</f>
        <v>48.474800000000002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53.752000000000002</v>
      </c>
      <c r="F23" s="16" t="s">
        <v>2052</v>
      </c>
      <c r="G23" s="15">
        <v>25.745000000000001</v>
      </c>
      <c r="H23" s="16" t="s">
        <v>2351</v>
      </c>
      <c r="I23" s="17">
        <f>(A1L356C1 + A1L356C2)</f>
        <v>79.497</v>
      </c>
      <c r="J23" s="16" t="s">
        <v>2052</v>
      </c>
      <c r="K23" s="15">
        <v>56.091999999999999</v>
      </c>
      <c r="L23" s="16" t="s">
        <v>2052</v>
      </c>
      <c r="M23" s="15">
        <v>25.908000000000001</v>
      </c>
      <c r="N23" s="16" t="s">
        <v>2352</v>
      </c>
      <c r="O23" s="17">
        <f>(A1L356C4 + A1L356C5)</f>
        <v>82</v>
      </c>
      <c r="P23" s="16" t="s">
        <v>2052</v>
      </c>
      <c r="Q23" s="15">
        <v>56.935000000000002</v>
      </c>
      <c r="R23" s="16" t="s">
        <v>2052</v>
      </c>
      <c r="S23" s="15">
        <v>26.117999999999999</v>
      </c>
      <c r="T23" s="16" t="s">
        <v>2353</v>
      </c>
      <c r="U23" s="17">
        <f>(A1L356C7 + A1L356C8)</f>
        <v>83.052999999999997</v>
      </c>
      <c r="V23" s="16" t="s">
        <v>2052</v>
      </c>
      <c r="W23" s="15">
        <v>63.505000000000003</v>
      </c>
      <c r="X23" s="16" t="s">
        <v>2052</v>
      </c>
      <c r="Y23" s="15">
        <v>26.495000000000001</v>
      </c>
      <c r="Z23" s="16" t="s">
        <v>2354</v>
      </c>
      <c r="AA23" s="17">
        <f>(A1L356C10 + A1L356C11)</f>
        <v>90</v>
      </c>
      <c r="AB23" s="16" t="s">
        <v>2052</v>
      </c>
      <c r="AC23" s="15">
        <v>69.706000000000003</v>
      </c>
      <c r="AD23" s="16" t="s">
        <v>2052</v>
      </c>
      <c r="AE23" s="15">
        <v>29.155000000000001</v>
      </c>
      <c r="AF23" s="16" t="s">
        <v>2355</v>
      </c>
      <c r="AG23" s="17">
        <f>(A1L356C13 + A1L356C14)</f>
        <v>98.861000000000004</v>
      </c>
      <c r="AH23" s="16" t="s">
        <v>2356</v>
      </c>
      <c r="AI23" s="17">
        <f>IF(RUN_YEARS &gt; 1,(A1L356C3 + A1L356C6) / 2, 0 )</f>
        <v>80.748500000000007</v>
      </c>
      <c r="AJ23" s="16" t="s">
        <v>2357</v>
      </c>
      <c r="AK23" s="17">
        <f>IF(RUN_YEARS &gt; 2,(A1L356C3 + A1L356C6 + A1L356C9) / 3, 0 )</f>
        <v>81.516666666666666</v>
      </c>
      <c r="AL23" s="16" t="s">
        <v>2358</v>
      </c>
      <c r="AM23" s="17">
        <f>IF(RUN_YEARS &gt; 3,(A1L356C3 + A1L356C6 + A1L356C9 + A1L356C12) / 4, 0 )</f>
        <v>83.637500000000003</v>
      </c>
      <c r="AN23" s="16" t="s">
        <v>2359</v>
      </c>
      <c r="AO23" s="17">
        <f>IF(RUN_YEARS &gt; 4,(A1L356C3 + A1L356C6 + A1L356C9 + A1L356C12 + A1L356C15) / 5, 0 )</f>
        <v>86.682199999999995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2088.1550000000002</v>
      </c>
      <c r="F24" s="16" t="s">
        <v>2062</v>
      </c>
      <c r="G24" s="15">
        <v>2055.7460000000001</v>
      </c>
      <c r="H24" s="16" t="s">
        <v>2360</v>
      </c>
      <c r="I24" s="17">
        <f>(A1L357C1 + A1L357C2)</f>
        <v>4143.9009999999998</v>
      </c>
      <c r="J24" s="16" t="s">
        <v>2062</v>
      </c>
      <c r="K24" s="15">
        <v>1972.749</v>
      </c>
      <c r="L24" s="16" t="s">
        <v>2062</v>
      </c>
      <c r="M24" s="15">
        <v>1952.17</v>
      </c>
      <c r="N24" s="16" t="s">
        <v>2361</v>
      </c>
      <c r="O24" s="17">
        <f>(A1L357C4 + A1L357C5)</f>
        <v>3924.9189999999999</v>
      </c>
      <c r="P24" s="16" t="s">
        <v>2062</v>
      </c>
      <c r="Q24" s="15">
        <v>1963.3420000000001</v>
      </c>
      <c r="R24" s="16" t="s">
        <v>2062</v>
      </c>
      <c r="S24" s="15">
        <v>1924.373</v>
      </c>
      <c r="T24" s="16" t="s">
        <v>2362</v>
      </c>
      <c r="U24" s="17">
        <f>(A1L357C7 + A1L357C8)</f>
        <v>3887.7150000000001</v>
      </c>
      <c r="V24" s="16" t="s">
        <v>2062</v>
      </c>
      <c r="W24" s="15">
        <v>2057.6010000000001</v>
      </c>
      <c r="X24" s="16" t="s">
        <v>2062</v>
      </c>
      <c r="Y24" s="15">
        <v>1999.58</v>
      </c>
      <c r="Z24" s="16" t="s">
        <v>2363</v>
      </c>
      <c r="AA24" s="17">
        <f>(A1L357C10 + A1L357C11)</f>
        <v>4057.181</v>
      </c>
      <c r="AB24" s="16" t="s">
        <v>2062</v>
      </c>
      <c r="AC24" s="15">
        <v>2085.5140000000001</v>
      </c>
      <c r="AD24" s="16" t="s">
        <v>2062</v>
      </c>
      <c r="AE24" s="15">
        <v>1997.385</v>
      </c>
      <c r="AF24" s="16" t="s">
        <v>2364</v>
      </c>
      <c r="AG24" s="17">
        <f>(A1L357C13 + A1L357C14)</f>
        <v>4082.8990000000003</v>
      </c>
      <c r="AH24" s="16" t="s">
        <v>2365</v>
      </c>
      <c r="AI24" s="17">
        <f>IF(RUN_YEARS &gt; 1,(A1L357C3 + A1L357C6) / 2, 0 )</f>
        <v>4034.41</v>
      </c>
      <c r="AJ24" s="16" t="s">
        <v>2366</v>
      </c>
      <c r="AK24" s="17">
        <f>IF(RUN_YEARS &gt; 2,(A1L357C3 + A1L357C6 + A1L357C9) / 3, 0 )</f>
        <v>3985.5116666666668</v>
      </c>
      <c r="AL24" s="16" t="s">
        <v>2367</v>
      </c>
      <c r="AM24" s="17">
        <f>IF(RUN_YEARS &gt; 3,(A1L357C3 + A1L357C6 + A1L357C9 + A1L357C12) / 4, 0 )</f>
        <v>4003.4290000000001</v>
      </c>
      <c r="AN24" s="16" t="s">
        <v>2368</v>
      </c>
      <c r="AO24" s="17">
        <f>IF(RUN_YEARS &gt; 4,(A1L357C3 + A1L357C6 + A1L357C9 + A1L357C12 + A1L357C15) / 5, 0 )</f>
        <v>4019.3230000000003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270.57299999999998</v>
      </c>
      <c r="F25" s="16" t="s">
        <v>2072</v>
      </c>
      <c r="G25" s="15">
        <v>638.52300000000002</v>
      </c>
      <c r="H25" s="16" t="s">
        <v>2369</v>
      </c>
      <c r="I25" s="17">
        <f>(A1L358C1 + A1L358C2)</f>
        <v>909.096</v>
      </c>
      <c r="J25" s="16" t="s">
        <v>2072</v>
      </c>
      <c r="K25" s="15">
        <v>261.90699999999998</v>
      </c>
      <c r="L25" s="16" t="s">
        <v>2072</v>
      </c>
      <c r="M25" s="15">
        <v>622.83799999999997</v>
      </c>
      <c r="N25" s="16" t="s">
        <v>2370</v>
      </c>
      <c r="O25" s="17">
        <f>(A1L358C4 + A1L358C5)</f>
        <v>884.74499999999989</v>
      </c>
      <c r="P25" s="16" t="s">
        <v>2072</v>
      </c>
      <c r="Q25" s="15">
        <v>305.05200000000002</v>
      </c>
      <c r="R25" s="16" t="s">
        <v>2072</v>
      </c>
      <c r="S25" s="15">
        <v>629.81700000000001</v>
      </c>
      <c r="T25" s="16" t="s">
        <v>2371</v>
      </c>
      <c r="U25" s="17">
        <f>(A1L358C7 + A1L358C8)</f>
        <v>934.86900000000003</v>
      </c>
      <c r="V25" s="16" t="s">
        <v>2072</v>
      </c>
      <c r="W25" s="15">
        <v>291.61099999999999</v>
      </c>
      <c r="X25" s="16" t="s">
        <v>2072</v>
      </c>
      <c r="Y25" s="15">
        <v>628.39099999999996</v>
      </c>
      <c r="Z25" s="16" t="s">
        <v>2372</v>
      </c>
      <c r="AA25" s="17">
        <f>(A1L358C10 + A1L358C11)</f>
        <v>920.00199999999995</v>
      </c>
      <c r="AB25" s="16" t="s">
        <v>2072</v>
      </c>
      <c r="AC25" s="15">
        <v>286.93200000000002</v>
      </c>
      <c r="AD25" s="16" t="s">
        <v>2072</v>
      </c>
      <c r="AE25" s="15">
        <v>584.11699999999996</v>
      </c>
      <c r="AF25" s="16" t="s">
        <v>2373</v>
      </c>
      <c r="AG25" s="17">
        <f>(A1L358C13 + A1L358C14)</f>
        <v>871.04899999999998</v>
      </c>
      <c r="AH25" s="16" t="s">
        <v>2374</v>
      </c>
      <c r="AI25" s="17">
        <f>IF(RUN_YEARS &gt; 1,(A1L358C3 + A1L358C6) / 2, 0 )</f>
        <v>896.92049999999995</v>
      </c>
      <c r="AJ25" s="16" t="s">
        <v>2375</v>
      </c>
      <c r="AK25" s="17">
        <f>IF(RUN_YEARS &gt; 2,(A1L358C3 + A1L358C6 + A1L358C9) / 3, 0 )</f>
        <v>909.57</v>
      </c>
      <c r="AL25" s="16" t="s">
        <v>2376</v>
      </c>
      <c r="AM25" s="17">
        <f>IF(RUN_YEARS &gt; 3,(A1L358C3 + A1L358C6 + A1L358C9 + A1L358C12) / 4, 0 )</f>
        <v>912.178</v>
      </c>
      <c r="AN25" s="16" t="s">
        <v>2377</v>
      </c>
      <c r="AO25" s="17">
        <f>IF(RUN_YEARS &gt; 4,(A1L358C3 + A1L358C6 + A1L358C9 + A1L358C12 + A1L358C15) / 5, 0 )</f>
        <v>903.95220000000006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1.093</v>
      </c>
      <c r="F26" s="16" t="s">
        <v>2082</v>
      </c>
      <c r="G26" s="15">
        <v>1.3720000000000001</v>
      </c>
      <c r="H26" s="16" t="s">
        <v>2378</v>
      </c>
      <c r="I26" s="17">
        <f>(A1L359C1 + A1L359C2)</f>
        <v>2.4649999999999999</v>
      </c>
      <c r="J26" s="16" t="s">
        <v>2082</v>
      </c>
      <c r="K26" s="15">
        <v>0.91600000000000004</v>
      </c>
      <c r="L26" s="16" t="s">
        <v>2082</v>
      </c>
      <c r="M26" s="15">
        <v>1.4510000000000001</v>
      </c>
      <c r="N26" s="16" t="s">
        <v>2379</v>
      </c>
      <c r="O26" s="17">
        <f>(A1L359C4 + A1L359C5)</f>
        <v>2.367</v>
      </c>
      <c r="P26" s="16" t="s">
        <v>2082</v>
      </c>
      <c r="Q26" s="15">
        <v>1.415</v>
      </c>
      <c r="R26" s="16" t="s">
        <v>2082</v>
      </c>
      <c r="S26" s="15">
        <v>1.5860000000000001</v>
      </c>
      <c r="T26" s="16" t="s">
        <v>2380</v>
      </c>
      <c r="U26" s="17">
        <f>(A1L359C7 + A1L359C8)</f>
        <v>3.0010000000000003</v>
      </c>
      <c r="V26" s="16" t="s">
        <v>2082</v>
      </c>
      <c r="W26" s="15">
        <v>1.1870000000000001</v>
      </c>
      <c r="X26" s="16" t="s">
        <v>2082</v>
      </c>
      <c r="Y26" s="15">
        <v>1.476</v>
      </c>
      <c r="Z26" s="16" t="s">
        <v>2381</v>
      </c>
      <c r="AA26" s="17">
        <f>(A1L359C10 + A1L359C11)</f>
        <v>2.6630000000000003</v>
      </c>
      <c r="AB26" s="16" t="s">
        <v>2082</v>
      </c>
      <c r="AC26" s="15">
        <v>1.218</v>
      </c>
      <c r="AD26" s="16" t="s">
        <v>2082</v>
      </c>
      <c r="AE26" s="15">
        <v>1.4490000000000001</v>
      </c>
      <c r="AF26" s="16" t="s">
        <v>2382</v>
      </c>
      <c r="AG26" s="17">
        <f>(A1L359C13 + A1L359C14)</f>
        <v>2.6669999999999998</v>
      </c>
      <c r="AH26" s="16" t="s">
        <v>2383</v>
      </c>
      <c r="AI26" s="17">
        <f>IF(RUN_YEARS &gt; 1,(A1L359C3 + A1L359C6) / 2, 0 )</f>
        <v>2.4159999999999999</v>
      </c>
      <c r="AJ26" s="16" t="s">
        <v>2384</v>
      </c>
      <c r="AK26" s="17">
        <f>IF(RUN_YEARS &gt; 2,(A1L359C3 + A1L359C6 + A1L359C9) / 3, 0 )</f>
        <v>2.6110000000000002</v>
      </c>
      <c r="AL26" s="16" t="s">
        <v>2385</v>
      </c>
      <c r="AM26" s="17">
        <f>IF(RUN_YEARS &gt; 3,(A1L359C3 + A1L359C6 + A1L359C9 + A1L359C12) / 4, 0 )</f>
        <v>2.6240000000000001</v>
      </c>
      <c r="AN26" s="16" t="s">
        <v>2386</v>
      </c>
      <c r="AO26" s="17">
        <f>IF(RUN_YEARS &gt; 4,(A1L359C3 + A1L359C6 + A1L359C9 + A1L359C12 + A1L359C15) / 5, 0 )</f>
        <v>2.6326000000000001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257.08100000000002</v>
      </c>
      <c r="F27" s="16" t="s">
        <v>2092</v>
      </c>
      <c r="G27" s="15">
        <v>289.00799999999998</v>
      </c>
      <c r="H27" s="16" t="s">
        <v>2387</v>
      </c>
      <c r="I27" s="17">
        <f>(A1L360C1 + A1L360C2)</f>
        <v>546.08899999999994</v>
      </c>
      <c r="J27" s="16" t="s">
        <v>2092</v>
      </c>
      <c r="K27" s="15">
        <v>241.005</v>
      </c>
      <c r="L27" s="16" t="s">
        <v>2092</v>
      </c>
      <c r="M27" s="15">
        <v>263.56200000000001</v>
      </c>
      <c r="N27" s="16" t="s">
        <v>2388</v>
      </c>
      <c r="O27" s="17">
        <f>(A1L360C4 + A1L360C5)</f>
        <v>504.56700000000001</v>
      </c>
      <c r="P27" s="16" t="s">
        <v>2092</v>
      </c>
      <c r="Q27" s="15">
        <v>230.755</v>
      </c>
      <c r="R27" s="16" t="s">
        <v>2092</v>
      </c>
      <c r="S27" s="15">
        <v>253.809</v>
      </c>
      <c r="T27" s="16" t="s">
        <v>2389</v>
      </c>
      <c r="U27" s="17">
        <f>(A1L360C7 + A1L360C8)</f>
        <v>484.56399999999996</v>
      </c>
      <c r="V27" s="16" t="s">
        <v>2092</v>
      </c>
      <c r="W27" s="15">
        <v>256.36500000000001</v>
      </c>
      <c r="X27" s="16" t="s">
        <v>2092</v>
      </c>
      <c r="Y27" s="15">
        <v>273.209</v>
      </c>
      <c r="Z27" s="16" t="s">
        <v>2390</v>
      </c>
      <c r="AA27" s="17">
        <f>(A1L360C10 + A1L360C11)</f>
        <v>529.57400000000007</v>
      </c>
      <c r="AB27" s="16" t="s">
        <v>2092</v>
      </c>
      <c r="AC27" s="15">
        <v>274.99799999999999</v>
      </c>
      <c r="AD27" s="16" t="s">
        <v>2092</v>
      </c>
      <c r="AE27" s="15">
        <v>278.46300000000002</v>
      </c>
      <c r="AF27" s="16" t="s">
        <v>2391</v>
      </c>
      <c r="AG27" s="17">
        <f>(A1L360C13 + A1L360C14)</f>
        <v>553.46100000000001</v>
      </c>
      <c r="AH27" s="16" t="s">
        <v>2392</v>
      </c>
      <c r="AI27" s="17">
        <f>IF(RUN_YEARS &gt; 1,(A1L360C3 + A1L360C6) / 2, 0 )</f>
        <v>525.32799999999997</v>
      </c>
      <c r="AJ27" s="16" t="s">
        <v>2393</v>
      </c>
      <c r="AK27" s="17">
        <f>IF(RUN_YEARS &gt; 2,(A1L360C3 + A1L360C6 + A1L360C9) / 3, 0 )</f>
        <v>511.73999999999995</v>
      </c>
      <c r="AL27" s="16" t="s">
        <v>2394</v>
      </c>
      <c r="AM27" s="17">
        <f>IF(RUN_YEARS &gt; 3,(A1L360C3 + A1L360C6 + A1L360C9 + A1L360C12) / 4, 0 )</f>
        <v>516.19849999999997</v>
      </c>
      <c r="AN27" s="16" t="s">
        <v>2395</v>
      </c>
      <c r="AO27" s="17">
        <f>IF(RUN_YEARS &gt; 4,(A1L360C3 + A1L360C6 + A1L360C9 + A1L360C12 + A1L360C15) / 5, 0 )</f>
        <v>523.65100000000007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1278.5050000000001</v>
      </c>
      <c r="F28" s="16" t="s">
        <v>2102</v>
      </c>
      <c r="G28" s="15">
        <v>1201.8969999999999</v>
      </c>
      <c r="H28" s="16" t="s">
        <v>2396</v>
      </c>
      <c r="I28" s="17">
        <f>(A1L361C1 + A1L361C2)</f>
        <v>2480.402</v>
      </c>
      <c r="J28" s="16" t="s">
        <v>2102</v>
      </c>
      <c r="K28" s="15">
        <v>1220.761</v>
      </c>
      <c r="L28" s="16" t="s">
        <v>2102</v>
      </c>
      <c r="M28" s="15">
        <v>1098.616</v>
      </c>
      <c r="N28" s="16" t="s">
        <v>2397</v>
      </c>
      <c r="O28" s="17">
        <f>(A1L361C4 + A1L361C5)</f>
        <v>2319.377</v>
      </c>
      <c r="P28" s="16" t="s">
        <v>2102</v>
      </c>
      <c r="Q28" s="15">
        <v>1311.2249999999999</v>
      </c>
      <c r="R28" s="16" t="s">
        <v>2102</v>
      </c>
      <c r="S28" s="15">
        <v>1107.9739999999999</v>
      </c>
      <c r="T28" s="16" t="s">
        <v>2398</v>
      </c>
      <c r="U28" s="17">
        <f>(A1L361C7 + A1L361C8)</f>
        <v>2419.1989999999996</v>
      </c>
      <c r="V28" s="16" t="s">
        <v>2102</v>
      </c>
      <c r="W28" s="15">
        <v>1438.1220000000001</v>
      </c>
      <c r="X28" s="16" t="s">
        <v>2102</v>
      </c>
      <c r="Y28" s="15">
        <v>1153.4459999999999</v>
      </c>
      <c r="Z28" s="16" t="s">
        <v>2399</v>
      </c>
      <c r="AA28" s="17">
        <f>(A1L361C10 + A1L361C11)</f>
        <v>2591.5680000000002</v>
      </c>
      <c r="AB28" s="16" t="s">
        <v>2102</v>
      </c>
      <c r="AC28" s="15">
        <v>1515.9359999999999</v>
      </c>
      <c r="AD28" s="16" t="s">
        <v>2102</v>
      </c>
      <c r="AE28" s="15">
        <v>1160.164</v>
      </c>
      <c r="AF28" s="16" t="s">
        <v>2400</v>
      </c>
      <c r="AG28" s="17">
        <f>(A1L361C13 + A1L361C14)</f>
        <v>2676.1</v>
      </c>
      <c r="AH28" s="16" t="s">
        <v>2401</v>
      </c>
      <c r="AI28" s="17">
        <f>IF(RUN_YEARS &gt; 1,(A1L361C3 + A1L361C6) / 2, 0 )</f>
        <v>2399.8895000000002</v>
      </c>
      <c r="AJ28" s="16" t="s">
        <v>2402</v>
      </c>
      <c r="AK28" s="17">
        <f>IF(RUN_YEARS &gt; 2,(A1L361C3 + A1L361C6 + A1L361C9) / 3, 0 )</f>
        <v>2406.326</v>
      </c>
      <c r="AL28" s="16" t="s">
        <v>2403</v>
      </c>
      <c r="AM28" s="17">
        <f>IF(RUN_YEARS &gt; 3,(A1L361C3 + A1L361C6 + A1L361C9 + A1L361C12) / 4, 0 )</f>
        <v>2452.6365000000001</v>
      </c>
      <c r="AN28" s="16" t="s">
        <v>2404</v>
      </c>
      <c r="AO28" s="17">
        <f>IF(RUN_YEARS &gt; 4,(A1L361C3 + A1L361C6 + A1L361C9 + A1L361C12 + A1L361C15) / 5, 0 )</f>
        <v>2497.3292000000001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905.70399999999995</v>
      </c>
      <c r="F29" s="16" t="s">
        <v>2112</v>
      </c>
      <c r="G29" s="15">
        <v>620.33000000000004</v>
      </c>
      <c r="H29" s="16" t="s">
        <v>2405</v>
      </c>
      <c r="I29" s="17">
        <f>(A1L362C1 + A1L362C2)</f>
        <v>1526.0340000000001</v>
      </c>
      <c r="J29" s="16" t="s">
        <v>2112</v>
      </c>
      <c r="K29" s="15">
        <v>878.322</v>
      </c>
      <c r="L29" s="16" t="s">
        <v>2112</v>
      </c>
      <c r="M29" s="15">
        <v>613.33299999999997</v>
      </c>
      <c r="N29" s="16" t="s">
        <v>2406</v>
      </c>
      <c r="O29" s="17">
        <f>(A1L362C4 + A1L362C5)</f>
        <v>1491.655</v>
      </c>
      <c r="P29" s="16" t="s">
        <v>2112</v>
      </c>
      <c r="Q29" s="15">
        <v>814.36500000000001</v>
      </c>
      <c r="R29" s="16" t="s">
        <v>2112</v>
      </c>
      <c r="S29" s="15">
        <v>558.72400000000005</v>
      </c>
      <c r="T29" s="16" t="s">
        <v>2407</v>
      </c>
      <c r="U29" s="17">
        <f>(A1L362C7 + A1L362C8)</f>
        <v>1373.0889999999999</v>
      </c>
      <c r="V29" s="16" t="s">
        <v>2112</v>
      </c>
      <c r="W29" s="15">
        <v>850.49400000000003</v>
      </c>
      <c r="X29" s="16" t="s">
        <v>2112</v>
      </c>
      <c r="Y29" s="15">
        <v>566.29700000000003</v>
      </c>
      <c r="Z29" s="16" t="s">
        <v>2408</v>
      </c>
      <c r="AA29" s="17">
        <f>(A1L362C10 + A1L362C11)</f>
        <v>1416.7910000000002</v>
      </c>
      <c r="AB29" s="16" t="s">
        <v>2112</v>
      </c>
      <c r="AC29" s="15">
        <v>836.61599999999999</v>
      </c>
      <c r="AD29" s="16" t="s">
        <v>2112</v>
      </c>
      <c r="AE29" s="15">
        <v>554.40599999999995</v>
      </c>
      <c r="AF29" s="16" t="s">
        <v>2409</v>
      </c>
      <c r="AG29" s="17">
        <f>(A1L362C13 + A1L362C14)</f>
        <v>1391.0219999999999</v>
      </c>
      <c r="AH29" s="16" t="s">
        <v>2410</v>
      </c>
      <c r="AI29" s="17">
        <f>IF(RUN_YEARS &gt; 1,(A1L362C3 + A1L362C6) / 2, 0 )</f>
        <v>1508.8445000000002</v>
      </c>
      <c r="AJ29" s="16" t="s">
        <v>2411</v>
      </c>
      <c r="AK29" s="17">
        <f>IF(RUN_YEARS &gt; 2,(A1L362C3 + A1L362C6 + A1L362C9) / 3, 0 )</f>
        <v>1463.5926666666667</v>
      </c>
      <c r="AL29" s="16" t="s">
        <v>2412</v>
      </c>
      <c r="AM29" s="17">
        <f>IF(RUN_YEARS &gt; 3,(A1L362C3 + A1L362C6 + A1L362C9 + A1L362C12) / 4, 0 )</f>
        <v>1451.8922500000001</v>
      </c>
      <c r="AN29" s="16" t="s">
        <v>2413</v>
      </c>
      <c r="AO29" s="17">
        <f>IF(RUN_YEARS &gt; 4,(A1L362C3 + A1L362C6 + A1L362C9 + A1L362C12 + A1L362C15) / 5, 0 )</f>
        <v>1439.7182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2184.2089999999998</v>
      </c>
      <c r="F30" s="16" t="s">
        <v>2415</v>
      </c>
      <c r="G30" s="17">
        <f>(A1L361C2 + A1L362C2)</f>
        <v>1822.2269999999999</v>
      </c>
      <c r="H30" s="16" t="s">
        <v>2416</v>
      </c>
      <c r="I30" s="17">
        <f>(A1L363C1 + A1L363C2)</f>
        <v>4006.4359999999997</v>
      </c>
      <c r="J30" s="16" t="s">
        <v>2417</v>
      </c>
      <c r="K30" s="17">
        <f>(A1L361C4 + A1L362C4)</f>
        <v>2099.0830000000001</v>
      </c>
      <c r="L30" s="16" t="s">
        <v>2418</v>
      </c>
      <c r="M30" s="17">
        <f>(A1L361C5 + A1L362C5)</f>
        <v>1711.9490000000001</v>
      </c>
      <c r="N30" s="16" t="s">
        <v>2419</v>
      </c>
      <c r="O30" s="17">
        <f>(A1L363C4 + A1L363C5)</f>
        <v>3811.0320000000002</v>
      </c>
      <c r="P30" s="16" t="s">
        <v>2420</v>
      </c>
      <c r="Q30" s="17">
        <f>(A1L361C7 + A1L362C7)</f>
        <v>2125.59</v>
      </c>
      <c r="R30" s="16" t="s">
        <v>2421</v>
      </c>
      <c r="S30" s="17">
        <f>(A1L361C8 + A1L362C8)</f>
        <v>1666.6979999999999</v>
      </c>
      <c r="T30" s="16" t="s">
        <v>2422</v>
      </c>
      <c r="U30" s="17">
        <f>(A1L363C7 + A1L363C8)</f>
        <v>3792.288</v>
      </c>
      <c r="V30" s="16" t="s">
        <v>2423</v>
      </c>
      <c r="W30" s="17">
        <f>(A1L361C10 + A1L362C10)</f>
        <v>2288.616</v>
      </c>
      <c r="X30" s="16" t="s">
        <v>2424</v>
      </c>
      <c r="Y30" s="17">
        <f>(A1L361C11 + A1L362C11)</f>
        <v>1719.7429999999999</v>
      </c>
      <c r="Z30" s="16" t="s">
        <v>2425</v>
      </c>
      <c r="AA30" s="17">
        <f>(A1L363C10 + A1L363C11)</f>
        <v>4008.3589999999999</v>
      </c>
      <c r="AB30" s="16" t="s">
        <v>2426</v>
      </c>
      <c r="AC30" s="17">
        <f>(A1L361C13 + A1L362C13)</f>
        <v>2352.5519999999997</v>
      </c>
      <c r="AD30" s="16" t="s">
        <v>2427</v>
      </c>
      <c r="AE30" s="17">
        <f>(A1L361C14 + A1L362C14)</f>
        <v>1714.57</v>
      </c>
      <c r="AF30" s="16" t="s">
        <v>2428</v>
      </c>
      <c r="AG30" s="17">
        <f>(A1L363C13 + A1L363C14)</f>
        <v>4067.1219999999994</v>
      </c>
      <c r="AH30" s="16" t="s">
        <v>2429</v>
      </c>
      <c r="AI30" s="17">
        <f>IF(RUN_YEARS &gt; 1,(A1L363C3 + A1L363C6) / 2, 0 )</f>
        <v>3908.7339999999999</v>
      </c>
      <c r="AJ30" s="16" t="s">
        <v>2430</v>
      </c>
      <c r="AK30" s="17">
        <f>IF(RUN_YEARS &gt; 2,(A1L363C3 + A1L363C6 + A1L363C9) / 3, 0 )</f>
        <v>3869.9186666666665</v>
      </c>
      <c r="AL30" s="16" t="s">
        <v>2431</v>
      </c>
      <c r="AM30" s="17">
        <f>IF(RUN_YEARS &gt; 3,(A1L363C3 + A1L363C6 + A1L363C9 + A1L363C12) / 4, 0 )</f>
        <v>3904.5287499999999</v>
      </c>
      <c r="AN30" s="16" t="s">
        <v>2432</v>
      </c>
      <c r="AO30" s="17">
        <f>IF(RUN_YEARS &gt; 4,(A1L363C3 + A1L363C6 + A1L363C9 + A1L363C12 + A1L363C15) / 5, 0 )</f>
        <v>3937.0474000000004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11952.363000000001</v>
      </c>
      <c r="F31" s="16" t="s">
        <v>2434</v>
      </c>
      <c r="G31" s="17">
        <f>(A1L341C2 + A1L344C2 + A1L345C2 + A1L348C2 + A1L349C2 + SUM(A1L352C2:A1L362C2))</f>
        <v>10846.968000000001</v>
      </c>
      <c r="H31" s="16" t="s">
        <v>2435</v>
      </c>
      <c r="I31" s="17">
        <f>(A1L364C1 + A1L364C2)</f>
        <v>22799.331000000002</v>
      </c>
      <c r="J31" s="16" t="s">
        <v>2436</v>
      </c>
      <c r="K31" s="17">
        <f>(A1L341C4 + A1L344C4 + A1L345C4 + A1L348C4 + A1L349C4 + SUM(A1L352C4:A1L362C4))</f>
        <v>11734.527</v>
      </c>
      <c r="L31" s="16" t="s">
        <v>2437</v>
      </c>
      <c r="M31" s="17">
        <f>(A1L341C5 + A1L344C5 + A1L345C5 + A1L348C5 + A1L349C5 + SUM(A1L352C5:A1L362C5))</f>
        <v>10747.463</v>
      </c>
      <c r="N31" s="16" t="s">
        <v>2438</v>
      </c>
      <c r="O31" s="17">
        <f>(A1L364C4 + A1L364C5)</f>
        <v>22481.989999999998</v>
      </c>
      <c r="P31" s="16" t="s">
        <v>2439</v>
      </c>
      <c r="Q31" s="17">
        <f>(A1L341C7 + A1L344C7 + A1L345C7 + A1L348C7 + A1L349C7 + SUM(A1L352C7:A1L362C7))</f>
        <v>11347.593999999999</v>
      </c>
      <c r="R31" s="16" t="s">
        <v>2440</v>
      </c>
      <c r="S31" s="17">
        <f>(A1L341C8 + A1L344C8 + A1L345C8 + A1L348C8 + A1L349C8 + SUM(A1L352C8:A1L362C8))</f>
        <v>10274.967000000002</v>
      </c>
      <c r="T31" s="16" t="s">
        <v>2441</v>
      </c>
      <c r="U31" s="17">
        <f>(A1L364C7 + A1L364C8)</f>
        <v>21622.561000000002</v>
      </c>
      <c r="V31" s="16" t="s">
        <v>2442</v>
      </c>
      <c r="W31" s="17">
        <f>(A1L341C10 + A1L344C10 + A1L345C10 + A1L348C10 + A1L349C10 + SUM(A1L352C10:A1L362C10))</f>
        <v>12317.615000000002</v>
      </c>
      <c r="X31" s="16" t="s">
        <v>2443</v>
      </c>
      <c r="Y31" s="17">
        <f>(A1L341C11 + A1L344C11 + A1L345C11 + A1L348C11 + A1L349C11 + SUM(A1L352C11:A1L362C11))</f>
        <v>11096.355</v>
      </c>
      <c r="Z31" s="16" t="s">
        <v>2444</v>
      </c>
      <c r="AA31" s="17">
        <f>(A1L364C10 + A1L364C11)</f>
        <v>23413.97</v>
      </c>
      <c r="AB31" s="16" t="s">
        <v>2445</v>
      </c>
      <c r="AC31" s="17">
        <f>(A1L341C13 + A1L344C13 + A1L345C13 + A1L348C13 + A1L349C13 + SUM(A1L352C13:A1L362C13))</f>
        <v>12882.272000000001</v>
      </c>
      <c r="AD31" s="16" t="s">
        <v>2446</v>
      </c>
      <c r="AE31" s="17">
        <f>(A1L341C14 + A1L344C14 + A1L345C14 + A1L348C14 + A1L349C14 + SUM(A1L352C14:A1L362C14))</f>
        <v>11415.769999999999</v>
      </c>
      <c r="AF31" s="16" t="s">
        <v>2447</v>
      </c>
      <c r="AG31" s="17">
        <f>(A1L364C13 + A1L364C14)</f>
        <v>24298.042000000001</v>
      </c>
      <c r="AH31" s="16" t="s">
        <v>2448</v>
      </c>
      <c r="AI31" s="17">
        <f>IF(RUN_YEARS &gt; 1,(A1L364C3 + A1L364C6) / 2, 0 )</f>
        <v>22640.660499999998</v>
      </c>
      <c r="AJ31" s="16" t="s">
        <v>2449</v>
      </c>
      <c r="AK31" s="17">
        <f>IF(RUN_YEARS &gt; 2,(A1L364C3 + A1L364C6 + A1L364C9) / 3, 0 )</f>
        <v>22301.293999999998</v>
      </c>
      <c r="AL31" s="16" t="s">
        <v>2450</v>
      </c>
      <c r="AM31" s="17">
        <f>IF(RUN_YEARS &gt; 3,(A1L364C3 + A1L364C6 + A1L364C9 + A1L364C12) / 4, 0 )</f>
        <v>22579.463</v>
      </c>
      <c r="AN31" s="16" t="s">
        <v>2451</v>
      </c>
      <c r="AO31" s="17">
        <f>IF(RUN_YEARS &gt; 4,(A1L364C3 + A1L364C6 + A1L364C9 + A1L364C12 + A1L364C15) / 5, 0 )</f>
        <v>22923.178800000002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F0EFD-CC72-4120-82C9-BD6407DBB191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138238945</v>
      </c>
      <c r="F8" s="16" t="s">
        <v>2609</v>
      </c>
      <c r="G8" s="15">
        <v>4252806</v>
      </c>
      <c r="H8" s="16" t="s">
        <v>2610</v>
      </c>
      <c r="I8" s="1">
        <f>IF(A1L401C1=0,0,A1L401C2 / A1L401C1)</f>
        <v>3.0764167073178979E-2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113683369</v>
      </c>
      <c r="F9" s="16" t="s">
        <v>2609</v>
      </c>
      <c r="G9" s="15">
        <v>2419894</v>
      </c>
      <c r="H9" s="16" t="s">
        <v>2611</v>
      </c>
      <c r="I9" s="1">
        <f>IF(A1L402C1=0,0,A1L402C2 / A1L402C1)</f>
        <v>2.1286262197243645E-2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270282</v>
      </c>
      <c r="F10" s="16" t="s">
        <v>2609</v>
      </c>
      <c r="G10" s="15">
        <v>425383</v>
      </c>
      <c r="H10" s="16" t="s">
        <v>2612</v>
      </c>
      <c r="I10" s="1">
        <f>IF(A1L403C1=0,0,A1L403C2 / A1L403C1)</f>
        <v>1.5738487949622986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501536</v>
      </c>
      <c r="F11" s="16" t="s">
        <v>2609</v>
      </c>
      <c r="G11" s="15">
        <v>44353</v>
      </c>
      <c r="H11" s="16" t="s">
        <v>2613</v>
      </c>
      <c r="I11" s="1">
        <f>IF(A1L404C1=0,0,A1L404C2 / A1L404C1)</f>
        <v>8.8434329739041667E-2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2094964</v>
      </c>
      <c r="F12" s="16" t="s">
        <v>2609</v>
      </c>
      <c r="G12" s="15">
        <v>557166</v>
      </c>
      <c r="H12" s="16" t="s">
        <v>2614</v>
      </c>
      <c r="I12" s="1">
        <f>IF(A1L405C1=0,0,A1L405C2 / A1L405C1)</f>
        <v>0.26595492810377647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21688794</v>
      </c>
      <c r="F13" s="16" t="s">
        <v>2616</v>
      </c>
      <c r="G13" s="17">
        <f>(A1L401C2 - SUM(A1L402C2:A1L405C2))</f>
        <v>806010</v>
      </c>
      <c r="H13" s="16" t="s">
        <v>2617</v>
      </c>
      <c r="I13" s="1">
        <f>IF(A1L406C1=0,0,A1L406C2 / A1L406C1)</f>
        <v>3.7162508897451839E-2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21344547</v>
      </c>
      <c r="F14" s="16" t="s">
        <v>2609</v>
      </c>
      <c r="G14" s="15">
        <v>0</v>
      </c>
      <c r="H14" s="16" t="s">
        <v>2618</v>
      </c>
      <c r="I14" s="1">
        <f>IF(A1L407C1=0,0,A1L407C2 / A1L407C1)</f>
        <v>0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508641413</v>
      </c>
      <c r="F15" s="16" t="s">
        <v>2609</v>
      </c>
      <c r="G15" s="15">
        <v>2280648</v>
      </c>
      <c r="H15" s="16" t="s">
        <v>2619</v>
      </c>
      <c r="I15" s="1">
        <f>IF(A1L408C1=0,0,A1L408C2 / A1L408C1)</f>
        <v>4.4838032093151648E-3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157551935</v>
      </c>
      <c r="F16" s="16" t="s">
        <v>2609</v>
      </c>
      <c r="G16" s="15">
        <v>424525</v>
      </c>
      <c r="H16" s="16" t="s">
        <v>2620</v>
      </c>
      <c r="I16" s="1">
        <f>IF(A1L409C1=0,0,A1L409C2 / A1L409C1)</f>
        <v>2.6945083219701489E-3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88935333</v>
      </c>
      <c r="F17" s="16" t="s">
        <v>2609</v>
      </c>
      <c r="G17" s="15">
        <v>14305085</v>
      </c>
      <c r="H17" s="16" t="s">
        <v>2621</v>
      </c>
      <c r="I17" s="1">
        <f>IF(A1L410C1=0,0,A1L410C2 / A1L410C1)</f>
        <v>0.16084816368765381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13973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722063</v>
      </c>
      <c r="F19" s="16" t="s">
        <v>2609</v>
      </c>
      <c r="G19" s="15">
        <v>1919267</v>
      </c>
      <c r="H19" s="16" t="s">
        <v>2623</v>
      </c>
      <c r="I19" s="1">
        <f>IF(A1L412C1=0,0,A1L412C2 / A1L412C1)</f>
        <v>2.658032609342952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5959689</v>
      </c>
      <c r="F20" s="16" t="s">
        <v>2609</v>
      </c>
      <c r="G20" s="15">
        <v>3419647</v>
      </c>
      <c r="H20" s="16" t="s">
        <v>2624</v>
      </c>
      <c r="I20" s="1">
        <f>IF(A1L413C1=0,0,A1L413C2 / A1L413C1)</f>
        <v>0.57379621654754132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27350647</v>
      </c>
      <c r="F21" s="16" t="s">
        <v>2609</v>
      </c>
      <c r="G21" s="15">
        <v>1027558</v>
      </c>
      <c r="H21" s="16" t="s">
        <v>2625</v>
      </c>
      <c r="I21" s="1">
        <f>IF(A1L414C1=0,0,A1L414C2 / A1L414C1)</f>
        <v>3.7569787654383457E-2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7040901</v>
      </c>
      <c r="F22" s="16" t="s">
        <v>2609</v>
      </c>
      <c r="G22" s="15">
        <v>395831</v>
      </c>
      <c r="H22" s="16" t="s">
        <v>2626</v>
      </c>
      <c r="I22" s="1">
        <f>IF(A1L415C1=0,0,A1L415C2 / A1L415C1)</f>
        <v>5.6218799270150228E-2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5633441</v>
      </c>
      <c r="F23" s="16" t="s">
        <v>2609</v>
      </c>
      <c r="G23" s="15">
        <v>156490</v>
      </c>
      <c r="H23" s="16" t="s">
        <v>2627</v>
      </c>
      <c r="I23" s="1">
        <f>IF(A1L416C1=0,0,A1L416C2 / A1L416C1)</f>
        <v>2.7778759021351247E-2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194667</v>
      </c>
      <c r="F24" s="16" t="s">
        <v>2609</v>
      </c>
      <c r="G24" s="15">
        <v>11601</v>
      </c>
      <c r="H24" s="16" t="s">
        <v>2628</v>
      </c>
      <c r="I24" s="1">
        <f>IF(A1L417C1=0,0,A1L417C2 / A1L417C1)</f>
        <v>5.9594076037541029E-2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1908731</v>
      </c>
      <c r="F25" s="16" t="s">
        <v>2609</v>
      </c>
      <c r="G25" s="15">
        <v>199666</v>
      </c>
      <c r="H25" s="16" t="s">
        <v>2629</v>
      </c>
      <c r="I25" s="1">
        <f>IF(A1L418C1=0,0,A1L418C2 / A1L418C1)</f>
        <v>0.10460667322949121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8930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11798733</v>
      </c>
      <c r="F27" s="16" t="s">
        <v>2609</v>
      </c>
      <c r="G27" s="15">
        <v>106464</v>
      </c>
      <c r="H27" s="16" t="s">
        <v>2631</v>
      </c>
      <c r="I27" s="1">
        <f>IF(A1L420C1=0,0,A1L420C2 / A1L420C1)</f>
        <v>9.0233417435583978E-3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3851542</v>
      </c>
      <c r="F28" s="16" t="s">
        <v>2609</v>
      </c>
      <c r="G28" s="15">
        <v>284178</v>
      </c>
      <c r="H28" s="16" t="s">
        <v>2632</v>
      </c>
      <c r="I28" s="1">
        <f>IF(A1L421C1=0,0,A1L421C2 / A1L421C1)</f>
        <v>7.378291603726507E-2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663783</v>
      </c>
      <c r="F29" s="16" t="s">
        <v>2609</v>
      </c>
      <c r="G29" s="15">
        <v>2092947</v>
      </c>
      <c r="H29" s="16" t="s">
        <v>2633</v>
      </c>
      <c r="I29" s="1">
        <f>IF(A1L422C1=0,0,A1L422C2 / A1L422C1)</f>
        <v>3.1530590569508408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2523712</v>
      </c>
      <c r="F30" s="16" t="s">
        <v>2609</v>
      </c>
      <c r="G30" s="15">
        <v>909264</v>
      </c>
      <c r="H30" s="16" t="s">
        <v>2634</v>
      </c>
      <c r="I30" s="1">
        <f>IF(A1L423C1=0,0,A1L423C2 / A1L423C1)</f>
        <v>0.36028833717951969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1401682</v>
      </c>
      <c r="F31" s="16" t="s">
        <v>2609</v>
      </c>
      <c r="G31" s="15">
        <v>33019</v>
      </c>
      <c r="H31" s="16" t="s">
        <v>2635</v>
      </c>
      <c r="I31" s="1">
        <f>IF(A1L424C1=0,0,A1L424C2 / A1L424C1)</f>
        <v>2.355669830960232E-2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29907973</v>
      </c>
      <c r="F32" s="16" t="s">
        <v>2609</v>
      </c>
      <c r="G32" s="15">
        <v>1429373</v>
      </c>
      <c r="H32" s="16" t="s">
        <v>2636</v>
      </c>
      <c r="I32" s="1">
        <f>IF(A1L425C1=0,0,A1L425C2 / A1L425C1)</f>
        <v>4.7792372956870062E-2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16540269</v>
      </c>
      <c r="F33" s="16" t="s">
        <v>2638</v>
      </c>
      <c r="G33" s="17">
        <f>(A1L410C2 - (SUM(A1L411C2:A1L414C2) + SUM(A1L421C2:A1L425C2)))</f>
        <v>3189832</v>
      </c>
      <c r="H33" s="16" t="s">
        <v>2639</v>
      </c>
      <c r="I33" s="1">
        <f>IF(A1L426C1=0,0,A1L426C2 / A1L426C1)</f>
        <v>0.19285248625642062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1174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22831837</v>
      </c>
      <c r="F35" s="16" t="s">
        <v>2609</v>
      </c>
      <c r="G35" s="15">
        <v>1337379</v>
      </c>
      <c r="H35" s="16" t="s">
        <v>2641</v>
      </c>
      <c r="I35" s="1">
        <f>IF(A1L428C1=0,0,A1L428C2 / A1L428C1)</f>
        <v>5.8575181664094748E-2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10264186</v>
      </c>
      <c r="F36" s="16" t="s">
        <v>2609</v>
      </c>
      <c r="G36" s="15">
        <v>991967</v>
      </c>
      <c r="H36" s="16" t="s">
        <v>2642</v>
      </c>
      <c r="I36" s="1">
        <f>IF(A1L429C1=0,0,A1L429C2 / A1L429C1)</f>
        <v>9.6643513669763967E-2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2294606</v>
      </c>
      <c r="F37" s="16" t="s">
        <v>2609</v>
      </c>
      <c r="G37" s="15">
        <v>162853</v>
      </c>
      <c r="H37" s="16" t="s">
        <v>2643</v>
      </c>
      <c r="I37" s="1">
        <f>IF(A1L430C1=0,0,A1L430C2 / A1L430C1)</f>
        <v>7.097209717049463E-2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10273045</v>
      </c>
      <c r="F38" s="16" t="s">
        <v>2645</v>
      </c>
      <c r="G38" s="17">
        <f>(A1L428C2 - A1L429C2 - A1L430C2)</f>
        <v>182559</v>
      </c>
      <c r="H38" s="16" t="s">
        <v>2646</v>
      </c>
      <c r="I38" s="1">
        <f>IF(A1L431C1=0,0,A1L431C2 / A1L431C1)</f>
        <v>1.7770680455502726E-2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1794189</v>
      </c>
      <c r="F39" s="16" t="s">
        <v>2609</v>
      </c>
      <c r="G39" s="15">
        <v>307155</v>
      </c>
      <c r="H39" s="16" t="s">
        <v>2647</v>
      </c>
      <c r="I39" s="1">
        <f>IF(A1L432C1=0,0,A1L432C2 / A1L432C1)</f>
        <v>0.17119433905792533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28473622</v>
      </c>
      <c r="F40" s="16" t="s">
        <v>2609</v>
      </c>
      <c r="G40" s="15">
        <v>3019482</v>
      </c>
      <c r="H40" s="16" t="s">
        <v>2648</v>
      </c>
      <c r="I40" s="1">
        <f>IF(A1L433C1=0,0,A1L433C2 / A1L433C1)</f>
        <v>0.10604488603522236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260228</v>
      </c>
      <c r="F41" s="16" t="s">
        <v>2609</v>
      </c>
      <c r="G41" s="15">
        <v>8087</v>
      </c>
      <c r="H41" s="16" t="s">
        <v>2649</v>
      </c>
      <c r="I41" s="1">
        <f>IF(A1L434C1=0,0,A1L434C2 / A1L434C1)</f>
        <v>3.1076594371089967E-2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1828953</v>
      </c>
      <c r="F42" s="16" t="s">
        <v>2609</v>
      </c>
      <c r="G42" s="15">
        <v>1078196</v>
      </c>
      <c r="H42" s="16" t="s">
        <v>2650</v>
      </c>
      <c r="I42" s="1">
        <f>IF(A1L435C1=0,0,A1L435C2 / A1L435C1)</f>
        <v>0.58951542221150566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16278817</v>
      </c>
      <c r="F43" s="16" t="s">
        <v>2609</v>
      </c>
      <c r="G43" s="15">
        <v>1494247</v>
      </c>
      <c r="H43" s="16" t="s">
        <v>2651</v>
      </c>
      <c r="I43" s="1">
        <f>IF(A1L436C1=0,0,A1L436C2 / A1L436C1)</f>
        <v>9.1790883821594657E-2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1674564</v>
      </c>
      <c r="F44" s="16" t="s">
        <v>2609</v>
      </c>
      <c r="G44" s="15">
        <v>10555</v>
      </c>
      <c r="H44" s="16" t="s">
        <v>2652</v>
      </c>
      <c r="I44" s="1">
        <f>IF(A1L437C1=0,0,A1L437C2 / A1L437C1)</f>
        <v>6.3031332334864479E-3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266413</v>
      </c>
      <c r="F45" s="16" t="s">
        <v>2609</v>
      </c>
      <c r="G45" s="15">
        <v>0</v>
      </c>
      <c r="H45" s="16" t="s">
        <v>2653</v>
      </c>
      <c r="I45" s="1">
        <f>IF(A1L438C1=0,0,A1L438C2 / A1L438C1)</f>
        <v>0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8431060</v>
      </c>
      <c r="F46" s="16" t="s">
        <v>2655</v>
      </c>
      <c r="G46" s="17">
        <f>(A1L433C2 - SUM(A1L434C2:A1L437C2))</f>
        <v>428397</v>
      </c>
      <c r="H46" s="16" t="s">
        <v>2656</v>
      </c>
      <c r="I46" s="1">
        <f>IF(A1L439C1=0,0,A1L439C2 / A1L439C1)</f>
        <v>5.0811760324324579E-2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163693770</v>
      </c>
      <c r="F47" s="16" t="s">
        <v>2609</v>
      </c>
      <c r="G47" s="15">
        <v>4931824</v>
      </c>
      <c r="H47" s="16" t="s">
        <v>2657</v>
      </c>
      <c r="I47" s="1">
        <f>IF(A1L440C1=0,0,A1L440C2 / A1L440C1)</f>
        <v>3.0128354915400873E-2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88926956</v>
      </c>
      <c r="F48" s="16" t="s">
        <v>2609</v>
      </c>
      <c r="G48" s="15">
        <v>1133855</v>
      </c>
      <c r="H48" s="16" t="s">
        <v>2658</v>
      </c>
      <c r="I48" s="1">
        <f>IF(A1L441C1=0,0,A1L441C2 / A1L441C1)</f>
        <v>1.2750408323883255E-2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26406728</v>
      </c>
      <c r="F49" s="16" t="s">
        <v>2609</v>
      </c>
      <c r="G49" s="15">
        <v>296350</v>
      </c>
      <c r="H49" s="16" t="s">
        <v>2659</v>
      </c>
      <c r="I49" s="1">
        <f>IF(A1L442C1=0,0,A1L442C2 / A1L442C1)</f>
        <v>1.1222518745980192E-2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47309395</v>
      </c>
      <c r="F50" s="16" t="s">
        <v>2609</v>
      </c>
      <c r="G50" s="15">
        <v>2489504</v>
      </c>
      <c r="H50" s="16" t="s">
        <v>2660</v>
      </c>
      <c r="I50" s="1">
        <f>IF(A1L443C1=0,0,A1L443C2 / A1L443C1)</f>
        <v>5.2621767832795159E-2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9552562</v>
      </c>
      <c r="F51" s="16" t="s">
        <v>2609</v>
      </c>
      <c r="G51" s="15">
        <v>54553</v>
      </c>
      <c r="H51" s="16" t="s">
        <v>2661</v>
      </c>
      <c r="I51" s="1">
        <f>IF(A1L444C1=0,0,A1L444C2 / A1L444C1)</f>
        <v>5.7108239653403973E-3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17904857</v>
      </c>
      <c r="F52" s="16" t="s">
        <v>2663</v>
      </c>
      <c r="G52" s="17">
        <f>(A1L440C2 - (A1L441C2 + A1L443C2 + A1L444C2))</f>
        <v>1253912</v>
      </c>
      <c r="H52" s="16" t="s">
        <v>2664</v>
      </c>
      <c r="I52" s="1">
        <f>IF(A1L445C1=0,0,A1L445C2 / A1L445C1)</f>
        <v>7.0031947197344277E-2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53958670</v>
      </c>
      <c r="F53" s="16" t="s">
        <v>2609</v>
      </c>
      <c r="G53" s="15">
        <v>423852</v>
      </c>
      <c r="H53" s="16" t="s">
        <v>2665</v>
      </c>
      <c r="I53" s="1">
        <f>IF(A1L446C1=0,0,A1L446C2 / A1L446C1)</f>
        <v>7.8551231896560828E-3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3482875</v>
      </c>
      <c r="F54" s="16" t="s">
        <v>2609</v>
      </c>
      <c r="G54" s="15">
        <v>20961</v>
      </c>
      <c r="H54" s="16" t="s">
        <v>2666</v>
      </c>
      <c r="I54" s="1">
        <f>IF(A1L447C1=0,0,A1L447C2 / A1L447C1)</f>
        <v>6.0183038438071995E-3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1354467</v>
      </c>
      <c r="F55" s="16" t="s">
        <v>2609</v>
      </c>
      <c r="G55" s="15">
        <v>8471</v>
      </c>
      <c r="H55" s="16" t="s">
        <v>2667</v>
      </c>
      <c r="I55" s="1">
        <f>IF(A1L448C1=0,0,A1L448C2 / A1L448C1)</f>
        <v>6.2541206245704034E-3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2128408</v>
      </c>
      <c r="F56" s="16" t="s">
        <v>2669</v>
      </c>
      <c r="G56" s="17">
        <f>(A1L447C2 - A1L448C2)</f>
        <v>12490</v>
      </c>
      <c r="H56" s="16" t="s">
        <v>2670</v>
      </c>
      <c r="I56" s="1">
        <f>IF(A1L449C1=0,0,A1L449C2 / A1L449C1)</f>
        <v>5.8682357893787285E-3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40774831</v>
      </c>
      <c r="F57" s="16" t="s">
        <v>2609</v>
      </c>
      <c r="G57" s="15">
        <v>410855</v>
      </c>
      <c r="H57" s="16" t="s">
        <v>2671</v>
      </c>
      <c r="I57" s="1">
        <f>IF(A1L450C1=0,0,A1L450C2 / A1L450C1)</f>
        <v>1.0076191364226623E-2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53631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10443546</v>
      </c>
      <c r="F59" s="16" t="s">
        <v>2609</v>
      </c>
      <c r="G59" s="15">
        <v>152308</v>
      </c>
      <c r="H59" s="16" t="s">
        <v>2673</v>
      </c>
      <c r="I59" s="1">
        <f>IF(A1L452C1=0,0,A1L452C2 / A1L452C1)</f>
        <v>1.458393537980299E-2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30277654</v>
      </c>
      <c r="F60" s="16" t="s">
        <v>2675</v>
      </c>
      <c r="G60" s="17">
        <f>(A1L450C2 - SUM(A1L451C2 + A1L452C2))</f>
        <v>258547</v>
      </c>
      <c r="H60" s="16" t="s">
        <v>2676</v>
      </c>
      <c r="I60" s="1">
        <f>IF(A1L453C1=0,0,A1L453C2 / A1L453C1)</f>
        <v>8.5392018813610863E-3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45237551</v>
      </c>
      <c r="F61" s="16" t="s">
        <v>2609</v>
      </c>
      <c r="G61" s="15">
        <v>2017082</v>
      </c>
      <c r="H61" s="16" t="s">
        <v>2677</v>
      </c>
      <c r="I61" s="1">
        <f>IF(A1L454C1=0,0,A1L454C2 / A1L454C1)</f>
        <v>4.4588664846158449E-2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40659455</v>
      </c>
      <c r="F62" s="16" t="s">
        <v>2609</v>
      </c>
      <c r="G62" s="15">
        <v>2013233</v>
      </c>
      <c r="H62" s="16" t="s">
        <v>2678</v>
      </c>
      <c r="I62" s="1">
        <f>IF(A1L455C1=0,0,A1L455C2 / A1L455C1)</f>
        <v>4.9514510216627353E-2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334383</v>
      </c>
      <c r="F63" s="16" t="s">
        <v>2609</v>
      </c>
      <c r="G63" s="15">
        <v>79</v>
      </c>
      <c r="H63" s="16" t="s">
        <v>2679</v>
      </c>
      <c r="I63" s="1">
        <f>IF(A1L456C1=0,0,A1L456C2 / A1L456C1)</f>
        <v>2.3625602976227859E-4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4243713</v>
      </c>
      <c r="F64" s="16" t="s">
        <v>2681</v>
      </c>
      <c r="G64" s="17">
        <f>(A1L454C2 - A1L455C2 - A1L456C2)</f>
        <v>3770</v>
      </c>
      <c r="H64" s="16" t="s">
        <v>2682</v>
      </c>
      <c r="I64" s="1">
        <f>IF(A1L457C1=0,0,A1L457C2 / A1L457C1)</f>
        <v>8.8837298846552537E-4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885735</v>
      </c>
      <c r="F65" s="16" t="s">
        <v>2609</v>
      </c>
      <c r="G65" s="15">
        <v>48511</v>
      </c>
      <c r="H65" s="16" t="s">
        <v>2683</v>
      </c>
      <c r="I65" s="1">
        <f>IF(A1L458C1=0,0,A1L458C2 / A1L458C1)</f>
        <v>5.4769202978317444E-2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211705</v>
      </c>
      <c r="F66" s="16" t="s">
        <v>2609</v>
      </c>
      <c r="G66" s="15">
        <v>42864</v>
      </c>
      <c r="H66" s="16" t="s">
        <v>2684</v>
      </c>
      <c r="I66" s="1">
        <f>IF(A1L459C1=0,0,A1L459C2 / A1L459C1)</f>
        <v>0.20247041874306229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674030</v>
      </c>
      <c r="F67" s="16" t="s">
        <v>2686</v>
      </c>
      <c r="G67" s="17">
        <f>(A1L458C2 - A1L459C2)</f>
        <v>5647</v>
      </c>
      <c r="H67" s="16" t="s">
        <v>2687</v>
      </c>
      <c r="I67" s="1">
        <f>IF(A1L460C1=0,0,A1L460C2 / A1L460C1)</f>
        <v>8.3779653724611672E-3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1567585</v>
      </c>
      <c r="F68" s="16" t="s">
        <v>2609</v>
      </c>
      <c r="G68" s="15">
        <v>898532</v>
      </c>
      <c r="H68" s="16" t="s">
        <v>2688</v>
      </c>
      <c r="I68" s="1">
        <f>IF(A1L461C1=0,0,A1L461C2 / A1L461C1)</f>
        <v>0.57319507395133273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713153</v>
      </c>
      <c r="F69" s="16" t="s">
        <v>2609</v>
      </c>
      <c r="G69" s="15">
        <v>139696</v>
      </c>
      <c r="H69" s="16" t="s">
        <v>2689</v>
      </c>
      <c r="I69" s="1">
        <f>IF(A1L462C1=0,0,A1L462C2 / A1L462C1)</f>
        <v>0.19588503448769057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98533</v>
      </c>
      <c r="F70" s="16" t="s">
        <v>2609</v>
      </c>
      <c r="G70" s="15">
        <v>13078</v>
      </c>
      <c r="H70" s="16" t="s">
        <v>2690</v>
      </c>
      <c r="I70" s="1">
        <f>IF(A1L463C1=0,0,A1L463C2 / A1L463C1)</f>
        <v>0.13272710665462331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114464</v>
      </c>
      <c r="F71" s="16" t="s">
        <v>2609</v>
      </c>
      <c r="G71" s="15">
        <v>650000</v>
      </c>
      <c r="H71" s="16" t="s">
        <v>2691</v>
      </c>
      <c r="I71" s="1">
        <f>IF(A1L464C1=0,0,A1L464C2 / A1L464C1)</f>
        <v>5.6786413195415149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641435</v>
      </c>
      <c r="F72" s="16" t="s">
        <v>2693</v>
      </c>
      <c r="G72" s="17">
        <f>(A1L461C2 - SUM(A1L462C2:A1L464C2))</f>
        <v>95758</v>
      </c>
      <c r="H72" s="16" t="s">
        <v>2694</v>
      </c>
      <c r="I72" s="1">
        <f>IF(A1L465C1=0,0,A1L465C2 / A1L465C1)</f>
        <v>0.14928714522905673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1760117</v>
      </c>
      <c r="F73" s="16" t="s">
        <v>2609</v>
      </c>
      <c r="G73" s="15">
        <v>703520</v>
      </c>
      <c r="H73" s="16" t="s">
        <v>2695</v>
      </c>
      <c r="I73" s="1">
        <f>IF(A1L466C1=0,0,A1L466C2 / A1L466C1)</f>
        <v>0.39970070171471556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58307</v>
      </c>
      <c r="F74" s="16" t="s">
        <v>2609</v>
      </c>
      <c r="G74" s="15">
        <v>481984</v>
      </c>
      <c r="H74" s="16" t="s">
        <v>2696</v>
      </c>
      <c r="I74" s="1">
        <f>IF(A1L467C1=0,0,A1L467C2 / A1L467C1)</f>
        <v>8.2663145076920443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1360533</v>
      </c>
      <c r="F75" s="16" t="s">
        <v>2609</v>
      </c>
      <c r="G75" s="15">
        <v>203140</v>
      </c>
      <c r="H75" s="16" t="s">
        <v>2697</v>
      </c>
      <c r="I75" s="1">
        <f>IF(A1L468C1=0,0,A1L468C2 / A1L468C1)</f>
        <v>0.14930913105378554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30611</v>
      </c>
      <c r="F76" s="16" t="s">
        <v>2609</v>
      </c>
      <c r="G76" s="15">
        <v>6499</v>
      </c>
      <c r="H76" s="16" t="s">
        <v>2698</v>
      </c>
      <c r="I76" s="1">
        <f>IF(A1L469C1=0,0,A1L469C2 / A1L469C1)</f>
        <v>0.2123093005782235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310666</v>
      </c>
      <c r="F77" s="16" t="s">
        <v>2700</v>
      </c>
      <c r="G77" s="17">
        <f>(A1L466C2 - SUM(A1L467C2:A1L469C2))</f>
        <v>11897</v>
      </c>
      <c r="H77" s="16" t="s">
        <v>2701</v>
      </c>
      <c r="I77" s="1">
        <f>IF(A1L470C1=0,0,A1L470C2 / A1L470C1)</f>
        <v>3.8295146556108488E-2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23147973</v>
      </c>
      <c r="F78" s="16" t="s">
        <v>2609</v>
      </c>
      <c r="G78" s="15">
        <v>56073572</v>
      </c>
      <c r="H78" s="16" t="s">
        <v>2702</v>
      </c>
      <c r="I78" s="1">
        <f>IF(A1L471C1=0,0,A1L471C2 / A1L471C1)</f>
        <v>2.4223966392219309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9742815</v>
      </c>
      <c r="F79" s="16" t="s">
        <v>2609</v>
      </c>
      <c r="G79" s="15">
        <v>37242007</v>
      </c>
      <c r="H79" s="16" t="s">
        <v>2703</v>
      </c>
      <c r="I79" s="1">
        <f>IF(A1L472C1=0,0,A1L472C2 / A1L472C1)</f>
        <v>3.8225099214138831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3985260</v>
      </c>
      <c r="F80" s="16" t="s">
        <v>2609</v>
      </c>
      <c r="G80" s="15">
        <v>17962631</v>
      </c>
      <c r="H80" s="16" t="s">
        <v>2704</v>
      </c>
      <c r="I80" s="1">
        <f>IF(A1L473C1=0,0,A1L473C2 / A1L473C1)</f>
        <v>4.5072670290018717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5133950</v>
      </c>
      <c r="F81" s="16" t="s">
        <v>2609</v>
      </c>
      <c r="G81" s="15">
        <v>542989</v>
      </c>
      <c r="H81" s="16" t="s">
        <v>2705</v>
      </c>
      <c r="I81" s="1">
        <f>IF(A1L474C1=0,0,A1L474C2 / A1L474C1)</f>
        <v>0.10576437246174973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4285948</v>
      </c>
      <c r="F82" s="16" t="s">
        <v>2707</v>
      </c>
      <c r="G82" s="17">
        <f>(A1L471C2 - SUM(A1L472C2:A1L474C2))</f>
        <v>325945</v>
      </c>
      <c r="H82" s="16" t="s">
        <v>2708</v>
      </c>
      <c r="I82" s="1">
        <f>IF(A1L475C1=0,0,A1L475C2 / A1L475C1)</f>
        <v>7.6049686090451873E-2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5286088</v>
      </c>
      <c r="F83" s="16" t="s">
        <v>2609</v>
      </c>
      <c r="G83" s="15">
        <v>49111</v>
      </c>
      <c r="H83" s="16" t="s">
        <v>2709</v>
      </c>
      <c r="I83" s="1">
        <f>IF(A1L476C1=0,0,A1L476C2 / A1L476C1)</f>
        <v>9.2906133987932099E-3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41802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127681523</v>
      </c>
      <c r="F85" s="16" t="s">
        <v>2609</v>
      </c>
      <c r="G85" s="15">
        <v>4201401</v>
      </c>
      <c r="H85" s="16" t="s">
        <v>2711</v>
      </c>
      <c r="I85" s="1">
        <f>IF(A1L478C1=0,0,A1L478C2 / A1L478C1)</f>
        <v>3.2905317083349643E-2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127323882</v>
      </c>
      <c r="F86" s="16" t="s">
        <v>2609</v>
      </c>
      <c r="G86" s="15">
        <v>4136488</v>
      </c>
      <c r="H86" s="16" t="s">
        <v>2712</v>
      </c>
      <c r="I86" s="1">
        <f>IF(A1L479C1=0,0,A1L479C2 / A1L479C1)</f>
        <v>3.2487919273463561E-2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357641</v>
      </c>
      <c r="F87" s="16" t="s">
        <v>2714</v>
      </c>
      <c r="G87" s="17">
        <f>(A1L478C2 - A1L479C2)</f>
        <v>64913</v>
      </c>
      <c r="H87" s="16" t="s">
        <v>2715</v>
      </c>
      <c r="I87" s="1">
        <f>IF(A1L480C1=0,0,A1L480C2 / A1L480C1)</f>
        <v>0.18150323928184967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70739968</v>
      </c>
      <c r="F88" s="16" t="s">
        <v>2609</v>
      </c>
      <c r="G88" s="15">
        <v>1284927</v>
      </c>
      <c r="H88" s="16" t="s">
        <v>2716</v>
      </c>
      <c r="I88" s="1">
        <f>IF(A1L481C1=0,0,A1L481C2 / A1L481C1)</f>
        <v>1.8164087945304132E-2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1052824</v>
      </c>
      <c r="F89" s="16" t="s">
        <v>2609</v>
      </c>
      <c r="G89" s="15">
        <v>268556</v>
      </c>
      <c r="H89" s="16" t="s">
        <v>2717</v>
      </c>
      <c r="I89" s="1">
        <f>IF(A1L482C1=0,0,A1L482C2 / A1L482C1)</f>
        <v>0.25508157108880497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0C53E-E8C9-44FC-93E3-EC86C9585762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29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33.200000000000003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36.799999999999997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25.7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28.7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26.1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48.4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58.5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53.3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32.1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38.9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34.9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81797C-9445-4118-A4B3-0893A4ECDABD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0231FB-F2F4-406F-AF42-1AAD7A6BAAC6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0.26520622589375925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0.26503373457940388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0.26506282473317255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0.26346372123068129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0.27455006147673733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0.2651216656082459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0.26510281640089034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0.26468598792583325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0.26671921683346977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26.667000000000002</v>
      </c>
      <c r="F9" s="16" t="s">
        <v>2959</v>
      </c>
      <c r="G9" s="6">
        <v>51.575000000000003</v>
      </c>
      <c r="H9" s="16" t="s">
        <v>2959</v>
      </c>
      <c r="I9" s="6">
        <v>20.856999999999999</v>
      </c>
      <c r="J9" s="16" t="s">
        <v>2959</v>
      </c>
      <c r="K9" s="6">
        <v>19.965</v>
      </c>
      <c r="L9" s="16" t="s">
        <v>3025</v>
      </c>
      <c r="M9" s="1">
        <f>(A1L542C1 * 2 + A1L542C2 + A1L542C3)</f>
        <v>125.76600000000001</v>
      </c>
      <c r="N9" s="16" t="s">
        <v>3026</v>
      </c>
      <c r="O9" s="1">
        <f>(A1L542C4 * 2 + A1L542C2 + A1L542C3)</f>
        <v>112.36199999999999</v>
      </c>
      <c r="P9" s="16" t="s">
        <v>3027</v>
      </c>
      <c r="Q9" s="1">
        <f>(A1L542C1 + A1L542C2 + A1L542C3 + A1L542C4)</f>
        <v>119.06400000000001</v>
      </c>
      <c r="R9" s="16" t="s">
        <v>3028</v>
      </c>
      <c r="S9" s="18">
        <f>IF(A1L542C5 &lt;&gt; 0,A1L542C6 / A1L542C5,0)</f>
        <v>0.89342111540479929</v>
      </c>
      <c r="T9" s="16" t="s">
        <v>3029</v>
      </c>
      <c r="U9" s="18">
        <f>IF(A1L542C8 = 0,A1L556C8, A1L542C8)</f>
        <v>0.89342111540479929</v>
      </c>
      <c r="V9" s="16" t="s">
        <v>2965</v>
      </c>
      <c r="W9" s="6">
        <v>22.748000000000001</v>
      </c>
      <c r="X9" s="16" t="s">
        <v>2965</v>
      </c>
      <c r="Y9" s="6">
        <v>38.652000000000001</v>
      </c>
      <c r="Z9" s="16" t="s">
        <v>2965</v>
      </c>
      <c r="AA9" s="6">
        <v>25.24</v>
      </c>
      <c r="AB9" s="16" t="s">
        <v>2965</v>
      </c>
      <c r="AC9" s="6">
        <v>16.670999999999999</v>
      </c>
      <c r="AD9" s="16" t="s">
        <v>3030</v>
      </c>
      <c r="AE9" s="1">
        <f>(A1L542C10 * 2 + A1L542C11 + A1L542C12)</f>
        <v>109.38799999999999</v>
      </c>
      <c r="AF9" s="16" t="s">
        <v>3031</v>
      </c>
      <c r="AG9" s="1">
        <f>(A1L542C13 * 2 + A1L542C11 + A1L542C12)</f>
        <v>97.233999999999995</v>
      </c>
      <c r="AH9" s="16" t="s">
        <v>3032</v>
      </c>
      <c r="AI9" s="1">
        <f>(A1L542C10 + A1L542C11 + A1L542C12 + A1L542C13)</f>
        <v>103.31100000000001</v>
      </c>
      <c r="AJ9" s="16" t="s">
        <v>3033</v>
      </c>
      <c r="AK9" s="18">
        <f>IF(A1L542C14 &lt;&gt; 0,A1L542C15 / A1L542C14,0)</f>
        <v>0.88889092039346185</v>
      </c>
      <c r="AL9" s="16" t="s">
        <v>3034</v>
      </c>
      <c r="AM9" s="18">
        <f>IF(A1L542C17 = 0,A1L556C17, A1L542C17)</f>
        <v>0.88889092039346185</v>
      </c>
      <c r="AN9" s="16" t="s">
        <v>2971</v>
      </c>
      <c r="AO9" s="6">
        <v>24.954999999999998</v>
      </c>
      <c r="AP9" s="16" t="s">
        <v>2971</v>
      </c>
      <c r="AQ9" s="6">
        <v>44.021000000000001</v>
      </c>
      <c r="AR9" s="16" t="s">
        <v>2971</v>
      </c>
      <c r="AS9" s="6">
        <v>24.931999999999999</v>
      </c>
      <c r="AT9" s="16" t="s">
        <v>2971</v>
      </c>
      <c r="AU9" s="6">
        <v>17.187000000000001</v>
      </c>
      <c r="AV9" s="16" t="s">
        <v>3035</v>
      </c>
      <c r="AW9" s="1">
        <f>(A1L542C19 * 2 + A1L542C20 + A1L542C21)</f>
        <v>118.863</v>
      </c>
      <c r="AX9" s="16" t="s">
        <v>3036</v>
      </c>
      <c r="AY9" s="1">
        <f>(A1L542C22 * 2 + A1L542C20 + A1L542C21)</f>
        <v>103.32700000000001</v>
      </c>
      <c r="AZ9" s="16" t="s">
        <v>3037</v>
      </c>
      <c r="BA9" s="1">
        <f>(A1L542C19 + A1L542C20 + A1L542C21 + A1L542C22)</f>
        <v>111.095</v>
      </c>
      <c r="BB9" s="16" t="s">
        <v>3038</v>
      </c>
      <c r="BC9" s="18">
        <f>IF(A1L542C23 &lt;&gt; 0,A1L542C24 / A1L542C23,0)</f>
        <v>0.8692949025348512</v>
      </c>
      <c r="BD9" s="16" t="s">
        <v>3039</v>
      </c>
      <c r="BE9" s="18">
        <f>IF(A1L542C26 = 0,A1L556C26, A1L542C26)</f>
        <v>0.8692949025348512</v>
      </c>
      <c r="BF9" s="16" t="s">
        <v>2977</v>
      </c>
      <c r="BG9" s="6">
        <v>18.984000000000002</v>
      </c>
      <c r="BH9" s="16" t="s">
        <v>2977</v>
      </c>
      <c r="BI9" s="6">
        <v>39.390999999999998</v>
      </c>
      <c r="BJ9" s="16" t="s">
        <v>2977</v>
      </c>
      <c r="BK9" s="6">
        <v>24.393000000000001</v>
      </c>
      <c r="BL9" s="16" t="s">
        <v>2977</v>
      </c>
      <c r="BM9" s="6">
        <v>14.058</v>
      </c>
      <c r="BN9" s="16" t="s">
        <v>3040</v>
      </c>
      <c r="BO9" s="1">
        <f>(A1L542C28 * 2 + A1L542C29 + A1L542C30)</f>
        <v>101.75200000000001</v>
      </c>
      <c r="BP9" s="16" t="s">
        <v>3041</v>
      </c>
      <c r="BQ9" s="1">
        <f>(A1L542C31 * 2 + A1L542C29 + A1L542C30)</f>
        <v>91.9</v>
      </c>
      <c r="BR9" s="16" t="s">
        <v>3042</v>
      </c>
      <c r="BS9" s="1">
        <f>(A1L542C28 + A1L542C29 + A1L542C30 + A1L542C31)</f>
        <v>96.825999999999993</v>
      </c>
      <c r="BT9" s="16" t="s">
        <v>3043</v>
      </c>
      <c r="BU9" s="18">
        <f>IF(A1L542C32 &lt;&gt; 0,A1L542C33 / A1L542C32,0)</f>
        <v>0.90317635034200794</v>
      </c>
      <c r="BV9" s="16" t="s">
        <v>3044</v>
      </c>
      <c r="BW9" s="18">
        <f>IF(A1L542C35 = 0,A1L556C35, A1L542C35)</f>
        <v>0.90317635034200794</v>
      </c>
      <c r="BX9" s="16" t="s">
        <v>2983</v>
      </c>
      <c r="BY9" s="6">
        <v>24.064</v>
      </c>
      <c r="BZ9" s="16" t="s">
        <v>2983</v>
      </c>
      <c r="CA9" s="6">
        <v>35.884</v>
      </c>
      <c r="CB9" s="16" t="s">
        <v>2983</v>
      </c>
      <c r="CC9" s="6">
        <v>29.254999999999999</v>
      </c>
      <c r="CD9" s="16" t="s">
        <v>2983</v>
      </c>
      <c r="CE9" s="6">
        <v>11.946999999999999</v>
      </c>
      <c r="CF9" s="16" t="s">
        <v>3045</v>
      </c>
      <c r="CG9" s="1">
        <f>(A1L542C37 * 2 + A1L542C38 + A1L542C39)</f>
        <v>113.267</v>
      </c>
      <c r="CH9" s="16" t="s">
        <v>3046</v>
      </c>
      <c r="CI9" s="1">
        <f>(A1L542C40 * 2 + A1L542C38 + A1L542C39)</f>
        <v>89.033000000000001</v>
      </c>
      <c r="CJ9" s="16" t="s">
        <v>3047</v>
      </c>
      <c r="CK9" s="1">
        <f>(A1L542C37 + A1L542C38 + A1L542C39 + A1L542C40)</f>
        <v>101.15</v>
      </c>
      <c r="CL9" s="16" t="s">
        <v>3048</v>
      </c>
      <c r="CM9" s="18">
        <f>IF(A1L542C41 &lt;&gt; 0,A1L542C42 / A1L542C41,0)</f>
        <v>0.7860453618441382</v>
      </c>
      <c r="CN9" s="16" t="s">
        <v>3049</v>
      </c>
      <c r="CO9" s="18">
        <f>IF(A1L542C44 = 0,A1L556C44, A1L542C44)</f>
        <v>0.7860453618441382</v>
      </c>
      <c r="CP9" s="16" t="s">
        <v>3050</v>
      </c>
      <c r="CQ9" s="18">
        <f>IF(RUN_YEARS &gt; 1,(A1L542C1 + A1L542C10) / 2, 0)</f>
        <v>24.707500000000003</v>
      </c>
      <c r="CR9" s="16" t="s">
        <v>3051</v>
      </c>
      <c r="CS9" s="18">
        <f>IF(RUN_YEARS &gt; 1,(A1L542C2 + A1L542C11) / 2, 0)</f>
        <v>45.113500000000002</v>
      </c>
      <c r="CT9" s="16" t="s">
        <v>3052</v>
      </c>
      <c r="CU9" s="18">
        <f>IF(RUN_YEARS &gt; 1,(A1L542C3 + A1L542C12) / 2, 0)</f>
        <v>23.048499999999997</v>
      </c>
      <c r="CV9" s="16" t="s">
        <v>3053</v>
      </c>
      <c r="CW9" s="18">
        <f>IF(RUN_YEARS &gt; 1,(A1L542C4 + A1L542C13) / 2, 0)</f>
        <v>18.317999999999998</v>
      </c>
      <c r="CX9" s="16" t="s">
        <v>3054</v>
      </c>
      <c r="CY9" s="18">
        <f>IF(RUN_YEARS &gt; 1,(A1L542C5 + A1L542C14) / 2, 0)</f>
        <v>117.577</v>
      </c>
      <c r="CZ9" s="16" t="s">
        <v>3055</v>
      </c>
      <c r="DA9" s="18">
        <f>IF(RUN_YEARS &gt; 1,(A1L542C6 + A1L542C15) / 2, 0)</f>
        <v>104.798</v>
      </c>
      <c r="DB9" s="16" t="s">
        <v>3056</v>
      </c>
      <c r="DC9" s="18">
        <f>IF(RUN_YEARS &gt; 1,(A1L542C7 + A1L542C16) / 2, 0)</f>
        <v>111.1875</v>
      </c>
      <c r="DD9" s="16" t="s">
        <v>3057</v>
      </c>
      <c r="DE9" s="18">
        <f>IF(A1L542C50 &lt;&gt; 0,A1L542C51 / A1L542C50,0)</f>
        <v>0.89131377735441464</v>
      </c>
      <c r="DF9" s="16" t="s">
        <v>3058</v>
      </c>
      <c r="DG9" s="18">
        <f>IF(A1L542C53 = 0,A1L556C53, A1L542C53)</f>
        <v>0.89131377735441464</v>
      </c>
      <c r="DH9" s="16" t="s">
        <v>3059</v>
      </c>
      <c r="DI9" s="18">
        <f>IF(RUN_YEARS &gt; 2,(A1L542C1 + A1L542C10 + A1L542C19) / 3, 0)</f>
        <v>24.790000000000003</v>
      </c>
      <c r="DJ9" s="16" t="s">
        <v>3060</v>
      </c>
      <c r="DK9" s="18">
        <f>IF(RUN_YEARS &gt; 2,(A1L542C2 + A1L542C11 + A1L542C20) / 3, 0)</f>
        <v>44.749333333333333</v>
      </c>
      <c r="DL9" s="16" t="s">
        <v>3061</v>
      </c>
      <c r="DM9" s="18">
        <f>IF(RUN_YEARS &gt; 2,(A1L542C3 + A1L542C12 + A1L542C21) / 3, 0)</f>
        <v>23.676333333333332</v>
      </c>
      <c r="DN9" s="16" t="s">
        <v>3062</v>
      </c>
      <c r="DO9" s="18">
        <f>IF(RUN_YEARS &gt; 2,(A1L542C4 + A1L542C13 + A1L542C22) / 3, 0)</f>
        <v>17.940999999999999</v>
      </c>
      <c r="DP9" s="16" t="s">
        <v>3063</v>
      </c>
      <c r="DQ9" s="18">
        <f>IF(RUN_YEARS &gt; 2,(A1L542C5 + A1L542C14 + A1L542C23) / 3, 0)</f>
        <v>118.00566666666667</v>
      </c>
      <c r="DR9" s="16" t="s">
        <v>3064</v>
      </c>
      <c r="DS9" s="18">
        <f>IF(RUN_YEARS &gt; 2,(A1L542C6 + A1L542C15 + A1L542C24) / 3, 0)</f>
        <v>104.30766666666666</v>
      </c>
      <c r="DT9" s="16" t="s">
        <v>3065</v>
      </c>
      <c r="DU9" s="18">
        <f>IF(RUN_YEARS &gt; 2,(A1L542C7 + A1L542C16 + A1L542C25) / 3, 0)</f>
        <v>111.15666666666668</v>
      </c>
      <c r="DV9" s="16" t="s">
        <v>3066</v>
      </c>
      <c r="DW9" s="18">
        <f>IF(A1L542C59 &lt;&gt; 0,A1L542C60 / A1L542C59,0)</f>
        <v>0.88392082866077049</v>
      </c>
      <c r="DX9" s="16" t="s">
        <v>3067</v>
      </c>
      <c r="DY9" s="18">
        <f>IF(A1L542C62 = 0,A1L556C62, A1L542C62)</f>
        <v>0.88392082866077049</v>
      </c>
      <c r="DZ9" s="16" t="s">
        <v>3068</v>
      </c>
      <c r="EA9" s="18">
        <f>IF(RUN_YEARS &gt; 3,(A1L542C1 + A1L542C10 + A1L542C19 + A1L542C28) / 4, 0)</f>
        <v>23.338500000000003</v>
      </c>
      <c r="EB9" s="16" t="s">
        <v>3069</v>
      </c>
      <c r="EC9" s="18">
        <f>IF(RUN_YEARS &gt; 3,(A1L542C2 + A1L542C11 + A1L542C20 + A1L542C29) / 4, 0)</f>
        <v>43.409749999999995</v>
      </c>
      <c r="ED9" s="16" t="s">
        <v>3070</v>
      </c>
      <c r="EE9" s="18">
        <f>IF(RUN_YEARS &gt; 3,(A1L542C3 + A1L542C12 + A1L542C21 + A1L542C30) / 4, 0)</f>
        <v>23.855499999999999</v>
      </c>
      <c r="EF9" s="16" t="s">
        <v>3071</v>
      </c>
      <c r="EG9" s="18">
        <f>IF(RUN_YEARS &gt; 3,(A1L542C4 + A1L542C13 + A1L542C22 + A1L542C31) / 4, 0)</f>
        <v>16.97025</v>
      </c>
      <c r="EH9" s="16" t="s">
        <v>3072</v>
      </c>
      <c r="EI9" s="18">
        <f>IF(RUN_YEARS &gt; 3,(A1L542C5 + A1L542C14 + A1L542C23 + A1L542C32) / 4, 0)</f>
        <v>113.94225</v>
      </c>
      <c r="EJ9" s="16" t="s">
        <v>3073</v>
      </c>
      <c r="EK9" s="18">
        <f>IF(RUN_YEARS &gt; 3,(A1L542C6 + A1L542C15 + A1L542C24 + A1L542C33) / 4, 0)</f>
        <v>101.20574999999999</v>
      </c>
      <c r="EL9" s="16" t="s">
        <v>3074</v>
      </c>
      <c r="EM9" s="18">
        <f>IF(RUN_YEARS &gt; 3,(A1L542C7 + A1L542C16 + A1L542C25 + A1L542C34) / 4, 0)</f>
        <v>107.57400000000001</v>
      </c>
      <c r="EN9" s="16" t="s">
        <v>3075</v>
      </c>
      <c r="EO9" s="18">
        <f>IF(A1L542C68 &lt;&gt; 0,A1L542C69 / A1L542C68,0)</f>
        <v>0.88821969023781777</v>
      </c>
      <c r="EP9" s="16" t="s">
        <v>3076</v>
      </c>
      <c r="EQ9" s="18">
        <f>IF(A1L542C71 = 0,A1L556C71, A1L542C71)</f>
        <v>0.88821969023781777</v>
      </c>
      <c r="ER9" s="16" t="s">
        <v>3077</v>
      </c>
      <c r="ES9" s="18">
        <f>IF(RUN_YEARS &gt; 4,(A1L542C1 + A1L542C10 + A1L542C19 + A1L542C28 + A1L542C37) / 5, 0)</f>
        <v>23.483600000000003</v>
      </c>
      <c r="ET9" s="16" t="s">
        <v>3078</v>
      </c>
      <c r="EU9" s="18">
        <f>IF(RUN_YEARS &gt; 4,(A1L542C2 + A1L542C11 + A1L542C20 + A1L542C29 + A1L542C38) / 5, 0)</f>
        <v>41.904599999999995</v>
      </c>
      <c r="EV9" s="16" t="s">
        <v>3079</v>
      </c>
      <c r="EW9" s="18">
        <f>IF(RUN_YEARS &gt; 4,(A1L542C3 + A1L542C12 + A1L542C21 + A1L542C30 + A1L542C39) / 5, 0)</f>
        <v>24.935399999999998</v>
      </c>
      <c r="EX9" s="16" t="s">
        <v>3080</v>
      </c>
      <c r="EY9" s="18">
        <f>IF(RUN_YEARS &gt; 4,(A1L542C4 + A1L542C13 + A1L542C22 + A1L542C31 + A1L542C40) / 5, 0)</f>
        <v>15.9656</v>
      </c>
      <c r="EZ9" s="16" t="s">
        <v>3081</v>
      </c>
      <c r="FA9" s="18">
        <f>IF(RUN_YEARS &gt; 4,(A1L542C5 + A1L542C14 + A1L542C23 + A1L542C32 + A1L542C41) / 5, 0)</f>
        <v>113.80720000000001</v>
      </c>
      <c r="FB9" s="16" t="s">
        <v>3082</v>
      </c>
      <c r="FC9" s="18">
        <f>IF(RUN_YEARS &gt; 4,(A1L542C6 + A1L542C15 + A1L542C24 + A1L542C33 + A1L542C42) / 5, 0)</f>
        <v>98.771199999999993</v>
      </c>
      <c r="FD9" s="16" t="s">
        <v>3083</v>
      </c>
      <c r="FE9" s="18">
        <f>IF(RUN_YEARS &gt; 4,(A1L542C7 + A1L542C16 + A1L542C25 + A1L542C34 + A1L542C43) / 5, 0)</f>
        <v>106.28920000000001</v>
      </c>
      <c r="FF9" s="16" t="s">
        <v>3084</v>
      </c>
      <c r="FG9" s="18">
        <f>IF(A1L542C77 &lt;&gt; 0,A1L542C78 / A1L542C77,0)</f>
        <v>0.86788182118530277</v>
      </c>
      <c r="FH9" s="16" t="s">
        <v>3085</v>
      </c>
      <c r="FI9" s="18">
        <f>IF(A1L542C80 = 0,A1L556C80, A1L542C80)</f>
        <v>0.86788182118530277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175.691</v>
      </c>
      <c r="F10" s="16" t="s">
        <v>2959</v>
      </c>
      <c r="G10" s="6">
        <v>215.583</v>
      </c>
      <c r="H10" s="16" t="s">
        <v>2959</v>
      </c>
      <c r="I10" s="6">
        <v>204.227</v>
      </c>
      <c r="J10" s="16" t="s">
        <v>2959</v>
      </c>
      <c r="K10" s="6">
        <v>140.99199999999999</v>
      </c>
      <c r="L10" s="16" t="s">
        <v>3086</v>
      </c>
      <c r="M10" s="1">
        <f>(A1L543C1 * 2 + A1L543C2 + A1L543C3)</f>
        <v>771.19200000000001</v>
      </c>
      <c r="N10" s="16" t="s">
        <v>3087</v>
      </c>
      <c r="O10" s="1">
        <f>(A1L543C4 * 2 + A1L543C2 + A1L543C3)</f>
        <v>701.79399999999998</v>
      </c>
      <c r="P10" s="16" t="s">
        <v>3088</v>
      </c>
      <c r="Q10" s="1">
        <f>(A1L543C1 + A1L543C2 + A1L543C3 + A1L543C4)</f>
        <v>736.49299999999994</v>
      </c>
      <c r="R10" s="16" t="s">
        <v>3089</v>
      </c>
      <c r="S10" s="18">
        <f>IF(A1L543C5 &lt;&gt; 0,A1L543C6 / A1L543C5,0)</f>
        <v>0.9100120333198477</v>
      </c>
      <c r="T10" s="16" t="s">
        <v>3090</v>
      </c>
      <c r="U10" s="18">
        <f>IF(A1L543C8 = 0,A1L556C8, A1L543C8)</f>
        <v>0.9100120333198477</v>
      </c>
      <c r="V10" s="16" t="s">
        <v>2965</v>
      </c>
      <c r="W10" s="6">
        <v>172.94900000000001</v>
      </c>
      <c r="X10" s="16" t="s">
        <v>2965</v>
      </c>
      <c r="Y10" s="6">
        <v>211.81899999999999</v>
      </c>
      <c r="Z10" s="16" t="s">
        <v>2965</v>
      </c>
      <c r="AA10" s="6">
        <v>198.04599999999999</v>
      </c>
      <c r="AB10" s="16" t="s">
        <v>2965</v>
      </c>
      <c r="AC10" s="6">
        <v>127.13500000000001</v>
      </c>
      <c r="AD10" s="16" t="s">
        <v>3091</v>
      </c>
      <c r="AE10" s="1">
        <f>(A1L543C10 * 2 + A1L543C11 + A1L543C12)</f>
        <v>755.76299999999992</v>
      </c>
      <c r="AF10" s="16" t="s">
        <v>3092</v>
      </c>
      <c r="AG10" s="1">
        <f>(A1L543C13 * 2 + A1L543C11 + A1L543C12)</f>
        <v>664.13499999999999</v>
      </c>
      <c r="AH10" s="16" t="s">
        <v>3093</v>
      </c>
      <c r="AI10" s="1">
        <f>(A1L543C10 + A1L543C11 + A1L543C12 + A1L543C13)</f>
        <v>709.94900000000007</v>
      </c>
      <c r="AJ10" s="16" t="s">
        <v>3094</v>
      </c>
      <c r="AK10" s="18">
        <f>IF(A1L543C14 &lt;&gt; 0,A1L543C15 / A1L543C14,0)</f>
        <v>0.8787609343140641</v>
      </c>
      <c r="AL10" s="16" t="s">
        <v>3095</v>
      </c>
      <c r="AM10" s="18">
        <f>IF(A1L543C17 = 0,A1L556C17, A1L543C17)</f>
        <v>0.8787609343140641</v>
      </c>
      <c r="AN10" s="16" t="s">
        <v>2971</v>
      </c>
      <c r="AO10" s="6">
        <v>176.29599999999999</v>
      </c>
      <c r="AP10" s="16" t="s">
        <v>2971</v>
      </c>
      <c r="AQ10" s="6">
        <v>200.89599999999999</v>
      </c>
      <c r="AR10" s="16" t="s">
        <v>2971</v>
      </c>
      <c r="AS10" s="6">
        <v>215.4</v>
      </c>
      <c r="AT10" s="16" t="s">
        <v>2971</v>
      </c>
      <c r="AU10" s="6">
        <v>127.792</v>
      </c>
      <c r="AV10" s="16" t="s">
        <v>3096</v>
      </c>
      <c r="AW10" s="1">
        <f>(A1L543C19 * 2 + A1L543C20 + A1L543C21)</f>
        <v>768.88799999999992</v>
      </c>
      <c r="AX10" s="16" t="s">
        <v>3097</v>
      </c>
      <c r="AY10" s="1">
        <f>(A1L543C22 * 2 + A1L543C20 + A1L543C21)</f>
        <v>671.88</v>
      </c>
      <c r="AZ10" s="16" t="s">
        <v>3098</v>
      </c>
      <c r="BA10" s="1">
        <f>(A1L543C19 + A1L543C20 + A1L543C21 + A1L543C22)</f>
        <v>720.38400000000001</v>
      </c>
      <c r="BB10" s="16" t="s">
        <v>3099</v>
      </c>
      <c r="BC10" s="18">
        <f>IF(A1L543C23 &lt;&gt; 0,A1L543C24 / A1L543C23,0)</f>
        <v>0.87383338015419676</v>
      </c>
      <c r="BD10" s="16" t="s">
        <v>3100</v>
      </c>
      <c r="BE10" s="18">
        <f>IF(A1L543C26 = 0,A1L556C26, A1L543C26)</f>
        <v>0.87383338015419676</v>
      </c>
      <c r="BF10" s="16" t="s">
        <v>2977</v>
      </c>
      <c r="BG10" s="6">
        <v>124.932</v>
      </c>
      <c r="BH10" s="16" t="s">
        <v>2977</v>
      </c>
      <c r="BI10" s="6">
        <v>163.94200000000001</v>
      </c>
      <c r="BJ10" s="16" t="s">
        <v>2977</v>
      </c>
      <c r="BK10" s="6">
        <v>186.62200000000001</v>
      </c>
      <c r="BL10" s="16" t="s">
        <v>2977</v>
      </c>
      <c r="BM10" s="6">
        <v>102.76</v>
      </c>
      <c r="BN10" s="16" t="s">
        <v>3101</v>
      </c>
      <c r="BO10" s="1">
        <f>(A1L543C28 * 2 + A1L543C29 + A1L543C30)</f>
        <v>600.42800000000011</v>
      </c>
      <c r="BP10" s="16" t="s">
        <v>3102</v>
      </c>
      <c r="BQ10" s="1">
        <f>(A1L543C31 * 2 + A1L543C29 + A1L543C30)</f>
        <v>556.08400000000006</v>
      </c>
      <c r="BR10" s="16" t="s">
        <v>3103</v>
      </c>
      <c r="BS10" s="1">
        <f>(A1L543C28 + A1L543C29 + A1L543C30 + A1L543C31)</f>
        <v>578.25600000000009</v>
      </c>
      <c r="BT10" s="16" t="s">
        <v>3104</v>
      </c>
      <c r="BU10" s="18">
        <f>IF(A1L543C32 &lt;&gt; 0,A1L543C33 / A1L543C32,0)</f>
        <v>0.9261460158420326</v>
      </c>
      <c r="BV10" s="16" t="s">
        <v>3105</v>
      </c>
      <c r="BW10" s="18">
        <f>IF(A1L543C35 = 0,A1L556C35, A1L543C35)</f>
        <v>0.9261460158420326</v>
      </c>
      <c r="BX10" s="16" t="s">
        <v>2983</v>
      </c>
      <c r="BY10" s="6">
        <v>183.86799999999999</v>
      </c>
      <c r="BZ10" s="16" t="s">
        <v>2983</v>
      </c>
      <c r="CA10" s="6">
        <v>190.84200000000001</v>
      </c>
      <c r="CB10" s="16" t="s">
        <v>2983</v>
      </c>
      <c r="CC10" s="6">
        <v>234.25399999999999</v>
      </c>
      <c r="CD10" s="16" t="s">
        <v>2983</v>
      </c>
      <c r="CE10" s="6">
        <v>125.37</v>
      </c>
      <c r="CF10" s="16" t="s">
        <v>3106</v>
      </c>
      <c r="CG10" s="1">
        <f>(A1L543C37 * 2 + A1L543C38 + A1L543C39)</f>
        <v>792.83199999999999</v>
      </c>
      <c r="CH10" s="16" t="s">
        <v>3107</v>
      </c>
      <c r="CI10" s="1">
        <f>(A1L543C40 * 2 + A1L543C38 + A1L543C39)</f>
        <v>675.83600000000001</v>
      </c>
      <c r="CJ10" s="16" t="s">
        <v>3108</v>
      </c>
      <c r="CK10" s="1">
        <f>(A1L543C37 + A1L543C38 + A1L543C39 + A1L543C40)</f>
        <v>734.33400000000006</v>
      </c>
      <c r="CL10" s="16" t="s">
        <v>3109</v>
      </c>
      <c r="CM10" s="18">
        <f>IF(A1L543C41 &lt;&gt; 0,A1L543C42 / A1L543C41,0)</f>
        <v>0.85243279786890547</v>
      </c>
      <c r="CN10" s="16" t="s">
        <v>3110</v>
      </c>
      <c r="CO10" s="18">
        <f>IF(A1L543C44 = 0,A1L556C44, A1L543C44)</f>
        <v>0.85243279786890547</v>
      </c>
      <c r="CP10" s="16" t="s">
        <v>3111</v>
      </c>
      <c r="CQ10" s="18">
        <f>IF(RUN_YEARS &gt; 1,(A1L543C1 + A1L543C10) / 2, 0)</f>
        <v>174.32</v>
      </c>
      <c r="CR10" s="16" t="s">
        <v>3112</v>
      </c>
      <c r="CS10" s="18">
        <f>IF(RUN_YEARS &gt; 1,(A1L543C2 + A1L543C11) / 2, 0)</f>
        <v>213.70099999999999</v>
      </c>
      <c r="CT10" s="16" t="s">
        <v>3113</v>
      </c>
      <c r="CU10" s="18">
        <f>IF(RUN_YEARS &gt; 1,(A1L543C3 + A1L543C12) / 2, 0)</f>
        <v>201.13650000000001</v>
      </c>
      <c r="CV10" s="16" t="s">
        <v>3114</v>
      </c>
      <c r="CW10" s="18">
        <f>IF(RUN_YEARS &gt; 1,(A1L543C4 + A1L543C13) / 2, 0)</f>
        <v>134.0635</v>
      </c>
      <c r="CX10" s="16" t="s">
        <v>3115</v>
      </c>
      <c r="CY10" s="18">
        <f>IF(RUN_YEARS &gt; 1,(A1L543C5 + A1L543C14) / 2, 0)</f>
        <v>763.47749999999996</v>
      </c>
      <c r="CZ10" s="16" t="s">
        <v>3116</v>
      </c>
      <c r="DA10" s="18">
        <f>IF(RUN_YEARS &gt; 1,(A1L543C6 + A1L543C15) / 2, 0)</f>
        <v>682.96450000000004</v>
      </c>
      <c r="DB10" s="16" t="s">
        <v>3117</v>
      </c>
      <c r="DC10" s="18">
        <f>IF(RUN_YEARS &gt; 1,(A1L543C7 + A1L543C16) / 2, 0)</f>
        <v>723.221</v>
      </c>
      <c r="DD10" s="16" t="s">
        <v>3118</v>
      </c>
      <c r="DE10" s="18">
        <f>IF(A1L543C50 &lt;&gt; 0,A1L543C51 / A1L543C50,0)</f>
        <v>0.89454437098670236</v>
      </c>
      <c r="DF10" s="16" t="s">
        <v>3119</v>
      </c>
      <c r="DG10" s="18">
        <f>IF(A1L543C53 = 0,A1L556C53, A1L543C53)</f>
        <v>0.89454437098670236</v>
      </c>
      <c r="DH10" s="16" t="s">
        <v>3120</v>
      </c>
      <c r="DI10" s="18">
        <f>IF(RUN_YEARS &gt; 2,(A1L543C1 + A1L543C10 + A1L543C19) / 3, 0)</f>
        <v>174.97866666666664</v>
      </c>
      <c r="DJ10" s="16" t="s">
        <v>3121</v>
      </c>
      <c r="DK10" s="18">
        <f>IF(RUN_YEARS &gt; 2,(A1L543C2 + A1L543C11 + A1L543C20) / 3, 0)</f>
        <v>209.43266666666668</v>
      </c>
      <c r="DL10" s="16" t="s">
        <v>3122</v>
      </c>
      <c r="DM10" s="18">
        <f>IF(RUN_YEARS &gt; 2,(A1L543C3 + A1L543C12 + A1L543C21) / 3, 0)</f>
        <v>205.89099999999999</v>
      </c>
      <c r="DN10" s="16" t="s">
        <v>3123</v>
      </c>
      <c r="DO10" s="18">
        <f>IF(RUN_YEARS &gt; 2,(A1L543C4 + A1L543C13 + A1L543C22) / 3, 0)</f>
        <v>131.97299999999998</v>
      </c>
      <c r="DP10" s="16" t="s">
        <v>3124</v>
      </c>
      <c r="DQ10" s="18">
        <f>IF(RUN_YEARS &gt; 2,(A1L543C5 + A1L543C14 + A1L543C23) / 3, 0)</f>
        <v>765.28099999999995</v>
      </c>
      <c r="DR10" s="16" t="s">
        <v>3125</v>
      </c>
      <c r="DS10" s="18">
        <f>IF(RUN_YEARS &gt; 2,(A1L543C6 + A1L543C15 + A1L543C24) / 3, 0)</f>
        <v>679.26966666666669</v>
      </c>
      <c r="DT10" s="16" t="s">
        <v>3126</v>
      </c>
      <c r="DU10" s="18">
        <f>IF(RUN_YEARS &gt; 2,(A1L543C7 + A1L543C16 + A1L543C25) / 3, 0)</f>
        <v>722.27533333333338</v>
      </c>
      <c r="DV10" s="16" t="s">
        <v>3127</v>
      </c>
      <c r="DW10" s="18">
        <f>IF(A1L543C59 &lt;&gt; 0,A1L543C60 / A1L543C59,0)</f>
        <v>0.88760816832858358</v>
      </c>
      <c r="DX10" s="16" t="s">
        <v>3128</v>
      </c>
      <c r="DY10" s="18">
        <f>IF(A1L543C62 = 0,A1L556C62, A1L543C62)</f>
        <v>0.88760816832858358</v>
      </c>
      <c r="DZ10" s="16" t="s">
        <v>3129</v>
      </c>
      <c r="EA10" s="18">
        <f>IF(RUN_YEARS &gt; 3,(A1L543C1 + A1L543C10 + A1L543C19 + A1L543C28) / 4, 0)</f>
        <v>162.46699999999998</v>
      </c>
      <c r="EB10" s="16" t="s">
        <v>3130</v>
      </c>
      <c r="EC10" s="18">
        <f>IF(RUN_YEARS &gt; 3,(A1L543C2 + A1L543C11 + A1L543C20 + A1L543C29) / 4, 0)</f>
        <v>198.06</v>
      </c>
      <c r="ED10" s="16" t="s">
        <v>3131</v>
      </c>
      <c r="EE10" s="18">
        <f>IF(RUN_YEARS &gt; 3,(A1L543C3 + A1L543C12 + A1L543C21 + A1L543C30) / 4, 0)</f>
        <v>201.07375000000002</v>
      </c>
      <c r="EF10" s="16" t="s">
        <v>3132</v>
      </c>
      <c r="EG10" s="18">
        <f>IF(RUN_YEARS &gt; 3,(A1L543C4 + A1L543C13 + A1L543C22 + A1L543C31) / 4, 0)</f>
        <v>124.66974999999999</v>
      </c>
      <c r="EH10" s="16" t="s">
        <v>3133</v>
      </c>
      <c r="EI10" s="18">
        <f>IF(RUN_YEARS &gt; 3,(A1L543C5 + A1L543C14 + A1L543C23 + A1L543C32) / 4, 0)</f>
        <v>724.06774999999993</v>
      </c>
      <c r="EJ10" s="16" t="s">
        <v>3134</v>
      </c>
      <c r="EK10" s="18">
        <f>IF(RUN_YEARS &gt; 3,(A1L543C6 + A1L543C15 + A1L543C24 + A1L543C33) / 4, 0)</f>
        <v>648.47325000000001</v>
      </c>
      <c r="EL10" s="16" t="s">
        <v>3135</v>
      </c>
      <c r="EM10" s="18">
        <f>IF(RUN_YEARS &gt; 3,(A1L543C7 + A1L543C16 + A1L543C25 + A1L543C34) / 4, 0)</f>
        <v>686.27050000000008</v>
      </c>
      <c r="EN10" s="16" t="s">
        <v>3136</v>
      </c>
      <c r="EO10" s="18">
        <f>IF(A1L543C68 &lt;&gt; 0,A1L543C69 / A1L543C68,0)</f>
        <v>0.89559747689356428</v>
      </c>
      <c r="EP10" s="16" t="s">
        <v>3137</v>
      </c>
      <c r="EQ10" s="18">
        <f>IF(A1L543C71 = 0,A1L556C71, A1L543C71)</f>
        <v>0.89559747689356428</v>
      </c>
      <c r="ER10" s="16" t="s">
        <v>3138</v>
      </c>
      <c r="ES10" s="18">
        <f>IF(RUN_YEARS &gt; 4,(A1L543C1 + A1L543C10 + A1L543C19 + A1L543C28 + A1L543C37) / 5, 0)</f>
        <v>166.74719999999996</v>
      </c>
      <c r="ET10" s="16" t="s">
        <v>3139</v>
      </c>
      <c r="EU10" s="18">
        <f>IF(RUN_YEARS &gt; 4,(A1L543C2 + A1L543C11 + A1L543C20 + A1L543C29 + A1L543C38) / 5, 0)</f>
        <v>196.6164</v>
      </c>
      <c r="EV10" s="16" t="s">
        <v>3140</v>
      </c>
      <c r="EW10" s="18">
        <f>IF(RUN_YEARS &gt; 4,(A1L543C3 + A1L543C12 + A1L543C21 + A1L543C30 + A1L543C39) / 5, 0)</f>
        <v>207.7098</v>
      </c>
      <c r="EX10" s="16" t="s">
        <v>3141</v>
      </c>
      <c r="EY10" s="18">
        <f>IF(RUN_YEARS &gt; 4,(A1L543C4 + A1L543C13 + A1L543C22 + A1L543C31 + A1L543C40) / 5, 0)</f>
        <v>124.8098</v>
      </c>
      <c r="EZ10" s="16" t="s">
        <v>3142</v>
      </c>
      <c r="FA10" s="18">
        <f>IF(RUN_YEARS &gt; 4,(A1L543C5 + A1L543C14 + A1L543C23 + A1L543C32 + A1L543C41) / 5, 0)</f>
        <v>737.8205999999999</v>
      </c>
      <c r="FB10" s="16" t="s">
        <v>3143</v>
      </c>
      <c r="FC10" s="18">
        <f>IF(RUN_YEARS &gt; 4,(A1L543C6 + A1L543C15 + A1L543C24 + A1L543C33 + A1L543C42) / 5, 0)</f>
        <v>653.94580000000008</v>
      </c>
      <c r="FD10" s="16" t="s">
        <v>3144</v>
      </c>
      <c r="FE10" s="18">
        <f>IF(RUN_YEARS &gt; 4,(A1L543C7 + A1L543C16 + A1L543C25 + A1L543C34 + A1L543C43) / 5, 0)</f>
        <v>695.88319999999999</v>
      </c>
      <c r="FF10" s="16" t="s">
        <v>3145</v>
      </c>
      <c r="FG10" s="18">
        <f>IF(A1L543C77 &lt;&gt; 0,A1L543C78 / A1L543C77,0)</f>
        <v>0.88632087529136505</v>
      </c>
      <c r="FH10" s="16" t="s">
        <v>3146</v>
      </c>
      <c r="FI10" s="18">
        <f>IF(A1L543C80 = 0,A1L556C80, A1L543C80)</f>
        <v>0.88632087529136505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1590.442</v>
      </c>
      <c r="F11" s="16" t="s">
        <v>2959</v>
      </c>
      <c r="G11" s="6">
        <v>627.07100000000003</v>
      </c>
      <c r="H11" s="16" t="s">
        <v>2959</v>
      </c>
      <c r="I11" s="6">
        <v>151.21799999999999</v>
      </c>
      <c r="J11" s="16" t="s">
        <v>2959</v>
      </c>
      <c r="K11" s="6">
        <v>8.5030000000000001</v>
      </c>
      <c r="L11" s="16" t="s">
        <v>3147</v>
      </c>
      <c r="M11" s="1">
        <f>(A1L544C1 * 2 + A1L544C2 + A1L544C3)</f>
        <v>3959.1729999999998</v>
      </c>
      <c r="N11" s="16" t="s">
        <v>3148</v>
      </c>
      <c r="O11" s="1">
        <f>(A1L544C4 * 2 + A1L544C2 + A1L544C3)</f>
        <v>795.29499999999996</v>
      </c>
      <c r="P11" s="16" t="s">
        <v>3149</v>
      </c>
      <c r="Q11" s="1">
        <f>(A1L544C1 + A1L544C2 + A1L544C3 + A1L544C4)</f>
        <v>2377.2339999999999</v>
      </c>
      <c r="R11" s="16" t="s">
        <v>3150</v>
      </c>
      <c r="S11" s="18">
        <f>IF(A1L544C5 &lt;&gt; 0,A1L544C6 / A1L544C5,0)</f>
        <v>0.20087402091295328</v>
      </c>
      <c r="T11" s="16" t="s">
        <v>3151</v>
      </c>
      <c r="U11" s="18">
        <f>IF(A1L544C8 = 0,A1L556C8, A1L544C8)</f>
        <v>0.20087402091295328</v>
      </c>
      <c r="V11" s="16" t="s">
        <v>2965</v>
      </c>
      <c r="W11" s="6">
        <v>1555.904</v>
      </c>
      <c r="X11" s="16" t="s">
        <v>2965</v>
      </c>
      <c r="Y11" s="6">
        <v>511.70499999999998</v>
      </c>
      <c r="Z11" s="16" t="s">
        <v>2965</v>
      </c>
      <c r="AA11" s="6">
        <v>135.56899999999999</v>
      </c>
      <c r="AB11" s="16" t="s">
        <v>2965</v>
      </c>
      <c r="AC11" s="6">
        <v>7.4880000000000004</v>
      </c>
      <c r="AD11" s="16" t="s">
        <v>3152</v>
      </c>
      <c r="AE11" s="1">
        <f>(A1L544C10 * 2 + A1L544C11 + A1L544C12)</f>
        <v>3759.0819999999999</v>
      </c>
      <c r="AF11" s="16" t="s">
        <v>3153</v>
      </c>
      <c r="AG11" s="1">
        <f>(A1L544C13 * 2 + A1L544C11 + A1L544C12)</f>
        <v>662.25</v>
      </c>
      <c r="AH11" s="16" t="s">
        <v>3154</v>
      </c>
      <c r="AI11" s="1">
        <f>(A1L544C10 + A1L544C11 + A1L544C12 + A1L544C13)</f>
        <v>2210.6659999999997</v>
      </c>
      <c r="AJ11" s="16" t="s">
        <v>3155</v>
      </c>
      <c r="AK11" s="18">
        <f>IF(A1L544C14 &lt;&gt; 0,A1L544C15 / A1L544C14,0)</f>
        <v>0.17617333168044752</v>
      </c>
      <c r="AL11" s="16" t="s">
        <v>3156</v>
      </c>
      <c r="AM11" s="18">
        <f>IF(A1L544C17 = 0,A1L556C17, A1L544C17)</f>
        <v>0.17617333168044752</v>
      </c>
      <c r="AN11" s="16" t="s">
        <v>2971</v>
      </c>
      <c r="AO11" s="6">
        <v>1463.587</v>
      </c>
      <c r="AP11" s="16" t="s">
        <v>2971</v>
      </c>
      <c r="AQ11" s="6">
        <v>691.68399999999997</v>
      </c>
      <c r="AR11" s="16" t="s">
        <v>2971</v>
      </c>
      <c r="AS11" s="6">
        <v>175.91900000000001</v>
      </c>
      <c r="AT11" s="16" t="s">
        <v>2971</v>
      </c>
      <c r="AU11" s="6">
        <v>12.006</v>
      </c>
      <c r="AV11" s="16" t="s">
        <v>3157</v>
      </c>
      <c r="AW11" s="1">
        <f>(A1L544C19 * 2 + A1L544C20 + A1L544C21)</f>
        <v>3794.777</v>
      </c>
      <c r="AX11" s="16" t="s">
        <v>3158</v>
      </c>
      <c r="AY11" s="1">
        <f>(A1L544C22 * 2 + A1L544C20 + A1L544C21)</f>
        <v>891.6149999999999</v>
      </c>
      <c r="AZ11" s="16" t="s">
        <v>3159</v>
      </c>
      <c r="BA11" s="1">
        <f>(A1L544C19 + A1L544C20 + A1L544C21 + A1L544C22)</f>
        <v>2343.1959999999995</v>
      </c>
      <c r="BB11" s="16" t="s">
        <v>3160</v>
      </c>
      <c r="BC11" s="18">
        <f>IF(A1L544C23 &lt;&gt; 0,A1L544C24 / A1L544C23,0)</f>
        <v>0.23495847055044339</v>
      </c>
      <c r="BD11" s="16" t="s">
        <v>3161</v>
      </c>
      <c r="BE11" s="18">
        <f>IF(A1L544C26 = 0,A1L556C26, A1L544C26)</f>
        <v>0.23495847055044339</v>
      </c>
      <c r="BF11" s="16" t="s">
        <v>2977</v>
      </c>
      <c r="BG11" s="6">
        <v>1467.058</v>
      </c>
      <c r="BH11" s="16" t="s">
        <v>2977</v>
      </c>
      <c r="BI11" s="6">
        <v>766.76400000000001</v>
      </c>
      <c r="BJ11" s="16" t="s">
        <v>2977</v>
      </c>
      <c r="BK11" s="6">
        <v>240.136</v>
      </c>
      <c r="BL11" s="16" t="s">
        <v>2977</v>
      </c>
      <c r="BM11" s="6">
        <v>11.201000000000001</v>
      </c>
      <c r="BN11" s="16" t="s">
        <v>3162</v>
      </c>
      <c r="BO11" s="1">
        <f>(A1L544C28 * 2 + A1L544C29 + A1L544C30)</f>
        <v>3941.0160000000001</v>
      </c>
      <c r="BP11" s="16" t="s">
        <v>3163</v>
      </c>
      <c r="BQ11" s="1">
        <f>(A1L544C31 * 2 + A1L544C29 + A1L544C30)</f>
        <v>1029.3020000000001</v>
      </c>
      <c r="BR11" s="16" t="s">
        <v>3164</v>
      </c>
      <c r="BS11" s="1">
        <f>(A1L544C28 + A1L544C29 + A1L544C30 + A1L544C31)</f>
        <v>2485.1590000000001</v>
      </c>
      <c r="BT11" s="16" t="s">
        <v>3165</v>
      </c>
      <c r="BU11" s="18">
        <f>IF(A1L544C32 &lt;&gt; 0,A1L544C33 / A1L544C32,0)</f>
        <v>0.26117681328875603</v>
      </c>
      <c r="BV11" s="16" t="s">
        <v>3166</v>
      </c>
      <c r="BW11" s="18">
        <f>IF(A1L544C35 = 0,A1L556C35, A1L544C35)</f>
        <v>0.26117681328875603</v>
      </c>
      <c r="BX11" s="16" t="s">
        <v>2983</v>
      </c>
      <c r="BY11" s="6">
        <v>1917.1890000000001</v>
      </c>
      <c r="BZ11" s="16" t="s">
        <v>2983</v>
      </c>
      <c r="CA11" s="6">
        <v>899.01099999999997</v>
      </c>
      <c r="CB11" s="16" t="s">
        <v>2983</v>
      </c>
      <c r="CC11" s="6">
        <v>288.66300000000001</v>
      </c>
      <c r="CD11" s="16" t="s">
        <v>2983</v>
      </c>
      <c r="CE11" s="6">
        <v>16.933</v>
      </c>
      <c r="CF11" s="16" t="s">
        <v>3167</v>
      </c>
      <c r="CG11" s="1">
        <f>(A1L544C37 * 2 + A1L544C38 + A1L544C39)</f>
        <v>5022.0519999999997</v>
      </c>
      <c r="CH11" s="16" t="s">
        <v>3168</v>
      </c>
      <c r="CI11" s="1">
        <f>(A1L544C40 * 2 + A1L544C38 + A1L544C39)</f>
        <v>1221.54</v>
      </c>
      <c r="CJ11" s="16" t="s">
        <v>3169</v>
      </c>
      <c r="CK11" s="1">
        <f>(A1L544C37 + A1L544C38 + A1L544C39 + A1L544C40)</f>
        <v>3121.7959999999998</v>
      </c>
      <c r="CL11" s="16" t="s">
        <v>3170</v>
      </c>
      <c r="CM11" s="18">
        <f>IF(A1L544C41 &lt;&gt; 0,A1L544C42 / A1L544C41,0)</f>
        <v>0.24323523531815283</v>
      </c>
      <c r="CN11" s="16" t="s">
        <v>3171</v>
      </c>
      <c r="CO11" s="18">
        <f>IF(A1L544C44 = 0,A1L556C44, A1L544C44)</f>
        <v>0.24323523531815283</v>
      </c>
      <c r="CP11" s="16" t="s">
        <v>3172</v>
      </c>
      <c r="CQ11" s="18">
        <f>IF(RUN_YEARS &gt; 1,(A1L544C1 + A1L544C10) / 2, 0)</f>
        <v>1573.173</v>
      </c>
      <c r="CR11" s="16" t="s">
        <v>3173</v>
      </c>
      <c r="CS11" s="18">
        <f>IF(RUN_YEARS &gt; 1,(A1L544C2 + A1L544C11) / 2, 0)</f>
        <v>569.38800000000003</v>
      </c>
      <c r="CT11" s="16" t="s">
        <v>3174</v>
      </c>
      <c r="CU11" s="18">
        <f>IF(RUN_YEARS &gt; 1,(A1L544C3 + A1L544C12) / 2, 0)</f>
        <v>143.39349999999999</v>
      </c>
      <c r="CV11" s="16" t="s">
        <v>3175</v>
      </c>
      <c r="CW11" s="18">
        <f>IF(RUN_YEARS &gt; 1,(A1L544C4 + A1L544C13) / 2, 0)</f>
        <v>7.9954999999999998</v>
      </c>
      <c r="CX11" s="16" t="s">
        <v>3176</v>
      </c>
      <c r="CY11" s="18">
        <f>IF(RUN_YEARS &gt; 1,(A1L544C5 + A1L544C14) / 2, 0)</f>
        <v>3859.1274999999996</v>
      </c>
      <c r="CZ11" s="16" t="s">
        <v>3177</v>
      </c>
      <c r="DA11" s="18">
        <f>IF(RUN_YEARS &gt; 1,(A1L544C6 + A1L544C15) / 2, 0)</f>
        <v>728.77250000000004</v>
      </c>
      <c r="DB11" s="16" t="s">
        <v>3178</v>
      </c>
      <c r="DC11" s="18">
        <f>IF(RUN_YEARS &gt; 1,(A1L544C7 + A1L544C16) / 2, 0)</f>
        <v>2293.9499999999998</v>
      </c>
      <c r="DD11" s="16" t="s">
        <v>3179</v>
      </c>
      <c r="DE11" s="18">
        <f>IF(A1L544C50 &lt;&gt; 0,A1L544C51 / A1L544C50,0)</f>
        <v>0.18884385136277568</v>
      </c>
      <c r="DF11" s="16" t="s">
        <v>3180</v>
      </c>
      <c r="DG11" s="18">
        <f>IF(A1L544C53 = 0,A1L556C53, A1L544C53)</f>
        <v>0.18884385136277568</v>
      </c>
      <c r="DH11" s="16" t="s">
        <v>3181</v>
      </c>
      <c r="DI11" s="18">
        <f>IF(RUN_YEARS &gt; 2,(A1L544C1 + A1L544C10 + A1L544C19) / 3, 0)</f>
        <v>1536.6443333333334</v>
      </c>
      <c r="DJ11" s="16" t="s">
        <v>3182</v>
      </c>
      <c r="DK11" s="18">
        <f>IF(RUN_YEARS &gt; 2,(A1L544C2 + A1L544C11 + A1L544C20) / 3, 0)</f>
        <v>610.15333333333331</v>
      </c>
      <c r="DL11" s="16" t="s">
        <v>3183</v>
      </c>
      <c r="DM11" s="18">
        <f>IF(RUN_YEARS &gt; 2,(A1L544C3 + A1L544C12 + A1L544C21) / 3, 0)</f>
        <v>154.23533333333333</v>
      </c>
      <c r="DN11" s="16" t="s">
        <v>3184</v>
      </c>
      <c r="DO11" s="18">
        <f>IF(RUN_YEARS &gt; 2,(A1L544C4 + A1L544C13 + A1L544C22) / 3, 0)</f>
        <v>9.3323333333333327</v>
      </c>
      <c r="DP11" s="16" t="s">
        <v>3185</v>
      </c>
      <c r="DQ11" s="18">
        <f>IF(RUN_YEARS &gt; 2,(A1L544C5 + A1L544C14 + A1L544C23) / 3, 0)</f>
        <v>3837.6773333333331</v>
      </c>
      <c r="DR11" s="16" t="s">
        <v>3186</v>
      </c>
      <c r="DS11" s="18">
        <f>IF(RUN_YEARS &gt; 2,(A1L544C6 + A1L544C15 + A1L544C24) / 3, 0)</f>
        <v>783.05333333333328</v>
      </c>
      <c r="DT11" s="16" t="s">
        <v>3187</v>
      </c>
      <c r="DU11" s="18">
        <f>IF(RUN_YEARS &gt; 2,(A1L544C7 + A1L544C16 + A1L544C25) / 3, 0)</f>
        <v>2310.3653333333332</v>
      </c>
      <c r="DV11" s="16" t="s">
        <v>3188</v>
      </c>
      <c r="DW11" s="18">
        <f>IF(A1L544C59 &lt;&gt; 0,A1L544C60 / A1L544C59,0)</f>
        <v>0.20404355690143136</v>
      </c>
      <c r="DX11" s="16" t="s">
        <v>3189</v>
      </c>
      <c r="DY11" s="18">
        <f>IF(A1L544C62 = 0,A1L556C62, A1L544C62)</f>
        <v>0.20404355690143136</v>
      </c>
      <c r="DZ11" s="16" t="s">
        <v>3190</v>
      </c>
      <c r="EA11" s="18">
        <f>IF(RUN_YEARS &gt; 3,(A1L544C1 + A1L544C10 + A1L544C19 + A1L544C28) / 4, 0)</f>
        <v>1519.24775</v>
      </c>
      <c r="EB11" s="16" t="s">
        <v>3191</v>
      </c>
      <c r="EC11" s="18">
        <f>IF(RUN_YEARS &gt; 3,(A1L544C2 + A1L544C11 + A1L544C20 + A1L544C29) / 4, 0)</f>
        <v>649.30600000000004</v>
      </c>
      <c r="ED11" s="16" t="s">
        <v>3192</v>
      </c>
      <c r="EE11" s="18">
        <f>IF(RUN_YEARS &gt; 3,(A1L544C3 + A1L544C12 + A1L544C21 + A1L544C30) / 4, 0)</f>
        <v>175.7105</v>
      </c>
      <c r="EF11" s="16" t="s">
        <v>3193</v>
      </c>
      <c r="EG11" s="18">
        <f>IF(RUN_YEARS &gt; 3,(A1L544C4 + A1L544C13 + A1L544C22 + A1L544C31) / 4, 0)</f>
        <v>9.7995000000000001</v>
      </c>
      <c r="EH11" s="16" t="s">
        <v>3194</v>
      </c>
      <c r="EI11" s="18">
        <f>IF(RUN_YEARS &gt; 3,(A1L544C5 + A1L544C14 + A1L544C23 + A1L544C32) / 4, 0)</f>
        <v>3863.5119999999997</v>
      </c>
      <c r="EJ11" s="16" t="s">
        <v>3195</v>
      </c>
      <c r="EK11" s="18">
        <f>IF(RUN_YEARS &gt; 3,(A1L544C6 + A1L544C15 + A1L544C24 + A1L544C33) / 4, 0)</f>
        <v>844.6155</v>
      </c>
      <c r="EL11" s="16" t="s">
        <v>3196</v>
      </c>
      <c r="EM11" s="18">
        <f>IF(RUN_YEARS &gt; 3,(A1L544C7 + A1L544C16 + A1L544C25 + A1L544C34) / 4, 0)</f>
        <v>2354.0637499999998</v>
      </c>
      <c r="EN11" s="16" t="s">
        <v>3197</v>
      </c>
      <c r="EO11" s="18">
        <f>IF(A1L544C68 &lt;&gt; 0,A1L544C69 / A1L544C68,0)</f>
        <v>0.21861340148548783</v>
      </c>
      <c r="EP11" s="16" t="s">
        <v>3198</v>
      </c>
      <c r="EQ11" s="18">
        <f>IF(A1L544C71 = 0,A1L556C71, A1L544C71)</f>
        <v>0.21861340148548783</v>
      </c>
      <c r="ER11" s="16" t="s">
        <v>3199</v>
      </c>
      <c r="ES11" s="18">
        <f>IF(RUN_YEARS &gt; 4,(A1L544C1 + A1L544C10 + A1L544C19 + A1L544C28 + A1L544C37) / 5, 0)</f>
        <v>1598.836</v>
      </c>
      <c r="ET11" s="16" t="s">
        <v>3200</v>
      </c>
      <c r="EU11" s="18">
        <f>IF(RUN_YEARS &gt; 4,(A1L544C2 + A1L544C11 + A1L544C20 + A1L544C29 + A1L544C38) / 5, 0)</f>
        <v>699.24700000000007</v>
      </c>
      <c r="EV11" s="16" t="s">
        <v>3201</v>
      </c>
      <c r="EW11" s="18">
        <f>IF(RUN_YEARS &gt; 4,(A1L544C3 + A1L544C12 + A1L544C21 + A1L544C30 + A1L544C39) / 5, 0)</f>
        <v>198.30099999999999</v>
      </c>
      <c r="EX11" s="16" t="s">
        <v>3202</v>
      </c>
      <c r="EY11" s="18">
        <f>IF(RUN_YEARS &gt; 4,(A1L544C4 + A1L544C13 + A1L544C22 + A1L544C31 + A1L544C40) / 5, 0)</f>
        <v>11.2262</v>
      </c>
      <c r="EZ11" s="16" t="s">
        <v>3203</v>
      </c>
      <c r="FA11" s="18">
        <f>IF(RUN_YEARS &gt; 4,(A1L544C5 + A1L544C14 + A1L544C23 + A1L544C32 + A1L544C41) / 5, 0)</f>
        <v>4095.22</v>
      </c>
      <c r="FB11" s="16" t="s">
        <v>3204</v>
      </c>
      <c r="FC11" s="18">
        <f>IF(RUN_YEARS &gt; 4,(A1L544C6 + A1L544C15 + A1L544C24 + A1L544C33 + A1L544C42) / 5, 0)</f>
        <v>920.00040000000013</v>
      </c>
      <c r="FD11" s="16" t="s">
        <v>3205</v>
      </c>
      <c r="FE11" s="18">
        <f>IF(RUN_YEARS &gt; 4,(A1L544C7 + A1L544C16 + A1L544C25 + A1L544C34 + A1L544C43) / 5, 0)</f>
        <v>2507.6102000000001</v>
      </c>
      <c r="FF11" s="16" t="s">
        <v>3206</v>
      </c>
      <c r="FG11" s="18">
        <f>IF(A1L544C77 &lt;&gt; 0,A1L544C78 / A1L544C77,0)</f>
        <v>0.22465225311460682</v>
      </c>
      <c r="FH11" s="16" t="s">
        <v>3207</v>
      </c>
      <c r="FI11" s="18">
        <f>IF(A1L544C80 = 0,A1L556C80, A1L544C80)</f>
        <v>0.22465225311460682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112.65</v>
      </c>
      <c r="F12" s="16" t="s">
        <v>2959</v>
      </c>
      <c r="G12" s="6">
        <v>33.051000000000002</v>
      </c>
      <c r="H12" s="16" t="s">
        <v>2959</v>
      </c>
      <c r="I12" s="6">
        <v>144.61600000000001</v>
      </c>
      <c r="J12" s="16" t="s">
        <v>2959</v>
      </c>
      <c r="K12" s="6">
        <v>16.818000000000001</v>
      </c>
      <c r="L12" s="16" t="s">
        <v>3208</v>
      </c>
      <c r="M12" s="1">
        <f>(A1L545C1 * 2 + A1L545C2 + A1L545C3)</f>
        <v>402.96699999999998</v>
      </c>
      <c r="N12" s="16" t="s">
        <v>3209</v>
      </c>
      <c r="O12" s="1">
        <f>(A1L545C4 * 2 + A1L545C2 + A1L545C3)</f>
        <v>211.30300000000003</v>
      </c>
      <c r="P12" s="16" t="s">
        <v>3210</v>
      </c>
      <c r="Q12" s="1">
        <f>(A1L545C1 + A1L545C2 + A1L545C3 + A1L545C4)</f>
        <v>307.13499999999999</v>
      </c>
      <c r="R12" s="16" t="s">
        <v>3211</v>
      </c>
      <c r="S12" s="18">
        <f>IF(A1L545C5 &lt;&gt; 0,A1L545C6 / A1L545C5,0)</f>
        <v>0.52436800035734943</v>
      </c>
      <c r="T12" s="16" t="s">
        <v>3212</v>
      </c>
      <c r="U12" s="18">
        <f>IF(A1L545C8 = 0,A1L556C8, A1L545C8)</f>
        <v>0.52436800035734943</v>
      </c>
      <c r="V12" s="16" t="s">
        <v>2965</v>
      </c>
      <c r="W12" s="6">
        <v>107.136</v>
      </c>
      <c r="X12" s="16" t="s">
        <v>2965</v>
      </c>
      <c r="Y12" s="6">
        <v>29.620999999999999</v>
      </c>
      <c r="Z12" s="16" t="s">
        <v>2965</v>
      </c>
      <c r="AA12" s="6">
        <v>130.03399999999999</v>
      </c>
      <c r="AB12" s="16" t="s">
        <v>2965</v>
      </c>
      <c r="AC12" s="6">
        <v>16.904</v>
      </c>
      <c r="AD12" s="16" t="s">
        <v>3213</v>
      </c>
      <c r="AE12" s="1">
        <f>(A1L545C10 * 2 + A1L545C11 + A1L545C12)</f>
        <v>373.92700000000002</v>
      </c>
      <c r="AF12" s="16" t="s">
        <v>3214</v>
      </c>
      <c r="AG12" s="1">
        <f>(A1L545C13 * 2 + A1L545C11 + A1L545C12)</f>
        <v>193.46299999999999</v>
      </c>
      <c r="AH12" s="16" t="s">
        <v>3215</v>
      </c>
      <c r="AI12" s="1">
        <f>(A1L545C10 + A1L545C11 + A1L545C12 + A1L545C13)</f>
        <v>283.69499999999999</v>
      </c>
      <c r="AJ12" s="16" t="s">
        <v>3216</v>
      </c>
      <c r="AK12" s="18">
        <f>IF(A1L545C14 &lt;&gt; 0,A1L545C15 / A1L545C14,0)</f>
        <v>0.51738173493756801</v>
      </c>
      <c r="AL12" s="16" t="s">
        <v>3217</v>
      </c>
      <c r="AM12" s="18">
        <f>IF(A1L545C17 = 0,A1L556C17, A1L545C17)</f>
        <v>0.51738173493756801</v>
      </c>
      <c r="AN12" s="16" t="s">
        <v>2971</v>
      </c>
      <c r="AO12" s="6">
        <v>109.557</v>
      </c>
      <c r="AP12" s="16" t="s">
        <v>2971</v>
      </c>
      <c r="AQ12" s="6">
        <v>25.978000000000002</v>
      </c>
      <c r="AR12" s="16" t="s">
        <v>2971</v>
      </c>
      <c r="AS12" s="6">
        <v>126.43300000000001</v>
      </c>
      <c r="AT12" s="16" t="s">
        <v>2971</v>
      </c>
      <c r="AU12" s="6">
        <v>17.439</v>
      </c>
      <c r="AV12" s="16" t="s">
        <v>3218</v>
      </c>
      <c r="AW12" s="1">
        <f>(A1L545C19 * 2 + A1L545C20 + A1L545C21)</f>
        <v>371.52500000000003</v>
      </c>
      <c r="AX12" s="16" t="s">
        <v>3219</v>
      </c>
      <c r="AY12" s="1">
        <f>(A1L545C22 * 2 + A1L545C20 + A1L545C21)</f>
        <v>187.28900000000002</v>
      </c>
      <c r="AZ12" s="16" t="s">
        <v>3220</v>
      </c>
      <c r="BA12" s="1">
        <f>(A1L545C19 + A1L545C20 + A1L545C21 + A1L545C22)</f>
        <v>279.40700000000004</v>
      </c>
      <c r="BB12" s="16" t="s">
        <v>3221</v>
      </c>
      <c r="BC12" s="18">
        <f>IF(A1L545C23 &lt;&gt; 0,A1L545C24 / A1L545C23,0)</f>
        <v>0.50410874099993275</v>
      </c>
      <c r="BD12" s="16" t="s">
        <v>3222</v>
      </c>
      <c r="BE12" s="18">
        <f>IF(A1L545C26 = 0,A1L556C26, A1L545C26)</f>
        <v>0.50410874099993275</v>
      </c>
      <c r="BF12" s="16" t="s">
        <v>2977</v>
      </c>
      <c r="BG12" s="6">
        <v>90.51</v>
      </c>
      <c r="BH12" s="16" t="s">
        <v>2977</v>
      </c>
      <c r="BI12" s="6">
        <v>22.332000000000001</v>
      </c>
      <c r="BJ12" s="16" t="s">
        <v>2977</v>
      </c>
      <c r="BK12" s="6">
        <v>94.096999999999994</v>
      </c>
      <c r="BL12" s="16" t="s">
        <v>2977</v>
      </c>
      <c r="BM12" s="6">
        <v>16.55</v>
      </c>
      <c r="BN12" s="16" t="s">
        <v>3223</v>
      </c>
      <c r="BO12" s="1">
        <f>(A1L545C28 * 2 + A1L545C29 + A1L545C30)</f>
        <v>297.44900000000001</v>
      </c>
      <c r="BP12" s="16" t="s">
        <v>3224</v>
      </c>
      <c r="BQ12" s="1">
        <f>(A1L545C31 * 2 + A1L545C29 + A1L545C30)</f>
        <v>149.529</v>
      </c>
      <c r="BR12" s="16" t="s">
        <v>3225</v>
      </c>
      <c r="BS12" s="1">
        <f>(A1L545C28 + A1L545C29 + A1L545C30 + A1L545C31)</f>
        <v>223.48900000000003</v>
      </c>
      <c r="BT12" s="16" t="s">
        <v>3226</v>
      </c>
      <c r="BU12" s="18">
        <f>IF(A1L545C32 &lt;&gt; 0,A1L545C33 / A1L545C32,0)</f>
        <v>0.50270466533758729</v>
      </c>
      <c r="BV12" s="16" t="s">
        <v>3227</v>
      </c>
      <c r="BW12" s="18">
        <f>IF(A1L545C35 = 0,A1L556C35, A1L545C35)</f>
        <v>0.50270466533758729</v>
      </c>
      <c r="BX12" s="16" t="s">
        <v>2983</v>
      </c>
      <c r="BY12" s="6">
        <v>132.024</v>
      </c>
      <c r="BZ12" s="16" t="s">
        <v>2983</v>
      </c>
      <c r="CA12" s="6">
        <v>47.661000000000001</v>
      </c>
      <c r="CB12" s="16" t="s">
        <v>2983</v>
      </c>
      <c r="CC12" s="6">
        <v>165.59100000000001</v>
      </c>
      <c r="CD12" s="16" t="s">
        <v>2983</v>
      </c>
      <c r="CE12" s="6">
        <v>26.527999999999999</v>
      </c>
      <c r="CF12" s="16" t="s">
        <v>3228</v>
      </c>
      <c r="CG12" s="1">
        <f>(A1L545C37 * 2 + A1L545C38 + A1L545C39)</f>
        <v>477.3</v>
      </c>
      <c r="CH12" s="16" t="s">
        <v>3229</v>
      </c>
      <c r="CI12" s="1">
        <f>(A1L545C40 * 2 + A1L545C38 + A1L545C39)</f>
        <v>266.30799999999999</v>
      </c>
      <c r="CJ12" s="16" t="s">
        <v>3230</v>
      </c>
      <c r="CK12" s="1">
        <f>(A1L545C37 + A1L545C38 + A1L545C39 + A1L545C40)</f>
        <v>371.80400000000003</v>
      </c>
      <c r="CL12" s="16" t="s">
        <v>3231</v>
      </c>
      <c r="CM12" s="18">
        <f>IF(A1L545C41 &lt;&gt; 0,A1L545C42 / A1L545C41,0)</f>
        <v>0.55794678399329556</v>
      </c>
      <c r="CN12" s="16" t="s">
        <v>3232</v>
      </c>
      <c r="CO12" s="18">
        <f>IF(A1L545C44 = 0,A1L556C44, A1L545C44)</f>
        <v>0.55794678399329556</v>
      </c>
      <c r="CP12" s="16" t="s">
        <v>3233</v>
      </c>
      <c r="CQ12" s="18">
        <f>IF(RUN_YEARS &gt; 1,(A1L545C1 + A1L545C10) / 2, 0)</f>
        <v>109.893</v>
      </c>
      <c r="CR12" s="16" t="s">
        <v>3234</v>
      </c>
      <c r="CS12" s="18">
        <f>IF(RUN_YEARS &gt; 1,(A1L545C2 + A1L545C11) / 2, 0)</f>
        <v>31.335999999999999</v>
      </c>
      <c r="CT12" s="16" t="s">
        <v>3235</v>
      </c>
      <c r="CU12" s="18">
        <f>IF(RUN_YEARS &gt; 1,(A1L545C3 + A1L545C12) / 2, 0)</f>
        <v>137.32499999999999</v>
      </c>
      <c r="CV12" s="16" t="s">
        <v>3236</v>
      </c>
      <c r="CW12" s="18">
        <f>IF(RUN_YEARS &gt; 1,(A1L545C4 + A1L545C13) / 2, 0)</f>
        <v>16.861000000000001</v>
      </c>
      <c r="CX12" s="16" t="s">
        <v>3237</v>
      </c>
      <c r="CY12" s="18">
        <f>IF(RUN_YEARS &gt; 1,(A1L545C5 + A1L545C14) / 2, 0)</f>
        <v>388.447</v>
      </c>
      <c r="CZ12" s="16" t="s">
        <v>3238</v>
      </c>
      <c r="DA12" s="18">
        <f>IF(RUN_YEARS &gt; 1,(A1L545C6 + A1L545C15) / 2, 0)</f>
        <v>202.38300000000001</v>
      </c>
      <c r="DB12" s="16" t="s">
        <v>3239</v>
      </c>
      <c r="DC12" s="18">
        <f>IF(RUN_YEARS &gt; 1,(A1L545C7 + A1L545C16) / 2, 0)</f>
        <v>295.41499999999996</v>
      </c>
      <c r="DD12" s="16" t="s">
        <v>3240</v>
      </c>
      <c r="DE12" s="18">
        <f>IF(A1L545C50 &lt;&gt; 0,A1L545C51 / A1L545C50,0)</f>
        <v>0.52100543960952206</v>
      </c>
      <c r="DF12" s="16" t="s">
        <v>3241</v>
      </c>
      <c r="DG12" s="18">
        <f>IF(A1L545C53 = 0,A1L556C53, A1L545C53)</f>
        <v>0.52100543960952206</v>
      </c>
      <c r="DH12" s="16" t="s">
        <v>3242</v>
      </c>
      <c r="DI12" s="18">
        <f>IF(RUN_YEARS &gt; 2,(A1L545C1 + A1L545C10 + A1L545C19) / 3, 0)</f>
        <v>109.78100000000001</v>
      </c>
      <c r="DJ12" s="16" t="s">
        <v>3243</v>
      </c>
      <c r="DK12" s="18">
        <f>IF(RUN_YEARS &gt; 2,(A1L545C2 + A1L545C11 + A1L545C20) / 3, 0)</f>
        <v>29.55</v>
      </c>
      <c r="DL12" s="16" t="s">
        <v>3244</v>
      </c>
      <c r="DM12" s="18">
        <f>IF(RUN_YEARS &gt; 2,(A1L545C3 + A1L545C12 + A1L545C21) / 3, 0)</f>
        <v>133.69433333333333</v>
      </c>
      <c r="DN12" s="16" t="s">
        <v>3245</v>
      </c>
      <c r="DO12" s="18">
        <f>IF(RUN_YEARS &gt; 2,(A1L545C4 + A1L545C13 + A1L545C22) / 3, 0)</f>
        <v>17.053666666666668</v>
      </c>
      <c r="DP12" s="16" t="s">
        <v>3246</v>
      </c>
      <c r="DQ12" s="18">
        <f>IF(RUN_YEARS &gt; 2,(A1L545C5 + A1L545C14 + A1L545C23) / 3, 0)</f>
        <v>382.80633333333338</v>
      </c>
      <c r="DR12" s="16" t="s">
        <v>3247</v>
      </c>
      <c r="DS12" s="18">
        <f>IF(RUN_YEARS &gt; 2,(A1L545C6 + A1L545C15 + A1L545C24) / 3, 0)</f>
        <v>197.35166666666669</v>
      </c>
      <c r="DT12" s="16" t="s">
        <v>3248</v>
      </c>
      <c r="DU12" s="18">
        <f>IF(RUN_YEARS &gt; 2,(A1L545C7 + A1L545C16 + A1L545C25) / 3, 0)</f>
        <v>290.07900000000001</v>
      </c>
      <c r="DV12" s="16" t="s">
        <v>3249</v>
      </c>
      <c r="DW12" s="18">
        <f>IF(A1L545C59 &lt;&gt; 0,A1L545C60 / A1L545C59,0)</f>
        <v>0.51553918909387597</v>
      </c>
      <c r="DX12" s="16" t="s">
        <v>3250</v>
      </c>
      <c r="DY12" s="18">
        <f>IF(A1L545C62 = 0,A1L556C62, A1L545C62)</f>
        <v>0.51553918909387597</v>
      </c>
      <c r="DZ12" s="16" t="s">
        <v>3251</v>
      </c>
      <c r="EA12" s="18">
        <f>IF(RUN_YEARS &gt; 3,(A1L545C1 + A1L545C10 + A1L545C19 + A1L545C28) / 4, 0)</f>
        <v>104.96325</v>
      </c>
      <c r="EB12" s="16" t="s">
        <v>3252</v>
      </c>
      <c r="EC12" s="18">
        <f>IF(RUN_YEARS &gt; 3,(A1L545C2 + A1L545C11 + A1L545C20 + A1L545C29) / 4, 0)</f>
        <v>27.7455</v>
      </c>
      <c r="ED12" s="16" t="s">
        <v>3253</v>
      </c>
      <c r="EE12" s="18">
        <f>IF(RUN_YEARS &gt; 3,(A1L545C3 + A1L545C12 + A1L545C21 + A1L545C30) / 4, 0)</f>
        <v>123.79499999999999</v>
      </c>
      <c r="EF12" s="16" t="s">
        <v>3254</v>
      </c>
      <c r="EG12" s="18">
        <f>IF(RUN_YEARS &gt; 3,(A1L545C4 + A1L545C13 + A1L545C22 + A1L545C31) / 4, 0)</f>
        <v>16.92775</v>
      </c>
      <c r="EH12" s="16" t="s">
        <v>3255</v>
      </c>
      <c r="EI12" s="18">
        <f>IF(RUN_YEARS &gt; 3,(A1L545C5 + A1L545C14 + A1L545C23 + A1L545C32) / 4, 0)</f>
        <v>361.46700000000004</v>
      </c>
      <c r="EJ12" s="16" t="s">
        <v>3256</v>
      </c>
      <c r="EK12" s="18">
        <f>IF(RUN_YEARS &gt; 3,(A1L545C6 + A1L545C15 + A1L545C24 + A1L545C33) / 4, 0)</f>
        <v>185.39600000000002</v>
      </c>
      <c r="EL12" s="16" t="s">
        <v>3257</v>
      </c>
      <c r="EM12" s="18">
        <f>IF(RUN_YEARS &gt; 3,(A1L545C7 + A1L545C16 + A1L545C25 + A1L545C34) / 4, 0)</f>
        <v>273.43150000000003</v>
      </c>
      <c r="EN12" s="16" t="s">
        <v>3258</v>
      </c>
      <c r="EO12" s="18">
        <f>IF(A1L545C68 &lt;&gt; 0,A1L545C69 / A1L545C68,0)</f>
        <v>0.51289882617223703</v>
      </c>
      <c r="EP12" s="16" t="s">
        <v>3259</v>
      </c>
      <c r="EQ12" s="18">
        <f>IF(A1L545C71 = 0,A1L556C71, A1L545C71)</f>
        <v>0.51289882617223703</v>
      </c>
      <c r="ER12" s="16" t="s">
        <v>3260</v>
      </c>
      <c r="ES12" s="18">
        <f>IF(RUN_YEARS &gt; 4,(A1L545C1 + A1L545C10 + A1L545C19 + A1L545C28 + A1L545C37) / 5, 0)</f>
        <v>110.37539999999998</v>
      </c>
      <c r="ET12" s="16" t="s">
        <v>3261</v>
      </c>
      <c r="EU12" s="18">
        <f>IF(RUN_YEARS &gt; 4,(A1L545C2 + A1L545C11 + A1L545C20 + A1L545C29 + A1L545C38) / 5, 0)</f>
        <v>31.7286</v>
      </c>
      <c r="EV12" s="16" t="s">
        <v>3262</v>
      </c>
      <c r="EW12" s="18">
        <f>IF(RUN_YEARS &gt; 4,(A1L545C3 + A1L545C12 + A1L545C21 + A1L545C30 + A1L545C39) / 5, 0)</f>
        <v>132.1542</v>
      </c>
      <c r="EX12" s="16" t="s">
        <v>3263</v>
      </c>
      <c r="EY12" s="18">
        <f>IF(RUN_YEARS &gt; 4,(A1L545C4 + A1L545C13 + A1L545C22 + A1L545C31 + A1L545C40) / 5, 0)</f>
        <v>18.847799999999999</v>
      </c>
      <c r="EZ12" s="16" t="s">
        <v>3264</v>
      </c>
      <c r="FA12" s="18">
        <f>IF(RUN_YEARS &gt; 4,(A1L545C5 + A1L545C14 + A1L545C23 + A1L545C32 + A1L545C41) / 5, 0)</f>
        <v>384.6336</v>
      </c>
      <c r="FB12" s="16" t="s">
        <v>3265</v>
      </c>
      <c r="FC12" s="18">
        <f>IF(RUN_YEARS &gt; 4,(A1L545C6 + A1L545C15 + A1L545C24 + A1L545C33 + A1L545C42) / 5, 0)</f>
        <v>201.57840000000002</v>
      </c>
      <c r="FD12" s="16" t="s">
        <v>3266</v>
      </c>
      <c r="FE12" s="18">
        <f>IF(RUN_YEARS &gt; 4,(A1L545C7 + A1L545C16 + A1L545C25 + A1L545C34 + A1L545C43) / 5, 0)</f>
        <v>293.10600000000005</v>
      </c>
      <c r="FF12" s="16" t="s">
        <v>3267</v>
      </c>
      <c r="FG12" s="18">
        <f>IF(A1L545C77 &lt;&gt; 0,A1L545C78 / A1L545C77,0)</f>
        <v>0.52407901961763093</v>
      </c>
      <c r="FH12" s="16" t="s">
        <v>3268</v>
      </c>
      <c r="FI12" s="18">
        <f>IF(A1L545C80 = 0,A1L556C80, A1L545C80)</f>
        <v>0.52407901961763093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2007.673</v>
      </c>
      <c r="F13" s="16" t="s">
        <v>2959</v>
      </c>
      <c r="G13" s="6">
        <v>570.00699999999995</v>
      </c>
      <c r="H13" s="16" t="s">
        <v>2959</v>
      </c>
      <c r="I13" s="6">
        <v>683.27800000000002</v>
      </c>
      <c r="J13" s="16" t="s">
        <v>2959</v>
      </c>
      <c r="K13" s="6">
        <v>302.87200000000001</v>
      </c>
      <c r="L13" s="16" t="s">
        <v>3269</v>
      </c>
      <c r="M13" s="1">
        <f>(A1L546C1 * 2 + A1L546C2 + A1L546C3)</f>
        <v>5268.6310000000003</v>
      </c>
      <c r="N13" s="16" t="s">
        <v>3270</v>
      </c>
      <c r="O13" s="1">
        <f>(A1L546C4 * 2 + A1L546C2 + A1L546C3)</f>
        <v>1859.029</v>
      </c>
      <c r="P13" s="16" t="s">
        <v>3271</v>
      </c>
      <c r="Q13" s="1">
        <f>(A1L546C1 + A1L546C2 + A1L546C3 + A1L546C4)</f>
        <v>3563.8299999999995</v>
      </c>
      <c r="R13" s="16" t="s">
        <v>3272</v>
      </c>
      <c r="S13" s="18">
        <f>IF(A1L546C5 &lt;&gt; 0,A1L546C6 / A1L546C5,0)</f>
        <v>0.35284858628360949</v>
      </c>
      <c r="T13" s="16" t="s">
        <v>3273</v>
      </c>
      <c r="U13" s="18">
        <f>IF(A1L546C8 = 0,A1L556C8, A1L546C8)</f>
        <v>0.35284858628360949</v>
      </c>
      <c r="V13" s="16" t="s">
        <v>2965</v>
      </c>
      <c r="W13" s="6">
        <v>1951.943</v>
      </c>
      <c r="X13" s="16" t="s">
        <v>2965</v>
      </c>
      <c r="Y13" s="6">
        <v>613.87</v>
      </c>
      <c r="Z13" s="16" t="s">
        <v>2965</v>
      </c>
      <c r="AA13" s="6">
        <v>767.35400000000004</v>
      </c>
      <c r="AB13" s="16" t="s">
        <v>2965</v>
      </c>
      <c r="AC13" s="6">
        <v>260.36</v>
      </c>
      <c r="AD13" s="16" t="s">
        <v>3274</v>
      </c>
      <c r="AE13" s="1">
        <f>(A1L546C10 * 2 + A1L546C11 + A1L546C12)</f>
        <v>5285.1100000000006</v>
      </c>
      <c r="AF13" s="16" t="s">
        <v>3275</v>
      </c>
      <c r="AG13" s="1">
        <f>(A1L546C13 * 2 + A1L546C11 + A1L546C12)</f>
        <v>1901.9440000000002</v>
      </c>
      <c r="AH13" s="16" t="s">
        <v>3276</v>
      </c>
      <c r="AI13" s="1">
        <f>(A1L546C10 + A1L546C11 + A1L546C12 + A1L546C13)</f>
        <v>3593.5270000000005</v>
      </c>
      <c r="AJ13" s="16" t="s">
        <v>3277</v>
      </c>
      <c r="AK13" s="18">
        <f>IF(A1L546C14 &lt;&gt; 0,A1L546C15 / A1L546C14,0)</f>
        <v>0.35986838495319867</v>
      </c>
      <c r="AL13" s="16" t="s">
        <v>3278</v>
      </c>
      <c r="AM13" s="18">
        <f>IF(A1L546C17 = 0,A1L556C17, A1L546C17)</f>
        <v>0.35986838495319867</v>
      </c>
      <c r="AN13" s="16" t="s">
        <v>2971</v>
      </c>
      <c r="AO13" s="6">
        <v>1825.086</v>
      </c>
      <c r="AP13" s="16" t="s">
        <v>2971</v>
      </c>
      <c r="AQ13" s="6">
        <v>540.89300000000003</v>
      </c>
      <c r="AR13" s="16" t="s">
        <v>2971</v>
      </c>
      <c r="AS13" s="6">
        <v>634.27</v>
      </c>
      <c r="AT13" s="16" t="s">
        <v>2971</v>
      </c>
      <c r="AU13" s="6">
        <v>277.916</v>
      </c>
      <c r="AV13" s="16" t="s">
        <v>3279</v>
      </c>
      <c r="AW13" s="1">
        <f>(A1L546C19 * 2 + A1L546C20 + A1L546C21)</f>
        <v>4825.3350000000009</v>
      </c>
      <c r="AX13" s="16" t="s">
        <v>3280</v>
      </c>
      <c r="AY13" s="1">
        <f>(A1L546C22 * 2 + A1L546C20 + A1L546C21)</f>
        <v>1730.9949999999999</v>
      </c>
      <c r="AZ13" s="16" t="s">
        <v>3281</v>
      </c>
      <c r="BA13" s="1">
        <f>(A1L546C19 + A1L546C20 + A1L546C21 + A1L546C22)</f>
        <v>3278.1650000000004</v>
      </c>
      <c r="BB13" s="16" t="s">
        <v>3282</v>
      </c>
      <c r="BC13" s="18">
        <f>IF(A1L546C23 &lt;&gt; 0,A1L546C24 / A1L546C23,0)</f>
        <v>0.35873053373496339</v>
      </c>
      <c r="BD13" s="16" t="s">
        <v>3283</v>
      </c>
      <c r="BE13" s="18">
        <f>IF(A1L546C26 = 0,A1L556C26, A1L546C26)</f>
        <v>0.35873053373496339</v>
      </c>
      <c r="BF13" s="16" t="s">
        <v>2977</v>
      </c>
      <c r="BG13" s="6">
        <v>1330.491</v>
      </c>
      <c r="BH13" s="16" t="s">
        <v>2977</v>
      </c>
      <c r="BI13" s="6">
        <v>498.37299999999999</v>
      </c>
      <c r="BJ13" s="16" t="s">
        <v>2977</v>
      </c>
      <c r="BK13" s="6">
        <v>571.99900000000002</v>
      </c>
      <c r="BL13" s="16" t="s">
        <v>2977</v>
      </c>
      <c r="BM13" s="6">
        <v>260.84199999999998</v>
      </c>
      <c r="BN13" s="16" t="s">
        <v>3284</v>
      </c>
      <c r="BO13" s="1">
        <f>(A1L546C28 * 2 + A1L546C29 + A1L546C30)</f>
        <v>3731.3540000000003</v>
      </c>
      <c r="BP13" s="16" t="s">
        <v>3285</v>
      </c>
      <c r="BQ13" s="1">
        <f>(A1L546C31 * 2 + A1L546C29 + A1L546C30)</f>
        <v>1592.056</v>
      </c>
      <c r="BR13" s="16" t="s">
        <v>3286</v>
      </c>
      <c r="BS13" s="1">
        <f>(A1L546C28 + A1L546C29 + A1L546C30 + A1L546C31)</f>
        <v>2661.7050000000004</v>
      </c>
      <c r="BT13" s="16" t="s">
        <v>3287</v>
      </c>
      <c r="BU13" s="18">
        <f>IF(A1L546C32 &lt;&gt; 0,A1L546C33 / A1L546C32,0)</f>
        <v>0.42666978260438432</v>
      </c>
      <c r="BV13" s="16" t="s">
        <v>3288</v>
      </c>
      <c r="BW13" s="18">
        <f>IF(A1L546C35 = 0,A1L556C35, A1L546C35)</f>
        <v>0.42666978260438432</v>
      </c>
      <c r="BX13" s="16" t="s">
        <v>2983</v>
      </c>
      <c r="BY13" s="6">
        <v>1730.2239999999999</v>
      </c>
      <c r="BZ13" s="16" t="s">
        <v>2983</v>
      </c>
      <c r="CA13" s="6">
        <v>650.88699999999994</v>
      </c>
      <c r="CB13" s="16" t="s">
        <v>2983</v>
      </c>
      <c r="CC13" s="6">
        <v>774.81399999999996</v>
      </c>
      <c r="CD13" s="16" t="s">
        <v>2983</v>
      </c>
      <c r="CE13" s="6">
        <v>245.44300000000001</v>
      </c>
      <c r="CF13" s="16" t="s">
        <v>3289</v>
      </c>
      <c r="CG13" s="1">
        <f>(A1L546C37 * 2 + A1L546C38 + A1L546C39)</f>
        <v>4886.1490000000003</v>
      </c>
      <c r="CH13" s="16" t="s">
        <v>3290</v>
      </c>
      <c r="CI13" s="1">
        <f>(A1L546C40 * 2 + A1L546C38 + A1L546C39)</f>
        <v>1916.587</v>
      </c>
      <c r="CJ13" s="16" t="s">
        <v>3291</v>
      </c>
      <c r="CK13" s="1">
        <f>(A1L546C37 + A1L546C38 + A1L546C39 + A1L546C40)</f>
        <v>3401.3679999999999</v>
      </c>
      <c r="CL13" s="16" t="s">
        <v>3292</v>
      </c>
      <c r="CM13" s="18">
        <f>IF(A1L546C41 &lt;&gt; 0,A1L546C42 / A1L546C41,0)</f>
        <v>0.39224898790438029</v>
      </c>
      <c r="CN13" s="16" t="s">
        <v>3293</v>
      </c>
      <c r="CO13" s="18">
        <f>IF(A1L546C44 = 0,A1L556C44, A1L546C44)</f>
        <v>0.39224898790438029</v>
      </c>
      <c r="CP13" s="16" t="s">
        <v>3294</v>
      </c>
      <c r="CQ13" s="18">
        <f>IF(RUN_YEARS &gt; 1,(A1L546C1 + A1L546C10) / 2, 0)</f>
        <v>1979.808</v>
      </c>
      <c r="CR13" s="16" t="s">
        <v>3295</v>
      </c>
      <c r="CS13" s="18">
        <f>IF(RUN_YEARS &gt; 1,(A1L546C2 + A1L546C11) / 2, 0)</f>
        <v>591.93849999999998</v>
      </c>
      <c r="CT13" s="16" t="s">
        <v>3296</v>
      </c>
      <c r="CU13" s="18">
        <f>IF(RUN_YEARS &gt; 1,(A1L546C3 + A1L546C12) / 2, 0)</f>
        <v>725.31600000000003</v>
      </c>
      <c r="CV13" s="16" t="s">
        <v>3297</v>
      </c>
      <c r="CW13" s="18">
        <f>IF(RUN_YEARS &gt; 1,(A1L546C4 + A1L546C13) / 2, 0)</f>
        <v>281.61599999999999</v>
      </c>
      <c r="CX13" s="16" t="s">
        <v>3298</v>
      </c>
      <c r="CY13" s="18">
        <f>IF(RUN_YEARS &gt; 1,(A1L546C5 + A1L546C14) / 2, 0)</f>
        <v>5276.8705000000009</v>
      </c>
      <c r="CZ13" s="16" t="s">
        <v>3299</v>
      </c>
      <c r="DA13" s="18">
        <f>IF(RUN_YEARS &gt; 1,(A1L546C6 + A1L546C15) / 2, 0)</f>
        <v>1880.4865</v>
      </c>
      <c r="DB13" s="16" t="s">
        <v>3300</v>
      </c>
      <c r="DC13" s="18">
        <f>IF(RUN_YEARS &gt; 1,(A1L546C7 + A1L546C16) / 2, 0)</f>
        <v>3578.6785</v>
      </c>
      <c r="DD13" s="16" t="s">
        <v>3301</v>
      </c>
      <c r="DE13" s="18">
        <f>IF(A1L546C50 &lt;&gt; 0,A1L546C51 / A1L546C50,0)</f>
        <v>0.35636396610453103</v>
      </c>
      <c r="DF13" s="16" t="s">
        <v>3302</v>
      </c>
      <c r="DG13" s="18">
        <f>IF(A1L546C53 = 0,A1L556C53, A1L546C53)</f>
        <v>0.35636396610453103</v>
      </c>
      <c r="DH13" s="16" t="s">
        <v>3303</v>
      </c>
      <c r="DI13" s="18">
        <f>IF(RUN_YEARS &gt; 2,(A1L546C1 + A1L546C10 + A1L546C19) / 3, 0)</f>
        <v>1928.2340000000002</v>
      </c>
      <c r="DJ13" s="16" t="s">
        <v>3304</v>
      </c>
      <c r="DK13" s="18">
        <f>IF(RUN_YEARS &gt; 2,(A1L546C2 + A1L546C11 + A1L546C20) / 3, 0)</f>
        <v>574.92333333333329</v>
      </c>
      <c r="DL13" s="16" t="s">
        <v>3305</v>
      </c>
      <c r="DM13" s="18">
        <f>IF(RUN_YEARS &gt; 2,(A1L546C3 + A1L546C12 + A1L546C21) / 3, 0)</f>
        <v>694.96733333333339</v>
      </c>
      <c r="DN13" s="16" t="s">
        <v>3306</v>
      </c>
      <c r="DO13" s="18">
        <f>IF(RUN_YEARS &gt; 2,(A1L546C4 + A1L546C13 + A1L546C22) / 3, 0)</f>
        <v>280.38266666666664</v>
      </c>
      <c r="DP13" s="16" t="s">
        <v>3307</v>
      </c>
      <c r="DQ13" s="18">
        <f>IF(RUN_YEARS &gt; 2,(A1L546C5 + A1L546C14 + A1L546C23) / 3, 0)</f>
        <v>5126.3586666666679</v>
      </c>
      <c r="DR13" s="16" t="s">
        <v>3308</v>
      </c>
      <c r="DS13" s="18">
        <f>IF(RUN_YEARS &gt; 2,(A1L546C6 + A1L546C15 + A1L546C24) / 3, 0)</f>
        <v>1830.6559999999999</v>
      </c>
      <c r="DT13" s="16" t="s">
        <v>3309</v>
      </c>
      <c r="DU13" s="18">
        <f>IF(RUN_YEARS &gt; 2,(A1L546C7 + A1L546C16 + A1L546C25) / 3, 0)</f>
        <v>3478.5073333333335</v>
      </c>
      <c r="DV13" s="16" t="s">
        <v>3310</v>
      </c>
      <c r="DW13" s="18">
        <f>IF(A1L546C59 &lt;&gt; 0,A1L546C60 / A1L546C59,0)</f>
        <v>0.35710649976630576</v>
      </c>
      <c r="DX13" s="16" t="s">
        <v>3311</v>
      </c>
      <c r="DY13" s="18">
        <f>IF(A1L546C62 = 0,A1L556C62, A1L546C62)</f>
        <v>0.35710649976630576</v>
      </c>
      <c r="DZ13" s="16" t="s">
        <v>3312</v>
      </c>
      <c r="EA13" s="18">
        <f>IF(RUN_YEARS &gt; 3,(A1L546C1 + A1L546C10 + A1L546C19 + A1L546C28) / 4, 0)</f>
        <v>1778.7982500000001</v>
      </c>
      <c r="EB13" s="16" t="s">
        <v>3313</v>
      </c>
      <c r="EC13" s="18">
        <f>IF(RUN_YEARS &gt; 3,(A1L546C2 + A1L546C11 + A1L546C20 + A1L546C29) / 4, 0)</f>
        <v>555.78575000000001</v>
      </c>
      <c r="ED13" s="16" t="s">
        <v>3314</v>
      </c>
      <c r="EE13" s="18">
        <f>IF(RUN_YEARS &gt; 3,(A1L546C3 + A1L546C12 + A1L546C21 + A1L546C30) / 4, 0)</f>
        <v>664.22524999999996</v>
      </c>
      <c r="EF13" s="16" t="s">
        <v>3315</v>
      </c>
      <c r="EG13" s="18">
        <f>IF(RUN_YEARS &gt; 3,(A1L546C4 + A1L546C13 + A1L546C22 + A1L546C31) / 4, 0)</f>
        <v>275.49749999999995</v>
      </c>
      <c r="EH13" s="16" t="s">
        <v>3316</v>
      </c>
      <c r="EI13" s="18">
        <f>IF(RUN_YEARS &gt; 3,(A1L546C5 + A1L546C14 + A1L546C23 + A1L546C32) / 4, 0)</f>
        <v>4777.607500000001</v>
      </c>
      <c r="EJ13" s="16" t="s">
        <v>3317</v>
      </c>
      <c r="EK13" s="18">
        <f>IF(RUN_YEARS &gt; 3,(A1L546C6 + A1L546C15 + A1L546C24 + A1L546C33) / 4, 0)</f>
        <v>1771.0059999999999</v>
      </c>
      <c r="EL13" s="16" t="s">
        <v>3318</v>
      </c>
      <c r="EM13" s="18">
        <f>IF(RUN_YEARS &gt; 3,(A1L546C7 + A1L546C16 + A1L546C25 + A1L546C34) / 4, 0)</f>
        <v>3274.3067500000002</v>
      </c>
      <c r="EN13" s="16" t="s">
        <v>3319</v>
      </c>
      <c r="EO13" s="18">
        <f>IF(A1L546C68 &lt;&gt; 0,A1L546C69 / A1L546C68,0)</f>
        <v>0.37068888559807384</v>
      </c>
      <c r="EP13" s="16" t="s">
        <v>3320</v>
      </c>
      <c r="EQ13" s="18">
        <f>IF(A1L546C71 = 0,A1L556C71, A1L546C71)</f>
        <v>0.37068888559807384</v>
      </c>
      <c r="ER13" s="16" t="s">
        <v>3321</v>
      </c>
      <c r="ES13" s="18">
        <f>IF(RUN_YEARS &gt; 4,(A1L546C1 + A1L546C10 + A1L546C19 + A1L546C28 + A1L546C37) / 5, 0)</f>
        <v>1769.0834</v>
      </c>
      <c r="ET13" s="16" t="s">
        <v>3322</v>
      </c>
      <c r="EU13" s="18">
        <f>IF(RUN_YEARS &gt; 4,(A1L546C2 + A1L546C11 + A1L546C20 + A1L546C29 + A1L546C38) / 5, 0)</f>
        <v>574.80599999999993</v>
      </c>
      <c r="EV13" s="16" t="s">
        <v>3323</v>
      </c>
      <c r="EW13" s="18">
        <f>IF(RUN_YEARS &gt; 4,(A1L546C3 + A1L546C12 + A1L546C21 + A1L546C30 + A1L546C39) / 5, 0)</f>
        <v>686.34299999999996</v>
      </c>
      <c r="EX13" s="16" t="s">
        <v>3324</v>
      </c>
      <c r="EY13" s="18">
        <f>IF(RUN_YEARS &gt; 4,(A1L546C4 + A1L546C13 + A1L546C22 + A1L546C31 + A1L546C40) / 5, 0)</f>
        <v>269.48659999999995</v>
      </c>
      <c r="EZ13" s="16" t="s">
        <v>3325</v>
      </c>
      <c r="FA13" s="18">
        <f>IF(RUN_YEARS &gt; 4,(A1L546C5 + A1L546C14 + A1L546C23 + A1L546C32 + A1L546C41) / 5, 0)</f>
        <v>4799.3158000000012</v>
      </c>
      <c r="FB13" s="16" t="s">
        <v>3326</v>
      </c>
      <c r="FC13" s="18">
        <f>IF(RUN_YEARS &gt; 4,(A1L546C6 + A1L546C15 + A1L546C24 + A1L546C33 + A1L546C42) / 5, 0)</f>
        <v>1800.1221999999998</v>
      </c>
      <c r="FD13" s="16" t="s">
        <v>3327</v>
      </c>
      <c r="FE13" s="18">
        <f>IF(RUN_YEARS &gt; 4,(A1L546C7 + A1L546C16 + A1L546C25 + A1L546C34 + A1L546C43) / 5, 0)</f>
        <v>3299.7190000000001</v>
      </c>
      <c r="FF13" s="16" t="s">
        <v>3328</v>
      </c>
      <c r="FG13" s="18">
        <f>IF(A1L546C77 &lt;&gt; 0,A1L546C78 / A1L546C77,0)</f>
        <v>0.37507892270810755</v>
      </c>
      <c r="FH13" s="16" t="s">
        <v>3329</v>
      </c>
      <c r="FI13" s="18">
        <f>IF(A1L546C80 = 0,A1L556C80, A1L546C80)</f>
        <v>0.37507892270810755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224.33099999999999</v>
      </c>
      <c r="F14" s="16" t="s">
        <v>2959</v>
      </c>
      <c r="G14" s="6">
        <v>37.649000000000001</v>
      </c>
      <c r="H14" s="16" t="s">
        <v>2959</v>
      </c>
      <c r="I14" s="6">
        <v>16.015000000000001</v>
      </c>
      <c r="J14" s="16" t="s">
        <v>2959</v>
      </c>
      <c r="K14" s="6">
        <v>0.40300000000000002</v>
      </c>
      <c r="L14" s="16" t="s">
        <v>3330</v>
      </c>
      <c r="M14" s="1">
        <f>(A1L547C1 * 2 + A1L547C2 + A1L547C3)</f>
        <v>502.32599999999996</v>
      </c>
      <c r="N14" s="16" t="s">
        <v>3331</v>
      </c>
      <c r="O14" s="1">
        <f>(A1L547C4 * 2 + A1L547C2 + A1L547C3)</f>
        <v>54.47</v>
      </c>
      <c r="P14" s="16" t="s">
        <v>3332</v>
      </c>
      <c r="Q14" s="1">
        <f>(A1L547C1 + A1L547C2 + A1L547C3 + A1L547C4)</f>
        <v>278.39800000000002</v>
      </c>
      <c r="R14" s="16" t="s">
        <v>3333</v>
      </c>
      <c r="S14" s="18">
        <f>IF(A1L547C5 &lt;&gt; 0,A1L547C6 / A1L547C5,0)</f>
        <v>0.10843555778518334</v>
      </c>
      <c r="T14" s="16" t="s">
        <v>3334</v>
      </c>
      <c r="U14" s="18">
        <f>IF(A1L547C8 = 0,A1L556C8, A1L547C8)</f>
        <v>0.10843555778518334</v>
      </c>
      <c r="V14" s="16" t="s">
        <v>2965</v>
      </c>
      <c r="W14" s="6">
        <v>220.82300000000001</v>
      </c>
      <c r="X14" s="16" t="s">
        <v>2965</v>
      </c>
      <c r="Y14" s="6">
        <v>34.75</v>
      </c>
      <c r="Z14" s="16" t="s">
        <v>2965</v>
      </c>
      <c r="AA14" s="6">
        <v>17.881</v>
      </c>
      <c r="AB14" s="16" t="s">
        <v>2965</v>
      </c>
      <c r="AC14" s="6">
        <v>0.26600000000000001</v>
      </c>
      <c r="AD14" s="16" t="s">
        <v>3335</v>
      </c>
      <c r="AE14" s="1">
        <f>(A1L547C10 * 2 + A1L547C11 + A1L547C12)</f>
        <v>494.27700000000004</v>
      </c>
      <c r="AF14" s="16" t="s">
        <v>3336</v>
      </c>
      <c r="AG14" s="1">
        <f>(A1L547C13 * 2 + A1L547C11 + A1L547C12)</f>
        <v>53.162999999999997</v>
      </c>
      <c r="AH14" s="16" t="s">
        <v>3337</v>
      </c>
      <c r="AI14" s="1">
        <f>(A1L547C10 + A1L547C11 + A1L547C12 + A1L547C13)</f>
        <v>273.72000000000003</v>
      </c>
      <c r="AJ14" s="16" t="s">
        <v>3338</v>
      </c>
      <c r="AK14" s="18">
        <f>IF(A1L547C14 &lt;&gt; 0,A1L547C15 / A1L547C14,0)</f>
        <v>0.10755709855000332</v>
      </c>
      <c r="AL14" s="16" t="s">
        <v>3339</v>
      </c>
      <c r="AM14" s="18">
        <f>IF(A1L547C17 = 0,A1L556C17, A1L547C17)</f>
        <v>0.10755709855000332</v>
      </c>
      <c r="AN14" s="16" t="s">
        <v>2971</v>
      </c>
      <c r="AO14" s="6">
        <v>251.79900000000001</v>
      </c>
      <c r="AP14" s="16" t="s">
        <v>2971</v>
      </c>
      <c r="AQ14" s="6">
        <v>37.284999999999997</v>
      </c>
      <c r="AR14" s="16" t="s">
        <v>2971</v>
      </c>
      <c r="AS14" s="6">
        <v>20.256</v>
      </c>
      <c r="AT14" s="16" t="s">
        <v>2971</v>
      </c>
      <c r="AU14" s="6">
        <v>1.7250000000000001</v>
      </c>
      <c r="AV14" s="16" t="s">
        <v>3340</v>
      </c>
      <c r="AW14" s="1">
        <f>(A1L547C19 * 2 + A1L547C20 + A1L547C21)</f>
        <v>561.13900000000001</v>
      </c>
      <c r="AX14" s="16" t="s">
        <v>3341</v>
      </c>
      <c r="AY14" s="1">
        <f>(A1L547C22 * 2 + A1L547C20 + A1L547C21)</f>
        <v>60.991</v>
      </c>
      <c r="AZ14" s="16" t="s">
        <v>3342</v>
      </c>
      <c r="BA14" s="1">
        <f>(A1L547C19 + A1L547C20 + A1L547C21 + A1L547C22)</f>
        <v>311.06500000000005</v>
      </c>
      <c r="BB14" s="16" t="s">
        <v>3343</v>
      </c>
      <c r="BC14" s="18">
        <f>IF(A1L547C23 &lt;&gt; 0,A1L547C24 / A1L547C23,0)</f>
        <v>0.10869142939628149</v>
      </c>
      <c r="BD14" s="16" t="s">
        <v>3344</v>
      </c>
      <c r="BE14" s="18">
        <f>IF(A1L547C26 = 0,A1L556C26, A1L547C26)</f>
        <v>0.10869142939628149</v>
      </c>
      <c r="BF14" s="16" t="s">
        <v>2977</v>
      </c>
      <c r="BG14" s="6">
        <v>254.126</v>
      </c>
      <c r="BH14" s="16" t="s">
        <v>2977</v>
      </c>
      <c r="BI14" s="6">
        <v>62.540999999999997</v>
      </c>
      <c r="BJ14" s="16" t="s">
        <v>2977</v>
      </c>
      <c r="BK14" s="6">
        <v>15.063000000000001</v>
      </c>
      <c r="BL14" s="16" t="s">
        <v>2977</v>
      </c>
      <c r="BM14" s="6">
        <v>26.63</v>
      </c>
      <c r="BN14" s="16" t="s">
        <v>3345</v>
      </c>
      <c r="BO14" s="1">
        <f>(A1L547C28 * 2 + A1L547C29 + A1L547C30)</f>
        <v>585.85599999999999</v>
      </c>
      <c r="BP14" s="16" t="s">
        <v>3346</v>
      </c>
      <c r="BQ14" s="1">
        <f>(A1L547C31 * 2 + A1L547C29 + A1L547C30)</f>
        <v>130.86399999999998</v>
      </c>
      <c r="BR14" s="16" t="s">
        <v>3347</v>
      </c>
      <c r="BS14" s="1">
        <f>(A1L547C28 + A1L547C29 + A1L547C30 + A1L547C31)</f>
        <v>358.36</v>
      </c>
      <c r="BT14" s="16" t="s">
        <v>3348</v>
      </c>
      <c r="BU14" s="18">
        <f>IF(A1L547C32 &lt;&gt; 0,A1L547C33 / A1L547C32,0)</f>
        <v>0.22337229626392829</v>
      </c>
      <c r="BV14" s="16" t="s">
        <v>3349</v>
      </c>
      <c r="BW14" s="18">
        <f>IF(A1L547C35 = 0,A1L556C35, A1L547C35)</f>
        <v>0.22337229626392829</v>
      </c>
      <c r="BX14" s="16" t="s">
        <v>2983</v>
      </c>
      <c r="BY14" s="6">
        <v>325.875</v>
      </c>
      <c r="BZ14" s="16" t="s">
        <v>2983</v>
      </c>
      <c r="CA14" s="6">
        <v>157.96299999999999</v>
      </c>
      <c r="CB14" s="16" t="s">
        <v>2983</v>
      </c>
      <c r="CC14" s="6">
        <v>23.942</v>
      </c>
      <c r="CD14" s="16" t="s">
        <v>2983</v>
      </c>
      <c r="CE14" s="6">
        <v>10.66</v>
      </c>
      <c r="CF14" s="16" t="s">
        <v>3350</v>
      </c>
      <c r="CG14" s="1">
        <f>(A1L547C37 * 2 + A1L547C38 + A1L547C39)</f>
        <v>833.65499999999997</v>
      </c>
      <c r="CH14" s="16" t="s">
        <v>3351</v>
      </c>
      <c r="CI14" s="1">
        <f>(A1L547C40 * 2 + A1L547C38 + A1L547C39)</f>
        <v>203.22499999999999</v>
      </c>
      <c r="CJ14" s="16" t="s">
        <v>3352</v>
      </c>
      <c r="CK14" s="1">
        <f>(A1L547C37 + A1L547C38 + A1L547C39 + A1L547C40)</f>
        <v>518.43999999999994</v>
      </c>
      <c r="CL14" s="16" t="s">
        <v>3353</v>
      </c>
      <c r="CM14" s="18">
        <f>IF(A1L547C41 &lt;&gt; 0,A1L547C42 / A1L547C41,0)</f>
        <v>0.24377590250163436</v>
      </c>
      <c r="CN14" s="16" t="s">
        <v>3354</v>
      </c>
      <c r="CO14" s="18">
        <f>IF(A1L547C44 = 0,A1L556C44, A1L547C44)</f>
        <v>0.24377590250163436</v>
      </c>
      <c r="CP14" s="16" t="s">
        <v>3355</v>
      </c>
      <c r="CQ14" s="18">
        <f>IF(RUN_YEARS &gt; 1,(A1L547C1 + A1L547C10) / 2, 0)</f>
        <v>222.577</v>
      </c>
      <c r="CR14" s="16" t="s">
        <v>3356</v>
      </c>
      <c r="CS14" s="18">
        <f>IF(RUN_YEARS &gt; 1,(A1L547C2 + A1L547C11) / 2, 0)</f>
        <v>36.1995</v>
      </c>
      <c r="CT14" s="16" t="s">
        <v>3357</v>
      </c>
      <c r="CU14" s="18">
        <f>IF(RUN_YEARS &gt; 1,(A1L547C3 + A1L547C12) / 2, 0)</f>
        <v>16.948</v>
      </c>
      <c r="CV14" s="16" t="s">
        <v>3358</v>
      </c>
      <c r="CW14" s="18">
        <f>IF(RUN_YEARS &gt; 1,(A1L547C4 + A1L547C13) / 2, 0)</f>
        <v>0.33450000000000002</v>
      </c>
      <c r="CX14" s="16" t="s">
        <v>3359</v>
      </c>
      <c r="CY14" s="18">
        <f>IF(RUN_YEARS &gt; 1,(A1L547C5 + A1L547C14) / 2, 0)</f>
        <v>498.30150000000003</v>
      </c>
      <c r="CZ14" s="16" t="s">
        <v>3360</v>
      </c>
      <c r="DA14" s="18">
        <f>IF(RUN_YEARS &gt; 1,(A1L547C6 + A1L547C15) / 2, 0)</f>
        <v>53.816499999999998</v>
      </c>
      <c r="DB14" s="16" t="s">
        <v>3361</v>
      </c>
      <c r="DC14" s="18">
        <f>IF(RUN_YEARS &gt; 1,(A1L547C7 + A1L547C16) / 2, 0)</f>
        <v>276.05900000000003</v>
      </c>
      <c r="DD14" s="16" t="s">
        <v>3362</v>
      </c>
      <c r="DE14" s="18">
        <f>IF(A1L547C50 &lt;&gt; 0,A1L547C51 / A1L547C50,0)</f>
        <v>0.1079998755773362</v>
      </c>
      <c r="DF14" s="16" t="s">
        <v>3363</v>
      </c>
      <c r="DG14" s="18">
        <f>IF(A1L547C53 = 0,A1L556C53, A1L547C53)</f>
        <v>0.1079998755773362</v>
      </c>
      <c r="DH14" s="16" t="s">
        <v>3364</v>
      </c>
      <c r="DI14" s="18">
        <f>IF(RUN_YEARS &gt; 2,(A1L547C1 + A1L547C10 + A1L547C19) / 3, 0)</f>
        <v>232.31766666666667</v>
      </c>
      <c r="DJ14" s="16" t="s">
        <v>3365</v>
      </c>
      <c r="DK14" s="18">
        <f>IF(RUN_YEARS &gt; 2,(A1L547C2 + A1L547C11 + A1L547C20) / 3, 0)</f>
        <v>36.56133333333333</v>
      </c>
      <c r="DL14" s="16" t="s">
        <v>3366</v>
      </c>
      <c r="DM14" s="18">
        <f>IF(RUN_YEARS &gt; 2,(A1L547C3 + A1L547C12 + A1L547C21) / 3, 0)</f>
        <v>18.050666666666668</v>
      </c>
      <c r="DN14" s="16" t="s">
        <v>3367</v>
      </c>
      <c r="DO14" s="18">
        <f>IF(RUN_YEARS &gt; 2,(A1L547C4 + A1L547C13 + A1L547C22) / 3, 0)</f>
        <v>0.79800000000000004</v>
      </c>
      <c r="DP14" s="16" t="s">
        <v>3368</v>
      </c>
      <c r="DQ14" s="18">
        <f>IF(RUN_YEARS &gt; 2,(A1L547C5 + A1L547C14 + A1L547C23) / 3, 0)</f>
        <v>519.24733333333336</v>
      </c>
      <c r="DR14" s="16" t="s">
        <v>3369</v>
      </c>
      <c r="DS14" s="18">
        <f>IF(RUN_YEARS &gt; 2,(A1L547C6 + A1L547C15 + A1L547C24) / 3, 0)</f>
        <v>56.207999999999998</v>
      </c>
      <c r="DT14" s="16" t="s">
        <v>3370</v>
      </c>
      <c r="DU14" s="18">
        <f>IF(RUN_YEARS &gt; 2,(A1L547C7 + A1L547C16 + A1L547C25) / 3, 0)</f>
        <v>287.72766666666672</v>
      </c>
      <c r="DV14" s="16" t="s">
        <v>3371</v>
      </c>
      <c r="DW14" s="18">
        <f>IF(A1L547C59 &lt;&gt; 0,A1L547C60 / A1L547C59,0)</f>
        <v>0.10824899116798545</v>
      </c>
      <c r="DX14" s="16" t="s">
        <v>3372</v>
      </c>
      <c r="DY14" s="18">
        <f>IF(A1L547C62 = 0,A1L556C62, A1L547C62)</f>
        <v>0.10824899116798545</v>
      </c>
      <c r="DZ14" s="16" t="s">
        <v>3373</v>
      </c>
      <c r="EA14" s="18">
        <f>IF(RUN_YEARS &gt; 3,(A1L547C1 + A1L547C10 + A1L547C19 + A1L547C28) / 4, 0)</f>
        <v>237.76974999999999</v>
      </c>
      <c r="EB14" s="16" t="s">
        <v>3374</v>
      </c>
      <c r="EC14" s="18">
        <f>IF(RUN_YEARS &gt; 3,(A1L547C2 + A1L547C11 + A1L547C20 + A1L547C29) / 4, 0)</f>
        <v>43.056249999999999</v>
      </c>
      <c r="ED14" s="16" t="s">
        <v>3375</v>
      </c>
      <c r="EE14" s="18">
        <f>IF(RUN_YEARS &gt; 3,(A1L547C3 + A1L547C12 + A1L547C21 + A1L547C30) / 4, 0)</f>
        <v>17.303750000000001</v>
      </c>
      <c r="EF14" s="16" t="s">
        <v>3376</v>
      </c>
      <c r="EG14" s="18">
        <f>IF(RUN_YEARS &gt; 3,(A1L547C4 + A1L547C13 + A1L547C22 + A1L547C31) / 4, 0)</f>
        <v>7.2560000000000002</v>
      </c>
      <c r="EH14" s="16" t="s">
        <v>3377</v>
      </c>
      <c r="EI14" s="18">
        <f>IF(RUN_YEARS &gt; 3,(A1L547C5 + A1L547C14 + A1L547C23 + A1L547C32) / 4, 0)</f>
        <v>535.89949999999999</v>
      </c>
      <c r="EJ14" s="16" t="s">
        <v>3378</v>
      </c>
      <c r="EK14" s="18">
        <f>IF(RUN_YEARS &gt; 3,(A1L547C6 + A1L547C15 + A1L547C24 + A1L547C33) / 4, 0)</f>
        <v>74.871999999999986</v>
      </c>
      <c r="EL14" s="16" t="s">
        <v>3379</v>
      </c>
      <c r="EM14" s="18">
        <f>IF(RUN_YEARS &gt; 3,(A1L547C7 + A1L547C16 + A1L547C25 + A1L547C34) / 4, 0)</f>
        <v>305.38575000000003</v>
      </c>
      <c r="EN14" s="16" t="s">
        <v>3380</v>
      </c>
      <c r="EO14" s="18">
        <f>IF(A1L547C68 &lt;&gt; 0,A1L547C69 / A1L547C68,0)</f>
        <v>0.1397127633072992</v>
      </c>
      <c r="EP14" s="16" t="s">
        <v>3381</v>
      </c>
      <c r="EQ14" s="18">
        <f>IF(A1L547C71 = 0,A1L556C71, A1L547C71)</f>
        <v>0.1397127633072992</v>
      </c>
      <c r="ER14" s="16" t="s">
        <v>3382</v>
      </c>
      <c r="ES14" s="18">
        <f>IF(RUN_YEARS &gt; 4,(A1L547C1 + A1L547C10 + A1L547C19 + A1L547C28 + A1L547C37) / 5, 0)</f>
        <v>255.39079999999998</v>
      </c>
      <c r="ET14" s="16" t="s">
        <v>3383</v>
      </c>
      <c r="EU14" s="18">
        <f>IF(RUN_YEARS &gt; 4,(A1L547C2 + A1L547C11 + A1L547C20 + A1L547C29 + A1L547C38) / 5, 0)</f>
        <v>66.037599999999998</v>
      </c>
      <c r="EV14" s="16" t="s">
        <v>3384</v>
      </c>
      <c r="EW14" s="18">
        <f>IF(RUN_YEARS &gt; 4,(A1L547C3 + A1L547C12 + A1L547C21 + A1L547C30 + A1L547C39) / 5, 0)</f>
        <v>18.631400000000003</v>
      </c>
      <c r="EX14" s="16" t="s">
        <v>3385</v>
      </c>
      <c r="EY14" s="18">
        <f>IF(RUN_YEARS &gt; 4,(A1L547C4 + A1L547C13 + A1L547C22 + A1L547C31 + A1L547C40) / 5, 0)</f>
        <v>7.9367999999999999</v>
      </c>
      <c r="EZ14" s="16" t="s">
        <v>3386</v>
      </c>
      <c r="FA14" s="18">
        <f>IF(RUN_YEARS &gt; 4,(A1L547C5 + A1L547C14 + A1L547C23 + A1L547C32 + A1L547C41) / 5, 0)</f>
        <v>595.45059999999989</v>
      </c>
      <c r="FB14" s="16" t="s">
        <v>3387</v>
      </c>
      <c r="FC14" s="18">
        <f>IF(RUN_YEARS &gt; 4,(A1L547C6 + A1L547C15 + A1L547C24 + A1L547C33 + A1L547C42) / 5, 0)</f>
        <v>100.54259999999999</v>
      </c>
      <c r="FD14" s="16" t="s">
        <v>3388</v>
      </c>
      <c r="FE14" s="18">
        <f>IF(RUN_YEARS &gt; 4,(A1L547C7 + A1L547C16 + A1L547C25 + A1L547C34 + A1L547C43) / 5, 0)</f>
        <v>347.99660000000006</v>
      </c>
      <c r="FF14" s="16" t="s">
        <v>3389</v>
      </c>
      <c r="FG14" s="18">
        <f>IF(A1L547C77 &lt;&gt; 0,A1L547C78 / A1L547C77,0)</f>
        <v>0.16885128673982361</v>
      </c>
      <c r="FH14" s="16" t="s">
        <v>3390</v>
      </c>
      <c r="FI14" s="18">
        <f>IF(A1L547C80 = 0,A1L556C80, A1L547C80)</f>
        <v>0.16885128673982361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999.98</v>
      </c>
      <c r="F15" s="16" t="s">
        <v>2959</v>
      </c>
      <c r="G15" s="6">
        <v>419.77300000000002</v>
      </c>
      <c r="H15" s="16" t="s">
        <v>2959</v>
      </c>
      <c r="I15" s="6">
        <v>113.995</v>
      </c>
      <c r="J15" s="16" t="s">
        <v>2959</v>
      </c>
      <c r="K15" s="6">
        <v>106.218</v>
      </c>
      <c r="L15" s="16" t="s">
        <v>3391</v>
      </c>
      <c r="M15" s="1">
        <f>(A1L548C1 * 2 + A1L548C2 + A1L548C3)</f>
        <v>2533.7280000000001</v>
      </c>
      <c r="N15" s="16" t="s">
        <v>3392</v>
      </c>
      <c r="O15" s="1">
        <f>(A1L548C4 * 2 + A1L548C2 + A1L548C3)</f>
        <v>746.20400000000006</v>
      </c>
      <c r="P15" s="16" t="s">
        <v>3393</v>
      </c>
      <c r="Q15" s="1">
        <f>(A1L548C1 + A1L548C2 + A1L548C3 + A1L548C4)</f>
        <v>1639.9660000000001</v>
      </c>
      <c r="R15" s="16" t="s">
        <v>3394</v>
      </c>
      <c r="S15" s="18">
        <f>IF(A1L548C5 &lt;&gt; 0,A1L548C6 / A1L548C5,0)</f>
        <v>0.29450832922870968</v>
      </c>
      <c r="T15" s="16" t="s">
        <v>3395</v>
      </c>
      <c r="U15" s="18">
        <f>IF(A1L548C8 = 0,A1L556C8, A1L548C8)</f>
        <v>0.29450832922870968</v>
      </c>
      <c r="V15" s="16" t="s">
        <v>2965</v>
      </c>
      <c r="W15" s="6">
        <v>1048.114</v>
      </c>
      <c r="X15" s="16" t="s">
        <v>2965</v>
      </c>
      <c r="Y15" s="6">
        <v>567.06700000000001</v>
      </c>
      <c r="Z15" s="16" t="s">
        <v>2965</v>
      </c>
      <c r="AA15" s="6">
        <v>162.536</v>
      </c>
      <c r="AB15" s="16" t="s">
        <v>2965</v>
      </c>
      <c r="AC15" s="6">
        <v>99.069000000000003</v>
      </c>
      <c r="AD15" s="16" t="s">
        <v>3396</v>
      </c>
      <c r="AE15" s="1">
        <f>(A1L548C10 * 2 + A1L548C11 + A1L548C12)</f>
        <v>2825.8310000000001</v>
      </c>
      <c r="AF15" s="16" t="s">
        <v>3397</v>
      </c>
      <c r="AG15" s="1">
        <f>(A1L548C13 * 2 + A1L548C11 + A1L548C12)</f>
        <v>927.74099999999999</v>
      </c>
      <c r="AH15" s="16" t="s">
        <v>3398</v>
      </c>
      <c r="AI15" s="1">
        <f>(A1L548C10 + A1L548C11 + A1L548C12 + A1L548C13)</f>
        <v>1876.7860000000001</v>
      </c>
      <c r="AJ15" s="16" t="s">
        <v>3399</v>
      </c>
      <c r="AK15" s="18">
        <f>IF(A1L548C14 &lt;&gt; 0,A1L548C15 / A1L548C14,0)</f>
        <v>0.32830731915673655</v>
      </c>
      <c r="AL15" s="16" t="s">
        <v>3400</v>
      </c>
      <c r="AM15" s="18">
        <f>IF(A1L548C17 = 0,A1L556C17, A1L548C17)</f>
        <v>0.32830731915673655</v>
      </c>
      <c r="AN15" s="16" t="s">
        <v>2971</v>
      </c>
      <c r="AO15" s="6">
        <v>922.05600000000004</v>
      </c>
      <c r="AP15" s="16" t="s">
        <v>2971</v>
      </c>
      <c r="AQ15" s="6">
        <v>428.59399999999999</v>
      </c>
      <c r="AR15" s="16" t="s">
        <v>2971</v>
      </c>
      <c r="AS15" s="6">
        <v>119.31399999999999</v>
      </c>
      <c r="AT15" s="16" t="s">
        <v>2971</v>
      </c>
      <c r="AU15" s="6">
        <v>49.624000000000002</v>
      </c>
      <c r="AV15" s="16" t="s">
        <v>3401</v>
      </c>
      <c r="AW15" s="1">
        <f>(A1L548C19 * 2 + A1L548C20 + A1L548C21)</f>
        <v>2392.02</v>
      </c>
      <c r="AX15" s="16" t="s">
        <v>3402</v>
      </c>
      <c r="AY15" s="1">
        <f>(A1L548C22 * 2 + A1L548C20 + A1L548C21)</f>
        <v>647.15599999999995</v>
      </c>
      <c r="AZ15" s="16" t="s">
        <v>3403</v>
      </c>
      <c r="BA15" s="1">
        <f>(A1L548C19 + A1L548C20 + A1L548C21 + A1L548C22)</f>
        <v>1519.5880000000002</v>
      </c>
      <c r="BB15" s="16" t="s">
        <v>3404</v>
      </c>
      <c r="BC15" s="18">
        <f>IF(A1L548C23 &lt;&gt; 0,A1L548C24 / A1L548C23,0)</f>
        <v>0.27054790511785015</v>
      </c>
      <c r="BD15" s="16" t="s">
        <v>3405</v>
      </c>
      <c r="BE15" s="18">
        <f>IF(A1L548C26 = 0,A1L556C26, A1L548C26)</f>
        <v>0.27054790511785015</v>
      </c>
      <c r="BF15" s="16" t="s">
        <v>2977</v>
      </c>
      <c r="BG15" s="6">
        <v>899.45899999999995</v>
      </c>
      <c r="BH15" s="16" t="s">
        <v>2977</v>
      </c>
      <c r="BI15" s="6">
        <v>345.53800000000001</v>
      </c>
      <c r="BJ15" s="16" t="s">
        <v>2977</v>
      </c>
      <c r="BK15" s="6">
        <v>70.063999999999993</v>
      </c>
      <c r="BL15" s="16" t="s">
        <v>2977</v>
      </c>
      <c r="BM15" s="6">
        <v>21.372</v>
      </c>
      <c r="BN15" s="16" t="s">
        <v>3406</v>
      </c>
      <c r="BO15" s="1">
        <f>(A1L548C28 * 2 + A1L548C29 + A1L548C30)</f>
        <v>2214.52</v>
      </c>
      <c r="BP15" s="16" t="s">
        <v>3407</v>
      </c>
      <c r="BQ15" s="1">
        <f>(A1L548C31 * 2 + A1L548C29 + A1L548C30)</f>
        <v>458.346</v>
      </c>
      <c r="BR15" s="16" t="s">
        <v>3408</v>
      </c>
      <c r="BS15" s="1">
        <f>(A1L548C28 + A1L548C29 + A1L548C30 + A1L548C31)</f>
        <v>1336.433</v>
      </c>
      <c r="BT15" s="16" t="s">
        <v>3409</v>
      </c>
      <c r="BU15" s="18">
        <f>IF(A1L548C32 &lt;&gt; 0,A1L548C33 / A1L548C32,0)</f>
        <v>0.20697306865596157</v>
      </c>
      <c r="BV15" s="16" t="s">
        <v>3410</v>
      </c>
      <c r="BW15" s="18">
        <f>IF(A1L548C35 = 0,A1L556C35, A1L548C35)</f>
        <v>0.20697306865596157</v>
      </c>
      <c r="BX15" s="16" t="s">
        <v>2983</v>
      </c>
      <c r="BY15" s="6">
        <v>1181.0719999999999</v>
      </c>
      <c r="BZ15" s="16" t="s">
        <v>2983</v>
      </c>
      <c r="CA15" s="6">
        <v>518.51199999999994</v>
      </c>
      <c r="CB15" s="16" t="s">
        <v>2983</v>
      </c>
      <c r="CC15" s="6">
        <v>134.96199999999999</v>
      </c>
      <c r="CD15" s="16" t="s">
        <v>2983</v>
      </c>
      <c r="CE15" s="6">
        <v>65.808000000000007</v>
      </c>
      <c r="CF15" s="16" t="s">
        <v>3411</v>
      </c>
      <c r="CG15" s="1">
        <f>(A1L548C37 * 2 + A1L548C38 + A1L548C39)</f>
        <v>3015.6179999999999</v>
      </c>
      <c r="CH15" s="16" t="s">
        <v>3412</v>
      </c>
      <c r="CI15" s="1">
        <f>(A1L548C40 * 2 + A1L548C38 + A1L548C39)</f>
        <v>785.08999999999992</v>
      </c>
      <c r="CJ15" s="16" t="s">
        <v>3413</v>
      </c>
      <c r="CK15" s="1">
        <f>(A1L548C37 + A1L548C38 + A1L548C39 + A1L548C40)</f>
        <v>1900.3539999999998</v>
      </c>
      <c r="CL15" s="16" t="s">
        <v>3414</v>
      </c>
      <c r="CM15" s="18">
        <f>IF(A1L548C41 &lt;&gt; 0,A1L548C42 / A1L548C41,0)</f>
        <v>0.26034132970422647</v>
      </c>
      <c r="CN15" s="16" t="s">
        <v>3415</v>
      </c>
      <c r="CO15" s="18">
        <f>IF(A1L548C44 = 0,A1L556C44, A1L548C44)</f>
        <v>0.26034132970422647</v>
      </c>
      <c r="CP15" s="16" t="s">
        <v>3416</v>
      </c>
      <c r="CQ15" s="18">
        <f>IF(RUN_YEARS &gt; 1,(A1L548C1 + A1L548C10) / 2, 0)</f>
        <v>1024.047</v>
      </c>
      <c r="CR15" s="16" t="s">
        <v>3417</v>
      </c>
      <c r="CS15" s="18">
        <f>IF(RUN_YEARS &gt; 1,(A1L548C2 + A1L548C11) / 2, 0)</f>
        <v>493.42</v>
      </c>
      <c r="CT15" s="16" t="s">
        <v>3418</v>
      </c>
      <c r="CU15" s="18">
        <f>IF(RUN_YEARS &gt; 1,(A1L548C3 + A1L548C12) / 2, 0)</f>
        <v>138.2655</v>
      </c>
      <c r="CV15" s="16" t="s">
        <v>3419</v>
      </c>
      <c r="CW15" s="18">
        <f>IF(RUN_YEARS &gt; 1,(A1L548C4 + A1L548C13) / 2, 0)</f>
        <v>102.6435</v>
      </c>
      <c r="CX15" s="16" t="s">
        <v>3420</v>
      </c>
      <c r="CY15" s="18">
        <f>IF(RUN_YEARS &gt; 1,(A1L548C5 + A1L548C14) / 2, 0)</f>
        <v>2679.7795000000001</v>
      </c>
      <c r="CZ15" s="16" t="s">
        <v>3421</v>
      </c>
      <c r="DA15" s="18">
        <f>IF(RUN_YEARS &gt; 1,(A1L548C6 + A1L548C15) / 2, 0)</f>
        <v>836.97250000000008</v>
      </c>
      <c r="DB15" s="16" t="s">
        <v>3422</v>
      </c>
      <c r="DC15" s="18">
        <f>IF(RUN_YEARS &gt; 1,(A1L548C7 + A1L548C16) / 2, 0)</f>
        <v>1758.3760000000002</v>
      </c>
      <c r="DD15" s="16" t="s">
        <v>3423</v>
      </c>
      <c r="DE15" s="18">
        <f>IF(A1L548C50 &lt;&gt; 0,A1L548C51 / A1L548C50,0)</f>
        <v>0.3123288688490975</v>
      </c>
      <c r="DF15" s="16" t="s">
        <v>3424</v>
      </c>
      <c r="DG15" s="18">
        <f>IF(A1L548C53 = 0,A1L556C53, A1L548C53)</f>
        <v>0.3123288688490975</v>
      </c>
      <c r="DH15" s="16" t="s">
        <v>3425</v>
      </c>
      <c r="DI15" s="18">
        <f>IF(RUN_YEARS &gt; 2,(A1L548C1 + A1L548C10 + A1L548C19) / 3, 0)</f>
        <v>990.05000000000007</v>
      </c>
      <c r="DJ15" s="16" t="s">
        <v>3426</v>
      </c>
      <c r="DK15" s="18">
        <f>IF(RUN_YEARS &gt; 2,(A1L548C2 + A1L548C11 + A1L548C20) / 3, 0)</f>
        <v>471.81133333333332</v>
      </c>
      <c r="DL15" s="16" t="s">
        <v>3427</v>
      </c>
      <c r="DM15" s="18">
        <f>IF(RUN_YEARS &gt; 2,(A1L548C3 + A1L548C12 + A1L548C21) / 3, 0)</f>
        <v>131.94833333333335</v>
      </c>
      <c r="DN15" s="16" t="s">
        <v>3428</v>
      </c>
      <c r="DO15" s="18">
        <f>IF(RUN_YEARS &gt; 2,(A1L548C4 + A1L548C13 + A1L548C22) / 3, 0)</f>
        <v>84.970333333333329</v>
      </c>
      <c r="DP15" s="16" t="s">
        <v>3429</v>
      </c>
      <c r="DQ15" s="18">
        <f>IF(RUN_YEARS &gt; 2,(A1L548C5 + A1L548C14 + A1L548C23) / 3, 0)</f>
        <v>2583.8596666666667</v>
      </c>
      <c r="DR15" s="16" t="s">
        <v>3430</v>
      </c>
      <c r="DS15" s="18">
        <f>IF(RUN_YEARS &gt; 2,(A1L548C6 + A1L548C15 + A1L548C24) / 3, 0)</f>
        <v>773.70033333333333</v>
      </c>
      <c r="DT15" s="16" t="s">
        <v>3431</v>
      </c>
      <c r="DU15" s="18">
        <f>IF(RUN_YEARS &gt; 2,(A1L548C7 + A1L548C16 + A1L548C25) / 3, 0)</f>
        <v>1678.78</v>
      </c>
      <c r="DV15" s="16" t="s">
        <v>3432</v>
      </c>
      <c r="DW15" s="18">
        <f>IF(A1L548C59 &lt;&gt; 0,A1L548C60 / A1L548C59,0)</f>
        <v>0.29943589557688827</v>
      </c>
      <c r="DX15" s="16" t="s">
        <v>3433</v>
      </c>
      <c r="DY15" s="18">
        <f>IF(A1L548C62 = 0,A1L556C62, A1L548C62)</f>
        <v>0.29943589557688827</v>
      </c>
      <c r="DZ15" s="16" t="s">
        <v>3434</v>
      </c>
      <c r="EA15" s="18">
        <f>IF(RUN_YEARS &gt; 3,(A1L548C1 + A1L548C10 + A1L548C19 + A1L548C28) / 4, 0)</f>
        <v>967.40224999999998</v>
      </c>
      <c r="EB15" s="16" t="s">
        <v>3435</v>
      </c>
      <c r="EC15" s="18">
        <f>IF(RUN_YEARS &gt; 3,(A1L548C2 + A1L548C11 + A1L548C20 + A1L548C29) / 4, 0)</f>
        <v>440.24299999999999</v>
      </c>
      <c r="ED15" s="16" t="s">
        <v>3436</v>
      </c>
      <c r="EE15" s="18">
        <f>IF(RUN_YEARS &gt; 3,(A1L548C3 + A1L548C12 + A1L548C21 + A1L548C30) / 4, 0)</f>
        <v>116.47725</v>
      </c>
      <c r="EF15" s="16" t="s">
        <v>3437</v>
      </c>
      <c r="EG15" s="18">
        <f>IF(RUN_YEARS &gt; 3,(A1L548C4 + A1L548C13 + A1L548C22 + A1L548C31) / 4, 0)</f>
        <v>69.070750000000004</v>
      </c>
      <c r="EH15" s="16" t="s">
        <v>3438</v>
      </c>
      <c r="EI15" s="18">
        <f>IF(RUN_YEARS &gt; 3,(A1L548C5 + A1L548C14 + A1L548C23 + A1L548C32) / 4, 0)</f>
        <v>2491.52475</v>
      </c>
      <c r="EJ15" s="16" t="s">
        <v>3439</v>
      </c>
      <c r="EK15" s="18">
        <f>IF(RUN_YEARS &gt; 3,(A1L548C6 + A1L548C15 + A1L548C24 + A1L548C33) / 4, 0)</f>
        <v>694.86175000000003</v>
      </c>
      <c r="EL15" s="16" t="s">
        <v>3440</v>
      </c>
      <c r="EM15" s="18">
        <f>IF(RUN_YEARS &gt; 3,(A1L548C7 + A1L548C16 + A1L548C25 + A1L548C34) / 4, 0)</f>
        <v>1593.19325</v>
      </c>
      <c r="EN15" s="16" t="s">
        <v>3441</v>
      </c>
      <c r="EO15" s="18">
        <f>IF(A1L548C68 &lt;&gt; 0,A1L548C69 / A1L548C68,0)</f>
        <v>0.27889016555023183</v>
      </c>
      <c r="EP15" s="16" t="s">
        <v>3442</v>
      </c>
      <c r="EQ15" s="18">
        <f>IF(A1L548C71 = 0,A1L556C71, A1L548C71)</f>
        <v>0.27889016555023183</v>
      </c>
      <c r="ER15" s="16" t="s">
        <v>3443</v>
      </c>
      <c r="ES15" s="18">
        <f>IF(RUN_YEARS &gt; 4,(A1L548C1 + A1L548C10 + A1L548C19 + A1L548C28 + A1L548C37) / 5, 0)</f>
        <v>1010.1361999999999</v>
      </c>
      <c r="ET15" s="16" t="s">
        <v>3444</v>
      </c>
      <c r="EU15" s="18">
        <f>IF(RUN_YEARS &gt; 4,(A1L548C2 + A1L548C11 + A1L548C20 + A1L548C29 + A1L548C38) / 5, 0)</f>
        <v>455.89679999999998</v>
      </c>
      <c r="EV15" s="16" t="s">
        <v>3445</v>
      </c>
      <c r="EW15" s="18">
        <f>IF(RUN_YEARS &gt; 4,(A1L548C3 + A1L548C12 + A1L548C21 + A1L548C30 + A1L548C39) / 5, 0)</f>
        <v>120.1742</v>
      </c>
      <c r="EX15" s="16" t="s">
        <v>3446</v>
      </c>
      <c r="EY15" s="18">
        <f>IF(RUN_YEARS &gt; 4,(A1L548C4 + A1L548C13 + A1L548C22 + A1L548C31 + A1L548C40) / 5, 0)</f>
        <v>68.418199999999999</v>
      </c>
      <c r="EZ15" s="16" t="s">
        <v>3447</v>
      </c>
      <c r="FA15" s="18">
        <f>IF(RUN_YEARS &gt; 4,(A1L548C5 + A1L548C14 + A1L548C23 + A1L548C32 + A1L548C41) / 5, 0)</f>
        <v>2596.3434000000002</v>
      </c>
      <c r="FB15" s="16" t="s">
        <v>3448</v>
      </c>
      <c r="FC15" s="18">
        <f>IF(RUN_YEARS &gt; 4,(A1L548C6 + A1L548C15 + A1L548C24 + A1L548C33 + A1L548C42) / 5, 0)</f>
        <v>712.90740000000005</v>
      </c>
      <c r="FD15" s="16" t="s">
        <v>3449</v>
      </c>
      <c r="FE15" s="18">
        <f>IF(RUN_YEARS &gt; 4,(A1L548C7 + A1L548C16 + A1L548C25 + A1L548C34 + A1L548C43) / 5, 0)</f>
        <v>1654.6254000000001</v>
      </c>
      <c r="FF15" s="16" t="s">
        <v>3450</v>
      </c>
      <c r="FG15" s="18">
        <f>IF(A1L548C77 &lt;&gt; 0,A1L548C78 / A1L548C77,0)</f>
        <v>0.27458132079138686</v>
      </c>
      <c r="FH15" s="16" t="s">
        <v>3451</v>
      </c>
      <c r="FI15" s="18">
        <f>IF(A1L548C80 = 0,A1L556C80, A1L548C80)</f>
        <v>0.27458132079138686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23.132999999999999</v>
      </c>
      <c r="F16" s="16" t="s">
        <v>2959</v>
      </c>
      <c r="G16" s="6">
        <v>58.290999999999997</v>
      </c>
      <c r="H16" s="16" t="s">
        <v>2959</v>
      </c>
      <c r="I16" s="6">
        <v>7.6710000000000003</v>
      </c>
      <c r="J16" s="16" t="s">
        <v>2959</v>
      </c>
      <c r="K16" s="6">
        <v>6.78</v>
      </c>
      <c r="L16" s="16" t="s">
        <v>3452</v>
      </c>
      <c r="M16" s="1">
        <f>(A1L549C1 * 2 + A1L549C2 + A1L549C3)</f>
        <v>112.22799999999999</v>
      </c>
      <c r="N16" s="16" t="s">
        <v>3453</v>
      </c>
      <c r="O16" s="1">
        <f>(A1L549C4 * 2 + A1L549C2 + A1L549C3)</f>
        <v>79.522000000000006</v>
      </c>
      <c r="P16" s="16" t="s">
        <v>3454</v>
      </c>
      <c r="Q16" s="1">
        <f>(A1L549C1 + A1L549C2 + A1L549C3 + A1L549C4)</f>
        <v>95.875</v>
      </c>
      <c r="R16" s="16" t="s">
        <v>3455</v>
      </c>
      <c r="S16" s="18">
        <f>IF(A1L549C5 &lt;&gt; 0,A1L549C6 / A1L549C5,0)</f>
        <v>0.70857540007841191</v>
      </c>
      <c r="T16" s="16" t="s">
        <v>3456</v>
      </c>
      <c r="U16" s="18">
        <f>IF(A1L549C8 = 0,A1L556C8, A1L549C8)</f>
        <v>0.70857540007841191</v>
      </c>
      <c r="V16" s="16" t="s">
        <v>2965</v>
      </c>
      <c r="W16" s="6">
        <v>23.279</v>
      </c>
      <c r="X16" s="16" t="s">
        <v>2965</v>
      </c>
      <c r="Y16" s="6">
        <v>50.326999999999998</v>
      </c>
      <c r="Z16" s="16" t="s">
        <v>2965</v>
      </c>
      <c r="AA16" s="6">
        <v>6.5069999999999997</v>
      </c>
      <c r="AB16" s="16" t="s">
        <v>2965</v>
      </c>
      <c r="AC16" s="6">
        <v>7.3879999999999999</v>
      </c>
      <c r="AD16" s="16" t="s">
        <v>3457</v>
      </c>
      <c r="AE16" s="1">
        <f>(A1L549C10 * 2 + A1L549C11 + A1L549C12)</f>
        <v>103.392</v>
      </c>
      <c r="AF16" s="16" t="s">
        <v>3458</v>
      </c>
      <c r="AG16" s="1">
        <f>(A1L549C13 * 2 + A1L549C11 + A1L549C12)</f>
        <v>71.61</v>
      </c>
      <c r="AH16" s="16" t="s">
        <v>3459</v>
      </c>
      <c r="AI16" s="1">
        <f>(A1L549C10 + A1L549C11 + A1L549C12 + A1L549C13)</f>
        <v>87.501000000000005</v>
      </c>
      <c r="AJ16" s="16" t="s">
        <v>3460</v>
      </c>
      <c r="AK16" s="18">
        <f>IF(A1L549C14 &lt;&gt; 0,A1L549C15 / A1L549C14,0)</f>
        <v>0.69260677808727955</v>
      </c>
      <c r="AL16" s="16" t="s">
        <v>3461</v>
      </c>
      <c r="AM16" s="18">
        <f>IF(A1L549C17 = 0,A1L556C17, A1L549C17)</f>
        <v>0.69260677808727955</v>
      </c>
      <c r="AN16" s="16" t="s">
        <v>2971</v>
      </c>
      <c r="AO16" s="6">
        <v>22.152999999999999</v>
      </c>
      <c r="AP16" s="16" t="s">
        <v>2971</v>
      </c>
      <c r="AQ16" s="6">
        <v>44.988999999999997</v>
      </c>
      <c r="AR16" s="16" t="s">
        <v>2971</v>
      </c>
      <c r="AS16" s="6">
        <v>8.4760000000000009</v>
      </c>
      <c r="AT16" s="16" t="s">
        <v>2971</v>
      </c>
      <c r="AU16" s="6">
        <v>9.5489999999999995</v>
      </c>
      <c r="AV16" s="16" t="s">
        <v>3462</v>
      </c>
      <c r="AW16" s="1">
        <f>(A1L549C19 * 2 + A1L549C20 + A1L549C21)</f>
        <v>97.770999999999987</v>
      </c>
      <c r="AX16" s="16" t="s">
        <v>3463</v>
      </c>
      <c r="AY16" s="1">
        <f>(A1L549C22 * 2 + A1L549C20 + A1L549C21)</f>
        <v>72.562999999999988</v>
      </c>
      <c r="AZ16" s="16" t="s">
        <v>3464</v>
      </c>
      <c r="BA16" s="1">
        <f>(A1L549C19 + A1L549C20 + A1L549C21 + A1L549C22)</f>
        <v>85.167000000000002</v>
      </c>
      <c r="BB16" s="16" t="s">
        <v>3465</v>
      </c>
      <c r="BC16" s="18">
        <f>IF(A1L549C23 &lt;&gt; 0,A1L549C24 / A1L549C23,0)</f>
        <v>0.74217303699460979</v>
      </c>
      <c r="BD16" s="16" t="s">
        <v>3466</v>
      </c>
      <c r="BE16" s="18">
        <f>IF(A1L549C26 = 0,A1L556C26, A1L549C26)</f>
        <v>0.74217303699460979</v>
      </c>
      <c r="BF16" s="16" t="s">
        <v>2977</v>
      </c>
      <c r="BG16" s="6">
        <v>17.792000000000002</v>
      </c>
      <c r="BH16" s="16" t="s">
        <v>2977</v>
      </c>
      <c r="BI16" s="6">
        <v>45.290999999999997</v>
      </c>
      <c r="BJ16" s="16" t="s">
        <v>2977</v>
      </c>
      <c r="BK16" s="6">
        <v>8.2710000000000008</v>
      </c>
      <c r="BL16" s="16" t="s">
        <v>2977</v>
      </c>
      <c r="BM16" s="6">
        <v>5.8810000000000002</v>
      </c>
      <c r="BN16" s="16" t="s">
        <v>3467</v>
      </c>
      <c r="BO16" s="1">
        <f>(A1L549C28 * 2 + A1L549C29 + A1L549C30)</f>
        <v>89.146000000000001</v>
      </c>
      <c r="BP16" s="16" t="s">
        <v>3468</v>
      </c>
      <c r="BQ16" s="1">
        <f>(A1L549C31 * 2 + A1L549C29 + A1L549C30)</f>
        <v>65.323999999999998</v>
      </c>
      <c r="BR16" s="16" t="s">
        <v>3469</v>
      </c>
      <c r="BS16" s="1">
        <f>(A1L549C28 + A1L549C29 + A1L549C30 + A1L549C31)</f>
        <v>77.234999999999999</v>
      </c>
      <c r="BT16" s="16" t="s">
        <v>3470</v>
      </c>
      <c r="BU16" s="18">
        <f>IF(A1L549C32 &lt;&gt; 0,A1L549C33 / A1L549C32,0)</f>
        <v>0.73277544701949604</v>
      </c>
      <c r="BV16" s="16" t="s">
        <v>3471</v>
      </c>
      <c r="BW16" s="18">
        <f>IF(A1L549C35 = 0,A1L556C35, A1L549C35)</f>
        <v>0.73277544701949604</v>
      </c>
      <c r="BX16" s="16" t="s">
        <v>2983</v>
      </c>
      <c r="BY16" s="6">
        <v>28.632999999999999</v>
      </c>
      <c r="BZ16" s="16" t="s">
        <v>2983</v>
      </c>
      <c r="CA16" s="6">
        <v>50.823</v>
      </c>
      <c r="CB16" s="16" t="s">
        <v>2983</v>
      </c>
      <c r="CC16" s="6">
        <v>12.951000000000001</v>
      </c>
      <c r="CD16" s="16" t="s">
        <v>2983</v>
      </c>
      <c r="CE16" s="6">
        <v>7.9889999999999999</v>
      </c>
      <c r="CF16" s="16" t="s">
        <v>3472</v>
      </c>
      <c r="CG16" s="1">
        <f>(A1L549C37 * 2 + A1L549C38 + A1L549C39)</f>
        <v>121.03999999999999</v>
      </c>
      <c r="CH16" s="16" t="s">
        <v>3473</v>
      </c>
      <c r="CI16" s="1">
        <f>(A1L549C40 * 2 + A1L549C38 + A1L549C39)</f>
        <v>79.75200000000001</v>
      </c>
      <c r="CJ16" s="16" t="s">
        <v>3474</v>
      </c>
      <c r="CK16" s="1">
        <f>(A1L549C37 + A1L549C38 + A1L549C39 + A1L549C40)</f>
        <v>100.39600000000002</v>
      </c>
      <c r="CL16" s="16" t="s">
        <v>3475</v>
      </c>
      <c r="CM16" s="18">
        <f>IF(A1L549C41 &lt;&gt; 0,A1L549C42 / A1L549C41,0)</f>
        <v>0.65888962326503653</v>
      </c>
      <c r="CN16" s="16" t="s">
        <v>3476</v>
      </c>
      <c r="CO16" s="18">
        <f>IF(A1L549C44 = 0,A1L556C44, A1L549C44)</f>
        <v>0.65888962326503653</v>
      </c>
      <c r="CP16" s="16" t="s">
        <v>3477</v>
      </c>
      <c r="CQ16" s="18">
        <f>IF(RUN_YEARS &gt; 1,(A1L549C1 + A1L549C10) / 2, 0)</f>
        <v>23.206</v>
      </c>
      <c r="CR16" s="16" t="s">
        <v>3478</v>
      </c>
      <c r="CS16" s="18">
        <f>IF(RUN_YEARS &gt; 1,(A1L549C2 + A1L549C11) / 2, 0)</f>
        <v>54.308999999999997</v>
      </c>
      <c r="CT16" s="16" t="s">
        <v>3479</v>
      </c>
      <c r="CU16" s="18">
        <f>IF(RUN_YEARS &gt; 1,(A1L549C3 + A1L549C12) / 2, 0)</f>
        <v>7.0890000000000004</v>
      </c>
      <c r="CV16" s="16" t="s">
        <v>3480</v>
      </c>
      <c r="CW16" s="18">
        <f>IF(RUN_YEARS &gt; 1,(A1L549C4 + A1L549C13) / 2, 0)</f>
        <v>7.0839999999999996</v>
      </c>
      <c r="CX16" s="16" t="s">
        <v>3481</v>
      </c>
      <c r="CY16" s="18">
        <f>IF(RUN_YEARS &gt; 1,(A1L549C5 + A1L549C14) / 2, 0)</f>
        <v>107.81</v>
      </c>
      <c r="CZ16" s="16" t="s">
        <v>3482</v>
      </c>
      <c r="DA16" s="18">
        <f>IF(RUN_YEARS &gt; 1,(A1L549C6 + A1L549C15) / 2, 0)</f>
        <v>75.566000000000003</v>
      </c>
      <c r="DB16" s="16" t="s">
        <v>3483</v>
      </c>
      <c r="DC16" s="18">
        <f>IF(RUN_YEARS &gt; 1,(A1L549C7 + A1L549C16) / 2, 0)</f>
        <v>91.688000000000002</v>
      </c>
      <c r="DD16" s="16" t="s">
        <v>3484</v>
      </c>
      <c r="DE16" s="18">
        <f>IF(A1L549C50 &lt;&gt; 0,A1L549C51 / A1L549C50,0)</f>
        <v>0.70091828216306462</v>
      </c>
      <c r="DF16" s="16" t="s">
        <v>3485</v>
      </c>
      <c r="DG16" s="18">
        <f>IF(A1L549C53 = 0,A1L556C53, A1L549C53)</f>
        <v>0.70091828216306462</v>
      </c>
      <c r="DH16" s="16" t="s">
        <v>3486</v>
      </c>
      <c r="DI16" s="18">
        <f>IF(RUN_YEARS &gt; 2,(A1L549C1 + A1L549C10 + A1L549C19) / 3, 0)</f>
        <v>22.855</v>
      </c>
      <c r="DJ16" s="16" t="s">
        <v>3487</v>
      </c>
      <c r="DK16" s="18">
        <f>IF(RUN_YEARS &gt; 2,(A1L549C2 + A1L549C11 + A1L549C20) / 3, 0)</f>
        <v>51.202333333333335</v>
      </c>
      <c r="DL16" s="16" t="s">
        <v>3488</v>
      </c>
      <c r="DM16" s="18">
        <f>IF(RUN_YEARS &gt; 2,(A1L549C3 + A1L549C12 + A1L549C21) / 3, 0)</f>
        <v>7.5513333333333348</v>
      </c>
      <c r="DN16" s="16" t="s">
        <v>3489</v>
      </c>
      <c r="DO16" s="18">
        <f>IF(RUN_YEARS &gt; 2,(A1L549C4 + A1L549C13 + A1L549C22) / 3, 0)</f>
        <v>7.905666666666666</v>
      </c>
      <c r="DP16" s="16" t="s">
        <v>3490</v>
      </c>
      <c r="DQ16" s="18">
        <f>IF(RUN_YEARS &gt; 2,(A1L549C5 + A1L549C14 + A1L549C23) / 3, 0)</f>
        <v>104.46366666666665</v>
      </c>
      <c r="DR16" s="16" t="s">
        <v>3491</v>
      </c>
      <c r="DS16" s="18">
        <f>IF(RUN_YEARS &gt; 2,(A1L549C6 + A1L549C15 + A1L549C24) / 3, 0)</f>
        <v>74.564999999999998</v>
      </c>
      <c r="DT16" s="16" t="s">
        <v>3492</v>
      </c>
      <c r="DU16" s="18">
        <f>IF(RUN_YEARS &gt; 2,(A1L549C7 + A1L549C16 + A1L549C25) / 3, 0)</f>
        <v>89.51433333333334</v>
      </c>
      <c r="DV16" s="16" t="s">
        <v>3493</v>
      </c>
      <c r="DW16" s="18">
        <f>IF(A1L549C59 &lt;&gt; 0,A1L549C60 / A1L549C59,0)</f>
        <v>0.71378884524443909</v>
      </c>
      <c r="DX16" s="16" t="s">
        <v>3494</v>
      </c>
      <c r="DY16" s="18">
        <f>IF(A1L549C62 = 0,A1L556C62, A1L549C62)</f>
        <v>0.71378884524443909</v>
      </c>
      <c r="DZ16" s="16" t="s">
        <v>3495</v>
      </c>
      <c r="EA16" s="18">
        <f>IF(RUN_YEARS &gt; 3,(A1L549C1 + A1L549C10 + A1L549C19 + A1L549C28) / 4, 0)</f>
        <v>21.58925</v>
      </c>
      <c r="EB16" s="16" t="s">
        <v>3496</v>
      </c>
      <c r="EC16" s="18">
        <f>IF(RUN_YEARS &gt; 3,(A1L549C2 + A1L549C11 + A1L549C20 + A1L549C29) / 4, 0)</f>
        <v>49.724499999999999</v>
      </c>
      <c r="ED16" s="16" t="s">
        <v>3497</v>
      </c>
      <c r="EE16" s="18">
        <f>IF(RUN_YEARS &gt; 3,(A1L549C3 + A1L549C12 + A1L549C21 + A1L549C30) / 4, 0)</f>
        <v>7.7312500000000011</v>
      </c>
      <c r="EF16" s="16" t="s">
        <v>3498</v>
      </c>
      <c r="EG16" s="18">
        <f>IF(RUN_YEARS &gt; 3,(A1L549C4 + A1L549C13 + A1L549C22 + A1L549C31) / 4, 0)</f>
        <v>7.3994999999999997</v>
      </c>
      <c r="EH16" s="16" t="s">
        <v>3499</v>
      </c>
      <c r="EI16" s="18">
        <f>IF(RUN_YEARS &gt; 3,(A1L549C5 + A1L549C14 + A1L549C23 + A1L549C32) / 4, 0)</f>
        <v>100.63424999999999</v>
      </c>
      <c r="EJ16" s="16" t="s">
        <v>3500</v>
      </c>
      <c r="EK16" s="18">
        <f>IF(RUN_YEARS &gt; 3,(A1L549C6 + A1L549C15 + A1L549C24 + A1L549C33) / 4, 0)</f>
        <v>72.254750000000001</v>
      </c>
      <c r="EL16" s="16" t="s">
        <v>3501</v>
      </c>
      <c r="EM16" s="18">
        <f>IF(RUN_YEARS &gt; 3,(A1L549C7 + A1L549C16 + A1L549C25 + A1L549C34) / 4, 0)</f>
        <v>86.444500000000005</v>
      </c>
      <c r="EN16" s="16" t="s">
        <v>3502</v>
      </c>
      <c r="EO16" s="18">
        <f>IF(A1L549C68 &lt;&gt; 0,A1L549C69 / A1L549C68,0)</f>
        <v>0.71799362543070577</v>
      </c>
      <c r="EP16" s="16" t="s">
        <v>3503</v>
      </c>
      <c r="EQ16" s="18">
        <f>IF(A1L549C71 = 0,A1L556C71, A1L549C71)</f>
        <v>0.71799362543070577</v>
      </c>
      <c r="ER16" s="16" t="s">
        <v>3504</v>
      </c>
      <c r="ES16" s="18">
        <f>IF(RUN_YEARS &gt; 4,(A1L549C1 + A1L549C10 + A1L549C19 + A1L549C28 + A1L549C37) / 5, 0)</f>
        <v>22.997999999999998</v>
      </c>
      <c r="ET16" s="16" t="s">
        <v>3505</v>
      </c>
      <c r="EU16" s="18">
        <f>IF(RUN_YEARS &gt; 4,(A1L549C2 + A1L549C11 + A1L549C20 + A1L549C29 + A1L549C38) / 5, 0)</f>
        <v>49.944200000000002</v>
      </c>
      <c r="EV16" s="16" t="s">
        <v>3506</v>
      </c>
      <c r="EW16" s="18">
        <f>IF(RUN_YEARS &gt; 4,(A1L549C3 + A1L549C12 + A1L549C21 + A1L549C30 + A1L549C39) / 5, 0)</f>
        <v>8.7752000000000017</v>
      </c>
      <c r="EX16" s="16" t="s">
        <v>3507</v>
      </c>
      <c r="EY16" s="18">
        <f>IF(RUN_YEARS &gt; 4,(A1L549C4 + A1L549C13 + A1L549C22 + A1L549C31 + A1L549C40) / 5, 0)</f>
        <v>7.5173999999999994</v>
      </c>
      <c r="EZ16" s="16" t="s">
        <v>3508</v>
      </c>
      <c r="FA16" s="18">
        <f>IF(RUN_YEARS &gt; 4,(A1L549C5 + A1L549C14 + A1L549C23 + A1L549C32 + A1L549C41) / 5, 0)</f>
        <v>104.7154</v>
      </c>
      <c r="FB16" s="16" t="s">
        <v>3509</v>
      </c>
      <c r="FC16" s="18">
        <f>IF(RUN_YEARS &gt; 4,(A1L549C6 + A1L549C15 + A1L549C24 + A1L549C33 + A1L549C42) / 5, 0)</f>
        <v>73.754199999999997</v>
      </c>
      <c r="FD16" s="16" t="s">
        <v>3510</v>
      </c>
      <c r="FE16" s="18">
        <f>IF(RUN_YEARS &gt; 4,(A1L549C7 + A1L549C16 + A1L549C25 + A1L549C34 + A1L549C43) / 5, 0)</f>
        <v>89.234800000000007</v>
      </c>
      <c r="FF16" s="16" t="s">
        <v>3511</v>
      </c>
      <c r="FG16" s="18">
        <f>IF(A1L549C77 &lt;&gt; 0,A1L549C78 / A1L549C77,0)</f>
        <v>0.70433002213619</v>
      </c>
      <c r="FH16" s="16" t="s">
        <v>3512</v>
      </c>
      <c r="FI16" s="18">
        <f>IF(A1L549C80 = 0,A1L556C80, A1L549C80)</f>
        <v>0.70433002213619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14.093</v>
      </c>
      <c r="F17" s="16" t="s">
        <v>2959</v>
      </c>
      <c r="G17" s="6">
        <v>12.374000000000001</v>
      </c>
      <c r="H17" s="16" t="s">
        <v>2959</v>
      </c>
      <c r="I17" s="6">
        <v>1.105</v>
      </c>
      <c r="J17" s="16" t="s">
        <v>2959</v>
      </c>
      <c r="K17" s="6">
        <v>0.11899999999999999</v>
      </c>
      <c r="L17" s="16" t="s">
        <v>3513</v>
      </c>
      <c r="M17" s="1">
        <f>(A1L550C1 * 2 + A1L550C2 + A1L550C3)</f>
        <v>41.664999999999999</v>
      </c>
      <c r="N17" s="16" t="s">
        <v>3514</v>
      </c>
      <c r="O17" s="1">
        <f>(A1L550C4 * 2 + A1L550C2 + A1L550C3)</f>
        <v>13.717000000000001</v>
      </c>
      <c r="P17" s="16" t="s">
        <v>3515</v>
      </c>
      <c r="Q17" s="1">
        <f>(A1L550C1 + A1L550C2 + A1L550C3 + A1L550C4)</f>
        <v>27.690999999999999</v>
      </c>
      <c r="R17" s="16" t="s">
        <v>3516</v>
      </c>
      <c r="S17" s="18">
        <f>IF(A1L550C5 &lt;&gt; 0,A1L550C6 / A1L550C5,0)</f>
        <v>0.3292211688467539</v>
      </c>
      <c r="T17" s="16" t="s">
        <v>3517</v>
      </c>
      <c r="U17" s="18">
        <f>IF(A1L550C8 = 0,A1L556C8, A1L550C8)</f>
        <v>0.3292211688467539</v>
      </c>
      <c r="V17" s="16" t="s">
        <v>2965</v>
      </c>
      <c r="W17" s="6">
        <v>15.926</v>
      </c>
      <c r="X17" s="16" t="s">
        <v>2965</v>
      </c>
      <c r="Y17" s="6">
        <v>13.500999999999999</v>
      </c>
      <c r="Z17" s="16" t="s">
        <v>2965</v>
      </c>
      <c r="AA17" s="6">
        <v>2.129</v>
      </c>
      <c r="AB17" s="16" t="s">
        <v>2965</v>
      </c>
      <c r="AC17" s="6">
        <v>0.107</v>
      </c>
      <c r="AD17" s="16" t="s">
        <v>3518</v>
      </c>
      <c r="AE17" s="1">
        <f>(A1L550C10 * 2 + A1L550C11 + A1L550C12)</f>
        <v>47.481999999999999</v>
      </c>
      <c r="AF17" s="16" t="s">
        <v>3519</v>
      </c>
      <c r="AG17" s="1">
        <f>(A1L550C13 * 2 + A1L550C11 + A1L550C12)</f>
        <v>15.843999999999999</v>
      </c>
      <c r="AH17" s="16" t="s">
        <v>3520</v>
      </c>
      <c r="AI17" s="1">
        <f>(A1L550C10 + A1L550C11 + A1L550C12 + A1L550C13)</f>
        <v>31.663</v>
      </c>
      <c r="AJ17" s="16" t="s">
        <v>3521</v>
      </c>
      <c r="AK17" s="18">
        <f>IF(A1L550C14 &lt;&gt; 0,A1L550C15 / A1L550C14,0)</f>
        <v>0.33368434354071014</v>
      </c>
      <c r="AL17" s="16" t="s">
        <v>3522</v>
      </c>
      <c r="AM17" s="18">
        <f>IF(A1L550C17 = 0,A1L556C17, A1L550C17)</f>
        <v>0.33368434354071014</v>
      </c>
      <c r="AN17" s="16" t="s">
        <v>2971</v>
      </c>
      <c r="AO17" s="6">
        <v>16.623999999999999</v>
      </c>
      <c r="AP17" s="16" t="s">
        <v>2971</v>
      </c>
      <c r="AQ17" s="6">
        <v>14.073</v>
      </c>
      <c r="AR17" s="16" t="s">
        <v>2971</v>
      </c>
      <c r="AS17" s="6">
        <v>1.002</v>
      </c>
      <c r="AT17" s="16" t="s">
        <v>2971</v>
      </c>
      <c r="AU17" s="6">
        <v>0.151</v>
      </c>
      <c r="AV17" s="16" t="s">
        <v>3523</v>
      </c>
      <c r="AW17" s="1">
        <f>(A1L550C19 * 2 + A1L550C20 + A1L550C21)</f>
        <v>48.323</v>
      </c>
      <c r="AX17" s="16" t="s">
        <v>3524</v>
      </c>
      <c r="AY17" s="1">
        <f>(A1L550C22 * 2 + A1L550C20 + A1L550C21)</f>
        <v>15.377000000000001</v>
      </c>
      <c r="AZ17" s="16" t="s">
        <v>3525</v>
      </c>
      <c r="BA17" s="1">
        <f>(A1L550C19 + A1L550C20 + A1L550C21 + A1L550C22)</f>
        <v>31.849999999999998</v>
      </c>
      <c r="BB17" s="16" t="s">
        <v>3526</v>
      </c>
      <c r="BC17" s="18">
        <f>IF(A1L550C23 &lt;&gt; 0,A1L550C24 / A1L550C23,0)</f>
        <v>0.318212859300954</v>
      </c>
      <c r="BD17" s="16" t="s">
        <v>3527</v>
      </c>
      <c r="BE17" s="18">
        <f>IF(A1L550C26 = 0,A1L556C26, A1L550C26)</f>
        <v>0.318212859300954</v>
      </c>
      <c r="BF17" s="16" t="s">
        <v>2977</v>
      </c>
      <c r="BG17" s="6">
        <v>12.548</v>
      </c>
      <c r="BH17" s="16" t="s">
        <v>2977</v>
      </c>
      <c r="BI17" s="6">
        <v>10.336</v>
      </c>
      <c r="BJ17" s="16" t="s">
        <v>2977</v>
      </c>
      <c r="BK17" s="6">
        <v>0.80500000000000005</v>
      </c>
      <c r="BL17" s="16" t="s">
        <v>2977</v>
      </c>
      <c r="BM17" s="6">
        <v>0.67100000000000004</v>
      </c>
      <c r="BN17" s="16" t="s">
        <v>3528</v>
      </c>
      <c r="BO17" s="1">
        <f>(A1L550C28 * 2 + A1L550C29 + A1L550C30)</f>
        <v>36.237000000000002</v>
      </c>
      <c r="BP17" s="16" t="s">
        <v>3529</v>
      </c>
      <c r="BQ17" s="1">
        <f>(A1L550C31 * 2 + A1L550C29 + A1L550C30)</f>
        <v>12.483000000000001</v>
      </c>
      <c r="BR17" s="16" t="s">
        <v>3530</v>
      </c>
      <c r="BS17" s="1">
        <f>(A1L550C28 + A1L550C29 + A1L550C30 + A1L550C31)</f>
        <v>24.36</v>
      </c>
      <c r="BT17" s="16" t="s">
        <v>3531</v>
      </c>
      <c r="BU17" s="18">
        <f>IF(A1L550C32 &lt;&gt; 0,A1L550C33 / A1L550C32,0)</f>
        <v>0.34448215911913238</v>
      </c>
      <c r="BV17" s="16" t="s">
        <v>3532</v>
      </c>
      <c r="BW17" s="18">
        <f>IF(A1L550C35 = 0,A1L556C35, A1L550C35)</f>
        <v>0.34448215911913238</v>
      </c>
      <c r="BX17" s="16" t="s">
        <v>2983</v>
      </c>
      <c r="BY17" s="6">
        <v>17.719000000000001</v>
      </c>
      <c r="BZ17" s="16" t="s">
        <v>2983</v>
      </c>
      <c r="CA17" s="6">
        <v>14.395</v>
      </c>
      <c r="CB17" s="16" t="s">
        <v>2983</v>
      </c>
      <c r="CC17" s="6">
        <v>1.996</v>
      </c>
      <c r="CD17" s="16" t="s">
        <v>2983</v>
      </c>
      <c r="CE17" s="6">
        <v>0.46300000000000002</v>
      </c>
      <c r="CF17" s="16" t="s">
        <v>3533</v>
      </c>
      <c r="CG17" s="1">
        <f>(A1L550C37 * 2 + A1L550C38 + A1L550C39)</f>
        <v>51.829000000000001</v>
      </c>
      <c r="CH17" s="16" t="s">
        <v>3534</v>
      </c>
      <c r="CI17" s="1">
        <f>(A1L550C40 * 2 + A1L550C38 + A1L550C39)</f>
        <v>17.317</v>
      </c>
      <c r="CJ17" s="16" t="s">
        <v>3535</v>
      </c>
      <c r="CK17" s="1">
        <f>(A1L550C37 + A1L550C38 + A1L550C39 + A1L550C40)</f>
        <v>34.573000000000008</v>
      </c>
      <c r="CL17" s="16" t="s">
        <v>3536</v>
      </c>
      <c r="CM17" s="18">
        <f>IF(A1L550C41 &lt;&gt; 0,A1L550C42 / A1L550C41,0)</f>
        <v>0.3341179648459357</v>
      </c>
      <c r="CN17" s="16" t="s">
        <v>3537</v>
      </c>
      <c r="CO17" s="18">
        <f>IF(A1L550C44 = 0,A1L556C44, A1L550C44)</f>
        <v>0.3341179648459357</v>
      </c>
      <c r="CP17" s="16" t="s">
        <v>3538</v>
      </c>
      <c r="CQ17" s="18">
        <f>IF(RUN_YEARS &gt; 1,(A1L550C1 + A1L550C10) / 2, 0)</f>
        <v>15.009499999999999</v>
      </c>
      <c r="CR17" s="16" t="s">
        <v>3539</v>
      </c>
      <c r="CS17" s="18">
        <f>IF(RUN_YEARS &gt; 1,(A1L550C2 + A1L550C11) / 2, 0)</f>
        <v>12.9375</v>
      </c>
      <c r="CT17" s="16" t="s">
        <v>3540</v>
      </c>
      <c r="CU17" s="18">
        <f>IF(RUN_YEARS &gt; 1,(A1L550C3 + A1L550C12) / 2, 0)</f>
        <v>1.617</v>
      </c>
      <c r="CV17" s="16" t="s">
        <v>3541</v>
      </c>
      <c r="CW17" s="18">
        <f>IF(RUN_YEARS &gt; 1,(A1L550C4 + A1L550C13) / 2, 0)</f>
        <v>0.11299999999999999</v>
      </c>
      <c r="CX17" s="16" t="s">
        <v>3542</v>
      </c>
      <c r="CY17" s="18">
        <f>IF(RUN_YEARS &gt; 1,(A1L550C5 + A1L550C14) / 2, 0)</f>
        <v>44.573499999999996</v>
      </c>
      <c r="CZ17" s="16" t="s">
        <v>3543</v>
      </c>
      <c r="DA17" s="18">
        <f>IF(RUN_YEARS &gt; 1,(A1L550C6 + A1L550C15) / 2, 0)</f>
        <v>14.7805</v>
      </c>
      <c r="DB17" s="16" t="s">
        <v>3544</v>
      </c>
      <c r="DC17" s="18">
        <f>IF(RUN_YEARS &gt; 1,(A1L550C7 + A1L550C16) / 2, 0)</f>
        <v>29.677</v>
      </c>
      <c r="DD17" s="16" t="s">
        <v>3545</v>
      </c>
      <c r="DE17" s="18">
        <f>IF(A1L550C50 &lt;&gt; 0,A1L550C51 / A1L550C50,0)</f>
        <v>0.33159837122954222</v>
      </c>
      <c r="DF17" s="16" t="s">
        <v>3546</v>
      </c>
      <c r="DG17" s="18">
        <f>IF(A1L550C53 = 0,A1L556C53, A1L550C53)</f>
        <v>0.33159837122954222</v>
      </c>
      <c r="DH17" s="16" t="s">
        <v>3547</v>
      </c>
      <c r="DI17" s="18">
        <f>IF(RUN_YEARS &gt; 2,(A1L550C1 + A1L550C10 + A1L550C19) / 3, 0)</f>
        <v>15.547666666666666</v>
      </c>
      <c r="DJ17" s="16" t="s">
        <v>3548</v>
      </c>
      <c r="DK17" s="18">
        <f>IF(RUN_YEARS &gt; 2,(A1L550C2 + A1L550C11 + A1L550C20) / 3, 0)</f>
        <v>13.316000000000001</v>
      </c>
      <c r="DL17" s="16" t="s">
        <v>3549</v>
      </c>
      <c r="DM17" s="18">
        <f>IF(RUN_YEARS &gt; 2,(A1L550C3 + A1L550C12 + A1L550C21) / 3, 0)</f>
        <v>1.4119999999999999</v>
      </c>
      <c r="DN17" s="16" t="s">
        <v>3550</v>
      </c>
      <c r="DO17" s="18">
        <f>IF(RUN_YEARS &gt; 2,(A1L550C4 + A1L550C13 + A1L550C22) / 3, 0)</f>
        <v>0.12566666666666668</v>
      </c>
      <c r="DP17" s="16" t="s">
        <v>3551</v>
      </c>
      <c r="DQ17" s="18">
        <f>IF(RUN_YEARS &gt; 2,(A1L550C5 + A1L550C14 + A1L550C23) / 3, 0)</f>
        <v>45.823333333333331</v>
      </c>
      <c r="DR17" s="16" t="s">
        <v>3552</v>
      </c>
      <c r="DS17" s="18">
        <f>IF(RUN_YEARS &gt; 2,(A1L550C6 + A1L550C15 + A1L550C24) / 3, 0)</f>
        <v>14.979333333333335</v>
      </c>
      <c r="DT17" s="16" t="s">
        <v>3553</v>
      </c>
      <c r="DU17" s="18">
        <f>IF(RUN_YEARS &gt; 2,(A1L550C7 + A1L550C16 + A1L550C25) / 3, 0)</f>
        <v>30.40133333333333</v>
      </c>
      <c r="DV17" s="16" t="s">
        <v>3554</v>
      </c>
      <c r="DW17" s="18">
        <f>IF(A1L550C59 &lt;&gt; 0,A1L550C60 / A1L550C59,0)</f>
        <v>0.32689314032152472</v>
      </c>
      <c r="DX17" s="16" t="s">
        <v>3555</v>
      </c>
      <c r="DY17" s="18">
        <f>IF(A1L550C62 = 0,A1L556C62, A1L550C62)</f>
        <v>0.32689314032152472</v>
      </c>
      <c r="DZ17" s="16" t="s">
        <v>3556</v>
      </c>
      <c r="EA17" s="18">
        <f>IF(RUN_YEARS &gt; 3,(A1L550C1 + A1L550C10 + A1L550C19 + A1L550C28) / 4, 0)</f>
        <v>14.797750000000001</v>
      </c>
      <c r="EB17" s="16" t="s">
        <v>3557</v>
      </c>
      <c r="EC17" s="18">
        <f>IF(RUN_YEARS &gt; 3,(A1L550C2 + A1L550C11 + A1L550C20 + A1L550C29) / 4, 0)</f>
        <v>12.571</v>
      </c>
      <c r="ED17" s="16" t="s">
        <v>3558</v>
      </c>
      <c r="EE17" s="18">
        <f>IF(RUN_YEARS &gt; 3,(A1L550C3 + A1L550C12 + A1L550C21 + A1L550C30) / 4, 0)</f>
        <v>1.2602499999999999</v>
      </c>
      <c r="EF17" s="16" t="s">
        <v>3559</v>
      </c>
      <c r="EG17" s="18">
        <f>IF(RUN_YEARS &gt; 3,(A1L550C4 + A1L550C13 + A1L550C22 + A1L550C31) / 4, 0)</f>
        <v>0.26200000000000001</v>
      </c>
      <c r="EH17" s="16" t="s">
        <v>3560</v>
      </c>
      <c r="EI17" s="18">
        <f>IF(RUN_YEARS &gt; 3,(A1L550C5 + A1L550C14 + A1L550C23 + A1L550C32) / 4, 0)</f>
        <v>43.426749999999998</v>
      </c>
      <c r="EJ17" s="16" t="s">
        <v>3561</v>
      </c>
      <c r="EK17" s="18">
        <f>IF(RUN_YEARS &gt; 3,(A1L550C6 + A1L550C15 + A1L550C24 + A1L550C33) / 4, 0)</f>
        <v>14.355250000000002</v>
      </c>
      <c r="EL17" s="16" t="s">
        <v>3562</v>
      </c>
      <c r="EM17" s="18">
        <f>IF(RUN_YEARS &gt; 3,(A1L550C7 + A1L550C16 + A1L550C25 + A1L550C34) / 4, 0)</f>
        <v>28.890999999999998</v>
      </c>
      <c r="EN17" s="16" t="s">
        <v>3563</v>
      </c>
      <c r="EO17" s="18">
        <f>IF(A1L550C68 &lt;&gt; 0,A1L550C69 / A1L550C68,0)</f>
        <v>0.33056238378418834</v>
      </c>
      <c r="EP17" s="16" t="s">
        <v>3564</v>
      </c>
      <c r="EQ17" s="18">
        <f>IF(A1L550C71 = 0,A1L556C71, A1L550C71)</f>
        <v>0.33056238378418834</v>
      </c>
      <c r="ER17" s="16" t="s">
        <v>3565</v>
      </c>
      <c r="ES17" s="18">
        <f>IF(RUN_YEARS &gt; 4,(A1L550C1 + A1L550C10 + A1L550C19 + A1L550C28 + A1L550C37) / 5, 0)</f>
        <v>15.382</v>
      </c>
      <c r="ET17" s="16" t="s">
        <v>3566</v>
      </c>
      <c r="EU17" s="18">
        <f>IF(RUN_YEARS &gt; 4,(A1L550C2 + A1L550C11 + A1L550C20 + A1L550C29 + A1L550C38) / 5, 0)</f>
        <v>12.9358</v>
      </c>
      <c r="EV17" s="16" t="s">
        <v>3567</v>
      </c>
      <c r="EW17" s="18">
        <f>IF(RUN_YEARS &gt; 4,(A1L550C3 + A1L550C12 + A1L550C21 + A1L550C30 + A1L550C39) / 5, 0)</f>
        <v>1.4073999999999998</v>
      </c>
      <c r="EX17" s="16" t="s">
        <v>3568</v>
      </c>
      <c r="EY17" s="18">
        <f>IF(RUN_YEARS &gt; 4,(A1L550C4 + A1L550C13 + A1L550C22 + A1L550C31 + A1L550C40) / 5, 0)</f>
        <v>0.30220000000000002</v>
      </c>
      <c r="EZ17" s="16" t="s">
        <v>3569</v>
      </c>
      <c r="FA17" s="18">
        <f>IF(RUN_YEARS &gt; 4,(A1L550C5 + A1L550C14 + A1L550C23 + A1L550C32 + A1L550C41) / 5, 0)</f>
        <v>45.107199999999999</v>
      </c>
      <c r="FB17" s="16" t="s">
        <v>3570</v>
      </c>
      <c r="FC17" s="18">
        <f>IF(RUN_YEARS &gt; 4,(A1L550C6 + A1L550C15 + A1L550C24 + A1L550C33 + A1L550C42) / 5, 0)</f>
        <v>14.9476</v>
      </c>
      <c r="FD17" s="16" t="s">
        <v>3571</v>
      </c>
      <c r="FE17" s="18">
        <f>IF(RUN_YEARS &gt; 4,(A1L550C7 + A1L550C16 + A1L550C25 + A1L550C34 + A1L550C43) / 5, 0)</f>
        <v>30.0274</v>
      </c>
      <c r="FF17" s="16" t="s">
        <v>3572</v>
      </c>
      <c r="FG17" s="18">
        <f>IF(A1L550C77 &lt;&gt; 0,A1L550C78 / A1L550C77,0)</f>
        <v>0.33137946935300794</v>
      </c>
      <c r="FH17" s="16" t="s">
        <v>3573</v>
      </c>
      <c r="FI17" s="18">
        <f>IF(A1L550C80 = 0,A1L556C80, A1L550C80)</f>
        <v>0.33137946935300794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6859.68</v>
      </c>
      <c r="F18" s="16" t="s">
        <v>2959</v>
      </c>
      <c r="G18" s="6">
        <v>1230.374</v>
      </c>
      <c r="H18" s="16" t="s">
        <v>2959</v>
      </c>
      <c r="I18" s="6">
        <v>942.88300000000004</v>
      </c>
      <c r="J18" s="16" t="s">
        <v>2959</v>
      </c>
      <c r="K18" s="6">
        <v>208.3</v>
      </c>
      <c r="L18" s="16" t="s">
        <v>3574</v>
      </c>
      <c r="M18" s="1">
        <f>(A1L551C1 * 2 + A1L551C2 + A1L551C3)</f>
        <v>15892.617</v>
      </c>
      <c r="N18" s="16" t="s">
        <v>3575</v>
      </c>
      <c r="O18" s="1">
        <f>(A1L551C4 * 2 + A1L551C2 + A1L551C3)</f>
        <v>2589.857</v>
      </c>
      <c r="P18" s="16" t="s">
        <v>3576</v>
      </c>
      <c r="Q18" s="1">
        <f>(A1L551C1 + A1L551C2 + A1L551C3 + A1L551C4)</f>
        <v>9241.2369999999992</v>
      </c>
      <c r="R18" s="16" t="s">
        <v>3577</v>
      </c>
      <c r="S18" s="18">
        <f>IF(A1L551C5 &lt;&gt; 0,A1L551C6 / A1L551C5,0)</f>
        <v>0.16295975672225663</v>
      </c>
      <c r="T18" s="16" t="s">
        <v>3578</v>
      </c>
      <c r="U18" s="18">
        <f>IF(A1L551C8 = 0,A1L556C8, A1L551C8)</f>
        <v>0.16295975672225663</v>
      </c>
      <c r="V18" s="16" t="s">
        <v>2965</v>
      </c>
      <c r="W18" s="6">
        <v>6505.4390000000003</v>
      </c>
      <c r="X18" s="16" t="s">
        <v>2965</v>
      </c>
      <c r="Y18" s="6">
        <v>1079.703</v>
      </c>
      <c r="Z18" s="16" t="s">
        <v>2965</v>
      </c>
      <c r="AA18" s="6">
        <v>888.82399999999996</v>
      </c>
      <c r="AB18" s="16" t="s">
        <v>2965</v>
      </c>
      <c r="AC18" s="6">
        <v>162.98099999999999</v>
      </c>
      <c r="AD18" s="16" t="s">
        <v>3579</v>
      </c>
      <c r="AE18" s="1">
        <f>(A1L551C10 * 2 + A1L551C11 + A1L551C12)</f>
        <v>14979.405000000001</v>
      </c>
      <c r="AF18" s="16" t="s">
        <v>3580</v>
      </c>
      <c r="AG18" s="1">
        <f>(A1L551C13 * 2 + A1L551C11 + A1L551C12)</f>
        <v>2294.489</v>
      </c>
      <c r="AH18" s="16" t="s">
        <v>3581</v>
      </c>
      <c r="AI18" s="1">
        <f>(A1L551C10 + A1L551C11 + A1L551C12 + A1L551C13)</f>
        <v>8636.9470000000001</v>
      </c>
      <c r="AJ18" s="16" t="s">
        <v>3582</v>
      </c>
      <c r="AK18" s="18">
        <f>IF(A1L551C14 &lt;&gt; 0,A1L551C15 / A1L551C14,0)</f>
        <v>0.15317624431678026</v>
      </c>
      <c r="AL18" s="16" t="s">
        <v>3583</v>
      </c>
      <c r="AM18" s="18">
        <f>IF(A1L551C17 = 0,A1L556C17, A1L551C17)</f>
        <v>0.15317624431678026</v>
      </c>
      <c r="AN18" s="16" t="s">
        <v>2971</v>
      </c>
      <c r="AO18" s="6">
        <v>6272.3670000000002</v>
      </c>
      <c r="AP18" s="16" t="s">
        <v>2971</v>
      </c>
      <c r="AQ18" s="6">
        <v>957.39099999999996</v>
      </c>
      <c r="AR18" s="16" t="s">
        <v>2971</v>
      </c>
      <c r="AS18" s="6">
        <v>842.54499999999996</v>
      </c>
      <c r="AT18" s="16" t="s">
        <v>2971</v>
      </c>
      <c r="AU18" s="6">
        <v>162.946</v>
      </c>
      <c r="AV18" s="16" t="s">
        <v>3584</v>
      </c>
      <c r="AW18" s="1">
        <f>(A1L551C19 * 2 + A1L551C20 + A1L551C21)</f>
        <v>14344.67</v>
      </c>
      <c r="AX18" s="16" t="s">
        <v>3585</v>
      </c>
      <c r="AY18" s="1">
        <f>(A1L551C22 * 2 + A1L551C20 + A1L551C21)</f>
        <v>2125.828</v>
      </c>
      <c r="AZ18" s="16" t="s">
        <v>3586</v>
      </c>
      <c r="BA18" s="1">
        <f>(A1L551C19 + A1L551C20 + A1L551C21 + A1L551C22)</f>
        <v>8235.2489999999998</v>
      </c>
      <c r="BB18" s="16" t="s">
        <v>3587</v>
      </c>
      <c r="BC18" s="18">
        <f>IF(A1L551C23 &lt;&gt; 0,A1L551C24 / A1L551C23,0)</f>
        <v>0.14819636840722025</v>
      </c>
      <c r="BD18" s="16" t="s">
        <v>3588</v>
      </c>
      <c r="BE18" s="18">
        <f>IF(A1L551C26 = 0,A1L556C26, A1L551C26)</f>
        <v>0.14819636840722025</v>
      </c>
      <c r="BF18" s="16" t="s">
        <v>2977</v>
      </c>
      <c r="BG18" s="6">
        <v>5882.9480000000003</v>
      </c>
      <c r="BH18" s="16" t="s">
        <v>2977</v>
      </c>
      <c r="BI18" s="6">
        <v>854.06299999999999</v>
      </c>
      <c r="BJ18" s="16" t="s">
        <v>2977</v>
      </c>
      <c r="BK18" s="6">
        <v>798.89200000000005</v>
      </c>
      <c r="BL18" s="16" t="s">
        <v>2977</v>
      </c>
      <c r="BM18" s="6">
        <v>170.53299999999999</v>
      </c>
      <c r="BN18" s="16" t="s">
        <v>3589</v>
      </c>
      <c r="BO18" s="1">
        <f>(A1L551C28 * 2 + A1L551C29 + A1L551C30)</f>
        <v>13418.851000000001</v>
      </c>
      <c r="BP18" s="16" t="s">
        <v>3590</v>
      </c>
      <c r="BQ18" s="1">
        <f>(A1L551C31 * 2 + A1L551C29 + A1L551C30)</f>
        <v>1994.021</v>
      </c>
      <c r="BR18" s="16" t="s">
        <v>3591</v>
      </c>
      <c r="BS18" s="1">
        <f>(A1L551C28 + A1L551C29 + A1L551C30 + A1L551C31)</f>
        <v>7706.4360000000006</v>
      </c>
      <c r="BT18" s="16" t="s">
        <v>3592</v>
      </c>
      <c r="BU18" s="18">
        <f>IF(A1L551C32 &lt;&gt; 0,A1L551C33 / A1L551C32,0)</f>
        <v>0.14859849028802838</v>
      </c>
      <c r="BV18" s="16" t="s">
        <v>3593</v>
      </c>
      <c r="BW18" s="18">
        <f>IF(A1L551C35 = 0,A1L556C35, A1L551C35)</f>
        <v>0.14859849028802838</v>
      </c>
      <c r="BX18" s="16" t="s">
        <v>2983</v>
      </c>
      <c r="BY18" s="6">
        <v>6445.2359999999999</v>
      </c>
      <c r="BZ18" s="16" t="s">
        <v>2983</v>
      </c>
      <c r="CA18" s="6">
        <v>822.31600000000003</v>
      </c>
      <c r="CB18" s="16" t="s">
        <v>2983</v>
      </c>
      <c r="CC18" s="6">
        <v>774.56600000000003</v>
      </c>
      <c r="CD18" s="16" t="s">
        <v>2983</v>
      </c>
      <c r="CE18" s="6">
        <v>187.81299999999999</v>
      </c>
      <c r="CF18" s="16" t="s">
        <v>3594</v>
      </c>
      <c r="CG18" s="1">
        <f>(A1L551C37 * 2 + A1L551C38 + A1L551C39)</f>
        <v>14487.354000000001</v>
      </c>
      <c r="CH18" s="16" t="s">
        <v>3595</v>
      </c>
      <c r="CI18" s="1">
        <f>(A1L551C40 * 2 + A1L551C38 + A1L551C39)</f>
        <v>1972.508</v>
      </c>
      <c r="CJ18" s="16" t="s">
        <v>3596</v>
      </c>
      <c r="CK18" s="1">
        <f>(A1L551C37 + A1L551C38 + A1L551C39 + A1L551C40)</f>
        <v>8229.9309999999987</v>
      </c>
      <c r="CL18" s="16" t="s">
        <v>3597</v>
      </c>
      <c r="CM18" s="18">
        <f>IF(A1L551C41 &lt;&gt; 0,A1L551C42 / A1L551C41,0)</f>
        <v>0.13615377935819059</v>
      </c>
      <c r="CN18" s="16" t="s">
        <v>3598</v>
      </c>
      <c r="CO18" s="18">
        <f>IF(A1L551C44 = 0,A1L556C44, A1L551C44)</f>
        <v>0.13615377935819059</v>
      </c>
      <c r="CP18" s="16" t="s">
        <v>3599</v>
      </c>
      <c r="CQ18" s="18">
        <f>IF(RUN_YEARS &gt; 1,(A1L551C1 + A1L551C10) / 2, 0)</f>
        <v>6682.5595000000003</v>
      </c>
      <c r="CR18" s="16" t="s">
        <v>3600</v>
      </c>
      <c r="CS18" s="18">
        <f>IF(RUN_YEARS &gt; 1,(A1L551C2 + A1L551C11) / 2, 0)</f>
        <v>1155.0385000000001</v>
      </c>
      <c r="CT18" s="16" t="s">
        <v>3601</v>
      </c>
      <c r="CU18" s="18">
        <f>IF(RUN_YEARS &gt; 1,(A1L551C3 + A1L551C12) / 2, 0)</f>
        <v>915.85349999999994</v>
      </c>
      <c r="CV18" s="16" t="s">
        <v>3602</v>
      </c>
      <c r="CW18" s="18">
        <f>IF(RUN_YEARS &gt; 1,(A1L551C4 + A1L551C13) / 2, 0)</f>
        <v>185.6405</v>
      </c>
      <c r="CX18" s="16" t="s">
        <v>3603</v>
      </c>
      <c r="CY18" s="18">
        <f>IF(RUN_YEARS &gt; 1,(A1L551C5 + A1L551C14) / 2, 0)</f>
        <v>15436.011</v>
      </c>
      <c r="CZ18" s="16" t="s">
        <v>3604</v>
      </c>
      <c r="DA18" s="18">
        <f>IF(RUN_YEARS &gt; 1,(A1L551C6 + A1L551C15) / 2, 0)</f>
        <v>2442.1729999999998</v>
      </c>
      <c r="DB18" s="16" t="s">
        <v>3605</v>
      </c>
      <c r="DC18" s="18">
        <f>IF(RUN_YEARS &gt; 1,(A1L551C7 + A1L551C16) / 2, 0)</f>
        <v>8939.0920000000006</v>
      </c>
      <c r="DD18" s="16" t="s">
        <v>3606</v>
      </c>
      <c r="DE18" s="18">
        <f>IF(A1L551C50 &lt;&gt; 0,A1L551C51 / A1L551C50,0)</f>
        <v>0.15821270145505856</v>
      </c>
      <c r="DF18" s="16" t="s">
        <v>3607</v>
      </c>
      <c r="DG18" s="18">
        <f>IF(A1L551C53 = 0,A1L556C53, A1L551C53)</f>
        <v>0.15821270145505856</v>
      </c>
      <c r="DH18" s="16" t="s">
        <v>3608</v>
      </c>
      <c r="DI18" s="18">
        <f>IF(RUN_YEARS &gt; 2,(A1L551C1 + A1L551C10 + A1L551C19) / 3, 0)</f>
        <v>6545.8286666666672</v>
      </c>
      <c r="DJ18" s="16" t="s">
        <v>3609</v>
      </c>
      <c r="DK18" s="18">
        <f>IF(RUN_YEARS &gt; 2,(A1L551C2 + A1L551C11 + A1L551C20) / 3, 0)</f>
        <v>1089.1560000000002</v>
      </c>
      <c r="DL18" s="16" t="s">
        <v>3610</v>
      </c>
      <c r="DM18" s="18">
        <f>IF(RUN_YEARS &gt; 2,(A1L551C3 + A1L551C12 + A1L551C21) / 3, 0)</f>
        <v>891.41733333333332</v>
      </c>
      <c r="DN18" s="16" t="s">
        <v>3611</v>
      </c>
      <c r="DO18" s="18">
        <f>IF(RUN_YEARS &gt; 2,(A1L551C4 + A1L551C13 + A1L551C22) / 3, 0)</f>
        <v>178.07566666666665</v>
      </c>
      <c r="DP18" s="16" t="s">
        <v>3612</v>
      </c>
      <c r="DQ18" s="18">
        <f>IF(RUN_YEARS &gt; 2,(A1L551C5 + A1L551C14 + A1L551C23) / 3, 0)</f>
        <v>15072.230666666668</v>
      </c>
      <c r="DR18" s="16" t="s">
        <v>3613</v>
      </c>
      <c r="DS18" s="18">
        <f>IF(RUN_YEARS &gt; 2,(A1L551C6 + A1L551C15 + A1L551C24) / 3, 0)</f>
        <v>2336.7246666666665</v>
      </c>
      <c r="DT18" s="16" t="s">
        <v>3614</v>
      </c>
      <c r="DU18" s="18">
        <f>IF(RUN_YEARS &gt; 2,(A1L551C7 + A1L551C16 + A1L551C25) / 3, 0)</f>
        <v>8704.4776666666676</v>
      </c>
      <c r="DV18" s="16" t="s">
        <v>3615</v>
      </c>
      <c r="DW18" s="18">
        <f>IF(A1L551C59 &lt;&gt; 0,A1L551C60 / A1L551C59,0)</f>
        <v>0.15503509190809445</v>
      </c>
      <c r="DX18" s="16" t="s">
        <v>3616</v>
      </c>
      <c r="DY18" s="18">
        <f>IF(A1L551C62 = 0,A1L556C62, A1L551C62)</f>
        <v>0.15503509190809445</v>
      </c>
      <c r="DZ18" s="16" t="s">
        <v>3617</v>
      </c>
      <c r="EA18" s="18">
        <f>IF(RUN_YEARS &gt; 3,(A1L551C1 + A1L551C10 + A1L551C19 + A1L551C28) / 4, 0)</f>
        <v>6380.1085000000003</v>
      </c>
      <c r="EB18" s="16" t="s">
        <v>3618</v>
      </c>
      <c r="EC18" s="18">
        <f>IF(RUN_YEARS &gt; 3,(A1L551C2 + A1L551C11 + A1L551C20 + A1L551C29) / 4, 0)</f>
        <v>1030.38275</v>
      </c>
      <c r="ED18" s="16" t="s">
        <v>3619</v>
      </c>
      <c r="EE18" s="18">
        <f>IF(RUN_YEARS &gt; 3,(A1L551C3 + A1L551C12 + A1L551C21 + A1L551C30) / 4, 0)</f>
        <v>868.28600000000006</v>
      </c>
      <c r="EF18" s="16" t="s">
        <v>3620</v>
      </c>
      <c r="EG18" s="18">
        <f>IF(RUN_YEARS &gt; 3,(A1L551C4 + A1L551C13 + A1L551C22 + A1L551C31) / 4, 0)</f>
        <v>176.19</v>
      </c>
      <c r="EH18" s="16" t="s">
        <v>3621</v>
      </c>
      <c r="EI18" s="18">
        <f>IF(RUN_YEARS &gt; 3,(A1L551C5 + A1L551C14 + A1L551C23 + A1L551C32) / 4, 0)</f>
        <v>14658.885750000001</v>
      </c>
      <c r="EJ18" s="16" t="s">
        <v>3622</v>
      </c>
      <c r="EK18" s="18">
        <f>IF(RUN_YEARS &gt; 3,(A1L551C6 + A1L551C15 + A1L551C24 + A1L551C33) / 4, 0)</f>
        <v>2251.0487499999999</v>
      </c>
      <c r="EL18" s="16" t="s">
        <v>3623</v>
      </c>
      <c r="EM18" s="18">
        <f>IF(RUN_YEARS &gt; 3,(A1L551C7 + A1L551C16 + A1L551C25 + A1L551C34) / 4, 0)</f>
        <v>8454.9672499999997</v>
      </c>
      <c r="EN18" s="16" t="s">
        <v>3624</v>
      </c>
      <c r="EO18" s="18">
        <f>IF(A1L551C68 &lt;&gt; 0,A1L551C69 / A1L551C68,0)</f>
        <v>0.15356206388333435</v>
      </c>
      <c r="EP18" s="16" t="s">
        <v>3625</v>
      </c>
      <c r="EQ18" s="18">
        <f>IF(A1L551C71 = 0,A1L556C71, A1L551C71)</f>
        <v>0.15356206388333435</v>
      </c>
      <c r="ER18" s="16" t="s">
        <v>3626</v>
      </c>
      <c r="ES18" s="18">
        <f>IF(RUN_YEARS &gt; 4,(A1L551C1 + A1L551C10 + A1L551C19 + A1L551C28 + A1L551C37) / 5, 0)</f>
        <v>6393.134</v>
      </c>
      <c r="ET18" s="16" t="s">
        <v>3627</v>
      </c>
      <c r="EU18" s="18">
        <f>IF(RUN_YEARS &gt; 4,(A1L551C2 + A1L551C11 + A1L551C20 + A1L551C29 + A1L551C38) / 5, 0)</f>
        <v>988.76939999999991</v>
      </c>
      <c r="EV18" s="16" t="s">
        <v>3628</v>
      </c>
      <c r="EW18" s="18">
        <f>IF(RUN_YEARS &gt; 4,(A1L551C3 + A1L551C12 + A1L551C21 + A1L551C30 + A1L551C39) / 5, 0)</f>
        <v>849.54200000000003</v>
      </c>
      <c r="EX18" s="16" t="s">
        <v>3629</v>
      </c>
      <c r="EY18" s="18">
        <f>IF(RUN_YEARS &gt; 4,(A1L551C4 + A1L551C13 + A1L551C22 + A1L551C31 + A1L551C40) / 5, 0)</f>
        <v>178.5146</v>
      </c>
      <c r="EZ18" s="16" t="s">
        <v>3630</v>
      </c>
      <c r="FA18" s="18">
        <f>IF(RUN_YEARS &gt; 4,(A1L551C5 + A1L551C14 + A1L551C23 + A1L551C32 + A1L551C41) / 5, 0)</f>
        <v>14624.579400000002</v>
      </c>
      <c r="FB18" s="16" t="s">
        <v>3631</v>
      </c>
      <c r="FC18" s="18">
        <f>IF(RUN_YEARS &gt; 4,(A1L551C6 + A1L551C15 + A1L551C24 + A1L551C33 + A1L551C42) / 5, 0)</f>
        <v>2195.3406</v>
      </c>
      <c r="FD18" s="16" t="s">
        <v>3632</v>
      </c>
      <c r="FE18" s="18">
        <f>IF(RUN_YEARS &gt; 4,(A1L551C7 + A1L551C16 + A1L551C25 + A1L551C34 + A1L551C43) / 5, 0)</f>
        <v>8409.9599999999991</v>
      </c>
      <c r="FF18" s="16" t="s">
        <v>3633</v>
      </c>
      <c r="FG18" s="18">
        <f>IF(A1L551C77 &lt;&gt; 0,A1L551C78 / A1L551C77,0)</f>
        <v>0.15011307607246466</v>
      </c>
      <c r="FH18" s="16" t="s">
        <v>3634</v>
      </c>
      <c r="FI18" s="18">
        <f>IF(A1L551C80 = 0,A1L556C80, A1L551C80)</f>
        <v>0.15011307607246466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556.92200000000003</v>
      </c>
      <c r="F19" s="16" t="s">
        <v>2959</v>
      </c>
      <c r="G19" s="6">
        <v>48.363</v>
      </c>
      <c r="H19" s="16" t="s">
        <v>2959</v>
      </c>
      <c r="I19" s="6">
        <v>33.390999999999998</v>
      </c>
      <c r="J19" s="16" t="s">
        <v>2959</v>
      </c>
      <c r="K19" s="6">
        <v>169.79400000000001</v>
      </c>
      <c r="L19" s="16" t="s">
        <v>3635</v>
      </c>
      <c r="M19" s="1">
        <f>(A1L552C1 * 2 + A1L552C2 + A1L552C3)</f>
        <v>1195.5980000000002</v>
      </c>
      <c r="N19" s="16" t="s">
        <v>3636</v>
      </c>
      <c r="O19" s="1">
        <f>(A1L552C4 * 2 + A1L552C2 + A1L552C3)</f>
        <v>421.34200000000004</v>
      </c>
      <c r="P19" s="16" t="s">
        <v>3637</v>
      </c>
      <c r="Q19" s="1">
        <f>(A1L552C1 + A1L552C2 + A1L552C3 + A1L552C4)</f>
        <v>808.47</v>
      </c>
      <c r="R19" s="16" t="s">
        <v>3638</v>
      </c>
      <c r="S19" s="18">
        <f>IF(A1L552C5 &lt;&gt; 0,A1L552C6 / A1L552C5,0)</f>
        <v>0.35241109469905435</v>
      </c>
      <c r="T19" s="16" t="s">
        <v>3639</v>
      </c>
      <c r="U19" s="18">
        <f>IF(A1L552C8 = 0,A1L556C8, A1L552C8)</f>
        <v>0.35241109469905435</v>
      </c>
      <c r="V19" s="16" t="s">
        <v>2965</v>
      </c>
      <c r="W19" s="6">
        <v>543.85400000000004</v>
      </c>
      <c r="X19" s="16" t="s">
        <v>2965</v>
      </c>
      <c r="Y19" s="6">
        <v>40.744</v>
      </c>
      <c r="Z19" s="16" t="s">
        <v>2965</v>
      </c>
      <c r="AA19" s="6">
        <v>37.253</v>
      </c>
      <c r="AB19" s="16" t="s">
        <v>2965</v>
      </c>
      <c r="AC19" s="6">
        <v>201.321</v>
      </c>
      <c r="AD19" s="16" t="s">
        <v>3640</v>
      </c>
      <c r="AE19" s="1">
        <f>(A1L552C10 * 2 + A1L552C11 + A1L552C12)</f>
        <v>1165.7049999999999</v>
      </c>
      <c r="AF19" s="16" t="s">
        <v>3641</v>
      </c>
      <c r="AG19" s="1">
        <f>(A1L552C13 * 2 + A1L552C11 + A1L552C12)</f>
        <v>480.63899999999995</v>
      </c>
      <c r="AH19" s="16" t="s">
        <v>3642</v>
      </c>
      <c r="AI19" s="1">
        <f>(A1L552C10 + A1L552C11 + A1L552C12 + A1L552C13)</f>
        <v>823.17200000000014</v>
      </c>
      <c r="AJ19" s="16" t="s">
        <v>3643</v>
      </c>
      <c r="AK19" s="18">
        <f>IF(A1L552C14 &lt;&gt; 0,A1L552C15 / A1L552C14,0)</f>
        <v>0.41231615202817179</v>
      </c>
      <c r="AL19" s="16" t="s">
        <v>3644</v>
      </c>
      <c r="AM19" s="18">
        <f>IF(A1L552C17 = 0,A1L556C17, A1L552C17)</f>
        <v>0.41231615202817179</v>
      </c>
      <c r="AN19" s="16" t="s">
        <v>2971</v>
      </c>
      <c r="AO19" s="6">
        <v>542.46699999999998</v>
      </c>
      <c r="AP19" s="16" t="s">
        <v>2971</v>
      </c>
      <c r="AQ19" s="6">
        <v>46.371000000000002</v>
      </c>
      <c r="AR19" s="16" t="s">
        <v>2971</v>
      </c>
      <c r="AS19" s="6">
        <v>45.445</v>
      </c>
      <c r="AT19" s="16" t="s">
        <v>2971</v>
      </c>
      <c r="AU19" s="6">
        <v>165.773</v>
      </c>
      <c r="AV19" s="16" t="s">
        <v>3645</v>
      </c>
      <c r="AW19" s="1">
        <f>(A1L552C19 * 2 + A1L552C20 + A1L552C21)</f>
        <v>1176.75</v>
      </c>
      <c r="AX19" s="16" t="s">
        <v>3646</v>
      </c>
      <c r="AY19" s="1">
        <f>(A1L552C22 * 2 + A1L552C20 + A1L552C21)</f>
        <v>423.36199999999997</v>
      </c>
      <c r="AZ19" s="16" t="s">
        <v>3647</v>
      </c>
      <c r="BA19" s="1">
        <f>(A1L552C19 + A1L552C20 + A1L552C21 + A1L552C22)</f>
        <v>800.05600000000004</v>
      </c>
      <c r="BB19" s="16" t="s">
        <v>3648</v>
      </c>
      <c r="BC19" s="18">
        <f>IF(A1L552C23 &lt;&gt; 0,A1L552C24 / A1L552C23,0)</f>
        <v>0.35977225408965369</v>
      </c>
      <c r="BD19" s="16" t="s">
        <v>3649</v>
      </c>
      <c r="BE19" s="18">
        <f>IF(A1L552C26 = 0,A1L556C26, A1L552C26)</f>
        <v>0.35977225408965369</v>
      </c>
      <c r="BF19" s="16" t="s">
        <v>2977</v>
      </c>
      <c r="BG19" s="6">
        <v>353.30500000000001</v>
      </c>
      <c r="BH19" s="16" t="s">
        <v>2977</v>
      </c>
      <c r="BI19" s="6">
        <v>34.356999999999999</v>
      </c>
      <c r="BJ19" s="16" t="s">
        <v>2977</v>
      </c>
      <c r="BK19" s="6">
        <v>47.642000000000003</v>
      </c>
      <c r="BL19" s="16" t="s">
        <v>2977</v>
      </c>
      <c r="BM19" s="6">
        <v>73.959999999999994</v>
      </c>
      <c r="BN19" s="16" t="s">
        <v>3650</v>
      </c>
      <c r="BO19" s="1">
        <f>(A1L552C28 * 2 + A1L552C29 + A1L552C30)</f>
        <v>788.60900000000004</v>
      </c>
      <c r="BP19" s="16" t="s">
        <v>3651</v>
      </c>
      <c r="BQ19" s="1">
        <f>(A1L552C31 * 2 + A1L552C29 + A1L552C30)</f>
        <v>229.91899999999998</v>
      </c>
      <c r="BR19" s="16" t="s">
        <v>3652</v>
      </c>
      <c r="BS19" s="1">
        <f>(A1L552C28 + A1L552C29 + A1L552C30 + A1L552C31)</f>
        <v>509.26400000000001</v>
      </c>
      <c r="BT19" s="16" t="s">
        <v>3653</v>
      </c>
      <c r="BU19" s="18">
        <f>IF(A1L552C32 &lt;&gt; 0,A1L552C33 / A1L552C32,0)</f>
        <v>0.29155005839395692</v>
      </c>
      <c r="BV19" s="16" t="s">
        <v>3654</v>
      </c>
      <c r="BW19" s="18">
        <f>IF(A1L552C35 = 0,A1L556C35, A1L552C35)</f>
        <v>0.29155005839395692</v>
      </c>
      <c r="BX19" s="16" t="s">
        <v>2983</v>
      </c>
      <c r="BY19" s="6">
        <v>492.30900000000003</v>
      </c>
      <c r="BZ19" s="16" t="s">
        <v>2983</v>
      </c>
      <c r="CA19" s="6">
        <v>37.610999999999997</v>
      </c>
      <c r="CB19" s="16" t="s">
        <v>2983</v>
      </c>
      <c r="CC19" s="6">
        <v>56.628</v>
      </c>
      <c r="CD19" s="16" t="s">
        <v>2983</v>
      </c>
      <c r="CE19" s="6">
        <v>96.182000000000002</v>
      </c>
      <c r="CF19" s="16" t="s">
        <v>3655</v>
      </c>
      <c r="CG19" s="1">
        <f>(A1L552C37 * 2 + A1L552C38 + A1L552C39)</f>
        <v>1078.857</v>
      </c>
      <c r="CH19" s="16" t="s">
        <v>3656</v>
      </c>
      <c r="CI19" s="1">
        <f>(A1L552C40 * 2 + A1L552C38 + A1L552C39)</f>
        <v>286.60300000000001</v>
      </c>
      <c r="CJ19" s="16" t="s">
        <v>3657</v>
      </c>
      <c r="CK19" s="1">
        <f>(A1L552C37 + A1L552C38 + A1L552C39 + A1L552C40)</f>
        <v>682.73000000000013</v>
      </c>
      <c r="CL19" s="16" t="s">
        <v>3658</v>
      </c>
      <c r="CM19" s="18">
        <f>IF(A1L552C41 &lt;&gt; 0,A1L552C42 / A1L552C41,0)</f>
        <v>0.26565429894786802</v>
      </c>
      <c r="CN19" s="16" t="s">
        <v>3659</v>
      </c>
      <c r="CO19" s="18">
        <f>IF(A1L552C44 = 0,A1L556C44, A1L552C44)</f>
        <v>0.26565429894786802</v>
      </c>
      <c r="CP19" s="16" t="s">
        <v>3660</v>
      </c>
      <c r="CQ19" s="18">
        <f>IF(RUN_YEARS &gt; 1,(A1L552C1 + A1L552C10) / 2, 0)</f>
        <v>550.38800000000003</v>
      </c>
      <c r="CR19" s="16" t="s">
        <v>3661</v>
      </c>
      <c r="CS19" s="18">
        <f>IF(RUN_YEARS &gt; 1,(A1L552C2 + A1L552C11) / 2, 0)</f>
        <v>44.5535</v>
      </c>
      <c r="CT19" s="16" t="s">
        <v>3662</v>
      </c>
      <c r="CU19" s="18">
        <f>IF(RUN_YEARS &gt; 1,(A1L552C3 + A1L552C12) / 2, 0)</f>
        <v>35.322000000000003</v>
      </c>
      <c r="CV19" s="16" t="s">
        <v>3663</v>
      </c>
      <c r="CW19" s="18">
        <f>IF(RUN_YEARS &gt; 1,(A1L552C4 + A1L552C13) / 2, 0)</f>
        <v>185.5575</v>
      </c>
      <c r="CX19" s="16" t="s">
        <v>3664</v>
      </c>
      <c r="CY19" s="18">
        <f>IF(RUN_YEARS &gt; 1,(A1L552C5 + A1L552C14) / 2, 0)</f>
        <v>1180.6514999999999</v>
      </c>
      <c r="CZ19" s="16" t="s">
        <v>3665</v>
      </c>
      <c r="DA19" s="18">
        <f>IF(RUN_YEARS &gt; 1,(A1L552C6 + A1L552C15) / 2, 0)</f>
        <v>450.9905</v>
      </c>
      <c r="DB19" s="16" t="s">
        <v>3666</v>
      </c>
      <c r="DC19" s="18">
        <f>IF(RUN_YEARS &gt; 1,(A1L552C7 + A1L552C16) / 2, 0)</f>
        <v>815.82100000000014</v>
      </c>
      <c r="DD19" s="16" t="s">
        <v>3667</v>
      </c>
      <c r="DE19" s="18">
        <f>IF(A1L552C50 &lt;&gt; 0,A1L552C51 / A1L552C50,0)</f>
        <v>0.38198443825294764</v>
      </c>
      <c r="DF19" s="16" t="s">
        <v>3668</v>
      </c>
      <c r="DG19" s="18">
        <f>IF(A1L552C53 = 0,A1L556C53, A1L552C53)</f>
        <v>0.38198443825294764</v>
      </c>
      <c r="DH19" s="16" t="s">
        <v>3669</v>
      </c>
      <c r="DI19" s="18">
        <f>IF(RUN_YEARS &gt; 2,(A1L552C1 + A1L552C10 + A1L552C19) / 3, 0)</f>
        <v>547.74766666666665</v>
      </c>
      <c r="DJ19" s="16" t="s">
        <v>3670</v>
      </c>
      <c r="DK19" s="18">
        <f>IF(RUN_YEARS &gt; 2,(A1L552C2 + A1L552C11 + A1L552C20) / 3, 0)</f>
        <v>45.159333333333336</v>
      </c>
      <c r="DL19" s="16" t="s">
        <v>3671</v>
      </c>
      <c r="DM19" s="18">
        <f>IF(RUN_YEARS &gt; 2,(A1L552C3 + A1L552C12 + A1L552C21) / 3, 0)</f>
        <v>38.696333333333335</v>
      </c>
      <c r="DN19" s="16" t="s">
        <v>3672</v>
      </c>
      <c r="DO19" s="18">
        <f>IF(RUN_YEARS &gt; 2,(A1L552C4 + A1L552C13 + A1L552C22) / 3, 0)</f>
        <v>178.96266666666668</v>
      </c>
      <c r="DP19" s="16" t="s">
        <v>3673</v>
      </c>
      <c r="DQ19" s="18">
        <f>IF(RUN_YEARS &gt; 2,(A1L552C5 + A1L552C14 + A1L552C23) / 3, 0)</f>
        <v>1179.3509999999999</v>
      </c>
      <c r="DR19" s="16" t="s">
        <v>3674</v>
      </c>
      <c r="DS19" s="18">
        <f>IF(RUN_YEARS &gt; 2,(A1L552C6 + A1L552C15 + A1L552C24) / 3, 0)</f>
        <v>441.78099999999995</v>
      </c>
      <c r="DT19" s="16" t="s">
        <v>3675</v>
      </c>
      <c r="DU19" s="18">
        <f>IF(RUN_YEARS &gt; 2,(A1L552C7 + A1L552C16 + A1L552C25) / 3, 0)</f>
        <v>810.56600000000014</v>
      </c>
      <c r="DV19" s="16" t="s">
        <v>3676</v>
      </c>
      <c r="DW19" s="18">
        <f>IF(A1L552C59 &lt;&gt; 0,A1L552C60 / A1L552C59,0)</f>
        <v>0.37459670615448665</v>
      </c>
      <c r="DX19" s="16" t="s">
        <v>3677</v>
      </c>
      <c r="DY19" s="18">
        <f>IF(A1L552C62 = 0,A1L556C62, A1L552C62)</f>
        <v>0.37459670615448665</v>
      </c>
      <c r="DZ19" s="16" t="s">
        <v>3678</v>
      </c>
      <c r="EA19" s="18">
        <f>IF(RUN_YEARS &gt; 3,(A1L552C1 + A1L552C10 + A1L552C19 + A1L552C28) / 4, 0)</f>
        <v>499.137</v>
      </c>
      <c r="EB19" s="16" t="s">
        <v>3679</v>
      </c>
      <c r="EC19" s="18">
        <f>IF(RUN_YEARS &gt; 3,(A1L552C2 + A1L552C11 + A1L552C20 + A1L552C29) / 4, 0)</f>
        <v>42.458750000000002</v>
      </c>
      <c r="ED19" s="16" t="s">
        <v>3680</v>
      </c>
      <c r="EE19" s="18">
        <f>IF(RUN_YEARS &gt; 3,(A1L552C3 + A1L552C12 + A1L552C21 + A1L552C30) / 4, 0)</f>
        <v>40.932749999999999</v>
      </c>
      <c r="EF19" s="16" t="s">
        <v>3681</v>
      </c>
      <c r="EG19" s="18">
        <f>IF(RUN_YEARS &gt; 3,(A1L552C4 + A1L552C13 + A1L552C22 + A1L552C31) / 4, 0)</f>
        <v>152.71200000000002</v>
      </c>
      <c r="EH19" s="16" t="s">
        <v>3682</v>
      </c>
      <c r="EI19" s="18">
        <f>IF(RUN_YEARS &gt; 3,(A1L552C5 + A1L552C14 + A1L552C23 + A1L552C32) / 4, 0)</f>
        <v>1081.6655000000001</v>
      </c>
      <c r="EJ19" s="16" t="s">
        <v>3683</v>
      </c>
      <c r="EK19" s="18">
        <f>IF(RUN_YEARS &gt; 3,(A1L552C6 + A1L552C15 + A1L552C24 + A1L552C33) / 4, 0)</f>
        <v>388.81549999999993</v>
      </c>
      <c r="EL19" s="16" t="s">
        <v>3684</v>
      </c>
      <c r="EM19" s="18">
        <f>IF(RUN_YEARS &gt; 3,(A1L552C7 + A1L552C16 + A1L552C25 + A1L552C34) / 4, 0)</f>
        <v>735.24050000000011</v>
      </c>
      <c r="EN19" s="16" t="s">
        <v>3685</v>
      </c>
      <c r="EO19" s="18">
        <f>IF(A1L552C68 &lt;&gt; 0,A1L552C69 / A1L552C68,0)</f>
        <v>0.35946001790756932</v>
      </c>
      <c r="EP19" s="16" t="s">
        <v>3686</v>
      </c>
      <c r="EQ19" s="18">
        <f>IF(A1L552C71 = 0,A1L556C71, A1L552C71)</f>
        <v>0.35946001790756932</v>
      </c>
      <c r="ER19" s="16" t="s">
        <v>3687</v>
      </c>
      <c r="ES19" s="18">
        <f>IF(RUN_YEARS &gt; 4,(A1L552C1 + A1L552C10 + A1L552C19 + A1L552C28 + A1L552C37) / 5, 0)</f>
        <v>497.77139999999997</v>
      </c>
      <c r="ET19" s="16" t="s">
        <v>3688</v>
      </c>
      <c r="EU19" s="18">
        <f>IF(RUN_YEARS &gt; 4,(A1L552C2 + A1L552C11 + A1L552C20 + A1L552C29 + A1L552C38) / 5, 0)</f>
        <v>41.489199999999997</v>
      </c>
      <c r="EV19" s="16" t="s">
        <v>3689</v>
      </c>
      <c r="EW19" s="18">
        <f>IF(RUN_YEARS &gt; 4,(A1L552C3 + A1L552C12 + A1L552C21 + A1L552C30 + A1L552C39) / 5, 0)</f>
        <v>44.071799999999996</v>
      </c>
      <c r="EX19" s="16" t="s">
        <v>3690</v>
      </c>
      <c r="EY19" s="18">
        <f>IF(RUN_YEARS &gt; 4,(A1L552C4 + A1L552C13 + A1L552C22 + A1L552C31 + A1L552C40) / 5, 0)</f>
        <v>141.40600000000001</v>
      </c>
      <c r="EZ19" s="16" t="s">
        <v>3691</v>
      </c>
      <c r="FA19" s="18">
        <f>IF(RUN_YEARS &gt; 4,(A1L552C5 + A1L552C14 + A1L552C23 + A1L552C32 + A1L552C41) / 5, 0)</f>
        <v>1081.1038000000001</v>
      </c>
      <c r="FB19" s="16" t="s">
        <v>3692</v>
      </c>
      <c r="FC19" s="18">
        <f>IF(RUN_YEARS &gt; 4,(A1L552C6 + A1L552C15 + A1L552C24 + A1L552C33 + A1L552C42) / 5, 0)</f>
        <v>368.37299999999993</v>
      </c>
      <c r="FD19" s="16" t="s">
        <v>3693</v>
      </c>
      <c r="FE19" s="18">
        <f>IF(RUN_YEARS &gt; 4,(A1L552C7 + A1L552C16 + A1L552C25 + A1L552C34 + A1L552C43) / 5, 0)</f>
        <v>724.73840000000007</v>
      </c>
      <c r="FF19" s="16" t="s">
        <v>3694</v>
      </c>
      <c r="FG19" s="18">
        <f>IF(A1L552C77 &lt;&gt; 0,A1L552C78 / A1L552C77,0)</f>
        <v>0.34073786439377968</v>
      </c>
      <c r="FH19" s="16" t="s">
        <v>3695</v>
      </c>
      <c r="FI19" s="18">
        <f>IF(A1L552C80 = 0,A1L556C80, A1L552C80)</f>
        <v>0.34073786439377968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0.39300000000000002</v>
      </c>
      <c r="F20" s="16" t="s">
        <v>2959</v>
      </c>
      <c r="G20" s="6">
        <v>9.1999999999999998E-2</v>
      </c>
      <c r="H20" s="16" t="s">
        <v>2959</v>
      </c>
      <c r="I20" s="6">
        <v>0.92200000000000004</v>
      </c>
      <c r="J20" s="16" t="s">
        <v>2959</v>
      </c>
      <c r="K20" s="6">
        <v>0</v>
      </c>
      <c r="L20" s="16" t="s">
        <v>3696</v>
      </c>
      <c r="M20" s="1">
        <f>(A1L553C1 * 2 + A1L553C2 + A1L553C3)</f>
        <v>1.8</v>
      </c>
      <c r="N20" s="16" t="s">
        <v>3697</v>
      </c>
      <c r="O20" s="1">
        <f>(A1L553C4 * 2 + A1L553C2 + A1L553C3)</f>
        <v>1.014</v>
      </c>
      <c r="P20" s="16" t="s">
        <v>3698</v>
      </c>
      <c r="Q20" s="1">
        <f>(A1L553C1 + A1L553C2 + A1L553C3 + A1L553C4)</f>
        <v>1.407</v>
      </c>
      <c r="R20" s="16" t="s">
        <v>3699</v>
      </c>
      <c r="S20" s="18">
        <f>IF(A1L553C5 &lt;&gt; 0,A1L553C6 / A1L553C5,0)</f>
        <v>0.56333333333333335</v>
      </c>
      <c r="T20" s="16" t="s">
        <v>3700</v>
      </c>
      <c r="U20" s="18">
        <f>IF(A1L553C8 = 0,A1L556C8, A1L553C8)</f>
        <v>0.56333333333333335</v>
      </c>
      <c r="V20" s="16" t="s">
        <v>2965</v>
      </c>
      <c r="W20" s="6">
        <v>0.60699999999999998</v>
      </c>
      <c r="X20" s="16" t="s">
        <v>2965</v>
      </c>
      <c r="Y20" s="6">
        <v>0.12</v>
      </c>
      <c r="Z20" s="16" t="s">
        <v>2965</v>
      </c>
      <c r="AA20" s="6">
        <v>0.82499999999999996</v>
      </c>
      <c r="AB20" s="16" t="s">
        <v>2965</v>
      </c>
      <c r="AC20" s="6">
        <v>5.2999999999999999E-2</v>
      </c>
      <c r="AD20" s="16" t="s">
        <v>3701</v>
      </c>
      <c r="AE20" s="1">
        <f>(A1L553C10 * 2 + A1L553C11 + A1L553C12)</f>
        <v>2.1589999999999998</v>
      </c>
      <c r="AF20" s="16" t="s">
        <v>3702</v>
      </c>
      <c r="AG20" s="1">
        <f>(A1L553C13 * 2 + A1L553C11 + A1L553C12)</f>
        <v>1.0509999999999999</v>
      </c>
      <c r="AH20" s="16" t="s">
        <v>3703</v>
      </c>
      <c r="AI20" s="1">
        <f>(A1L553C10 + A1L553C11 + A1L553C12 + A1L553C13)</f>
        <v>1.605</v>
      </c>
      <c r="AJ20" s="16" t="s">
        <v>3704</v>
      </c>
      <c r="AK20" s="18">
        <f>IF(A1L553C14 &lt;&gt; 0,A1L553C15 / A1L553C14,0)</f>
        <v>0.48679944418712368</v>
      </c>
      <c r="AL20" s="16" t="s">
        <v>3705</v>
      </c>
      <c r="AM20" s="18">
        <f>IF(A1L553C17 = 0,A1L556C17, A1L553C17)</f>
        <v>0.48679944418712368</v>
      </c>
      <c r="AN20" s="16" t="s">
        <v>2971</v>
      </c>
      <c r="AO20" s="6">
        <v>0.46600000000000003</v>
      </c>
      <c r="AP20" s="16" t="s">
        <v>2971</v>
      </c>
      <c r="AQ20" s="6">
        <v>0.16200000000000001</v>
      </c>
      <c r="AR20" s="16" t="s">
        <v>2971</v>
      </c>
      <c r="AS20" s="6">
        <v>1.022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2.1160000000000001</v>
      </c>
      <c r="AX20" s="16" t="s">
        <v>3707</v>
      </c>
      <c r="AY20" s="1">
        <f>(A1L553C22 * 2 + A1L553C20 + A1L553C21)</f>
        <v>1.1839999999999999</v>
      </c>
      <c r="AZ20" s="16" t="s">
        <v>3708</v>
      </c>
      <c r="BA20" s="1">
        <f>(A1L553C19 + A1L553C20 + A1L553C21 + A1L553C22)</f>
        <v>1.65</v>
      </c>
      <c r="BB20" s="16" t="s">
        <v>3709</v>
      </c>
      <c r="BC20" s="18">
        <f>IF(A1L553C23 &lt;&gt; 0,A1L553C24 / A1L553C23,0)</f>
        <v>0.55954631379962183</v>
      </c>
      <c r="BD20" s="16" t="s">
        <v>3710</v>
      </c>
      <c r="BE20" s="18">
        <f>IF(A1L553C26 = 0,A1L556C26, A1L553C26)</f>
        <v>0.55954631379962183</v>
      </c>
      <c r="BF20" s="16" t="s">
        <v>2977</v>
      </c>
      <c r="BG20" s="6">
        <v>0.31</v>
      </c>
      <c r="BH20" s="16" t="s">
        <v>2977</v>
      </c>
      <c r="BI20" s="6">
        <v>7.8E-2</v>
      </c>
      <c r="BJ20" s="16" t="s">
        <v>2977</v>
      </c>
      <c r="BK20" s="6">
        <v>1.2749999999999999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1.9729999999999999</v>
      </c>
      <c r="BP20" s="16" t="s">
        <v>3712</v>
      </c>
      <c r="BQ20" s="1">
        <f>(A1L553C31 * 2 + A1L553C29 + A1L553C30)</f>
        <v>1.353</v>
      </c>
      <c r="BR20" s="16" t="s">
        <v>3713</v>
      </c>
      <c r="BS20" s="1">
        <f>(A1L553C28 + A1L553C29 + A1L553C30 + A1L553C31)</f>
        <v>1.6629999999999998</v>
      </c>
      <c r="BT20" s="16" t="s">
        <v>3714</v>
      </c>
      <c r="BU20" s="18">
        <f>IF(A1L553C32 &lt;&gt; 0,A1L553C33 / A1L553C32,0)</f>
        <v>0.68575772934617341</v>
      </c>
      <c r="BV20" s="16" t="s">
        <v>3715</v>
      </c>
      <c r="BW20" s="18">
        <f>IF(A1L553C35 = 0,A1L556C35, A1L553C35)</f>
        <v>0.68575772934617341</v>
      </c>
      <c r="BX20" s="16" t="s">
        <v>2983</v>
      </c>
      <c r="BY20" s="6">
        <v>0.19</v>
      </c>
      <c r="BZ20" s="16" t="s">
        <v>2983</v>
      </c>
      <c r="CA20" s="6">
        <v>0.14000000000000001</v>
      </c>
      <c r="CB20" s="16" t="s">
        <v>2983</v>
      </c>
      <c r="CC20" s="6">
        <v>1.46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1.98</v>
      </c>
      <c r="CH20" s="16" t="s">
        <v>3717</v>
      </c>
      <c r="CI20" s="1">
        <f>(A1L553C40 * 2 + A1L553C38 + A1L553C39)</f>
        <v>1.6</v>
      </c>
      <c r="CJ20" s="16" t="s">
        <v>3718</v>
      </c>
      <c r="CK20" s="1">
        <f>(A1L553C37 + A1L553C38 + A1L553C39 + A1L553C40)</f>
        <v>1.79</v>
      </c>
      <c r="CL20" s="16" t="s">
        <v>3719</v>
      </c>
      <c r="CM20" s="18">
        <f>IF(A1L553C41 &lt;&gt; 0,A1L553C42 / A1L553C41,0)</f>
        <v>0.80808080808080818</v>
      </c>
      <c r="CN20" s="16" t="s">
        <v>3720</v>
      </c>
      <c r="CO20" s="18">
        <f>IF(A1L553C44 = 0,A1L556C44, A1L553C44)</f>
        <v>0.80808080808080818</v>
      </c>
      <c r="CP20" s="16" t="s">
        <v>3721</v>
      </c>
      <c r="CQ20" s="18">
        <f>IF(RUN_YEARS &gt; 1,(A1L553C1 + A1L553C10) / 2, 0)</f>
        <v>0.5</v>
      </c>
      <c r="CR20" s="16" t="s">
        <v>3722</v>
      </c>
      <c r="CS20" s="18">
        <f>IF(RUN_YEARS &gt; 1,(A1L553C2 + A1L553C11) / 2, 0)</f>
        <v>0.106</v>
      </c>
      <c r="CT20" s="16" t="s">
        <v>3723</v>
      </c>
      <c r="CU20" s="18">
        <f>IF(RUN_YEARS &gt; 1,(A1L553C3 + A1L553C12) / 2, 0)</f>
        <v>0.87349999999999994</v>
      </c>
      <c r="CV20" s="16" t="s">
        <v>3724</v>
      </c>
      <c r="CW20" s="18">
        <f>IF(RUN_YEARS &gt; 1,(A1L553C4 + A1L553C13) / 2, 0)</f>
        <v>2.6499999999999999E-2</v>
      </c>
      <c r="CX20" s="16" t="s">
        <v>3725</v>
      </c>
      <c r="CY20" s="18">
        <f>IF(RUN_YEARS &gt; 1,(A1L553C5 + A1L553C14) / 2, 0)</f>
        <v>1.9794999999999998</v>
      </c>
      <c r="CZ20" s="16" t="s">
        <v>3726</v>
      </c>
      <c r="DA20" s="18">
        <f>IF(RUN_YEARS &gt; 1,(A1L553C6 + A1L553C15) / 2, 0)</f>
        <v>1.0325</v>
      </c>
      <c r="DB20" s="16" t="s">
        <v>3727</v>
      </c>
      <c r="DC20" s="18">
        <f>IF(RUN_YEARS &gt; 1,(A1L553C7 + A1L553C16) / 2, 0)</f>
        <v>1.506</v>
      </c>
      <c r="DD20" s="16" t="s">
        <v>3728</v>
      </c>
      <c r="DE20" s="18">
        <f>IF(A1L553C50 &lt;&gt; 0,A1L553C51 / A1L553C50,0)</f>
        <v>0.52159636271785803</v>
      </c>
      <c r="DF20" s="16" t="s">
        <v>3729</v>
      </c>
      <c r="DG20" s="18">
        <f>IF(A1L553C53 = 0,A1L556C53, A1L553C53)</f>
        <v>0.52159636271785803</v>
      </c>
      <c r="DH20" s="16" t="s">
        <v>3730</v>
      </c>
      <c r="DI20" s="18">
        <f>IF(RUN_YEARS &gt; 2,(A1L553C1 + A1L553C10 + A1L553C19) / 3, 0)</f>
        <v>0.48866666666666664</v>
      </c>
      <c r="DJ20" s="16" t="s">
        <v>3731</v>
      </c>
      <c r="DK20" s="18">
        <f>IF(RUN_YEARS &gt; 2,(A1L553C2 + A1L553C11 + A1L553C20) / 3, 0)</f>
        <v>0.12466666666666666</v>
      </c>
      <c r="DL20" s="16" t="s">
        <v>3732</v>
      </c>
      <c r="DM20" s="18">
        <f>IF(RUN_YEARS &gt; 2,(A1L553C3 + A1L553C12 + A1L553C21) / 3, 0)</f>
        <v>0.92300000000000004</v>
      </c>
      <c r="DN20" s="16" t="s">
        <v>3733</v>
      </c>
      <c r="DO20" s="18">
        <f>IF(RUN_YEARS &gt; 2,(A1L553C4 + A1L553C13 + A1L553C22) / 3, 0)</f>
        <v>1.7666666666666667E-2</v>
      </c>
      <c r="DP20" s="16" t="s">
        <v>3734</v>
      </c>
      <c r="DQ20" s="18">
        <f>IF(RUN_YEARS &gt; 2,(A1L553C5 + A1L553C14 + A1L553C23) / 3, 0)</f>
        <v>2.0249999999999999</v>
      </c>
      <c r="DR20" s="16" t="s">
        <v>3735</v>
      </c>
      <c r="DS20" s="18">
        <f>IF(RUN_YEARS &gt; 2,(A1L553C6 + A1L553C15 + A1L553C24) / 3, 0)</f>
        <v>1.083</v>
      </c>
      <c r="DT20" s="16" t="s">
        <v>3736</v>
      </c>
      <c r="DU20" s="18">
        <f>IF(RUN_YEARS &gt; 2,(A1L553C7 + A1L553C16 + A1L553C25) / 3, 0)</f>
        <v>1.554</v>
      </c>
      <c r="DV20" s="16" t="s">
        <v>3737</v>
      </c>
      <c r="DW20" s="18">
        <f>IF(A1L553C59 &lt;&gt; 0,A1L553C60 / A1L553C59,0)</f>
        <v>0.53481481481481485</v>
      </c>
      <c r="DX20" s="16" t="s">
        <v>3738</v>
      </c>
      <c r="DY20" s="18">
        <f>IF(A1L553C62 = 0,A1L556C62, A1L553C62)</f>
        <v>0.53481481481481485</v>
      </c>
      <c r="DZ20" s="16" t="s">
        <v>3739</v>
      </c>
      <c r="EA20" s="18">
        <f>IF(RUN_YEARS &gt; 3,(A1L553C1 + A1L553C10 + A1L553C19 + A1L553C28) / 4, 0)</f>
        <v>0.44400000000000001</v>
      </c>
      <c r="EB20" s="16" t="s">
        <v>3740</v>
      </c>
      <c r="EC20" s="18">
        <f>IF(RUN_YEARS &gt; 3,(A1L553C2 + A1L553C11 + A1L553C20 + A1L553C29) / 4, 0)</f>
        <v>0.113</v>
      </c>
      <c r="ED20" s="16" t="s">
        <v>3741</v>
      </c>
      <c r="EE20" s="18">
        <f>IF(RUN_YEARS &gt; 3,(A1L553C3 + A1L553C12 + A1L553C21 + A1L553C30) / 4, 0)</f>
        <v>1.0110000000000001</v>
      </c>
      <c r="EF20" s="16" t="s">
        <v>3742</v>
      </c>
      <c r="EG20" s="18">
        <f>IF(RUN_YEARS &gt; 3,(A1L553C4 + A1L553C13 + A1L553C22 + A1L553C31) / 4, 0)</f>
        <v>1.325E-2</v>
      </c>
      <c r="EH20" s="16" t="s">
        <v>3743</v>
      </c>
      <c r="EI20" s="18">
        <f>IF(RUN_YEARS &gt; 3,(A1L553C5 + A1L553C14 + A1L553C23 + A1L553C32) / 4, 0)</f>
        <v>2.0119999999999996</v>
      </c>
      <c r="EJ20" s="16" t="s">
        <v>3744</v>
      </c>
      <c r="EK20" s="18">
        <f>IF(RUN_YEARS &gt; 3,(A1L553C6 + A1L553C15 + A1L553C24 + A1L553C33) / 4, 0)</f>
        <v>1.1504999999999999</v>
      </c>
      <c r="EL20" s="16" t="s">
        <v>3745</v>
      </c>
      <c r="EM20" s="18">
        <f>IF(RUN_YEARS &gt; 3,(A1L553C7 + A1L553C16 + A1L553C25 + A1L553C34) / 4, 0)</f>
        <v>1.5812499999999998</v>
      </c>
      <c r="EN20" s="16" t="s">
        <v>3746</v>
      </c>
      <c r="EO20" s="18">
        <f>IF(A1L553C68 &lt;&gt; 0,A1L553C69 / A1L553C68,0)</f>
        <v>0.57181908548707761</v>
      </c>
      <c r="EP20" s="16" t="s">
        <v>3747</v>
      </c>
      <c r="EQ20" s="18">
        <f>IF(A1L553C71 = 0,A1L556C71, A1L553C71)</f>
        <v>0.57181908548707761</v>
      </c>
      <c r="ER20" s="16" t="s">
        <v>3748</v>
      </c>
      <c r="ES20" s="18">
        <f>IF(RUN_YEARS &gt; 4,(A1L553C1 + A1L553C10 + A1L553C19 + A1L553C28 + A1L553C37) / 5, 0)</f>
        <v>0.39319999999999999</v>
      </c>
      <c r="ET20" s="16" t="s">
        <v>3749</v>
      </c>
      <c r="EU20" s="18">
        <f>IF(RUN_YEARS &gt; 4,(A1L553C2 + A1L553C11 + A1L553C20 + A1L553C29 + A1L553C38) / 5, 0)</f>
        <v>0.11840000000000002</v>
      </c>
      <c r="EV20" s="16" t="s">
        <v>3750</v>
      </c>
      <c r="EW20" s="18">
        <f>IF(RUN_YEARS &gt; 4,(A1L553C3 + A1L553C12 + A1L553C21 + A1L553C30 + A1L553C39) / 5, 0)</f>
        <v>1.1008</v>
      </c>
      <c r="EX20" s="16" t="s">
        <v>3751</v>
      </c>
      <c r="EY20" s="18">
        <f>IF(RUN_YEARS &gt; 4,(A1L553C4 + A1L553C13 + A1L553C22 + A1L553C31 + A1L553C40) / 5, 0)</f>
        <v>1.06E-2</v>
      </c>
      <c r="EZ20" s="16" t="s">
        <v>3752</v>
      </c>
      <c r="FA20" s="18">
        <f>IF(RUN_YEARS &gt; 4,(A1L553C5 + A1L553C14 + A1L553C23 + A1L553C32 + A1L553C41) / 5, 0)</f>
        <v>2.0055999999999998</v>
      </c>
      <c r="FB20" s="16" t="s">
        <v>3753</v>
      </c>
      <c r="FC20" s="18">
        <f>IF(RUN_YEARS &gt; 4,(A1L553C6 + A1L553C15 + A1L553C24 + A1L553C33 + A1L553C42) / 5, 0)</f>
        <v>1.2403999999999999</v>
      </c>
      <c r="FD20" s="16" t="s">
        <v>3754</v>
      </c>
      <c r="FE20" s="18">
        <f>IF(RUN_YEARS &gt; 4,(A1L553C7 + A1L553C16 + A1L553C25 + A1L553C34 + A1L553C43) / 5, 0)</f>
        <v>1.6229999999999998</v>
      </c>
      <c r="FF20" s="16" t="s">
        <v>3755</v>
      </c>
      <c r="FG20" s="18">
        <f>IF(A1L553C77 &lt;&gt; 0,A1L553C78 / A1L553C77,0)</f>
        <v>0.61846828879138416</v>
      </c>
      <c r="FH20" s="16" t="s">
        <v>3756</v>
      </c>
      <c r="FI20" s="18">
        <f>IF(A1L553C80 = 0,A1L556C80, A1L553C80)</f>
        <v>0.61846828879138416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186.81200000000001</v>
      </c>
      <c r="F21" s="16" t="s">
        <v>2959</v>
      </c>
      <c r="G21" s="6">
        <v>71.956000000000003</v>
      </c>
      <c r="H21" s="16" t="s">
        <v>2959</v>
      </c>
      <c r="I21" s="6">
        <v>139.28100000000001</v>
      </c>
      <c r="J21" s="16" t="s">
        <v>2959</v>
      </c>
      <c r="K21" s="6">
        <v>22.626000000000001</v>
      </c>
      <c r="L21" s="16" t="s">
        <v>3757</v>
      </c>
      <c r="M21" s="1">
        <f>(A1L554C1 * 2 + A1L554C2 + A1L554C3)</f>
        <v>584.8610000000001</v>
      </c>
      <c r="N21" s="16" t="s">
        <v>3758</v>
      </c>
      <c r="O21" s="1">
        <f>(A1L554C4 * 2 + A1L554C2 + A1L554C3)</f>
        <v>256.48900000000003</v>
      </c>
      <c r="P21" s="16" t="s">
        <v>3759</v>
      </c>
      <c r="Q21" s="1">
        <f>(A1L554C1 + A1L554C2 + A1L554C3 + A1L554C4)</f>
        <v>420.67500000000001</v>
      </c>
      <c r="R21" s="16" t="s">
        <v>3760</v>
      </c>
      <c r="S21" s="18">
        <f>IF(A1L554C5 &lt;&gt; 0,A1L554C6 / A1L554C5,0)</f>
        <v>0.43854693679352869</v>
      </c>
      <c r="T21" s="16" t="s">
        <v>3761</v>
      </c>
      <c r="U21" s="18">
        <f>IF(A1L554C8 = 0,A1L556C8, A1L554C8)</f>
        <v>0.43854693679352869</v>
      </c>
      <c r="V21" s="16" t="s">
        <v>2965</v>
      </c>
      <c r="W21" s="6">
        <v>170.30600000000001</v>
      </c>
      <c r="X21" s="16" t="s">
        <v>2965</v>
      </c>
      <c r="Y21" s="6">
        <v>57.366</v>
      </c>
      <c r="Z21" s="16" t="s">
        <v>2965</v>
      </c>
      <c r="AA21" s="6">
        <v>129.47999999999999</v>
      </c>
      <c r="AB21" s="16" t="s">
        <v>2965</v>
      </c>
      <c r="AC21" s="6">
        <v>24.09</v>
      </c>
      <c r="AD21" s="16" t="s">
        <v>3762</v>
      </c>
      <c r="AE21" s="1">
        <f>(A1L554C10 * 2 + A1L554C11 + A1L554C12)</f>
        <v>527.45799999999997</v>
      </c>
      <c r="AF21" s="16" t="s">
        <v>3763</v>
      </c>
      <c r="AG21" s="1">
        <f>(A1L554C13 * 2 + A1L554C11 + A1L554C12)</f>
        <v>235.02599999999998</v>
      </c>
      <c r="AH21" s="16" t="s">
        <v>3764</v>
      </c>
      <c r="AI21" s="1">
        <f>(A1L554C10 + A1L554C11 + A1L554C12 + A1L554C13)</f>
        <v>381.24200000000002</v>
      </c>
      <c r="AJ21" s="16" t="s">
        <v>3765</v>
      </c>
      <c r="AK21" s="18">
        <f>IF(A1L554C14 &lt;&gt; 0,A1L554C15 / A1L554C14,0)</f>
        <v>0.44558239708185293</v>
      </c>
      <c r="AL21" s="16" t="s">
        <v>3766</v>
      </c>
      <c r="AM21" s="18">
        <f>IF(A1L554C17 = 0,A1L556C17, A1L554C17)</f>
        <v>0.44558239708185293</v>
      </c>
      <c r="AN21" s="16" t="s">
        <v>2971</v>
      </c>
      <c r="AO21" s="6">
        <v>165.20500000000001</v>
      </c>
      <c r="AP21" s="16" t="s">
        <v>2971</v>
      </c>
      <c r="AQ21" s="6">
        <v>43.06</v>
      </c>
      <c r="AR21" s="16" t="s">
        <v>2971</v>
      </c>
      <c r="AS21" s="6">
        <v>121.81</v>
      </c>
      <c r="AT21" s="16" t="s">
        <v>2971</v>
      </c>
      <c r="AU21" s="6">
        <v>21.74</v>
      </c>
      <c r="AV21" s="16" t="s">
        <v>3767</v>
      </c>
      <c r="AW21" s="1">
        <f>(A1L554C19 * 2 + A1L554C20 + A1L554C21)</f>
        <v>495.28000000000003</v>
      </c>
      <c r="AX21" s="16" t="s">
        <v>3768</v>
      </c>
      <c r="AY21" s="1">
        <f>(A1L554C22 * 2 + A1L554C20 + A1L554C21)</f>
        <v>208.35</v>
      </c>
      <c r="AZ21" s="16" t="s">
        <v>3769</v>
      </c>
      <c r="BA21" s="1">
        <f>(A1L554C19 + A1L554C20 + A1L554C21 + A1L554C22)</f>
        <v>351.81500000000005</v>
      </c>
      <c r="BB21" s="16" t="s">
        <v>3770</v>
      </c>
      <c r="BC21" s="18">
        <f>IF(A1L554C23 &lt;&gt; 0,A1L554C24 / A1L554C23,0)</f>
        <v>0.42067113551930219</v>
      </c>
      <c r="BD21" s="16" t="s">
        <v>3771</v>
      </c>
      <c r="BE21" s="18">
        <f>IF(A1L554C26 = 0,A1L556C26, A1L554C26)</f>
        <v>0.42067113551930219</v>
      </c>
      <c r="BF21" s="16" t="s">
        <v>2977</v>
      </c>
      <c r="BG21" s="6">
        <v>113.828</v>
      </c>
      <c r="BH21" s="16" t="s">
        <v>2977</v>
      </c>
      <c r="BI21" s="6">
        <v>42.136000000000003</v>
      </c>
      <c r="BJ21" s="16" t="s">
        <v>2977</v>
      </c>
      <c r="BK21" s="6">
        <v>114.864</v>
      </c>
      <c r="BL21" s="16" t="s">
        <v>2977</v>
      </c>
      <c r="BM21" s="6">
        <v>15.955</v>
      </c>
      <c r="BN21" s="16" t="s">
        <v>3772</v>
      </c>
      <c r="BO21" s="1">
        <f>(A1L554C28 * 2 + A1L554C29 + A1L554C30)</f>
        <v>384.65600000000006</v>
      </c>
      <c r="BP21" s="16" t="s">
        <v>3773</v>
      </c>
      <c r="BQ21" s="1">
        <f>(A1L554C31 * 2 + A1L554C29 + A1L554C30)</f>
        <v>188.91000000000003</v>
      </c>
      <c r="BR21" s="16" t="s">
        <v>3774</v>
      </c>
      <c r="BS21" s="1">
        <f>(A1L554C28 + A1L554C29 + A1L554C30 + A1L554C31)</f>
        <v>286.78299999999996</v>
      </c>
      <c r="BT21" s="16" t="s">
        <v>3775</v>
      </c>
      <c r="BU21" s="18">
        <f>IF(A1L554C32 &lt;&gt; 0,A1L554C33 / A1L554C32,0)</f>
        <v>0.49111413834699053</v>
      </c>
      <c r="BV21" s="16" t="s">
        <v>3776</v>
      </c>
      <c r="BW21" s="18">
        <f>IF(A1L554C35 = 0,A1L556C35, A1L554C35)</f>
        <v>0.49111413834699053</v>
      </c>
      <c r="BX21" s="16" t="s">
        <v>2983</v>
      </c>
      <c r="BY21" s="6">
        <v>176.155</v>
      </c>
      <c r="BZ21" s="16" t="s">
        <v>2983</v>
      </c>
      <c r="CA21" s="6">
        <v>54.088999999999999</v>
      </c>
      <c r="CB21" s="16" t="s">
        <v>2983</v>
      </c>
      <c r="CC21" s="6">
        <v>128.952</v>
      </c>
      <c r="CD21" s="16" t="s">
        <v>2983</v>
      </c>
      <c r="CE21" s="6">
        <v>22.395</v>
      </c>
      <c r="CF21" s="16" t="s">
        <v>3777</v>
      </c>
      <c r="CG21" s="1">
        <f>(A1L554C37 * 2 + A1L554C38 + A1L554C39)</f>
        <v>535.351</v>
      </c>
      <c r="CH21" s="16" t="s">
        <v>3778</v>
      </c>
      <c r="CI21" s="1">
        <f>(A1L554C40 * 2 + A1L554C38 + A1L554C39)</f>
        <v>227.83099999999999</v>
      </c>
      <c r="CJ21" s="16" t="s">
        <v>3779</v>
      </c>
      <c r="CK21" s="1">
        <f>(A1L554C37 + A1L554C38 + A1L554C39 + A1L554C40)</f>
        <v>381.59100000000001</v>
      </c>
      <c r="CL21" s="16" t="s">
        <v>3780</v>
      </c>
      <c r="CM21" s="18">
        <f>IF(A1L554C41 &lt;&gt; 0,A1L554C42 / A1L554C41,0)</f>
        <v>0.42557312865764702</v>
      </c>
      <c r="CN21" s="16" t="s">
        <v>3781</v>
      </c>
      <c r="CO21" s="18">
        <f>IF(A1L554C44 = 0,A1L556C44, A1L554C44)</f>
        <v>0.42557312865764702</v>
      </c>
      <c r="CP21" s="16" t="s">
        <v>3782</v>
      </c>
      <c r="CQ21" s="18">
        <f>IF(RUN_YEARS &gt; 1,(A1L554C1 + A1L554C10) / 2, 0)</f>
        <v>178.55900000000003</v>
      </c>
      <c r="CR21" s="16" t="s">
        <v>3783</v>
      </c>
      <c r="CS21" s="18">
        <f>IF(RUN_YEARS &gt; 1,(A1L554C2 + A1L554C11) / 2, 0)</f>
        <v>64.661000000000001</v>
      </c>
      <c r="CT21" s="16" t="s">
        <v>3784</v>
      </c>
      <c r="CU21" s="18">
        <f>IF(RUN_YEARS &gt; 1,(A1L554C3 + A1L554C12) / 2, 0)</f>
        <v>134.38049999999998</v>
      </c>
      <c r="CV21" s="16" t="s">
        <v>3785</v>
      </c>
      <c r="CW21" s="18">
        <f>IF(RUN_YEARS &gt; 1,(A1L554C4 + A1L554C13) / 2, 0)</f>
        <v>23.358000000000001</v>
      </c>
      <c r="CX21" s="16" t="s">
        <v>3786</v>
      </c>
      <c r="CY21" s="18">
        <f>IF(RUN_YEARS &gt; 1,(A1L554C5 + A1L554C14) / 2, 0)</f>
        <v>556.15949999999998</v>
      </c>
      <c r="CZ21" s="16" t="s">
        <v>3787</v>
      </c>
      <c r="DA21" s="18">
        <f>IF(RUN_YEARS &gt; 1,(A1L554C6 + A1L554C15) / 2, 0)</f>
        <v>245.75749999999999</v>
      </c>
      <c r="DB21" s="16" t="s">
        <v>3788</v>
      </c>
      <c r="DC21" s="18">
        <f>IF(RUN_YEARS &gt; 1,(A1L554C7 + A1L554C16) / 2, 0)</f>
        <v>400.95850000000002</v>
      </c>
      <c r="DD21" s="16" t="s">
        <v>3789</v>
      </c>
      <c r="DE21" s="18">
        <f>IF(A1L554C50 &lt;&gt; 0,A1L554C51 / A1L554C50,0)</f>
        <v>0.44188312885062647</v>
      </c>
      <c r="DF21" s="16" t="s">
        <v>3790</v>
      </c>
      <c r="DG21" s="18">
        <f>IF(A1L554C53 = 0,A1L556C53, A1L554C53)</f>
        <v>0.44188312885062647</v>
      </c>
      <c r="DH21" s="16" t="s">
        <v>3791</v>
      </c>
      <c r="DI21" s="18">
        <f>IF(RUN_YEARS &gt; 2,(A1L554C1 + A1L554C10 + A1L554C19) / 3, 0)</f>
        <v>174.10766666666669</v>
      </c>
      <c r="DJ21" s="16" t="s">
        <v>3792</v>
      </c>
      <c r="DK21" s="18">
        <f>IF(RUN_YEARS &gt; 2,(A1L554C2 + A1L554C11 + A1L554C20) / 3, 0)</f>
        <v>57.460666666666668</v>
      </c>
      <c r="DL21" s="16" t="s">
        <v>3793</v>
      </c>
      <c r="DM21" s="18">
        <f>IF(RUN_YEARS &gt; 2,(A1L554C3 + A1L554C12 + A1L554C21) / 3, 0)</f>
        <v>130.19033333333331</v>
      </c>
      <c r="DN21" s="16" t="s">
        <v>3794</v>
      </c>
      <c r="DO21" s="18">
        <f>IF(RUN_YEARS &gt; 2,(A1L554C4 + A1L554C13 + A1L554C22) / 3, 0)</f>
        <v>22.818666666666669</v>
      </c>
      <c r="DP21" s="16" t="s">
        <v>3795</v>
      </c>
      <c r="DQ21" s="18">
        <f>IF(RUN_YEARS &gt; 2,(A1L554C5 + A1L554C14 + A1L554C23) / 3, 0)</f>
        <v>535.86633333333327</v>
      </c>
      <c r="DR21" s="16" t="s">
        <v>3796</v>
      </c>
      <c r="DS21" s="18">
        <f>IF(RUN_YEARS &gt; 2,(A1L554C6 + A1L554C15 + A1L554C24) / 3, 0)</f>
        <v>233.28833333333333</v>
      </c>
      <c r="DT21" s="16" t="s">
        <v>3797</v>
      </c>
      <c r="DU21" s="18">
        <f>IF(RUN_YEARS &gt; 2,(A1L554C7 + A1L554C16 + A1L554C25) / 3, 0)</f>
        <v>384.57733333333334</v>
      </c>
      <c r="DV21" s="16" t="s">
        <v>3798</v>
      </c>
      <c r="DW21" s="18">
        <f>IF(A1L554C59 &lt;&gt; 0,A1L554C60 / A1L554C59,0)</f>
        <v>0.43534799412042435</v>
      </c>
      <c r="DX21" s="16" t="s">
        <v>3799</v>
      </c>
      <c r="DY21" s="18">
        <f>IF(A1L554C62 = 0,A1L556C62, A1L554C62)</f>
        <v>0.43534799412042435</v>
      </c>
      <c r="DZ21" s="16" t="s">
        <v>3800</v>
      </c>
      <c r="EA21" s="18">
        <f>IF(RUN_YEARS &gt; 3,(A1L554C1 + A1L554C10 + A1L554C19 + A1L554C28) / 4, 0)</f>
        <v>159.03775000000002</v>
      </c>
      <c r="EB21" s="16" t="s">
        <v>3801</v>
      </c>
      <c r="EC21" s="18">
        <f>IF(RUN_YEARS &gt; 3,(A1L554C2 + A1L554C11 + A1L554C20 + A1L554C29) / 4, 0)</f>
        <v>53.6295</v>
      </c>
      <c r="ED21" s="16" t="s">
        <v>3802</v>
      </c>
      <c r="EE21" s="18">
        <f>IF(RUN_YEARS &gt; 3,(A1L554C3 + A1L554C12 + A1L554C21 + A1L554C30) / 4, 0)</f>
        <v>126.35874999999999</v>
      </c>
      <c r="EF21" s="16" t="s">
        <v>3803</v>
      </c>
      <c r="EG21" s="18">
        <f>IF(RUN_YEARS &gt; 3,(A1L554C4 + A1L554C13 + A1L554C22 + A1L554C31) / 4, 0)</f>
        <v>21.10275</v>
      </c>
      <c r="EH21" s="16" t="s">
        <v>3804</v>
      </c>
      <c r="EI21" s="18">
        <f>IF(RUN_YEARS &gt; 3,(A1L554C5 + A1L554C14 + A1L554C23 + A1L554C32) / 4, 0)</f>
        <v>498.06375000000003</v>
      </c>
      <c r="EJ21" s="16" t="s">
        <v>3805</v>
      </c>
      <c r="EK21" s="18">
        <f>IF(RUN_YEARS &gt; 3,(A1L554C6 + A1L554C15 + A1L554C24 + A1L554C33) / 4, 0)</f>
        <v>222.19375000000002</v>
      </c>
      <c r="EL21" s="16" t="s">
        <v>3806</v>
      </c>
      <c r="EM21" s="18">
        <f>IF(RUN_YEARS &gt; 3,(A1L554C7 + A1L554C16 + A1L554C25 + A1L554C34) / 4, 0)</f>
        <v>360.12874999999997</v>
      </c>
      <c r="EN21" s="16" t="s">
        <v>3807</v>
      </c>
      <c r="EO21" s="18">
        <f>IF(A1L554C68 &lt;&gt; 0,A1L554C69 / A1L554C68,0)</f>
        <v>0.44611508064981642</v>
      </c>
      <c r="EP21" s="16" t="s">
        <v>3808</v>
      </c>
      <c r="EQ21" s="18">
        <f>IF(A1L554C71 = 0,A1L556C71, A1L554C71)</f>
        <v>0.44611508064981642</v>
      </c>
      <c r="ER21" s="16" t="s">
        <v>3809</v>
      </c>
      <c r="ES21" s="18">
        <f>IF(RUN_YEARS &gt; 4,(A1L554C1 + A1L554C10 + A1L554C19 + A1L554C28 + A1L554C37) / 5, 0)</f>
        <v>162.46120000000002</v>
      </c>
      <c r="ET21" s="16" t="s">
        <v>3810</v>
      </c>
      <c r="EU21" s="18">
        <f>IF(RUN_YEARS &gt; 4,(A1L554C2 + A1L554C11 + A1L554C20 + A1L554C29 + A1L554C38) / 5, 0)</f>
        <v>53.721399999999996</v>
      </c>
      <c r="EV21" s="16" t="s">
        <v>3811</v>
      </c>
      <c r="EW21" s="18">
        <f>IF(RUN_YEARS &gt; 4,(A1L554C3 + A1L554C12 + A1L554C21 + A1L554C30 + A1L554C39) / 5, 0)</f>
        <v>126.87739999999999</v>
      </c>
      <c r="EX21" s="16" t="s">
        <v>3812</v>
      </c>
      <c r="EY21" s="18">
        <f>IF(RUN_YEARS &gt; 4,(A1L554C4 + A1L554C13 + A1L554C22 + A1L554C31 + A1L554C40) / 5, 0)</f>
        <v>21.3612</v>
      </c>
      <c r="EZ21" s="16" t="s">
        <v>3813</v>
      </c>
      <c r="FA21" s="18">
        <f>IF(RUN_YEARS &gt; 4,(A1L554C5 + A1L554C14 + A1L554C23 + A1L554C32 + A1L554C41) / 5, 0)</f>
        <v>505.52120000000002</v>
      </c>
      <c r="FB21" s="16" t="s">
        <v>3814</v>
      </c>
      <c r="FC21" s="18">
        <f>IF(RUN_YEARS &gt; 4,(A1L554C6 + A1L554C15 + A1L554C24 + A1L554C33 + A1L554C42) / 5, 0)</f>
        <v>223.3212</v>
      </c>
      <c r="FD21" s="16" t="s">
        <v>3815</v>
      </c>
      <c r="FE21" s="18">
        <f>IF(RUN_YEARS &gt; 4,(A1L554C7 + A1L554C16 + A1L554C25 + A1L554C34 + A1L554C43) / 5, 0)</f>
        <v>364.42119999999994</v>
      </c>
      <c r="FF21" s="16" t="s">
        <v>3816</v>
      </c>
      <c r="FG21" s="18">
        <f>IF(A1L554C77 &lt;&gt; 0,A1L554C78 / A1L554C77,0)</f>
        <v>0.44176426230986948</v>
      </c>
      <c r="FH21" s="16" t="s">
        <v>3817</v>
      </c>
      <c r="FI21" s="18">
        <f>IF(A1L554C80 = 0,A1L556C80, A1L554C80)</f>
        <v>0.44176426230986948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1149.0989999999999</v>
      </c>
      <c r="F22" s="16" t="s">
        <v>2959</v>
      </c>
      <c r="G22" s="6">
        <v>489.83</v>
      </c>
      <c r="H22" s="16" t="s">
        <v>2959</v>
      </c>
      <c r="I22" s="6">
        <v>593.35199999999998</v>
      </c>
      <c r="J22" s="16" t="s">
        <v>2959</v>
      </c>
      <c r="K22" s="6">
        <v>148.34100000000001</v>
      </c>
      <c r="L22" s="16" t="s">
        <v>3818</v>
      </c>
      <c r="M22" s="1">
        <f>(A1L555C1 * 2 + A1L555C2 + A1L555C3)</f>
        <v>3381.3799999999997</v>
      </c>
      <c r="N22" s="16" t="s">
        <v>3819</v>
      </c>
      <c r="O22" s="1">
        <f>(A1L555C4 * 2 + A1L555C2 + A1L555C3)</f>
        <v>1379.864</v>
      </c>
      <c r="P22" s="16" t="s">
        <v>3820</v>
      </c>
      <c r="Q22" s="1">
        <f>(A1L555C1 + A1L555C2 + A1L555C3 + A1L555C4)</f>
        <v>2380.6219999999998</v>
      </c>
      <c r="R22" s="16" t="s">
        <v>3821</v>
      </c>
      <c r="S22" s="18">
        <f>IF(A1L555C5 &lt;&gt; 0,A1L555C6 / A1L555C5,0)</f>
        <v>0.40807717559103091</v>
      </c>
      <c r="T22" s="16" t="s">
        <v>3822</v>
      </c>
      <c r="U22" s="18">
        <f>IF(A1L555C8 = 0,A1L556C8, A1L555C8)</f>
        <v>0.40807717559103091</v>
      </c>
      <c r="V22" s="16" t="s">
        <v>2965</v>
      </c>
      <c r="W22" s="6">
        <v>1005.4690000000001</v>
      </c>
      <c r="X22" s="16" t="s">
        <v>2965</v>
      </c>
      <c r="Y22" s="6">
        <v>496.32100000000003</v>
      </c>
      <c r="Z22" s="16" t="s">
        <v>2965</v>
      </c>
      <c r="AA22" s="6">
        <v>504.67700000000002</v>
      </c>
      <c r="AB22" s="16" t="s">
        <v>2965</v>
      </c>
      <c r="AC22" s="6">
        <v>131.68799999999999</v>
      </c>
      <c r="AD22" s="16" t="s">
        <v>3823</v>
      </c>
      <c r="AE22" s="1">
        <f>(A1L555C10 * 2 + A1L555C11 + A1L555C12)</f>
        <v>3011.9360000000001</v>
      </c>
      <c r="AF22" s="16" t="s">
        <v>3824</v>
      </c>
      <c r="AG22" s="1">
        <f>(A1L555C13 * 2 + A1L555C11 + A1L555C12)</f>
        <v>1264.374</v>
      </c>
      <c r="AH22" s="16" t="s">
        <v>3825</v>
      </c>
      <c r="AI22" s="1">
        <f>(A1L555C10 + A1L555C11 + A1L555C12 + A1L555C13)</f>
        <v>2138.1550000000002</v>
      </c>
      <c r="AJ22" s="16" t="s">
        <v>3826</v>
      </c>
      <c r="AK22" s="18">
        <f>IF(A1L555C14 &lt;&gt; 0,A1L555C15 / A1L555C14,0)</f>
        <v>0.41978780425613293</v>
      </c>
      <c r="AL22" s="16" t="s">
        <v>3827</v>
      </c>
      <c r="AM22" s="18">
        <f>IF(A1L555C17 = 0,A1L556C17, A1L555C17)</f>
        <v>0.41978780425613293</v>
      </c>
      <c r="AN22" s="16" t="s">
        <v>2971</v>
      </c>
      <c r="AO22" s="6">
        <v>987.92499999999995</v>
      </c>
      <c r="AP22" s="16" t="s">
        <v>2971</v>
      </c>
      <c r="AQ22" s="6">
        <v>640.82100000000003</v>
      </c>
      <c r="AR22" s="16" t="s">
        <v>2971</v>
      </c>
      <c r="AS22" s="6">
        <v>537.44799999999998</v>
      </c>
      <c r="AT22" s="16" t="s">
        <v>2971</v>
      </c>
      <c r="AU22" s="6">
        <v>101.998</v>
      </c>
      <c r="AV22" s="16" t="s">
        <v>3828</v>
      </c>
      <c r="AW22" s="1">
        <f>(A1L555C19 * 2 + A1L555C20 + A1L555C21)</f>
        <v>3154.1189999999997</v>
      </c>
      <c r="AX22" s="16" t="s">
        <v>3829</v>
      </c>
      <c r="AY22" s="1">
        <f>(A1L555C22 * 2 + A1L555C20 + A1L555C21)</f>
        <v>1382.2649999999999</v>
      </c>
      <c r="AZ22" s="16" t="s">
        <v>3830</v>
      </c>
      <c r="BA22" s="1">
        <f>(A1L555C19 + A1L555C20 + A1L555C21 + A1L555C22)</f>
        <v>2268.192</v>
      </c>
      <c r="BB22" s="16" t="s">
        <v>3831</v>
      </c>
      <c r="BC22" s="18">
        <f>IF(A1L555C23 &lt;&gt; 0,A1L555C24 / A1L555C23,0)</f>
        <v>0.43824123313039237</v>
      </c>
      <c r="BD22" s="16" t="s">
        <v>3832</v>
      </c>
      <c r="BE22" s="18">
        <f>IF(A1L555C26 = 0,A1L556C26, A1L555C26)</f>
        <v>0.43824123313039237</v>
      </c>
      <c r="BF22" s="16" t="s">
        <v>2977</v>
      </c>
      <c r="BG22" s="6">
        <v>2985.712</v>
      </c>
      <c r="BH22" s="16" t="s">
        <v>2977</v>
      </c>
      <c r="BI22" s="6">
        <v>1171.9190000000001</v>
      </c>
      <c r="BJ22" s="16" t="s">
        <v>2977</v>
      </c>
      <c r="BK22" s="6">
        <v>892.67399999999998</v>
      </c>
      <c r="BL22" s="16" t="s">
        <v>2977</v>
      </c>
      <c r="BM22" s="6">
        <v>226.55799999999999</v>
      </c>
      <c r="BN22" s="16" t="s">
        <v>3833</v>
      </c>
      <c r="BO22" s="1">
        <f>(A1L555C28 * 2 + A1L555C29 + A1L555C30)</f>
        <v>8036.0169999999998</v>
      </c>
      <c r="BP22" s="16" t="s">
        <v>3834</v>
      </c>
      <c r="BQ22" s="1">
        <f>(A1L555C31 * 2 + A1L555C29 + A1L555C30)</f>
        <v>2517.7089999999998</v>
      </c>
      <c r="BR22" s="16" t="s">
        <v>3835</v>
      </c>
      <c r="BS22" s="1">
        <f>(A1L555C28 + A1L555C29 + A1L555C30 + A1L555C31)</f>
        <v>5276.8630000000003</v>
      </c>
      <c r="BT22" s="16" t="s">
        <v>3836</v>
      </c>
      <c r="BU22" s="18">
        <f>IF(A1L555C32 &lt;&gt; 0,A1L555C33 / A1L555C32,0)</f>
        <v>0.31330309530206318</v>
      </c>
      <c r="BV22" s="16" t="s">
        <v>3837</v>
      </c>
      <c r="BW22" s="18">
        <f>IF(A1L555C35 = 0,A1L556C35, A1L555C35)</f>
        <v>0.31330309530206318</v>
      </c>
      <c r="BX22" s="16" t="s">
        <v>2983</v>
      </c>
      <c r="BY22" s="6">
        <v>992.92700000000002</v>
      </c>
      <c r="BZ22" s="16" t="s">
        <v>2983</v>
      </c>
      <c r="CA22" s="6">
        <v>932.93899999999996</v>
      </c>
      <c r="CB22" s="16" t="s">
        <v>2983</v>
      </c>
      <c r="CC22" s="6">
        <v>610.47699999999998</v>
      </c>
      <c r="CD22" s="16" t="s">
        <v>2983</v>
      </c>
      <c r="CE22" s="6">
        <v>153.965</v>
      </c>
      <c r="CF22" s="16" t="s">
        <v>3838</v>
      </c>
      <c r="CG22" s="1">
        <f>(A1L555C37 * 2 + A1L555C38 + A1L555C39)</f>
        <v>3529.27</v>
      </c>
      <c r="CH22" s="16" t="s">
        <v>3839</v>
      </c>
      <c r="CI22" s="1">
        <f>(A1L555C40 * 2 + A1L555C38 + A1L555C39)</f>
        <v>1851.346</v>
      </c>
      <c r="CJ22" s="16" t="s">
        <v>3840</v>
      </c>
      <c r="CK22" s="1">
        <f>(A1L555C37 + A1L555C38 + A1L555C39 + A1L555C40)</f>
        <v>2690.308</v>
      </c>
      <c r="CL22" s="16" t="s">
        <v>3841</v>
      </c>
      <c r="CM22" s="18">
        <f>IF(A1L555C41 &lt;&gt; 0,A1L555C42 / A1L555C41,0)</f>
        <v>0.52456910352565833</v>
      </c>
      <c r="CN22" s="16" t="s">
        <v>3842</v>
      </c>
      <c r="CO22" s="18">
        <f>IF(A1L555C44 = 0,A1L556C44, A1L555C44)</f>
        <v>0.52456910352565833</v>
      </c>
      <c r="CP22" s="16" t="s">
        <v>3843</v>
      </c>
      <c r="CQ22" s="18">
        <f>IF(RUN_YEARS &gt; 1,(A1L555C1 + A1L555C10) / 2, 0)</f>
        <v>1077.2840000000001</v>
      </c>
      <c r="CR22" s="16" t="s">
        <v>3844</v>
      </c>
      <c r="CS22" s="18">
        <f>IF(RUN_YEARS &gt; 1,(A1L555C2 + A1L555C11) / 2, 0)</f>
        <v>493.07550000000003</v>
      </c>
      <c r="CT22" s="16" t="s">
        <v>3845</v>
      </c>
      <c r="CU22" s="18">
        <f>IF(RUN_YEARS &gt; 1,(A1L555C3 + A1L555C12) / 2, 0)</f>
        <v>549.0145</v>
      </c>
      <c r="CV22" s="16" t="s">
        <v>3846</v>
      </c>
      <c r="CW22" s="18">
        <f>IF(RUN_YEARS &gt; 1,(A1L555C4 + A1L555C13) / 2, 0)</f>
        <v>140.0145</v>
      </c>
      <c r="CX22" s="16" t="s">
        <v>3847</v>
      </c>
      <c r="CY22" s="18">
        <f>IF(RUN_YEARS &gt; 1,(A1L555C5 + A1L555C14) / 2, 0)</f>
        <v>3196.6579999999999</v>
      </c>
      <c r="CZ22" s="16" t="s">
        <v>3848</v>
      </c>
      <c r="DA22" s="18">
        <f>IF(RUN_YEARS &gt; 1,(A1L555C6 + A1L555C15) / 2, 0)</f>
        <v>1322.1190000000001</v>
      </c>
      <c r="DB22" s="16" t="s">
        <v>3849</v>
      </c>
      <c r="DC22" s="18">
        <f>IF(RUN_YEARS &gt; 1,(A1L555C7 + A1L555C16) / 2, 0)</f>
        <v>2259.3885</v>
      </c>
      <c r="DD22" s="16" t="s">
        <v>3850</v>
      </c>
      <c r="DE22" s="18">
        <f>IF(A1L555C50 &lt;&gt; 0,A1L555C51 / A1L555C50,0)</f>
        <v>0.41359413487460972</v>
      </c>
      <c r="DF22" s="16" t="s">
        <v>3851</v>
      </c>
      <c r="DG22" s="18">
        <f>IF(A1L555C53 = 0,A1L556C53, A1L555C53)</f>
        <v>0.41359413487460972</v>
      </c>
      <c r="DH22" s="16" t="s">
        <v>3852</v>
      </c>
      <c r="DI22" s="18">
        <f>IF(RUN_YEARS &gt; 2,(A1L555C1 + A1L555C10 + A1L555C19) / 3, 0)</f>
        <v>1047.4976666666669</v>
      </c>
      <c r="DJ22" s="16" t="s">
        <v>3853</v>
      </c>
      <c r="DK22" s="18">
        <f>IF(RUN_YEARS &gt; 2,(A1L555C2 + A1L555C11 + A1L555C20) / 3, 0)</f>
        <v>542.32400000000007</v>
      </c>
      <c r="DL22" s="16" t="s">
        <v>3854</v>
      </c>
      <c r="DM22" s="18">
        <f>IF(RUN_YEARS &gt; 2,(A1L555C3 + A1L555C12 + A1L555C21) / 3, 0)</f>
        <v>545.15899999999999</v>
      </c>
      <c r="DN22" s="16" t="s">
        <v>3855</v>
      </c>
      <c r="DO22" s="18">
        <f>IF(RUN_YEARS &gt; 2,(A1L555C4 + A1L555C13 + A1L555C22) / 3, 0)</f>
        <v>127.34233333333333</v>
      </c>
      <c r="DP22" s="16" t="s">
        <v>3856</v>
      </c>
      <c r="DQ22" s="18">
        <f>IF(RUN_YEARS &gt; 2,(A1L555C5 + A1L555C14 + A1L555C23) / 3, 0)</f>
        <v>3182.478333333333</v>
      </c>
      <c r="DR22" s="16" t="s">
        <v>3857</v>
      </c>
      <c r="DS22" s="18">
        <f>IF(RUN_YEARS &gt; 2,(A1L555C6 + A1L555C15 + A1L555C24) / 3, 0)</f>
        <v>1342.1676666666667</v>
      </c>
      <c r="DT22" s="16" t="s">
        <v>3858</v>
      </c>
      <c r="DU22" s="18">
        <f>IF(RUN_YEARS &gt; 2,(A1L555C7 + A1L555C16 + A1L555C25) / 3, 0)</f>
        <v>2262.3229999999999</v>
      </c>
      <c r="DV22" s="16" t="s">
        <v>3859</v>
      </c>
      <c r="DW22" s="18">
        <f>IF(A1L555C59 &lt;&gt; 0,A1L555C60 / A1L555C59,0)</f>
        <v>0.42173662350149549</v>
      </c>
      <c r="DX22" s="16" t="s">
        <v>3860</v>
      </c>
      <c r="DY22" s="18">
        <f>IF(A1L555C62 = 0,A1L556C62, A1L555C62)</f>
        <v>0.42173662350149549</v>
      </c>
      <c r="DZ22" s="16" t="s">
        <v>3861</v>
      </c>
      <c r="EA22" s="18">
        <f>IF(RUN_YEARS &gt; 3,(A1L555C1 + A1L555C10 + A1L555C19 + A1L555C28) / 4, 0)</f>
        <v>1532.05125</v>
      </c>
      <c r="EB22" s="16" t="s">
        <v>3862</v>
      </c>
      <c r="EC22" s="18">
        <f>IF(RUN_YEARS &gt; 3,(A1L555C2 + A1L555C11 + A1L555C20 + A1L555C29) / 4, 0)</f>
        <v>699.72275000000013</v>
      </c>
      <c r="ED22" s="16" t="s">
        <v>3863</v>
      </c>
      <c r="EE22" s="18">
        <f>IF(RUN_YEARS &gt; 3,(A1L555C3 + A1L555C12 + A1L555C21 + A1L555C30) / 4, 0)</f>
        <v>632.03774999999996</v>
      </c>
      <c r="EF22" s="16" t="s">
        <v>3864</v>
      </c>
      <c r="EG22" s="18">
        <f>IF(RUN_YEARS &gt; 3,(A1L555C4 + A1L555C13 + A1L555C22 + A1L555C31) / 4, 0)</f>
        <v>152.14625000000001</v>
      </c>
      <c r="EH22" s="16" t="s">
        <v>3865</v>
      </c>
      <c r="EI22" s="18">
        <f>IF(RUN_YEARS &gt; 3,(A1L555C5 + A1L555C14 + A1L555C23 + A1L555C32) / 4, 0)</f>
        <v>4395.8629999999994</v>
      </c>
      <c r="EJ22" s="16" t="s">
        <v>3866</v>
      </c>
      <c r="EK22" s="18">
        <f>IF(RUN_YEARS &gt; 3,(A1L555C6 + A1L555C15 + A1L555C24 + A1L555C33) / 4, 0)</f>
        <v>1636.0529999999999</v>
      </c>
      <c r="EL22" s="16" t="s">
        <v>3867</v>
      </c>
      <c r="EM22" s="18">
        <f>IF(RUN_YEARS &gt; 3,(A1L555C7 + A1L555C16 + A1L555C25 + A1L555C34) / 4, 0)</f>
        <v>3015.9580000000001</v>
      </c>
      <c r="EN22" s="16" t="s">
        <v>3868</v>
      </c>
      <c r="EO22" s="18">
        <f>IF(A1L555C68 &lt;&gt; 0,A1L555C69 / A1L555C68,0)</f>
        <v>0.37218016121066561</v>
      </c>
      <c r="EP22" s="16" t="s">
        <v>3869</v>
      </c>
      <c r="EQ22" s="18">
        <f>IF(A1L555C71 = 0,A1L556C71, A1L555C71)</f>
        <v>0.37218016121066561</v>
      </c>
      <c r="ER22" s="16" t="s">
        <v>3870</v>
      </c>
      <c r="ES22" s="18">
        <f>IF(RUN_YEARS &gt; 4,(A1L555C1 + A1L555C10 + A1L555C19 + A1L555C28 + A1L555C37) / 5, 0)</f>
        <v>1424.2264</v>
      </c>
      <c r="ET22" s="16" t="s">
        <v>3871</v>
      </c>
      <c r="EU22" s="18">
        <f>IF(RUN_YEARS &gt; 4,(A1L555C2 + A1L555C11 + A1L555C20 + A1L555C29 + A1L555C38) / 5, 0)</f>
        <v>746.3660000000001</v>
      </c>
      <c r="EV22" s="16" t="s">
        <v>3872</v>
      </c>
      <c r="EW22" s="18">
        <f>IF(RUN_YEARS &gt; 4,(A1L555C3 + A1L555C12 + A1L555C21 + A1L555C30 + A1L555C39) / 5, 0)</f>
        <v>627.72559999999999</v>
      </c>
      <c r="EX22" s="16" t="s">
        <v>3873</v>
      </c>
      <c r="EY22" s="18">
        <f>IF(RUN_YEARS &gt; 4,(A1L555C4 + A1L555C13 + A1L555C22 + A1L555C31 + A1L555C40) / 5, 0)</f>
        <v>152.51000000000002</v>
      </c>
      <c r="EZ22" s="16" t="s">
        <v>3874</v>
      </c>
      <c r="FA22" s="18">
        <f>IF(RUN_YEARS &gt; 4,(A1L555C5 + A1L555C14 + A1L555C23 + A1L555C32 + A1L555C41) / 5, 0)</f>
        <v>4222.5443999999998</v>
      </c>
      <c r="FB22" s="16" t="s">
        <v>3875</v>
      </c>
      <c r="FC22" s="18">
        <f>IF(RUN_YEARS &gt; 4,(A1L555C6 + A1L555C15 + A1L555C24 + A1L555C33 + A1L555C42) / 5, 0)</f>
        <v>1679.1115999999997</v>
      </c>
      <c r="FD22" s="16" t="s">
        <v>3876</v>
      </c>
      <c r="FE22" s="18">
        <f>IF(RUN_YEARS &gt; 4,(A1L555C7 + A1L555C16 + A1L555C25 + A1L555C34 + A1L555C43) / 5, 0)</f>
        <v>2950.828</v>
      </c>
      <c r="FF22" s="16" t="s">
        <v>3877</v>
      </c>
      <c r="FG22" s="18">
        <f>IF(A1L555C77 &lt;&gt; 0,A1L555C78 / A1L555C77,0)</f>
        <v>0.39765398322395373</v>
      </c>
      <c r="FH22" s="16" t="s">
        <v>3878</v>
      </c>
      <c r="FI22" s="18">
        <f>IF(A1L555C80 = 0,A1L556C80, A1L555C80)</f>
        <v>0.39765398322395373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13927.566000000001</v>
      </c>
      <c r="F23" s="16" t="s">
        <v>2959</v>
      </c>
      <c r="G23" s="6">
        <v>3865.9870000000001</v>
      </c>
      <c r="H23" s="16" t="s">
        <v>2959</v>
      </c>
      <c r="I23" s="6">
        <v>3052.8119999999999</v>
      </c>
      <c r="J23" s="16" t="s">
        <v>2959</v>
      </c>
      <c r="K23" s="6">
        <v>1151.732</v>
      </c>
      <c r="L23" s="16" t="s">
        <v>3879</v>
      </c>
      <c r="M23" s="1">
        <f>(A1L556C1 * 2 + A1L556C2 + A1L556C3)</f>
        <v>34773.931000000004</v>
      </c>
      <c r="N23" s="16" t="s">
        <v>3880</v>
      </c>
      <c r="O23" s="1">
        <f>(A1L556C4 * 2 + A1L556C2 + A1L556C3)</f>
        <v>9222.262999999999</v>
      </c>
      <c r="P23" s="16" t="s">
        <v>3881</v>
      </c>
      <c r="Q23" s="1">
        <f>(A1L556C1 + A1L556C2 + A1L556C3 + A1L556C4)</f>
        <v>21998.096999999998</v>
      </c>
      <c r="R23" s="16" t="s">
        <v>3882</v>
      </c>
      <c r="S23" s="18">
        <f>IF(A1L556C5 &lt;&gt; 0,A1L556C6 / A1L556C5,0)</f>
        <v>0.26520622589375925</v>
      </c>
      <c r="T23" s="16" t="s">
        <v>3883</v>
      </c>
      <c r="U23" s="18">
        <f>IF(A1L556C8 = 0,A1L556C8, A1L556C8)</f>
        <v>0.26520622589375925</v>
      </c>
      <c r="V23" s="16" t="s">
        <v>2965</v>
      </c>
      <c r="W23" s="6">
        <v>13344.494000000001</v>
      </c>
      <c r="X23" s="16" t="s">
        <v>2965</v>
      </c>
      <c r="Y23" s="6">
        <v>3745.567</v>
      </c>
      <c r="Z23" s="16" t="s">
        <v>2965</v>
      </c>
      <c r="AA23" s="6">
        <v>3006.3539999999998</v>
      </c>
      <c r="AB23" s="16" t="s">
        <v>2965</v>
      </c>
      <c r="AC23" s="6">
        <v>1055.5239999999999</v>
      </c>
      <c r="AD23" s="16" t="s">
        <v>3884</v>
      </c>
      <c r="AE23" s="1">
        <f>(A1L556C10 * 2 + A1L556C11 + A1L556C12)</f>
        <v>33440.909</v>
      </c>
      <c r="AF23" s="16" t="s">
        <v>3885</v>
      </c>
      <c r="AG23" s="1">
        <f>(A1L556C13 * 2 + A1L556C11 + A1L556C12)</f>
        <v>8862.9689999999991</v>
      </c>
      <c r="AH23" s="16" t="s">
        <v>3886</v>
      </c>
      <c r="AI23" s="1">
        <f>(A1L556C10 + A1L556C11 + A1L556C12 + A1L556C13)</f>
        <v>21151.939000000002</v>
      </c>
      <c r="AJ23" s="16" t="s">
        <v>3887</v>
      </c>
      <c r="AK23" s="18">
        <f>IF(A1L556C14 &lt;&gt; 0,A1L556C15 / A1L556C14,0)</f>
        <v>0.26503373457940388</v>
      </c>
      <c r="AL23" s="16" t="s">
        <v>3888</v>
      </c>
      <c r="AM23" s="18">
        <f>IF(A1L556C17 = 0,A1L556C17, A1L556C17)</f>
        <v>0.26503373457940388</v>
      </c>
      <c r="AN23" s="16" t="s">
        <v>2971</v>
      </c>
      <c r="AO23" s="6">
        <v>12780.548000000001</v>
      </c>
      <c r="AP23" s="16" t="s">
        <v>2971</v>
      </c>
      <c r="AQ23" s="6">
        <v>3716.221</v>
      </c>
      <c r="AR23" s="16" t="s">
        <v>2971</v>
      </c>
      <c r="AS23" s="6">
        <v>2874.2719999999999</v>
      </c>
      <c r="AT23" s="16" t="s">
        <v>2971</v>
      </c>
      <c r="AU23" s="6">
        <v>965.84900000000005</v>
      </c>
      <c r="AV23" s="16" t="s">
        <v>3889</v>
      </c>
      <c r="AW23" s="1">
        <f>(A1L556C19 * 2 + A1L556C20 + A1L556C21)</f>
        <v>32151.589000000004</v>
      </c>
      <c r="AX23" s="16" t="s">
        <v>3890</v>
      </c>
      <c r="AY23" s="1">
        <f>(A1L556C22 * 2 + A1L556C20 + A1L556C21)</f>
        <v>8522.1909999999989</v>
      </c>
      <c r="AZ23" s="16" t="s">
        <v>3891</v>
      </c>
      <c r="BA23" s="1">
        <f>(A1L556C19 + A1L556C20 + A1L556C21 + A1L556C22)</f>
        <v>20336.89</v>
      </c>
      <c r="BB23" s="16" t="s">
        <v>3892</v>
      </c>
      <c r="BC23" s="18">
        <f>IF(A1L556C23 &lt;&gt; 0,A1L556C24 / A1L556C23,0)</f>
        <v>0.26506282473317255</v>
      </c>
      <c r="BD23" s="16" t="s">
        <v>3893</v>
      </c>
      <c r="BE23" s="18">
        <f>IF(A1L556C26 = 0,A1L556C26, A1L556C26)</f>
        <v>0.26506282473317255</v>
      </c>
      <c r="BF23" s="16" t="s">
        <v>2977</v>
      </c>
      <c r="BG23" s="6">
        <v>13552.004999999999</v>
      </c>
      <c r="BH23" s="16" t="s">
        <v>2977</v>
      </c>
      <c r="BI23" s="6">
        <v>4057.0610000000001</v>
      </c>
      <c r="BJ23" s="16" t="s">
        <v>2977</v>
      </c>
      <c r="BK23" s="6">
        <v>3066.799</v>
      </c>
      <c r="BL23" s="16" t="s">
        <v>2977</v>
      </c>
      <c r="BM23" s="6">
        <v>946.971</v>
      </c>
      <c r="BN23" s="16" t="s">
        <v>3894</v>
      </c>
      <c r="BO23" s="1">
        <f>(A1L556C28 * 2 + A1L556C29 + A1L556C30)</f>
        <v>34227.870000000003</v>
      </c>
      <c r="BP23" s="16" t="s">
        <v>3895</v>
      </c>
      <c r="BQ23" s="1">
        <f>(A1L556C31 * 2 + A1L556C29 + A1L556C30)</f>
        <v>9017.8019999999997</v>
      </c>
      <c r="BR23" s="16" t="s">
        <v>3896</v>
      </c>
      <c r="BS23" s="1">
        <f>(A1L556C28 + A1L556C29 + A1L556C30 + A1L556C31)</f>
        <v>21622.835999999999</v>
      </c>
      <c r="BT23" s="16" t="s">
        <v>3897</v>
      </c>
      <c r="BU23" s="18">
        <f>IF(A1L556C32 &lt;&gt; 0,A1L556C33 / A1L556C32,0)</f>
        <v>0.26346372123068129</v>
      </c>
      <c r="BV23" s="16" t="s">
        <v>3898</v>
      </c>
      <c r="BW23" s="18">
        <f>IF(A1L556C35 = 0,A1L556C35, A1L556C35)</f>
        <v>0.26346372123068129</v>
      </c>
      <c r="BX23" s="16" t="s">
        <v>2983</v>
      </c>
      <c r="BY23" s="6">
        <v>13647.484</v>
      </c>
      <c r="BZ23" s="16" t="s">
        <v>2983</v>
      </c>
      <c r="CA23" s="6">
        <v>4413.0739999999996</v>
      </c>
      <c r="CB23" s="16" t="s">
        <v>2983</v>
      </c>
      <c r="CC23" s="6">
        <v>3238.51</v>
      </c>
      <c r="CD23" s="16" t="s">
        <v>2983</v>
      </c>
      <c r="CE23" s="6">
        <v>971.49699999999996</v>
      </c>
      <c r="CF23" s="16" t="s">
        <v>3899</v>
      </c>
      <c r="CG23" s="1">
        <f>(A1L556C37 * 2 + A1L556C38 + A1L556C39)</f>
        <v>34946.552000000003</v>
      </c>
      <c r="CH23" s="16" t="s">
        <v>3900</v>
      </c>
      <c r="CI23" s="1">
        <f>(A1L556C40 * 2 + A1L556C38 + A1L556C39)</f>
        <v>9594.5779999999995</v>
      </c>
      <c r="CJ23" s="16" t="s">
        <v>3901</v>
      </c>
      <c r="CK23" s="1">
        <f>(A1L556C37 + A1L556C38 + A1L556C39 + A1L556C40)</f>
        <v>22270.564999999999</v>
      </c>
      <c r="CL23" s="16" t="s">
        <v>3902</v>
      </c>
      <c r="CM23" s="18">
        <f>IF(A1L556C41 &lt;&gt; 0,A1L556C42 / A1L556C41,0)</f>
        <v>0.27455006147673733</v>
      </c>
      <c r="CN23" s="16" t="s">
        <v>3903</v>
      </c>
      <c r="CO23" s="18">
        <f>IF(A1L556C44 = 0,A1L556C44, A1L556C44)</f>
        <v>0.27455006147673733</v>
      </c>
      <c r="CP23" s="16" t="s">
        <v>3904</v>
      </c>
      <c r="CQ23" s="18">
        <f>IF(RUN_YEARS &gt; 1,(A1L556C1 + A1L556C10) / 2, 0)</f>
        <v>13636.03</v>
      </c>
      <c r="CR23" s="16" t="s">
        <v>3905</v>
      </c>
      <c r="CS23" s="18">
        <f>IF(RUN_YEARS &gt; 1,(A1L556C2 + A1L556C11) / 2, 0)</f>
        <v>3805.777</v>
      </c>
      <c r="CT23" s="16" t="s">
        <v>3906</v>
      </c>
      <c r="CU23" s="18">
        <f>IF(RUN_YEARS &gt; 1,(A1L556C3 + A1L556C12) / 2, 0)</f>
        <v>3029.5829999999996</v>
      </c>
      <c r="CV23" s="16" t="s">
        <v>3907</v>
      </c>
      <c r="CW23" s="18">
        <f>IF(RUN_YEARS &gt; 1,(A1L556C4 + A1L556C13) / 2, 0)</f>
        <v>1103.6279999999999</v>
      </c>
      <c r="CX23" s="16" t="s">
        <v>3908</v>
      </c>
      <c r="CY23" s="18">
        <f>IF(RUN_YEARS &gt; 1,(A1L556C5 + A1L556C14) / 2, 0)</f>
        <v>34107.42</v>
      </c>
      <c r="CZ23" s="16" t="s">
        <v>3909</v>
      </c>
      <c r="DA23" s="18">
        <f>IF(RUN_YEARS &gt; 1,(A1L556C6 + A1L556C15) / 2, 0)</f>
        <v>9042.6159999999982</v>
      </c>
      <c r="DB23" s="16" t="s">
        <v>3910</v>
      </c>
      <c r="DC23" s="18">
        <f>IF(RUN_YEARS &gt; 1,(A1L556C7 + A1L556C16) / 2, 0)</f>
        <v>21575.018</v>
      </c>
      <c r="DD23" s="16" t="s">
        <v>3911</v>
      </c>
      <c r="DE23" s="18">
        <f>IF(A1L556C50 &lt;&gt; 0,A1L556C51 / A1L556C50,0)</f>
        <v>0.2651216656082459</v>
      </c>
      <c r="DF23" s="16" t="s">
        <v>3912</v>
      </c>
      <c r="DG23" s="18">
        <f>IF(A1L556C53 = 0,A1L556C53, A1L556C53)</f>
        <v>0.2651216656082459</v>
      </c>
      <c r="DH23" s="16" t="s">
        <v>3913</v>
      </c>
      <c r="DI23" s="18">
        <f>IF(RUN_YEARS &gt; 2,(A1L556C1 + A1L556C10 + A1L556C19) / 3, 0)</f>
        <v>13350.869333333334</v>
      </c>
      <c r="DJ23" s="16" t="s">
        <v>3914</v>
      </c>
      <c r="DK23" s="18">
        <f>IF(RUN_YEARS &gt; 2,(A1L556C2 + A1L556C11 + A1L556C20) / 3, 0)</f>
        <v>3775.9249999999997</v>
      </c>
      <c r="DL23" s="16" t="s">
        <v>3915</v>
      </c>
      <c r="DM23" s="18">
        <f>IF(RUN_YEARS &gt; 2,(A1L556C3 + A1L556C12 + A1L556C21) / 3, 0)</f>
        <v>2977.8126666666662</v>
      </c>
      <c r="DN23" s="16" t="s">
        <v>3916</v>
      </c>
      <c r="DO23" s="18">
        <f>IF(RUN_YEARS &gt; 2,(A1L556C4 + A1L556C13 + A1L556C22) / 3, 0)</f>
        <v>1057.7016666666666</v>
      </c>
      <c r="DP23" s="16" t="s">
        <v>3917</v>
      </c>
      <c r="DQ23" s="18">
        <f>IF(RUN_YEARS &gt; 2,(A1L556C5 + A1L556C14 + A1L556C23) / 3, 0)</f>
        <v>33455.476333333332</v>
      </c>
      <c r="DR23" s="16" t="s">
        <v>3918</v>
      </c>
      <c r="DS23" s="18">
        <f>IF(RUN_YEARS &gt; 2,(A1L556C6 + A1L556C15 + A1L556C24) / 3, 0)</f>
        <v>8869.1409999999978</v>
      </c>
      <c r="DT23" s="16" t="s">
        <v>3919</v>
      </c>
      <c r="DU23" s="18">
        <f>IF(RUN_YEARS &gt; 2,(A1L556C7 + A1L556C16 + A1L556C25) / 3, 0)</f>
        <v>21162.308666666668</v>
      </c>
      <c r="DV23" s="16" t="s">
        <v>3920</v>
      </c>
      <c r="DW23" s="18">
        <f>IF(A1L556C59 &lt;&gt; 0,A1L556C60 / A1L556C59,0)</f>
        <v>0.26510281640089034</v>
      </c>
      <c r="DX23" s="16" t="s">
        <v>3921</v>
      </c>
      <c r="DY23" s="18">
        <f>IF(A1L556C62 = 0,A1L556C62, A1L556C62)</f>
        <v>0.26510281640089034</v>
      </c>
      <c r="DZ23" s="16" t="s">
        <v>3922</v>
      </c>
      <c r="EA23" s="18">
        <f>IF(RUN_YEARS &gt; 3,(A1L556C1 + A1L556C10 + A1L556C19 + A1L556C28) / 4, 0)</f>
        <v>13401.153249999999</v>
      </c>
      <c r="EB23" s="16" t="s">
        <v>3923</v>
      </c>
      <c r="EC23" s="18">
        <f>IF(RUN_YEARS &gt; 3,(A1L556C2 + A1L556C11 + A1L556C20 + A1L556C29) / 4, 0)</f>
        <v>3846.2089999999998</v>
      </c>
      <c r="ED23" s="16" t="s">
        <v>3924</v>
      </c>
      <c r="EE23" s="18">
        <f>IF(RUN_YEARS &gt; 3,(A1L556C3 + A1L556C12 + A1L556C21 + A1L556C30) / 4, 0)</f>
        <v>3000.0592499999993</v>
      </c>
      <c r="EF23" s="16" t="s">
        <v>3925</v>
      </c>
      <c r="EG23" s="18">
        <f>IF(RUN_YEARS &gt; 3,(A1L556C4 + A1L556C13 + A1L556C22 + A1L556C31) / 4, 0)</f>
        <v>1030.019</v>
      </c>
      <c r="EH23" s="16" t="s">
        <v>3926</v>
      </c>
      <c r="EI23" s="18">
        <f>IF(RUN_YEARS &gt; 3,(A1L556C5 + A1L556C14 + A1L556C23 + A1L556C32) / 4, 0)</f>
        <v>33648.57475</v>
      </c>
      <c r="EJ23" s="16" t="s">
        <v>3927</v>
      </c>
      <c r="EK23" s="18">
        <f>IF(RUN_YEARS &gt; 3,(A1L556C6 + A1L556C15 + A1L556C24 + A1L556C33) / 4, 0)</f>
        <v>8906.3062499999978</v>
      </c>
      <c r="EL23" s="16" t="s">
        <v>3928</v>
      </c>
      <c r="EM23" s="18">
        <f>IF(RUN_YEARS &gt; 3,(A1L556C7 + A1L556C16 + A1L556C25 + A1L556C34) / 4, 0)</f>
        <v>21277.440500000001</v>
      </c>
      <c r="EN23" s="16" t="s">
        <v>3929</v>
      </c>
      <c r="EO23" s="18">
        <f>IF(A1L556C68 &lt;&gt; 0,A1L556C69 / A1L556C68,0)</f>
        <v>0.26468598792583325</v>
      </c>
      <c r="EP23" s="16" t="s">
        <v>3930</v>
      </c>
      <c r="EQ23" s="18">
        <f>IF(A1L556C71 = 0,A1L556C71, A1L556C71)</f>
        <v>0.26468598792583325</v>
      </c>
      <c r="ER23" s="16" t="s">
        <v>3931</v>
      </c>
      <c r="ES23" s="18">
        <f>IF(RUN_YEARS &gt; 4,(A1L556C1 + A1L556C10 + A1L556C19 + A1L556C28 + A1L556C37) / 5, 0)</f>
        <v>13450.419399999999</v>
      </c>
      <c r="ET23" s="16" t="s">
        <v>3932</v>
      </c>
      <c r="EU23" s="18">
        <f>IF(RUN_YEARS &gt; 4,(A1L556C2 + A1L556C11 + A1L556C20 + A1L556C29 + A1L556C38) / 5, 0)</f>
        <v>3959.5819999999999</v>
      </c>
      <c r="EV23" s="16" t="s">
        <v>3933</v>
      </c>
      <c r="EW23" s="18">
        <f>IF(RUN_YEARS &gt; 4,(A1L556C3 + A1L556C12 + A1L556C21 + A1L556C30 + A1L556C39) / 5, 0)</f>
        <v>3047.7493999999997</v>
      </c>
      <c r="EX23" s="16" t="s">
        <v>3934</v>
      </c>
      <c r="EY23" s="18">
        <f>IF(RUN_YEARS &gt; 4,(A1L556C4 + A1L556C13 + A1L556C22 + A1L556C31 + A1L556C40) / 5, 0)</f>
        <v>1018.3146</v>
      </c>
      <c r="EZ23" s="16" t="s">
        <v>3935</v>
      </c>
      <c r="FA23" s="18">
        <f>IF(RUN_YEARS &gt; 4,(A1L556C5 + A1L556C14 + A1L556C23 + A1L556C32 + A1L556C41) / 5, 0)</f>
        <v>33908.1702</v>
      </c>
      <c r="FB23" s="16" t="s">
        <v>3936</v>
      </c>
      <c r="FC23" s="18">
        <f>IF(RUN_YEARS &gt; 4,(A1L556C6 + A1L556C15 + A1L556C24 + A1L556C33 + A1L556C42) / 5, 0)</f>
        <v>9043.9605999999985</v>
      </c>
      <c r="FD23" s="16" t="s">
        <v>3937</v>
      </c>
      <c r="FE23" s="18">
        <f>IF(RUN_YEARS &gt; 4,(A1L556C7 + A1L556C16 + A1L556C25 + A1L556C34 + A1L556C43) / 5, 0)</f>
        <v>21476.065399999999</v>
      </c>
      <c r="FF23" s="16" t="s">
        <v>3938</v>
      </c>
      <c r="FG23" s="18">
        <f>IF(A1L556C77 &lt;&gt; 0,A1L556C78 / A1L556C77,0)</f>
        <v>0.26671921683346977</v>
      </c>
      <c r="FH23" s="16" t="s">
        <v>3939</v>
      </c>
      <c r="FI23" s="18">
        <f>IF(A1L556C80 = 0,A1L556C80, A1L556C80)</f>
        <v>0.26671921683346977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1269D2-4F35-4D2F-A1CD-51A8A089A81C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18347D-74A0-4697-977D-EE9BFECA394F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4.8877009999999999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4.9000000000000004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F27F15-29D2-445E-A4D6-D2604C97C208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4.2078997079769715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4.1477154782880108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4.1017299519983998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4.0813100581379338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4.0697783260635108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10108.082025711627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9963.5093950481551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9853.0444353320927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9803.9924197370838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9776.2912619633316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10108.082025711627</v>
      </c>
      <c r="F18" s="16" t="s">
        <v>4022</v>
      </c>
      <c r="G18" s="15">
        <f>SUM(A1L906C2:A1L910C2)</f>
        <v>9963.5093950481551</v>
      </c>
      <c r="H18" s="16" t="s">
        <v>4023</v>
      </c>
      <c r="I18" s="15">
        <f>SUM(A1L906C3:A1L910C3)</f>
        <v>9853.0444353320927</v>
      </c>
      <c r="J18" s="16" t="s">
        <v>4024</v>
      </c>
      <c r="K18" s="15">
        <f>SUM(A1L906C4:A1L910C4)</f>
        <v>9803.9924197370838</v>
      </c>
      <c r="L18" s="16" t="s">
        <v>4025</v>
      </c>
      <c r="M18" s="15">
        <f>SUM(A1L906C5:A1L910C5)</f>
        <v>9776.2912619633316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38772.593597330022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38218.041720945039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37794.320091171779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37606.166308786815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37499.910173369113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38772.593597330022</v>
      </c>
      <c r="F24" s="16" t="s">
        <v>4032</v>
      </c>
      <c r="G24" s="15">
        <f>SUM(A1L912C2:A1L916C2)</f>
        <v>38218.041720945039</v>
      </c>
      <c r="H24" s="16" t="s">
        <v>4033</v>
      </c>
      <c r="I24" s="15">
        <f>SUM(A1L912C3:A1L916C3)</f>
        <v>37794.320091171779</v>
      </c>
      <c r="J24" s="16" t="s">
        <v>4034</v>
      </c>
      <c r="K24" s="15">
        <f>SUM(A1L912C4:A1L916C4)</f>
        <v>37606.166308786815</v>
      </c>
      <c r="L24" s="16" t="s">
        <v>4035</v>
      </c>
      <c r="M24" s="15">
        <f>SUM(A1L912C5:A1L916C5)</f>
        <v>37499.910173369113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373.90199999999999</v>
      </c>
      <c r="F25" s="16" t="s">
        <v>4037</v>
      </c>
      <c r="G25" s="1">
        <f>A1L159C6</f>
        <v>347.21050000000002</v>
      </c>
      <c r="H25" s="16" t="s">
        <v>4038</v>
      </c>
      <c r="I25" s="1">
        <f>A1L159C7</f>
        <v>330.58600000000001</v>
      </c>
      <c r="J25" s="16" t="s">
        <v>4039</v>
      </c>
      <c r="K25" s="1">
        <f>A1L159C8</f>
        <v>326.22775000000001</v>
      </c>
      <c r="L25" s="16" t="s">
        <v>4040</v>
      </c>
      <c r="M25" s="1">
        <f>A1L159C9</f>
        <v>331.50540000000001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F5034E-F3BD-4F0D-AA93-7175AA255B46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142407</v>
      </c>
      <c r="H8" s="16" t="s">
        <v>4253</v>
      </c>
      <c r="I8" s="20">
        <v>1</v>
      </c>
      <c r="J8" s="16" t="s">
        <v>4252</v>
      </c>
      <c r="K8" s="15">
        <v>29831</v>
      </c>
      <c r="L8" s="16" t="s">
        <v>4253</v>
      </c>
      <c r="M8" s="20">
        <v>1</v>
      </c>
      <c r="N8" s="16" t="s">
        <v>4252</v>
      </c>
      <c r="O8" s="15">
        <v>33955</v>
      </c>
      <c r="P8" s="16" t="s">
        <v>4253</v>
      </c>
      <c r="Q8" s="20">
        <v>1</v>
      </c>
      <c r="R8" s="16" t="s">
        <v>4252</v>
      </c>
      <c r="S8" s="15">
        <v>29432</v>
      </c>
      <c r="T8" s="16" t="s">
        <v>4253</v>
      </c>
      <c r="U8" s="20">
        <v>1</v>
      </c>
      <c r="V8" s="16" t="s">
        <v>4252</v>
      </c>
      <c r="W8" s="15">
        <v>235625</v>
      </c>
      <c r="X8" s="16" t="s">
        <v>4252</v>
      </c>
      <c r="Y8" s="15">
        <v>237831</v>
      </c>
      <c r="Z8" s="16" t="s">
        <v>4254</v>
      </c>
      <c r="AA8" s="15">
        <v>138063</v>
      </c>
      <c r="AB8" s="16" t="s">
        <v>4255</v>
      </c>
      <c r="AC8" s="20">
        <v>1.0442579999999999</v>
      </c>
      <c r="AD8" s="16" t="s">
        <v>4254</v>
      </c>
      <c r="AE8" s="15">
        <v>18173</v>
      </c>
      <c r="AF8" s="16" t="s">
        <v>4255</v>
      </c>
      <c r="AG8" s="20">
        <v>1.0354920000000001</v>
      </c>
      <c r="AH8" s="16" t="s">
        <v>4254</v>
      </c>
      <c r="AI8" s="15">
        <v>29016</v>
      </c>
      <c r="AJ8" s="16" t="s">
        <v>4255</v>
      </c>
      <c r="AK8" s="20">
        <v>1.140873</v>
      </c>
      <c r="AL8" s="16" t="s">
        <v>4254</v>
      </c>
      <c r="AM8" s="15">
        <v>29646</v>
      </c>
      <c r="AN8" s="16" t="s">
        <v>4255</v>
      </c>
      <c r="AO8" s="20">
        <v>1.0432349999999999</v>
      </c>
      <c r="AP8" s="16" t="s">
        <v>4256</v>
      </c>
      <c r="AQ8" s="15">
        <v>141910</v>
      </c>
      <c r="AR8" s="16" t="s">
        <v>4257</v>
      </c>
      <c r="AS8" s="20">
        <v>1.077358</v>
      </c>
      <c r="AT8" s="16" t="s">
        <v>4256</v>
      </c>
      <c r="AU8" s="15">
        <v>12028</v>
      </c>
      <c r="AV8" s="16" t="s">
        <v>4257</v>
      </c>
      <c r="AW8" s="20">
        <v>1.0745009999999999</v>
      </c>
      <c r="AX8" s="16" t="s">
        <v>4256</v>
      </c>
      <c r="AY8" s="15">
        <v>21467</v>
      </c>
      <c r="AZ8" s="16" t="s">
        <v>4257</v>
      </c>
      <c r="BA8" s="20">
        <v>1.2270559999999999</v>
      </c>
      <c r="BB8" s="16" t="s">
        <v>4256</v>
      </c>
      <c r="BC8" s="15">
        <v>35330</v>
      </c>
      <c r="BD8" s="16" t="s">
        <v>4257</v>
      </c>
      <c r="BE8" s="20">
        <v>1.076908</v>
      </c>
      <c r="BF8" s="16" t="s">
        <v>4258</v>
      </c>
      <c r="BG8" s="15">
        <v>124217</v>
      </c>
      <c r="BH8" s="16" t="s">
        <v>4259</v>
      </c>
      <c r="BI8" s="20">
        <v>1.084314</v>
      </c>
      <c r="BJ8" s="16" t="s">
        <v>4258</v>
      </c>
      <c r="BK8" s="15">
        <v>15372</v>
      </c>
      <c r="BL8" s="16" t="s">
        <v>4259</v>
      </c>
      <c r="BM8" s="20">
        <v>0.98785219999999996</v>
      </c>
      <c r="BN8" s="16" t="s">
        <v>4258</v>
      </c>
      <c r="BO8" s="15">
        <v>26137</v>
      </c>
      <c r="BP8" s="16" t="s">
        <v>4259</v>
      </c>
      <c r="BQ8" s="20">
        <v>1.127486</v>
      </c>
      <c r="BR8" s="16" t="s">
        <v>4258</v>
      </c>
      <c r="BS8" s="15">
        <v>30707</v>
      </c>
      <c r="BT8" s="16" t="s">
        <v>4259</v>
      </c>
      <c r="BU8" s="20">
        <v>1.0717829999999999</v>
      </c>
      <c r="BV8" s="16" t="s">
        <v>4260</v>
      </c>
      <c r="BW8" s="15">
        <v>133091</v>
      </c>
      <c r="BX8" s="16" t="s">
        <v>4261</v>
      </c>
      <c r="BY8" s="20">
        <v>1.1027420000000001</v>
      </c>
      <c r="BZ8" s="16" t="s">
        <v>4260</v>
      </c>
      <c r="CA8" s="15">
        <v>23035</v>
      </c>
      <c r="CB8" s="16" t="s">
        <v>4261</v>
      </c>
      <c r="CC8" s="20">
        <v>0.96199349999999995</v>
      </c>
      <c r="CD8" s="16" t="s">
        <v>4260</v>
      </c>
      <c r="CE8" s="15">
        <v>26300</v>
      </c>
      <c r="CF8" s="16" t="s">
        <v>4261</v>
      </c>
      <c r="CG8" s="20">
        <v>0.91244170000000002</v>
      </c>
      <c r="CH8" s="16" t="s">
        <v>4260</v>
      </c>
      <c r="CI8" s="15">
        <v>29624</v>
      </c>
      <c r="CJ8" s="16" t="s">
        <v>4261</v>
      </c>
      <c r="CK8" s="20">
        <v>1.0840350000000001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226027.82208237998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30469</v>
      </c>
      <c r="H9" s="16" t="s">
        <v>4253</v>
      </c>
      <c r="I9" s="20">
        <v>1</v>
      </c>
      <c r="J9" s="16" t="s">
        <v>4252</v>
      </c>
      <c r="K9" s="15">
        <v>6908</v>
      </c>
      <c r="L9" s="16" t="s">
        <v>4253</v>
      </c>
      <c r="M9" s="20">
        <v>1</v>
      </c>
      <c r="N9" s="16" t="s">
        <v>4252</v>
      </c>
      <c r="O9" s="15">
        <v>6372</v>
      </c>
      <c r="P9" s="16" t="s">
        <v>4253</v>
      </c>
      <c r="Q9" s="20">
        <v>1</v>
      </c>
      <c r="R9" s="16" t="s">
        <v>4252</v>
      </c>
      <c r="S9" s="15">
        <v>5548</v>
      </c>
      <c r="T9" s="16" t="s">
        <v>4253</v>
      </c>
      <c r="U9" s="20">
        <v>1</v>
      </c>
      <c r="V9" s="16" t="s">
        <v>4252</v>
      </c>
      <c r="W9" s="15">
        <v>49297</v>
      </c>
      <c r="X9" s="16" t="s">
        <v>4252</v>
      </c>
      <c r="Y9" s="15">
        <v>51173</v>
      </c>
      <c r="Z9" s="16" t="s">
        <v>4254</v>
      </c>
      <c r="AA9" s="15">
        <v>28727</v>
      </c>
      <c r="AB9" s="16" t="s">
        <v>4255</v>
      </c>
      <c r="AC9" s="20">
        <v>1.0442579999999999</v>
      </c>
      <c r="AD9" s="16" t="s">
        <v>4254</v>
      </c>
      <c r="AE9" s="15">
        <v>4918</v>
      </c>
      <c r="AF9" s="16" t="s">
        <v>4255</v>
      </c>
      <c r="AG9" s="20">
        <v>1.0354920000000001</v>
      </c>
      <c r="AH9" s="16" t="s">
        <v>4254</v>
      </c>
      <c r="AI9" s="15">
        <v>6361</v>
      </c>
      <c r="AJ9" s="16" t="s">
        <v>4255</v>
      </c>
      <c r="AK9" s="20">
        <v>1.140873</v>
      </c>
      <c r="AL9" s="16" t="s">
        <v>4254</v>
      </c>
      <c r="AM9" s="15">
        <v>5143</v>
      </c>
      <c r="AN9" s="16" t="s">
        <v>4255</v>
      </c>
      <c r="AO9" s="20">
        <v>1.0432349999999999</v>
      </c>
      <c r="AP9" s="16" t="s">
        <v>4256</v>
      </c>
      <c r="AQ9" s="15">
        <v>30399</v>
      </c>
      <c r="AR9" s="16" t="s">
        <v>4257</v>
      </c>
      <c r="AS9" s="20">
        <v>1.077358</v>
      </c>
      <c r="AT9" s="16" t="s">
        <v>4256</v>
      </c>
      <c r="AU9" s="15">
        <v>3672</v>
      </c>
      <c r="AV9" s="16" t="s">
        <v>4257</v>
      </c>
      <c r="AW9" s="20">
        <v>1.0745009999999999</v>
      </c>
      <c r="AX9" s="16" t="s">
        <v>4256</v>
      </c>
      <c r="AY9" s="15">
        <v>4050</v>
      </c>
      <c r="AZ9" s="16" t="s">
        <v>4257</v>
      </c>
      <c r="BA9" s="20">
        <v>1.2270559999999999</v>
      </c>
      <c r="BB9" s="16" t="s">
        <v>4256</v>
      </c>
      <c r="BC9" s="15">
        <v>5972</v>
      </c>
      <c r="BD9" s="16" t="s">
        <v>4257</v>
      </c>
      <c r="BE9" s="20">
        <v>1.076908</v>
      </c>
      <c r="BF9" s="16" t="s">
        <v>4258</v>
      </c>
      <c r="BG9" s="15">
        <v>28355</v>
      </c>
      <c r="BH9" s="16" t="s">
        <v>4259</v>
      </c>
      <c r="BI9" s="20">
        <v>1.084314</v>
      </c>
      <c r="BJ9" s="16" t="s">
        <v>4258</v>
      </c>
      <c r="BK9" s="15">
        <v>4025</v>
      </c>
      <c r="BL9" s="16" t="s">
        <v>4259</v>
      </c>
      <c r="BM9" s="20">
        <v>0.98785219999999996</v>
      </c>
      <c r="BN9" s="16" t="s">
        <v>4258</v>
      </c>
      <c r="BO9" s="15">
        <v>4048</v>
      </c>
      <c r="BP9" s="16" t="s">
        <v>4259</v>
      </c>
      <c r="BQ9" s="20">
        <v>1.127486</v>
      </c>
      <c r="BR9" s="16" t="s">
        <v>4258</v>
      </c>
      <c r="BS9" s="15">
        <v>8092</v>
      </c>
      <c r="BT9" s="16" t="s">
        <v>4259</v>
      </c>
      <c r="BU9" s="20">
        <v>1.0717829999999999</v>
      </c>
      <c r="BV9" s="16" t="s">
        <v>4260</v>
      </c>
      <c r="BW9" s="15">
        <v>28213</v>
      </c>
      <c r="BX9" s="16" t="s">
        <v>4261</v>
      </c>
      <c r="BY9" s="20">
        <v>1.1027420000000001</v>
      </c>
      <c r="BZ9" s="16" t="s">
        <v>4260</v>
      </c>
      <c r="CA9" s="15">
        <v>8771</v>
      </c>
      <c r="CB9" s="16" t="s">
        <v>4261</v>
      </c>
      <c r="CC9" s="20">
        <v>0.96199349999999995</v>
      </c>
      <c r="CD9" s="16" t="s">
        <v>4260</v>
      </c>
      <c r="CE9" s="15">
        <v>6884</v>
      </c>
      <c r="CF9" s="16" t="s">
        <v>4261</v>
      </c>
      <c r="CG9" s="20">
        <v>0.91244170000000002</v>
      </c>
      <c r="CH9" s="16" t="s">
        <v>4260</v>
      </c>
      <c r="CI9" s="15">
        <v>7236</v>
      </c>
      <c r="CJ9" s="16" t="s">
        <v>4261</v>
      </c>
      <c r="CK9" s="20">
        <v>1.0840350000000001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49348.167153259994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48914</v>
      </c>
      <c r="H10" s="16" t="s">
        <v>4253</v>
      </c>
      <c r="I10" s="20">
        <v>1</v>
      </c>
      <c r="J10" s="16" t="s">
        <v>4252</v>
      </c>
      <c r="K10" s="15">
        <v>30440</v>
      </c>
      <c r="L10" s="16" t="s">
        <v>4253</v>
      </c>
      <c r="M10" s="20">
        <v>1</v>
      </c>
      <c r="N10" s="16" t="s">
        <v>4252</v>
      </c>
      <c r="O10" s="15">
        <v>16668</v>
      </c>
      <c r="P10" s="16" t="s">
        <v>4253</v>
      </c>
      <c r="Q10" s="20">
        <v>1</v>
      </c>
      <c r="R10" s="16" t="s">
        <v>4252</v>
      </c>
      <c r="S10" s="15">
        <v>7398</v>
      </c>
      <c r="T10" s="16" t="s">
        <v>4253</v>
      </c>
      <c r="U10" s="20">
        <v>1</v>
      </c>
      <c r="V10" s="16" t="s">
        <v>4252</v>
      </c>
      <c r="W10" s="15">
        <v>103420</v>
      </c>
      <c r="X10" s="16" t="s">
        <v>4252</v>
      </c>
      <c r="Y10" s="15">
        <v>104987</v>
      </c>
      <c r="Z10" s="16" t="s">
        <v>4254</v>
      </c>
      <c r="AA10" s="15">
        <v>46583</v>
      </c>
      <c r="AB10" s="16" t="s">
        <v>4255</v>
      </c>
      <c r="AC10" s="20">
        <v>1.0442579999999999</v>
      </c>
      <c r="AD10" s="16" t="s">
        <v>4254</v>
      </c>
      <c r="AE10" s="15">
        <v>28214</v>
      </c>
      <c r="AF10" s="16" t="s">
        <v>4255</v>
      </c>
      <c r="AG10" s="20">
        <v>1.0354920000000001</v>
      </c>
      <c r="AH10" s="16" t="s">
        <v>4254</v>
      </c>
      <c r="AI10" s="15">
        <v>12384</v>
      </c>
      <c r="AJ10" s="16" t="s">
        <v>4255</v>
      </c>
      <c r="AK10" s="20">
        <v>1.140873</v>
      </c>
      <c r="AL10" s="16" t="s">
        <v>4254</v>
      </c>
      <c r="AM10" s="15">
        <v>6782</v>
      </c>
      <c r="AN10" s="16" t="s">
        <v>4255</v>
      </c>
      <c r="AO10" s="20">
        <v>1.0432349999999999</v>
      </c>
      <c r="AP10" s="16" t="s">
        <v>4256</v>
      </c>
      <c r="AQ10" s="15">
        <v>45287</v>
      </c>
      <c r="AR10" s="16" t="s">
        <v>4257</v>
      </c>
      <c r="AS10" s="20">
        <v>1.077358</v>
      </c>
      <c r="AT10" s="16" t="s">
        <v>4256</v>
      </c>
      <c r="AU10" s="15">
        <v>10859</v>
      </c>
      <c r="AV10" s="16" t="s">
        <v>4257</v>
      </c>
      <c r="AW10" s="20">
        <v>1.0745009999999999</v>
      </c>
      <c r="AX10" s="16" t="s">
        <v>4256</v>
      </c>
      <c r="AY10" s="15">
        <v>7547</v>
      </c>
      <c r="AZ10" s="16" t="s">
        <v>4257</v>
      </c>
      <c r="BA10" s="20">
        <v>1.2270559999999999</v>
      </c>
      <c r="BB10" s="16" t="s">
        <v>4256</v>
      </c>
      <c r="BC10" s="15">
        <v>7482</v>
      </c>
      <c r="BD10" s="16" t="s">
        <v>4257</v>
      </c>
      <c r="BE10" s="20">
        <v>1.076908</v>
      </c>
      <c r="BF10" s="16" t="s">
        <v>4258</v>
      </c>
      <c r="BG10" s="15">
        <v>42654</v>
      </c>
      <c r="BH10" s="16" t="s">
        <v>4259</v>
      </c>
      <c r="BI10" s="20">
        <v>1.084314</v>
      </c>
      <c r="BJ10" s="16" t="s">
        <v>4258</v>
      </c>
      <c r="BK10" s="15">
        <v>13267</v>
      </c>
      <c r="BL10" s="16" t="s">
        <v>4259</v>
      </c>
      <c r="BM10" s="20">
        <v>0.98785219999999996</v>
      </c>
      <c r="BN10" s="16" t="s">
        <v>4258</v>
      </c>
      <c r="BO10" s="15">
        <v>10609</v>
      </c>
      <c r="BP10" s="16" t="s">
        <v>4259</v>
      </c>
      <c r="BQ10" s="20">
        <v>1.127486</v>
      </c>
      <c r="BR10" s="16" t="s">
        <v>4258</v>
      </c>
      <c r="BS10" s="15">
        <v>8983</v>
      </c>
      <c r="BT10" s="16" t="s">
        <v>4259</v>
      </c>
      <c r="BU10" s="20">
        <v>1.0717829999999999</v>
      </c>
      <c r="BV10" s="16" t="s">
        <v>4260</v>
      </c>
      <c r="BW10" s="15">
        <v>41336</v>
      </c>
      <c r="BX10" s="16" t="s">
        <v>4261</v>
      </c>
      <c r="BY10" s="20">
        <v>1.1027420000000001</v>
      </c>
      <c r="BZ10" s="16" t="s">
        <v>4260</v>
      </c>
      <c r="CA10" s="15">
        <v>11994</v>
      </c>
      <c r="CB10" s="16" t="s">
        <v>4261</v>
      </c>
      <c r="CC10" s="20">
        <v>0.96199349999999995</v>
      </c>
      <c r="CD10" s="16" t="s">
        <v>4260</v>
      </c>
      <c r="CE10" s="15">
        <v>12679</v>
      </c>
      <c r="CF10" s="16" t="s">
        <v>4261</v>
      </c>
      <c r="CG10" s="20">
        <v>0.91244170000000002</v>
      </c>
      <c r="CH10" s="16" t="s">
        <v>4260</v>
      </c>
      <c r="CI10" s="15">
        <v>9907</v>
      </c>
      <c r="CJ10" s="16" t="s">
        <v>4261</v>
      </c>
      <c r="CK10" s="20">
        <v>1.0840350000000001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88127.026932740002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7887</v>
      </c>
      <c r="H11" s="16" t="s">
        <v>4253</v>
      </c>
      <c r="I11" s="20">
        <v>1</v>
      </c>
      <c r="J11" s="16" t="s">
        <v>4252</v>
      </c>
      <c r="K11" s="15">
        <v>1519</v>
      </c>
      <c r="L11" s="16" t="s">
        <v>4253</v>
      </c>
      <c r="M11" s="20">
        <v>1</v>
      </c>
      <c r="N11" s="16" t="s">
        <v>4252</v>
      </c>
      <c r="O11" s="15">
        <v>2634</v>
      </c>
      <c r="P11" s="16" t="s">
        <v>4253</v>
      </c>
      <c r="Q11" s="20">
        <v>1</v>
      </c>
      <c r="R11" s="16" t="s">
        <v>4252</v>
      </c>
      <c r="S11" s="15">
        <v>1516</v>
      </c>
      <c r="T11" s="16" t="s">
        <v>4253</v>
      </c>
      <c r="U11" s="20">
        <v>1</v>
      </c>
      <c r="V11" s="16" t="s">
        <v>4252</v>
      </c>
      <c r="W11" s="15">
        <v>13556</v>
      </c>
      <c r="X11" s="16" t="s">
        <v>4252</v>
      </c>
      <c r="Y11" s="15">
        <v>13849</v>
      </c>
      <c r="Z11" s="16" t="s">
        <v>4254</v>
      </c>
      <c r="AA11" s="15">
        <v>7665</v>
      </c>
      <c r="AB11" s="16" t="s">
        <v>4255</v>
      </c>
      <c r="AC11" s="20">
        <v>1.0442579999999999</v>
      </c>
      <c r="AD11" s="16" t="s">
        <v>4254</v>
      </c>
      <c r="AE11" s="15">
        <v>1034</v>
      </c>
      <c r="AF11" s="16" t="s">
        <v>4255</v>
      </c>
      <c r="AG11" s="20">
        <v>1.0354920000000001</v>
      </c>
      <c r="AH11" s="16" t="s">
        <v>4254</v>
      </c>
      <c r="AI11" s="15">
        <v>2282</v>
      </c>
      <c r="AJ11" s="16" t="s">
        <v>4255</v>
      </c>
      <c r="AK11" s="20">
        <v>1.140873</v>
      </c>
      <c r="AL11" s="16" t="s">
        <v>4254</v>
      </c>
      <c r="AM11" s="15">
        <v>1335</v>
      </c>
      <c r="AN11" s="16" t="s">
        <v>4255</v>
      </c>
      <c r="AO11" s="20">
        <v>1.0432349999999999</v>
      </c>
      <c r="AP11" s="16" t="s">
        <v>4256</v>
      </c>
      <c r="AQ11" s="15">
        <v>8713</v>
      </c>
      <c r="AR11" s="16" t="s">
        <v>4257</v>
      </c>
      <c r="AS11" s="20">
        <v>1.077358</v>
      </c>
      <c r="AT11" s="16" t="s">
        <v>4256</v>
      </c>
      <c r="AU11" s="15">
        <v>769</v>
      </c>
      <c r="AV11" s="16" t="s">
        <v>4257</v>
      </c>
      <c r="AW11" s="20">
        <v>1.0745009999999999</v>
      </c>
      <c r="AX11" s="16" t="s">
        <v>4256</v>
      </c>
      <c r="AY11" s="15">
        <v>1778</v>
      </c>
      <c r="AZ11" s="16" t="s">
        <v>4257</v>
      </c>
      <c r="BA11" s="20">
        <v>1.2270559999999999</v>
      </c>
      <c r="BB11" s="16" t="s">
        <v>4256</v>
      </c>
      <c r="BC11" s="15">
        <v>1662</v>
      </c>
      <c r="BD11" s="16" t="s">
        <v>4257</v>
      </c>
      <c r="BE11" s="20">
        <v>1.076908</v>
      </c>
      <c r="BF11" s="16" t="s">
        <v>4258</v>
      </c>
      <c r="BG11" s="15">
        <v>8114</v>
      </c>
      <c r="BH11" s="16" t="s">
        <v>4259</v>
      </c>
      <c r="BI11" s="20">
        <v>1.084314</v>
      </c>
      <c r="BJ11" s="16" t="s">
        <v>4258</v>
      </c>
      <c r="BK11" s="15">
        <v>1049</v>
      </c>
      <c r="BL11" s="16" t="s">
        <v>4259</v>
      </c>
      <c r="BM11" s="20">
        <v>0.98785219999999996</v>
      </c>
      <c r="BN11" s="16" t="s">
        <v>4258</v>
      </c>
      <c r="BO11" s="15">
        <v>2282</v>
      </c>
      <c r="BP11" s="16" t="s">
        <v>4259</v>
      </c>
      <c r="BQ11" s="20">
        <v>1.127486</v>
      </c>
      <c r="BR11" s="16" t="s">
        <v>4258</v>
      </c>
      <c r="BS11" s="15">
        <v>2291</v>
      </c>
      <c r="BT11" s="16" t="s">
        <v>4259</v>
      </c>
      <c r="BU11" s="20">
        <v>1.0717829999999999</v>
      </c>
      <c r="BV11" s="16" t="s">
        <v>4260</v>
      </c>
      <c r="BW11" s="15">
        <v>8503</v>
      </c>
      <c r="BX11" s="16" t="s">
        <v>4261</v>
      </c>
      <c r="BY11" s="20">
        <v>1.1027420000000001</v>
      </c>
      <c r="BZ11" s="16" t="s">
        <v>4260</v>
      </c>
      <c r="CA11" s="15">
        <v>1369</v>
      </c>
      <c r="CB11" s="16" t="s">
        <v>4261</v>
      </c>
      <c r="CC11" s="20">
        <v>0.96199349999999995</v>
      </c>
      <c r="CD11" s="16" t="s">
        <v>4260</v>
      </c>
      <c r="CE11" s="15">
        <v>3853</v>
      </c>
      <c r="CF11" s="16" t="s">
        <v>4261</v>
      </c>
      <c r="CG11" s="20">
        <v>0.91244170000000002</v>
      </c>
      <c r="CH11" s="16" t="s">
        <v>4260</v>
      </c>
      <c r="CI11" s="15">
        <v>1961</v>
      </c>
      <c r="CJ11" s="16" t="s">
        <v>4261</v>
      </c>
      <c r="CK11" s="20">
        <v>1.0840350000000001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14401.94777748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18636</v>
      </c>
      <c r="H12" s="16" t="s">
        <v>4253</v>
      </c>
      <c r="I12" s="20">
        <v>1</v>
      </c>
      <c r="J12" s="16" t="s">
        <v>4252</v>
      </c>
      <c r="K12" s="15">
        <v>3745</v>
      </c>
      <c r="L12" s="16" t="s">
        <v>4253</v>
      </c>
      <c r="M12" s="20">
        <v>1</v>
      </c>
      <c r="N12" s="16" t="s">
        <v>4252</v>
      </c>
      <c r="O12" s="15">
        <v>3451</v>
      </c>
      <c r="P12" s="16" t="s">
        <v>4253</v>
      </c>
      <c r="Q12" s="20">
        <v>1</v>
      </c>
      <c r="R12" s="16" t="s">
        <v>4252</v>
      </c>
      <c r="S12" s="15">
        <v>5902</v>
      </c>
      <c r="T12" s="16" t="s">
        <v>4253</v>
      </c>
      <c r="U12" s="20">
        <v>1</v>
      </c>
      <c r="V12" s="16" t="s">
        <v>4252</v>
      </c>
      <c r="W12" s="15">
        <v>31734</v>
      </c>
      <c r="X12" s="16" t="s">
        <v>4252</v>
      </c>
      <c r="Y12" s="15">
        <v>32952</v>
      </c>
      <c r="Z12" s="16" t="s">
        <v>4254</v>
      </c>
      <c r="AA12" s="15">
        <v>17154</v>
      </c>
      <c r="AB12" s="16" t="s">
        <v>4255</v>
      </c>
      <c r="AC12" s="20">
        <v>1.0442579999999999</v>
      </c>
      <c r="AD12" s="16" t="s">
        <v>4254</v>
      </c>
      <c r="AE12" s="15">
        <v>2079</v>
      </c>
      <c r="AF12" s="16" t="s">
        <v>4255</v>
      </c>
      <c r="AG12" s="20">
        <v>1.0354920000000001</v>
      </c>
      <c r="AH12" s="16" t="s">
        <v>4254</v>
      </c>
      <c r="AI12" s="15">
        <v>4709</v>
      </c>
      <c r="AJ12" s="16" t="s">
        <v>4255</v>
      </c>
      <c r="AK12" s="20">
        <v>1.140873</v>
      </c>
      <c r="AL12" s="16" t="s">
        <v>4254</v>
      </c>
      <c r="AM12" s="15">
        <v>5077</v>
      </c>
      <c r="AN12" s="16" t="s">
        <v>4255</v>
      </c>
      <c r="AO12" s="20">
        <v>1.0432349999999999</v>
      </c>
      <c r="AP12" s="16" t="s">
        <v>4256</v>
      </c>
      <c r="AQ12" s="15">
        <v>18333</v>
      </c>
      <c r="AR12" s="16" t="s">
        <v>4257</v>
      </c>
      <c r="AS12" s="20">
        <v>1.077358</v>
      </c>
      <c r="AT12" s="16" t="s">
        <v>4256</v>
      </c>
      <c r="AU12" s="15">
        <v>1691</v>
      </c>
      <c r="AV12" s="16" t="s">
        <v>4257</v>
      </c>
      <c r="AW12" s="20">
        <v>1.0745009999999999</v>
      </c>
      <c r="AX12" s="16" t="s">
        <v>4256</v>
      </c>
      <c r="AY12" s="15">
        <v>3613</v>
      </c>
      <c r="AZ12" s="16" t="s">
        <v>4257</v>
      </c>
      <c r="BA12" s="20">
        <v>1.2270559999999999</v>
      </c>
      <c r="BB12" s="16" t="s">
        <v>4256</v>
      </c>
      <c r="BC12" s="15">
        <v>5854</v>
      </c>
      <c r="BD12" s="16" t="s">
        <v>4257</v>
      </c>
      <c r="BE12" s="20">
        <v>1.076908</v>
      </c>
      <c r="BF12" s="16" t="s">
        <v>4258</v>
      </c>
      <c r="BG12" s="15">
        <v>15663</v>
      </c>
      <c r="BH12" s="16" t="s">
        <v>4259</v>
      </c>
      <c r="BI12" s="20">
        <v>1.084314</v>
      </c>
      <c r="BJ12" s="16" t="s">
        <v>4258</v>
      </c>
      <c r="BK12" s="15">
        <v>1734</v>
      </c>
      <c r="BL12" s="16" t="s">
        <v>4259</v>
      </c>
      <c r="BM12" s="20">
        <v>0.98785219999999996</v>
      </c>
      <c r="BN12" s="16" t="s">
        <v>4258</v>
      </c>
      <c r="BO12" s="15">
        <v>4490</v>
      </c>
      <c r="BP12" s="16" t="s">
        <v>4259</v>
      </c>
      <c r="BQ12" s="20">
        <v>1.127486</v>
      </c>
      <c r="BR12" s="16" t="s">
        <v>4258</v>
      </c>
      <c r="BS12" s="15">
        <v>4408</v>
      </c>
      <c r="BT12" s="16" t="s">
        <v>4259</v>
      </c>
      <c r="BU12" s="20">
        <v>1.0717829999999999</v>
      </c>
      <c r="BV12" s="16" t="s">
        <v>4260</v>
      </c>
      <c r="BW12" s="15">
        <v>14748</v>
      </c>
      <c r="BX12" s="16" t="s">
        <v>4261</v>
      </c>
      <c r="BY12" s="20">
        <v>1.1027420000000001</v>
      </c>
      <c r="BZ12" s="16" t="s">
        <v>4260</v>
      </c>
      <c r="CA12" s="15">
        <v>3687</v>
      </c>
      <c r="CB12" s="16" t="s">
        <v>4261</v>
      </c>
      <c r="CC12" s="20">
        <v>0.96199349999999995</v>
      </c>
      <c r="CD12" s="16" t="s">
        <v>4260</v>
      </c>
      <c r="CE12" s="15">
        <v>3915</v>
      </c>
      <c r="CF12" s="16" t="s">
        <v>4261</v>
      </c>
      <c r="CG12" s="20">
        <v>0.91244170000000002</v>
      </c>
      <c r="CH12" s="16" t="s">
        <v>4260</v>
      </c>
      <c r="CI12" s="15">
        <v>5635</v>
      </c>
      <c r="CJ12" s="16" t="s">
        <v>4261</v>
      </c>
      <c r="CK12" s="20">
        <v>1.0840350000000001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30549.771169760003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80065</v>
      </c>
      <c r="H13" s="16" t="s">
        <v>4253</v>
      </c>
      <c r="I13" s="20">
        <v>1</v>
      </c>
      <c r="J13" s="16" t="s">
        <v>4252</v>
      </c>
      <c r="K13" s="15">
        <v>19784</v>
      </c>
      <c r="L13" s="16" t="s">
        <v>4253</v>
      </c>
      <c r="M13" s="20">
        <v>1</v>
      </c>
      <c r="N13" s="16" t="s">
        <v>4252</v>
      </c>
      <c r="O13" s="15">
        <v>63221</v>
      </c>
      <c r="P13" s="16" t="s">
        <v>4253</v>
      </c>
      <c r="Q13" s="20">
        <v>1</v>
      </c>
      <c r="R13" s="16" t="s">
        <v>4252</v>
      </c>
      <c r="S13" s="15">
        <v>1504</v>
      </c>
      <c r="T13" s="16" t="s">
        <v>4253</v>
      </c>
      <c r="U13" s="20">
        <v>1</v>
      </c>
      <c r="V13" s="16" t="s">
        <v>4252</v>
      </c>
      <c r="W13" s="15">
        <v>164574</v>
      </c>
      <c r="X13" s="16" t="s">
        <v>4252</v>
      </c>
      <c r="Y13" s="15">
        <v>167414</v>
      </c>
      <c r="Z13" s="16" t="s">
        <v>4254</v>
      </c>
      <c r="AA13" s="15">
        <v>73315</v>
      </c>
      <c r="AB13" s="16" t="s">
        <v>4255</v>
      </c>
      <c r="AC13" s="20">
        <v>1.0442579999999999</v>
      </c>
      <c r="AD13" s="16" t="s">
        <v>4254</v>
      </c>
      <c r="AE13" s="15">
        <v>18510</v>
      </c>
      <c r="AF13" s="16" t="s">
        <v>4255</v>
      </c>
      <c r="AG13" s="20">
        <v>1.0354920000000001</v>
      </c>
      <c r="AH13" s="16" t="s">
        <v>4254</v>
      </c>
      <c r="AI13" s="15">
        <v>65199</v>
      </c>
      <c r="AJ13" s="16" t="s">
        <v>4255</v>
      </c>
      <c r="AK13" s="20">
        <v>1.140873</v>
      </c>
      <c r="AL13" s="16" t="s">
        <v>4254</v>
      </c>
      <c r="AM13" s="15">
        <v>976</v>
      </c>
      <c r="AN13" s="16" t="s">
        <v>4255</v>
      </c>
      <c r="AO13" s="20">
        <v>1.0432349999999999</v>
      </c>
      <c r="AP13" s="16" t="s">
        <v>4256</v>
      </c>
      <c r="AQ13" s="15">
        <v>77069</v>
      </c>
      <c r="AR13" s="16" t="s">
        <v>4257</v>
      </c>
      <c r="AS13" s="20">
        <v>1.077358</v>
      </c>
      <c r="AT13" s="16" t="s">
        <v>4256</v>
      </c>
      <c r="AU13" s="15">
        <v>7074</v>
      </c>
      <c r="AV13" s="16" t="s">
        <v>4257</v>
      </c>
      <c r="AW13" s="20">
        <v>1.0745009999999999</v>
      </c>
      <c r="AX13" s="16" t="s">
        <v>4256</v>
      </c>
      <c r="AY13" s="15">
        <v>79754</v>
      </c>
      <c r="AZ13" s="16" t="s">
        <v>4257</v>
      </c>
      <c r="BA13" s="20">
        <v>1.2270559999999999</v>
      </c>
      <c r="BB13" s="16" t="s">
        <v>4256</v>
      </c>
      <c r="BC13" s="15">
        <v>1092</v>
      </c>
      <c r="BD13" s="16" t="s">
        <v>4257</v>
      </c>
      <c r="BE13" s="20">
        <v>1.076908</v>
      </c>
      <c r="BF13" s="16" t="s">
        <v>4258</v>
      </c>
      <c r="BG13" s="15">
        <v>78794</v>
      </c>
      <c r="BH13" s="16" t="s">
        <v>4259</v>
      </c>
      <c r="BI13" s="20">
        <v>1.084314</v>
      </c>
      <c r="BJ13" s="16" t="s">
        <v>4258</v>
      </c>
      <c r="BK13" s="15">
        <v>4684</v>
      </c>
      <c r="BL13" s="16" t="s">
        <v>4259</v>
      </c>
      <c r="BM13" s="20">
        <v>0.98785219999999996</v>
      </c>
      <c r="BN13" s="16" t="s">
        <v>4258</v>
      </c>
      <c r="BO13" s="15">
        <v>77203</v>
      </c>
      <c r="BP13" s="16" t="s">
        <v>4259</v>
      </c>
      <c r="BQ13" s="20">
        <v>1.127486</v>
      </c>
      <c r="BR13" s="16" t="s">
        <v>4258</v>
      </c>
      <c r="BS13" s="15">
        <v>1251</v>
      </c>
      <c r="BT13" s="16" t="s">
        <v>4259</v>
      </c>
      <c r="BU13" s="20">
        <v>1.0717829999999999</v>
      </c>
      <c r="BV13" s="16" t="s">
        <v>4260</v>
      </c>
      <c r="BW13" s="15">
        <v>75162</v>
      </c>
      <c r="BX13" s="16" t="s">
        <v>4261</v>
      </c>
      <c r="BY13" s="20">
        <v>1.1027420000000001</v>
      </c>
      <c r="BZ13" s="16" t="s">
        <v>4260</v>
      </c>
      <c r="CA13" s="15">
        <v>5977</v>
      </c>
      <c r="CB13" s="16" t="s">
        <v>4261</v>
      </c>
      <c r="CC13" s="20">
        <v>0.96199349999999995</v>
      </c>
      <c r="CD13" s="16" t="s">
        <v>4260</v>
      </c>
      <c r="CE13" s="15">
        <v>74184</v>
      </c>
      <c r="CF13" s="16" t="s">
        <v>4261</v>
      </c>
      <c r="CG13" s="20">
        <v>0.91244170000000002</v>
      </c>
      <c r="CH13" s="16" t="s">
        <v>4260</v>
      </c>
      <c r="CI13" s="15">
        <v>2086</v>
      </c>
      <c r="CJ13" s="16" t="s">
        <v>4261</v>
      </c>
      <c r="CK13" s="20">
        <v>1.0840350000000001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172481.57609222003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25250</v>
      </c>
      <c r="H14" s="16" t="s">
        <v>4253</v>
      </c>
      <c r="I14" s="20">
        <v>1</v>
      </c>
      <c r="J14" s="16" t="s">
        <v>4252</v>
      </c>
      <c r="K14" s="15">
        <v>5592</v>
      </c>
      <c r="L14" s="16" t="s">
        <v>4253</v>
      </c>
      <c r="M14" s="20">
        <v>1</v>
      </c>
      <c r="N14" s="16" t="s">
        <v>4252</v>
      </c>
      <c r="O14" s="15">
        <v>19064</v>
      </c>
      <c r="P14" s="16" t="s">
        <v>4253</v>
      </c>
      <c r="Q14" s="20">
        <v>1</v>
      </c>
      <c r="R14" s="16" t="s">
        <v>4252</v>
      </c>
      <c r="S14" s="15">
        <v>401</v>
      </c>
      <c r="T14" s="16" t="s">
        <v>4253</v>
      </c>
      <c r="U14" s="20">
        <v>1</v>
      </c>
      <c r="V14" s="16" t="s">
        <v>4252</v>
      </c>
      <c r="W14" s="15">
        <v>50307</v>
      </c>
      <c r="X14" s="16" t="s">
        <v>4252</v>
      </c>
      <c r="Y14" s="15">
        <v>50307</v>
      </c>
      <c r="Z14" s="16" t="s">
        <v>4254</v>
      </c>
      <c r="AA14" s="15">
        <v>23060</v>
      </c>
      <c r="AB14" s="16" t="s">
        <v>4255</v>
      </c>
      <c r="AC14" s="20">
        <v>1.0442579999999999</v>
      </c>
      <c r="AD14" s="16" t="s">
        <v>4254</v>
      </c>
      <c r="AE14" s="15">
        <v>5290</v>
      </c>
      <c r="AF14" s="16" t="s">
        <v>4255</v>
      </c>
      <c r="AG14" s="20">
        <v>1.0354920000000001</v>
      </c>
      <c r="AH14" s="16" t="s">
        <v>4254</v>
      </c>
      <c r="AI14" s="15">
        <v>19728</v>
      </c>
      <c r="AJ14" s="16" t="s">
        <v>4255</v>
      </c>
      <c r="AK14" s="20">
        <v>1.140873</v>
      </c>
      <c r="AL14" s="16" t="s">
        <v>4254</v>
      </c>
      <c r="AM14" s="15">
        <v>280</v>
      </c>
      <c r="AN14" s="16" t="s">
        <v>4255</v>
      </c>
      <c r="AO14" s="20">
        <v>1.0432349999999999</v>
      </c>
      <c r="AP14" s="16" t="s">
        <v>4256</v>
      </c>
      <c r="AQ14" s="15">
        <v>21790</v>
      </c>
      <c r="AR14" s="16" t="s">
        <v>4257</v>
      </c>
      <c r="AS14" s="20">
        <v>1.077358</v>
      </c>
      <c r="AT14" s="16" t="s">
        <v>4256</v>
      </c>
      <c r="AU14" s="15">
        <v>1418</v>
      </c>
      <c r="AV14" s="16" t="s">
        <v>4257</v>
      </c>
      <c r="AW14" s="20">
        <v>1.0745009999999999</v>
      </c>
      <c r="AX14" s="16" t="s">
        <v>4256</v>
      </c>
      <c r="AY14" s="15">
        <v>22953</v>
      </c>
      <c r="AZ14" s="16" t="s">
        <v>4257</v>
      </c>
      <c r="BA14" s="20">
        <v>1.2270559999999999</v>
      </c>
      <c r="BB14" s="16" t="s">
        <v>4256</v>
      </c>
      <c r="BC14" s="15">
        <v>291</v>
      </c>
      <c r="BD14" s="16" t="s">
        <v>4257</v>
      </c>
      <c r="BE14" s="20">
        <v>1.076908</v>
      </c>
      <c r="BF14" s="16" t="s">
        <v>4258</v>
      </c>
      <c r="BG14" s="15">
        <v>22567</v>
      </c>
      <c r="BH14" s="16" t="s">
        <v>4259</v>
      </c>
      <c r="BI14" s="20">
        <v>1.084314</v>
      </c>
      <c r="BJ14" s="16" t="s">
        <v>4258</v>
      </c>
      <c r="BK14" s="15">
        <v>901</v>
      </c>
      <c r="BL14" s="16" t="s">
        <v>4259</v>
      </c>
      <c r="BM14" s="20">
        <v>0.98785219999999996</v>
      </c>
      <c r="BN14" s="16" t="s">
        <v>4258</v>
      </c>
      <c r="BO14" s="15">
        <v>21434</v>
      </c>
      <c r="BP14" s="16" t="s">
        <v>4259</v>
      </c>
      <c r="BQ14" s="20">
        <v>1.127486</v>
      </c>
      <c r="BR14" s="16" t="s">
        <v>4258</v>
      </c>
      <c r="BS14" s="15">
        <v>231</v>
      </c>
      <c r="BT14" s="16" t="s">
        <v>4259</v>
      </c>
      <c r="BU14" s="20">
        <v>1.0717829999999999</v>
      </c>
      <c r="BV14" s="16" t="s">
        <v>4260</v>
      </c>
      <c r="BW14" s="15">
        <v>21807</v>
      </c>
      <c r="BX14" s="16" t="s">
        <v>4261</v>
      </c>
      <c r="BY14" s="20">
        <v>1.1027420000000001</v>
      </c>
      <c r="BZ14" s="16" t="s">
        <v>4260</v>
      </c>
      <c r="CA14" s="15">
        <v>1378</v>
      </c>
      <c r="CB14" s="16" t="s">
        <v>4261</v>
      </c>
      <c r="CC14" s="20">
        <v>0.96199349999999995</v>
      </c>
      <c r="CD14" s="16" t="s">
        <v>4260</v>
      </c>
      <c r="CE14" s="15">
        <v>20514</v>
      </c>
      <c r="CF14" s="16" t="s">
        <v>4261</v>
      </c>
      <c r="CG14" s="20">
        <v>0.91244170000000002</v>
      </c>
      <c r="CH14" s="16" t="s">
        <v>4260</v>
      </c>
      <c r="CI14" s="15">
        <v>275</v>
      </c>
      <c r="CJ14" s="16" t="s">
        <v>4261</v>
      </c>
      <c r="CK14" s="20">
        <v>1.0840350000000001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50060.961300199997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18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19807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19825</v>
      </c>
      <c r="X15" s="16" t="s">
        <v>4252</v>
      </c>
      <c r="Y15" s="15">
        <v>19939</v>
      </c>
      <c r="Z15" s="16" t="s">
        <v>4254</v>
      </c>
      <c r="AA15" s="15">
        <v>1</v>
      </c>
      <c r="AB15" s="16" t="s">
        <v>4255</v>
      </c>
      <c r="AC15" s="20">
        <v>1.0442579999999999</v>
      </c>
      <c r="AD15" s="16" t="s">
        <v>4254</v>
      </c>
      <c r="AE15" s="15">
        <v>6</v>
      </c>
      <c r="AF15" s="16" t="s">
        <v>4255</v>
      </c>
      <c r="AG15" s="20">
        <v>1.0354920000000001</v>
      </c>
      <c r="AH15" s="16" t="s">
        <v>4254</v>
      </c>
      <c r="AI15" s="15">
        <v>8155</v>
      </c>
      <c r="AJ15" s="16" t="s">
        <v>4255</v>
      </c>
      <c r="AK15" s="20">
        <v>1.140873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3</v>
      </c>
      <c r="AR15" s="16" t="s">
        <v>4257</v>
      </c>
      <c r="AS15" s="20">
        <v>1.077358</v>
      </c>
      <c r="AT15" s="16" t="s">
        <v>4256</v>
      </c>
      <c r="AU15" s="15">
        <v>7</v>
      </c>
      <c r="AV15" s="16" t="s">
        <v>4257</v>
      </c>
      <c r="AW15" s="20">
        <v>1.0745009999999999</v>
      </c>
      <c r="AX15" s="16" t="s">
        <v>4256</v>
      </c>
      <c r="AY15" s="15">
        <v>5091</v>
      </c>
      <c r="AZ15" s="16" t="s">
        <v>4257</v>
      </c>
      <c r="BA15" s="20">
        <v>1.2270559999999999</v>
      </c>
      <c r="BB15" s="16" t="s">
        <v>4256</v>
      </c>
      <c r="BC15" s="15">
        <v>5</v>
      </c>
      <c r="BD15" s="16" t="s">
        <v>4257</v>
      </c>
      <c r="BE15" s="20">
        <v>1.076908</v>
      </c>
      <c r="BF15" s="16" t="s">
        <v>4258</v>
      </c>
      <c r="BG15" s="15">
        <v>47</v>
      </c>
      <c r="BH15" s="16" t="s">
        <v>4259</v>
      </c>
      <c r="BI15" s="20">
        <v>1.084314</v>
      </c>
      <c r="BJ15" s="16" t="s">
        <v>4258</v>
      </c>
      <c r="BK15" s="15">
        <v>12</v>
      </c>
      <c r="BL15" s="16" t="s">
        <v>4259</v>
      </c>
      <c r="BM15" s="20">
        <v>0.98785219999999996</v>
      </c>
      <c r="BN15" s="16" t="s">
        <v>4258</v>
      </c>
      <c r="BO15" s="15">
        <v>7332</v>
      </c>
      <c r="BP15" s="16" t="s">
        <v>4259</v>
      </c>
      <c r="BQ15" s="20">
        <v>1.127486</v>
      </c>
      <c r="BR15" s="16" t="s">
        <v>4258</v>
      </c>
      <c r="BS15" s="15">
        <v>3</v>
      </c>
      <c r="BT15" s="16" t="s">
        <v>4259</v>
      </c>
      <c r="BU15" s="20">
        <v>1.0717829999999999</v>
      </c>
      <c r="BV15" s="16" t="s">
        <v>4260</v>
      </c>
      <c r="BW15" s="15">
        <v>46</v>
      </c>
      <c r="BX15" s="16" t="s">
        <v>4261</v>
      </c>
      <c r="BY15" s="20">
        <v>1.1027420000000001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6192</v>
      </c>
      <c r="CF15" s="16" t="s">
        <v>4261</v>
      </c>
      <c r="CG15" s="20">
        <v>0.91244170000000002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9886.4963131600016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6</v>
      </c>
      <c r="H16" s="16" t="s">
        <v>4253</v>
      </c>
      <c r="I16" s="20">
        <v>1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6576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6582</v>
      </c>
      <c r="X16" s="16" t="s">
        <v>4252</v>
      </c>
      <c r="Y16" s="15">
        <v>6582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2708</v>
      </c>
      <c r="AJ16" s="16" t="s">
        <v>4255</v>
      </c>
      <c r="AK16" s="20">
        <v>1.140873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2</v>
      </c>
      <c r="AR16" s="16" t="s">
        <v>4257</v>
      </c>
      <c r="AS16" s="20">
        <v>1.077358</v>
      </c>
      <c r="AT16" s="16" t="s">
        <v>4256</v>
      </c>
      <c r="AU16" s="15">
        <v>1</v>
      </c>
      <c r="AV16" s="16" t="s">
        <v>4257</v>
      </c>
      <c r="AW16" s="20">
        <v>1.0745009999999999</v>
      </c>
      <c r="AX16" s="16" t="s">
        <v>4256</v>
      </c>
      <c r="AY16" s="15">
        <v>1684</v>
      </c>
      <c r="AZ16" s="16" t="s">
        <v>4257</v>
      </c>
      <c r="BA16" s="20">
        <v>1.2270559999999999</v>
      </c>
      <c r="BB16" s="16" t="s">
        <v>4256</v>
      </c>
      <c r="BC16" s="15">
        <v>1</v>
      </c>
      <c r="BD16" s="16" t="s">
        <v>4257</v>
      </c>
      <c r="BE16" s="20">
        <v>1.076908</v>
      </c>
      <c r="BF16" s="16" t="s">
        <v>4258</v>
      </c>
      <c r="BG16" s="15">
        <v>10</v>
      </c>
      <c r="BH16" s="16" t="s">
        <v>4259</v>
      </c>
      <c r="BI16" s="20">
        <v>1.084314</v>
      </c>
      <c r="BJ16" s="16" t="s">
        <v>4258</v>
      </c>
      <c r="BK16" s="15">
        <v>2</v>
      </c>
      <c r="BL16" s="16" t="s">
        <v>4259</v>
      </c>
      <c r="BM16" s="20">
        <v>0.98785219999999996</v>
      </c>
      <c r="BN16" s="16" t="s">
        <v>4258</v>
      </c>
      <c r="BO16" s="15">
        <v>2437</v>
      </c>
      <c r="BP16" s="16" t="s">
        <v>4259</v>
      </c>
      <c r="BQ16" s="20">
        <v>1.127486</v>
      </c>
      <c r="BR16" s="16" t="s">
        <v>4258</v>
      </c>
      <c r="BS16" s="15">
        <v>1</v>
      </c>
      <c r="BT16" s="16" t="s">
        <v>4259</v>
      </c>
      <c r="BU16" s="20">
        <v>1.0717829999999999</v>
      </c>
      <c r="BV16" s="16" t="s">
        <v>4260</v>
      </c>
      <c r="BW16" s="15">
        <v>9</v>
      </c>
      <c r="BX16" s="16" t="s">
        <v>4261</v>
      </c>
      <c r="BY16" s="20">
        <v>1.1027420000000001</v>
      </c>
      <c r="BZ16" s="16" t="s">
        <v>4260</v>
      </c>
      <c r="CA16" s="15">
        <v>1</v>
      </c>
      <c r="CB16" s="16" t="s">
        <v>4261</v>
      </c>
      <c r="CC16" s="20">
        <v>0.96199349999999995</v>
      </c>
      <c r="CD16" s="16" t="s">
        <v>4260</v>
      </c>
      <c r="CE16" s="15">
        <v>2088</v>
      </c>
      <c r="CF16" s="16" t="s">
        <v>4261</v>
      </c>
      <c r="CG16" s="20">
        <v>0.91244170000000002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3283.9582926999988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39745</v>
      </c>
      <c r="H17" s="16" t="s">
        <v>4253</v>
      </c>
      <c r="I17" s="20">
        <v>1</v>
      </c>
      <c r="J17" s="16" t="s">
        <v>4252</v>
      </c>
      <c r="K17" s="15">
        <v>9194</v>
      </c>
      <c r="L17" s="16" t="s">
        <v>4253</v>
      </c>
      <c r="M17" s="20">
        <v>1</v>
      </c>
      <c r="N17" s="16" t="s">
        <v>4252</v>
      </c>
      <c r="O17" s="15">
        <v>18254</v>
      </c>
      <c r="P17" s="16" t="s">
        <v>4253</v>
      </c>
      <c r="Q17" s="20">
        <v>1</v>
      </c>
      <c r="R17" s="16" t="s">
        <v>4252</v>
      </c>
      <c r="S17" s="15">
        <v>6991</v>
      </c>
      <c r="T17" s="16" t="s">
        <v>4253</v>
      </c>
      <c r="U17" s="20">
        <v>1</v>
      </c>
      <c r="V17" s="16" t="s">
        <v>4252</v>
      </c>
      <c r="W17" s="15">
        <v>74184</v>
      </c>
      <c r="X17" s="16" t="s">
        <v>4252</v>
      </c>
      <c r="Y17" s="15">
        <v>74847</v>
      </c>
      <c r="Z17" s="16" t="s">
        <v>4254</v>
      </c>
      <c r="AA17" s="15">
        <v>41193</v>
      </c>
      <c r="AB17" s="16" t="s">
        <v>4255</v>
      </c>
      <c r="AC17" s="20">
        <v>1.0442579999999999</v>
      </c>
      <c r="AD17" s="16" t="s">
        <v>4254</v>
      </c>
      <c r="AE17" s="15">
        <v>7581</v>
      </c>
      <c r="AF17" s="16" t="s">
        <v>4255</v>
      </c>
      <c r="AG17" s="20">
        <v>1.0354920000000001</v>
      </c>
      <c r="AH17" s="16" t="s">
        <v>4254</v>
      </c>
      <c r="AI17" s="15">
        <v>13132</v>
      </c>
      <c r="AJ17" s="16" t="s">
        <v>4255</v>
      </c>
      <c r="AK17" s="20">
        <v>1.140873</v>
      </c>
      <c r="AL17" s="16" t="s">
        <v>4254</v>
      </c>
      <c r="AM17" s="15">
        <v>7822</v>
      </c>
      <c r="AN17" s="16" t="s">
        <v>4255</v>
      </c>
      <c r="AO17" s="20">
        <v>1.0432349999999999</v>
      </c>
      <c r="AP17" s="16" t="s">
        <v>4256</v>
      </c>
      <c r="AQ17" s="15">
        <v>41539</v>
      </c>
      <c r="AR17" s="16" t="s">
        <v>4257</v>
      </c>
      <c r="AS17" s="20">
        <v>1.077358</v>
      </c>
      <c r="AT17" s="16" t="s">
        <v>4256</v>
      </c>
      <c r="AU17" s="15">
        <v>7893</v>
      </c>
      <c r="AV17" s="16" t="s">
        <v>4257</v>
      </c>
      <c r="AW17" s="20">
        <v>1.0745009999999999</v>
      </c>
      <c r="AX17" s="16" t="s">
        <v>4256</v>
      </c>
      <c r="AY17" s="15">
        <v>17321</v>
      </c>
      <c r="AZ17" s="16" t="s">
        <v>4257</v>
      </c>
      <c r="BA17" s="20">
        <v>1.2270559999999999</v>
      </c>
      <c r="BB17" s="16" t="s">
        <v>4256</v>
      </c>
      <c r="BC17" s="15">
        <v>8638</v>
      </c>
      <c r="BD17" s="16" t="s">
        <v>4257</v>
      </c>
      <c r="BE17" s="20">
        <v>1.076908</v>
      </c>
      <c r="BF17" s="16" t="s">
        <v>4258</v>
      </c>
      <c r="BG17" s="15">
        <v>41340</v>
      </c>
      <c r="BH17" s="16" t="s">
        <v>4259</v>
      </c>
      <c r="BI17" s="20">
        <v>1.084314</v>
      </c>
      <c r="BJ17" s="16" t="s">
        <v>4258</v>
      </c>
      <c r="BK17" s="15">
        <v>7378</v>
      </c>
      <c r="BL17" s="16" t="s">
        <v>4259</v>
      </c>
      <c r="BM17" s="20">
        <v>0.98785219999999996</v>
      </c>
      <c r="BN17" s="16" t="s">
        <v>4258</v>
      </c>
      <c r="BO17" s="15">
        <v>16575</v>
      </c>
      <c r="BP17" s="16" t="s">
        <v>4259</v>
      </c>
      <c r="BQ17" s="20">
        <v>1.127486</v>
      </c>
      <c r="BR17" s="16" t="s">
        <v>4258</v>
      </c>
      <c r="BS17" s="15">
        <v>9027</v>
      </c>
      <c r="BT17" s="16" t="s">
        <v>4259</v>
      </c>
      <c r="BU17" s="20">
        <v>1.0717829999999999</v>
      </c>
      <c r="BV17" s="16" t="s">
        <v>4260</v>
      </c>
      <c r="BW17" s="15">
        <v>38538</v>
      </c>
      <c r="BX17" s="16" t="s">
        <v>4261</v>
      </c>
      <c r="BY17" s="20">
        <v>1.1027420000000001</v>
      </c>
      <c r="BZ17" s="16" t="s">
        <v>4260</v>
      </c>
      <c r="CA17" s="15">
        <v>8484</v>
      </c>
      <c r="CB17" s="16" t="s">
        <v>4261</v>
      </c>
      <c r="CC17" s="20">
        <v>0.96199349999999995</v>
      </c>
      <c r="CD17" s="16" t="s">
        <v>4260</v>
      </c>
      <c r="CE17" s="15">
        <v>15961</v>
      </c>
      <c r="CF17" s="16" t="s">
        <v>4261</v>
      </c>
      <c r="CG17" s="20">
        <v>0.91244170000000002</v>
      </c>
      <c r="CH17" s="16" t="s">
        <v>4260</v>
      </c>
      <c r="CI17" s="15">
        <v>5988</v>
      </c>
      <c r="CJ17" s="16" t="s">
        <v>4261</v>
      </c>
      <c r="CK17" s="20">
        <v>1.0840350000000001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76834.515834659993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11433</v>
      </c>
      <c r="H18" s="16" t="s">
        <v>4253</v>
      </c>
      <c r="I18" s="20">
        <v>1</v>
      </c>
      <c r="J18" s="16" t="s">
        <v>4252</v>
      </c>
      <c r="K18" s="15">
        <v>2598</v>
      </c>
      <c r="L18" s="16" t="s">
        <v>4253</v>
      </c>
      <c r="M18" s="20">
        <v>1</v>
      </c>
      <c r="N18" s="16" t="s">
        <v>4252</v>
      </c>
      <c r="O18" s="15">
        <v>4957</v>
      </c>
      <c r="P18" s="16" t="s">
        <v>4253</v>
      </c>
      <c r="Q18" s="20">
        <v>1</v>
      </c>
      <c r="R18" s="16" t="s">
        <v>4252</v>
      </c>
      <c r="S18" s="15">
        <v>2160</v>
      </c>
      <c r="T18" s="16" t="s">
        <v>4253</v>
      </c>
      <c r="U18" s="20">
        <v>1</v>
      </c>
      <c r="V18" s="16" t="s">
        <v>4252</v>
      </c>
      <c r="W18" s="15">
        <v>21148</v>
      </c>
      <c r="X18" s="16" t="s">
        <v>4252</v>
      </c>
      <c r="Y18" s="15">
        <v>21148</v>
      </c>
      <c r="Z18" s="16" t="s">
        <v>4254</v>
      </c>
      <c r="AA18" s="15">
        <v>12359</v>
      </c>
      <c r="AB18" s="16" t="s">
        <v>4255</v>
      </c>
      <c r="AC18" s="20">
        <v>1.0442579999999999</v>
      </c>
      <c r="AD18" s="16" t="s">
        <v>4254</v>
      </c>
      <c r="AE18" s="15">
        <v>2328</v>
      </c>
      <c r="AF18" s="16" t="s">
        <v>4255</v>
      </c>
      <c r="AG18" s="20">
        <v>1.0354920000000001</v>
      </c>
      <c r="AH18" s="16" t="s">
        <v>4254</v>
      </c>
      <c r="AI18" s="15">
        <v>3598</v>
      </c>
      <c r="AJ18" s="16" t="s">
        <v>4255</v>
      </c>
      <c r="AK18" s="20">
        <v>1.140873</v>
      </c>
      <c r="AL18" s="16" t="s">
        <v>4254</v>
      </c>
      <c r="AM18" s="15">
        <v>2443</v>
      </c>
      <c r="AN18" s="16" t="s">
        <v>4255</v>
      </c>
      <c r="AO18" s="20">
        <v>1.0432349999999999</v>
      </c>
      <c r="AP18" s="16" t="s">
        <v>4256</v>
      </c>
      <c r="AQ18" s="15">
        <v>11524</v>
      </c>
      <c r="AR18" s="16" t="s">
        <v>4257</v>
      </c>
      <c r="AS18" s="20">
        <v>1.077358</v>
      </c>
      <c r="AT18" s="16" t="s">
        <v>4256</v>
      </c>
      <c r="AU18" s="15">
        <v>2437</v>
      </c>
      <c r="AV18" s="16" t="s">
        <v>4257</v>
      </c>
      <c r="AW18" s="20">
        <v>1.0745009999999999</v>
      </c>
      <c r="AX18" s="16" t="s">
        <v>4256</v>
      </c>
      <c r="AY18" s="15">
        <v>4626</v>
      </c>
      <c r="AZ18" s="16" t="s">
        <v>4257</v>
      </c>
      <c r="BA18" s="20">
        <v>1.2270559999999999</v>
      </c>
      <c r="BB18" s="16" t="s">
        <v>4256</v>
      </c>
      <c r="BC18" s="15">
        <v>2462</v>
      </c>
      <c r="BD18" s="16" t="s">
        <v>4257</v>
      </c>
      <c r="BE18" s="20">
        <v>1.076908</v>
      </c>
      <c r="BF18" s="16" t="s">
        <v>4258</v>
      </c>
      <c r="BG18" s="15">
        <v>11531</v>
      </c>
      <c r="BH18" s="16" t="s">
        <v>4259</v>
      </c>
      <c r="BI18" s="20">
        <v>1.084314</v>
      </c>
      <c r="BJ18" s="16" t="s">
        <v>4258</v>
      </c>
      <c r="BK18" s="15">
        <v>2188</v>
      </c>
      <c r="BL18" s="16" t="s">
        <v>4259</v>
      </c>
      <c r="BM18" s="20">
        <v>0.98785219999999996</v>
      </c>
      <c r="BN18" s="16" t="s">
        <v>4258</v>
      </c>
      <c r="BO18" s="15">
        <v>3584</v>
      </c>
      <c r="BP18" s="16" t="s">
        <v>4259</v>
      </c>
      <c r="BQ18" s="20">
        <v>1.127486</v>
      </c>
      <c r="BR18" s="16" t="s">
        <v>4258</v>
      </c>
      <c r="BS18" s="15">
        <v>2508</v>
      </c>
      <c r="BT18" s="16" t="s">
        <v>4259</v>
      </c>
      <c r="BU18" s="20">
        <v>1.0717829999999999</v>
      </c>
      <c r="BV18" s="16" t="s">
        <v>4260</v>
      </c>
      <c r="BW18" s="15">
        <v>10854</v>
      </c>
      <c r="BX18" s="16" t="s">
        <v>4261</v>
      </c>
      <c r="BY18" s="20">
        <v>1.1027420000000001</v>
      </c>
      <c r="BZ18" s="16" t="s">
        <v>4260</v>
      </c>
      <c r="CA18" s="15">
        <v>2557</v>
      </c>
      <c r="CB18" s="16" t="s">
        <v>4261</v>
      </c>
      <c r="CC18" s="20">
        <v>0.96199349999999995</v>
      </c>
      <c r="CD18" s="16" t="s">
        <v>4260</v>
      </c>
      <c r="CE18" s="15">
        <v>3472</v>
      </c>
      <c r="CF18" s="16" t="s">
        <v>4261</v>
      </c>
      <c r="CG18" s="20">
        <v>0.91244170000000002</v>
      </c>
      <c r="CH18" s="16" t="s">
        <v>4260</v>
      </c>
      <c r="CI18" s="15">
        <v>1688</v>
      </c>
      <c r="CJ18" s="16" t="s">
        <v>4261</v>
      </c>
      <c r="CK18" s="20">
        <v>1.0840350000000001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21460.0499767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15233</v>
      </c>
      <c r="H19" s="16" t="s">
        <v>4253</v>
      </c>
      <c r="I19" s="20">
        <v>1</v>
      </c>
      <c r="J19" s="16" t="s">
        <v>4252</v>
      </c>
      <c r="K19" s="15">
        <v>10344</v>
      </c>
      <c r="L19" s="16" t="s">
        <v>4253</v>
      </c>
      <c r="M19" s="20">
        <v>1</v>
      </c>
      <c r="N19" s="16" t="s">
        <v>4252</v>
      </c>
      <c r="O19" s="15">
        <v>2954</v>
      </c>
      <c r="P19" s="16" t="s">
        <v>4253</v>
      </c>
      <c r="Q19" s="20">
        <v>1</v>
      </c>
      <c r="R19" s="16" t="s">
        <v>4252</v>
      </c>
      <c r="S19" s="15">
        <v>3510</v>
      </c>
      <c r="T19" s="16" t="s">
        <v>4253</v>
      </c>
      <c r="U19" s="20">
        <v>1</v>
      </c>
      <c r="V19" s="16" t="s">
        <v>4252</v>
      </c>
      <c r="W19" s="15">
        <v>32041</v>
      </c>
      <c r="X19" s="16" t="s">
        <v>4252</v>
      </c>
      <c r="Y19" s="15">
        <v>32382</v>
      </c>
      <c r="Z19" s="16" t="s">
        <v>4254</v>
      </c>
      <c r="AA19" s="15">
        <v>13649</v>
      </c>
      <c r="AB19" s="16" t="s">
        <v>4255</v>
      </c>
      <c r="AC19" s="20">
        <v>1.0442579999999999</v>
      </c>
      <c r="AD19" s="16" t="s">
        <v>4254</v>
      </c>
      <c r="AE19" s="15">
        <v>9933</v>
      </c>
      <c r="AF19" s="16" t="s">
        <v>4255</v>
      </c>
      <c r="AG19" s="20">
        <v>1.0354920000000001</v>
      </c>
      <c r="AH19" s="16" t="s">
        <v>4254</v>
      </c>
      <c r="AI19" s="15">
        <v>4392</v>
      </c>
      <c r="AJ19" s="16" t="s">
        <v>4255</v>
      </c>
      <c r="AK19" s="20">
        <v>1.140873</v>
      </c>
      <c r="AL19" s="16" t="s">
        <v>4254</v>
      </c>
      <c r="AM19" s="15">
        <v>3616</v>
      </c>
      <c r="AN19" s="16" t="s">
        <v>4255</v>
      </c>
      <c r="AO19" s="20">
        <v>1.0432349999999999</v>
      </c>
      <c r="AP19" s="16" t="s">
        <v>4256</v>
      </c>
      <c r="AQ19" s="15">
        <v>14937</v>
      </c>
      <c r="AR19" s="16" t="s">
        <v>4257</v>
      </c>
      <c r="AS19" s="20">
        <v>1.077358</v>
      </c>
      <c r="AT19" s="16" t="s">
        <v>4256</v>
      </c>
      <c r="AU19" s="15">
        <v>7914</v>
      </c>
      <c r="AV19" s="16" t="s">
        <v>4257</v>
      </c>
      <c r="AW19" s="20">
        <v>1.0745009999999999</v>
      </c>
      <c r="AX19" s="16" t="s">
        <v>4256</v>
      </c>
      <c r="AY19" s="15">
        <v>2181</v>
      </c>
      <c r="AZ19" s="16" t="s">
        <v>4257</v>
      </c>
      <c r="BA19" s="20">
        <v>1.2270559999999999</v>
      </c>
      <c r="BB19" s="16" t="s">
        <v>4256</v>
      </c>
      <c r="BC19" s="15">
        <v>3576</v>
      </c>
      <c r="BD19" s="16" t="s">
        <v>4257</v>
      </c>
      <c r="BE19" s="20">
        <v>1.076908</v>
      </c>
      <c r="BF19" s="16" t="s">
        <v>4258</v>
      </c>
      <c r="BG19" s="15">
        <v>16635</v>
      </c>
      <c r="BH19" s="16" t="s">
        <v>4259</v>
      </c>
      <c r="BI19" s="20">
        <v>1.084314</v>
      </c>
      <c r="BJ19" s="16" t="s">
        <v>4258</v>
      </c>
      <c r="BK19" s="15">
        <v>6078</v>
      </c>
      <c r="BL19" s="16" t="s">
        <v>4259</v>
      </c>
      <c r="BM19" s="20">
        <v>0.98785219999999996</v>
      </c>
      <c r="BN19" s="16" t="s">
        <v>4258</v>
      </c>
      <c r="BO19" s="15">
        <v>2557</v>
      </c>
      <c r="BP19" s="16" t="s">
        <v>4259</v>
      </c>
      <c r="BQ19" s="20">
        <v>1.127486</v>
      </c>
      <c r="BR19" s="16" t="s">
        <v>4258</v>
      </c>
      <c r="BS19" s="15">
        <v>3673</v>
      </c>
      <c r="BT19" s="16" t="s">
        <v>4259</v>
      </c>
      <c r="BU19" s="20">
        <v>1.0717829999999999</v>
      </c>
      <c r="BV19" s="16" t="s">
        <v>4260</v>
      </c>
      <c r="BW19" s="15">
        <v>13573</v>
      </c>
      <c r="BX19" s="16" t="s">
        <v>4261</v>
      </c>
      <c r="BY19" s="20">
        <v>1.1027420000000001</v>
      </c>
      <c r="BZ19" s="16" t="s">
        <v>4260</v>
      </c>
      <c r="CA19" s="15">
        <v>6883</v>
      </c>
      <c r="CB19" s="16" t="s">
        <v>4261</v>
      </c>
      <c r="CC19" s="20">
        <v>0.96199349999999995</v>
      </c>
      <c r="CD19" s="16" t="s">
        <v>4260</v>
      </c>
      <c r="CE19" s="15">
        <v>3394</v>
      </c>
      <c r="CF19" s="16" t="s">
        <v>4261</v>
      </c>
      <c r="CG19" s="20">
        <v>0.91244170000000002</v>
      </c>
      <c r="CH19" s="16" t="s">
        <v>4260</v>
      </c>
      <c r="CI19" s="15">
        <v>2958</v>
      </c>
      <c r="CJ19" s="16" t="s">
        <v>4261</v>
      </c>
      <c r="CK19" s="20">
        <v>1.0840350000000001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31047.938353379996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4933</v>
      </c>
      <c r="H20" s="16" t="s">
        <v>4253</v>
      </c>
      <c r="I20" s="20">
        <v>1</v>
      </c>
      <c r="J20" s="16" t="s">
        <v>4252</v>
      </c>
      <c r="K20" s="15">
        <v>3500</v>
      </c>
      <c r="L20" s="16" t="s">
        <v>4253</v>
      </c>
      <c r="M20" s="20">
        <v>1</v>
      </c>
      <c r="N20" s="16" t="s">
        <v>4252</v>
      </c>
      <c r="O20" s="15">
        <v>450</v>
      </c>
      <c r="P20" s="16" t="s">
        <v>4253</v>
      </c>
      <c r="Q20" s="20">
        <v>1</v>
      </c>
      <c r="R20" s="16" t="s">
        <v>4252</v>
      </c>
      <c r="S20" s="15">
        <v>744</v>
      </c>
      <c r="T20" s="16" t="s">
        <v>4253</v>
      </c>
      <c r="U20" s="20">
        <v>1</v>
      </c>
      <c r="V20" s="16" t="s">
        <v>4252</v>
      </c>
      <c r="W20" s="15">
        <v>9627</v>
      </c>
      <c r="X20" s="16" t="s">
        <v>4252</v>
      </c>
      <c r="Y20" s="15">
        <v>9627</v>
      </c>
      <c r="Z20" s="16" t="s">
        <v>4254</v>
      </c>
      <c r="AA20" s="15">
        <v>4574</v>
      </c>
      <c r="AB20" s="16" t="s">
        <v>4255</v>
      </c>
      <c r="AC20" s="20">
        <v>1.0442579999999999</v>
      </c>
      <c r="AD20" s="16" t="s">
        <v>4254</v>
      </c>
      <c r="AE20" s="15">
        <v>3347</v>
      </c>
      <c r="AF20" s="16" t="s">
        <v>4255</v>
      </c>
      <c r="AG20" s="20">
        <v>1.0354920000000001</v>
      </c>
      <c r="AH20" s="16" t="s">
        <v>4254</v>
      </c>
      <c r="AI20" s="15">
        <v>1045</v>
      </c>
      <c r="AJ20" s="16" t="s">
        <v>4255</v>
      </c>
      <c r="AK20" s="20">
        <v>1.140873</v>
      </c>
      <c r="AL20" s="16" t="s">
        <v>4254</v>
      </c>
      <c r="AM20" s="15">
        <v>748</v>
      </c>
      <c r="AN20" s="16" t="s">
        <v>4255</v>
      </c>
      <c r="AO20" s="20">
        <v>1.0432349999999999</v>
      </c>
      <c r="AP20" s="16" t="s">
        <v>4256</v>
      </c>
      <c r="AQ20" s="15">
        <v>4801</v>
      </c>
      <c r="AR20" s="16" t="s">
        <v>4257</v>
      </c>
      <c r="AS20" s="20">
        <v>1.077358</v>
      </c>
      <c r="AT20" s="16" t="s">
        <v>4256</v>
      </c>
      <c r="AU20" s="15">
        <v>2672</v>
      </c>
      <c r="AV20" s="16" t="s">
        <v>4257</v>
      </c>
      <c r="AW20" s="20">
        <v>1.0745009999999999</v>
      </c>
      <c r="AX20" s="16" t="s">
        <v>4256</v>
      </c>
      <c r="AY20" s="15">
        <v>639</v>
      </c>
      <c r="AZ20" s="16" t="s">
        <v>4257</v>
      </c>
      <c r="BA20" s="20">
        <v>1.2270559999999999</v>
      </c>
      <c r="BB20" s="16" t="s">
        <v>4256</v>
      </c>
      <c r="BC20" s="15">
        <v>781</v>
      </c>
      <c r="BD20" s="16" t="s">
        <v>4257</v>
      </c>
      <c r="BE20" s="20">
        <v>1.076908</v>
      </c>
      <c r="BF20" s="16" t="s">
        <v>4258</v>
      </c>
      <c r="BG20" s="15">
        <v>5355</v>
      </c>
      <c r="BH20" s="16" t="s">
        <v>4259</v>
      </c>
      <c r="BI20" s="20">
        <v>1.084314</v>
      </c>
      <c r="BJ20" s="16" t="s">
        <v>4258</v>
      </c>
      <c r="BK20" s="15">
        <v>1910</v>
      </c>
      <c r="BL20" s="16" t="s">
        <v>4259</v>
      </c>
      <c r="BM20" s="20">
        <v>0.98785219999999996</v>
      </c>
      <c r="BN20" s="16" t="s">
        <v>4258</v>
      </c>
      <c r="BO20" s="15">
        <v>488</v>
      </c>
      <c r="BP20" s="16" t="s">
        <v>4259</v>
      </c>
      <c r="BQ20" s="20">
        <v>1.127486</v>
      </c>
      <c r="BR20" s="16" t="s">
        <v>4258</v>
      </c>
      <c r="BS20" s="15">
        <v>882</v>
      </c>
      <c r="BT20" s="16" t="s">
        <v>4259</v>
      </c>
      <c r="BU20" s="20">
        <v>1.0717829999999999</v>
      </c>
      <c r="BV20" s="16" t="s">
        <v>4260</v>
      </c>
      <c r="BW20" s="15">
        <v>4382</v>
      </c>
      <c r="BX20" s="16" t="s">
        <v>4261</v>
      </c>
      <c r="BY20" s="20">
        <v>1.1027420000000001</v>
      </c>
      <c r="BZ20" s="16" t="s">
        <v>4260</v>
      </c>
      <c r="CA20" s="15">
        <v>2439</v>
      </c>
      <c r="CB20" s="16" t="s">
        <v>4261</v>
      </c>
      <c r="CC20" s="20">
        <v>0.96199349999999995</v>
      </c>
      <c r="CD20" s="16" t="s">
        <v>4260</v>
      </c>
      <c r="CE20" s="15">
        <v>386</v>
      </c>
      <c r="CF20" s="16" t="s">
        <v>4261</v>
      </c>
      <c r="CG20" s="20">
        <v>0.91244170000000002</v>
      </c>
      <c r="CH20" s="16" t="s">
        <v>4260</v>
      </c>
      <c r="CI20" s="15">
        <v>566</v>
      </c>
      <c r="CJ20" s="16" t="s">
        <v>4261</v>
      </c>
      <c r="CK20" s="20">
        <v>1.0840350000000001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9368.7010171400016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238637</v>
      </c>
      <c r="H21" s="16" t="s">
        <v>4253</v>
      </c>
      <c r="I21" s="20">
        <v>1</v>
      </c>
      <c r="J21" s="16" t="s">
        <v>4252</v>
      </c>
      <c r="K21" s="15">
        <v>71151</v>
      </c>
      <c r="L21" s="16" t="s">
        <v>4253</v>
      </c>
      <c r="M21" s="20">
        <v>1</v>
      </c>
      <c r="N21" s="16" t="s">
        <v>4252</v>
      </c>
      <c r="O21" s="15">
        <v>136289</v>
      </c>
      <c r="P21" s="16" t="s">
        <v>4253</v>
      </c>
      <c r="Q21" s="20">
        <v>1</v>
      </c>
      <c r="R21" s="16" t="s">
        <v>4252</v>
      </c>
      <c r="S21" s="15">
        <v>18083</v>
      </c>
      <c r="T21" s="16" t="s">
        <v>4253</v>
      </c>
      <c r="U21" s="20">
        <v>1</v>
      </c>
      <c r="V21" s="16" t="s">
        <v>4252</v>
      </c>
      <c r="W21" s="15">
        <v>464160</v>
      </c>
      <c r="X21" s="16" t="s">
        <v>4252</v>
      </c>
      <c r="Y21" s="15">
        <v>470226</v>
      </c>
      <c r="Z21" s="16" t="s">
        <v>4254</v>
      </c>
      <c r="AA21" s="15">
        <v>249649</v>
      </c>
      <c r="AB21" s="16" t="s">
        <v>4255</v>
      </c>
      <c r="AC21" s="20">
        <v>1.0442579999999999</v>
      </c>
      <c r="AD21" s="16" t="s">
        <v>4254</v>
      </c>
      <c r="AE21" s="15">
        <v>61908</v>
      </c>
      <c r="AF21" s="16" t="s">
        <v>4255</v>
      </c>
      <c r="AG21" s="20">
        <v>1.0354920000000001</v>
      </c>
      <c r="AH21" s="16" t="s">
        <v>4254</v>
      </c>
      <c r="AI21" s="15">
        <v>131907</v>
      </c>
      <c r="AJ21" s="16" t="s">
        <v>4255</v>
      </c>
      <c r="AK21" s="20">
        <v>1.140873</v>
      </c>
      <c r="AL21" s="16" t="s">
        <v>4254</v>
      </c>
      <c r="AM21" s="15">
        <v>18736</v>
      </c>
      <c r="AN21" s="16" t="s">
        <v>4255</v>
      </c>
      <c r="AO21" s="20">
        <v>1.0432349999999999</v>
      </c>
      <c r="AP21" s="16" t="s">
        <v>4256</v>
      </c>
      <c r="AQ21" s="15">
        <v>257684</v>
      </c>
      <c r="AR21" s="16" t="s">
        <v>4257</v>
      </c>
      <c r="AS21" s="20">
        <v>1.077358</v>
      </c>
      <c r="AT21" s="16" t="s">
        <v>4256</v>
      </c>
      <c r="AU21" s="15">
        <v>52949</v>
      </c>
      <c r="AV21" s="16" t="s">
        <v>4257</v>
      </c>
      <c r="AW21" s="20">
        <v>1.0745009999999999</v>
      </c>
      <c r="AX21" s="16" t="s">
        <v>4256</v>
      </c>
      <c r="AY21" s="15">
        <v>125692</v>
      </c>
      <c r="AZ21" s="16" t="s">
        <v>4257</v>
      </c>
      <c r="BA21" s="20">
        <v>1.2270559999999999</v>
      </c>
      <c r="BB21" s="16" t="s">
        <v>4256</v>
      </c>
      <c r="BC21" s="15">
        <v>20716</v>
      </c>
      <c r="BD21" s="16" t="s">
        <v>4257</v>
      </c>
      <c r="BE21" s="20">
        <v>1.076908</v>
      </c>
      <c r="BF21" s="16" t="s">
        <v>4258</v>
      </c>
      <c r="BG21" s="15">
        <v>260184</v>
      </c>
      <c r="BH21" s="16" t="s">
        <v>4259</v>
      </c>
      <c r="BI21" s="20">
        <v>1.084314</v>
      </c>
      <c r="BJ21" s="16" t="s">
        <v>4258</v>
      </c>
      <c r="BK21" s="15">
        <v>54399</v>
      </c>
      <c r="BL21" s="16" t="s">
        <v>4259</v>
      </c>
      <c r="BM21" s="20">
        <v>0.98785219999999996</v>
      </c>
      <c r="BN21" s="16" t="s">
        <v>4258</v>
      </c>
      <c r="BO21" s="15">
        <v>124527</v>
      </c>
      <c r="BP21" s="16" t="s">
        <v>4259</v>
      </c>
      <c r="BQ21" s="20">
        <v>1.127486</v>
      </c>
      <c r="BR21" s="16" t="s">
        <v>4258</v>
      </c>
      <c r="BS21" s="15">
        <v>18488</v>
      </c>
      <c r="BT21" s="16" t="s">
        <v>4259</v>
      </c>
      <c r="BU21" s="20">
        <v>1.0717829999999999</v>
      </c>
      <c r="BV21" s="16" t="s">
        <v>4260</v>
      </c>
      <c r="BW21" s="15">
        <v>249027</v>
      </c>
      <c r="BX21" s="16" t="s">
        <v>4261</v>
      </c>
      <c r="BY21" s="20">
        <v>1.1027420000000001</v>
      </c>
      <c r="BZ21" s="16" t="s">
        <v>4260</v>
      </c>
      <c r="CA21" s="15">
        <v>65062</v>
      </c>
      <c r="CB21" s="16" t="s">
        <v>4261</v>
      </c>
      <c r="CC21" s="20">
        <v>0.96199349999999995</v>
      </c>
      <c r="CD21" s="16" t="s">
        <v>4260</v>
      </c>
      <c r="CE21" s="15">
        <v>131265</v>
      </c>
      <c r="CF21" s="16" t="s">
        <v>4261</v>
      </c>
      <c r="CG21" s="20">
        <v>0.91244170000000002</v>
      </c>
      <c r="CH21" s="16" t="s">
        <v>4260</v>
      </c>
      <c r="CI21" s="15">
        <v>21462</v>
      </c>
      <c r="CJ21" s="16" t="s">
        <v>4261</v>
      </c>
      <c r="CK21" s="20">
        <v>1.0840350000000001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489273.25640626001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76486</v>
      </c>
      <c r="H22" s="16" t="s">
        <v>4253</v>
      </c>
      <c r="I22" s="20">
        <v>1</v>
      </c>
      <c r="J22" s="16" t="s">
        <v>4252</v>
      </c>
      <c r="K22" s="15">
        <v>22108</v>
      </c>
      <c r="L22" s="16" t="s">
        <v>4253</v>
      </c>
      <c r="M22" s="20">
        <v>1</v>
      </c>
      <c r="N22" s="16" t="s">
        <v>4252</v>
      </c>
      <c r="O22" s="15">
        <v>26435</v>
      </c>
      <c r="P22" s="16" t="s">
        <v>4253</v>
      </c>
      <c r="Q22" s="20">
        <v>1</v>
      </c>
      <c r="R22" s="16" t="s">
        <v>4252</v>
      </c>
      <c r="S22" s="15">
        <v>5525</v>
      </c>
      <c r="T22" s="16" t="s">
        <v>4253</v>
      </c>
      <c r="U22" s="20">
        <v>1</v>
      </c>
      <c r="V22" s="16" t="s">
        <v>4252</v>
      </c>
      <c r="W22" s="15">
        <v>130554</v>
      </c>
      <c r="X22" s="16" t="s">
        <v>4252</v>
      </c>
      <c r="Y22" s="15">
        <v>130567</v>
      </c>
      <c r="Z22" s="16" t="s">
        <v>4254</v>
      </c>
      <c r="AA22" s="15">
        <v>81252</v>
      </c>
      <c r="AB22" s="16" t="s">
        <v>4255</v>
      </c>
      <c r="AC22" s="20">
        <v>1.0442579999999999</v>
      </c>
      <c r="AD22" s="16" t="s">
        <v>4254</v>
      </c>
      <c r="AE22" s="15">
        <v>19245</v>
      </c>
      <c r="AF22" s="16" t="s">
        <v>4255</v>
      </c>
      <c r="AG22" s="20">
        <v>1.0354920000000001</v>
      </c>
      <c r="AH22" s="16" t="s">
        <v>4254</v>
      </c>
      <c r="AI22" s="15">
        <v>25416</v>
      </c>
      <c r="AJ22" s="16" t="s">
        <v>4255</v>
      </c>
      <c r="AK22" s="20">
        <v>1.140873</v>
      </c>
      <c r="AL22" s="16" t="s">
        <v>4254</v>
      </c>
      <c r="AM22" s="15">
        <v>5480</v>
      </c>
      <c r="AN22" s="16" t="s">
        <v>4255</v>
      </c>
      <c r="AO22" s="20">
        <v>1.0432349999999999</v>
      </c>
      <c r="AP22" s="16" t="s">
        <v>4256</v>
      </c>
      <c r="AQ22" s="15">
        <v>78424</v>
      </c>
      <c r="AR22" s="16" t="s">
        <v>4257</v>
      </c>
      <c r="AS22" s="20">
        <v>1.077358</v>
      </c>
      <c r="AT22" s="16" t="s">
        <v>4256</v>
      </c>
      <c r="AU22" s="15">
        <v>16085</v>
      </c>
      <c r="AV22" s="16" t="s">
        <v>4257</v>
      </c>
      <c r="AW22" s="20">
        <v>1.0745009999999999</v>
      </c>
      <c r="AX22" s="16" t="s">
        <v>4256</v>
      </c>
      <c r="AY22" s="15">
        <v>20700</v>
      </c>
      <c r="AZ22" s="16" t="s">
        <v>4257</v>
      </c>
      <c r="BA22" s="20">
        <v>1.2270559999999999</v>
      </c>
      <c r="BB22" s="16" t="s">
        <v>4256</v>
      </c>
      <c r="BC22" s="15">
        <v>5708</v>
      </c>
      <c r="BD22" s="16" t="s">
        <v>4257</v>
      </c>
      <c r="BE22" s="20">
        <v>1.076908</v>
      </c>
      <c r="BF22" s="16" t="s">
        <v>4258</v>
      </c>
      <c r="BG22" s="15">
        <v>78955</v>
      </c>
      <c r="BH22" s="16" t="s">
        <v>4259</v>
      </c>
      <c r="BI22" s="20">
        <v>1.084314</v>
      </c>
      <c r="BJ22" s="16" t="s">
        <v>4258</v>
      </c>
      <c r="BK22" s="15">
        <v>16323</v>
      </c>
      <c r="BL22" s="16" t="s">
        <v>4259</v>
      </c>
      <c r="BM22" s="20">
        <v>0.98785219999999996</v>
      </c>
      <c r="BN22" s="16" t="s">
        <v>4258</v>
      </c>
      <c r="BO22" s="15">
        <v>21498</v>
      </c>
      <c r="BP22" s="16" t="s">
        <v>4259</v>
      </c>
      <c r="BQ22" s="20">
        <v>1.127486</v>
      </c>
      <c r="BR22" s="16" t="s">
        <v>4258</v>
      </c>
      <c r="BS22" s="15">
        <v>5148</v>
      </c>
      <c r="BT22" s="16" t="s">
        <v>4259</v>
      </c>
      <c r="BU22" s="20">
        <v>1.0717829999999999</v>
      </c>
      <c r="BV22" s="16" t="s">
        <v>4260</v>
      </c>
      <c r="BW22" s="15">
        <v>76052</v>
      </c>
      <c r="BX22" s="16" t="s">
        <v>4261</v>
      </c>
      <c r="BY22" s="20">
        <v>1.1027420000000001</v>
      </c>
      <c r="BZ22" s="16" t="s">
        <v>4260</v>
      </c>
      <c r="CA22" s="15">
        <v>20347</v>
      </c>
      <c r="CB22" s="16" t="s">
        <v>4261</v>
      </c>
      <c r="CC22" s="20">
        <v>0.96199349999999995</v>
      </c>
      <c r="CD22" s="16" t="s">
        <v>4260</v>
      </c>
      <c r="CE22" s="15">
        <v>22455</v>
      </c>
      <c r="CF22" s="16" t="s">
        <v>4261</v>
      </c>
      <c r="CG22" s="20">
        <v>0.91244170000000002</v>
      </c>
      <c r="CH22" s="16" t="s">
        <v>4260</v>
      </c>
      <c r="CI22" s="15">
        <v>5972</v>
      </c>
      <c r="CJ22" s="16" t="s">
        <v>4261</v>
      </c>
      <c r="CK22" s="20">
        <v>1.0840350000000001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133051.93618591997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48841</v>
      </c>
      <c r="H23" s="16" t="s">
        <v>4253</v>
      </c>
      <c r="I23" s="20">
        <v>1</v>
      </c>
      <c r="J23" s="16" t="s">
        <v>4252</v>
      </c>
      <c r="K23" s="15">
        <v>3900</v>
      </c>
      <c r="L23" s="16" t="s">
        <v>4253</v>
      </c>
      <c r="M23" s="20">
        <v>1</v>
      </c>
      <c r="N23" s="16" t="s">
        <v>4252</v>
      </c>
      <c r="O23" s="15">
        <v>19614</v>
      </c>
      <c r="P23" s="16" t="s">
        <v>4253</v>
      </c>
      <c r="Q23" s="20">
        <v>1</v>
      </c>
      <c r="R23" s="16" t="s">
        <v>4252</v>
      </c>
      <c r="S23" s="15">
        <v>1270</v>
      </c>
      <c r="T23" s="16" t="s">
        <v>4253</v>
      </c>
      <c r="U23" s="20">
        <v>1</v>
      </c>
      <c r="V23" s="16" t="s">
        <v>4252</v>
      </c>
      <c r="W23" s="15">
        <v>73625</v>
      </c>
      <c r="X23" s="16" t="s">
        <v>4252</v>
      </c>
      <c r="Y23" s="15">
        <v>73639</v>
      </c>
      <c r="Z23" s="16" t="s">
        <v>4254</v>
      </c>
      <c r="AA23" s="15">
        <v>49168</v>
      </c>
      <c r="AB23" s="16" t="s">
        <v>4255</v>
      </c>
      <c r="AC23" s="20">
        <v>1.0442579999999999</v>
      </c>
      <c r="AD23" s="16" t="s">
        <v>4254</v>
      </c>
      <c r="AE23" s="15">
        <v>3935</v>
      </c>
      <c r="AF23" s="16" t="s">
        <v>4255</v>
      </c>
      <c r="AG23" s="20">
        <v>1.0354920000000001</v>
      </c>
      <c r="AH23" s="16" t="s">
        <v>4254</v>
      </c>
      <c r="AI23" s="15">
        <v>22960</v>
      </c>
      <c r="AJ23" s="16" t="s">
        <v>4255</v>
      </c>
      <c r="AK23" s="20">
        <v>1.140873</v>
      </c>
      <c r="AL23" s="16" t="s">
        <v>4254</v>
      </c>
      <c r="AM23" s="15">
        <v>1335</v>
      </c>
      <c r="AN23" s="16" t="s">
        <v>4255</v>
      </c>
      <c r="AO23" s="20">
        <v>1.0432349999999999</v>
      </c>
      <c r="AP23" s="16" t="s">
        <v>4256</v>
      </c>
      <c r="AQ23" s="15">
        <v>49102</v>
      </c>
      <c r="AR23" s="16" t="s">
        <v>4257</v>
      </c>
      <c r="AS23" s="20">
        <v>1.077358</v>
      </c>
      <c r="AT23" s="16" t="s">
        <v>4256</v>
      </c>
      <c r="AU23" s="15">
        <v>4979</v>
      </c>
      <c r="AV23" s="16" t="s">
        <v>4257</v>
      </c>
      <c r="AW23" s="20">
        <v>1.0745009999999999</v>
      </c>
      <c r="AX23" s="16" t="s">
        <v>4256</v>
      </c>
      <c r="AY23" s="15">
        <v>21178</v>
      </c>
      <c r="AZ23" s="16" t="s">
        <v>4257</v>
      </c>
      <c r="BA23" s="20">
        <v>1.2270559999999999</v>
      </c>
      <c r="BB23" s="16" t="s">
        <v>4256</v>
      </c>
      <c r="BC23" s="15">
        <v>2148</v>
      </c>
      <c r="BD23" s="16" t="s">
        <v>4257</v>
      </c>
      <c r="BE23" s="20">
        <v>1.076908</v>
      </c>
      <c r="BF23" s="16" t="s">
        <v>4258</v>
      </c>
      <c r="BG23" s="15">
        <v>32800</v>
      </c>
      <c r="BH23" s="16" t="s">
        <v>4259</v>
      </c>
      <c r="BI23" s="20">
        <v>1.084314</v>
      </c>
      <c r="BJ23" s="16" t="s">
        <v>4258</v>
      </c>
      <c r="BK23" s="15">
        <v>8017</v>
      </c>
      <c r="BL23" s="16" t="s">
        <v>4259</v>
      </c>
      <c r="BM23" s="20">
        <v>0.98785219999999996</v>
      </c>
      <c r="BN23" s="16" t="s">
        <v>4258</v>
      </c>
      <c r="BO23" s="15">
        <v>16694</v>
      </c>
      <c r="BP23" s="16" t="s">
        <v>4259</v>
      </c>
      <c r="BQ23" s="20">
        <v>1.127486</v>
      </c>
      <c r="BR23" s="16" t="s">
        <v>4258</v>
      </c>
      <c r="BS23" s="15">
        <v>2336</v>
      </c>
      <c r="BT23" s="16" t="s">
        <v>4259</v>
      </c>
      <c r="BU23" s="20">
        <v>1.0717829999999999</v>
      </c>
      <c r="BV23" s="16" t="s">
        <v>4260</v>
      </c>
      <c r="BW23" s="15">
        <v>24425</v>
      </c>
      <c r="BX23" s="16" t="s">
        <v>4261</v>
      </c>
      <c r="BY23" s="20">
        <v>1.1027420000000001</v>
      </c>
      <c r="BZ23" s="16" t="s">
        <v>4260</v>
      </c>
      <c r="CA23" s="15">
        <v>5239</v>
      </c>
      <c r="CB23" s="16" t="s">
        <v>4261</v>
      </c>
      <c r="CC23" s="20">
        <v>0.96199349999999995</v>
      </c>
      <c r="CD23" s="16" t="s">
        <v>4260</v>
      </c>
      <c r="CE23" s="15">
        <v>18228</v>
      </c>
      <c r="CF23" s="16" t="s">
        <v>4261</v>
      </c>
      <c r="CG23" s="20">
        <v>0.91244170000000002</v>
      </c>
      <c r="CH23" s="16" t="s">
        <v>4260</v>
      </c>
      <c r="CI23" s="15">
        <v>2380</v>
      </c>
      <c r="CJ23" s="16" t="s">
        <v>4261</v>
      </c>
      <c r="CK23" s="20">
        <v>1.0840350000000001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71835.691815900005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15231</v>
      </c>
      <c r="H24" s="16" t="s">
        <v>4253</v>
      </c>
      <c r="I24" s="20">
        <v>1</v>
      </c>
      <c r="J24" s="16" t="s">
        <v>4252</v>
      </c>
      <c r="K24" s="15">
        <v>863</v>
      </c>
      <c r="L24" s="16" t="s">
        <v>4253</v>
      </c>
      <c r="M24" s="20">
        <v>1</v>
      </c>
      <c r="N24" s="16" t="s">
        <v>4252</v>
      </c>
      <c r="O24" s="15">
        <v>4830</v>
      </c>
      <c r="P24" s="16" t="s">
        <v>4253</v>
      </c>
      <c r="Q24" s="20">
        <v>1</v>
      </c>
      <c r="R24" s="16" t="s">
        <v>4252</v>
      </c>
      <c r="S24" s="15">
        <v>123</v>
      </c>
      <c r="T24" s="16" t="s">
        <v>4253</v>
      </c>
      <c r="U24" s="20">
        <v>1</v>
      </c>
      <c r="V24" s="16" t="s">
        <v>4252</v>
      </c>
      <c r="W24" s="15">
        <v>21047</v>
      </c>
      <c r="X24" s="16" t="s">
        <v>4252</v>
      </c>
      <c r="Y24" s="15">
        <v>21047</v>
      </c>
      <c r="Z24" s="16" t="s">
        <v>4254</v>
      </c>
      <c r="AA24" s="15">
        <v>15084</v>
      </c>
      <c r="AB24" s="16" t="s">
        <v>4255</v>
      </c>
      <c r="AC24" s="20">
        <v>1.0442579999999999</v>
      </c>
      <c r="AD24" s="16" t="s">
        <v>4254</v>
      </c>
      <c r="AE24" s="15">
        <v>831</v>
      </c>
      <c r="AF24" s="16" t="s">
        <v>4255</v>
      </c>
      <c r="AG24" s="20">
        <v>1.0354920000000001</v>
      </c>
      <c r="AH24" s="16" t="s">
        <v>4254</v>
      </c>
      <c r="AI24" s="15">
        <v>5352</v>
      </c>
      <c r="AJ24" s="16" t="s">
        <v>4255</v>
      </c>
      <c r="AK24" s="20">
        <v>1.140873</v>
      </c>
      <c r="AL24" s="16" t="s">
        <v>4254</v>
      </c>
      <c r="AM24" s="15">
        <v>126</v>
      </c>
      <c r="AN24" s="16" t="s">
        <v>4255</v>
      </c>
      <c r="AO24" s="20">
        <v>1.0432349999999999</v>
      </c>
      <c r="AP24" s="16" t="s">
        <v>4256</v>
      </c>
      <c r="AQ24" s="15">
        <v>14901</v>
      </c>
      <c r="AR24" s="16" t="s">
        <v>4257</v>
      </c>
      <c r="AS24" s="20">
        <v>1.077358</v>
      </c>
      <c r="AT24" s="16" t="s">
        <v>4256</v>
      </c>
      <c r="AU24" s="15">
        <v>547</v>
      </c>
      <c r="AV24" s="16" t="s">
        <v>4257</v>
      </c>
      <c r="AW24" s="20">
        <v>1.0745009999999999</v>
      </c>
      <c r="AX24" s="16" t="s">
        <v>4256</v>
      </c>
      <c r="AY24" s="15">
        <v>5292</v>
      </c>
      <c r="AZ24" s="16" t="s">
        <v>4257</v>
      </c>
      <c r="BA24" s="20">
        <v>1.2270559999999999</v>
      </c>
      <c r="BB24" s="16" t="s">
        <v>4256</v>
      </c>
      <c r="BC24" s="15">
        <v>321</v>
      </c>
      <c r="BD24" s="16" t="s">
        <v>4257</v>
      </c>
      <c r="BE24" s="20">
        <v>1.076908</v>
      </c>
      <c r="BF24" s="16" t="s">
        <v>4258</v>
      </c>
      <c r="BG24" s="15">
        <v>8984</v>
      </c>
      <c r="BH24" s="16" t="s">
        <v>4259</v>
      </c>
      <c r="BI24" s="20">
        <v>1.084314</v>
      </c>
      <c r="BJ24" s="16" t="s">
        <v>4258</v>
      </c>
      <c r="BK24" s="15">
        <v>531</v>
      </c>
      <c r="BL24" s="16" t="s">
        <v>4259</v>
      </c>
      <c r="BM24" s="20">
        <v>0.98785219999999996</v>
      </c>
      <c r="BN24" s="16" t="s">
        <v>4258</v>
      </c>
      <c r="BO24" s="15">
        <v>4106</v>
      </c>
      <c r="BP24" s="16" t="s">
        <v>4259</v>
      </c>
      <c r="BQ24" s="20">
        <v>1.127486</v>
      </c>
      <c r="BR24" s="16" t="s">
        <v>4258</v>
      </c>
      <c r="BS24" s="15">
        <v>256</v>
      </c>
      <c r="BT24" s="16" t="s">
        <v>4259</v>
      </c>
      <c r="BU24" s="20">
        <v>1.0717829999999999</v>
      </c>
      <c r="BV24" s="16" t="s">
        <v>4260</v>
      </c>
      <c r="BW24" s="15">
        <v>6466</v>
      </c>
      <c r="BX24" s="16" t="s">
        <v>4261</v>
      </c>
      <c r="BY24" s="20">
        <v>1.1027420000000001</v>
      </c>
      <c r="BZ24" s="16" t="s">
        <v>4260</v>
      </c>
      <c r="CA24" s="15">
        <v>701</v>
      </c>
      <c r="CB24" s="16" t="s">
        <v>4261</v>
      </c>
      <c r="CC24" s="20">
        <v>0.96199349999999995</v>
      </c>
      <c r="CD24" s="16" t="s">
        <v>4260</v>
      </c>
      <c r="CE24" s="15">
        <v>4708</v>
      </c>
      <c r="CF24" s="16" t="s">
        <v>4261</v>
      </c>
      <c r="CG24" s="20">
        <v>0.91244170000000002</v>
      </c>
      <c r="CH24" s="16" t="s">
        <v>4260</v>
      </c>
      <c r="CI24" s="15">
        <v>432</v>
      </c>
      <c r="CJ24" s="16" t="s">
        <v>4261</v>
      </c>
      <c r="CK24" s="20">
        <v>1.0840350000000001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19023.16783446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1711</v>
      </c>
      <c r="H25" s="16" t="s">
        <v>4253</v>
      </c>
      <c r="I25" s="20">
        <v>1</v>
      </c>
      <c r="J25" s="16" t="s">
        <v>4252</v>
      </c>
      <c r="K25" s="15">
        <v>16</v>
      </c>
      <c r="L25" s="16" t="s">
        <v>4253</v>
      </c>
      <c r="M25" s="20">
        <v>1</v>
      </c>
      <c r="N25" s="16" t="s">
        <v>4252</v>
      </c>
      <c r="O25" s="15">
        <v>375</v>
      </c>
      <c r="P25" s="16" t="s">
        <v>4253</v>
      </c>
      <c r="Q25" s="20">
        <v>1</v>
      </c>
      <c r="R25" s="16" t="s">
        <v>4252</v>
      </c>
      <c r="S25" s="15">
        <v>-161</v>
      </c>
      <c r="T25" s="16" t="s">
        <v>4253</v>
      </c>
      <c r="U25" s="20">
        <v>1</v>
      </c>
      <c r="V25" s="16" t="s">
        <v>4252</v>
      </c>
      <c r="W25" s="15">
        <v>1941</v>
      </c>
      <c r="X25" s="16" t="s">
        <v>4252</v>
      </c>
      <c r="Y25" s="15">
        <v>2024</v>
      </c>
      <c r="Z25" s="16" t="s">
        <v>4254</v>
      </c>
      <c r="AA25" s="15">
        <v>1681</v>
      </c>
      <c r="AB25" s="16" t="s">
        <v>4255</v>
      </c>
      <c r="AC25" s="20">
        <v>1.0442579999999999</v>
      </c>
      <c r="AD25" s="16" t="s">
        <v>4254</v>
      </c>
      <c r="AE25" s="15">
        <v>156</v>
      </c>
      <c r="AF25" s="16" t="s">
        <v>4255</v>
      </c>
      <c r="AG25" s="20">
        <v>1.0354920000000001</v>
      </c>
      <c r="AH25" s="16" t="s">
        <v>4254</v>
      </c>
      <c r="AI25" s="15">
        <v>496</v>
      </c>
      <c r="AJ25" s="16" t="s">
        <v>4255</v>
      </c>
      <c r="AK25" s="20">
        <v>1.140873</v>
      </c>
      <c r="AL25" s="16" t="s">
        <v>4254</v>
      </c>
      <c r="AM25" s="15">
        <v>-12</v>
      </c>
      <c r="AN25" s="16" t="s">
        <v>4255</v>
      </c>
      <c r="AO25" s="20">
        <v>1.0432349999999999</v>
      </c>
      <c r="AP25" s="16" t="s">
        <v>4256</v>
      </c>
      <c r="AQ25" s="15">
        <v>2340</v>
      </c>
      <c r="AR25" s="16" t="s">
        <v>4257</v>
      </c>
      <c r="AS25" s="20">
        <v>1.077358</v>
      </c>
      <c r="AT25" s="16" t="s">
        <v>4256</v>
      </c>
      <c r="AU25" s="15">
        <v>26</v>
      </c>
      <c r="AV25" s="16" t="s">
        <v>4257</v>
      </c>
      <c r="AW25" s="20">
        <v>1.0745009999999999</v>
      </c>
      <c r="AX25" s="16" t="s">
        <v>4256</v>
      </c>
      <c r="AY25" s="15">
        <v>196</v>
      </c>
      <c r="AZ25" s="16" t="s">
        <v>4257</v>
      </c>
      <c r="BA25" s="20">
        <v>1.2270559999999999</v>
      </c>
      <c r="BB25" s="16" t="s">
        <v>4256</v>
      </c>
      <c r="BC25" s="15">
        <v>1</v>
      </c>
      <c r="BD25" s="16" t="s">
        <v>4257</v>
      </c>
      <c r="BE25" s="20">
        <v>1.076908</v>
      </c>
      <c r="BF25" s="16" t="s">
        <v>4258</v>
      </c>
      <c r="BG25" s="15">
        <v>2615</v>
      </c>
      <c r="BH25" s="16" t="s">
        <v>4259</v>
      </c>
      <c r="BI25" s="20">
        <v>1.084314</v>
      </c>
      <c r="BJ25" s="16" t="s">
        <v>4258</v>
      </c>
      <c r="BK25" s="15">
        <v>82</v>
      </c>
      <c r="BL25" s="16" t="s">
        <v>4259</v>
      </c>
      <c r="BM25" s="20">
        <v>0.98785219999999996</v>
      </c>
      <c r="BN25" s="16" t="s">
        <v>4258</v>
      </c>
      <c r="BO25" s="15">
        <v>110</v>
      </c>
      <c r="BP25" s="16" t="s">
        <v>4259</v>
      </c>
      <c r="BQ25" s="20">
        <v>1.127486</v>
      </c>
      <c r="BR25" s="16" t="s">
        <v>4258</v>
      </c>
      <c r="BS25" s="15">
        <v>1</v>
      </c>
      <c r="BT25" s="16" t="s">
        <v>4259</v>
      </c>
      <c r="BU25" s="20">
        <v>1.0717829999999999</v>
      </c>
      <c r="BV25" s="16" t="s">
        <v>4260</v>
      </c>
      <c r="BW25" s="15">
        <v>2605</v>
      </c>
      <c r="BX25" s="16" t="s">
        <v>4261</v>
      </c>
      <c r="BY25" s="20">
        <v>1.1027420000000001</v>
      </c>
      <c r="BZ25" s="16" t="s">
        <v>4260</v>
      </c>
      <c r="CA25" s="15">
        <v>160</v>
      </c>
      <c r="CB25" s="16" t="s">
        <v>4261</v>
      </c>
      <c r="CC25" s="20">
        <v>0.96199349999999995</v>
      </c>
      <c r="CD25" s="16" t="s">
        <v>4260</v>
      </c>
      <c r="CE25" s="15">
        <v>234</v>
      </c>
      <c r="CF25" s="16" t="s">
        <v>4261</v>
      </c>
      <c r="CG25" s="20">
        <v>0.91244170000000002</v>
      </c>
      <c r="CH25" s="16" t="s">
        <v>4260</v>
      </c>
      <c r="CI25" s="15">
        <v>11</v>
      </c>
      <c r="CJ25" s="16" t="s">
        <v>4261</v>
      </c>
      <c r="CK25" s="20">
        <v>1.0840350000000001</v>
      </c>
      <c r="CL25" s="16" t="s">
        <v>4279</v>
      </c>
      <c r="CM25" s="15">
        <f>SUM(A2L118C10)/A2L118C1</f>
        <v>1941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442</v>
      </c>
      <c r="H26" s="16" t="s">
        <v>4253</v>
      </c>
      <c r="I26" s="20">
        <v>1</v>
      </c>
      <c r="J26" s="16" t="s">
        <v>4252</v>
      </c>
      <c r="K26" s="15">
        <v>187</v>
      </c>
      <c r="L26" s="16" t="s">
        <v>4253</v>
      </c>
      <c r="M26" s="20">
        <v>1</v>
      </c>
      <c r="N26" s="16" t="s">
        <v>4252</v>
      </c>
      <c r="O26" s="15">
        <v>-209</v>
      </c>
      <c r="P26" s="16" t="s">
        <v>4253</v>
      </c>
      <c r="Q26" s="20">
        <v>1</v>
      </c>
      <c r="R26" s="16" t="s">
        <v>4252</v>
      </c>
      <c r="S26" s="15">
        <v>-12</v>
      </c>
      <c r="T26" s="16" t="s">
        <v>4253</v>
      </c>
      <c r="U26" s="20">
        <v>1</v>
      </c>
      <c r="V26" s="16" t="s">
        <v>4252</v>
      </c>
      <c r="W26" s="15">
        <v>408</v>
      </c>
      <c r="X26" s="16" t="s">
        <v>4252</v>
      </c>
      <c r="Y26" s="15">
        <v>414</v>
      </c>
      <c r="Z26" s="16" t="s">
        <v>4254</v>
      </c>
      <c r="AA26" s="15">
        <v>416</v>
      </c>
      <c r="AB26" s="16" t="s">
        <v>4255</v>
      </c>
      <c r="AC26" s="20">
        <v>1.0442579999999999</v>
      </c>
      <c r="AD26" s="16" t="s">
        <v>4254</v>
      </c>
      <c r="AE26" s="15">
        <v>224</v>
      </c>
      <c r="AF26" s="16" t="s">
        <v>4255</v>
      </c>
      <c r="AG26" s="20">
        <v>1.0354920000000001</v>
      </c>
      <c r="AH26" s="16" t="s">
        <v>4254</v>
      </c>
      <c r="AI26" s="15">
        <v>1092</v>
      </c>
      <c r="AJ26" s="16" t="s">
        <v>4255</v>
      </c>
      <c r="AK26" s="20">
        <v>1.140873</v>
      </c>
      <c r="AL26" s="16" t="s">
        <v>4254</v>
      </c>
      <c r="AM26" s="15">
        <v>21</v>
      </c>
      <c r="AN26" s="16" t="s">
        <v>4255</v>
      </c>
      <c r="AO26" s="20">
        <v>1.0432349999999999</v>
      </c>
      <c r="AP26" s="16" t="s">
        <v>4256</v>
      </c>
      <c r="AQ26" s="15">
        <v>598</v>
      </c>
      <c r="AR26" s="16" t="s">
        <v>4257</v>
      </c>
      <c r="AS26" s="20">
        <v>1.077358</v>
      </c>
      <c r="AT26" s="16" t="s">
        <v>4256</v>
      </c>
      <c r="AU26" s="15">
        <v>79</v>
      </c>
      <c r="AV26" s="16" t="s">
        <v>4257</v>
      </c>
      <c r="AW26" s="20">
        <v>1.0745009999999999</v>
      </c>
      <c r="AX26" s="16" t="s">
        <v>4256</v>
      </c>
      <c r="AY26" s="15">
        <v>45</v>
      </c>
      <c r="AZ26" s="16" t="s">
        <v>4257</v>
      </c>
      <c r="BA26" s="20">
        <v>1.2270559999999999</v>
      </c>
      <c r="BB26" s="16" t="s">
        <v>4256</v>
      </c>
      <c r="BC26" s="15">
        <v>3</v>
      </c>
      <c r="BD26" s="16" t="s">
        <v>4257</v>
      </c>
      <c r="BE26" s="20">
        <v>1.076908</v>
      </c>
      <c r="BF26" s="16" t="s">
        <v>4258</v>
      </c>
      <c r="BG26" s="15">
        <v>657</v>
      </c>
      <c r="BH26" s="16" t="s">
        <v>4259</v>
      </c>
      <c r="BI26" s="20">
        <v>1.084314</v>
      </c>
      <c r="BJ26" s="16" t="s">
        <v>4258</v>
      </c>
      <c r="BK26" s="15">
        <v>20</v>
      </c>
      <c r="BL26" s="16" t="s">
        <v>4259</v>
      </c>
      <c r="BM26" s="20">
        <v>0.98785219999999996</v>
      </c>
      <c r="BN26" s="16" t="s">
        <v>4258</v>
      </c>
      <c r="BO26" s="15">
        <v>71</v>
      </c>
      <c r="BP26" s="16" t="s">
        <v>4259</v>
      </c>
      <c r="BQ26" s="20">
        <v>1.127486</v>
      </c>
      <c r="BR26" s="16" t="s">
        <v>4258</v>
      </c>
      <c r="BS26" s="15">
        <v>2</v>
      </c>
      <c r="BT26" s="16" t="s">
        <v>4259</v>
      </c>
      <c r="BU26" s="20">
        <v>1.0717829999999999</v>
      </c>
      <c r="BV26" s="16" t="s">
        <v>4260</v>
      </c>
      <c r="BW26" s="15">
        <v>638</v>
      </c>
      <c r="BX26" s="16" t="s">
        <v>4261</v>
      </c>
      <c r="BY26" s="20">
        <v>1.1027420000000001</v>
      </c>
      <c r="BZ26" s="16" t="s">
        <v>4260</v>
      </c>
      <c r="CA26" s="15">
        <v>138</v>
      </c>
      <c r="CB26" s="16" t="s">
        <v>4261</v>
      </c>
      <c r="CC26" s="20">
        <v>0.96199349999999995</v>
      </c>
      <c r="CD26" s="16" t="s">
        <v>4260</v>
      </c>
      <c r="CE26" s="15">
        <v>520</v>
      </c>
      <c r="CF26" s="16" t="s">
        <v>4261</v>
      </c>
      <c r="CG26" s="20">
        <v>0.91244170000000002</v>
      </c>
      <c r="CH26" s="16" t="s">
        <v>4260</v>
      </c>
      <c r="CI26" s="15">
        <v>9</v>
      </c>
      <c r="CJ26" s="16" t="s">
        <v>4261</v>
      </c>
      <c r="CK26" s="20">
        <v>1.0840350000000001</v>
      </c>
      <c r="CL26" s="16" t="s">
        <v>4280</v>
      </c>
      <c r="CM26" s="15">
        <f>SUM(A2L119C10)/A2L119C1</f>
        <v>408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115</v>
      </c>
      <c r="H27" s="16" t="s">
        <v>4253</v>
      </c>
      <c r="I27" s="20">
        <v>1</v>
      </c>
      <c r="J27" s="16" t="s">
        <v>4252</v>
      </c>
      <c r="K27" s="15">
        <v>16</v>
      </c>
      <c r="L27" s="16" t="s">
        <v>4253</v>
      </c>
      <c r="M27" s="20">
        <v>1</v>
      </c>
      <c r="N27" s="16" t="s">
        <v>4252</v>
      </c>
      <c r="O27" s="15">
        <v>2025</v>
      </c>
      <c r="P27" s="16" t="s">
        <v>4253</v>
      </c>
      <c r="Q27" s="20">
        <v>1</v>
      </c>
      <c r="R27" s="16" t="s">
        <v>4252</v>
      </c>
      <c r="S27" s="15">
        <v>34</v>
      </c>
      <c r="T27" s="16" t="s">
        <v>4253</v>
      </c>
      <c r="U27" s="20">
        <v>1</v>
      </c>
      <c r="V27" s="16" t="s">
        <v>4252</v>
      </c>
      <c r="W27" s="15">
        <v>2190</v>
      </c>
      <c r="X27" s="16" t="s">
        <v>4252</v>
      </c>
      <c r="Y27" s="15">
        <v>2190</v>
      </c>
      <c r="Z27" s="16" t="s">
        <v>4254</v>
      </c>
      <c r="AA27" s="15">
        <v>106</v>
      </c>
      <c r="AB27" s="16" t="s">
        <v>4255</v>
      </c>
      <c r="AC27" s="20">
        <v>1.0442579999999999</v>
      </c>
      <c r="AD27" s="16" t="s">
        <v>4254</v>
      </c>
      <c r="AE27" s="15">
        <v>23</v>
      </c>
      <c r="AF27" s="16" t="s">
        <v>4255</v>
      </c>
      <c r="AG27" s="20">
        <v>1.0354920000000001</v>
      </c>
      <c r="AH27" s="16" t="s">
        <v>4254</v>
      </c>
      <c r="AI27" s="15">
        <v>1802</v>
      </c>
      <c r="AJ27" s="16" t="s">
        <v>4255</v>
      </c>
      <c r="AK27" s="20">
        <v>1.140873</v>
      </c>
      <c r="AL27" s="16" t="s">
        <v>4254</v>
      </c>
      <c r="AM27" s="15">
        <v>2</v>
      </c>
      <c r="AN27" s="16" t="s">
        <v>4255</v>
      </c>
      <c r="AO27" s="20">
        <v>1.0432349999999999</v>
      </c>
      <c r="AP27" s="16" t="s">
        <v>4256</v>
      </c>
      <c r="AQ27" s="15">
        <v>124</v>
      </c>
      <c r="AR27" s="16" t="s">
        <v>4257</v>
      </c>
      <c r="AS27" s="20">
        <v>1.077358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47</v>
      </c>
      <c r="AZ27" s="16" t="s">
        <v>4257</v>
      </c>
      <c r="BA27" s="20">
        <v>1.2270559999999999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136</v>
      </c>
      <c r="BH27" s="16" t="s">
        <v>4259</v>
      </c>
      <c r="BI27" s="20">
        <v>1.084314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774</v>
      </c>
      <c r="BP27" s="16" t="s">
        <v>4259</v>
      </c>
      <c r="BQ27" s="20">
        <v>1.127486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119</v>
      </c>
      <c r="BX27" s="16" t="s">
        <v>4261</v>
      </c>
      <c r="BY27" s="20">
        <v>1.1027420000000001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-120</v>
      </c>
      <c r="CF27" s="16" t="s">
        <v>4261</v>
      </c>
      <c r="CG27" s="20">
        <v>0.91244170000000002</v>
      </c>
      <c r="CH27" s="16" t="s">
        <v>4260</v>
      </c>
      <c r="CI27" s="15">
        <v>2</v>
      </c>
      <c r="CJ27" s="16" t="s">
        <v>4261</v>
      </c>
      <c r="CK27" s="20">
        <v>1.0840350000000001</v>
      </c>
      <c r="CL27" s="16" t="s">
        <v>4281</v>
      </c>
      <c r="CM27" s="15">
        <f>SUM(A2L120C10)/A2L120C1</f>
        <v>2190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129010</v>
      </c>
      <c r="H28" s="16" t="s">
        <v>4253</v>
      </c>
      <c r="I28" s="20">
        <v>1</v>
      </c>
      <c r="J28" s="16" t="s">
        <v>4252</v>
      </c>
      <c r="K28" s="15">
        <v>31132</v>
      </c>
      <c r="L28" s="16" t="s">
        <v>4253</v>
      </c>
      <c r="M28" s="20">
        <v>1</v>
      </c>
      <c r="N28" s="16" t="s">
        <v>4252</v>
      </c>
      <c r="O28" s="15">
        <v>24674</v>
      </c>
      <c r="P28" s="16" t="s">
        <v>4253</v>
      </c>
      <c r="Q28" s="20">
        <v>1</v>
      </c>
      <c r="R28" s="16" t="s">
        <v>4252</v>
      </c>
      <c r="S28" s="15">
        <v>6212</v>
      </c>
      <c r="T28" s="16" t="s">
        <v>4253</v>
      </c>
      <c r="U28" s="20">
        <v>1</v>
      </c>
      <c r="V28" s="16" t="s">
        <v>4252</v>
      </c>
      <c r="W28" s="15">
        <v>191028</v>
      </c>
      <c r="X28" s="16" t="s">
        <v>4252</v>
      </c>
      <c r="Y28" s="15">
        <v>197360</v>
      </c>
      <c r="Z28" s="16" t="s">
        <v>4254</v>
      </c>
      <c r="AA28" s="15">
        <v>124841</v>
      </c>
      <c r="AB28" s="16" t="s">
        <v>4255</v>
      </c>
      <c r="AC28" s="20">
        <v>1.0442579999999999</v>
      </c>
      <c r="AD28" s="16" t="s">
        <v>4254</v>
      </c>
      <c r="AE28" s="15">
        <v>30226</v>
      </c>
      <c r="AF28" s="16" t="s">
        <v>4255</v>
      </c>
      <c r="AG28" s="20">
        <v>1.0354920000000001</v>
      </c>
      <c r="AH28" s="16" t="s">
        <v>4254</v>
      </c>
      <c r="AI28" s="15">
        <v>23196</v>
      </c>
      <c r="AJ28" s="16" t="s">
        <v>4255</v>
      </c>
      <c r="AK28" s="20">
        <v>1.140873</v>
      </c>
      <c r="AL28" s="16" t="s">
        <v>4254</v>
      </c>
      <c r="AM28" s="15">
        <v>7868</v>
      </c>
      <c r="AN28" s="16" t="s">
        <v>4255</v>
      </c>
      <c r="AO28" s="20">
        <v>1.0432349999999999</v>
      </c>
      <c r="AP28" s="16" t="s">
        <v>4256</v>
      </c>
      <c r="AQ28" s="15">
        <v>127873</v>
      </c>
      <c r="AR28" s="16" t="s">
        <v>4257</v>
      </c>
      <c r="AS28" s="20">
        <v>1.077358</v>
      </c>
      <c r="AT28" s="16" t="s">
        <v>4256</v>
      </c>
      <c r="AU28" s="15">
        <v>29909</v>
      </c>
      <c r="AV28" s="16" t="s">
        <v>4257</v>
      </c>
      <c r="AW28" s="20">
        <v>1.0745009999999999</v>
      </c>
      <c r="AX28" s="16" t="s">
        <v>4256</v>
      </c>
      <c r="AY28" s="15">
        <v>26512</v>
      </c>
      <c r="AZ28" s="16" t="s">
        <v>4257</v>
      </c>
      <c r="BA28" s="20">
        <v>1.2270559999999999</v>
      </c>
      <c r="BB28" s="16" t="s">
        <v>4256</v>
      </c>
      <c r="BC28" s="15">
        <v>7125</v>
      </c>
      <c r="BD28" s="16" t="s">
        <v>4257</v>
      </c>
      <c r="BE28" s="20">
        <v>1.076908</v>
      </c>
      <c r="BF28" s="16" t="s">
        <v>4258</v>
      </c>
      <c r="BG28" s="15">
        <v>120971</v>
      </c>
      <c r="BH28" s="16" t="s">
        <v>4259</v>
      </c>
      <c r="BI28" s="20">
        <v>1.084314</v>
      </c>
      <c r="BJ28" s="16" t="s">
        <v>4258</v>
      </c>
      <c r="BK28" s="15">
        <v>26911</v>
      </c>
      <c r="BL28" s="16" t="s">
        <v>4259</v>
      </c>
      <c r="BM28" s="20">
        <v>0.98785219999999996</v>
      </c>
      <c r="BN28" s="16" t="s">
        <v>4258</v>
      </c>
      <c r="BO28" s="15">
        <v>30285</v>
      </c>
      <c r="BP28" s="16" t="s">
        <v>4259</v>
      </c>
      <c r="BQ28" s="20">
        <v>1.127486</v>
      </c>
      <c r="BR28" s="16" t="s">
        <v>4258</v>
      </c>
      <c r="BS28" s="15">
        <v>5815</v>
      </c>
      <c r="BT28" s="16" t="s">
        <v>4259</v>
      </c>
      <c r="BU28" s="20">
        <v>1.0717829999999999</v>
      </c>
      <c r="BV28" s="16" t="s">
        <v>4260</v>
      </c>
      <c r="BW28" s="15">
        <v>118722</v>
      </c>
      <c r="BX28" s="16" t="s">
        <v>4261</v>
      </c>
      <c r="BY28" s="20">
        <v>1.1027420000000001</v>
      </c>
      <c r="BZ28" s="16" t="s">
        <v>4260</v>
      </c>
      <c r="CA28" s="15">
        <v>29304</v>
      </c>
      <c r="CB28" s="16" t="s">
        <v>4261</v>
      </c>
      <c r="CC28" s="20">
        <v>0.96199349999999995</v>
      </c>
      <c r="CD28" s="16" t="s">
        <v>4260</v>
      </c>
      <c r="CE28" s="15">
        <v>31579</v>
      </c>
      <c r="CF28" s="16" t="s">
        <v>4261</v>
      </c>
      <c r="CG28" s="20">
        <v>0.91244170000000002</v>
      </c>
      <c r="CH28" s="16" t="s">
        <v>4260</v>
      </c>
      <c r="CI28" s="15">
        <v>6580</v>
      </c>
      <c r="CJ28" s="16" t="s">
        <v>4261</v>
      </c>
      <c r="CK28" s="20">
        <v>1.0840350000000001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198132.3392937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41372</v>
      </c>
      <c r="H29" s="16" t="s">
        <v>4253</v>
      </c>
      <c r="I29" s="20">
        <v>1</v>
      </c>
      <c r="J29" s="16" t="s">
        <v>4252</v>
      </c>
      <c r="K29" s="15">
        <v>11068</v>
      </c>
      <c r="L29" s="16" t="s">
        <v>4253</v>
      </c>
      <c r="M29" s="20">
        <v>1</v>
      </c>
      <c r="N29" s="16" t="s">
        <v>4252</v>
      </c>
      <c r="O29" s="15">
        <v>8387</v>
      </c>
      <c r="P29" s="16" t="s">
        <v>4253</v>
      </c>
      <c r="Q29" s="20">
        <v>1</v>
      </c>
      <c r="R29" s="16" t="s">
        <v>4252</v>
      </c>
      <c r="S29" s="15">
        <v>2005</v>
      </c>
      <c r="T29" s="16" t="s">
        <v>4253</v>
      </c>
      <c r="U29" s="20">
        <v>1</v>
      </c>
      <c r="V29" s="16" t="s">
        <v>4252</v>
      </c>
      <c r="W29" s="15">
        <v>62832</v>
      </c>
      <c r="X29" s="16" t="s">
        <v>4252</v>
      </c>
      <c r="Y29" s="15">
        <v>62832</v>
      </c>
      <c r="Z29" s="16" t="s">
        <v>4254</v>
      </c>
      <c r="AA29" s="15">
        <v>40334</v>
      </c>
      <c r="AB29" s="16" t="s">
        <v>4255</v>
      </c>
      <c r="AC29" s="20">
        <v>1.0442579999999999</v>
      </c>
      <c r="AD29" s="16" t="s">
        <v>4254</v>
      </c>
      <c r="AE29" s="15">
        <v>10890</v>
      </c>
      <c r="AF29" s="16" t="s">
        <v>4255</v>
      </c>
      <c r="AG29" s="20">
        <v>1.0354920000000001</v>
      </c>
      <c r="AH29" s="16" t="s">
        <v>4254</v>
      </c>
      <c r="AI29" s="15">
        <v>8588</v>
      </c>
      <c r="AJ29" s="16" t="s">
        <v>4255</v>
      </c>
      <c r="AK29" s="20">
        <v>1.140873</v>
      </c>
      <c r="AL29" s="16" t="s">
        <v>4254</v>
      </c>
      <c r="AM29" s="15">
        <v>1699</v>
      </c>
      <c r="AN29" s="16" t="s">
        <v>4255</v>
      </c>
      <c r="AO29" s="20">
        <v>1.0432349999999999</v>
      </c>
      <c r="AP29" s="16" t="s">
        <v>4256</v>
      </c>
      <c r="AQ29" s="15">
        <v>38786</v>
      </c>
      <c r="AR29" s="16" t="s">
        <v>4257</v>
      </c>
      <c r="AS29" s="20">
        <v>1.077358</v>
      </c>
      <c r="AT29" s="16" t="s">
        <v>4256</v>
      </c>
      <c r="AU29" s="15">
        <v>9265</v>
      </c>
      <c r="AV29" s="16" t="s">
        <v>4257</v>
      </c>
      <c r="AW29" s="20">
        <v>1.0745009999999999</v>
      </c>
      <c r="AX29" s="16" t="s">
        <v>4256</v>
      </c>
      <c r="AY29" s="15">
        <v>7557</v>
      </c>
      <c r="AZ29" s="16" t="s">
        <v>4257</v>
      </c>
      <c r="BA29" s="20">
        <v>1.2270559999999999</v>
      </c>
      <c r="BB29" s="16" t="s">
        <v>4256</v>
      </c>
      <c r="BC29" s="15">
        <v>1871</v>
      </c>
      <c r="BD29" s="16" t="s">
        <v>4257</v>
      </c>
      <c r="BE29" s="20">
        <v>1.076908</v>
      </c>
      <c r="BF29" s="16" t="s">
        <v>4258</v>
      </c>
      <c r="BG29" s="15">
        <v>36293</v>
      </c>
      <c r="BH29" s="16" t="s">
        <v>4259</v>
      </c>
      <c r="BI29" s="20">
        <v>1.084314</v>
      </c>
      <c r="BJ29" s="16" t="s">
        <v>4258</v>
      </c>
      <c r="BK29" s="15">
        <v>8360</v>
      </c>
      <c r="BL29" s="16" t="s">
        <v>4259</v>
      </c>
      <c r="BM29" s="20">
        <v>0.98785219999999996</v>
      </c>
      <c r="BN29" s="16" t="s">
        <v>4258</v>
      </c>
      <c r="BO29" s="15">
        <v>9314</v>
      </c>
      <c r="BP29" s="16" t="s">
        <v>4259</v>
      </c>
      <c r="BQ29" s="20">
        <v>1.127486</v>
      </c>
      <c r="BR29" s="16" t="s">
        <v>4258</v>
      </c>
      <c r="BS29" s="15">
        <v>1638</v>
      </c>
      <c r="BT29" s="16" t="s">
        <v>4259</v>
      </c>
      <c r="BU29" s="20">
        <v>1.0717829999999999</v>
      </c>
      <c r="BV29" s="16" t="s">
        <v>4260</v>
      </c>
      <c r="BW29" s="15">
        <v>35136</v>
      </c>
      <c r="BX29" s="16" t="s">
        <v>4261</v>
      </c>
      <c r="BY29" s="20">
        <v>1.1027420000000001</v>
      </c>
      <c r="BZ29" s="16" t="s">
        <v>4260</v>
      </c>
      <c r="CA29" s="15">
        <v>8644</v>
      </c>
      <c r="CB29" s="16" t="s">
        <v>4261</v>
      </c>
      <c r="CC29" s="20">
        <v>0.96199349999999995</v>
      </c>
      <c r="CD29" s="16" t="s">
        <v>4260</v>
      </c>
      <c r="CE29" s="15">
        <v>9785</v>
      </c>
      <c r="CF29" s="16" t="s">
        <v>4261</v>
      </c>
      <c r="CG29" s="20">
        <v>0.91244170000000002</v>
      </c>
      <c r="CH29" s="16" t="s">
        <v>4260</v>
      </c>
      <c r="CI29" s="15">
        <v>1870</v>
      </c>
      <c r="CJ29" s="16" t="s">
        <v>4261</v>
      </c>
      <c r="CK29" s="20">
        <v>1.0840350000000001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61742.507923300007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48406</v>
      </c>
      <c r="H30" s="16" t="s">
        <v>4253</v>
      </c>
      <c r="I30" s="20">
        <v>1</v>
      </c>
      <c r="J30" s="16" t="s">
        <v>4252</v>
      </c>
      <c r="K30" s="15">
        <v>17185</v>
      </c>
      <c r="L30" s="16" t="s">
        <v>4253</v>
      </c>
      <c r="M30" s="20">
        <v>1</v>
      </c>
      <c r="N30" s="16" t="s">
        <v>4252</v>
      </c>
      <c r="O30" s="15">
        <v>7949</v>
      </c>
      <c r="P30" s="16" t="s">
        <v>4253</v>
      </c>
      <c r="Q30" s="20">
        <v>1</v>
      </c>
      <c r="R30" s="16" t="s">
        <v>4252</v>
      </c>
      <c r="S30" s="15">
        <v>1421</v>
      </c>
      <c r="T30" s="16" t="s">
        <v>4253</v>
      </c>
      <c r="U30" s="20">
        <v>1</v>
      </c>
      <c r="V30" s="16" t="s">
        <v>4252</v>
      </c>
      <c r="W30" s="15">
        <v>74961</v>
      </c>
      <c r="X30" s="16" t="s">
        <v>4252</v>
      </c>
      <c r="Y30" s="15">
        <v>75049</v>
      </c>
      <c r="Z30" s="16" t="s">
        <v>4254</v>
      </c>
      <c r="AA30" s="15">
        <v>46046</v>
      </c>
      <c r="AB30" s="16" t="s">
        <v>4255</v>
      </c>
      <c r="AC30" s="20">
        <v>1.0442579999999999</v>
      </c>
      <c r="AD30" s="16" t="s">
        <v>4254</v>
      </c>
      <c r="AE30" s="15">
        <v>15795</v>
      </c>
      <c r="AF30" s="16" t="s">
        <v>4255</v>
      </c>
      <c r="AG30" s="20">
        <v>1.0354920000000001</v>
      </c>
      <c r="AH30" s="16" t="s">
        <v>4254</v>
      </c>
      <c r="AI30" s="15">
        <v>8074</v>
      </c>
      <c r="AJ30" s="16" t="s">
        <v>4255</v>
      </c>
      <c r="AK30" s="20">
        <v>1.140873</v>
      </c>
      <c r="AL30" s="16" t="s">
        <v>4254</v>
      </c>
      <c r="AM30" s="15">
        <v>1066</v>
      </c>
      <c r="AN30" s="16" t="s">
        <v>4255</v>
      </c>
      <c r="AO30" s="20">
        <v>1.0432349999999999</v>
      </c>
      <c r="AP30" s="16" t="s">
        <v>4256</v>
      </c>
      <c r="AQ30" s="15">
        <v>46764</v>
      </c>
      <c r="AR30" s="16" t="s">
        <v>4257</v>
      </c>
      <c r="AS30" s="20">
        <v>1.077358</v>
      </c>
      <c r="AT30" s="16" t="s">
        <v>4256</v>
      </c>
      <c r="AU30" s="15">
        <v>16876</v>
      </c>
      <c r="AV30" s="16" t="s">
        <v>4257</v>
      </c>
      <c r="AW30" s="20">
        <v>1.0745009999999999</v>
      </c>
      <c r="AX30" s="16" t="s">
        <v>4256</v>
      </c>
      <c r="AY30" s="15">
        <v>7174</v>
      </c>
      <c r="AZ30" s="16" t="s">
        <v>4257</v>
      </c>
      <c r="BA30" s="20">
        <v>1.2270559999999999</v>
      </c>
      <c r="BB30" s="16" t="s">
        <v>4256</v>
      </c>
      <c r="BC30" s="15">
        <v>1101</v>
      </c>
      <c r="BD30" s="16" t="s">
        <v>4257</v>
      </c>
      <c r="BE30" s="20">
        <v>1.076908</v>
      </c>
      <c r="BF30" s="16" t="s">
        <v>4258</v>
      </c>
      <c r="BG30" s="15">
        <v>49331</v>
      </c>
      <c r="BH30" s="16" t="s">
        <v>4259</v>
      </c>
      <c r="BI30" s="20">
        <v>1.084314</v>
      </c>
      <c r="BJ30" s="16" t="s">
        <v>4258</v>
      </c>
      <c r="BK30" s="15">
        <v>19569</v>
      </c>
      <c r="BL30" s="16" t="s">
        <v>4259</v>
      </c>
      <c r="BM30" s="20">
        <v>0.98785219999999996</v>
      </c>
      <c r="BN30" s="16" t="s">
        <v>4258</v>
      </c>
      <c r="BO30" s="15">
        <v>7072</v>
      </c>
      <c r="BP30" s="16" t="s">
        <v>4259</v>
      </c>
      <c r="BQ30" s="20">
        <v>1.127486</v>
      </c>
      <c r="BR30" s="16" t="s">
        <v>4258</v>
      </c>
      <c r="BS30" s="15">
        <v>1861</v>
      </c>
      <c r="BT30" s="16" t="s">
        <v>4259</v>
      </c>
      <c r="BU30" s="20">
        <v>1.0717829999999999</v>
      </c>
      <c r="BV30" s="16" t="s">
        <v>4260</v>
      </c>
      <c r="BW30" s="15">
        <v>51146</v>
      </c>
      <c r="BX30" s="16" t="s">
        <v>4261</v>
      </c>
      <c r="BY30" s="20">
        <v>1.1027420000000001</v>
      </c>
      <c r="BZ30" s="16" t="s">
        <v>4260</v>
      </c>
      <c r="CA30" s="15">
        <v>22109</v>
      </c>
      <c r="CB30" s="16" t="s">
        <v>4261</v>
      </c>
      <c r="CC30" s="20">
        <v>0.96199349999999995</v>
      </c>
      <c r="CD30" s="16" t="s">
        <v>4260</v>
      </c>
      <c r="CE30" s="15">
        <v>6513</v>
      </c>
      <c r="CF30" s="16" t="s">
        <v>4261</v>
      </c>
      <c r="CG30" s="20">
        <v>0.91244170000000002</v>
      </c>
      <c r="CH30" s="16" t="s">
        <v>4260</v>
      </c>
      <c r="CI30" s="15">
        <v>1018</v>
      </c>
      <c r="CJ30" s="16" t="s">
        <v>4261</v>
      </c>
      <c r="CK30" s="20">
        <v>1.0840350000000001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79146.600159280017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3007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2330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5337</v>
      </c>
      <c r="X31" s="16" t="s">
        <v>4252</v>
      </c>
      <c r="Y31" s="15">
        <v>6298</v>
      </c>
      <c r="Z31" s="16" t="s">
        <v>4254</v>
      </c>
      <c r="AA31" s="15">
        <v>2496</v>
      </c>
      <c r="AB31" s="16" t="s">
        <v>4255</v>
      </c>
      <c r="AC31" s="20">
        <v>1.0442579999999999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1984</v>
      </c>
      <c r="AJ31" s="16" t="s">
        <v>4255</v>
      </c>
      <c r="AK31" s="20">
        <v>1.140873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2458</v>
      </c>
      <c r="AR31" s="16" t="s">
        <v>4257</v>
      </c>
      <c r="AS31" s="20">
        <v>1.077358</v>
      </c>
      <c r="AT31" s="16" t="s">
        <v>4256</v>
      </c>
      <c r="AU31" s="15">
        <v>41</v>
      </c>
      <c r="AV31" s="16" t="s">
        <v>4257</v>
      </c>
      <c r="AW31" s="20">
        <v>1.0745009999999999</v>
      </c>
      <c r="AX31" s="16" t="s">
        <v>4256</v>
      </c>
      <c r="AY31" s="15">
        <v>676</v>
      </c>
      <c r="AZ31" s="16" t="s">
        <v>4257</v>
      </c>
      <c r="BA31" s="20">
        <v>1.2270559999999999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2897</v>
      </c>
      <c r="BH31" s="16" t="s">
        <v>4259</v>
      </c>
      <c r="BI31" s="20">
        <v>1.084314</v>
      </c>
      <c r="BJ31" s="16" t="s">
        <v>4258</v>
      </c>
      <c r="BK31" s="15">
        <v>47</v>
      </c>
      <c r="BL31" s="16" t="s">
        <v>4259</v>
      </c>
      <c r="BM31" s="20">
        <v>0.98785219999999996</v>
      </c>
      <c r="BN31" s="16" t="s">
        <v>4258</v>
      </c>
      <c r="BO31" s="15">
        <v>624</v>
      </c>
      <c r="BP31" s="16" t="s">
        <v>4259</v>
      </c>
      <c r="BQ31" s="20">
        <v>1.127486</v>
      </c>
      <c r="BR31" s="16" t="s">
        <v>4258</v>
      </c>
      <c r="BS31" s="15">
        <v>1</v>
      </c>
      <c r="BT31" s="16" t="s">
        <v>4259</v>
      </c>
      <c r="BU31" s="20">
        <v>1.0717829999999999</v>
      </c>
      <c r="BV31" s="16" t="s">
        <v>4260</v>
      </c>
      <c r="BW31" s="15">
        <v>2721</v>
      </c>
      <c r="BX31" s="16" t="s">
        <v>4261</v>
      </c>
      <c r="BY31" s="20">
        <v>1.1027420000000001</v>
      </c>
      <c r="BZ31" s="16" t="s">
        <v>4260</v>
      </c>
      <c r="CA31" s="15">
        <v>229</v>
      </c>
      <c r="CB31" s="16" t="s">
        <v>4261</v>
      </c>
      <c r="CC31" s="20">
        <v>0.96199349999999995</v>
      </c>
      <c r="CD31" s="16" t="s">
        <v>4260</v>
      </c>
      <c r="CE31" s="15">
        <v>890</v>
      </c>
      <c r="CF31" s="16" t="s">
        <v>4261</v>
      </c>
      <c r="CG31" s="20">
        <v>0.91244170000000002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4330.7781451799992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22382</v>
      </c>
      <c r="H32" s="16" t="s">
        <v>4253</v>
      </c>
      <c r="I32" s="20">
        <v>1</v>
      </c>
      <c r="J32" s="16" t="s">
        <v>4252</v>
      </c>
      <c r="K32" s="15">
        <v>1167</v>
      </c>
      <c r="L32" s="16" t="s">
        <v>4253</v>
      </c>
      <c r="M32" s="20">
        <v>1</v>
      </c>
      <c r="N32" s="16" t="s">
        <v>4252</v>
      </c>
      <c r="O32" s="15">
        <v>5606</v>
      </c>
      <c r="P32" s="16" t="s">
        <v>4253</v>
      </c>
      <c r="Q32" s="20">
        <v>1</v>
      </c>
      <c r="R32" s="16" t="s">
        <v>4252</v>
      </c>
      <c r="S32" s="15">
        <v>140</v>
      </c>
      <c r="T32" s="16" t="s">
        <v>4253</v>
      </c>
      <c r="U32" s="20">
        <v>1</v>
      </c>
      <c r="V32" s="16" t="s">
        <v>4252</v>
      </c>
      <c r="W32" s="15">
        <v>29295</v>
      </c>
      <c r="X32" s="16" t="s">
        <v>4252</v>
      </c>
      <c r="Y32" s="15">
        <v>30198</v>
      </c>
      <c r="Z32" s="16" t="s">
        <v>4254</v>
      </c>
      <c r="AA32" s="15">
        <v>18773</v>
      </c>
      <c r="AB32" s="16" t="s">
        <v>4255</v>
      </c>
      <c r="AC32" s="20">
        <v>1.0442579999999999</v>
      </c>
      <c r="AD32" s="16" t="s">
        <v>4254</v>
      </c>
      <c r="AE32" s="15">
        <v>1161</v>
      </c>
      <c r="AF32" s="16" t="s">
        <v>4255</v>
      </c>
      <c r="AG32" s="20">
        <v>1.0354920000000001</v>
      </c>
      <c r="AH32" s="16" t="s">
        <v>4254</v>
      </c>
      <c r="AI32" s="15">
        <v>5607</v>
      </c>
      <c r="AJ32" s="16" t="s">
        <v>4255</v>
      </c>
      <c r="AK32" s="20">
        <v>1.140873</v>
      </c>
      <c r="AL32" s="16" t="s">
        <v>4254</v>
      </c>
      <c r="AM32" s="15">
        <v>112</v>
      </c>
      <c r="AN32" s="16" t="s">
        <v>4255</v>
      </c>
      <c r="AO32" s="20">
        <v>1.0432349999999999</v>
      </c>
      <c r="AP32" s="16" t="s">
        <v>4256</v>
      </c>
      <c r="AQ32" s="15">
        <v>19118</v>
      </c>
      <c r="AR32" s="16" t="s">
        <v>4257</v>
      </c>
      <c r="AS32" s="20">
        <v>1.077358</v>
      </c>
      <c r="AT32" s="16" t="s">
        <v>4256</v>
      </c>
      <c r="AU32" s="15">
        <v>788</v>
      </c>
      <c r="AV32" s="16" t="s">
        <v>4257</v>
      </c>
      <c r="AW32" s="20">
        <v>1.0745009999999999</v>
      </c>
      <c r="AX32" s="16" t="s">
        <v>4256</v>
      </c>
      <c r="AY32" s="15">
        <v>6764</v>
      </c>
      <c r="AZ32" s="16" t="s">
        <v>4257</v>
      </c>
      <c r="BA32" s="20">
        <v>1.2270559999999999</v>
      </c>
      <c r="BB32" s="16" t="s">
        <v>4256</v>
      </c>
      <c r="BC32" s="15">
        <v>135</v>
      </c>
      <c r="BD32" s="16" t="s">
        <v>4257</v>
      </c>
      <c r="BE32" s="20">
        <v>1.076908</v>
      </c>
      <c r="BF32" s="16" t="s">
        <v>4258</v>
      </c>
      <c r="BG32" s="15">
        <v>18097</v>
      </c>
      <c r="BH32" s="16" t="s">
        <v>4259</v>
      </c>
      <c r="BI32" s="20">
        <v>1.084314</v>
      </c>
      <c r="BJ32" s="16" t="s">
        <v>4258</v>
      </c>
      <c r="BK32" s="15">
        <v>1604</v>
      </c>
      <c r="BL32" s="16" t="s">
        <v>4259</v>
      </c>
      <c r="BM32" s="20">
        <v>0.98785219999999996</v>
      </c>
      <c r="BN32" s="16" t="s">
        <v>4258</v>
      </c>
      <c r="BO32" s="15">
        <v>7522</v>
      </c>
      <c r="BP32" s="16" t="s">
        <v>4259</v>
      </c>
      <c r="BQ32" s="20">
        <v>1.127486</v>
      </c>
      <c r="BR32" s="16" t="s">
        <v>4258</v>
      </c>
      <c r="BS32" s="15">
        <v>328</v>
      </c>
      <c r="BT32" s="16" t="s">
        <v>4259</v>
      </c>
      <c r="BU32" s="20">
        <v>1.0717829999999999</v>
      </c>
      <c r="BV32" s="16" t="s">
        <v>4260</v>
      </c>
      <c r="BW32" s="15">
        <v>17907</v>
      </c>
      <c r="BX32" s="16" t="s">
        <v>4261</v>
      </c>
      <c r="BY32" s="20">
        <v>1.1027420000000001</v>
      </c>
      <c r="BZ32" s="16" t="s">
        <v>4260</v>
      </c>
      <c r="CA32" s="15">
        <v>1760</v>
      </c>
      <c r="CB32" s="16" t="s">
        <v>4261</v>
      </c>
      <c r="CC32" s="20">
        <v>0.96199349999999995</v>
      </c>
      <c r="CD32" s="16" t="s">
        <v>4260</v>
      </c>
      <c r="CE32" s="15">
        <v>6787</v>
      </c>
      <c r="CF32" s="16" t="s">
        <v>4261</v>
      </c>
      <c r="CG32" s="20">
        <v>0.91244170000000002</v>
      </c>
      <c r="CH32" s="16" t="s">
        <v>4260</v>
      </c>
      <c r="CI32" s="15">
        <v>824</v>
      </c>
      <c r="CJ32" s="16" t="s">
        <v>4261</v>
      </c>
      <c r="CK32" s="20">
        <v>1.0840350000000001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29013.868277539994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911</v>
      </c>
      <c r="H33" s="16" t="s">
        <v>4253</v>
      </c>
      <c r="I33" s="20">
        <v>1</v>
      </c>
      <c r="J33" s="16" t="s">
        <v>4252</v>
      </c>
      <c r="K33" s="15">
        <v>70</v>
      </c>
      <c r="L33" s="16" t="s">
        <v>4253</v>
      </c>
      <c r="M33" s="20">
        <v>1</v>
      </c>
      <c r="N33" s="16" t="s">
        <v>4252</v>
      </c>
      <c r="O33" s="15">
        <v>335</v>
      </c>
      <c r="P33" s="16" t="s">
        <v>4253</v>
      </c>
      <c r="Q33" s="20">
        <v>1</v>
      </c>
      <c r="R33" s="16" t="s">
        <v>4252</v>
      </c>
      <c r="S33" s="15">
        <v>6</v>
      </c>
      <c r="T33" s="16" t="s">
        <v>4253</v>
      </c>
      <c r="U33" s="20">
        <v>1</v>
      </c>
      <c r="V33" s="16" t="s">
        <v>4252</v>
      </c>
      <c r="W33" s="15">
        <v>1322</v>
      </c>
      <c r="X33" s="16" t="s">
        <v>4252</v>
      </c>
      <c r="Y33" s="15">
        <v>1322</v>
      </c>
      <c r="Z33" s="16" t="s">
        <v>4254</v>
      </c>
      <c r="AA33" s="15">
        <v>877</v>
      </c>
      <c r="AB33" s="16" t="s">
        <v>4255</v>
      </c>
      <c r="AC33" s="20">
        <v>1.0442579999999999</v>
      </c>
      <c r="AD33" s="16" t="s">
        <v>4254</v>
      </c>
      <c r="AE33" s="15">
        <v>230</v>
      </c>
      <c r="AF33" s="16" t="s">
        <v>4255</v>
      </c>
      <c r="AG33" s="20">
        <v>1.0354920000000001</v>
      </c>
      <c r="AH33" s="16" t="s">
        <v>4254</v>
      </c>
      <c r="AI33" s="15">
        <v>161</v>
      </c>
      <c r="AJ33" s="16" t="s">
        <v>4255</v>
      </c>
      <c r="AK33" s="20">
        <v>1.140873</v>
      </c>
      <c r="AL33" s="16" t="s">
        <v>4254</v>
      </c>
      <c r="AM33" s="15">
        <v>1</v>
      </c>
      <c r="AN33" s="16" t="s">
        <v>4255</v>
      </c>
      <c r="AO33" s="20">
        <v>1.0432349999999999</v>
      </c>
      <c r="AP33" s="16" t="s">
        <v>4256</v>
      </c>
      <c r="AQ33" s="15">
        <v>533</v>
      </c>
      <c r="AR33" s="16" t="s">
        <v>4257</v>
      </c>
      <c r="AS33" s="20">
        <v>1.077358</v>
      </c>
      <c r="AT33" s="16" t="s">
        <v>4256</v>
      </c>
      <c r="AU33" s="15">
        <v>360</v>
      </c>
      <c r="AV33" s="16" t="s">
        <v>4257</v>
      </c>
      <c r="AW33" s="20">
        <v>1.0745009999999999</v>
      </c>
      <c r="AX33" s="16" t="s">
        <v>4256</v>
      </c>
      <c r="AY33" s="15">
        <v>392</v>
      </c>
      <c r="AZ33" s="16" t="s">
        <v>4257</v>
      </c>
      <c r="BA33" s="20">
        <v>1.2270559999999999</v>
      </c>
      <c r="BB33" s="16" t="s">
        <v>4256</v>
      </c>
      <c r="BC33" s="15">
        <v>5</v>
      </c>
      <c r="BD33" s="16" t="s">
        <v>4257</v>
      </c>
      <c r="BE33" s="20">
        <v>1.076908</v>
      </c>
      <c r="BF33" s="16" t="s">
        <v>4258</v>
      </c>
      <c r="BG33" s="15">
        <v>478</v>
      </c>
      <c r="BH33" s="16" t="s">
        <v>4259</v>
      </c>
      <c r="BI33" s="20">
        <v>1.084314</v>
      </c>
      <c r="BJ33" s="16" t="s">
        <v>4258</v>
      </c>
      <c r="BK33" s="15">
        <v>399</v>
      </c>
      <c r="BL33" s="16" t="s">
        <v>4259</v>
      </c>
      <c r="BM33" s="20">
        <v>0.98785219999999996</v>
      </c>
      <c r="BN33" s="16" t="s">
        <v>4258</v>
      </c>
      <c r="BO33" s="15">
        <v>549</v>
      </c>
      <c r="BP33" s="16" t="s">
        <v>4259</v>
      </c>
      <c r="BQ33" s="20">
        <v>1.127486</v>
      </c>
      <c r="BR33" s="16" t="s">
        <v>4258</v>
      </c>
      <c r="BS33" s="15">
        <v>246</v>
      </c>
      <c r="BT33" s="16" t="s">
        <v>4259</v>
      </c>
      <c r="BU33" s="20">
        <v>1.0717829999999999</v>
      </c>
      <c r="BV33" s="16" t="s">
        <v>4260</v>
      </c>
      <c r="BW33" s="15">
        <v>621</v>
      </c>
      <c r="BX33" s="16" t="s">
        <v>4261</v>
      </c>
      <c r="BY33" s="20">
        <v>1.1027420000000001</v>
      </c>
      <c r="BZ33" s="16" t="s">
        <v>4260</v>
      </c>
      <c r="CA33" s="15">
        <v>195</v>
      </c>
      <c r="CB33" s="16" t="s">
        <v>4261</v>
      </c>
      <c r="CC33" s="20">
        <v>0.96199349999999995</v>
      </c>
      <c r="CD33" s="16" t="s">
        <v>4260</v>
      </c>
      <c r="CE33" s="15">
        <v>322</v>
      </c>
      <c r="CF33" s="16" t="s">
        <v>4261</v>
      </c>
      <c r="CG33" s="20">
        <v>0.91244170000000002</v>
      </c>
      <c r="CH33" s="16" t="s">
        <v>4260</v>
      </c>
      <c r="CI33" s="15">
        <v>31</v>
      </c>
      <c r="CJ33" s="16" t="s">
        <v>4261</v>
      </c>
      <c r="CK33" s="20">
        <v>1.0840350000000001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1420.6100517400005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6892</v>
      </c>
      <c r="H34" s="16" t="s">
        <v>4253</v>
      </c>
      <c r="I34" s="20">
        <v>1</v>
      </c>
      <c r="J34" s="16" t="s">
        <v>4252</v>
      </c>
      <c r="K34" s="15">
        <v>8271</v>
      </c>
      <c r="L34" s="16" t="s">
        <v>4253</v>
      </c>
      <c r="M34" s="20">
        <v>1</v>
      </c>
      <c r="N34" s="16" t="s">
        <v>4252</v>
      </c>
      <c r="O34" s="15">
        <v>92392</v>
      </c>
      <c r="P34" s="16" t="s">
        <v>4253</v>
      </c>
      <c r="Q34" s="20">
        <v>1</v>
      </c>
      <c r="R34" s="16" t="s">
        <v>4252</v>
      </c>
      <c r="S34" s="15">
        <v>267</v>
      </c>
      <c r="T34" s="16" t="s">
        <v>4253</v>
      </c>
      <c r="U34" s="20">
        <v>1</v>
      </c>
      <c r="V34" s="16" t="s">
        <v>4252</v>
      </c>
      <c r="W34" s="15">
        <v>107822</v>
      </c>
      <c r="X34" s="16" t="s">
        <v>4252</v>
      </c>
      <c r="Y34" s="15">
        <v>112247</v>
      </c>
      <c r="Z34" s="16" t="s">
        <v>4254</v>
      </c>
      <c r="AA34" s="15">
        <v>5113</v>
      </c>
      <c r="AB34" s="16" t="s">
        <v>4255</v>
      </c>
      <c r="AC34" s="20">
        <v>1.0442579999999999</v>
      </c>
      <c r="AD34" s="16" t="s">
        <v>4254</v>
      </c>
      <c r="AE34" s="15">
        <v>5202</v>
      </c>
      <c r="AF34" s="16" t="s">
        <v>4255</v>
      </c>
      <c r="AG34" s="20">
        <v>1.0354920000000001</v>
      </c>
      <c r="AH34" s="16" t="s">
        <v>4254</v>
      </c>
      <c r="AI34" s="15">
        <v>65526</v>
      </c>
      <c r="AJ34" s="16" t="s">
        <v>4255</v>
      </c>
      <c r="AK34" s="20">
        <v>1.140873</v>
      </c>
      <c r="AL34" s="16" t="s">
        <v>4254</v>
      </c>
      <c r="AM34" s="15">
        <v>319</v>
      </c>
      <c r="AN34" s="16" t="s">
        <v>4255</v>
      </c>
      <c r="AO34" s="20">
        <v>1.0432349999999999</v>
      </c>
      <c r="AP34" s="16" t="s">
        <v>4256</v>
      </c>
      <c r="AQ34" s="15">
        <v>4595</v>
      </c>
      <c r="AR34" s="16" t="s">
        <v>4257</v>
      </c>
      <c r="AS34" s="20">
        <v>1.077358</v>
      </c>
      <c r="AT34" s="16" t="s">
        <v>4256</v>
      </c>
      <c r="AU34" s="15">
        <v>6124</v>
      </c>
      <c r="AV34" s="16" t="s">
        <v>4257</v>
      </c>
      <c r="AW34" s="20">
        <v>1.0745009999999999</v>
      </c>
      <c r="AX34" s="16" t="s">
        <v>4256</v>
      </c>
      <c r="AY34" s="15">
        <v>69195</v>
      </c>
      <c r="AZ34" s="16" t="s">
        <v>4257</v>
      </c>
      <c r="BA34" s="20">
        <v>1.2270559999999999</v>
      </c>
      <c r="BB34" s="16" t="s">
        <v>4256</v>
      </c>
      <c r="BC34" s="15">
        <v>335</v>
      </c>
      <c r="BD34" s="16" t="s">
        <v>4257</v>
      </c>
      <c r="BE34" s="20">
        <v>1.076908</v>
      </c>
      <c r="BF34" s="16" t="s">
        <v>4258</v>
      </c>
      <c r="BG34" s="15">
        <v>5944</v>
      </c>
      <c r="BH34" s="16" t="s">
        <v>4259</v>
      </c>
      <c r="BI34" s="20">
        <v>1.084314</v>
      </c>
      <c r="BJ34" s="16" t="s">
        <v>4258</v>
      </c>
      <c r="BK34" s="15">
        <v>7716</v>
      </c>
      <c r="BL34" s="16" t="s">
        <v>4259</v>
      </c>
      <c r="BM34" s="20">
        <v>0.98785219999999996</v>
      </c>
      <c r="BN34" s="16" t="s">
        <v>4258</v>
      </c>
      <c r="BO34" s="15">
        <v>69714</v>
      </c>
      <c r="BP34" s="16" t="s">
        <v>4259</v>
      </c>
      <c r="BQ34" s="20">
        <v>1.127486</v>
      </c>
      <c r="BR34" s="16" t="s">
        <v>4258</v>
      </c>
      <c r="BS34" s="15">
        <v>245</v>
      </c>
      <c r="BT34" s="16" t="s">
        <v>4259</v>
      </c>
      <c r="BU34" s="20">
        <v>1.0717829999999999</v>
      </c>
      <c r="BV34" s="16" t="s">
        <v>4260</v>
      </c>
      <c r="BW34" s="15">
        <v>5970</v>
      </c>
      <c r="BX34" s="16" t="s">
        <v>4261</v>
      </c>
      <c r="BY34" s="20">
        <v>1.1027420000000001</v>
      </c>
      <c r="BZ34" s="16" t="s">
        <v>4260</v>
      </c>
      <c r="CA34" s="15">
        <v>7700</v>
      </c>
      <c r="CB34" s="16" t="s">
        <v>4261</v>
      </c>
      <c r="CC34" s="20">
        <v>0.96199349999999995</v>
      </c>
      <c r="CD34" s="16" t="s">
        <v>4260</v>
      </c>
      <c r="CE34" s="15">
        <v>65354</v>
      </c>
      <c r="CF34" s="16" t="s">
        <v>4261</v>
      </c>
      <c r="CG34" s="20">
        <v>0.91244170000000002</v>
      </c>
      <c r="CH34" s="16" t="s">
        <v>4260</v>
      </c>
      <c r="CI34" s="15">
        <v>545</v>
      </c>
      <c r="CJ34" s="16" t="s">
        <v>4261</v>
      </c>
      <c r="CK34" s="20">
        <v>1.0840350000000001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91515.994878400001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25161</v>
      </c>
      <c r="H35" s="16" t="s">
        <v>4253</v>
      </c>
      <c r="I35" s="20">
        <v>1</v>
      </c>
      <c r="J35" s="16" t="s">
        <v>4252</v>
      </c>
      <c r="K35" s="15">
        <v>3458</v>
      </c>
      <c r="L35" s="16" t="s">
        <v>4253</v>
      </c>
      <c r="M35" s="20">
        <v>1</v>
      </c>
      <c r="N35" s="16" t="s">
        <v>4252</v>
      </c>
      <c r="O35" s="15">
        <v>19968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48587</v>
      </c>
      <c r="X35" s="16" t="s">
        <v>4252</v>
      </c>
      <c r="Y35" s="15">
        <v>49023</v>
      </c>
      <c r="Z35" s="16" t="s">
        <v>4254</v>
      </c>
      <c r="AA35" s="15">
        <v>23246</v>
      </c>
      <c r="AB35" s="16" t="s">
        <v>4255</v>
      </c>
      <c r="AC35" s="20">
        <v>1.0442579999999999</v>
      </c>
      <c r="AD35" s="16" t="s">
        <v>4254</v>
      </c>
      <c r="AE35" s="15">
        <v>2662</v>
      </c>
      <c r="AF35" s="16" t="s">
        <v>4255</v>
      </c>
      <c r="AG35" s="20">
        <v>1.0354920000000001</v>
      </c>
      <c r="AH35" s="16" t="s">
        <v>4254</v>
      </c>
      <c r="AI35" s="15">
        <v>14475</v>
      </c>
      <c r="AJ35" s="16" t="s">
        <v>4255</v>
      </c>
      <c r="AK35" s="20">
        <v>1.140873</v>
      </c>
      <c r="AL35" s="16" t="s">
        <v>4254</v>
      </c>
      <c r="AM35" s="15">
        <v>12</v>
      </c>
      <c r="AN35" s="16" t="s">
        <v>4255</v>
      </c>
      <c r="AO35" s="20">
        <v>1.0432349999999999</v>
      </c>
      <c r="AP35" s="16" t="s">
        <v>4256</v>
      </c>
      <c r="AQ35" s="15">
        <v>23025</v>
      </c>
      <c r="AR35" s="16" t="s">
        <v>4257</v>
      </c>
      <c r="AS35" s="20">
        <v>1.077358</v>
      </c>
      <c r="AT35" s="16" t="s">
        <v>4256</v>
      </c>
      <c r="AU35" s="15">
        <v>1973</v>
      </c>
      <c r="AV35" s="16" t="s">
        <v>4257</v>
      </c>
      <c r="AW35" s="20">
        <v>1.0745009999999999</v>
      </c>
      <c r="AX35" s="16" t="s">
        <v>4256</v>
      </c>
      <c r="AY35" s="15">
        <v>13522</v>
      </c>
      <c r="AZ35" s="16" t="s">
        <v>4257</v>
      </c>
      <c r="BA35" s="20">
        <v>1.2270559999999999</v>
      </c>
      <c r="BB35" s="16" t="s">
        <v>4256</v>
      </c>
      <c r="BC35" s="15">
        <v>1</v>
      </c>
      <c r="BD35" s="16" t="s">
        <v>4257</v>
      </c>
      <c r="BE35" s="20">
        <v>1.076908</v>
      </c>
      <c r="BF35" s="16" t="s">
        <v>4258</v>
      </c>
      <c r="BG35" s="15">
        <v>23175</v>
      </c>
      <c r="BH35" s="16" t="s">
        <v>4259</v>
      </c>
      <c r="BI35" s="20">
        <v>1.084314</v>
      </c>
      <c r="BJ35" s="16" t="s">
        <v>4258</v>
      </c>
      <c r="BK35" s="15">
        <v>1715</v>
      </c>
      <c r="BL35" s="16" t="s">
        <v>4259</v>
      </c>
      <c r="BM35" s="20">
        <v>0.98785219999999996</v>
      </c>
      <c r="BN35" s="16" t="s">
        <v>4258</v>
      </c>
      <c r="BO35" s="15">
        <v>12466</v>
      </c>
      <c r="BP35" s="16" t="s">
        <v>4259</v>
      </c>
      <c r="BQ35" s="20">
        <v>1.127486</v>
      </c>
      <c r="BR35" s="16" t="s">
        <v>4258</v>
      </c>
      <c r="BS35" s="15">
        <v>1</v>
      </c>
      <c r="BT35" s="16" t="s">
        <v>4259</v>
      </c>
      <c r="BU35" s="20">
        <v>1.0717829999999999</v>
      </c>
      <c r="BV35" s="16" t="s">
        <v>4260</v>
      </c>
      <c r="BW35" s="15">
        <v>22743</v>
      </c>
      <c r="BX35" s="16" t="s">
        <v>4261</v>
      </c>
      <c r="BY35" s="20">
        <v>1.1027420000000001</v>
      </c>
      <c r="BZ35" s="16" t="s">
        <v>4260</v>
      </c>
      <c r="CA35" s="15">
        <v>2312</v>
      </c>
      <c r="CB35" s="16" t="s">
        <v>4261</v>
      </c>
      <c r="CC35" s="20">
        <v>0.96199349999999995</v>
      </c>
      <c r="CD35" s="16" t="s">
        <v>4260</v>
      </c>
      <c r="CE35" s="15">
        <v>12172</v>
      </c>
      <c r="CF35" s="16" t="s">
        <v>4261</v>
      </c>
      <c r="CG35" s="20">
        <v>0.91244170000000002</v>
      </c>
      <c r="CH35" s="16" t="s">
        <v>4260</v>
      </c>
      <c r="CI35" s="15">
        <v>11</v>
      </c>
      <c r="CJ35" s="16" t="s">
        <v>4261</v>
      </c>
      <c r="CK35" s="20">
        <v>1.0840350000000001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42993.170799479994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787</v>
      </c>
      <c r="H36" s="16" t="s">
        <v>4253</v>
      </c>
      <c r="I36" s="20">
        <v>1</v>
      </c>
      <c r="J36" s="16" t="s">
        <v>4252</v>
      </c>
      <c r="K36" s="15">
        <v>692</v>
      </c>
      <c r="L36" s="16" t="s">
        <v>4253</v>
      </c>
      <c r="M36" s="20">
        <v>1</v>
      </c>
      <c r="N36" s="16" t="s">
        <v>4252</v>
      </c>
      <c r="O36" s="15">
        <v>3728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5207</v>
      </c>
      <c r="X36" s="16" t="s">
        <v>4252</v>
      </c>
      <c r="Y36" s="15">
        <v>5207</v>
      </c>
      <c r="Z36" s="16" t="s">
        <v>4254</v>
      </c>
      <c r="AA36" s="15">
        <v>795</v>
      </c>
      <c r="AB36" s="16" t="s">
        <v>4255</v>
      </c>
      <c r="AC36" s="20">
        <v>1.0442579999999999</v>
      </c>
      <c r="AD36" s="16" t="s">
        <v>4254</v>
      </c>
      <c r="AE36" s="15">
        <v>516</v>
      </c>
      <c r="AF36" s="16" t="s">
        <v>4255</v>
      </c>
      <c r="AG36" s="20">
        <v>1.0354920000000001</v>
      </c>
      <c r="AH36" s="16" t="s">
        <v>4254</v>
      </c>
      <c r="AI36" s="15">
        <v>2978</v>
      </c>
      <c r="AJ36" s="16" t="s">
        <v>4255</v>
      </c>
      <c r="AK36" s="20">
        <v>1.140873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643</v>
      </c>
      <c r="AR36" s="16" t="s">
        <v>4257</v>
      </c>
      <c r="AS36" s="20">
        <v>1.077358</v>
      </c>
      <c r="AT36" s="16" t="s">
        <v>4256</v>
      </c>
      <c r="AU36" s="15">
        <v>452</v>
      </c>
      <c r="AV36" s="16" t="s">
        <v>4257</v>
      </c>
      <c r="AW36" s="20">
        <v>1.0745009999999999</v>
      </c>
      <c r="AX36" s="16" t="s">
        <v>4256</v>
      </c>
      <c r="AY36" s="15">
        <v>2938</v>
      </c>
      <c r="AZ36" s="16" t="s">
        <v>4257</v>
      </c>
      <c r="BA36" s="20">
        <v>1.2270559999999999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525</v>
      </c>
      <c r="BH36" s="16" t="s">
        <v>4259</v>
      </c>
      <c r="BI36" s="20">
        <v>1.084314</v>
      </c>
      <c r="BJ36" s="16" t="s">
        <v>4258</v>
      </c>
      <c r="BK36" s="15">
        <v>393</v>
      </c>
      <c r="BL36" s="16" t="s">
        <v>4259</v>
      </c>
      <c r="BM36" s="20">
        <v>0.98785219999999996</v>
      </c>
      <c r="BN36" s="16" t="s">
        <v>4258</v>
      </c>
      <c r="BO36" s="15">
        <v>2799</v>
      </c>
      <c r="BP36" s="16" t="s">
        <v>4259</v>
      </c>
      <c r="BQ36" s="20">
        <v>1.127486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521</v>
      </c>
      <c r="BX36" s="16" t="s">
        <v>4261</v>
      </c>
      <c r="BY36" s="20">
        <v>1.1027420000000001</v>
      </c>
      <c r="BZ36" s="16" t="s">
        <v>4260</v>
      </c>
      <c r="CA36" s="15">
        <v>505</v>
      </c>
      <c r="CB36" s="16" t="s">
        <v>4261</v>
      </c>
      <c r="CC36" s="20">
        <v>0.96199349999999995</v>
      </c>
      <c r="CD36" s="16" t="s">
        <v>4260</v>
      </c>
      <c r="CE36" s="15">
        <v>2789</v>
      </c>
      <c r="CF36" s="16" t="s">
        <v>4261</v>
      </c>
      <c r="CG36" s="20">
        <v>0.91244170000000002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4494.1968458799993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4841</v>
      </c>
      <c r="H37" s="16" t="s">
        <v>4253</v>
      </c>
      <c r="I37" s="20">
        <v>1</v>
      </c>
      <c r="J37" s="16" t="s">
        <v>4252</v>
      </c>
      <c r="K37" s="15">
        <v>25976</v>
      </c>
      <c r="L37" s="16" t="s">
        <v>4253</v>
      </c>
      <c r="M37" s="20">
        <v>1</v>
      </c>
      <c r="N37" s="16" t="s">
        <v>4252</v>
      </c>
      <c r="O37" s="15">
        <v>21015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51832</v>
      </c>
      <c r="X37" s="16" t="s">
        <v>4252</v>
      </c>
      <c r="Y37" s="15">
        <v>51832</v>
      </c>
      <c r="Z37" s="16" t="s">
        <v>4254</v>
      </c>
      <c r="AA37" s="15">
        <v>4365</v>
      </c>
      <c r="AB37" s="16" t="s">
        <v>4255</v>
      </c>
      <c r="AC37" s="20">
        <v>1.0442579999999999</v>
      </c>
      <c r="AD37" s="16" t="s">
        <v>4254</v>
      </c>
      <c r="AE37" s="15">
        <v>21418</v>
      </c>
      <c r="AF37" s="16" t="s">
        <v>4255</v>
      </c>
      <c r="AG37" s="20">
        <v>1.0354920000000001</v>
      </c>
      <c r="AH37" s="16" t="s">
        <v>4254</v>
      </c>
      <c r="AI37" s="15">
        <v>14424</v>
      </c>
      <c r="AJ37" s="16" t="s">
        <v>4255</v>
      </c>
      <c r="AK37" s="20">
        <v>1.140873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3559</v>
      </c>
      <c r="AR37" s="16" t="s">
        <v>4257</v>
      </c>
      <c r="AS37" s="20">
        <v>1.077358</v>
      </c>
      <c r="AT37" s="16" t="s">
        <v>4256</v>
      </c>
      <c r="AU37" s="15">
        <v>13398</v>
      </c>
      <c r="AV37" s="16" t="s">
        <v>4257</v>
      </c>
      <c r="AW37" s="20">
        <v>1.0745009999999999</v>
      </c>
      <c r="AX37" s="16" t="s">
        <v>4256</v>
      </c>
      <c r="AY37" s="15">
        <v>13742</v>
      </c>
      <c r="AZ37" s="16" t="s">
        <v>4257</v>
      </c>
      <c r="BA37" s="20">
        <v>1.2270559999999999</v>
      </c>
      <c r="BB37" s="16" t="s">
        <v>4256</v>
      </c>
      <c r="BC37" s="15">
        <v>1</v>
      </c>
      <c r="BD37" s="16" t="s">
        <v>4257</v>
      </c>
      <c r="BE37" s="20">
        <v>1.076908</v>
      </c>
      <c r="BF37" s="16" t="s">
        <v>4258</v>
      </c>
      <c r="BG37" s="15">
        <v>2783</v>
      </c>
      <c r="BH37" s="16" t="s">
        <v>4259</v>
      </c>
      <c r="BI37" s="20">
        <v>1.084314</v>
      </c>
      <c r="BJ37" s="16" t="s">
        <v>4258</v>
      </c>
      <c r="BK37" s="15">
        <v>9007</v>
      </c>
      <c r="BL37" s="16" t="s">
        <v>4259</v>
      </c>
      <c r="BM37" s="20">
        <v>0.98785219999999996</v>
      </c>
      <c r="BN37" s="16" t="s">
        <v>4258</v>
      </c>
      <c r="BO37" s="15">
        <v>12419</v>
      </c>
      <c r="BP37" s="16" t="s">
        <v>4259</v>
      </c>
      <c r="BQ37" s="20">
        <v>1.127486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2490</v>
      </c>
      <c r="BX37" s="16" t="s">
        <v>4261</v>
      </c>
      <c r="BY37" s="20">
        <v>1.1027420000000001</v>
      </c>
      <c r="BZ37" s="16" t="s">
        <v>4260</v>
      </c>
      <c r="CA37" s="15">
        <v>12724</v>
      </c>
      <c r="CB37" s="16" t="s">
        <v>4261</v>
      </c>
      <c r="CC37" s="20">
        <v>0.96199349999999995</v>
      </c>
      <c r="CD37" s="16" t="s">
        <v>4260</v>
      </c>
      <c r="CE37" s="15">
        <v>11976</v>
      </c>
      <c r="CF37" s="16" t="s">
        <v>4261</v>
      </c>
      <c r="CG37" s="20">
        <v>0.91244170000000002</v>
      </c>
      <c r="CH37" s="16" t="s">
        <v>4260</v>
      </c>
      <c r="CI37" s="15">
        <v>12</v>
      </c>
      <c r="CJ37" s="16" t="s">
        <v>4261</v>
      </c>
      <c r="CK37" s="20">
        <v>1.0840350000000001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36392.438062519992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2275</v>
      </c>
      <c r="H38" s="16" t="s">
        <v>4253</v>
      </c>
      <c r="I38" s="20">
        <v>1</v>
      </c>
      <c r="J38" s="16" t="s">
        <v>4252</v>
      </c>
      <c r="K38" s="15">
        <v>1012</v>
      </c>
      <c r="L38" s="16" t="s">
        <v>4253</v>
      </c>
      <c r="M38" s="20">
        <v>1</v>
      </c>
      <c r="N38" s="16" t="s">
        <v>4252</v>
      </c>
      <c r="O38" s="15">
        <v>26379</v>
      </c>
      <c r="P38" s="16" t="s">
        <v>4253</v>
      </c>
      <c r="Q38" s="20">
        <v>1</v>
      </c>
      <c r="R38" s="16" t="s">
        <v>4252</v>
      </c>
      <c r="S38" s="15">
        <v>87</v>
      </c>
      <c r="T38" s="16" t="s">
        <v>4253</v>
      </c>
      <c r="U38" s="20">
        <v>1</v>
      </c>
      <c r="V38" s="16" t="s">
        <v>4252</v>
      </c>
      <c r="W38" s="15">
        <v>29753</v>
      </c>
      <c r="X38" s="16" t="s">
        <v>4252</v>
      </c>
      <c r="Y38" s="15">
        <v>29838</v>
      </c>
      <c r="Z38" s="16" t="s">
        <v>4254</v>
      </c>
      <c r="AA38" s="15">
        <v>1967</v>
      </c>
      <c r="AB38" s="16" t="s">
        <v>4255</v>
      </c>
      <c r="AC38" s="20">
        <v>1.0442579999999999</v>
      </c>
      <c r="AD38" s="16" t="s">
        <v>4254</v>
      </c>
      <c r="AE38" s="15">
        <v>1127</v>
      </c>
      <c r="AF38" s="16" t="s">
        <v>4255</v>
      </c>
      <c r="AG38" s="20">
        <v>1.0354920000000001</v>
      </c>
      <c r="AH38" s="16" t="s">
        <v>4254</v>
      </c>
      <c r="AI38" s="15">
        <v>16188</v>
      </c>
      <c r="AJ38" s="16" t="s">
        <v>4255</v>
      </c>
      <c r="AK38" s="20">
        <v>1.140873</v>
      </c>
      <c r="AL38" s="16" t="s">
        <v>4254</v>
      </c>
      <c r="AM38" s="15">
        <v>165</v>
      </c>
      <c r="AN38" s="16" t="s">
        <v>4255</v>
      </c>
      <c r="AO38" s="20">
        <v>1.0432349999999999</v>
      </c>
      <c r="AP38" s="16" t="s">
        <v>4256</v>
      </c>
      <c r="AQ38" s="15">
        <v>1906</v>
      </c>
      <c r="AR38" s="16" t="s">
        <v>4257</v>
      </c>
      <c r="AS38" s="20">
        <v>1.077358</v>
      </c>
      <c r="AT38" s="16" t="s">
        <v>4256</v>
      </c>
      <c r="AU38" s="15">
        <v>683</v>
      </c>
      <c r="AV38" s="16" t="s">
        <v>4257</v>
      </c>
      <c r="AW38" s="20">
        <v>1.0745009999999999</v>
      </c>
      <c r="AX38" s="16" t="s">
        <v>4256</v>
      </c>
      <c r="AY38" s="15">
        <v>12844</v>
      </c>
      <c r="AZ38" s="16" t="s">
        <v>4257</v>
      </c>
      <c r="BA38" s="20">
        <v>1.2270559999999999</v>
      </c>
      <c r="BB38" s="16" t="s">
        <v>4256</v>
      </c>
      <c r="BC38" s="15">
        <v>127</v>
      </c>
      <c r="BD38" s="16" t="s">
        <v>4257</v>
      </c>
      <c r="BE38" s="20">
        <v>1.076908</v>
      </c>
      <c r="BF38" s="16" t="s">
        <v>4258</v>
      </c>
      <c r="BG38" s="15">
        <v>1933</v>
      </c>
      <c r="BH38" s="16" t="s">
        <v>4259</v>
      </c>
      <c r="BI38" s="20">
        <v>1.084314</v>
      </c>
      <c r="BJ38" s="16" t="s">
        <v>4258</v>
      </c>
      <c r="BK38" s="15">
        <v>1053</v>
      </c>
      <c r="BL38" s="16" t="s">
        <v>4259</v>
      </c>
      <c r="BM38" s="20">
        <v>0.98785219999999996</v>
      </c>
      <c r="BN38" s="16" t="s">
        <v>4258</v>
      </c>
      <c r="BO38" s="15">
        <v>8735</v>
      </c>
      <c r="BP38" s="16" t="s">
        <v>4259</v>
      </c>
      <c r="BQ38" s="20">
        <v>1.127486</v>
      </c>
      <c r="BR38" s="16" t="s">
        <v>4258</v>
      </c>
      <c r="BS38" s="15">
        <v>170</v>
      </c>
      <c r="BT38" s="16" t="s">
        <v>4259</v>
      </c>
      <c r="BU38" s="20">
        <v>1.0717829999999999</v>
      </c>
      <c r="BV38" s="16" t="s">
        <v>4260</v>
      </c>
      <c r="BW38" s="15">
        <v>1801</v>
      </c>
      <c r="BX38" s="16" t="s">
        <v>4261</v>
      </c>
      <c r="BY38" s="20">
        <v>1.1027420000000001</v>
      </c>
      <c r="BZ38" s="16" t="s">
        <v>4260</v>
      </c>
      <c r="CA38" s="15">
        <v>977</v>
      </c>
      <c r="CB38" s="16" t="s">
        <v>4261</v>
      </c>
      <c r="CC38" s="20">
        <v>0.96199349999999995</v>
      </c>
      <c r="CD38" s="16" t="s">
        <v>4260</v>
      </c>
      <c r="CE38" s="15">
        <v>11116</v>
      </c>
      <c r="CF38" s="16" t="s">
        <v>4261</v>
      </c>
      <c r="CG38" s="20">
        <v>0.91244170000000002</v>
      </c>
      <c r="CH38" s="16" t="s">
        <v>4260</v>
      </c>
      <c r="CI38" s="15">
        <v>93</v>
      </c>
      <c r="CJ38" s="16" t="s">
        <v>4261</v>
      </c>
      <c r="CK38" s="20">
        <v>1.0840350000000001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19327.089562459994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9375</v>
      </c>
      <c r="H39" s="16" t="s">
        <v>4253</v>
      </c>
      <c r="I39" s="20">
        <v>1</v>
      </c>
      <c r="J39" s="16" t="s">
        <v>4252</v>
      </c>
      <c r="K39" s="15">
        <v>2405</v>
      </c>
      <c r="L39" s="16" t="s">
        <v>4253</v>
      </c>
      <c r="M39" s="20">
        <v>1</v>
      </c>
      <c r="N39" s="16" t="s">
        <v>4252</v>
      </c>
      <c r="O39" s="15">
        <v>5060</v>
      </c>
      <c r="P39" s="16" t="s">
        <v>4253</v>
      </c>
      <c r="Q39" s="20">
        <v>1</v>
      </c>
      <c r="R39" s="16" t="s">
        <v>4252</v>
      </c>
      <c r="S39" s="15">
        <v>127</v>
      </c>
      <c r="T39" s="16" t="s">
        <v>4253</v>
      </c>
      <c r="U39" s="20">
        <v>1</v>
      </c>
      <c r="V39" s="16" t="s">
        <v>4252</v>
      </c>
      <c r="W39" s="15">
        <v>16967</v>
      </c>
      <c r="X39" s="16" t="s">
        <v>4252</v>
      </c>
      <c r="Y39" s="15">
        <v>17352</v>
      </c>
      <c r="Z39" s="16" t="s">
        <v>4254</v>
      </c>
      <c r="AA39" s="15">
        <v>9276</v>
      </c>
      <c r="AB39" s="16" t="s">
        <v>4255</v>
      </c>
      <c r="AC39" s="20">
        <v>1.0442579999999999</v>
      </c>
      <c r="AD39" s="16" t="s">
        <v>4254</v>
      </c>
      <c r="AE39" s="15">
        <v>1451</v>
      </c>
      <c r="AF39" s="16" t="s">
        <v>4255</v>
      </c>
      <c r="AG39" s="20">
        <v>1.0354920000000001</v>
      </c>
      <c r="AH39" s="16" t="s">
        <v>4254</v>
      </c>
      <c r="AI39" s="15">
        <v>4880</v>
      </c>
      <c r="AJ39" s="16" t="s">
        <v>4255</v>
      </c>
      <c r="AK39" s="20">
        <v>1.140873</v>
      </c>
      <c r="AL39" s="16" t="s">
        <v>4254</v>
      </c>
      <c r="AM39" s="15">
        <v>35</v>
      </c>
      <c r="AN39" s="16" t="s">
        <v>4255</v>
      </c>
      <c r="AO39" s="20">
        <v>1.0432349999999999</v>
      </c>
      <c r="AP39" s="16" t="s">
        <v>4256</v>
      </c>
      <c r="AQ39" s="15">
        <v>9470</v>
      </c>
      <c r="AR39" s="16" t="s">
        <v>4257</v>
      </c>
      <c r="AS39" s="20">
        <v>1.077358</v>
      </c>
      <c r="AT39" s="16" t="s">
        <v>4256</v>
      </c>
      <c r="AU39" s="15">
        <v>1012</v>
      </c>
      <c r="AV39" s="16" t="s">
        <v>4257</v>
      </c>
      <c r="AW39" s="20">
        <v>1.0745009999999999</v>
      </c>
      <c r="AX39" s="16" t="s">
        <v>4256</v>
      </c>
      <c r="AY39" s="15">
        <v>5700</v>
      </c>
      <c r="AZ39" s="16" t="s">
        <v>4257</v>
      </c>
      <c r="BA39" s="20">
        <v>1.2270559999999999</v>
      </c>
      <c r="BB39" s="16" t="s">
        <v>4256</v>
      </c>
      <c r="BC39" s="15">
        <v>19</v>
      </c>
      <c r="BD39" s="16" t="s">
        <v>4257</v>
      </c>
      <c r="BE39" s="20">
        <v>1.076908</v>
      </c>
      <c r="BF39" s="16" t="s">
        <v>4258</v>
      </c>
      <c r="BG39" s="15">
        <v>9568</v>
      </c>
      <c r="BH39" s="16" t="s">
        <v>4259</v>
      </c>
      <c r="BI39" s="20">
        <v>1.084314</v>
      </c>
      <c r="BJ39" s="16" t="s">
        <v>4258</v>
      </c>
      <c r="BK39" s="15">
        <v>2167</v>
      </c>
      <c r="BL39" s="16" t="s">
        <v>4259</v>
      </c>
      <c r="BM39" s="20">
        <v>0.98785219999999996</v>
      </c>
      <c r="BN39" s="16" t="s">
        <v>4258</v>
      </c>
      <c r="BO39" s="15">
        <v>6539</v>
      </c>
      <c r="BP39" s="16" t="s">
        <v>4259</v>
      </c>
      <c r="BQ39" s="20">
        <v>1.127486</v>
      </c>
      <c r="BR39" s="16" t="s">
        <v>4258</v>
      </c>
      <c r="BS39" s="15">
        <v>21</v>
      </c>
      <c r="BT39" s="16" t="s">
        <v>4259</v>
      </c>
      <c r="BU39" s="20">
        <v>1.0717829999999999</v>
      </c>
      <c r="BV39" s="16" t="s">
        <v>4260</v>
      </c>
      <c r="BW39" s="15">
        <v>9780</v>
      </c>
      <c r="BX39" s="16" t="s">
        <v>4261</v>
      </c>
      <c r="BY39" s="20">
        <v>1.1027420000000001</v>
      </c>
      <c r="BZ39" s="16" t="s">
        <v>4260</v>
      </c>
      <c r="CA39" s="15">
        <v>2115</v>
      </c>
      <c r="CB39" s="16" t="s">
        <v>4261</v>
      </c>
      <c r="CC39" s="20">
        <v>0.96199349999999995</v>
      </c>
      <c r="CD39" s="16" t="s">
        <v>4260</v>
      </c>
      <c r="CE39" s="15">
        <v>5447</v>
      </c>
      <c r="CF39" s="16" t="s">
        <v>4261</v>
      </c>
      <c r="CG39" s="20">
        <v>0.91244170000000002</v>
      </c>
      <c r="CH39" s="16" t="s">
        <v>4260</v>
      </c>
      <c r="CI39" s="15">
        <v>775</v>
      </c>
      <c r="CJ39" s="16" t="s">
        <v>4261</v>
      </c>
      <c r="CK39" s="20">
        <v>1.0840350000000001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18120.965166559999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296</v>
      </c>
      <c r="H41" s="16" t="s">
        <v>4253</v>
      </c>
      <c r="I41" s="20">
        <v>1</v>
      </c>
      <c r="J41" s="16" t="s">
        <v>4252</v>
      </c>
      <c r="K41" s="15">
        <v>14</v>
      </c>
      <c r="L41" s="16" t="s">
        <v>4253</v>
      </c>
      <c r="M41" s="20">
        <v>1</v>
      </c>
      <c r="N41" s="16" t="s">
        <v>4252</v>
      </c>
      <c r="O41" s="15">
        <v>6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316</v>
      </c>
      <c r="X41" s="16" t="s">
        <v>4252</v>
      </c>
      <c r="Y41" s="15">
        <v>316</v>
      </c>
      <c r="Z41" s="16" t="s">
        <v>4254</v>
      </c>
      <c r="AA41" s="15">
        <v>317</v>
      </c>
      <c r="AB41" s="16" t="s">
        <v>4255</v>
      </c>
      <c r="AC41" s="20">
        <v>1.0442579999999999</v>
      </c>
      <c r="AD41" s="16" t="s">
        <v>4254</v>
      </c>
      <c r="AE41" s="15">
        <v>10</v>
      </c>
      <c r="AF41" s="16" t="s">
        <v>4255</v>
      </c>
      <c r="AG41" s="20">
        <v>1.0354920000000001</v>
      </c>
      <c r="AH41" s="16" t="s">
        <v>4254</v>
      </c>
      <c r="AI41" s="15">
        <v>280</v>
      </c>
      <c r="AJ41" s="16" t="s">
        <v>4255</v>
      </c>
      <c r="AK41" s="20">
        <v>1.140873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314</v>
      </c>
      <c r="AR41" s="16" t="s">
        <v>4257</v>
      </c>
      <c r="AS41" s="20">
        <v>1.077358</v>
      </c>
      <c r="AT41" s="16" t="s">
        <v>4256</v>
      </c>
      <c r="AU41" s="15">
        <v>16</v>
      </c>
      <c r="AV41" s="16" t="s">
        <v>4257</v>
      </c>
      <c r="AW41" s="20">
        <v>1.0745009999999999</v>
      </c>
      <c r="AX41" s="16" t="s">
        <v>4256</v>
      </c>
      <c r="AY41" s="15">
        <v>1297</v>
      </c>
      <c r="AZ41" s="16" t="s">
        <v>4257</v>
      </c>
      <c r="BA41" s="20">
        <v>1.2270559999999999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233</v>
      </c>
      <c r="BH41" s="16" t="s">
        <v>4259</v>
      </c>
      <c r="BI41" s="20">
        <v>1.084314</v>
      </c>
      <c r="BJ41" s="16" t="s">
        <v>4258</v>
      </c>
      <c r="BK41" s="15">
        <v>42</v>
      </c>
      <c r="BL41" s="16" t="s">
        <v>4259</v>
      </c>
      <c r="BM41" s="20">
        <v>0.98785219999999996</v>
      </c>
      <c r="BN41" s="16" t="s">
        <v>4258</v>
      </c>
      <c r="BO41" s="15">
        <v>1331</v>
      </c>
      <c r="BP41" s="16" t="s">
        <v>4259</v>
      </c>
      <c r="BQ41" s="20">
        <v>1.127486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243</v>
      </c>
      <c r="BX41" s="16" t="s">
        <v>4261</v>
      </c>
      <c r="BY41" s="20">
        <v>1.1027420000000001</v>
      </c>
      <c r="BZ41" s="16" t="s">
        <v>4260</v>
      </c>
      <c r="CA41" s="15">
        <v>17</v>
      </c>
      <c r="CB41" s="16" t="s">
        <v>4261</v>
      </c>
      <c r="CC41" s="20">
        <v>0.96199349999999995</v>
      </c>
      <c r="CD41" s="16" t="s">
        <v>4260</v>
      </c>
      <c r="CE41" s="15">
        <v>689</v>
      </c>
      <c r="CF41" s="16" t="s">
        <v>4261</v>
      </c>
      <c r="CG41" s="20">
        <v>0.91244170000000002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1126.3229106399999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5204</v>
      </c>
      <c r="H42" s="16" t="s">
        <v>4253</v>
      </c>
      <c r="I42" s="20">
        <v>1</v>
      </c>
      <c r="J42" s="16" t="s">
        <v>4252</v>
      </c>
      <c r="K42" s="15">
        <v>439</v>
      </c>
      <c r="L42" s="16" t="s">
        <v>4253</v>
      </c>
      <c r="M42" s="20">
        <v>1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5643</v>
      </c>
      <c r="X42" s="16" t="s">
        <v>4252</v>
      </c>
      <c r="Y42" s="15">
        <v>5643</v>
      </c>
      <c r="Z42" s="16" t="s">
        <v>4254</v>
      </c>
      <c r="AA42" s="15">
        <v>4914</v>
      </c>
      <c r="AB42" s="16" t="s">
        <v>4255</v>
      </c>
      <c r="AC42" s="20">
        <v>1.0442579999999999</v>
      </c>
      <c r="AD42" s="16" t="s">
        <v>4254</v>
      </c>
      <c r="AE42" s="15">
        <v>1177</v>
      </c>
      <c r="AF42" s="16" t="s">
        <v>4255</v>
      </c>
      <c r="AG42" s="20">
        <v>1.0354920000000001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4792</v>
      </c>
      <c r="AR42" s="16" t="s">
        <v>4257</v>
      </c>
      <c r="AS42" s="20">
        <v>1.077358</v>
      </c>
      <c r="AT42" s="16" t="s">
        <v>4256</v>
      </c>
      <c r="AU42" s="15">
        <v>2985</v>
      </c>
      <c r="AV42" s="16" t="s">
        <v>4257</v>
      </c>
      <c r="AW42" s="20">
        <v>1.0745009999999999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4849</v>
      </c>
      <c r="BH42" s="16" t="s">
        <v>4259</v>
      </c>
      <c r="BI42" s="20">
        <v>1.084314</v>
      </c>
      <c r="BJ42" s="16" t="s">
        <v>4258</v>
      </c>
      <c r="BK42" s="15">
        <v>1638</v>
      </c>
      <c r="BL42" s="16" t="s">
        <v>4259</v>
      </c>
      <c r="BM42" s="20">
        <v>0.98785219999999996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4155</v>
      </c>
      <c r="BX42" s="16" t="s">
        <v>4261</v>
      </c>
      <c r="BY42" s="20">
        <v>1.1027420000000001</v>
      </c>
      <c r="BZ42" s="16" t="s">
        <v>4260</v>
      </c>
      <c r="CA42" s="15">
        <v>1261</v>
      </c>
      <c r="CB42" s="16" t="s">
        <v>4261</v>
      </c>
      <c r="CC42" s="20">
        <v>0.96199349999999995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6606.8500440200005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1</v>
      </c>
      <c r="H43" s="16" t="s">
        <v>4253</v>
      </c>
      <c r="I43" s="20">
        <v>1</v>
      </c>
      <c r="J43" s="16" t="s">
        <v>4252</v>
      </c>
      <c r="K43" s="15">
        <v>652</v>
      </c>
      <c r="L43" s="16" t="s">
        <v>4253</v>
      </c>
      <c r="M43" s="20">
        <v>1</v>
      </c>
      <c r="N43" s="16" t="s">
        <v>4252</v>
      </c>
      <c r="O43" s="15">
        <v>51650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52303</v>
      </c>
      <c r="X43" s="16" t="s">
        <v>4252</v>
      </c>
      <c r="Y43" s="15">
        <v>52303</v>
      </c>
      <c r="Z43" s="16" t="s">
        <v>4254</v>
      </c>
      <c r="AA43" s="15">
        <v>2</v>
      </c>
      <c r="AB43" s="16" t="s">
        <v>4255</v>
      </c>
      <c r="AC43" s="20">
        <v>1.0442579999999999</v>
      </c>
      <c r="AD43" s="16" t="s">
        <v>4254</v>
      </c>
      <c r="AE43" s="15">
        <v>823</v>
      </c>
      <c r="AF43" s="16" t="s">
        <v>4255</v>
      </c>
      <c r="AG43" s="20">
        <v>1.0354920000000001</v>
      </c>
      <c r="AH43" s="16" t="s">
        <v>4254</v>
      </c>
      <c r="AI43" s="15">
        <v>27553</v>
      </c>
      <c r="AJ43" s="16" t="s">
        <v>4255</v>
      </c>
      <c r="AK43" s="20">
        <v>1.140873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1427</v>
      </c>
      <c r="AV43" s="16" t="s">
        <v>4257</v>
      </c>
      <c r="AW43" s="20">
        <v>1.0745009999999999</v>
      </c>
      <c r="AX43" s="16" t="s">
        <v>4256</v>
      </c>
      <c r="AY43" s="15">
        <v>26007</v>
      </c>
      <c r="AZ43" s="16" t="s">
        <v>4257</v>
      </c>
      <c r="BA43" s="20">
        <v>1.2270559999999999</v>
      </c>
      <c r="BB43" s="16" t="s">
        <v>4256</v>
      </c>
      <c r="BC43" s="15">
        <v>1</v>
      </c>
      <c r="BD43" s="16" t="s">
        <v>4257</v>
      </c>
      <c r="BE43" s="20">
        <v>1.076908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1128</v>
      </c>
      <c r="BL43" s="16" t="s">
        <v>4259</v>
      </c>
      <c r="BM43" s="20">
        <v>0.98785219999999996</v>
      </c>
      <c r="BN43" s="16" t="s">
        <v>4258</v>
      </c>
      <c r="BO43" s="15">
        <v>26223</v>
      </c>
      <c r="BP43" s="16" t="s">
        <v>4259</v>
      </c>
      <c r="BQ43" s="20">
        <v>1.127486</v>
      </c>
      <c r="BR43" s="16" t="s">
        <v>4258</v>
      </c>
      <c r="BS43" s="15">
        <v>1</v>
      </c>
      <c r="BT43" s="16" t="s">
        <v>4259</v>
      </c>
      <c r="BU43" s="20">
        <v>1.0717829999999999</v>
      </c>
      <c r="BV43" s="16" t="s">
        <v>4260</v>
      </c>
      <c r="BW43" s="15">
        <v>13</v>
      </c>
      <c r="BX43" s="16" t="s">
        <v>4261</v>
      </c>
      <c r="BY43" s="20">
        <v>1.1027420000000001</v>
      </c>
      <c r="BZ43" s="16" t="s">
        <v>4260</v>
      </c>
      <c r="CA43" s="15">
        <v>1188</v>
      </c>
      <c r="CB43" s="16" t="s">
        <v>4261</v>
      </c>
      <c r="CC43" s="20">
        <v>0.96199349999999995</v>
      </c>
      <c r="CD43" s="16" t="s">
        <v>4260</v>
      </c>
      <c r="CE43" s="15">
        <v>21702</v>
      </c>
      <c r="CF43" s="16" t="s">
        <v>4261</v>
      </c>
      <c r="CG43" s="20">
        <v>0.91244170000000002</v>
      </c>
      <c r="CH43" s="16" t="s">
        <v>4260</v>
      </c>
      <c r="CI43" s="15">
        <v>13</v>
      </c>
      <c r="CJ43" s="16" t="s">
        <v>4261</v>
      </c>
      <c r="CK43" s="20">
        <v>1.0840350000000001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33938.545604599996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8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8</v>
      </c>
      <c r="X44" s="16" t="s">
        <v>4252</v>
      </c>
      <c r="Y44" s="15">
        <v>8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9</v>
      </c>
      <c r="AJ44" s="16" t="s">
        <v>4255</v>
      </c>
      <c r="AK44" s="20">
        <v>1.140873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7</v>
      </c>
      <c r="AZ44" s="16" t="s">
        <v>4257</v>
      </c>
      <c r="BA44" s="20">
        <v>1.2270559999999999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5.3714497999999997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189</v>
      </c>
      <c r="P45" s="16" t="s">
        <v>4253</v>
      </c>
      <c r="Q45" s="20">
        <v>1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189</v>
      </c>
      <c r="X45" s="16" t="s">
        <v>4252</v>
      </c>
      <c r="Y45" s="15">
        <v>189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190</v>
      </c>
      <c r="AJ45" s="16" t="s">
        <v>4255</v>
      </c>
      <c r="AK45" s="20">
        <v>1.140873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127</v>
      </c>
      <c r="AZ45" s="16" t="s">
        <v>4257</v>
      </c>
      <c r="BA45" s="20">
        <v>1.2270559999999999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2</v>
      </c>
      <c r="BH45" s="16" t="s">
        <v>4259</v>
      </c>
      <c r="BI45" s="20">
        <v>1.084314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147</v>
      </c>
      <c r="BP45" s="16" t="s">
        <v>4259</v>
      </c>
      <c r="BQ45" s="20">
        <v>1.127486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2</v>
      </c>
      <c r="BX45" s="16" t="s">
        <v>4261</v>
      </c>
      <c r="BY45" s="20">
        <v>1.1027420000000001</v>
      </c>
      <c r="BZ45" s="16" t="s">
        <v>4260</v>
      </c>
      <c r="CA45" s="15">
        <v>6</v>
      </c>
      <c r="CB45" s="16" t="s">
        <v>4261</v>
      </c>
      <c r="CC45" s="20">
        <v>0.96199349999999995</v>
      </c>
      <c r="CD45" s="16" t="s">
        <v>4260</v>
      </c>
      <c r="CE45" s="15">
        <v>110</v>
      </c>
      <c r="CF45" s="16" t="s">
        <v>4261</v>
      </c>
      <c r="CG45" s="20">
        <v>0.91244170000000002</v>
      </c>
      <c r="CH45" s="16" t="s">
        <v>4260</v>
      </c>
      <c r="CI45" s="15">
        <v>3</v>
      </c>
      <c r="CJ45" s="16" t="s">
        <v>4261</v>
      </c>
      <c r="CK45" s="20">
        <v>1.0840350000000001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168.22183780000003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15444</v>
      </c>
      <c r="H46" s="16" t="s">
        <v>4253</v>
      </c>
      <c r="I46" s="20">
        <v>1</v>
      </c>
      <c r="J46" s="16" t="s">
        <v>4252</v>
      </c>
      <c r="K46" s="15">
        <v>35319</v>
      </c>
      <c r="L46" s="16" t="s">
        <v>4253</v>
      </c>
      <c r="M46" s="20">
        <v>1</v>
      </c>
      <c r="N46" s="16" t="s">
        <v>4252</v>
      </c>
      <c r="O46" s="15">
        <v>14390</v>
      </c>
      <c r="P46" s="16" t="s">
        <v>4253</v>
      </c>
      <c r="Q46" s="20">
        <v>1</v>
      </c>
      <c r="R46" s="16" t="s">
        <v>4252</v>
      </c>
      <c r="S46" s="15">
        <v>2516</v>
      </c>
      <c r="T46" s="16" t="s">
        <v>4253</v>
      </c>
      <c r="U46" s="20">
        <v>1</v>
      </c>
      <c r="V46" s="16" t="s">
        <v>4252</v>
      </c>
      <c r="W46" s="15">
        <v>67669</v>
      </c>
      <c r="X46" s="16" t="s">
        <v>4252</v>
      </c>
      <c r="Y46" s="15">
        <v>69172</v>
      </c>
      <c r="Z46" s="16" t="s">
        <v>4254</v>
      </c>
      <c r="AA46" s="15">
        <v>19414</v>
      </c>
      <c r="AB46" s="16" t="s">
        <v>4255</v>
      </c>
      <c r="AC46" s="20">
        <v>1.0442579999999999</v>
      </c>
      <c r="AD46" s="16" t="s">
        <v>4254</v>
      </c>
      <c r="AE46" s="15">
        <v>41242</v>
      </c>
      <c r="AF46" s="16" t="s">
        <v>4255</v>
      </c>
      <c r="AG46" s="20">
        <v>1.0354920000000001</v>
      </c>
      <c r="AH46" s="16" t="s">
        <v>4254</v>
      </c>
      <c r="AI46" s="15">
        <v>16528</v>
      </c>
      <c r="AJ46" s="16" t="s">
        <v>4255</v>
      </c>
      <c r="AK46" s="20">
        <v>1.140873</v>
      </c>
      <c r="AL46" s="16" t="s">
        <v>4254</v>
      </c>
      <c r="AM46" s="15">
        <v>3343</v>
      </c>
      <c r="AN46" s="16" t="s">
        <v>4255</v>
      </c>
      <c r="AO46" s="20">
        <v>1.0432349999999999</v>
      </c>
      <c r="AP46" s="16" t="s">
        <v>4256</v>
      </c>
      <c r="AQ46" s="15">
        <v>13613</v>
      </c>
      <c r="AR46" s="16" t="s">
        <v>4257</v>
      </c>
      <c r="AS46" s="20">
        <v>1.077358</v>
      </c>
      <c r="AT46" s="16" t="s">
        <v>4256</v>
      </c>
      <c r="AU46" s="15">
        <v>52557</v>
      </c>
      <c r="AV46" s="16" t="s">
        <v>4257</v>
      </c>
      <c r="AW46" s="20">
        <v>1.0745009999999999</v>
      </c>
      <c r="AX46" s="16" t="s">
        <v>4256</v>
      </c>
      <c r="AY46" s="15">
        <v>16001</v>
      </c>
      <c r="AZ46" s="16" t="s">
        <v>4257</v>
      </c>
      <c r="BA46" s="20">
        <v>1.2270559999999999</v>
      </c>
      <c r="BB46" s="16" t="s">
        <v>4256</v>
      </c>
      <c r="BC46" s="15">
        <v>2488</v>
      </c>
      <c r="BD46" s="16" t="s">
        <v>4257</v>
      </c>
      <c r="BE46" s="20">
        <v>1.076908</v>
      </c>
      <c r="BF46" s="16" t="s">
        <v>4258</v>
      </c>
      <c r="BG46" s="15">
        <v>9888</v>
      </c>
      <c r="BH46" s="16" t="s">
        <v>4259</v>
      </c>
      <c r="BI46" s="20">
        <v>1.084314</v>
      </c>
      <c r="BJ46" s="16" t="s">
        <v>4258</v>
      </c>
      <c r="BK46" s="15">
        <v>62153</v>
      </c>
      <c r="BL46" s="16" t="s">
        <v>4259</v>
      </c>
      <c r="BM46" s="20">
        <v>0.98785219999999996</v>
      </c>
      <c r="BN46" s="16" t="s">
        <v>4258</v>
      </c>
      <c r="BO46" s="15">
        <v>15517</v>
      </c>
      <c r="BP46" s="16" t="s">
        <v>4259</v>
      </c>
      <c r="BQ46" s="20">
        <v>1.127486</v>
      </c>
      <c r="BR46" s="16" t="s">
        <v>4258</v>
      </c>
      <c r="BS46" s="15">
        <v>2082</v>
      </c>
      <c r="BT46" s="16" t="s">
        <v>4259</v>
      </c>
      <c r="BU46" s="20">
        <v>1.0717829999999999</v>
      </c>
      <c r="BV46" s="16" t="s">
        <v>4260</v>
      </c>
      <c r="BW46" s="15">
        <v>8829</v>
      </c>
      <c r="BX46" s="16" t="s">
        <v>4261</v>
      </c>
      <c r="BY46" s="20">
        <v>1.1027420000000001</v>
      </c>
      <c r="BZ46" s="16" t="s">
        <v>4260</v>
      </c>
      <c r="CA46" s="15">
        <v>41255</v>
      </c>
      <c r="CB46" s="16" t="s">
        <v>4261</v>
      </c>
      <c r="CC46" s="20">
        <v>0.96199349999999995</v>
      </c>
      <c r="CD46" s="16" t="s">
        <v>4260</v>
      </c>
      <c r="CE46" s="15">
        <v>11606</v>
      </c>
      <c r="CF46" s="16" t="s">
        <v>4261</v>
      </c>
      <c r="CG46" s="20">
        <v>0.91244170000000002</v>
      </c>
      <c r="CH46" s="16" t="s">
        <v>4260</v>
      </c>
      <c r="CI46" s="15">
        <v>1310</v>
      </c>
      <c r="CJ46" s="16" t="s">
        <v>4261</v>
      </c>
      <c r="CK46" s="20">
        <v>1.0840350000000001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79944.665072659991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74</v>
      </c>
      <c r="H47" s="16" t="s">
        <v>4253</v>
      </c>
      <c r="I47" s="20">
        <v>1</v>
      </c>
      <c r="J47" s="16" t="s">
        <v>4252</v>
      </c>
      <c r="K47" s="15">
        <v>41999</v>
      </c>
      <c r="L47" s="16" t="s">
        <v>4253</v>
      </c>
      <c r="M47" s="20">
        <v>1</v>
      </c>
      <c r="N47" s="16" t="s">
        <v>4252</v>
      </c>
      <c r="O47" s="15">
        <v>4189</v>
      </c>
      <c r="P47" s="16" t="s">
        <v>4253</v>
      </c>
      <c r="Q47" s="20">
        <v>1</v>
      </c>
      <c r="R47" s="16" t="s">
        <v>4252</v>
      </c>
      <c r="S47" s="15">
        <v>3704</v>
      </c>
      <c r="T47" s="16" t="s">
        <v>4253</v>
      </c>
      <c r="U47" s="20">
        <v>1</v>
      </c>
      <c r="V47" s="16" t="s">
        <v>4252</v>
      </c>
      <c r="W47" s="15">
        <v>49966</v>
      </c>
      <c r="X47" s="16" t="s">
        <v>4252</v>
      </c>
      <c r="Y47" s="15">
        <v>49966</v>
      </c>
      <c r="Z47" s="16" t="s">
        <v>4254</v>
      </c>
      <c r="AA47" s="15">
        <v>64</v>
      </c>
      <c r="AB47" s="16" t="s">
        <v>4255</v>
      </c>
      <c r="AC47" s="20">
        <v>1.0442579999999999</v>
      </c>
      <c r="AD47" s="16" t="s">
        <v>4254</v>
      </c>
      <c r="AE47" s="15">
        <v>35256</v>
      </c>
      <c r="AF47" s="16" t="s">
        <v>4255</v>
      </c>
      <c r="AG47" s="20">
        <v>1.0354920000000001</v>
      </c>
      <c r="AH47" s="16" t="s">
        <v>4254</v>
      </c>
      <c r="AI47" s="15">
        <v>5241</v>
      </c>
      <c r="AJ47" s="16" t="s">
        <v>4255</v>
      </c>
      <c r="AK47" s="20">
        <v>1.140873</v>
      </c>
      <c r="AL47" s="16" t="s">
        <v>4254</v>
      </c>
      <c r="AM47" s="15">
        <v>3921</v>
      </c>
      <c r="AN47" s="16" t="s">
        <v>4255</v>
      </c>
      <c r="AO47" s="20">
        <v>1.0432349999999999</v>
      </c>
      <c r="AP47" s="16" t="s">
        <v>4256</v>
      </c>
      <c r="AQ47" s="15">
        <v>140</v>
      </c>
      <c r="AR47" s="16" t="s">
        <v>4257</v>
      </c>
      <c r="AS47" s="20">
        <v>1.077358</v>
      </c>
      <c r="AT47" s="16" t="s">
        <v>4256</v>
      </c>
      <c r="AU47" s="15">
        <v>22328</v>
      </c>
      <c r="AV47" s="16" t="s">
        <v>4257</v>
      </c>
      <c r="AW47" s="20">
        <v>1.0745009999999999</v>
      </c>
      <c r="AX47" s="16" t="s">
        <v>4256</v>
      </c>
      <c r="AY47" s="15">
        <v>4458</v>
      </c>
      <c r="AZ47" s="16" t="s">
        <v>4257</v>
      </c>
      <c r="BA47" s="20">
        <v>1.2270559999999999</v>
      </c>
      <c r="BB47" s="16" t="s">
        <v>4256</v>
      </c>
      <c r="BC47" s="15">
        <v>4061</v>
      </c>
      <c r="BD47" s="16" t="s">
        <v>4257</v>
      </c>
      <c r="BE47" s="20">
        <v>1.076908</v>
      </c>
      <c r="BF47" s="16" t="s">
        <v>4258</v>
      </c>
      <c r="BG47" s="15">
        <v>178</v>
      </c>
      <c r="BH47" s="16" t="s">
        <v>4259</v>
      </c>
      <c r="BI47" s="20">
        <v>1.084314</v>
      </c>
      <c r="BJ47" s="16" t="s">
        <v>4258</v>
      </c>
      <c r="BK47" s="15">
        <v>35429</v>
      </c>
      <c r="BL47" s="16" t="s">
        <v>4259</v>
      </c>
      <c r="BM47" s="20">
        <v>0.98785219999999996</v>
      </c>
      <c r="BN47" s="16" t="s">
        <v>4258</v>
      </c>
      <c r="BO47" s="15">
        <v>4808</v>
      </c>
      <c r="BP47" s="16" t="s">
        <v>4259</v>
      </c>
      <c r="BQ47" s="20">
        <v>1.127486</v>
      </c>
      <c r="BR47" s="16" t="s">
        <v>4258</v>
      </c>
      <c r="BS47" s="15">
        <v>4106</v>
      </c>
      <c r="BT47" s="16" t="s">
        <v>4259</v>
      </c>
      <c r="BU47" s="20">
        <v>1.0717829999999999</v>
      </c>
      <c r="BV47" s="16" t="s">
        <v>4260</v>
      </c>
      <c r="BW47" s="15">
        <v>451</v>
      </c>
      <c r="BX47" s="16" t="s">
        <v>4261</v>
      </c>
      <c r="BY47" s="20">
        <v>1.1027420000000001</v>
      </c>
      <c r="BZ47" s="16" t="s">
        <v>4260</v>
      </c>
      <c r="CA47" s="15">
        <v>44485</v>
      </c>
      <c r="CB47" s="16" t="s">
        <v>4261</v>
      </c>
      <c r="CC47" s="20">
        <v>0.96199349999999995</v>
      </c>
      <c r="CD47" s="16" t="s">
        <v>4260</v>
      </c>
      <c r="CE47" s="15">
        <v>8867</v>
      </c>
      <c r="CF47" s="16" t="s">
        <v>4261</v>
      </c>
      <c r="CG47" s="20">
        <v>0.91244170000000002</v>
      </c>
      <c r="CH47" s="16" t="s">
        <v>4260</v>
      </c>
      <c r="CI47" s="15">
        <v>6116</v>
      </c>
      <c r="CJ47" s="16" t="s">
        <v>4261</v>
      </c>
      <c r="CK47" s="20">
        <v>1.0840350000000001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46724.263810239994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11828</v>
      </c>
      <c r="H48" s="16" t="s">
        <v>4253</v>
      </c>
      <c r="I48" s="20">
        <v>1</v>
      </c>
      <c r="J48" s="16" t="s">
        <v>4252</v>
      </c>
      <c r="K48" s="15">
        <v>7118</v>
      </c>
      <c r="L48" s="16" t="s">
        <v>4253</v>
      </c>
      <c r="M48" s="20">
        <v>1</v>
      </c>
      <c r="N48" s="16" t="s">
        <v>4252</v>
      </c>
      <c r="O48" s="15">
        <v>11517</v>
      </c>
      <c r="P48" s="16" t="s">
        <v>4253</v>
      </c>
      <c r="Q48" s="20">
        <v>1</v>
      </c>
      <c r="R48" s="16" t="s">
        <v>4252</v>
      </c>
      <c r="S48" s="15">
        <v>767</v>
      </c>
      <c r="T48" s="16" t="s">
        <v>4253</v>
      </c>
      <c r="U48" s="20">
        <v>1</v>
      </c>
      <c r="V48" s="16" t="s">
        <v>4252</v>
      </c>
      <c r="W48" s="15">
        <v>31230</v>
      </c>
      <c r="X48" s="16" t="s">
        <v>4252</v>
      </c>
      <c r="Y48" s="15">
        <v>32375</v>
      </c>
      <c r="Z48" s="16" t="s">
        <v>4254</v>
      </c>
      <c r="AA48" s="15">
        <v>10921</v>
      </c>
      <c r="AB48" s="16" t="s">
        <v>4255</v>
      </c>
      <c r="AC48" s="20">
        <v>1.0442579999999999</v>
      </c>
      <c r="AD48" s="16" t="s">
        <v>4254</v>
      </c>
      <c r="AE48" s="15">
        <v>5842</v>
      </c>
      <c r="AF48" s="16" t="s">
        <v>4255</v>
      </c>
      <c r="AG48" s="20">
        <v>1.0354920000000001</v>
      </c>
      <c r="AH48" s="16" t="s">
        <v>4254</v>
      </c>
      <c r="AI48" s="15">
        <v>10909</v>
      </c>
      <c r="AJ48" s="16" t="s">
        <v>4255</v>
      </c>
      <c r="AK48" s="20">
        <v>1.140873</v>
      </c>
      <c r="AL48" s="16" t="s">
        <v>4254</v>
      </c>
      <c r="AM48" s="15">
        <v>930</v>
      </c>
      <c r="AN48" s="16" t="s">
        <v>4255</v>
      </c>
      <c r="AO48" s="20">
        <v>1.0432349999999999</v>
      </c>
      <c r="AP48" s="16" t="s">
        <v>4256</v>
      </c>
      <c r="AQ48" s="15">
        <v>10895</v>
      </c>
      <c r="AR48" s="16" t="s">
        <v>4257</v>
      </c>
      <c r="AS48" s="20">
        <v>1.077358</v>
      </c>
      <c r="AT48" s="16" t="s">
        <v>4256</v>
      </c>
      <c r="AU48" s="15">
        <v>3783</v>
      </c>
      <c r="AV48" s="16" t="s">
        <v>4257</v>
      </c>
      <c r="AW48" s="20">
        <v>1.0745009999999999</v>
      </c>
      <c r="AX48" s="16" t="s">
        <v>4256</v>
      </c>
      <c r="AY48" s="15">
        <v>8159</v>
      </c>
      <c r="AZ48" s="16" t="s">
        <v>4257</v>
      </c>
      <c r="BA48" s="20">
        <v>1.2270559999999999</v>
      </c>
      <c r="BB48" s="16" t="s">
        <v>4256</v>
      </c>
      <c r="BC48" s="15">
        <v>1138</v>
      </c>
      <c r="BD48" s="16" t="s">
        <v>4257</v>
      </c>
      <c r="BE48" s="20">
        <v>1.076908</v>
      </c>
      <c r="BF48" s="16" t="s">
        <v>4258</v>
      </c>
      <c r="BG48" s="15">
        <v>12049</v>
      </c>
      <c r="BH48" s="16" t="s">
        <v>4259</v>
      </c>
      <c r="BI48" s="20">
        <v>1.084314</v>
      </c>
      <c r="BJ48" s="16" t="s">
        <v>4258</v>
      </c>
      <c r="BK48" s="15">
        <v>3714</v>
      </c>
      <c r="BL48" s="16" t="s">
        <v>4259</v>
      </c>
      <c r="BM48" s="20">
        <v>0.98785219999999996</v>
      </c>
      <c r="BN48" s="16" t="s">
        <v>4258</v>
      </c>
      <c r="BO48" s="15">
        <v>10093</v>
      </c>
      <c r="BP48" s="16" t="s">
        <v>4259</v>
      </c>
      <c r="BQ48" s="20">
        <v>1.127486</v>
      </c>
      <c r="BR48" s="16" t="s">
        <v>4258</v>
      </c>
      <c r="BS48" s="15">
        <v>1250</v>
      </c>
      <c r="BT48" s="16" t="s">
        <v>4259</v>
      </c>
      <c r="BU48" s="20">
        <v>1.0717829999999999</v>
      </c>
      <c r="BV48" s="16" t="s">
        <v>4260</v>
      </c>
      <c r="BW48" s="15">
        <v>18185</v>
      </c>
      <c r="BX48" s="16" t="s">
        <v>4261</v>
      </c>
      <c r="BY48" s="20">
        <v>1.1027420000000001</v>
      </c>
      <c r="BZ48" s="16" t="s">
        <v>4260</v>
      </c>
      <c r="CA48" s="15">
        <v>7203</v>
      </c>
      <c r="CB48" s="16" t="s">
        <v>4261</v>
      </c>
      <c r="CC48" s="20">
        <v>0.96199349999999995</v>
      </c>
      <c r="CD48" s="16" t="s">
        <v>4260</v>
      </c>
      <c r="CE48" s="15">
        <v>15057</v>
      </c>
      <c r="CF48" s="16" t="s">
        <v>4261</v>
      </c>
      <c r="CG48" s="20">
        <v>0.91244170000000002</v>
      </c>
      <c r="CH48" s="16" t="s">
        <v>4260</v>
      </c>
      <c r="CI48" s="15">
        <v>1421</v>
      </c>
      <c r="CJ48" s="16" t="s">
        <v>4261</v>
      </c>
      <c r="CK48" s="20">
        <v>1.0840350000000001</v>
      </c>
      <c r="CL48" s="16" t="s">
        <v>4302</v>
      </c>
      <c r="CM48" s="15">
        <f>SUM(A2L141C10)/A2L141C1</f>
        <v>31230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312562</v>
      </c>
      <c r="T49" s="16" t="s">
        <v>4253</v>
      </c>
      <c r="U49" s="20">
        <v>1</v>
      </c>
      <c r="V49" s="16" t="s">
        <v>4252</v>
      </c>
      <c r="W49" s="15">
        <v>312562</v>
      </c>
      <c r="X49" s="16" t="s">
        <v>4252</v>
      </c>
      <c r="Y49" s="15">
        <v>320820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320968</v>
      </c>
      <c r="AN49" s="16" t="s">
        <v>4255</v>
      </c>
      <c r="AO49" s="20">
        <v>1.0432349999999999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306037</v>
      </c>
      <c r="BD49" s="16" t="s">
        <v>4257</v>
      </c>
      <c r="BE49" s="20">
        <v>1.076908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278286</v>
      </c>
      <c r="BT49" s="16" t="s">
        <v>4259</v>
      </c>
      <c r="BU49" s="20">
        <v>1.0717829999999999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257996</v>
      </c>
      <c r="CJ49" s="16" t="s">
        <v>4261</v>
      </c>
      <c r="CK49" s="20">
        <v>1.0840350000000001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310983.92857479997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92484</v>
      </c>
      <c r="T50" s="16" t="s">
        <v>4253</v>
      </c>
      <c r="U50" s="20">
        <v>1</v>
      </c>
      <c r="V50" s="16" t="s">
        <v>4252</v>
      </c>
      <c r="W50" s="15">
        <v>92484</v>
      </c>
      <c r="X50" s="16" t="s">
        <v>4252</v>
      </c>
      <c r="Y50" s="15">
        <v>93029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95327</v>
      </c>
      <c r="AN50" s="16" t="s">
        <v>4255</v>
      </c>
      <c r="AO50" s="20">
        <v>1.0432349999999999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84313</v>
      </c>
      <c r="BD50" s="16" t="s">
        <v>4257</v>
      </c>
      <c r="BE50" s="20">
        <v>1.076908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77102</v>
      </c>
      <c r="BT50" s="16" t="s">
        <v>4259</v>
      </c>
      <c r="BU50" s="20">
        <v>1.0717829999999999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74037</v>
      </c>
      <c r="CJ50" s="16" t="s">
        <v>4261</v>
      </c>
      <c r="CK50" s="20">
        <v>1.0840350000000001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89125.023841999981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127531</v>
      </c>
      <c r="T51" s="16" t="s">
        <v>4253</v>
      </c>
      <c r="U51" s="20">
        <v>1</v>
      </c>
      <c r="V51" s="16" t="s">
        <v>4252</v>
      </c>
      <c r="W51" s="15">
        <v>127531</v>
      </c>
      <c r="X51" s="16" t="s">
        <v>4252</v>
      </c>
      <c r="Y51" s="15">
        <v>128580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102354</v>
      </c>
      <c r="AN51" s="16" t="s">
        <v>4255</v>
      </c>
      <c r="AO51" s="20">
        <v>1.0432349999999999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95731</v>
      </c>
      <c r="BD51" s="16" t="s">
        <v>4257</v>
      </c>
      <c r="BE51" s="20">
        <v>1.076908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88707</v>
      </c>
      <c r="BT51" s="16" t="s">
        <v>4259</v>
      </c>
      <c r="BU51" s="20">
        <v>1.0717829999999999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86022</v>
      </c>
      <c r="CJ51" s="16" t="s">
        <v>4261</v>
      </c>
      <c r="CK51" s="20">
        <v>1.0840350000000001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105145.85365780001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22093</v>
      </c>
      <c r="T52" s="16" t="s">
        <v>4253</v>
      </c>
      <c r="U52" s="20">
        <v>1</v>
      </c>
      <c r="V52" s="16" t="s">
        <v>4252</v>
      </c>
      <c r="W52" s="15">
        <v>22093</v>
      </c>
      <c r="X52" s="16" t="s">
        <v>4252</v>
      </c>
      <c r="Y52" s="15">
        <v>22097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22415</v>
      </c>
      <c r="AN52" s="16" t="s">
        <v>4255</v>
      </c>
      <c r="AO52" s="20">
        <v>1.0432349999999999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37978</v>
      </c>
      <c r="BD52" s="16" t="s">
        <v>4257</v>
      </c>
      <c r="BE52" s="20">
        <v>1.076908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30068</v>
      </c>
      <c r="BT52" s="16" t="s">
        <v>4259</v>
      </c>
      <c r="BU52" s="20">
        <v>1.0717829999999999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27930</v>
      </c>
      <c r="CJ52" s="16" t="s">
        <v>4261</v>
      </c>
      <c r="CK52" s="20">
        <v>1.0840350000000001</v>
      </c>
      <c r="CL52" s="16" t="s">
        <v>4306</v>
      </c>
      <c r="CM52" s="15">
        <f>SUM(A2L145C10)/A2L145C1</f>
        <v>22093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4573</v>
      </c>
      <c r="T53" s="16" t="s">
        <v>4253</v>
      </c>
      <c r="U53" s="20">
        <v>1</v>
      </c>
      <c r="V53" s="16" t="s">
        <v>4252</v>
      </c>
      <c r="W53" s="15">
        <v>4573</v>
      </c>
      <c r="X53" s="16" t="s">
        <v>4252</v>
      </c>
      <c r="Y53" s="15">
        <v>4573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4249</v>
      </c>
      <c r="AN53" s="16" t="s">
        <v>4255</v>
      </c>
      <c r="AO53" s="20">
        <v>1.0432349999999999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7609</v>
      </c>
      <c r="BD53" s="16" t="s">
        <v>4257</v>
      </c>
      <c r="BE53" s="20">
        <v>1.076908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7107</v>
      </c>
      <c r="BT53" s="16" t="s">
        <v>4259</v>
      </c>
      <c r="BU53" s="20">
        <v>1.0717829999999999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5751</v>
      </c>
      <c r="CJ53" s="16" t="s">
        <v>4261</v>
      </c>
      <c r="CK53" s="20">
        <v>1.0840350000000001</v>
      </c>
      <c r="CL53" s="16" t="s">
        <v>4307</v>
      </c>
      <c r="CM53" s="15">
        <f>SUM(A2L146C10)/A2L146C1</f>
        <v>4573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1903</v>
      </c>
      <c r="T54" s="16" t="s">
        <v>4253</v>
      </c>
      <c r="U54" s="20">
        <v>1</v>
      </c>
      <c r="V54" s="16" t="s">
        <v>4252</v>
      </c>
      <c r="W54" s="15">
        <v>1903</v>
      </c>
      <c r="X54" s="16" t="s">
        <v>4252</v>
      </c>
      <c r="Y54" s="15">
        <v>1903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4101</v>
      </c>
      <c r="AN54" s="16" t="s">
        <v>4255</v>
      </c>
      <c r="AO54" s="20">
        <v>1.0432349999999999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7361</v>
      </c>
      <c r="BD54" s="16" t="s">
        <v>4257</v>
      </c>
      <c r="BE54" s="20">
        <v>1.076908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6367</v>
      </c>
      <c r="BT54" s="16" t="s">
        <v>4259</v>
      </c>
      <c r="BU54" s="20">
        <v>1.0717829999999999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6284</v>
      </c>
      <c r="CJ54" s="16" t="s">
        <v>4261</v>
      </c>
      <c r="CK54" s="20">
        <v>1.0840350000000001</v>
      </c>
      <c r="CL54" s="16" t="s">
        <v>4308</v>
      </c>
      <c r="CM54" s="15">
        <f>SUM(A2L147C10)/A2L147C1</f>
        <v>1903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1507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1507</v>
      </c>
      <c r="X55" s="16" t="s">
        <v>4252</v>
      </c>
      <c r="Y55" s="15">
        <v>1507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1589</v>
      </c>
      <c r="AJ55" s="16" t="s">
        <v>4255</v>
      </c>
      <c r="AK55" s="20">
        <v>1.140873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1803</v>
      </c>
      <c r="AZ55" s="16" t="s">
        <v>4257</v>
      </c>
      <c r="BA55" s="20">
        <v>1.2270559999999999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2516</v>
      </c>
      <c r="BP55" s="16" t="s">
        <v>4259</v>
      </c>
      <c r="BQ55" s="20">
        <v>1.127486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2576</v>
      </c>
      <c r="CF55" s="16" t="s">
        <v>4261</v>
      </c>
      <c r="CG55" s="20">
        <v>0.91244170000000002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1507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364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364</v>
      </c>
      <c r="X56" s="16" t="s">
        <v>4252</v>
      </c>
      <c r="Y56" s="15">
        <v>364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592</v>
      </c>
      <c r="AJ56" s="16" t="s">
        <v>4255</v>
      </c>
      <c r="AK56" s="20">
        <v>1.140873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452</v>
      </c>
      <c r="AZ56" s="16" t="s">
        <v>4257</v>
      </c>
      <c r="BA56" s="20">
        <v>1.2270559999999999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564</v>
      </c>
      <c r="BP56" s="16" t="s">
        <v>4259</v>
      </c>
      <c r="BQ56" s="20">
        <v>1.127486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541</v>
      </c>
      <c r="CF56" s="16" t="s">
        <v>4261</v>
      </c>
      <c r="CG56" s="20">
        <v>0.91244170000000002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364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39725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39725</v>
      </c>
      <c r="X57" s="16" t="s">
        <v>4252</v>
      </c>
      <c r="Y57" s="15">
        <v>40210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39553</v>
      </c>
      <c r="AJ57" s="16" t="s">
        <v>4255</v>
      </c>
      <c r="AK57" s="20">
        <v>1.140873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36330</v>
      </c>
      <c r="AZ57" s="16" t="s">
        <v>4257</v>
      </c>
      <c r="BA57" s="20">
        <v>1.2270559999999999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36583</v>
      </c>
      <c r="BP57" s="16" t="s">
        <v>4259</v>
      </c>
      <c r="BQ57" s="20">
        <v>1.127486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42293</v>
      </c>
      <c r="CF57" s="16" t="s">
        <v>4261</v>
      </c>
      <c r="CG57" s="20">
        <v>0.91244170000000002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39725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1373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1373</v>
      </c>
      <c r="X60" s="16" t="s">
        <v>4252</v>
      </c>
      <c r="Y60" s="15">
        <v>1373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1356</v>
      </c>
      <c r="AJ60" s="16" t="s">
        <v>4255</v>
      </c>
      <c r="AK60" s="20">
        <v>1.140873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1373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50332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50332</v>
      </c>
      <c r="X61" s="16" t="s">
        <v>4252</v>
      </c>
      <c r="Y61" s="15">
        <v>50332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52449</v>
      </c>
      <c r="AJ61" s="16" t="s">
        <v>4255</v>
      </c>
      <c r="AK61" s="20">
        <v>1.140873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54670</v>
      </c>
      <c r="AZ61" s="16" t="s">
        <v>4257</v>
      </c>
      <c r="BA61" s="20">
        <v>1.2270559999999999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56167</v>
      </c>
      <c r="BP61" s="16" t="s">
        <v>4259</v>
      </c>
      <c r="BQ61" s="20">
        <v>1.127486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55826</v>
      </c>
      <c r="CF61" s="16" t="s">
        <v>4261</v>
      </c>
      <c r="CG61" s="20">
        <v>0.91244170000000002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50332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2050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2050</v>
      </c>
      <c r="X62" s="16" t="s">
        <v>4252</v>
      </c>
      <c r="Y62" s="15">
        <v>2050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2042</v>
      </c>
      <c r="AJ62" s="16" t="s">
        <v>4255</v>
      </c>
      <c r="AK62" s="20">
        <v>1.140873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2563</v>
      </c>
      <c r="AZ62" s="16" t="s">
        <v>4257</v>
      </c>
      <c r="BA62" s="20">
        <v>1.2270559999999999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2572</v>
      </c>
      <c r="BP62" s="16" t="s">
        <v>4259</v>
      </c>
      <c r="BQ62" s="20">
        <v>1.127486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3013</v>
      </c>
      <c r="CF62" s="16" t="s">
        <v>4261</v>
      </c>
      <c r="CG62" s="20">
        <v>0.91244170000000002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2050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321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321</v>
      </c>
      <c r="X63" s="16" t="s">
        <v>4252</v>
      </c>
      <c r="Y63" s="15">
        <v>321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442</v>
      </c>
      <c r="AJ63" s="16" t="s">
        <v>4255</v>
      </c>
      <c r="AK63" s="20">
        <v>1.140873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675</v>
      </c>
      <c r="AZ63" s="16" t="s">
        <v>4257</v>
      </c>
      <c r="BA63" s="20">
        <v>1.2270559999999999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470</v>
      </c>
      <c r="BP63" s="16" t="s">
        <v>4259</v>
      </c>
      <c r="BQ63" s="20">
        <v>1.127486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481</v>
      </c>
      <c r="CF63" s="16" t="s">
        <v>4261</v>
      </c>
      <c r="CG63" s="20">
        <v>0.91244170000000002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321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30089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30089</v>
      </c>
      <c r="X64" s="16" t="s">
        <v>4252</v>
      </c>
      <c r="Y64" s="15">
        <v>30089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25375</v>
      </c>
      <c r="AJ64" s="16" t="s">
        <v>4255</v>
      </c>
      <c r="AK64" s="20">
        <v>1.140873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36209</v>
      </c>
      <c r="AZ64" s="16" t="s">
        <v>4257</v>
      </c>
      <c r="BA64" s="20">
        <v>1.2270559999999999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29142</v>
      </c>
      <c r="BP64" s="16" t="s">
        <v>4259</v>
      </c>
      <c r="BQ64" s="20">
        <v>1.127486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26307</v>
      </c>
      <c r="CF64" s="16" t="s">
        <v>4261</v>
      </c>
      <c r="CG64" s="20">
        <v>0.91244170000000002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30089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1991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1991</v>
      </c>
      <c r="X65" s="16" t="s">
        <v>4252</v>
      </c>
      <c r="Y65" s="15">
        <v>1991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1813</v>
      </c>
      <c r="AJ65" s="16" t="s">
        <v>4255</v>
      </c>
      <c r="AK65" s="20">
        <v>1.140873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2678</v>
      </c>
      <c r="AZ65" s="16" t="s">
        <v>4257</v>
      </c>
      <c r="BA65" s="20">
        <v>1.2270559999999999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1945</v>
      </c>
      <c r="BP65" s="16" t="s">
        <v>4259</v>
      </c>
      <c r="BQ65" s="20">
        <v>1.127486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1642</v>
      </c>
      <c r="CF65" s="16" t="s">
        <v>4261</v>
      </c>
      <c r="CG65" s="20">
        <v>0.91244170000000002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1991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1320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1320</v>
      </c>
      <c r="X66" s="16" t="s">
        <v>4252</v>
      </c>
      <c r="Y66" s="15">
        <v>1320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1262</v>
      </c>
      <c r="AJ66" s="16" t="s">
        <v>4255</v>
      </c>
      <c r="AK66" s="20">
        <v>1.140873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2070</v>
      </c>
      <c r="AZ66" s="16" t="s">
        <v>4257</v>
      </c>
      <c r="BA66" s="20">
        <v>1.2270559999999999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1746</v>
      </c>
      <c r="BP66" s="16" t="s">
        <v>4259</v>
      </c>
      <c r="BQ66" s="20">
        <v>1.127486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1951</v>
      </c>
      <c r="CF66" s="16" t="s">
        <v>4261</v>
      </c>
      <c r="CG66" s="20">
        <v>0.91244170000000002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1320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84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84</v>
      </c>
      <c r="X69" s="16" t="s">
        <v>4252</v>
      </c>
      <c r="Y69" s="15">
        <v>84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61</v>
      </c>
      <c r="AJ69" s="16" t="s">
        <v>4255</v>
      </c>
      <c r="AK69" s="20">
        <v>1.140873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63</v>
      </c>
      <c r="AZ69" s="16" t="s">
        <v>4257</v>
      </c>
      <c r="BA69" s="20">
        <v>1.2270559999999999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59</v>
      </c>
      <c r="BP69" s="16" t="s">
        <v>4259</v>
      </c>
      <c r="BQ69" s="20">
        <v>1.127486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79</v>
      </c>
      <c r="CF69" s="16" t="s">
        <v>4261</v>
      </c>
      <c r="CG69" s="20">
        <v>0.91244170000000002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84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10</v>
      </c>
      <c r="P70" s="16" t="s">
        <v>4253</v>
      </c>
      <c r="Q70" s="20">
        <v>1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10</v>
      </c>
      <c r="X70" s="16" t="s">
        <v>4252</v>
      </c>
      <c r="Y70" s="15">
        <v>10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47</v>
      </c>
      <c r="AJ70" s="16" t="s">
        <v>4255</v>
      </c>
      <c r="AK70" s="20">
        <v>1.140873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19</v>
      </c>
      <c r="AZ70" s="16" t="s">
        <v>4257</v>
      </c>
      <c r="BA70" s="20">
        <v>1.2270559999999999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283</v>
      </c>
      <c r="BP70" s="16" t="s">
        <v>4259</v>
      </c>
      <c r="BQ70" s="20">
        <v>1.127486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403</v>
      </c>
      <c r="CF70" s="16" t="s">
        <v>4261</v>
      </c>
      <c r="CG70" s="20">
        <v>0.91244170000000002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10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4</v>
      </c>
      <c r="P71" s="16" t="s">
        <v>4253</v>
      </c>
      <c r="Q71" s="20">
        <v>1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4</v>
      </c>
      <c r="X71" s="16" t="s">
        <v>4252</v>
      </c>
      <c r="Y71" s="15">
        <v>4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8</v>
      </c>
      <c r="AJ71" s="16" t="s">
        <v>4255</v>
      </c>
      <c r="AK71" s="20">
        <v>1.140873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4</v>
      </c>
      <c r="AZ71" s="16" t="s">
        <v>4257</v>
      </c>
      <c r="BA71" s="20">
        <v>1.2270559999999999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77</v>
      </c>
      <c r="BP71" s="16" t="s">
        <v>4259</v>
      </c>
      <c r="BQ71" s="20">
        <v>1.127486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68</v>
      </c>
      <c r="CF71" s="16" t="s">
        <v>4261</v>
      </c>
      <c r="CG71" s="20">
        <v>0.91244170000000002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4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25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25</v>
      </c>
      <c r="X72" s="16" t="s">
        <v>4252</v>
      </c>
      <c r="Y72" s="15">
        <v>25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13</v>
      </c>
      <c r="AJ72" s="16" t="s">
        <v>4255</v>
      </c>
      <c r="AK72" s="20">
        <v>1.140873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17</v>
      </c>
      <c r="AZ72" s="16" t="s">
        <v>4257</v>
      </c>
      <c r="BA72" s="20">
        <v>1.2270559999999999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13</v>
      </c>
      <c r="BP72" s="16" t="s">
        <v>4259</v>
      </c>
      <c r="BQ72" s="20">
        <v>1.127486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15</v>
      </c>
      <c r="CF72" s="16" t="s">
        <v>4261</v>
      </c>
      <c r="CG72" s="20">
        <v>0.91244170000000002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25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IF(SSAC="Y",0,2044251)</f>
        <v>2044251</v>
      </c>
      <c r="T73" s="16" t="s">
        <v>4253</v>
      </c>
      <c r="U73" s="20">
        <v>1</v>
      </c>
      <c r="V73" s="16" t="s">
        <v>4252</v>
      </c>
      <c r="W73" s="15">
        <f>IF(SSAC="Y",0,2044251)</f>
        <v>2044251</v>
      </c>
      <c r="X73" s="16" t="s">
        <v>4252</v>
      </c>
      <c r="Y73" s="15">
        <f>IF(SSAC="Y",0,2046312)</f>
        <v>2046312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IF(SSAC="Y",0,1981840)</f>
        <v>1981840</v>
      </c>
      <c r="AN73" s="16" t="s">
        <v>4255</v>
      </c>
      <c r="AO73" s="20">
        <v>1.0432349999999999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IF(SSAC="Y",0,1922285)</f>
        <v>1922285</v>
      </c>
      <c r="BD73" s="16" t="s">
        <v>4257</v>
      </c>
      <c r="BE73" s="20">
        <v>1.076908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IF(SSAC="Y",0,1859791)</f>
        <v>1859791</v>
      </c>
      <c r="BT73" s="16" t="s">
        <v>4259</v>
      </c>
      <c r="BU73" s="20">
        <v>1.0717829999999999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IF(SSAC="Y",0,1921281)</f>
        <v>1921281</v>
      </c>
      <c r="CJ73" s="16" t="s">
        <v>4261</v>
      </c>
      <c r="CK73" s="20">
        <v>1.0840350000000001</v>
      </c>
      <c r="CL73" s="16" t="s">
        <v>4327</v>
      </c>
      <c r="CM73" s="15">
        <f>SUM(A2L166C10)/A2L166C1</f>
        <v>2044251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IF(SSAC="Y",0,621446)</f>
        <v>621446</v>
      </c>
      <c r="T74" s="16" t="s">
        <v>4253</v>
      </c>
      <c r="U74" s="20">
        <v>1</v>
      </c>
      <c r="V74" s="16" t="s">
        <v>4252</v>
      </c>
      <c r="W74" s="15">
        <f>IF(SSAC="Y",0,621446)</f>
        <v>621446</v>
      </c>
      <c r="X74" s="16" t="s">
        <v>4252</v>
      </c>
      <c r="Y74" s="15">
        <f>IF(SSAC="Y",0,621446)</f>
        <v>621446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IF(SSAC="Y",0,603036)</f>
        <v>603036</v>
      </c>
      <c r="AN74" s="16" t="s">
        <v>4255</v>
      </c>
      <c r="AO74" s="20">
        <v>1.0432349999999999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IF(SSAC="Y",0,548326)</f>
        <v>548326</v>
      </c>
      <c r="BD74" s="16" t="s">
        <v>4257</v>
      </c>
      <c r="BE74" s="20">
        <v>1.076908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IF(SSAC="Y",0,536306)</f>
        <v>536306</v>
      </c>
      <c r="BT74" s="16" t="s">
        <v>4259</v>
      </c>
      <c r="BU74" s="20">
        <v>1.0717829999999999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IF(SSAC="Y",0,561810)</f>
        <v>561810</v>
      </c>
      <c r="CJ74" s="16" t="s">
        <v>4261</v>
      </c>
      <c r="CK74" s="20">
        <v>1.0840350000000001</v>
      </c>
      <c r="CL74" s="16" t="s">
        <v>4328</v>
      </c>
      <c r="CM74" s="15">
        <f>SUM(A2L167C10)/A2L167C1</f>
        <v>621446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IF(SSAC="Y",0,772309)</f>
        <v>772309</v>
      </c>
      <c r="T75" s="16" t="s">
        <v>4253</v>
      </c>
      <c r="U75" s="20">
        <v>1</v>
      </c>
      <c r="V75" s="16" t="s">
        <v>4252</v>
      </c>
      <c r="W75" s="15">
        <f>IF(SSAC="Y",0,772309)</f>
        <v>772309</v>
      </c>
      <c r="X75" s="16" t="s">
        <v>4252</v>
      </c>
      <c r="Y75" s="15">
        <f>IF(SSAC="Y",0,772309)</f>
        <v>772309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IF(SSAC="Y",0,716717)</f>
        <v>716717</v>
      </c>
      <c r="AN75" s="16" t="s">
        <v>4255</v>
      </c>
      <c r="AO75" s="20">
        <v>1.0432349999999999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IF(SSAC="Y",0,530112)</f>
        <v>530112</v>
      </c>
      <c r="BD75" s="16" t="s">
        <v>4257</v>
      </c>
      <c r="BE75" s="20">
        <v>1.076908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IF(SSAC="Y",0,492683)</f>
        <v>492683</v>
      </c>
      <c r="BT75" s="16" t="s">
        <v>4259</v>
      </c>
      <c r="BU75" s="20">
        <v>1.0717829999999999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IF(SSAC="Y",0,472019)</f>
        <v>472019</v>
      </c>
      <c r="CJ75" s="16" t="s">
        <v>4261</v>
      </c>
      <c r="CK75" s="20">
        <v>1.0840350000000001</v>
      </c>
      <c r="CL75" s="16" t="s">
        <v>4329</v>
      </c>
      <c r="CM75" s="15">
        <f>SUM(A2L168C10)/A2L168C1</f>
        <v>772309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291928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291928</v>
      </c>
      <c r="X76" s="16" t="s">
        <v>4252</v>
      </c>
      <c r="Y76" s="15">
        <v>292059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257926</v>
      </c>
      <c r="AJ76" s="16" t="s">
        <v>4255</v>
      </c>
      <c r="AK76" s="20">
        <v>1.140873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233473</v>
      </c>
      <c r="AZ76" s="16" t="s">
        <v>4257</v>
      </c>
      <c r="BA76" s="20">
        <v>1.2270559999999999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268087</v>
      </c>
      <c r="BP76" s="16" t="s">
        <v>4259</v>
      </c>
      <c r="BQ76" s="20">
        <v>1.127486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266491</v>
      </c>
      <c r="CF76" s="16" t="s">
        <v>4261</v>
      </c>
      <c r="CG76" s="20">
        <v>0.91244170000000002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291928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35633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35633</v>
      </c>
      <c r="X77" s="16" t="s">
        <v>4252</v>
      </c>
      <c r="Y77" s="15">
        <v>35633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37187</v>
      </c>
      <c r="AJ77" s="16" t="s">
        <v>4255</v>
      </c>
      <c r="AK77" s="20">
        <v>1.140873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57875</v>
      </c>
      <c r="AZ77" s="16" t="s">
        <v>4257</v>
      </c>
      <c r="BA77" s="20">
        <v>1.2270559999999999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64048</v>
      </c>
      <c r="BP77" s="16" t="s">
        <v>4259</v>
      </c>
      <c r="BQ77" s="20">
        <v>1.127486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64412</v>
      </c>
      <c r="CF77" s="16" t="s">
        <v>4261</v>
      </c>
      <c r="CG77" s="20">
        <v>0.91244170000000002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35633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553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553</v>
      </c>
      <c r="X78" s="16" t="s">
        <v>4252</v>
      </c>
      <c r="Y78" s="15">
        <v>553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568</v>
      </c>
      <c r="AJ78" s="16" t="s">
        <v>4255</v>
      </c>
      <c r="AK78" s="20">
        <v>1.140873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521</v>
      </c>
      <c r="AZ78" s="16" t="s">
        <v>4257</v>
      </c>
      <c r="BA78" s="20">
        <v>1.2270559999999999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583</v>
      </c>
      <c r="BP78" s="16" t="s">
        <v>4259</v>
      </c>
      <c r="BQ78" s="20">
        <v>1.127486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781</v>
      </c>
      <c r="CF78" s="16" t="s">
        <v>4261</v>
      </c>
      <c r="CG78" s="20">
        <v>0.91244170000000002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553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100502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100502</v>
      </c>
      <c r="X79" s="16" t="s">
        <v>4252</v>
      </c>
      <c r="Y79" s="15">
        <v>100502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99456</v>
      </c>
      <c r="AJ79" s="16" t="s">
        <v>4255</v>
      </c>
      <c r="AK79" s="20">
        <v>1.140873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99898</v>
      </c>
      <c r="AZ79" s="16" t="s">
        <v>4257</v>
      </c>
      <c r="BA79" s="20">
        <v>1.2270559999999999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114175</v>
      </c>
      <c r="BP79" s="16" t="s">
        <v>4259</v>
      </c>
      <c r="BQ79" s="20">
        <v>1.127486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136520</v>
      </c>
      <c r="CF79" s="16" t="s">
        <v>4261</v>
      </c>
      <c r="CG79" s="20">
        <v>0.91244170000000002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100502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11566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11566</v>
      </c>
      <c r="X80" s="16" t="s">
        <v>4252</v>
      </c>
      <c r="Y80" s="15">
        <v>11566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10928</v>
      </c>
      <c r="AJ80" s="16" t="s">
        <v>4255</v>
      </c>
      <c r="AK80" s="20">
        <v>1.140873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10885</v>
      </c>
      <c r="AZ80" s="16" t="s">
        <v>4257</v>
      </c>
      <c r="BA80" s="20">
        <v>1.2270559999999999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8926</v>
      </c>
      <c r="BP80" s="16" t="s">
        <v>4259</v>
      </c>
      <c r="BQ80" s="20">
        <v>1.127486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11016</v>
      </c>
      <c r="CF80" s="16" t="s">
        <v>4261</v>
      </c>
      <c r="CG80" s="20">
        <v>0.91244170000000002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11566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77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77</v>
      </c>
      <c r="X81" s="16" t="s">
        <v>4252</v>
      </c>
      <c r="Y81" s="15">
        <v>77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75</v>
      </c>
      <c r="AJ81" s="16" t="s">
        <v>4255</v>
      </c>
      <c r="AK81" s="20">
        <v>1.140873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13</v>
      </c>
      <c r="AZ81" s="16" t="s">
        <v>4257</v>
      </c>
      <c r="BA81" s="20">
        <v>1.2270559999999999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38</v>
      </c>
      <c r="BP81" s="16" t="s">
        <v>4259</v>
      </c>
      <c r="BQ81" s="20">
        <v>1.127486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77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IF(SSAC="Y",0,2022)</f>
        <v>2022</v>
      </c>
      <c r="H82" s="16" t="s">
        <v>4253</v>
      </c>
      <c r="I82" s="20">
        <v>1</v>
      </c>
      <c r="J82" s="16" t="s">
        <v>4252</v>
      </c>
      <c r="K82" s="15">
        <f>IF(SSAC="Y",0,9248)</f>
        <v>9248</v>
      </c>
      <c r="L82" s="16" t="s">
        <v>4253</v>
      </c>
      <c r="M82" s="20">
        <v>1</v>
      </c>
      <c r="N82" s="16" t="s">
        <v>4252</v>
      </c>
      <c r="O82" s="15">
        <f>IF(SSAC="Y",0,6454)</f>
        <v>6454</v>
      </c>
      <c r="P82" s="16" t="s">
        <v>4253</v>
      </c>
      <c r="Q82" s="20">
        <v>1</v>
      </c>
      <c r="R82" s="16" t="s">
        <v>4252</v>
      </c>
      <c r="S82" s="15">
        <f>IF(SSAC="Y",0,5983)</f>
        <v>5983</v>
      </c>
      <c r="T82" s="16" t="s">
        <v>4253</v>
      </c>
      <c r="U82" s="20">
        <v>1</v>
      </c>
      <c r="V82" s="16" t="s">
        <v>4252</v>
      </c>
      <c r="W82" s="15">
        <f>IF(SSAC="Y",0,23707)</f>
        <v>23707</v>
      </c>
      <c r="X82" s="16" t="s">
        <v>4252</v>
      </c>
      <c r="Y82" s="15">
        <f>IF(SSAC="Y",0,23707)</f>
        <v>23707</v>
      </c>
      <c r="Z82" s="16" t="s">
        <v>4254</v>
      </c>
      <c r="AA82" s="15">
        <f>IF(SSAC="Y",0,2167)</f>
        <v>2167</v>
      </c>
      <c r="AB82" s="16" t="s">
        <v>4255</v>
      </c>
      <c r="AC82" s="20">
        <v>1.0442579999999999</v>
      </c>
      <c r="AD82" s="16" t="s">
        <v>4254</v>
      </c>
      <c r="AE82" s="15">
        <f>IF(SSAC="Y",0,17987)</f>
        <v>17987</v>
      </c>
      <c r="AF82" s="16" t="s">
        <v>4255</v>
      </c>
      <c r="AG82" s="20">
        <v>1.0354920000000001</v>
      </c>
      <c r="AH82" s="16" t="s">
        <v>4254</v>
      </c>
      <c r="AI82" s="15">
        <f>IF(SSAC="Y",0,12998)</f>
        <v>12998</v>
      </c>
      <c r="AJ82" s="16" t="s">
        <v>4255</v>
      </c>
      <c r="AK82" s="20">
        <v>1.140873</v>
      </c>
      <c r="AL82" s="16" t="s">
        <v>4254</v>
      </c>
      <c r="AM82" s="15">
        <f>IF(SSAC="Y",0,7644)</f>
        <v>7644</v>
      </c>
      <c r="AN82" s="16" t="s">
        <v>4255</v>
      </c>
      <c r="AO82" s="20">
        <v>1.0432349999999999</v>
      </c>
      <c r="AP82" s="16" t="s">
        <v>4256</v>
      </c>
      <c r="AQ82" s="15">
        <f>IF(SSAC="Y",0,4405)</f>
        <v>4405</v>
      </c>
      <c r="AR82" s="16" t="s">
        <v>4257</v>
      </c>
      <c r="AS82" s="20">
        <v>1.077358</v>
      </c>
      <c r="AT82" s="16" t="s">
        <v>4256</v>
      </c>
      <c r="AU82" s="15">
        <f>IF(SSAC="Y",0,11092)</f>
        <v>11092</v>
      </c>
      <c r="AV82" s="16" t="s">
        <v>4257</v>
      </c>
      <c r="AW82" s="20">
        <v>1.0745009999999999</v>
      </c>
      <c r="AX82" s="16" t="s">
        <v>4256</v>
      </c>
      <c r="AY82" s="15">
        <f>IF(SSAC="Y",0,12611)</f>
        <v>12611</v>
      </c>
      <c r="AZ82" s="16" t="s">
        <v>4257</v>
      </c>
      <c r="BA82" s="20">
        <v>1.2270559999999999</v>
      </c>
      <c r="BB82" s="16" t="s">
        <v>4256</v>
      </c>
      <c r="BC82" s="15">
        <f>IF(SSAC="Y",0,8122)</f>
        <v>8122</v>
      </c>
      <c r="BD82" s="16" t="s">
        <v>4257</v>
      </c>
      <c r="BE82" s="20">
        <v>1.076908</v>
      </c>
      <c r="BF82" s="16" t="s">
        <v>4258</v>
      </c>
      <c r="BG82" s="15">
        <f>IF(SSAC="Y",0,3952)</f>
        <v>3952</v>
      </c>
      <c r="BH82" s="16" t="s">
        <v>4259</v>
      </c>
      <c r="BI82" s="20">
        <v>1.084314</v>
      </c>
      <c r="BJ82" s="16" t="s">
        <v>4258</v>
      </c>
      <c r="BK82" s="15">
        <f>IF(SSAC="Y",0,7061)</f>
        <v>7061</v>
      </c>
      <c r="BL82" s="16" t="s">
        <v>4259</v>
      </c>
      <c r="BM82" s="20">
        <v>0.98785219999999996</v>
      </c>
      <c r="BN82" s="16" t="s">
        <v>4258</v>
      </c>
      <c r="BO82" s="15">
        <f>IF(SSAC="Y",0,13184)</f>
        <v>13184</v>
      </c>
      <c r="BP82" s="16" t="s">
        <v>4259</v>
      </c>
      <c r="BQ82" s="20">
        <v>1.127486</v>
      </c>
      <c r="BR82" s="16" t="s">
        <v>4258</v>
      </c>
      <c r="BS82" s="15">
        <f>IF(SSAC="Y",0,1667)</f>
        <v>1667</v>
      </c>
      <c r="BT82" s="16" t="s">
        <v>4259</v>
      </c>
      <c r="BU82" s="20">
        <v>1.0717829999999999</v>
      </c>
      <c r="BV82" s="16" t="s">
        <v>4260</v>
      </c>
      <c r="BW82" s="15">
        <f>IF(SSAC="Y",0,151)</f>
        <v>151</v>
      </c>
      <c r="BX82" s="16" t="s">
        <v>4261</v>
      </c>
      <c r="BY82" s="20">
        <v>1.1027420000000001</v>
      </c>
      <c r="BZ82" s="16" t="s">
        <v>4260</v>
      </c>
      <c r="CA82" s="15">
        <f>IF(SSAC="Y",0,13420)</f>
        <v>13420</v>
      </c>
      <c r="CB82" s="16" t="s">
        <v>4261</v>
      </c>
      <c r="CC82" s="20">
        <v>0.96199349999999995</v>
      </c>
      <c r="CD82" s="16" t="s">
        <v>4260</v>
      </c>
      <c r="CE82" s="15">
        <f>IF(SSAC="Y",0,13055)</f>
        <v>13055</v>
      </c>
      <c r="CF82" s="16" t="s">
        <v>4261</v>
      </c>
      <c r="CG82" s="20">
        <v>0.91244170000000002</v>
      </c>
      <c r="CH82" s="16" t="s">
        <v>4260</v>
      </c>
      <c r="CI82" s="15">
        <f>IF(SSAC="Y",0,287)</f>
        <v>287</v>
      </c>
      <c r="CJ82" s="16" t="s">
        <v>4261</v>
      </c>
      <c r="CK82" s="20">
        <v>1.0840350000000001</v>
      </c>
      <c r="CL82" s="16" t="s">
        <v>4336</v>
      </c>
      <c r="CM82" s="15">
        <f>SUM(A2L175C10)/A2L175C1</f>
        <v>23707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IF(SSAC="Y",0,1)</f>
        <v>1</v>
      </c>
      <c r="CJ83" s="16" t="s">
        <v>4261</v>
      </c>
      <c r="CK83" s="20">
        <v>1.0840350000000001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243</v>
      </c>
      <c r="H85" s="16" t="s">
        <v>4253</v>
      </c>
      <c r="I85" s="20">
        <v>1</v>
      </c>
      <c r="J85" s="16" t="s">
        <v>4252</v>
      </c>
      <c r="K85" s="15">
        <v>364</v>
      </c>
      <c r="L85" s="16" t="s">
        <v>4253</v>
      </c>
      <c r="M85" s="20">
        <v>1</v>
      </c>
      <c r="N85" s="16" t="s">
        <v>4252</v>
      </c>
      <c r="O85" s="15">
        <v>7204</v>
      </c>
      <c r="P85" s="16" t="s">
        <v>4253</v>
      </c>
      <c r="Q85" s="20">
        <v>1</v>
      </c>
      <c r="R85" s="16" t="s">
        <v>4252</v>
      </c>
      <c r="S85" s="15">
        <v>746</v>
      </c>
      <c r="T85" s="16" t="s">
        <v>4253</v>
      </c>
      <c r="U85" s="20">
        <v>1</v>
      </c>
      <c r="V85" s="16" t="s">
        <v>4252</v>
      </c>
      <c r="W85" s="15">
        <v>8557</v>
      </c>
      <c r="X85" s="16" t="s">
        <v>4252</v>
      </c>
      <c r="Y85" s="15">
        <v>8557</v>
      </c>
      <c r="Z85" s="16" t="s">
        <v>4254</v>
      </c>
      <c r="AA85" s="15">
        <v>179</v>
      </c>
      <c r="AB85" s="16" t="s">
        <v>4255</v>
      </c>
      <c r="AC85" s="20">
        <v>1.0442579999999999</v>
      </c>
      <c r="AD85" s="16" t="s">
        <v>4254</v>
      </c>
      <c r="AE85" s="15">
        <v>459</v>
      </c>
      <c r="AF85" s="16" t="s">
        <v>4255</v>
      </c>
      <c r="AG85" s="20">
        <v>1.0354920000000001</v>
      </c>
      <c r="AH85" s="16" t="s">
        <v>4254</v>
      </c>
      <c r="AI85" s="15">
        <v>6661</v>
      </c>
      <c r="AJ85" s="16" t="s">
        <v>4255</v>
      </c>
      <c r="AK85" s="20">
        <v>1.140873</v>
      </c>
      <c r="AL85" s="16" t="s">
        <v>4254</v>
      </c>
      <c r="AM85" s="15">
        <v>737</v>
      </c>
      <c r="AN85" s="16" t="s">
        <v>4255</v>
      </c>
      <c r="AO85" s="20">
        <v>1.0432349999999999</v>
      </c>
      <c r="AP85" s="16" t="s">
        <v>4256</v>
      </c>
      <c r="AQ85" s="15">
        <v>173</v>
      </c>
      <c r="AR85" s="16" t="s">
        <v>4257</v>
      </c>
      <c r="AS85" s="20">
        <v>1.077358</v>
      </c>
      <c r="AT85" s="16" t="s">
        <v>4256</v>
      </c>
      <c r="AU85" s="15">
        <v>535</v>
      </c>
      <c r="AV85" s="16" t="s">
        <v>4257</v>
      </c>
      <c r="AW85" s="20">
        <v>1.0745009999999999</v>
      </c>
      <c r="AX85" s="16" t="s">
        <v>4256</v>
      </c>
      <c r="AY85" s="15">
        <v>7333</v>
      </c>
      <c r="AZ85" s="16" t="s">
        <v>4257</v>
      </c>
      <c r="BA85" s="20">
        <v>1.2270559999999999</v>
      </c>
      <c r="BB85" s="16" t="s">
        <v>4256</v>
      </c>
      <c r="BC85" s="15">
        <v>764</v>
      </c>
      <c r="BD85" s="16" t="s">
        <v>4257</v>
      </c>
      <c r="BE85" s="20">
        <v>1.076908</v>
      </c>
      <c r="BF85" s="16" t="s">
        <v>4258</v>
      </c>
      <c r="BG85" s="15">
        <v>72</v>
      </c>
      <c r="BH85" s="16" t="s">
        <v>4259</v>
      </c>
      <c r="BI85" s="20">
        <v>1.084314</v>
      </c>
      <c r="BJ85" s="16" t="s">
        <v>4258</v>
      </c>
      <c r="BK85" s="15">
        <v>447</v>
      </c>
      <c r="BL85" s="16" t="s">
        <v>4259</v>
      </c>
      <c r="BM85" s="20">
        <v>0.98785219999999996</v>
      </c>
      <c r="BN85" s="16" t="s">
        <v>4258</v>
      </c>
      <c r="BO85" s="15">
        <v>7141</v>
      </c>
      <c r="BP85" s="16" t="s">
        <v>4259</v>
      </c>
      <c r="BQ85" s="20">
        <v>1.127486</v>
      </c>
      <c r="BR85" s="16" t="s">
        <v>4258</v>
      </c>
      <c r="BS85" s="15">
        <v>1347</v>
      </c>
      <c r="BT85" s="16" t="s">
        <v>4259</v>
      </c>
      <c r="BU85" s="20">
        <v>1.0717829999999999</v>
      </c>
      <c r="BV85" s="16" t="s">
        <v>4260</v>
      </c>
      <c r="BW85" s="15">
        <v>70</v>
      </c>
      <c r="BX85" s="16" t="s">
        <v>4261</v>
      </c>
      <c r="BY85" s="20">
        <v>1.1027420000000001</v>
      </c>
      <c r="BZ85" s="16" t="s">
        <v>4260</v>
      </c>
      <c r="CA85" s="15">
        <v>284</v>
      </c>
      <c r="CB85" s="16" t="s">
        <v>4261</v>
      </c>
      <c r="CC85" s="20">
        <v>0.96199349999999995</v>
      </c>
      <c r="CD85" s="16" t="s">
        <v>4260</v>
      </c>
      <c r="CE85" s="15">
        <v>5949</v>
      </c>
      <c r="CF85" s="16" t="s">
        <v>4261</v>
      </c>
      <c r="CG85" s="20">
        <v>0.91244170000000002</v>
      </c>
      <c r="CH85" s="16" t="s">
        <v>4260</v>
      </c>
      <c r="CI85" s="15">
        <v>2185</v>
      </c>
      <c r="CJ85" s="16" t="s">
        <v>4261</v>
      </c>
      <c r="CK85" s="20">
        <v>1.0840350000000001</v>
      </c>
      <c r="CL85" s="16" t="s">
        <v>4339</v>
      </c>
      <c r="CM85" s="15">
        <f>SUM(A2L178C10)/A2L178C1</f>
        <v>8557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25</v>
      </c>
      <c r="H86" s="16" t="s">
        <v>4253</v>
      </c>
      <c r="I86" s="20">
        <v>1</v>
      </c>
      <c r="J86" s="16" t="s">
        <v>4252</v>
      </c>
      <c r="K86" s="15">
        <v>94</v>
      </c>
      <c r="L86" s="16" t="s">
        <v>4253</v>
      </c>
      <c r="M86" s="20">
        <v>1</v>
      </c>
      <c r="N86" s="16" t="s">
        <v>4252</v>
      </c>
      <c r="O86" s="15">
        <v>2425</v>
      </c>
      <c r="P86" s="16" t="s">
        <v>4253</v>
      </c>
      <c r="Q86" s="20">
        <v>1</v>
      </c>
      <c r="R86" s="16" t="s">
        <v>4252</v>
      </c>
      <c r="S86" s="15">
        <v>237</v>
      </c>
      <c r="T86" s="16" t="s">
        <v>4253</v>
      </c>
      <c r="U86" s="20">
        <v>1</v>
      </c>
      <c r="V86" s="16" t="s">
        <v>4252</v>
      </c>
      <c r="W86" s="15">
        <v>2781</v>
      </c>
      <c r="X86" s="16" t="s">
        <v>4252</v>
      </c>
      <c r="Y86" s="15">
        <v>2781</v>
      </c>
      <c r="Z86" s="16" t="s">
        <v>4254</v>
      </c>
      <c r="AA86" s="15">
        <v>44</v>
      </c>
      <c r="AB86" s="16" t="s">
        <v>4255</v>
      </c>
      <c r="AC86" s="20">
        <v>1.0442579999999999</v>
      </c>
      <c r="AD86" s="16" t="s">
        <v>4254</v>
      </c>
      <c r="AE86" s="15">
        <v>111</v>
      </c>
      <c r="AF86" s="16" t="s">
        <v>4255</v>
      </c>
      <c r="AG86" s="20">
        <v>1.0354920000000001</v>
      </c>
      <c r="AH86" s="16" t="s">
        <v>4254</v>
      </c>
      <c r="AI86" s="15">
        <v>2190</v>
      </c>
      <c r="AJ86" s="16" t="s">
        <v>4255</v>
      </c>
      <c r="AK86" s="20">
        <v>1.140873</v>
      </c>
      <c r="AL86" s="16" t="s">
        <v>4254</v>
      </c>
      <c r="AM86" s="15">
        <v>308</v>
      </c>
      <c r="AN86" s="16" t="s">
        <v>4255</v>
      </c>
      <c r="AO86" s="20">
        <v>1.0432349999999999</v>
      </c>
      <c r="AP86" s="16" t="s">
        <v>4256</v>
      </c>
      <c r="AQ86" s="15">
        <v>40</v>
      </c>
      <c r="AR86" s="16" t="s">
        <v>4257</v>
      </c>
      <c r="AS86" s="20">
        <v>1.077358</v>
      </c>
      <c r="AT86" s="16" t="s">
        <v>4256</v>
      </c>
      <c r="AU86" s="15">
        <v>77</v>
      </c>
      <c r="AV86" s="16" t="s">
        <v>4257</v>
      </c>
      <c r="AW86" s="20">
        <v>1.0745009999999999</v>
      </c>
      <c r="AX86" s="16" t="s">
        <v>4256</v>
      </c>
      <c r="AY86" s="15">
        <v>2143</v>
      </c>
      <c r="AZ86" s="16" t="s">
        <v>4257</v>
      </c>
      <c r="BA86" s="20">
        <v>1.2270559999999999</v>
      </c>
      <c r="BB86" s="16" t="s">
        <v>4256</v>
      </c>
      <c r="BC86" s="15">
        <v>268</v>
      </c>
      <c r="BD86" s="16" t="s">
        <v>4257</v>
      </c>
      <c r="BE86" s="20">
        <v>1.076908</v>
      </c>
      <c r="BF86" s="16" t="s">
        <v>4258</v>
      </c>
      <c r="BG86" s="15">
        <v>24</v>
      </c>
      <c r="BH86" s="16" t="s">
        <v>4259</v>
      </c>
      <c r="BI86" s="20">
        <v>1.084314</v>
      </c>
      <c r="BJ86" s="16" t="s">
        <v>4258</v>
      </c>
      <c r="BK86" s="15">
        <v>54</v>
      </c>
      <c r="BL86" s="16" t="s">
        <v>4259</v>
      </c>
      <c r="BM86" s="20">
        <v>0.98785219999999996</v>
      </c>
      <c r="BN86" s="16" t="s">
        <v>4258</v>
      </c>
      <c r="BO86" s="15">
        <v>2093</v>
      </c>
      <c r="BP86" s="16" t="s">
        <v>4259</v>
      </c>
      <c r="BQ86" s="20">
        <v>1.127486</v>
      </c>
      <c r="BR86" s="16" t="s">
        <v>4258</v>
      </c>
      <c r="BS86" s="15">
        <v>369</v>
      </c>
      <c r="BT86" s="16" t="s">
        <v>4259</v>
      </c>
      <c r="BU86" s="20">
        <v>1.0717829999999999</v>
      </c>
      <c r="BV86" s="16" t="s">
        <v>4260</v>
      </c>
      <c r="BW86" s="15">
        <v>19</v>
      </c>
      <c r="BX86" s="16" t="s">
        <v>4261</v>
      </c>
      <c r="BY86" s="20">
        <v>1.1027420000000001</v>
      </c>
      <c r="BZ86" s="16" t="s">
        <v>4260</v>
      </c>
      <c r="CA86" s="15">
        <v>57</v>
      </c>
      <c r="CB86" s="16" t="s">
        <v>4261</v>
      </c>
      <c r="CC86" s="20">
        <v>0.96199349999999995</v>
      </c>
      <c r="CD86" s="16" t="s">
        <v>4260</v>
      </c>
      <c r="CE86" s="15">
        <v>1820</v>
      </c>
      <c r="CF86" s="16" t="s">
        <v>4261</v>
      </c>
      <c r="CG86" s="20">
        <v>0.91244170000000002</v>
      </c>
      <c r="CH86" s="16" t="s">
        <v>4260</v>
      </c>
      <c r="CI86" s="15">
        <v>523</v>
      </c>
      <c r="CJ86" s="16" t="s">
        <v>4261</v>
      </c>
      <c r="CK86" s="20">
        <v>1.0840350000000001</v>
      </c>
      <c r="CL86" s="16" t="s">
        <v>4340</v>
      </c>
      <c r="CM86" s="15">
        <f>SUM(A2L179C10)/A2L179C1</f>
        <v>2781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685</v>
      </c>
      <c r="H87" s="16" t="s">
        <v>4253</v>
      </c>
      <c r="I87" s="20">
        <v>1</v>
      </c>
      <c r="J87" s="16" t="s">
        <v>4252</v>
      </c>
      <c r="K87" s="15">
        <v>2172</v>
      </c>
      <c r="L87" s="16" t="s">
        <v>4253</v>
      </c>
      <c r="M87" s="20">
        <v>1</v>
      </c>
      <c r="N87" s="16" t="s">
        <v>4252</v>
      </c>
      <c r="O87" s="15">
        <v>15964</v>
      </c>
      <c r="P87" s="16" t="s">
        <v>4253</v>
      </c>
      <c r="Q87" s="20">
        <v>1</v>
      </c>
      <c r="R87" s="16" t="s">
        <v>4252</v>
      </c>
      <c r="S87" s="15">
        <v>5973</v>
      </c>
      <c r="T87" s="16" t="s">
        <v>4253</v>
      </c>
      <c r="U87" s="20">
        <v>1</v>
      </c>
      <c r="V87" s="16" t="s">
        <v>4252</v>
      </c>
      <c r="W87" s="15">
        <v>24794</v>
      </c>
      <c r="X87" s="16" t="s">
        <v>4252</v>
      </c>
      <c r="Y87" s="15">
        <v>24795</v>
      </c>
      <c r="Z87" s="16" t="s">
        <v>4254</v>
      </c>
      <c r="AA87" s="15">
        <v>971</v>
      </c>
      <c r="AB87" s="16" t="s">
        <v>4255</v>
      </c>
      <c r="AC87" s="20">
        <v>1.0442579999999999</v>
      </c>
      <c r="AD87" s="16" t="s">
        <v>4254</v>
      </c>
      <c r="AE87" s="15">
        <v>1680</v>
      </c>
      <c r="AF87" s="16" t="s">
        <v>4255</v>
      </c>
      <c r="AG87" s="20">
        <v>1.0354920000000001</v>
      </c>
      <c r="AH87" s="16" t="s">
        <v>4254</v>
      </c>
      <c r="AI87" s="15">
        <v>17291</v>
      </c>
      <c r="AJ87" s="16" t="s">
        <v>4255</v>
      </c>
      <c r="AK87" s="20">
        <v>1.140873</v>
      </c>
      <c r="AL87" s="16" t="s">
        <v>4254</v>
      </c>
      <c r="AM87" s="15">
        <v>4384</v>
      </c>
      <c r="AN87" s="16" t="s">
        <v>4255</v>
      </c>
      <c r="AO87" s="20">
        <v>1.0432349999999999</v>
      </c>
      <c r="AP87" s="16" t="s">
        <v>4256</v>
      </c>
      <c r="AQ87" s="15">
        <v>1075</v>
      </c>
      <c r="AR87" s="16" t="s">
        <v>4257</v>
      </c>
      <c r="AS87" s="20">
        <v>1.077358</v>
      </c>
      <c r="AT87" s="16" t="s">
        <v>4256</v>
      </c>
      <c r="AU87" s="15">
        <v>1925</v>
      </c>
      <c r="AV87" s="16" t="s">
        <v>4257</v>
      </c>
      <c r="AW87" s="20">
        <v>1.0745009999999999</v>
      </c>
      <c r="AX87" s="16" t="s">
        <v>4256</v>
      </c>
      <c r="AY87" s="15">
        <v>20117</v>
      </c>
      <c r="AZ87" s="16" t="s">
        <v>4257</v>
      </c>
      <c r="BA87" s="20">
        <v>1.2270559999999999</v>
      </c>
      <c r="BB87" s="16" t="s">
        <v>4256</v>
      </c>
      <c r="BC87" s="15">
        <v>4432</v>
      </c>
      <c r="BD87" s="16" t="s">
        <v>4257</v>
      </c>
      <c r="BE87" s="20">
        <v>1.076908</v>
      </c>
      <c r="BF87" s="16" t="s">
        <v>4258</v>
      </c>
      <c r="BG87" s="15">
        <v>136</v>
      </c>
      <c r="BH87" s="16" t="s">
        <v>4259</v>
      </c>
      <c r="BI87" s="20">
        <v>1.084314</v>
      </c>
      <c r="BJ87" s="16" t="s">
        <v>4258</v>
      </c>
      <c r="BK87" s="15">
        <v>1695</v>
      </c>
      <c r="BL87" s="16" t="s">
        <v>4259</v>
      </c>
      <c r="BM87" s="20">
        <v>0.98785219999999996</v>
      </c>
      <c r="BN87" s="16" t="s">
        <v>4258</v>
      </c>
      <c r="BO87" s="15">
        <v>16924</v>
      </c>
      <c r="BP87" s="16" t="s">
        <v>4259</v>
      </c>
      <c r="BQ87" s="20">
        <v>1.127486</v>
      </c>
      <c r="BR87" s="16" t="s">
        <v>4258</v>
      </c>
      <c r="BS87" s="15">
        <v>4142</v>
      </c>
      <c r="BT87" s="16" t="s">
        <v>4259</v>
      </c>
      <c r="BU87" s="20">
        <v>1.0717829999999999</v>
      </c>
      <c r="BV87" s="16" t="s">
        <v>4260</v>
      </c>
      <c r="BW87" s="15">
        <v>774</v>
      </c>
      <c r="BX87" s="16" t="s">
        <v>4261</v>
      </c>
      <c r="BY87" s="20">
        <v>1.1027420000000001</v>
      </c>
      <c r="BZ87" s="16" t="s">
        <v>4260</v>
      </c>
      <c r="CA87" s="15">
        <v>2505</v>
      </c>
      <c r="CB87" s="16" t="s">
        <v>4261</v>
      </c>
      <c r="CC87" s="20">
        <v>0.96199349999999995</v>
      </c>
      <c r="CD87" s="16" t="s">
        <v>4260</v>
      </c>
      <c r="CE87" s="15">
        <v>11164</v>
      </c>
      <c r="CF87" s="16" t="s">
        <v>4261</v>
      </c>
      <c r="CG87" s="20">
        <v>0.91244170000000002</v>
      </c>
      <c r="CH87" s="16" t="s">
        <v>4260</v>
      </c>
      <c r="CI87" s="15">
        <v>5053</v>
      </c>
      <c r="CJ87" s="16" t="s">
        <v>4261</v>
      </c>
      <c r="CK87" s="20">
        <v>1.0840350000000001</v>
      </c>
      <c r="CL87" s="16" t="s">
        <v>4341</v>
      </c>
      <c r="CM87" s="15">
        <f>SUM(A2L180C10)/A2L180C1</f>
        <v>24794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1136700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421551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995081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4119311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6672643</v>
      </c>
      <c r="X88" s="16" t="s">
        <v>4347</v>
      </c>
      <c r="Y88" s="17">
        <f>SUM(A2L101C11:A2L180C11)-2*(SUM(A2L151C11:A2L153C11)+SUM(A2L157C11:A2L159C11)+SUM(A2L163C11:A2L165C11)+SUM(A2L172C11:A2L174C11))</f>
        <v>6718740</v>
      </c>
      <c r="Z88" s="16" t="s">
        <v>4348</v>
      </c>
      <c r="AA88" s="17">
        <f>SUM(A2L101C12:A2L180C12)-2*(SUM(A2L151C12:A2L153C12)+SUM(A2L157C12:A2L159C12)+SUM(A2L163C12:A2L165C12)+SUM(A2L172C12:A2L174C12))</f>
        <v>1120821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383000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879741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3973107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1133657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310706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847762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3673789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1082991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330274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887759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3499995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1052044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368477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870432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3539993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6594185.5905087199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EDBE86-6298-4A07-B4FE-96D46CF7856B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28291</v>
      </c>
      <c r="H8" s="16" t="s">
        <v>4253</v>
      </c>
      <c r="I8" s="20">
        <v>1</v>
      </c>
      <c r="J8" s="16" t="s">
        <v>4252</v>
      </c>
      <c r="K8" s="15">
        <v>16250</v>
      </c>
      <c r="L8" s="16" t="s">
        <v>4253</v>
      </c>
      <c r="M8" s="20">
        <v>1</v>
      </c>
      <c r="N8" s="16" t="s">
        <v>4252</v>
      </c>
      <c r="O8" s="15">
        <v>30734</v>
      </c>
      <c r="P8" s="16" t="s">
        <v>4253</v>
      </c>
      <c r="Q8" s="20">
        <v>1</v>
      </c>
      <c r="R8" s="16" t="s">
        <v>4252</v>
      </c>
      <c r="S8" s="15">
        <v>15264</v>
      </c>
      <c r="T8" s="16" t="s">
        <v>4253</v>
      </c>
      <c r="U8" s="20">
        <v>1</v>
      </c>
      <c r="V8" s="16" t="s">
        <v>4252</v>
      </c>
      <c r="W8" s="15">
        <v>90539</v>
      </c>
      <c r="X8" s="16" t="s">
        <v>4252</v>
      </c>
      <c r="Y8" s="15">
        <v>93413</v>
      </c>
      <c r="Z8" s="16" t="s">
        <v>4254</v>
      </c>
      <c r="AA8" s="15">
        <v>35294</v>
      </c>
      <c r="AB8" s="16" t="s">
        <v>4255</v>
      </c>
      <c r="AC8" s="20">
        <v>1.0442579999999999</v>
      </c>
      <c r="AD8" s="16" t="s">
        <v>4254</v>
      </c>
      <c r="AE8" s="15">
        <v>13666</v>
      </c>
      <c r="AF8" s="16" t="s">
        <v>4255</v>
      </c>
      <c r="AG8" s="20">
        <v>1.0354920000000001</v>
      </c>
      <c r="AH8" s="16" t="s">
        <v>4254</v>
      </c>
      <c r="AI8" s="15">
        <v>32999</v>
      </c>
      <c r="AJ8" s="16" t="s">
        <v>4255</v>
      </c>
      <c r="AK8" s="20">
        <v>1.140873</v>
      </c>
      <c r="AL8" s="16" t="s">
        <v>4254</v>
      </c>
      <c r="AM8" s="15">
        <v>15068</v>
      </c>
      <c r="AN8" s="16" t="s">
        <v>4255</v>
      </c>
      <c r="AO8" s="20">
        <v>1.0432349999999999</v>
      </c>
      <c r="AP8" s="16" t="s">
        <v>4256</v>
      </c>
      <c r="AQ8" s="15">
        <v>34705</v>
      </c>
      <c r="AR8" s="16" t="s">
        <v>4257</v>
      </c>
      <c r="AS8" s="20">
        <v>1.077358</v>
      </c>
      <c r="AT8" s="16" t="s">
        <v>4256</v>
      </c>
      <c r="AU8" s="15">
        <v>8680</v>
      </c>
      <c r="AV8" s="16" t="s">
        <v>4257</v>
      </c>
      <c r="AW8" s="20">
        <v>1.0745009999999999</v>
      </c>
      <c r="AX8" s="16" t="s">
        <v>4256</v>
      </c>
      <c r="AY8" s="15">
        <v>24691</v>
      </c>
      <c r="AZ8" s="16" t="s">
        <v>4257</v>
      </c>
      <c r="BA8" s="20">
        <v>1.2270559999999999</v>
      </c>
      <c r="BB8" s="16" t="s">
        <v>4256</v>
      </c>
      <c r="BC8" s="15">
        <v>11591</v>
      </c>
      <c r="BD8" s="16" t="s">
        <v>4257</v>
      </c>
      <c r="BE8" s="20">
        <v>1.076908</v>
      </c>
      <c r="BF8" s="16" t="s">
        <v>4258</v>
      </c>
      <c r="BG8" s="15">
        <v>37543</v>
      </c>
      <c r="BH8" s="16" t="s">
        <v>4259</v>
      </c>
      <c r="BI8" s="20">
        <v>1.084314</v>
      </c>
      <c r="BJ8" s="16" t="s">
        <v>4258</v>
      </c>
      <c r="BK8" s="15">
        <v>9669</v>
      </c>
      <c r="BL8" s="16" t="s">
        <v>4259</v>
      </c>
      <c r="BM8" s="20">
        <v>0.98785219999999996</v>
      </c>
      <c r="BN8" s="16" t="s">
        <v>4258</v>
      </c>
      <c r="BO8" s="15">
        <v>32202</v>
      </c>
      <c r="BP8" s="16" t="s">
        <v>4259</v>
      </c>
      <c r="BQ8" s="20">
        <v>1.127486</v>
      </c>
      <c r="BR8" s="16" t="s">
        <v>4258</v>
      </c>
      <c r="BS8" s="15">
        <v>12038</v>
      </c>
      <c r="BT8" s="16" t="s">
        <v>4259</v>
      </c>
      <c r="BU8" s="20">
        <v>1.0717829999999999</v>
      </c>
      <c r="BV8" s="16" t="s">
        <v>4260</v>
      </c>
      <c r="BW8" s="15">
        <v>33180</v>
      </c>
      <c r="BX8" s="16" t="s">
        <v>4261</v>
      </c>
      <c r="BY8" s="20">
        <v>1.1027420000000001</v>
      </c>
      <c r="BZ8" s="16" t="s">
        <v>4260</v>
      </c>
      <c r="CA8" s="15">
        <v>14114</v>
      </c>
      <c r="CB8" s="16" t="s">
        <v>4261</v>
      </c>
      <c r="CC8" s="20">
        <v>0.96199349999999995</v>
      </c>
      <c r="CD8" s="16" t="s">
        <v>4260</v>
      </c>
      <c r="CE8" s="15">
        <v>30161</v>
      </c>
      <c r="CF8" s="16" t="s">
        <v>4261</v>
      </c>
      <c r="CG8" s="20">
        <v>0.91244170000000002</v>
      </c>
      <c r="CH8" s="16" t="s">
        <v>4260</v>
      </c>
      <c r="CI8" s="15">
        <v>12608</v>
      </c>
      <c r="CJ8" s="16" t="s">
        <v>4261</v>
      </c>
      <c r="CK8" s="20">
        <v>1.0840350000000001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94803.089008333336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478201</v>
      </c>
      <c r="H9" s="16" t="s">
        <v>4253</v>
      </c>
      <c r="I9" s="20">
        <v>1</v>
      </c>
      <c r="J9" s="16" t="s">
        <v>4252</v>
      </c>
      <c r="K9" s="15">
        <v>699954</v>
      </c>
      <c r="L9" s="16" t="s">
        <v>4253</v>
      </c>
      <c r="M9" s="20">
        <v>1</v>
      </c>
      <c r="N9" s="16" t="s">
        <v>4252</v>
      </c>
      <c r="O9" s="15">
        <v>383773</v>
      </c>
      <c r="P9" s="16" t="s">
        <v>4253</v>
      </c>
      <c r="Q9" s="20">
        <v>1</v>
      </c>
      <c r="R9" s="16" t="s">
        <v>4252</v>
      </c>
      <c r="S9" s="15">
        <v>2579</v>
      </c>
      <c r="T9" s="16" t="s">
        <v>4253</v>
      </c>
      <c r="U9" s="20">
        <v>1</v>
      </c>
      <c r="V9" s="16" t="s">
        <v>4252</v>
      </c>
      <c r="W9" s="15">
        <v>1564507</v>
      </c>
      <c r="X9" s="16" t="s">
        <v>4252</v>
      </c>
      <c r="Y9" s="15">
        <v>1575971</v>
      </c>
      <c r="Z9" s="16" t="s">
        <v>4254</v>
      </c>
      <c r="AA9" s="15">
        <v>429543</v>
      </c>
      <c r="AB9" s="16" t="s">
        <v>4255</v>
      </c>
      <c r="AC9" s="20">
        <v>1.0442579999999999</v>
      </c>
      <c r="AD9" s="16" t="s">
        <v>4254</v>
      </c>
      <c r="AE9" s="15">
        <v>557607</v>
      </c>
      <c r="AF9" s="16" t="s">
        <v>4255</v>
      </c>
      <c r="AG9" s="20">
        <v>1.0354920000000001</v>
      </c>
      <c r="AH9" s="16" t="s">
        <v>4254</v>
      </c>
      <c r="AI9" s="15">
        <v>395436</v>
      </c>
      <c r="AJ9" s="16" t="s">
        <v>4255</v>
      </c>
      <c r="AK9" s="20">
        <v>1.140873</v>
      </c>
      <c r="AL9" s="16" t="s">
        <v>4254</v>
      </c>
      <c r="AM9" s="15">
        <v>6115</v>
      </c>
      <c r="AN9" s="16" t="s">
        <v>4255</v>
      </c>
      <c r="AO9" s="20">
        <v>1.0432349999999999</v>
      </c>
      <c r="AP9" s="16" t="s">
        <v>4256</v>
      </c>
      <c r="AQ9" s="15">
        <v>430378</v>
      </c>
      <c r="AR9" s="16" t="s">
        <v>4257</v>
      </c>
      <c r="AS9" s="20">
        <v>1.077358</v>
      </c>
      <c r="AT9" s="16" t="s">
        <v>4256</v>
      </c>
      <c r="AU9" s="15">
        <v>528439</v>
      </c>
      <c r="AV9" s="16" t="s">
        <v>4257</v>
      </c>
      <c r="AW9" s="20">
        <v>1.0745009999999999</v>
      </c>
      <c r="AX9" s="16" t="s">
        <v>4256</v>
      </c>
      <c r="AY9" s="15">
        <v>423153</v>
      </c>
      <c r="AZ9" s="16" t="s">
        <v>4257</v>
      </c>
      <c r="BA9" s="20">
        <v>1.2270559999999999</v>
      </c>
      <c r="BB9" s="16" t="s">
        <v>4256</v>
      </c>
      <c r="BC9" s="15">
        <v>2285</v>
      </c>
      <c r="BD9" s="16" t="s">
        <v>4257</v>
      </c>
      <c r="BE9" s="20">
        <v>1.076908</v>
      </c>
      <c r="BF9" s="16" t="s">
        <v>4258</v>
      </c>
      <c r="BG9" s="15">
        <v>444450</v>
      </c>
      <c r="BH9" s="16" t="s">
        <v>4259</v>
      </c>
      <c r="BI9" s="20">
        <v>1.084314</v>
      </c>
      <c r="BJ9" s="16" t="s">
        <v>4258</v>
      </c>
      <c r="BK9" s="15">
        <v>644505</v>
      </c>
      <c r="BL9" s="16" t="s">
        <v>4259</v>
      </c>
      <c r="BM9" s="20">
        <v>0.98785219999999996</v>
      </c>
      <c r="BN9" s="16" t="s">
        <v>4258</v>
      </c>
      <c r="BO9" s="15">
        <v>473235</v>
      </c>
      <c r="BP9" s="16" t="s">
        <v>4259</v>
      </c>
      <c r="BQ9" s="20">
        <v>1.127486</v>
      </c>
      <c r="BR9" s="16" t="s">
        <v>4258</v>
      </c>
      <c r="BS9" s="15">
        <v>3120</v>
      </c>
      <c r="BT9" s="16" t="s">
        <v>4259</v>
      </c>
      <c r="BU9" s="20">
        <v>1.0717829999999999</v>
      </c>
      <c r="BV9" s="16" t="s">
        <v>4260</v>
      </c>
      <c r="BW9" s="15">
        <v>425076</v>
      </c>
      <c r="BX9" s="16" t="s">
        <v>4261</v>
      </c>
      <c r="BY9" s="20">
        <v>1.1027420000000001</v>
      </c>
      <c r="BZ9" s="16" t="s">
        <v>4260</v>
      </c>
      <c r="CA9" s="15">
        <v>622066</v>
      </c>
      <c r="CB9" s="16" t="s">
        <v>4261</v>
      </c>
      <c r="CC9" s="20">
        <v>0.96199349999999995</v>
      </c>
      <c r="CD9" s="16" t="s">
        <v>4260</v>
      </c>
      <c r="CE9" s="15">
        <v>564419</v>
      </c>
      <c r="CF9" s="16" t="s">
        <v>4261</v>
      </c>
      <c r="CG9" s="20">
        <v>0.91244170000000002</v>
      </c>
      <c r="CH9" s="16" t="s">
        <v>4260</v>
      </c>
      <c r="CI9" s="15">
        <v>3677</v>
      </c>
      <c r="CJ9" s="16" t="s">
        <v>4261</v>
      </c>
      <c r="CK9" s="20">
        <v>1.0840350000000001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1533717.5056673333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277</v>
      </c>
      <c r="H10" s="16" t="s">
        <v>4253</v>
      </c>
      <c r="I10" s="20">
        <v>1</v>
      </c>
      <c r="J10" s="16" t="s">
        <v>4252</v>
      </c>
      <c r="K10" s="15">
        <v>4272</v>
      </c>
      <c r="L10" s="16" t="s">
        <v>4253</v>
      </c>
      <c r="M10" s="20">
        <v>1</v>
      </c>
      <c r="N10" s="16" t="s">
        <v>4252</v>
      </c>
      <c r="O10" s="15">
        <v>5330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9879</v>
      </c>
      <c r="X10" s="16" t="s">
        <v>4252</v>
      </c>
      <c r="Y10" s="15">
        <v>9879</v>
      </c>
      <c r="Z10" s="16" t="s">
        <v>4254</v>
      </c>
      <c r="AA10" s="15">
        <v>247</v>
      </c>
      <c r="AB10" s="16" t="s">
        <v>4255</v>
      </c>
      <c r="AC10" s="20">
        <v>1.0442579999999999</v>
      </c>
      <c r="AD10" s="16" t="s">
        <v>4254</v>
      </c>
      <c r="AE10" s="15">
        <v>4558</v>
      </c>
      <c r="AF10" s="16" t="s">
        <v>4255</v>
      </c>
      <c r="AG10" s="20">
        <v>1.0354920000000001</v>
      </c>
      <c r="AH10" s="16" t="s">
        <v>4254</v>
      </c>
      <c r="AI10" s="15">
        <v>3865</v>
      </c>
      <c r="AJ10" s="16" t="s">
        <v>4255</v>
      </c>
      <c r="AK10" s="20">
        <v>1.140873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236</v>
      </c>
      <c r="AR10" s="16" t="s">
        <v>4257</v>
      </c>
      <c r="AS10" s="20">
        <v>1.077358</v>
      </c>
      <c r="AT10" s="16" t="s">
        <v>4256</v>
      </c>
      <c r="AU10" s="15">
        <v>4403</v>
      </c>
      <c r="AV10" s="16" t="s">
        <v>4257</v>
      </c>
      <c r="AW10" s="20">
        <v>1.0745009999999999</v>
      </c>
      <c r="AX10" s="16" t="s">
        <v>4256</v>
      </c>
      <c r="AY10" s="15">
        <v>4298</v>
      </c>
      <c r="AZ10" s="16" t="s">
        <v>4257</v>
      </c>
      <c r="BA10" s="20">
        <v>1.2270559999999999</v>
      </c>
      <c r="BB10" s="16" t="s">
        <v>4256</v>
      </c>
      <c r="BC10" s="15">
        <v>3</v>
      </c>
      <c r="BD10" s="16" t="s">
        <v>4257</v>
      </c>
      <c r="BE10" s="20">
        <v>1.076908</v>
      </c>
      <c r="BF10" s="16" t="s">
        <v>4258</v>
      </c>
      <c r="BG10" s="15">
        <v>234</v>
      </c>
      <c r="BH10" s="16" t="s">
        <v>4259</v>
      </c>
      <c r="BI10" s="20">
        <v>1.084314</v>
      </c>
      <c r="BJ10" s="16" t="s">
        <v>4258</v>
      </c>
      <c r="BK10" s="15">
        <v>3391</v>
      </c>
      <c r="BL10" s="16" t="s">
        <v>4259</v>
      </c>
      <c r="BM10" s="20">
        <v>0.98785219999999996</v>
      </c>
      <c r="BN10" s="16" t="s">
        <v>4258</v>
      </c>
      <c r="BO10" s="15">
        <v>2480</v>
      </c>
      <c r="BP10" s="16" t="s">
        <v>4259</v>
      </c>
      <c r="BQ10" s="20">
        <v>1.127486</v>
      </c>
      <c r="BR10" s="16" t="s">
        <v>4258</v>
      </c>
      <c r="BS10" s="15">
        <v>19</v>
      </c>
      <c r="BT10" s="16" t="s">
        <v>4259</v>
      </c>
      <c r="BU10" s="20">
        <v>1.0717829999999999</v>
      </c>
      <c r="BV10" s="16" t="s">
        <v>4260</v>
      </c>
      <c r="BW10" s="15">
        <v>219</v>
      </c>
      <c r="BX10" s="16" t="s">
        <v>4261</v>
      </c>
      <c r="BY10" s="20">
        <v>1.1027420000000001</v>
      </c>
      <c r="BZ10" s="16" t="s">
        <v>4260</v>
      </c>
      <c r="CA10" s="15">
        <v>4024</v>
      </c>
      <c r="CB10" s="16" t="s">
        <v>4261</v>
      </c>
      <c r="CC10" s="20">
        <v>0.96199349999999995</v>
      </c>
      <c r="CD10" s="16" t="s">
        <v>4260</v>
      </c>
      <c r="CE10" s="15">
        <v>2754</v>
      </c>
      <c r="CF10" s="16" t="s">
        <v>4261</v>
      </c>
      <c r="CG10" s="20">
        <v>0.91244170000000002</v>
      </c>
      <c r="CH10" s="16" t="s">
        <v>4260</v>
      </c>
      <c r="CI10" s="15">
        <v>27</v>
      </c>
      <c r="CJ10" s="16" t="s">
        <v>4261</v>
      </c>
      <c r="CK10" s="20">
        <v>1.0840350000000001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9842.8600699999988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819</v>
      </c>
      <c r="H11" s="16" t="s">
        <v>4253</v>
      </c>
      <c r="I11" s="20">
        <v>1</v>
      </c>
      <c r="J11" s="16" t="s">
        <v>4252</v>
      </c>
      <c r="K11" s="15">
        <v>490</v>
      </c>
      <c r="L11" s="16" t="s">
        <v>4253</v>
      </c>
      <c r="M11" s="20">
        <v>1</v>
      </c>
      <c r="N11" s="16" t="s">
        <v>4252</v>
      </c>
      <c r="O11" s="15">
        <v>720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2029</v>
      </c>
      <c r="X11" s="16" t="s">
        <v>4252</v>
      </c>
      <c r="Y11" s="15">
        <v>2029</v>
      </c>
      <c r="Z11" s="16" t="s">
        <v>4254</v>
      </c>
      <c r="AA11" s="15">
        <v>655</v>
      </c>
      <c r="AB11" s="16" t="s">
        <v>4255</v>
      </c>
      <c r="AC11" s="20">
        <v>1.0442579999999999</v>
      </c>
      <c r="AD11" s="16" t="s">
        <v>4254</v>
      </c>
      <c r="AE11" s="15">
        <v>126</v>
      </c>
      <c r="AF11" s="16" t="s">
        <v>4255</v>
      </c>
      <c r="AG11" s="20">
        <v>1.0354920000000001</v>
      </c>
      <c r="AH11" s="16" t="s">
        <v>4254</v>
      </c>
      <c r="AI11" s="15">
        <v>945</v>
      </c>
      <c r="AJ11" s="16" t="s">
        <v>4255</v>
      </c>
      <c r="AK11" s="20">
        <v>1.140873</v>
      </c>
      <c r="AL11" s="16" t="s">
        <v>4254</v>
      </c>
      <c r="AM11" s="15">
        <v>-9</v>
      </c>
      <c r="AN11" s="16" t="s">
        <v>4255</v>
      </c>
      <c r="AO11" s="20">
        <v>1.0432349999999999</v>
      </c>
      <c r="AP11" s="16" t="s">
        <v>4256</v>
      </c>
      <c r="AQ11" s="15">
        <v>688</v>
      </c>
      <c r="AR11" s="16" t="s">
        <v>4257</v>
      </c>
      <c r="AS11" s="20">
        <v>1.077358</v>
      </c>
      <c r="AT11" s="16" t="s">
        <v>4256</v>
      </c>
      <c r="AU11" s="15">
        <v>51</v>
      </c>
      <c r="AV11" s="16" t="s">
        <v>4257</v>
      </c>
      <c r="AW11" s="20">
        <v>1.0745009999999999</v>
      </c>
      <c r="AX11" s="16" t="s">
        <v>4256</v>
      </c>
      <c r="AY11" s="15">
        <v>807</v>
      </c>
      <c r="AZ11" s="16" t="s">
        <v>4257</v>
      </c>
      <c r="BA11" s="20">
        <v>1.2270559999999999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570</v>
      </c>
      <c r="BH11" s="16" t="s">
        <v>4259</v>
      </c>
      <c r="BI11" s="20">
        <v>1.084314</v>
      </c>
      <c r="BJ11" s="16" t="s">
        <v>4258</v>
      </c>
      <c r="BK11" s="15">
        <v>392</v>
      </c>
      <c r="BL11" s="16" t="s">
        <v>4259</v>
      </c>
      <c r="BM11" s="20">
        <v>0.98785219999999996</v>
      </c>
      <c r="BN11" s="16" t="s">
        <v>4258</v>
      </c>
      <c r="BO11" s="15">
        <v>47</v>
      </c>
      <c r="BP11" s="16" t="s">
        <v>4259</v>
      </c>
      <c r="BQ11" s="20">
        <v>1.127486</v>
      </c>
      <c r="BR11" s="16" t="s">
        <v>4258</v>
      </c>
      <c r="BS11" s="15">
        <v>-47</v>
      </c>
      <c r="BT11" s="16" t="s">
        <v>4259</v>
      </c>
      <c r="BU11" s="20">
        <v>1.0717829999999999</v>
      </c>
      <c r="BV11" s="16" t="s">
        <v>4260</v>
      </c>
      <c r="BW11" s="15">
        <v>627</v>
      </c>
      <c r="BX11" s="16" t="s">
        <v>4261</v>
      </c>
      <c r="BY11" s="20">
        <v>1.1027420000000001</v>
      </c>
      <c r="BZ11" s="16" t="s">
        <v>4260</v>
      </c>
      <c r="CA11" s="15">
        <v>400</v>
      </c>
      <c r="CB11" s="16" t="s">
        <v>4261</v>
      </c>
      <c r="CC11" s="20">
        <v>0.96199349999999995</v>
      </c>
      <c r="CD11" s="16" t="s">
        <v>4260</v>
      </c>
      <c r="CE11" s="15">
        <v>-298</v>
      </c>
      <c r="CF11" s="16" t="s">
        <v>4261</v>
      </c>
      <c r="CG11" s="20">
        <v>0.91244170000000002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2029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232613</v>
      </c>
      <c r="T12" s="16" t="s">
        <v>4253</v>
      </c>
      <c r="U12" s="20">
        <v>1</v>
      </c>
      <c r="V12" s="16" t="s">
        <v>4252</v>
      </c>
      <c r="W12" s="15">
        <v>232613</v>
      </c>
      <c r="X12" s="16" t="s">
        <v>4252</v>
      </c>
      <c r="Y12" s="15">
        <v>237807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218205</v>
      </c>
      <c r="AN12" s="16" t="s">
        <v>4255</v>
      </c>
      <c r="AO12" s="20">
        <v>1.0432349999999999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199743</v>
      </c>
      <c r="BD12" s="16" t="s">
        <v>4257</v>
      </c>
      <c r="BE12" s="20">
        <v>1.076908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196743</v>
      </c>
      <c r="BT12" s="16" t="s">
        <v>4259</v>
      </c>
      <c r="BU12" s="20">
        <v>1.0717829999999999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185260</v>
      </c>
      <c r="CJ12" s="16" t="s">
        <v>4261</v>
      </c>
      <c r="CK12" s="20">
        <v>1.0840350000000001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225118.97593966665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10908</v>
      </c>
      <c r="T13" s="16" t="s">
        <v>4253</v>
      </c>
      <c r="U13" s="20">
        <v>1</v>
      </c>
      <c r="V13" s="16" t="s">
        <v>4252</v>
      </c>
      <c r="W13" s="15">
        <v>10908</v>
      </c>
      <c r="X13" s="16" t="s">
        <v>4252</v>
      </c>
      <c r="Y13" s="15">
        <v>10908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10531</v>
      </c>
      <c r="AN13" s="16" t="s">
        <v>4255</v>
      </c>
      <c r="AO13" s="20">
        <v>1.0432349999999999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15633</v>
      </c>
      <c r="BD13" s="16" t="s">
        <v>4257</v>
      </c>
      <c r="BE13" s="20">
        <v>1.076908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14466</v>
      </c>
      <c r="BT13" s="16" t="s">
        <v>4259</v>
      </c>
      <c r="BU13" s="20">
        <v>1.0717829999999999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13870</v>
      </c>
      <c r="CJ13" s="16" t="s">
        <v>4261</v>
      </c>
      <c r="CK13" s="20">
        <v>1.0840350000000001</v>
      </c>
      <c r="CL13" s="16" t="s">
        <v>4514</v>
      </c>
      <c r="CM13" s="15">
        <f>SUM(A2L206C10)/A2L206C1</f>
        <v>10908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428416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428416</v>
      </c>
      <c r="X14" s="16" t="s">
        <v>4252</v>
      </c>
      <c r="Y14" s="15">
        <v>428416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497824</v>
      </c>
      <c r="AJ14" s="16" t="s">
        <v>4255</v>
      </c>
      <c r="AK14" s="20">
        <v>1.140873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518539</v>
      </c>
      <c r="AZ14" s="16" t="s">
        <v>4257</v>
      </c>
      <c r="BA14" s="20">
        <v>1.2270559999999999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543537</v>
      </c>
      <c r="BP14" s="16" t="s">
        <v>4259</v>
      </c>
      <c r="BQ14" s="20">
        <v>1.127486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572716</v>
      </c>
      <c r="CF14" s="16" t="s">
        <v>4261</v>
      </c>
      <c r="CG14" s="20">
        <v>0.91244170000000002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428416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320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320</v>
      </c>
      <c r="X15" s="16" t="s">
        <v>4252</v>
      </c>
      <c r="Y15" s="15">
        <v>320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261</v>
      </c>
      <c r="AJ15" s="16" t="s">
        <v>4255</v>
      </c>
      <c r="AK15" s="20">
        <v>1.140873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242</v>
      </c>
      <c r="AZ15" s="16" t="s">
        <v>4257</v>
      </c>
      <c r="BA15" s="20">
        <v>1.2270559999999999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2217</v>
      </c>
      <c r="BP15" s="16" t="s">
        <v>4259</v>
      </c>
      <c r="BQ15" s="20">
        <v>1.127486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9028</v>
      </c>
      <c r="CF15" s="16" t="s">
        <v>4261</v>
      </c>
      <c r="CG15" s="20">
        <v>0.91244170000000002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320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182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182</v>
      </c>
      <c r="X16" s="16" t="s">
        <v>4252</v>
      </c>
      <c r="Y16" s="15">
        <v>182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126</v>
      </c>
      <c r="AJ16" s="16" t="s">
        <v>4255</v>
      </c>
      <c r="AK16" s="20">
        <v>1.140873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214</v>
      </c>
      <c r="AZ16" s="16" t="s">
        <v>4257</v>
      </c>
      <c r="BA16" s="20">
        <v>1.2270559999999999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89</v>
      </c>
      <c r="BP16" s="16" t="s">
        <v>4259</v>
      </c>
      <c r="BQ16" s="20">
        <v>1.127486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60</v>
      </c>
      <c r="CF16" s="16" t="s">
        <v>4261</v>
      </c>
      <c r="CG16" s="20">
        <v>0.91244170000000002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182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13032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13032</v>
      </c>
      <c r="X18" s="16" t="s">
        <v>4252</v>
      </c>
      <c r="Y18" s="15">
        <v>13032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13725</v>
      </c>
      <c r="AJ18" s="16" t="s">
        <v>4255</v>
      </c>
      <c r="AK18" s="20">
        <v>1.140873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5695</v>
      </c>
      <c r="AZ18" s="16" t="s">
        <v>4257</v>
      </c>
      <c r="BA18" s="20">
        <v>1.2270559999999999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1469</v>
      </c>
      <c r="BP18" s="16" t="s">
        <v>4259</v>
      </c>
      <c r="BQ18" s="20">
        <v>1.127486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6604</v>
      </c>
      <c r="CF18" s="16" t="s">
        <v>4261</v>
      </c>
      <c r="CG18" s="20">
        <v>0.91244170000000002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13032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58537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58537</v>
      </c>
      <c r="X19" s="16" t="s">
        <v>4252</v>
      </c>
      <c r="Y19" s="15">
        <v>58537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41020</v>
      </c>
      <c r="AJ19" s="16" t="s">
        <v>4255</v>
      </c>
      <c r="AK19" s="20">
        <v>1.140873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56499</v>
      </c>
      <c r="AZ19" s="16" t="s">
        <v>4257</v>
      </c>
      <c r="BA19" s="20">
        <v>1.2270559999999999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26566</v>
      </c>
      <c r="BP19" s="16" t="s">
        <v>4259</v>
      </c>
      <c r="BQ19" s="20">
        <v>1.127486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29094</v>
      </c>
      <c r="CF19" s="16" t="s">
        <v>4261</v>
      </c>
      <c r="CG19" s="20">
        <v>0.91244170000000002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58537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1015759</v>
      </c>
      <c r="T20" s="16" t="s">
        <v>4253</v>
      </c>
      <c r="U20" s="20">
        <v>1</v>
      </c>
      <c r="V20" s="16" t="s">
        <v>4252</v>
      </c>
      <c r="W20" s="15">
        <v>1015759</v>
      </c>
      <c r="X20" s="16" t="s">
        <v>4252</v>
      </c>
      <c r="Y20" s="15">
        <v>1015793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1085586</v>
      </c>
      <c r="AN20" s="16" t="s">
        <v>4255</v>
      </c>
      <c r="AO20" s="20">
        <v>1.0432349999999999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1044038</v>
      </c>
      <c r="BD20" s="16" t="s">
        <v>4257</v>
      </c>
      <c r="BE20" s="20">
        <v>1.076908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1015079</v>
      </c>
      <c r="BT20" s="16" t="s">
        <v>4259</v>
      </c>
      <c r="BU20" s="20">
        <v>1.0717829999999999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934769</v>
      </c>
      <c r="CJ20" s="16" t="s">
        <v>4261</v>
      </c>
      <c r="CK20" s="20">
        <v>1.0840350000000001</v>
      </c>
      <c r="CL20" s="16" t="s">
        <v>4521</v>
      </c>
      <c r="CM20" s="15">
        <f>SUM(A2L213C10)/A2L213C1</f>
        <v>1015759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5622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5622</v>
      </c>
      <c r="X21" s="16" t="s">
        <v>4252</v>
      </c>
      <c r="Y21" s="15">
        <v>5622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5109</v>
      </c>
      <c r="AJ21" s="16" t="s">
        <v>4255</v>
      </c>
      <c r="AK21" s="20">
        <v>1.140873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5216</v>
      </c>
      <c r="AZ21" s="16" t="s">
        <v>4257</v>
      </c>
      <c r="BA21" s="20">
        <v>1.2270559999999999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4884</v>
      </c>
      <c r="BP21" s="16" t="s">
        <v>4259</v>
      </c>
      <c r="BQ21" s="20">
        <v>1.127486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5175</v>
      </c>
      <c r="CF21" s="16" t="s">
        <v>4261</v>
      </c>
      <c r="CG21" s="20">
        <v>0.91244170000000002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5622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23858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23858</v>
      </c>
      <c r="X23" s="16" t="s">
        <v>4252</v>
      </c>
      <c r="Y23" s="15">
        <v>23858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28260</v>
      </c>
      <c r="AJ23" s="16" t="s">
        <v>4255</v>
      </c>
      <c r="AK23" s="20">
        <v>1.140873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33645</v>
      </c>
      <c r="AZ23" s="16" t="s">
        <v>4257</v>
      </c>
      <c r="BA23" s="20">
        <v>1.2270559999999999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25145</v>
      </c>
      <c r="BP23" s="16" t="s">
        <v>4259</v>
      </c>
      <c r="BQ23" s="20">
        <v>1.127486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25830</v>
      </c>
      <c r="CF23" s="16" t="s">
        <v>4261</v>
      </c>
      <c r="CG23" s="20">
        <v>0.91244170000000002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32461.123366666667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2488</v>
      </c>
      <c r="H25" s="16" t="s">
        <v>4253</v>
      </c>
      <c r="I25" s="20">
        <v>1</v>
      </c>
      <c r="J25" s="16" t="s">
        <v>4252</v>
      </c>
      <c r="K25" s="15">
        <v>2229</v>
      </c>
      <c r="L25" s="16" t="s">
        <v>4253</v>
      </c>
      <c r="M25" s="20">
        <v>1</v>
      </c>
      <c r="N25" s="16" t="s">
        <v>4252</v>
      </c>
      <c r="O25" s="15">
        <v>823</v>
      </c>
      <c r="P25" s="16" t="s">
        <v>4253</v>
      </c>
      <c r="Q25" s="20">
        <v>1</v>
      </c>
      <c r="R25" s="16" t="s">
        <v>4252</v>
      </c>
      <c r="S25" s="15">
        <v>683</v>
      </c>
      <c r="T25" s="16" t="s">
        <v>4253</v>
      </c>
      <c r="U25" s="20">
        <v>1</v>
      </c>
      <c r="V25" s="16" t="s">
        <v>4252</v>
      </c>
      <c r="W25" s="15">
        <v>6223</v>
      </c>
      <c r="X25" s="16" t="s">
        <v>4252</v>
      </c>
      <c r="Y25" s="15">
        <v>6224</v>
      </c>
      <c r="Z25" s="16" t="s">
        <v>4254</v>
      </c>
      <c r="AA25" s="15">
        <v>3181</v>
      </c>
      <c r="AB25" s="16" t="s">
        <v>4255</v>
      </c>
      <c r="AC25" s="20">
        <v>1.0442579999999999</v>
      </c>
      <c r="AD25" s="16" t="s">
        <v>4254</v>
      </c>
      <c r="AE25" s="15">
        <v>2004</v>
      </c>
      <c r="AF25" s="16" t="s">
        <v>4255</v>
      </c>
      <c r="AG25" s="20">
        <v>1.0354920000000001</v>
      </c>
      <c r="AH25" s="16" t="s">
        <v>4254</v>
      </c>
      <c r="AI25" s="15">
        <v>1275</v>
      </c>
      <c r="AJ25" s="16" t="s">
        <v>4255</v>
      </c>
      <c r="AK25" s="20">
        <v>1.140873</v>
      </c>
      <c r="AL25" s="16" t="s">
        <v>4254</v>
      </c>
      <c r="AM25" s="15">
        <v>630</v>
      </c>
      <c r="AN25" s="16" t="s">
        <v>4255</v>
      </c>
      <c r="AO25" s="20">
        <v>1.0432349999999999</v>
      </c>
      <c r="AP25" s="16" t="s">
        <v>4256</v>
      </c>
      <c r="AQ25" s="15">
        <v>3110</v>
      </c>
      <c r="AR25" s="16" t="s">
        <v>4257</v>
      </c>
      <c r="AS25" s="20">
        <v>1.077358</v>
      </c>
      <c r="AT25" s="16" t="s">
        <v>4256</v>
      </c>
      <c r="AU25" s="15">
        <v>1685</v>
      </c>
      <c r="AV25" s="16" t="s">
        <v>4257</v>
      </c>
      <c r="AW25" s="20">
        <v>1.0745009999999999</v>
      </c>
      <c r="AX25" s="16" t="s">
        <v>4256</v>
      </c>
      <c r="AY25" s="15">
        <v>758</v>
      </c>
      <c r="AZ25" s="16" t="s">
        <v>4257</v>
      </c>
      <c r="BA25" s="20">
        <v>1.2270559999999999</v>
      </c>
      <c r="BB25" s="16" t="s">
        <v>4256</v>
      </c>
      <c r="BC25" s="15">
        <v>725</v>
      </c>
      <c r="BD25" s="16" t="s">
        <v>4257</v>
      </c>
      <c r="BE25" s="20">
        <v>1.076908</v>
      </c>
      <c r="BF25" s="16" t="s">
        <v>4258</v>
      </c>
      <c r="BG25" s="15">
        <v>3507</v>
      </c>
      <c r="BH25" s="16" t="s">
        <v>4259</v>
      </c>
      <c r="BI25" s="20">
        <v>1.084314</v>
      </c>
      <c r="BJ25" s="16" t="s">
        <v>4258</v>
      </c>
      <c r="BK25" s="15">
        <v>1890</v>
      </c>
      <c r="BL25" s="16" t="s">
        <v>4259</v>
      </c>
      <c r="BM25" s="20">
        <v>0.98785219999999996</v>
      </c>
      <c r="BN25" s="16" t="s">
        <v>4258</v>
      </c>
      <c r="BO25" s="15">
        <v>814</v>
      </c>
      <c r="BP25" s="16" t="s">
        <v>4259</v>
      </c>
      <c r="BQ25" s="20">
        <v>1.127486</v>
      </c>
      <c r="BR25" s="16" t="s">
        <v>4258</v>
      </c>
      <c r="BS25" s="15">
        <v>768</v>
      </c>
      <c r="BT25" s="16" t="s">
        <v>4259</v>
      </c>
      <c r="BU25" s="20">
        <v>1.0717829999999999</v>
      </c>
      <c r="BV25" s="16" t="s">
        <v>4260</v>
      </c>
      <c r="BW25" s="15">
        <v>3503</v>
      </c>
      <c r="BX25" s="16" t="s">
        <v>4261</v>
      </c>
      <c r="BY25" s="20">
        <v>1.1027420000000001</v>
      </c>
      <c r="BZ25" s="16" t="s">
        <v>4260</v>
      </c>
      <c r="CA25" s="15">
        <v>1673</v>
      </c>
      <c r="CB25" s="16" t="s">
        <v>4261</v>
      </c>
      <c r="CC25" s="20">
        <v>0.96199349999999995</v>
      </c>
      <c r="CD25" s="16" t="s">
        <v>4260</v>
      </c>
      <c r="CE25" s="15">
        <v>1621</v>
      </c>
      <c r="CF25" s="16" t="s">
        <v>4261</v>
      </c>
      <c r="CG25" s="20">
        <v>0.91244170000000002</v>
      </c>
      <c r="CH25" s="16" t="s">
        <v>4260</v>
      </c>
      <c r="CI25" s="15">
        <v>687</v>
      </c>
      <c r="CJ25" s="16" t="s">
        <v>4261</v>
      </c>
      <c r="CK25" s="20">
        <v>1.0840350000000001</v>
      </c>
      <c r="CL25" s="16" t="s">
        <v>4526</v>
      </c>
      <c r="CM25" s="15">
        <f>SUM(A2L218C10)/A2L218C1</f>
        <v>6223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510076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723195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785917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1277806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3296994</v>
      </c>
      <c r="X26" s="16" t="s">
        <v>4532</v>
      </c>
      <c r="Y26" s="17">
        <f>SUM(A2L201C11:A2L218C11)-2*(A2L208C11+A2L210C11+A2L212C11+A2L215C11+A2L216C11)</f>
        <v>3316561</v>
      </c>
      <c r="Z26" s="16" t="s">
        <v>4533</v>
      </c>
      <c r="AA26" s="17">
        <f>SUM(A2L201C12:A2L218C12)-2*SUM(A2L208C12,A2L210C12,A2L212C12,A2L215C12,A2L216C12)</f>
        <v>468920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577961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881763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1336126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469117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543258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892985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1274018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486304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659847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1004829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1242186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462605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642277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1119260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1150898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3254335.307318666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20057</v>
      </c>
      <c r="H27" s="16" t="s">
        <v>4253</v>
      </c>
      <c r="I27" s="20">
        <v>1</v>
      </c>
      <c r="J27" s="16" t="s">
        <v>4252</v>
      </c>
      <c r="K27" s="15">
        <v>11362</v>
      </c>
      <c r="L27" s="16" t="s">
        <v>4253</v>
      </c>
      <c r="M27" s="20">
        <v>1</v>
      </c>
      <c r="N27" s="16" t="s">
        <v>4252</v>
      </c>
      <c r="O27" s="15">
        <v>17852</v>
      </c>
      <c r="P27" s="16" t="s">
        <v>4253</v>
      </c>
      <c r="Q27" s="20">
        <v>1</v>
      </c>
      <c r="R27" s="16" t="s">
        <v>4252</v>
      </c>
      <c r="S27" s="15">
        <v>10485</v>
      </c>
      <c r="T27" s="16" t="s">
        <v>4253</v>
      </c>
      <c r="U27" s="20">
        <v>1</v>
      </c>
      <c r="V27" s="16" t="s">
        <v>4252</v>
      </c>
      <c r="W27" s="15">
        <v>59756</v>
      </c>
      <c r="X27" s="16" t="s">
        <v>4252</v>
      </c>
      <c r="Y27" s="15">
        <v>59756</v>
      </c>
      <c r="Z27" s="16" t="s">
        <v>4254</v>
      </c>
      <c r="AA27" s="15">
        <v>18693</v>
      </c>
      <c r="AB27" s="16" t="s">
        <v>4255</v>
      </c>
      <c r="AC27" s="20">
        <v>1.0442579999999999</v>
      </c>
      <c r="AD27" s="16" t="s">
        <v>4254</v>
      </c>
      <c r="AE27" s="15">
        <v>9784</v>
      </c>
      <c r="AF27" s="16" t="s">
        <v>4255</v>
      </c>
      <c r="AG27" s="20">
        <v>1.0354920000000001</v>
      </c>
      <c r="AH27" s="16" t="s">
        <v>4254</v>
      </c>
      <c r="AI27" s="15">
        <v>23451</v>
      </c>
      <c r="AJ27" s="16" t="s">
        <v>4255</v>
      </c>
      <c r="AK27" s="20">
        <v>1.140873</v>
      </c>
      <c r="AL27" s="16" t="s">
        <v>4254</v>
      </c>
      <c r="AM27" s="15">
        <v>8104</v>
      </c>
      <c r="AN27" s="16" t="s">
        <v>4255</v>
      </c>
      <c r="AO27" s="20">
        <v>1.0432349999999999</v>
      </c>
      <c r="AP27" s="16" t="s">
        <v>4256</v>
      </c>
      <c r="AQ27" s="15">
        <v>19881</v>
      </c>
      <c r="AR27" s="16" t="s">
        <v>4257</v>
      </c>
      <c r="AS27" s="20">
        <v>1.077358</v>
      </c>
      <c r="AT27" s="16" t="s">
        <v>4256</v>
      </c>
      <c r="AU27" s="15">
        <v>6480</v>
      </c>
      <c r="AV27" s="16" t="s">
        <v>4257</v>
      </c>
      <c r="AW27" s="20">
        <v>1.0745009999999999</v>
      </c>
      <c r="AX27" s="16" t="s">
        <v>4256</v>
      </c>
      <c r="AY27" s="15">
        <v>17329</v>
      </c>
      <c r="AZ27" s="16" t="s">
        <v>4257</v>
      </c>
      <c r="BA27" s="20">
        <v>1.2270559999999999</v>
      </c>
      <c r="BB27" s="16" t="s">
        <v>4256</v>
      </c>
      <c r="BC27" s="15">
        <v>8382</v>
      </c>
      <c r="BD27" s="16" t="s">
        <v>4257</v>
      </c>
      <c r="BE27" s="20">
        <v>1.076908</v>
      </c>
      <c r="BF27" s="16" t="s">
        <v>4258</v>
      </c>
      <c r="BG27" s="15">
        <v>19440</v>
      </c>
      <c r="BH27" s="16" t="s">
        <v>4259</v>
      </c>
      <c r="BI27" s="20">
        <v>1.084314</v>
      </c>
      <c r="BJ27" s="16" t="s">
        <v>4258</v>
      </c>
      <c r="BK27" s="15">
        <v>7667</v>
      </c>
      <c r="BL27" s="16" t="s">
        <v>4259</v>
      </c>
      <c r="BM27" s="20">
        <v>0.98785219999999996</v>
      </c>
      <c r="BN27" s="16" t="s">
        <v>4258</v>
      </c>
      <c r="BO27" s="15">
        <v>21782</v>
      </c>
      <c r="BP27" s="16" t="s">
        <v>4259</v>
      </c>
      <c r="BQ27" s="20">
        <v>1.127486</v>
      </c>
      <c r="BR27" s="16" t="s">
        <v>4258</v>
      </c>
      <c r="BS27" s="15">
        <v>8439</v>
      </c>
      <c r="BT27" s="16" t="s">
        <v>4259</v>
      </c>
      <c r="BU27" s="20">
        <v>1.0717829999999999</v>
      </c>
      <c r="BV27" s="16" t="s">
        <v>4260</v>
      </c>
      <c r="BW27" s="15">
        <v>19068</v>
      </c>
      <c r="BX27" s="16" t="s">
        <v>4261</v>
      </c>
      <c r="BY27" s="20">
        <v>1.1027420000000001</v>
      </c>
      <c r="BZ27" s="16" t="s">
        <v>4260</v>
      </c>
      <c r="CA27" s="15">
        <v>9147</v>
      </c>
      <c r="CB27" s="16" t="s">
        <v>4261</v>
      </c>
      <c r="CC27" s="20">
        <v>0.96199349999999995</v>
      </c>
      <c r="CD27" s="16" t="s">
        <v>4260</v>
      </c>
      <c r="CE27" s="15">
        <v>18269</v>
      </c>
      <c r="CF27" s="16" t="s">
        <v>4261</v>
      </c>
      <c r="CG27" s="20">
        <v>0.91244170000000002</v>
      </c>
      <c r="CH27" s="16" t="s">
        <v>4260</v>
      </c>
      <c r="CI27" s="15">
        <v>8728</v>
      </c>
      <c r="CJ27" s="16" t="s">
        <v>4261</v>
      </c>
      <c r="CK27" s="20">
        <v>1.0840350000000001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61096.191614333329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304582</v>
      </c>
      <c r="H28" s="16" t="s">
        <v>4253</v>
      </c>
      <c r="I28" s="20">
        <v>1</v>
      </c>
      <c r="J28" s="16" t="s">
        <v>4252</v>
      </c>
      <c r="K28" s="15">
        <v>447168</v>
      </c>
      <c r="L28" s="16" t="s">
        <v>4253</v>
      </c>
      <c r="M28" s="20">
        <v>1</v>
      </c>
      <c r="N28" s="16" t="s">
        <v>4252</v>
      </c>
      <c r="O28" s="15">
        <v>197568</v>
      </c>
      <c r="P28" s="16" t="s">
        <v>4253</v>
      </c>
      <c r="Q28" s="20">
        <v>1</v>
      </c>
      <c r="R28" s="16" t="s">
        <v>4252</v>
      </c>
      <c r="S28" s="15">
        <v>68772</v>
      </c>
      <c r="T28" s="16" t="s">
        <v>4253</v>
      </c>
      <c r="U28" s="20">
        <v>1</v>
      </c>
      <c r="V28" s="16" t="s">
        <v>4252</v>
      </c>
      <c r="W28" s="15">
        <v>1018090</v>
      </c>
      <c r="X28" s="16" t="s">
        <v>4252</v>
      </c>
      <c r="Y28" s="15">
        <v>1018090</v>
      </c>
      <c r="Z28" s="16" t="s">
        <v>4254</v>
      </c>
      <c r="AA28" s="15">
        <v>294564</v>
      </c>
      <c r="AB28" s="16" t="s">
        <v>4255</v>
      </c>
      <c r="AC28" s="20">
        <v>1.0442579999999999</v>
      </c>
      <c r="AD28" s="16" t="s">
        <v>4254</v>
      </c>
      <c r="AE28" s="15">
        <v>425228</v>
      </c>
      <c r="AF28" s="16" t="s">
        <v>4255</v>
      </c>
      <c r="AG28" s="20">
        <v>1.0354920000000001</v>
      </c>
      <c r="AH28" s="16" t="s">
        <v>4254</v>
      </c>
      <c r="AI28" s="15">
        <v>191645</v>
      </c>
      <c r="AJ28" s="16" t="s">
        <v>4255</v>
      </c>
      <c r="AK28" s="20">
        <v>1.140873</v>
      </c>
      <c r="AL28" s="16" t="s">
        <v>4254</v>
      </c>
      <c r="AM28" s="15">
        <v>52599</v>
      </c>
      <c r="AN28" s="16" t="s">
        <v>4255</v>
      </c>
      <c r="AO28" s="20">
        <v>1.0432349999999999</v>
      </c>
      <c r="AP28" s="16" t="s">
        <v>4256</v>
      </c>
      <c r="AQ28" s="15">
        <v>306283</v>
      </c>
      <c r="AR28" s="16" t="s">
        <v>4257</v>
      </c>
      <c r="AS28" s="20">
        <v>1.077358</v>
      </c>
      <c r="AT28" s="16" t="s">
        <v>4256</v>
      </c>
      <c r="AU28" s="15">
        <v>448660</v>
      </c>
      <c r="AV28" s="16" t="s">
        <v>4257</v>
      </c>
      <c r="AW28" s="20">
        <v>1.0745009999999999</v>
      </c>
      <c r="AX28" s="16" t="s">
        <v>4256</v>
      </c>
      <c r="AY28" s="15">
        <v>196080</v>
      </c>
      <c r="AZ28" s="16" t="s">
        <v>4257</v>
      </c>
      <c r="BA28" s="20">
        <v>1.2270559999999999</v>
      </c>
      <c r="BB28" s="16" t="s">
        <v>4256</v>
      </c>
      <c r="BC28" s="15">
        <v>45364</v>
      </c>
      <c r="BD28" s="16" t="s">
        <v>4257</v>
      </c>
      <c r="BE28" s="20">
        <v>1.076908</v>
      </c>
      <c r="BF28" s="16" t="s">
        <v>4258</v>
      </c>
      <c r="BG28" s="15">
        <v>323655</v>
      </c>
      <c r="BH28" s="16" t="s">
        <v>4259</v>
      </c>
      <c r="BI28" s="20">
        <v>1.084314</v>
      </c>
      <c r="BJ28" s="16" t="s">
        <v>4258</v>
      </c>
      <c r="BK28" s="15">
        <v>490977</v>
      </c>
      <c r="BL28" s="16" t="s">
        <v>4259</v>
      </c>
      <c r="BM28" s="20">
        <v>0.98785219999999996</v>
      </c>
      <c r="BN28" s="16" t="s">
        <v>4258</v>
      </c>
      <c r="BO28" s="15">
        <v>258242</v>
      </c>
      <c r="BP28" s="16" t="s">
        <v>4259</v>
      </c>
      <c r="BQ28" s="20">
        <v>1.127486</v>
      </c>
      <c r="BR28" s="16" t="s">
        <v>4258</v>
      </c>
      <c r="BS28" s="15">
        <v>56295</v>
      </c>
      <c r="BT28" s="16" t="s">
        <v>4259</v>
      </c>
      <c r="BU28" s="20">
        <v>1.0717829999999999</v>
      </c>
      <c r="BV28" s="16" t="s">
        <v>4260</v>
      </c>
      <c r="BW28" s="15">
        <v>303715</v>
      </c>
      <c r="BX28" s="16" t="s">
        <v>4261</v>
      </c>
      <c r="BY28" s="20">
        <v>1.1027420000000001</v>
      </c>
      <c r="BZ28" s="16" t="s">
        <v>4260</v>
      </c>
      <c r="CA28" s="15">
        <v>456040</v>
      </c>
      <c r="CB28" s="16" t="s">
        <v>4261</v>
      </c>
      <c r="CC28" s="20">
        <v>0.96199349999999995</v>
      </c>
      <c r="CD28" s="16" t="s">
        <v>4260</v>
      </c>
      <c r="CE28" s="15">
        <v>263427</v>
      </c>
      <c r="CF28" s="16" t="s">
        <v>4261</v>
      </c>
      <c r="CG28" s="20">
        <v>0.91244170000000002</v>
      </c>
      <c r="CH28" s="16" t="s">
        <v>4260</v>
      </c>
      <c r="CI28" s="15">
        <v>54678</v>
      </c>
      <c r="CJ28" s="16" t="s">
        <v>4261</v>
      </c>
      <c r="CK28" s="20">
        <v>1.0840350000000001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1047014.2611680002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253</v>
      </c>
      <c r="H29" s="16" t="s">
        <v>4253</v>
      </c>
      <c r="I29" s="20">
        <v>1</v>
      </c>
      <c r="J29" s="16" t="s">
        <v>4252</v>
      </c>
      <c r="K29" s="15">
        <v>4221</v>
      </c>
      <c r="L29" s="16" t="s">
        <v>4253</v>
      </c>
      <c r="M29" s="20">
        <v>1</v>
      </c>
      <c r="N29" s="16" t="s">
        <v>4252</v>
      </c>
      <c r="O29" s="15">
        <v>3849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8323</v>
      </c>
      <c r="X29" s="16" t="s">
        <v>4252</v>
      </c>
      <c r="Y29" s="15">
        <v>8323</v>
      </c>
      <c r="Z29" s="16" t="s">
        <v>4254</v>
      </c>
      <c r="AA29" s="15">
        <v>246</v>
      </c>
      <c r="AB29" s="16" t="s">
        <v>4255</v>
      </c>
      <c r="AC29" s="20">
        <v>1.0442579999999999</v>
      </c>
      <c r="AD29" s="16" t="s">
        <v>4254</v>
      </c>
      <c r="AE29" s="15">
        <v>4211</v>
      </c>
      <c r="AF29" s="16" t="s">
        <v>4255</v>
      </c>
      <c r="AG29" s="20">
        <v>1.0354920000000001</v>
      </c>
      <c r="AH29" s="16" t="s">
        <v>4254</v>
      </c>
      <c r="AI29" s="15">
        <v>2421</v>
      </c>
      <c r="AJ29" s="16" t="s">
        <v>4255</v>
      </c>
      <c r="AK29" s="20">
        <v>1.140873</v>
      </c>
      <c r="AL29" s="16" t="s">
        <v>4254</v>
      </c>
      <c r="AM29" s="15">
        <v>23</v>
      </c>
      <c r="AN29" s="16" t="s">
        <v>4255</v>
      </c>
      <c r="AO29" s="20">
        <v>1.0432349999999999</v>
      </c>
      <c r="AP29" s="16" t="s">
        <v>4256</v>
      </c>
      <c r="AQ29" s="15">
        <v>230</v>
      </c>
      <c r="AR29" s="16" t="s">
        <v>4257</v>
      </c>
      <c r="AS29" s="20">
        <v>1.077358</v>
      </c>
      <c r="AT29" s="16" t="s">
        <v>4256</v>
      </c>
      <c r="AU29" s="15">
        <v>2902</v>
      </c>
      <c r="AV29" s="16" t="s">
        <v>4257</v>
      </c>
      <c r="AW29" s="20">
        <v>1.0745009999999999</v>
      </c>
      <c r="AX29" s="16" t="s">
        <v>4256</v>
      </c>
      <c r="AY29" s="15">
        <v>3077</v>
      </c>
      <c r="AZ29" s="16" t="s">
        <v>4257</v>
      </c>
      <c r="BA29" s="20">
        <v>1.2270559999999999</v>
      </c>
      <c r="BB29" s="16" t="s">
        <v>4256</v>
      </c>
      <c r="BC29" s="15">
        <v>29</v>
      </c>
      <c r="BD29" s="16" t="s">
        <v>4257</v>
      </c>
      <c r="BE29" s="20">
        <v>1.076908</v>
      </c>
      <c r="BF29" s="16" t="s">
        <v>4258</v>
      </c>
      <c r="BG29" s="15">
        <v>228</v>
      </c>
      <c r="BH29" s="16" t="s">
        <v>4259</v>
      </c>
      <c r="BI29" s="20">
        <v>1.084314</v>
      </c>
      <c r="BJ29" s="16" t="s">
        <v>4258</v>
      </c>
      <c r="BK29" s="15">
        <v>2682</v>
      </c>
      <c r="BL29" s="16" t="s">
        <v>4259</v>
      </c>
      <c r="BM29" s="20">
        <v>0.98785219999999996</v>
      </c>
      <c r="BN29" s="16" t="s">
        <v>4258</v>
      </c>
      <c r="BO29" s="15">
        <v>2693</v>
      </c>
      <c r="BP29" s="16" t="s">
        <v>4259</v>
      </c>
      <c r="BQ29" s="20">
        <v>1.127486</v>
      </c>
      <c r="BR29" s="16" t="s">
        <v>4258</v>
      </c>
      <c r="BS29" s="15">
        <v>33</v>
      </c>
      <c r="BT29" s="16" t="s">
        <v>4259</v>
      </c>
      <c r="BU29" s="20">
        <v>1.0717829999999999</v>
      </c>
      <c r="BV29" s="16" t="s">
        <v>4260</v>
      </c>
      <c r="BW29" s="15">
        <v>215</v>
      </c>
      <c r="BX29" s="16" t="s">
        <v>4261</v>
      </c>
      <c r="BY29" s="20">
        <v>1.1027420000000001</v>
      </c>
      <c r="BZ29" s="16" t="s">
        <v>4260</v>
      </c>
      <c r="CA29" s="15">
        <v>2972</v>
      </c>
      <c r="CB29" s="16" t="s">
        <v>4261</v>
      </c>
      <c r="CC29" s="20">
        <v>0.96199349999999995</v>
      </c>
      <c r="CD29" s="16" t="s">
        <v>4260</v>
      </c>
      <c r="CE29" s="15">
        <v>2156</v>
      </c>
      <c r="CF29" s="16" t="s">
        <v>4261</v>
      </c>
      <c r="CG29" s="20">
        <v>0.91244170000000002</v>
      </c>
      <c r="CH29" s="16" t="s">
        <v>4260</v>
      </c>
      <c r="CI29" s="15">
        <v>82</v>
      </c>
      <c r="CJ29" s="16" t="s">
        <v>4261</v>
      </c>
      <c r="CK29" s="20">
        <v>1.0840350000000001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7633.0893680000008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756</v>
      </c>
      <c r="H30" s="16" t="s">
        <v>4253</v>
      </c>
      <c r="I30" s="20">
        <v>1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982</v>
      </c>
      <c r="P30" s="16" t="s">
        <v>4253</v>
      </c>
      <c r="Q30" s="20">
        <v>1</v>
      </c>
      <c r="R30" s="16" t="s">
        <v>4252</v>
      </c>
      <c r="S30" s="15">
        <v>17341</v>
      </c>
      <c r="T30" s="16" t="s">
        <v>4253</v>
      </c>
      <c r="U30" s="20">
        <v>1</v>
      </c>
      <c r="V30" s="16" t="s">
        <v>4252</v>
      </c>
      <c r="W30" s="15">
        <v>19079</v>
      </c>
      <c r="X30" s="16" t="s">
        <v>4252</v>
      </c>
      <c r="Y30" s="15">
        <v>19079</v>
      </c>
      <c r="Z30" s="16" t="s">
        <v>4254</v>
      </c>
      <c r="AA30" s="15">
        <v>334</v>
      </c>
      <c r="AB30" s="16" t="s">
        <v>4255</v>
      </c>
      <c r="AC30" s="20">
        <v>1.0442579999999999</v>
      </c>
      <c r="AD30" s="16" t="s">
        <v>4254</v>
      </c>
      <c r="AE30" s="15">
        <v>15</v>
      </c>
      <c r="AF30" s="16" t="s">
        <v>4255</v>
      </c>
      <c r="AG30" s="20">
        <v>1.0354920000000001</v>
      </c>
      <c r="AH30" s="16" t="s">
        <v>4254</v>
      </c>
      <c r="AI30" s="15">
        <v>2099</v>
      </c>
      <c r="AJ30" s="16" t="s">
        <v>4255</v>
      </c>
      <c r="AK30" s="20">
        <v>1.140873</v>
      </c>
      <c r="AL30" s="16" t="s">
        <v>4254</v>
      </c>
      <c r="AM30" s="15">
        <v>-979</v>
      </c>
      <c r="AN30" s="16" t="s">
        <v>4255</v>
      </c>
      <c r="AO30" s="20">
        <v>1.0432349999999999</v>
      </c>
      <c r="AP30" s="16" t="s">
        <v>4256</v>
      </c>
      <c r="AQ30" s="15">
        <v>175</v>
      </c>
      <c r="AR30" s="16" t="s">
        <v>4257</v>
      </c>
      <c r="AS30" s="20">
        <v>1.077358</v>
      </c>
      <c r="AT30" s="16" t="s">
        <v>4256</v>
      </c>
      <c r="AU30" s="15">
        <v>72</v>
      </c>
      <c r="AV30" s="16" t="s">
        <v>4257</v>
      </c>
      <c r="AW30" s="20">
        <v>1.0745009999999999</v>
      </c>
      <c r="AX30" s="16" t="s">
        <v>4256</v>
      </c>
      <c r="AY30" s="15">
        <v>3646</v>
      </c>
      <c r="AZ30" s="16" t="s">
        <v>4257</v>
      </c>
      <c r="BA30" s="20">
        <v>1.2270559999999999</v>
      </c>
      <c r="BB30" s="16" t="s">
        <v>4256</v>
      </c>
      <c r="BC30" s="15">
        <v>22319</v>
      </c>
      <c r="BD30" s="16" t="s">
        <v>4257</v>
      </c>
      <c r="BE30" s="20">
        <v>1.076908</v>
      </c>
      <c r="BF30" s="16" t="s">
        <v>4258</v>
      </c>
      <c r="BG30" s="15">
        <v>316</v>
      </c>
      <c r="BH30" s="16" t="s">
        <v>4259</v>
      </c>
      <c r="BI30" s="20">
        <v>1.084314</v>
      </c>
      <c r="BJ30" s="16" t="s">
        <v>4258</v>
      </c>
      <c r="BK30" s="15">
        <v>189</v>
      </c>
      <c r="BL30" s="16" t="s">
        <v>4259</v>
      </c>
      <c r="BM30" s="20">
        <v>0.98785219999999996</v>
      </c>
      <c r="BN30" s="16" t="s">
        <v>4258</v>
      </c>
      <c r="BO30" s="15">
        <v>3830</v>
      </c>
      <c r="BP30" s="16" t="s">
        <v>4259</v>
      </c>
      <c r="BQ30" s="20">
        <v>1.127486</v>
      </c>
      <c r="BR30" s="16" t="s">
        <v>4258</v>
      </c>
      <c r="BS30" s="15">
        <v>19279</v>
      </c>
      <c r="BT30" s="16" t="s">
        <v>4259</v>
      </c>
      <c r="BU30" s="20">
        <v>1.0717829999999999</v>
      </c>
      <c r="BV30" s="16" t="s">
        <v>4260</v>
      </c>
      <c r="BW30" s="15">
        <v>388</v>
      </c>
      <c r="BX30" s="16" t="s">
        <v>4261</v>
      </c>
      <c r="BY30" s="20">
        <v>1.1027420000000001</v>
      </c>
      <c r="BZ30" s="16" t="s">
        <v>4260</v>
      </c>
      <c r="CA30" s="15">
        <v>203</v>
      </c>
      <c r="CB30" s="16" t="s">
        <v>4261</v>
      </c>
      <c r="CC30" s="20">
        <v>0.96199349999999995</v>
      </c>
      <c r="CD30" s="16" t="s">
        <v>4260</v>
      </c>
      <c r="CE30" s="15">
        <v>-175</v>
      </c>
      <c r="CF30" s="16" t="s">
        <v>4261</v>
      </c>
      <c r="CG30" s="20">
        <v>0.91244170000000002</v>
      </c>
      <c r="CH30" s="16" t="s">
        <v>4260</v>
      </c>
      <c r="CI30" s="15">
        <v>6333</v>
      </c>
      <c r="CJ30" s="16" t="s">
        <v>4261</v>
      </c>
      <c r="CK30" s="20">
        <v>1.0840350000000001</v>
      </c>
      <c r="CL30" s="16" t="s">
        <v>4553</v>
      </c>
      <c r="CM30" s="15">
        <f>SUM(A2L223C10)/A2L223C1</f>
        <v>19079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151509</v>
      </c>
      <c r="T31" s="16" t="s">
        <v>4253</v>
      </c>
      <c r="U31" s="20">
        <v>1</v>
      </c>
      <c r="V31" s="16" t="s">
        <v>4252</v>
      </c>
      <c r="W31" s="15">
        <v>151509</v>
      </c>
      <c r="X31" s="16" t="s">
        <v>4252</v>
      </c>
      <c r="Y31" s="15">
        <v>151509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147627</v>
      </c>
      <c r="AN31" s="16" t="s">
        <v>4255</v>
      </c>
      <c r="AO31" s="20">
        <v>1.0432349999999999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141273</v>
      </c>
      <c r="BD31" s="16" t="s">
        <v>4257</v>
      </c>
      <c r="BE31" s="20">
        <v>1.076908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140757</v>
      </c>
      <c r="BT31" s="16" t="s">
        <v>4259</v>
      </c>
      <c r="BU31" s="20">
        <v>1.0717829999999999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132125</v>
      </c>
      <c r="CJ31" s="16" t="s">
        <v>4261</v>
      </c>
      <c r="CK31" s="20">
        <v>1.0840350000000001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152552.22574300002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40625</v>
      </c>
      <c r="T32" s="16" t="s">
        <v>4253</v>
      </c>
      <c r="U32" s="20">
        <v>1</v>
      </c>
      <c r="V32" s="16" t="s">
        <v>4252</v>
      </c>
      <c r="W32" s="15">
        <v>40625</v>
      </c>
      <c r="X32" s="16" t="s">
        <v>4252</v>
      </c>
      <c r="Y32" s="15">
        <v>40625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47369</v>
      </c>
      <c r="AN32" s="16" t="s">
        <v>4255</v>
      </c>
      <c r="AO32" s="20">
        <v>1.0432349999999999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37332</v>
      </c>
      <c r="BD32" s="16" t="s">
        <v>4257</v>
      </c>
      <c r="BE32" s="20">
        <v>1.076908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44095</v>
      </c>
      <c r="BT32" s="16" t="s">
        <v>4259</v>
      </c>
      <c r="BU32" s="20">
        <v>1.0717829999999999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49909</v>
      </c>
      <c r="CJ32" s="16" t="s">
        <v>4261</v>
      </c>
      <c r="CK32" s="20">
        <v>1.0840350000000001</v>
      </c>
      <c r="CL32" s="16" t="s">
        <v>4555</v>
      </c>
      <c r="CM32" s="15">
        <f>SUM(A2L225C10)/A2L225C1</f>
        <v>40625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431224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431224</v>
      </c>
      <c r="X33" s="16" t="s">
        <v>4252</v>
      </c>
      <c r="Y33" s="15">
        <v>431224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458911</v>
      </c>
      <c r="AJ33" s="16" t="s">
        <v>4255</v>
      </c>
      <c r="AK33" s="20">
        <v>1.140873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465964</v>
      </c>
      <c r="AZ33" s="16" t="s">
        <v>4257</v>
      </c>
      <c r="BA33" s="20">
        <v>1.2270559999999999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501047</v>
      </c>
      <c r="BP33" s="16" t="s">
        <v>4259</v>
      </c>
      <c r="BQ33" s="20">
        <v>1.127486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489102</v>
      </c>
      <c r="CF33" s="16" t="s">
        <v>4261</v>
      </c>
      <c r="CG33" s="20">
        <v>0.91244170000000002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431224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1144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1144</v>
      </c>
      <c r="X34" s="16" t="s">
        <v>4252</v>
      </c>
      <c r="Y34" s="15">
        <v>1144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93583</v>
      </c>
      <c r="AJ34" s="16" t="s">
        <v>4255</v>
      </c>
      <c r="AK34" s="20">
        <v>1.140873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75455</v>
      </c>
      <c r="AZ34" s="16" t="s">
        <v>4257</v>
      </c>
      <c r="BA34" s="20">
        <v>1.2270559999999999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85918</v>
      </c>
      <c r="BP34" s="16" t="s">
        <v>4259</v>
      </c>
      <c r="BQ34" s="20">
        <v>1.127486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51397</v>
      </c>
      <c r="CF34" s="16" t="s">
        <v>4261</v>
      </c>
      <c r="CG34" s="20">
        <v>0.91244170000000002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1144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1419321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1419321</v>
      </c>
      <c r="X37" s="16" t="s">
        <v>4252</v>
      </c>
      <c r="Y37" s="15">
        <v>1419321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1337034</v>
      </c>
      <c r="AJ37" s="16" t="s">
        <v>4255</v>
      </c>
      <c r="AK37" s="20">
        <v>1.140873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1246828</v>
      </c>
      <c r="AZ37" s="16" t="s">
        <v>4257</v>
      </c>
      <c r="BA37" s="20">
        <v>1.2270559999999999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1298068</v>
      </c>
      <c r="BP37" s="16" t="s">
        <v>4259</v>
      </c>
      <c r="BQ37" s="20">
        <v>1.127486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1319940</v>
      </c>
      <c r="CF37" s="16" t="s">
        <v>4261</v>
      </c>
      <c r="CG37" s="20">
        <v>0.91244170000000002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1419321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489833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489833</v>
      </c>
      <c r="X38" s="16" t="s">
        <v>4252</v>
      </c>
      <c r="Y38" s="15">
        <v>489833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378462</v>
      </c>
      <c r="AJ38" s="16" t="s">
        <v>4255</v>
      </c>
      <c r="AK38" s="20">
        <v>1.140873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354047</v>
      </c>
      <c r="AZ38" s="16" t="s">
        <v>4257</v>
      </c>
      <c r="BA38" s="20">
        <v>1.2270559999999999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346399</v>
      </c>
      <c r="BP38" s="16" t="s">
        <v>4259</v>
      </c>
      <c r="BQ38" s="20">
        <v>1.127486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356009</v>
      </c>
      <c r="CF38" s="16" t="s">
        <v>4261</v>
      </c>
      <c r="CG38" s="20">
        <v>0.91244170000000002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489833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166650</v>
      </c>
      <c r="T39" s="16" t="s">
        <v>4253</v>
      </c>
      <c r="U39" s="20">
        <v>1</v>
      </c>
      <c r="V39" s="16" t="s">
        <v>4252</v>
      </c>
      <c r="W39" s="15">
        <v>166650</v>
      </c>
      <c r="X39" s="16" t="s">
        <v>4252</v>
      </c>
      <c r="Y39" s="15">
        <v>166650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162707</v>
      </c>
      <c r="AN39" s="16" t="s">
        <v>4255</v>
      </c>
      <c r="AO39" s="20">
        <v>1.0432349999999999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166836</v>
      </c>
      <c r="BD39" s="16" t="s">
        <v>4257</v>
      </c>
      <c r="BE39" s="20">
        <v>1.076908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151434</v>
      </c>
      <c r="BT39" s="16" t="s">
        <v>4259</v>
      </c>
      <c r="BU39" s="20">
        <v>1.0717829999999999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146868</v>
      </c>
      <c r="CJ39" s="16" t="s">
        <v>4261</v>
      </c>
      <c r="CK39" s="20">
        <v>1.0840350000000001</v>
      </c>
      <c r="CL39" s="16" t="s">
        <v>4562</v>
      </c>
      <c r="CM39" s="15">
        <f>SUM(A2L232C10)/A2L232C1</f>
        <v>166650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470279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470279</v>
      </c>
      <c r="X42" s="16" t="s">
        <v>4252</v>
      </c>
      <c r="Y42" s="15">
        <v>470279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462538</v>
      </c>
      <c r="AJ42" s="16" t="s">
        <v>4255</v>
      </c>
      <c r="AK42" s="20">
        <v>1.140873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475812</v>
      </c>
      <c r="AZ42" s="16" t="s">
        <v>4257</v>
      </c>
      <c r="BA42" s="20">
        <v>1.2270559999999999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490962</v>
      </c>
      <c r="BP42" s="16" t="s">
        <v>4259</v>
      </c>
      <c r="BQ42" s="20">
        <v>1.127486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439484</v>
      </c>
      <c r="CF42" s="16" t="s">
        <v>4261</v>
      </c>
      <c r="CG42" s="20">
        <v>0.91244170000000002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527274.69504866668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1</v>
      </c>
      <c r="H44" s="16" t="s">
        <v>4253</v>
      </c>
      <c r="I44" s="20">
        <v>1</v>
      </c>
      <c r="J44" s="16" t="s">
        <v>4252</v>
      </c>
      <c r="K44" s="15">
        <v>1504</v>
      </c>
      <c r="L44" s="16" t="s">
        <v>4253</v>
      </c>
      <c r="M44" s="20">
        <v>1</v>
      </c>
      <c r="N44" s="16" t="s">
        <v>4252</v>
      </c>
      <c r="O44" s="15">
        <v>103</v>
      </c>
      <c r="P44" s="16" t="s">
        <v>4253</v>
      </c>
      <c r="Q44" s="20">
        <v>1</v>
      </c>
      <c r="R44" s="16" t="s">
        <v>4252</v>
      </c>
      <c r="S44" s="15">
        <v>306</v>
      </c>
      <c r="T44" s="16" t="s">
        <v>4253</v>
      </c>
      <c r="U44" s="20">
        <v>1</v>
      </c>
      <c r="V44" s="16" t="s">
        <v>4252</v>
      </c>
      <c r="W44" s="15">
        <v>1914</v>
      </c>
      <c r="X44" s="16" t="s">
        <v>4252</v>
      </c>
      <c r="Y44" s="15">
        <v>1914</v>
      </c>
      <c r="Z44" s="16" t="s">
        <v>4254</v>
      </c>
      <c r="AA44" s="15">
        <v>502</v>
      </c>
      <c r="AB44" s="16" t="s">
        <v>4255</v>
      </c>
      <c r="AC44" s="20">
        <v>1.0442579999999999</v>
      </c>
      <c r="AD44" s="16" t="s">
        <v>4254</v>
      </c>
      <c r="AE44" s="15">
        <v>1359</v>
      </c>
      <c r="AF44" s="16" t="s">
        <v>4255</v>
      </c>
      <c r="AG44" s="20">
        <v>1.0354920000000001</v>
      </c>
      <c r="AH44" s="16" t="s">
        <v>4254</v>
      </c>
      <c r="AI44" s="15">
        <v>82</v>
      </c>
      <c r="AJ44" s="16" t="s">
        <v>4255</v>
      </c>
      <c r="AK44" s="20">
        <v>1.140873</v>
      </c>
      <c r="AL44" s="16" t="s">
        <v>4254</v>
      </c>
      <c r="AM44" s="15">
        <v>262</v>
      </c>
      <c r="AN44" s="16" t="s">
        <v>4255</v>
      </c>
      <c r="AO44" s="20">
        <v>1.0432349999999999</v>
      </c>
      <c r="AP44" s="16" t="s">
        <v>4256</v>
      </c>
      <c r="AQ44" s="15">
        <v>417</v>
      </c>
      <c r="AR44" s="16" t="s">
        <v>4257</v>
      </c>
      <c r="AS44" s="20">
        <v>1.077358</v>
      </c>
      <c r="AT44" s="16" t="s">
        <v>4256</v>
      </c>
      <c r="AU44" s="15">
        <v>1177</v>
      </c>
      <c r="AV44" s="16" t="s">
        <v>4257</v>
      </c>
      <c r="AW44" s="20">
        <v>1.0745009999999999</v>
      </c>
      <c r="AX44" s="16" t="s">
        <v>4256</v>
      </c>
      <c r="AY44" s="15">
        <v>20</v>
      </c>
      <c r="AZ44" s="16" t="s">
        <v>4257</v>
      </c>
      <c r="BA44" s="20">
        <v>1.2270559999999999</v>
      </c>
      <c r="BB44" s="16" t="s">
        <v>4256</v>
      </c>
      <c r="BC44" s="15">
        <v>333</v>
      </c>
      <c r="BD44" s="16" t="s">
        <v>4257</v>
      </c>
      <c r="BE44" s="20">
        <v>1.076908</v>
      </c>
      <c r="BF44" s="16" t="s">
        <v>4258</v>
      </c>
      <c r="BG44" s="15">
        <v>347</v>
      </c>
      <c r="BH44" s="16" t="s">
        <v>4259</v>
      </c>
      <c r="BI44" s="20">
        <v>1.084314</v>
      </c>
      <c r="BJ44" s="16" t="s">
        <v>4258</v>
      </c>
      <c r="BK44" s="15">
        <v>1322</v>
      </c>
      <c r="BL44" s="16" t="s">
        <v>4259</v>
      </c>
      <c r="BM44" s="20">
        <v>0.98785219999999996</v>
      </c>
      <c r="BN44" s="16" t="s">
        <v>4258</v>
      </c>
      <c r="BO44" s="15">
        <v>24</v>
      </c>
      <c r="BP44" s="16" t="s">
        <v>4259</v>
      </c>
      <c r="BQ44" s="20">
        <v>1.127486</v>
      </c>
      <c r="BR44" s="16" t="s">
        <v>4258</v>
      </c>
      <c r="BS44" s="15">
        <v>289</v>
      </c>
      <c r="BT44" s="16" t="s">
        <v>4259</v>
      </c>
      <c r="BU44" s="20">
        <v>1.0717829999999999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1186</v>
      </c>
      <c r="CB44" s="16" t="s">
        <v>4261</v>
      </c>
      <c r="CC44" s="20">
        <v>0.96199349999999995</v>
      </c>
      <c r="CD44" s="16" t="s">
        <v>4260</v>
      </c>
      <c r="CE44" s="15">
        <v>50</v>
      </c>
      <c r="CF44" s="16" t="s">
        <v>4261</v>
      </c>
      <c r="CG44" s="20">
        <v>0.91244170000000002</v>
      </c>
      <c r="CH44" s="16" t="s">
        <v>4260</v>
      </c>
      <c r="CI44" s="15">
        <v>18328</v>
      </c>
      <c r="CJ44" s="16" t="s">
        <v>4261</v>
      </c>
      <c r="CK44" s="20">
        <v>1.0840350000000001</v>
      </c>
      <c r="CL44" s="16" t="s">
        <v>4567</v>
      </c>
      <c r="CM44" s="15">
        <f>SUM(A2L237C10)/A2L237C1</f>
        <v>1914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325649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464255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1109643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455688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2355235</v>
      </c>
      <c r="X45" s="16" t="s">
        <v>4573</v>
      </c>
      <c r="Y45" s="17">
        <f>SUM(A2L220C11:A2L237C11)-2*(A2L227C11+A2L229C11+A2L231C11+A2L234C11+A2L235C11)</f>
        <v>2355235</v>
      </c>
      <c r="Z45" s="16" t="s">
        <v>4574</v>
      </c>
      <c r="AA45" s="17">
        <f>SUM(A2L220C12:A2L237C12)-2*SUM(A2L227C12,A2L229C12,A2L231C12,A2L234C12,A2L235C12)</f>
        <v>314339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440597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1081060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417712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326986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459291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1027630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421868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343986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502837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1162407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420621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323386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469548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1245879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417051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2328857.0728446674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999</v>
      </c>
      <c r="H46" s="16" t="s">
        <v>4253</v>
      </c>
      <c r="I46" s="20">
        <v>1</v>
      </c>
      <c r="J46" s="16" t="s">
        <v>4252</v>
      </c>
      <c r="K46" s="15">
        <v>1005</v>
      </c>
      <c r="L46" s="16" t="s">
        <v>4253</v>
      </c>
      <c r="M46" s="20">
        <v>1</v>
      </c>
      <c r="N46" s="16" t="s">
        <v>4252</v>
      </c>
      <c r="O46" s="15">
        <v>1635</v>
      </c>
      <c r="P46" s="16" t="s">
        <v>4253</v>
      </c>
      <c r="Q46" s="20">
        <v>1</v>
      </c>
      <c r="R46" s="16" t="s">
        <v>4252</v>
      </c>
      <c r="S46" s="15">
        <v>1024</v>
      </c>
      <c r="T46" s="16" t="s">
        <v>4253</v>
      </c>
      <c r="U46" s="20">
        <v>1</v>
      </c>
      <c r="V46" s="16" t="s">
        <v>4252</v>
      </c>
      <c r="W46" s="15">
        <v>4663</v>
      </c>
      <c r="X46" s="16" t="s">
        <v>4252</v>
      </c>
      <c r="Y46" s="15">
        <v>6033</v>
      </c>
      <c r="Z46" s="16" t="s">
        <v>4254</v>
      </c>
      <c r="AA46" s="15">
        <v>972</v>
      </c>
      <c r="AB46" s="16" t="s">
        <v>4255</v>
      </c>
      <c r="AC46" s="20">
        <v>1.0442579999999999</v>
      </c>
      <c r="AD46" s="16" t="s">
        <v>4254</v>
      </c>
      <c r="AE46" s="15">
        <v>917</v>
      </c>
      <c r="AF46" s="16" t="s">
        <v>4255</v>
      </c>
      <c r="AG46" s="20">
        <v>1.0354920000000001</v>
      </c>
      <c r="AH46" s="16" t="s">
        <v>4254</v>
      </c>
      <c r="AI46" s="15">
        <v>1748</v>
      </c>
      <c r="AJ46" s="16" t="s">
        <v>4255</v>
      </c>
      <c r="AK46" s="20">
        <v>1.140873</v>
      </c>
      <c r="AL46" s="16" t="s">
        <v>4254</v>
      </c>
      <c r="AM46" s="15">
        <v>749</v>
      </c>
      <c r="AN46" s="16" t="s">
        <v>4255</v>
      </c>
      <c r="AO46" s="20">
        <v>1.0432349999999999</v>
      </c>
      <c r="AP46" s="16" t="s">
        <v>4256</v>
      </c>
      <c r="AQ46" s="15">
        <v>982</v>
      </c>
      <c r="AR46" s="16" t="s">
        <v>4257</v>
      </c>
      <c r="AS46" s="20">
        <v>1.077358</v>
      </c>
      <c r="AT46" s="16" t="s">
        <v>4256</v>
      </c>
      <c r="AU46" s="15">
        <v>560</v>
      </c>
      <c r="AV46" s="16" t="s">
        <v>4257</v>
      </c>
      <c r="AW46" s="20">
        <v>1.0745009999999999</v>
      </c>
      <c r="AX46" s="16" t="s">
        <v>4256</v>
      </c>
      <c r="AY46" s="15">
        <v>1612</v>
      </c>
      <c r="AZ46" s="16" t="s">
        <v>4257</v>
      </c>
      <c r="BA46" s="20">
        <v>1.2270559999999999</v>
      </c>
      <c r="BB46" s="16" t="s">
        <v>4256</v>
      </c>
      <c r="BC46" s="15">
        <v>716</v>
      </c>
      <c r="BD46" s="16" t="s">
        <v>4257</v>
      </c>
      <c r="BE46" s="20">
        <v>1.076908</v>
      </c>
      <c r="BF46" s="16" t="s">
        <v>4258</v>
      </c>
      <c r="BG46" s="15">
        <v>951</v>
      </c>
      <c r="BH46" s="16" t="s">
        <v>4259</v>
      </c>
      <c r="BI46" s="20">
        <v>1.084314</v>
      </c>
      <c r="BJ46" s="16" t="s">
        <v>4258</v>
      </c>
      <c r="BK46" s="15">
        <v>710</v>
      </c>
      <c r="BL46" s="16" t="s">
        <v>4259</v>
      </c>
      <c r="BM46" s="20">
        <v>0.98785219999999996</v>
      </c>
      <c r="BN46" s="16" t="s">
        <v>4258</v>
      </c>
      <c r="BO46" s="15">
        <v>1536</v>
      </c>
      <c r="BP46" s="16" t="s">
        <v>4259</v>
      </c>
      <c r="BQ46" s="20">
        <v>1.127486</v>
      </c>
      <c r="BR46" s="16" t="s">
        <v>4258</v>
      </c>
      <c r="BS46" s="15">
        <v>749</v>
      </c>
      <c r="BT46" s="16" t="s">
        <v>4259</v>
      </c>
      <c r="BU46" s="20">
        <v>1.0717829999999999</v>
      </c>
      <c r="BV46" s="16" t="s">
        <v>4260</v>
      </c>
      <c r="BW46" s="15">
        <v>866</v>
      </c>
      <c r="BX46" s="16" t="s">
        <v>4261</v>
      </c>
      <c r="BY46" s="20">
        <v>1.1027420000000001</v>
      </c>
      <c r="BZ46" s="16" t="s">
        <v>4260</v>
      </c>
      <c r="CA46" s="15">
        <v>855</v>
      </c>
      <c r="CB46" s="16" t="s">
        <v>4261</v>
      </c>
      <c r="CC46" s="20">
        <v>0.96199349999999995</v>
      </c>
      <c r="CD46" s="16" t="s">
        <v>4260</v>
      </c>
      <c r="CE46" s="15">
        <v>1506</v>
      </c>
      <c r="CF46" s="16" t="s">
        <v>4261</v>
      </c>
      <c r="CG46" s="20">
        <v>0.91244170000000002</v>
      </c>
      <c r="CH46" s="16" t="s">
        <v>4260</v>
      </c>
      <c r="CI46" s="15">
        <v>790</v>
      </c>
      <c r="CJ46" s="16" t="s">
        <v>4261</v>
      </c>
      <c r="CK46" s="20">
        <v>1.0840350000000001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4603.986825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453</v>
      </c>
      <c r="H47" s="16" t="s">
        <v>4253</v>
      </c>
      <c r="I47" s="20">
        <v>1</v>
      </c>
      <c r="J47" s="16" t="s">
        <v>4252</v>
      </c>
      <c r="K47" s="15">
        <v>15989</v>
      </c>
      <c r="L47" s="16" t="s">
        <v>4253</v>
      </c>
      <c r="M47" s="20">
        <v>1</v>
      </c>
      <c r="N47" s="16" t="s">
        <v>4252</v>
      </c>
      <c r="O47" s="15">
        <v>46932</v>
      </c>
      <c r="P47" s="16" t="s">
        <v>4253</v>
      </c>
      <c r="Q47" s="20">
        <v>1</v>
      </c>
      <c r="R47" s="16" t="s">
        <v>4252</v>
      </c>
      <c r="S47" s="15">
        <v>101</v>
      </c>
      <c r="T47" s="16" t="s">
        <v>4253</v>
      </c>
      <c r="U47" s="20">
        <v>1</v>
      </c>
      <c r="V47" s="16" t="s">
        <v>4252</v>
      </c>
      <c r="W47" s="15">
        <v>63475</v>
      </c>
      <c r="X47" s="16" t="s">
        <v>4252</v>
      </c>
      <c r="Y47" s="15">
        <v>63475</v>
      </c>
      <c r="Z47" s="16" t="s">
        <v>4254</v>
      </c>
      <c r="AA47" s="15">
        <v>538</v>
      </c>
      <c r="AB47" s="16" t="s">
        <v>4255</v>
      </c>
      <c r="AC47" s="20">
        <v>1.0442579999999999</v>
      </c>
      <c r="AD47" s="16" t="s">
        <v>4254</v>
      </c>
      <c r="AE47" s="15">
        <v>15308</v>
      </c>
      <c r="AF47" s="16" t="s">
        <v>4255</v>
      </c>
      <c r="AG47" s="20">
        <v>1.0354920000000001</v>
      </c>
      <c r="AH47" s="16" t="s">
        <v>4254</v>
      </c>
      <c r="AI47" s="15">
        <v>43140</v>
      </c>
      <c r="AJ47" s="16" t="s">
        <v>4255</v>
      </c>
      <c r="AK47" s="20">
        <v>1.140873</v>
      </c>
      <c r="AL47" s="16" t="s">
        <v>4254</v>
      </c>
      <c r="AM47" s="15">
        <v>113</v>
      </c>
      <c r="AN47" s="16" t="s">
        <v>4255</v>
      </c>
      <c r="AO47" s="20">
        <v>1.0432349999999999</v>
      </c>
      <c r="AP47" s="16" t="s">
        <v>4256</v>
      </c>
      <c r="AQ47" s="15">
        <v>530</v>
      </c>
      <c r="AR47" s="16" t="s">
        <v>4257</v>
      </c>
      <c r="AS47" s="20">
        <v>1.077358</v>
      </c>
      <c r="AT47" s="16" t="s">
        <v>4256</v>
      </c>
      <c r="AU47" s="15">
        <v>15655</v>
      </c>
      <c r="AV47" s="16" t="s">
        <v>4257</v>
      </c>
      <c r="AW47" s="20">
        <v>1.0745009999999999</v>
      </c>
      <c r="AX47" s="16" t="s">
        <v>4256</v>
      </c>
      <c r="AY47" s="15">
        <v>49669</v>
      </c>
      <c r="AZ47" s="16" t="s">
        <v>4257</v>
      </c>
      <c r="BA47" s="20">
        <v>1.2270559999999999</v>
      </c>
      <c r="BB47" s="16" t="s">
        <v>4256</v>
      </c>
      <c r="BC47" s="15">
        <v>83</v>
      </c>
      <c r="BD47" s="16" t="s">
        <v>4257</v>
      </c>
      <c r="BE47" s="20">
        <v>1.076908</v>
      </c>
      <c r="BF47" s="16" t="s">
        <v>4258</v>
      </c>
      <c r="BG47" s="15">
        <v>356</v>
      </c>
      <c r="BH47" s="16" t="s">
        <v>4259</v>
      </c>
      <c r="BI47" s="20">
        <v>1.084314</v>
      </c>
      <c r="BJ47" s="16" t="s">
        <v>4258</v>
      </c>
      <c r="BK47" s="15">
        <v>14563</v>
      </c>
      <c r="BL47" s="16" t="s">
        <v>4259</v>
      </c>
      <c r="BM47" s="20">
        <v>0.98785219999999996</v>
      </c>
      <c r="BN47" s="16" t="s">
        <v>4258</v>
      </c>
      <c r="BO47" s="15">
        <v>55216</v>
      </c>
      <c r="BP47" s="16" t="s">
        <v>4259</v>
      </c>
      <c r="BQ47" s="20">
        <v>1.127486</v>
      </c>
      <c r="BR47" s="16" t="s">
        <v>4258</v>
      </c>
      <c r="BS47" s="15">
        <v>124</v>
      </c>
      <c r="BT47" s="16" t="s">
        <v>4259</v>
      </c>
      <c r="BU47" s="20">
        <v>1.0717829999999999</v>
      </c>
      <c r="BV47" s="16" t="s">
        <v>4260</v>
      </c>
      <c r="BW47" s="15">
        <v>519</v>
      </c>
      <c r="BX47" s="16" t="s">
        <v>4261</v>
      </c>
      <c r="BY47" s="20">
        <v>1.1027420000000001</v>
      </c>
      <c r="BZ47" s="16" t="s">
        <v>4260</v>
      </c>
      <c r="CA47" s="15">
        <v>18127</v>
      </c>
      <c r="CB47" s="16" t="s">
        <v>4261</v>
      </c>
      <c r="CC47" s="20">
        <v>0.96199349999999995</v>
      </c>
      <c r="CD47" s="16" t="s">
        <v>4260</v>
      </c>
      <c r="CE47" s="15">
        <v>65765</v>
      </c>
      <c r="CF47" s="16" t="s">
        <v>4261</v>
      </c>
      <c r="CG47" s="20">
        <v>0.91244170000000002</v>
      </c>
      <c r="CH47" s="16" t="s">
        <v>4260</v>
      </c>
      <c r="CI47" s="15">
        <v>20</v>
      </c>
      <c r="CJ47" s="16" t="s">
        <v>4261</v>
      </c>
      <c r="CK47" s="20">
        <v>1.0840350000000001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69217.203279333349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6601</v>
      </c>
      <c r="H49" s="16" t="s">
        <v>4253</v>
      </c>
      <c r="I49" s="20">
        <v>1</v>
      </c>
      <c r="J49" s="16" t="s">
        <v>4252</v>
      </c>
      <c r="K49" s="15">
        <v>1068</v>
      </c>
      <c r="L49" s="16" t="s">
        <v>4253</v>
      </c>
      <c r="M49" s="20">
        <v>1</v>
      </c>
      <c r="N49" s="16" t="s">
        <v>4252</v>
      </c>
      <c r="O49" s="15">
        <v>23</v>
      </c>
      <c r="P49" s="16" t="s">
        <v>4253</v>
      </c>
      <c r="Q49" s="20">
        <v>1</v>
      </c>
      <c r="R49" s="16" t="s">
        <v>4252</v>
      </c>
      <c r="S49" s="15">
        <v>98</v>
      </c>
      <c r="T49" s="16" t="s">
        <v>4253</v>
      </c>
      <c r="U49" s="20">
        <v>1</v>
      </c>
      <c r="V49" s="16" t="s">
        <v>4252</v>
      </c>
      <c r="W49" s="15">
        <v>7790</v>
      </c>
      <c r="X49" s="16" t="s">
        <v>4252</v>
      </c>
      <c r="Y49" s="15">
        <v>26556</v>
      </c>
      <c r="Z49" s="16" t="s">
        <v>4254</v>
      </c>
      <c r="AA49" s="15">
        <v>6843</v>
      </c>
      <c r="AB49" s="16" t="s">
        <v>4255</v>
      </c>
      <c r="AC49" s="20">
        <v>1.0442579999999999</v>
      </c>
      <c r="AD49" s="16" t="s">
        <v>4254</v>
      </c>
      <c r="AE49" s="15">
        <v>1535</v>
      </c>
      <c r="AF49" s="16" t="s">
        <v>4255</v>
      </c>
      <c r="AG49" s="20">
        <v>1.0354920000000001</v>
      </c>
      <c r="AH49" s="16" t="s">
        <v>4254</v>
      </c>
      <c r="AI49" s="15">
        <v>21</v>
      </c>
      <c r="AJ49" s="16" t="s">
        <v>4255</v>
      </c>
      <c r="AK49" s="20">
        <v>1.140873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6425</v>
      </c>
      <c r="AR49" s="16" t="s">
        <v>4257</v>
      </c>
      <c r="AS49" s="20">
        <v>1.077358</v>
      </c>
      <c r="AT49" s="16" t="s">
        <v>4256</v>
      </c>
      <c r="AU49" s="15">
        <v>1447</v>
      </c>
      <c r="AV49" s="16" t="s">
        <v>4257</v>
      </c>
      <c r="AW49" s="20">
        <v>1.0745009999999999</v>
      </c>
      <c r="AX49" s="16" t="s">
        <v>4256</v>
      </c>
      <c r="AY49" s="15">
        <v>18</v>
      </c>
      <c r="AZ49" s="16" t="s">
        <v>4257</v>
      </c>
      <c r="BA49" s="20">
        <v>1.2270559999999999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6587</v>
      </c>
      <c r="BH49" s="16" t="s">
        <v>4259</v>
      </c>
      <c r="BI49" s="20">
        <v>1.084314</v>
      </c>
      <c r="BJ49" s="16" t="s">
        <v>4258</v>
      </c>
      <c r="BK49" s="15">
        <v>1680</v>
      </c>
      <c r="BL49" s="16" t="s">
        <v>4259</v>
      </c>
      <c r="BM49" s="20">
        <v>0.98785219999999996</v>
      </c>
      <c r="BN49" s="16" t="s">
        <v>4258</v>
      </c>
      <c r="BO49" s="15">
        <v>21</v>
      </c>
      <c r="BP49" s="16" t="s">
        <v>4259</v>
      </c>
      <c r="BQ49" s="20">
        <v>1.127486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6301</v>
      </c>
      <c r="BX49" s="16" t="s">
        <v>4261</v>
      </c>
      <c r="BY49" s="20">
        <v>1.1027420000000001</v>
      </c>
      <c r="BZ49" s="16" t="s">
        <v>4260</v>
      </c>
      <c r="CA49" s="15">
        <v>2067</v>
      </c>
      <c r="CB49" s="16" t="s">
        <v>4261</v>
      </c>
      <c r="CC49" s="20">
        <v>0.96199349999999995</v>
      </c>
      <c r="CD49" s="16" t="s">
        <v>4260</v>
      </c>
      <c r="CE49" s="15">
        <v>10</v>
      </c>
      <c r="CF49" s="16" t="s">
        <v>4261</v>
      </c>
      <c r="CG49" s="20">
        <v>0.91244170000000002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8349.4037173333327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-42</v>
      </c>
      <c r="H50" s="16" t="s">
        <v>4253</v>
      </c>
      <c r="I50" s="20">
        <v>1</v>
      </c>
      <c r="J50" s="16" t="s">
        <v>4252</v>
      </c>
      <c r="K50" s="15">
        <v>4575</v>
      </c>
      <c r="L50" s="16" t="s">
        <v>4253</v>
      </c>
      <c r="M50" s="20">
        <v>1</v>
      </c>
      <c r="N50" s="16" t="s">
        <v>4252</v>
      </c>
      <c r="O50" s="15">
        <v>35740</v>
      </c>
      <c r="P50" s="16" t="s">
        <v>4253</v>
      </c>
      <c r="Q50" s="20">
        <v>1</v>
      </c>
      <c r="R50" s="16" t="s">
        <v>4252</v>
      </c>
      <c r="S50" s="15">
        <v>6</v>
      </c>
      <c r="T50" s="16" t="s">
        <v>4253</v>
      </c>
      <c r="U50" s="20">
        <v>1</v>
      </c>
      <c r="V50" s="16" t="s">
        <v>4252</v>
      </c>
      <c r="W50" s="15">
        <v>40279</v>
      </c>
      <c r="X50" s="16" t="s">
        <v>4252</v>
      </c>
      <c r="Y50" s="15">
        <v>40340</v>
      </c>
      <c r="Z50" s="16" t="s">
        <v>4254</v>
      </c>
      <c r="AA50" s="15">
        <v>-25</v>
      </c>
      <c r="AB50" s="16" t="s">
        <v>4255</v>
      </c>
      <c r="AC50" s="20">
        <v>1.0442579999999999</v>
      </c>
      <c r="AD50" s="16" t="s">
        <v>4254</v>
      </c>
      <c r="AE50" s="15">
        <v>2914</v>
      </c>
      <c r="AF50" s="16" t="s">
        <v>4255</v>
      </c>
      <c r="AG50" s="20">
        <v>1.0354920000000001</v>
      </c>
      <c r="AH50" s="16" t="s">
        <v>4254</v>
      </c>
      <c r="AI50" s="15">
        <v>33950</v>
      </c>
      <c r="AJ50" s="16" t="s">
        <v>4255</v>
      </c>
      <c r="AK50" s="20">
        <v>1.140873</v>
      </c>
      <c r="AL50" s="16" t="s">
        <v>4254</v>
      </c>
      <c r="AM50" s="15">
        <v>6</v>
      </c>
      <c r="AN50" s="16" t="s">
        <v>4255</v>
      </c>
      <c r="AO50" s="20">
        <v>1.0432349999999999</v>
      </c>
      <c r="AP50" s="16" t="s">
        <v>4256</v>
      </c>
      <c r="AQ50" s="15">
        <v>59</v>
      </c>
      <c r="AR50" s="16" t="s">
        <v>4257</v>
      </c>
      <c r="AS50" s="20">
        <v>1.077358</v>
      </c>
      <c r="AT50" s="16" t="s">
        <v>4256</v>
      </c>
      <c r="AU50" s="15">
        <v>2355</v>
      </c>
      <c r="AV50" s="16" t="s">
        <v>4257</v>
      </c>
      <c r="AW50" s="20">
        <v>1.0745009999999999</v>
      </c>
      <c r="AX50" s="16" t="s">
        <v>4256</v>
      </c>
      <c r="AY50" s="15">
        <v>33511</v>
      </c>
      <c r="AZ50" s="16" t="s">
        <v>4257</v>
      </c>
      <c r="BA50" s="20">
        <v>1.2270559999999999</v>
      </c>
      <c r="BB50" s="16" t="s">
        <v>4256</v>
      </c>
      <c r="BC50" s="15">
        <v>14</v>
      </c>
      <c r="BD50" s="16" t="s">
        <v>4257</v>
      </c>
      <c r="BE50" s="20">
        <v>1.076908</v>
      </c>
      <c r="BF50" s="16" t="s">
        <v>4258</v>
      </c>
      <c r="BG50" s="15">
        <v>120</v>
      </c>
      <c r="BH50" s="16" t="s">
        <v>4259</v>
      </c>
      <c r="BI50" s="20">
        <v>1.084314</v>
      </c>
      <c r="BJ50" s="16" t="s">
        <v>4258</v>
      </c>
      <c r="BK50" s="15">
        <v>3131</v>
      </c>
      <c r="BL50" s="16" t="s">
        <v>4259</v>
      </c>
      <c r="BM50" s="20">
        <v>0.98785219999999996</v>
      </c>
      <c r="BN50" s="16" t="s">
        <v>4258</v>
      </c>
      <c r="BO50" s="15">
        <v>30737</v>
      </c>
      <c r="BP50" s="16" t="s">
        <v>4259</v>
      </c>
      <c r="BQ50" s="20">
        <v>1.127486</v>
      </c>
      <c r="BR50" s="16" t="s">
        <v>4258</v>
      </c>
      <c r="BS50" s="15">
        <v>31</v>
      </c>
      <c r="BT50" s="16" t="s">
        <v>4259</v>
      </c>
      <c r="BU50" s="20">
        <v>1.0717829999999999</v>
      </c>
      <c r="BV50" s="16" t="s">
        <v>4260</v>
      </c>
      <c r="BW50" s="15">
        <v>120</v>
      </c>
      <c r="BX50" s="16" t="s">
        <v>4261</v>
      </c>
      <c r="BY50" s="20">
        <v>1.1027420000000001</v>
      </c>
      <c r="BZ50" s="16" t="s">
        <v>4260</v>
      </c>
      <c r="CA50" s="15">
        <v>921</v>
      </c>
      <c r="CB50" s="16" t="s">
        <v>4261</v>
      </c>
      <c r="CC50" s="20">
        <v>0.96199349999999995</v>
      </c>
      <c r="CD50" s="16" t="s">
        <v>4260</v>
      </c>
      <c r="CE50" s="15">
        <v>30814</v>
      </c>
      <c r="CF50" s="16" t="s">
        <v>4261</v>
      </c>
      <c r="CG50" s="20">
        <v>0.91244170000000002</v>
      </c>
      <c r="CH50" s="16" t="s">
        <v>4260</v>
      </c>
      <c r="CI50" s="15">
        <v>12</v>
      </c>
      <c r="CJ50" s="16" t="s">
        <v>4261</v>
      </c>
      <c r="CK50" s="20">
        <v>1.0840350000000001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41912.72643433333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19</v>
      </c>
      <c r="H51" s="16" t="s">
        <v>4253</v>
      </c>
      <c r="I51" s="20">
        <v>1</v>
      </c>
      <c r="J51" s="16" t="s">
        <v>4252</v>
      </c>
      <c r="K51" s="15">
        <v>447</v>
      </c>
      <c r="L51" s="16" t="s">
        <v>4253</v>
      </c>
      <c r="M51" s="20">
        <v>1</v>
      </c>
      <c r="N51" s="16" t="s">
        <v>4252</v>
      </c>
      <c r="O51" s="15">
        <v>1348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1814</v>
      </c>
      <c r="X51" s="16" t="s">
        <v>4252</v>
      </c>
      <c r="Y51" s="15">
        <v>2238</v>
      </c>
      <c r="Z51" s="16" t="s">
        <v>4254</v>
      </c>
      <c r="AA51" s="15">
        <v>17</v>
      </c>
      <c r="AB51" s="16" t="s">
        <v>4255</v>
      </c>
      <c r="AC51" s="20">
        <v>1.0442579999999999</v>
      </c>
      <c r="AD51" s="16" t="s">
        <v>4254</v>
      </c>
      <c r="AE51" s="15">
        <v>439</v>
      </c>
      <c r="AF51" s="16" t="s">
        <v>4255</v>
      </c>
      <c r="AG51" s="20">
        <v>1.0354920000000001</v>
      </c>
      <c r="AH51" s="16" t="s">
        <v>4254</v>
      </c>
      <c r="AI51" s="15">
        <v>577</v>
      </c>
      <c r="AJ51" s="16" t="s">
        <v>4255</v>
      </c>
      <c r="AK51" s="20">
        <v>1.140873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18</v>
      </c>
      <c r="AR51" s="16" t="s">
        <v>4257</v>
      </c>
      <c r="AS51" s="20">
        <v>1.077358</v>
      </c>
      <c r="AT51" s="16" t="s">
        <v>4256</v>
      </c>
      <c r="AU51" s="15">
        <v>462</v>
      </c>
      <c r="AV51" s="16" t="s">
        <v>4257</v>
      </c>
      <c r="AW51" s="20">
        <v>1.0745009999999999</v>
      </c>
      <c r="AX51" s="16" t="s">
        <v>4256</v>
      </c>
      <c r="AY51" s="15">
        <v>589</v>
      </c>
      <c r="AZ51" s="16" t="s">
        <v>4257</v>
      </c>
      <c r="BA51" s="20">
        <v>1.2270559999999999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16</v>
      </c>
      <c r="BH51" s="16" t="s">
        <v>4259</v>
      </c>
      <c r="BI51" s="20">
        <v>1.084314</v>
      </c>
      <c r="BJ51" s="16" t="s">
        <v>4258</v>
      </c>
      <c r="BK51" s="15">
        <v>323</v>
      </c>
      <c r="BL51" s="16" t="s">
        <v>4259</v>
      </c>
      <c r="BM51" s="20">
        <v>0.98785219999999996</v>
      </c>
      <c r="BN51" s="16" t="s">
        <v>4258</v>
      </c>
      <c r="BO51" s="15">
        <v>537</v>
      </c>
      <c r="BP51" s="16" t="s">
        <v>4259</v>
      </c>
      <c r="BQ51" s="20">
        <v>1.127486</v>
      </c>
      <c r="BR51" s="16" t="s">
        <v>4258</v>
      </c>
      <c r="BS51" s="15">
        <v>1</v>
      </c>
      <c r="BT51" s="16" t="s">
        <v>4259</v>
      </c>
      <c r="BU51" s="20">
        <v>1.0717829999999999</v>
      </c>
      <c r="BV51" s="16" t="s">
        <v>4260</v>
      </c>
      <c r="BW51" s="15">
        <v>14</v>
      </c>
      <c r="BX51" s="16" t="s">
        <v>4261</v>
      </c>
      <c r="BY51" s="20">
        <v>1.1027420000000001</v>
      </c>
      <c r="BZ51" s="16" t="s">
        <v>4260</v>
      </c>
      <c r="CA51" s="15">
        <v>371</v>
      </c>
      <c r="CB51" s="16" t="s">
        <v>4261</v>
      </c>
      <c r="CC51" s="20">
        <v>0.96199349999999995</v>
      </c>
      <c r="CD51" s="16" t="s">
        <v>4260</v>
      </c>
      <c r="CE51" s="15">
        <v>456</v>
      </c>
      <c r="CF51" s="16" t="s">
        <v>4261</v>
      </c>
      <c r="CG51" s="20">
        <v>0.91244170000000002</v>
      </c>
      <c r="CH51" s="16" t="s">
        <v>4260</v>
      </c>
      <c r="CI51" s="15">
        <v>7</v>
      </c>
      <c r="CJ51" s="16" t="s">
        <v>4261</v>
      </c>
      <c r="CK51" s="20">
        <v>1.0840350000000001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1394.3883283333332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12637</v>
      </c>
      <c r="H52" s="16" t="s">
        <v>4253</v>
      </c>
      <c r="I52" s="20">
        <v>1</v>
      </c>
      <c r="J52" s="16" t="s">
        <v>4252</v>
      </c>
      <c r="K52" s="15">
        <v>9190</v>
      </c>
      <c r="L52" s="16" t="s">
        <v>4253</v>
      </c>
      <c r="M52" s="20">
        <v>1</v>
      </c>
      <c r="N52" s="16" t="s">
        <v>4252</v>
      </c>
      <c r="O52" s="15">
        <v>58845</v>
      </c>
      <c r="P52" s="16" t="s">
        <v>4253</v>
      </c>
      <c r="Q52" s="20">
        <v>1</v>
      </c>
      <c r="R52" s="16" t="s">
        <v>4252</v>
      </c>
      <c r="S52" s="15">
        <v>56</v>
      </c>
      <c r="T52" s="16" t="s">
        <v>4253</v>
      </c>
      <c r="U52" s="20">
        <v>1</v>
      </c>
      <c r="V52" s="16" t="s">
        <v>4252</v>
      </c>
      <c r="W52" s="15">
        <v>80728</v>
      </c>
      <c r="X52" s="16" t="s">
        <v>4252</v>
      </c>
      <c r="Y52" s="15">
        <v>82486</v>
      </c>
      <c r="Z52" s="16" t="s">
        <v>4254</v>
      </c>
      <c r="AA52" s="15">
        <v>8934</v>
      </c>
      <c r="AB52" s="16" t="s">
        <v>4255</v>
      </c>
      <c r="AC52" s="20">
        <v>1.0442579999999999</v>
      </c>
      <c r="AD52" s="16" t="s">
        <v>4254</v>
      </c>
      <c r="AE52" s="15">
        <v>8838</v>
      </c>
      <c r="AF52" s="16" t="s">
        <v>4255</v>
      </c>
      <c r="AG52" s="20">
        <v>1.0354920000000001</v>
      </c>
      <c r="AH52" s="16" t="s">
        <v>4254</v>
      </c>
      <c r="AI52" s="15">
        <v>60869</v>
      </c>
      <c r="AJ52" s="16" t="s">
        <v>4255</v>
      </c>
      <c r="AK52" s="20">
        <v>1.140873</v>
      </c>
      <c r="AL52" s="16" t="s">
        <v>4254</v>
      </c>
      <c r="AM52" s="15">
        <v>41</v>
      </c>
      <c r="AN52" s="16" t="s">
        <v>4255</v>
      </c>
      <c r="AO52" s="20">
        <v>1.0432349999999999</v>
      </c>
      <c r="AP52" s="16" t="s">
        <v>4256</v>
      </c>
      <c r="AQ52" s="15">
        <v>24732</v>
      </c>
      <c r="AR52" s="16" t="s">
        <v>4257</v>
      </c>
      <c r="AS52" s="20">
        <v>1.077358</v>
      </c>
      <c r="AT52" s="16" t="s">
        <v>4256</v>
      </c>
      <c r="AU52" s="15">
        <v>4154</v>
      </c>
      <c r="AV52" s="16" t="s">
        <v>4257</v>
      </c>
      <c r="AW52" s="20">
        <v>1.0745009999999999</v>
      </c>
      <c r="AX52" s="16" t="s">
        <v>4256</v>
      </c>
      <c r="AY52" s="15">
        <v>62417</v>
      </c>
      <c r="AZ52" s="16" t="s">
        <v>4257</v>
      </c>
      <c r="BA52" s="20">
        <v>1.2270559999999999</v>
      </c>
      <c r="BB52" s="16" t="s">
        <v>4256</v>
      </c>
      <c r="BC52" s="15">
        <v>34</v>
      </c>
      <c r="BD52" s="16" t="s">
        <v>4257</v>
      </c>
      <c r="BE52" s="20">
        <v>1.076908</v>
      </c>
      <c r="BF52" s="16" t="s">
        <v>4258</v>
      </c>
      <c r="BG52" s="15">
        <v>23993</v>
      </c>
      <c r="BH52" s="16" t="s">
        <v>4259</v>
      </c>
      <c r="BI52" s="20">
        <v>1.084314</v>
      </c>
      <c r="BJ52" s="16" t="s">
        <v>4258</v>
      </c>
      <c r="BK52" s="15">
        <v>2078</v>
      </c>
      <c r="BL52" s="16" t="s">
        <v>4259</v>
      </c>
      <c r="BM52" s="20">
        <v>0.98785219999999996</v>
      </c>
      <c r="BN52" s="16" t="s">
        <v>4258</v>
      </c>
      <c r="BO52" s="15">
        <v>58135</v>
      </c>
      <c r="BP52" s="16" t="s">
        <v>4259</v>
      </c>
      <c r="BQ52" s="20">
        <v>1.127486</v>
      </c>
      <c r="BR52" s="16" t="s">
        <v>4258</v>
      </c>
      <c r="BS52" s="15">
        <v>71</v>
      </c>
      <c r="BT52" s="16" t="s">
        <v>4259</v>
      </c>
      <c r="BU52" s="20">
        <v>1.0717829999999999</v>
      </c>
      <c r="BV52" s="16" t="s">
        <v>4260</v>
      </c>
      <c r="BW52" s="15">
        <v>20878</v>
      </c>
      <c r="BX52" s="16" t="s">
        <v>4261</v>
      </c>
      <c r="BY52" s="20">
        <v>1.1027420000000001</v>
      </c>
      <c r="BZ52" s="16" t="s">
        <v>4260</v>
      </c>
      <c r="CA52" s="15">
        <v>10540</v>
      </c>
      <c r="CB52" s="16" t="s">
        <v>4261</v>
      </c>
      <c r="CC52" s="20">
        <v>0.96199349999999995</v>
      </c>
      <c r="CD52" s="16" t="s">
        <v>4260</v>
      </c>
      <c r="CE52" s="15">
        <v>55361</v>
      </c>
      <c r="CF52" s="16" t="s">
        <v>4261</v>
      </c>
      <c r="CG52" s="20">
        <v>0.91244170000000002</v>
      </c>
      <c r="CH52" s="16" t="s">
        <v>4260</v>
      </c>
      <c r="CI52" s="15">
        <v>75</v>
      </c>
      <c r="CJ52" s="16" t="s">
        <v>4261</v>
      </c>
      <c r="CK52" s="20">
        <v>1.0840350000000001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92143.371658000004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9709</v>
      </c>
      <c r="P53" s="16" t="s">
        <v>4253</v>
      </c>
      <c r="Q53" s="20">
        <v>1</v>
      </c>
      <c r="R53" s="16" t="s">
        <v>4252</v>
      </c>
      <c r="S53" s="15">
        <v>828</v>
      </c>
      <c r="T53" s="16" t="s">
        <v>4253</v>
      </c>
      <c r="U53" s="20">
        <v>1</v>
      </c>
      <c r="V53" s="16" t="s">
        <v>4252</v>
      </c>
      <c r="W53" s="15">
        <v>10537</v>
      </c>
      <c r="X53" s="16" t="s">
        <v>4252</v>
      </c>
      <c r="Y53" s="15">
        <v>10537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10213</v>
      </c>
      <c r="AJ53" s="16" t="s">
        <v>4255</v>
      </c>
      <c r="AK53" s="20">
        <v>1.140873</v>
      </c>
      <c r="AL53" s="16" t="s">
        <v>4254</v>
      </c>
      <c r="AM53" s="15">
        <v>587</v>
      </c>
      <c r="AN53" s="16" t="s">
        <v>4255</v>
      </c>
      <c r="AO53" s="20">
        <v>1.0432349999999999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14410</v>
      </c>
      <c r="AZ53" s="16" t="s">
        <v>4257</v>
      </c>
      <c r="BA53" s="20">
        <v>1.2270559999999999</v>
      </c>
      <c r="BB53" s="16" t="s">
        <v>4256</v>
      </c>
      <c r="BC53" s="15">
        <v>6917</v>
      </c>
      <c r="BD53" s="16" t="s">
        <v>4257</v>
      </c>
      <c r="BE53" s="20">
        <v>1.076908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15751</v>
      </c>
      <c r="BP53" s="16" t="s">
        <v>4259</v>
      </c>
      <c r="BQ53" s="20">
        <v>1.127486</v>
      </c>
      <c r="BR53" s="16" t="s">
        <v>4258</v>
      </c>
      <c r="BS53" s="15">
        <v>5839</v>
      </c>
      <c r="BT53" s="16" t="s">
        <v>4259</v>
      </c>
      <c r="BU53" s="20">
        <v>1.0717829999999999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14858</v>
      </c>
      <c r="CF53" s="16" t="s">
        <v>4261</v>
      </c>
      <c r="CG53" s="20">
        <v>0.91244170000000002</v>
      </c>
      <c r="CH53" s="16" t="s">
        <v>4260</v>
      </c>
      <c r="CI53" s="15">
        <v>6638</v>
      </c>
      <c r="CJ53" s="16" t="s">
        <v>4261</v>
      </c>
      <c r="CK53" s="20">
        <v>1.0840350000000001</v>
      </c>
      <c r="CL53" s="16" t="s">
        <v>4598</v>
      </c>
      <c r="CM53" s="15">
        <f>SUM(A2L246C10)/A2L246C1</f>
        <v>10537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9614</v>
      </c>
      <c r="T54" s="16" t="s">
        <v>4253</v>
      </c>
      <c r="U54" s="20">
        <v>1</v>
      </c>
      <c r="V54" s="16" t="s">
        <v>4252</v>
      </c>
      <c r="W54" s="15">
        <v>9614</v>
      </c>
      <c r="X54" s="16" t="s">
        <v>4252</v>
      </c>
      <c r="Y54" s="15">
        <v>16254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8800</v>
      </c>
      <c r="AN54" s="16" t="s">
        <v>4255</v>
      </c>
      <c r="AO54" s="20">
        <v>1.0432349999999999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21089</v>
      </c>
      <c r="BD54" s="16" t="s">
        <v>4257</v>
      </c>
      <c r="BE54" s="20">
        <v>1.076908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19116</v>
      </c>
      <c r="BT54" s="16" t="s">
        <v>4259</v>
      </c>
      <c r="BU54" s="20">
        <v>1.0717829999999999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17100</v>
      </c>
      <c r="CJ54" s="16" t="s">
        <v>4261</v>
      </c>
      <c r="CK54" s="20">
        <v>1.0840350000000001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13835.126937333334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939</v>
      </c>
      <c r="T55" s="16" t="s">
        <v>4253</v>
      </c>
      <c r="U55" s="20">
        <v>1</v>
      </c>
      <c r="V55" s="16" t="s">
        <v>4252</v>
      </c>
      <c r="W55" s="15">
        <v>939</v>
      </c>
      <c r="X55" s="16" t="s">
        <v>4252</v>
      </c>
      <c r="Y55" s="15">
        <v>939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669</v>
      </c>
      <c r="AN55" s="16" t="s">
        <v>4255</v>
      </c>
      <c r="AO55" s="20">
        <v>1.0432349999999999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942</v>
      </c>
      <c r="BD55" s="16" t="s">
        <v>4257</v>
      </c>
      <c r="BE55" s="20">
        <v>1.076908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1044</v>
      </c>
      <c r="BT55" s="16" t="s">
        <v>4259</v>
      </c>
      <c r="BU55" s="20">
        <v>1.0717829999999999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1089</v>
      </c>
      <c r="CJ55" s="16" t="s">
        <v>4261</v>
      </c>
      <c r="CK55" s="20">
        <v>1.0840350000000001</v>
      </c>
      <c r="CL55" s="16" t="s">
        <v>4600</v>
      </c>
      <c r="CM55" s="15">
        <f>SUM(A2L248C10)/A2L248C1</f>
        <v>939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156484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156484</v>
      </c>
      <c r="X56" s="16" t="s">
        <v>4252</v>
      </c>
      <c r="Y56" s="15">
        <v>158959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152444</v>
      </c>
      <c r="AJ56" s="16" t="s">
        <v>4255</v>
      </c>
      <c r="AK56" s="20">
        <v>1.140873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156759</v>
      </c>
      <c r="AZ56" s="16" t="s">
        <v>4257</v>
      </c>
      <c r="BA56" s="20">
        <v>1.2270559999999999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163756</v>
      </c>
      <c r="BP56" s="16" t="s">
        <v>4259</v>
      </c>
      <c r="BQ56" s="20">
        <v>1.127486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158409</v>
      </c>
      <c r="CF56" s="16" t="s">
        <v>4261</v>
      </c>
      <c r="CG56" s="20">
        <v>0.91244170000000002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156484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4947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4947</v>
      </c>
      <c r="X57" s="16" t="s">
        <v>4252</v>
      </c>
      <c r="Y57" s="15">
        <v>4947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438</v>
      </c>
      <c r="AJ57" s="16" t="s">
        <v>4255</v>
      </c>
      <c r="AK57" s="20">
        <v>1.140873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7302</v>
      </c>
      <c r="AZ57" s="16" t="s">
        <v>4257</v>
      </c>
      <c r="BA57" s="20">
        <v>1.2270559999999999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1481</v>
      </c>
      <c r="BP57" s="16" t="s">
        <v>4259</v>
      </c>
      <c r="BQ57" s="20">
        <v>1.127486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1267</v>
      </c>
      <c r="CF57" s="16" t="s">
        <v>4261</v>
      </c>
      <c r="CG57" s="20">
        <v>0.91244170000000002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4947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1</v>
      </c>
      <c r="AJ58" s="16" t="s">
        <v>4255</v>
      </c>
      <c r="AK58" s="20">
        <v>1.140873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1</v>
      </c>
      <c r="AZ58" s="16" t="s">
        <v>4257</v>
      </c>
      <c r="BA58" s="20">
        <v>1.2270559999999999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1</v>
      </c>
      <c r="BP58" s="16" t="s">
        <v>4259</v>
      </c>
      <c r="BQ58" s="20">
        <v>1.127486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1</v>
      </c>
      <c r="CF58" s="16" t="s">
        <v>4261</v>
      </c>
      <c r="CG58" s="20">
        <v>0.91244170000000002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719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719</v>
      </c>
      <c r="X60" s="16" t="s">
        <v>4252</v>
      </c>
      <c r="Y60" s="15">
        <v>719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218</v>
      </c>
      <c r="AJ60" s="16" t="s">
        <v>4255</v>
      </c>
      <c r="AK60" s="20">
        <v>1.140873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1847</v>
      </c>
      <c r="AZ60" s="16" t="s">
        <v>4257</v>
      </c>
      <c r="BA60" s="20">
        <v>1.2270559999999999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15410</v>
      </c>
      <c r="BP60" s="16" t="s">
        <v>4259</v>
      </c>
      <c r="BQ60" s="20">
        <v>1.127486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35359</v>
      </c>
      <c r="CF60" s="16" t="s">
        <v>4261</v>
      </c>
      <c r="CG60" s="20">
        <v>0.91244170000000002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719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4792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4792</v>
      </c>
      <c r="X61" s="16" t="s">
        <v>4252</v>
      </c>
      <c r="Y61" s="15">
        <v>4792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3212</v>
      </c>
      <c r="AJ61" s="16" t="s">
        <v>4255</v>
      </c>
      <c r="AK61" s="20">
        <v>1.140873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5086</v>
      </c>
      <c r="AZ61" s="16" t="s">
        <v>4257</v>
      </c>
      <c r="BA61" s="20">
        <v>1.2270559999999999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3740</v>
      </c>
      <c r="BP61" s="16" t="s">
        <v>4259</v>
      </c>
      <c r="BQ61" s="20">
        <v>1.127486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960</v>
      </c>
      <c r="CF61" s="16" t="s">
        <v>4261</v>
      </c>
      <c r="CG61" s="20">
        <v>0.91244170000000002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4792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303240</v>
      </c>
      <c r="T62" s="16" t="s">
        <v>4253</v>
      </c>
      <c r="U62" s="20">
        <v>1</v>
      </c>
      <c r="V62" s="16" t="s">
        <v>4252</v>
      </c>
      <c r="W62" s="15">
        <v>303240</v>
      </c>
      <c r="X62" s="16" t="s">
        <v>4252</v>
      </c>
      <c r="Y62" s="15">
        <v>303386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287303</v>
      </c>
      <c r="AN62" s="16" t="s">
        <v>4255</v>
      </c>
      <c r="AO62" s="20">
        <v>1.0432349999999999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260354</v>
      </c>
      <c r="BD62" s="16" t="s">
        <v>4257</v>
      </c>
      <c r="BE62" s="20">
        <v>1.076908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241365</v>
      </c>
      <c r="BT62" s="16" t="s">
        <v>4259</v>
      </c>
      <c r="BU62" s="20">
        <v>1.0717829999999999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328706</v>
      </c>
      <c r="CJ62" s="16" t="s">
        <v>4261</v>
      </c>
      <c r="CK62" s="20">
        <v>1.0840350000000001</v>
      </c>
      <c r="CL62" s="16" t="s">
        <v>4607</v>
      </c>
      <c r="CM62" s="15">
        <f>SUM(A2L255C10)/A2L255C1</f>
        <v>303240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6449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6449</v>
      </c>
      <c r="X63" s="16" t="s">
        <v>4252</v>
      </c>
      <c r="Y63" s="15">
        <v>6449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6275</v>
      </c>
      <c r="AJ63" s="16" t="s">
        <v>4255</v>
      </c>
      <c r="AK63" s="20">
        <v>1.140873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6607</v>
      </c>
      <c r="AZ63" s="16" t="s">
        <v>4257</v>
      </c>
      <c r="BA63" s="20">
        <v>1.2270559999999999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6710</v>
      </c>
      <c r="BP63" s="16" t="s">
        <v>4259</v>
      </c>
      <c r="BQ63" s="20">
        <v>1.127486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7210</v>
      </c>
      <c r="CF63" s="16" t="s">
        <v>4261</v>
      </c>
      <c r="CG63" s="20">
        <v>0.91244170000000002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6449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3443</v>
      </c>
      <c r="P64" s="16" t="s">
        <v>4253</v>
      </c>
      <c r="Q64" s="20">
        <v>1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3443</v>
      </c>
      <c r="X64" s="16" t="s">
        <v>4252</v>
      </c>
      <c r="Y64" s="15">
        <v>3443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3272</v>
      </c>
      <c r="AJ64" s="16" t="s">
        <v>4255</v>
      </c>
      <c r="AK64" s="20">
        <v>1.140873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3160</v>
      </c>
      <c r="AZ64" s="16" t="s">
        <v>4257</v>
      </c>
      <c r="BA64" s="20">
        <v>1.2270559999999999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3282</v>
      </c>
      <c r="BP64" s="16" t="s">
        <v>4259</v>
      </c>
      <c r="BQ64" s="20">
        <v>1.127486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3338</v>
      </c>
      <c r="CF64" s="16" t="s">
        <v>4261</v>
      </c>
      <c r="CG64" s="20">
        <v>0.91244170000000002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3443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7173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7173</v>
      </c>
      <c r="X65" s="16" t="s">
        <v>4252</v>
      </c>
      <c r="Y65" s="15">
        <v>7173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7046</v>
      </c>
      <c r="AJ65" s="16" t="s">
        <v>4255</v>
      </c>
      <c r="AK65" s="20">
        <v>1.140873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7273</v>
      </c>
      <c r="AZ65" s="16" t="s">
        <v>4257</v>
      </c>
      <c r="BA65" s="20">
        <v>1.2270559999999999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9088</v>
      </c>
      <c r="BP65" s="16" t="s">
        <v>4259</v>
      </c>
      <c r="BQ65" s="20">
        <v>1.127486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7491</v>
      </c>
      <c r="CF65" s="16" t="s">
        <v>4261</v>
      </c>
      <c r="CG65" s="20">
        <v>0.91244170000000002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8045.3231486666664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281</v>
      </c>
      <c r="H67" s="16" t="s">
        <v>4253</v>
      </c>
      <c r="I67" s="20">
        <v>1</v>
      </c>
      <c r="J67" s="16" t="s">
        <v>4252</v>
      </c>
      <c r="K67" s="15">
        <v>2706</v>
      </c>
      <c r="L67" s="16" t="s">
        <v>4253</v>
      </c>
      <c r="M67" s="20">
        <v>1</v>
      </c>
      <c r="N67" s="16" t="s">
        <v>4252</v>
      </c>
      <c r="O67" s="15">
        <v>2565</v>
      </c>
      <c r="P67" s="16" t="s">
        <v>4253</v>
      </c>
      <c r="Q67" s="20">
        <v>1</v>
      </c>
      <c r="R67" s="16" t="s">
        <v>4252</v>
      </c>
      <c r="S67" s="15">
        <v>32</v>
      </c>
      <c r="T67" s="16" t="s">
        <v>4253</v>
      </c>
      <c r="U67" s="20">
        <v>1</v>
      </c>
      <c r="V67" s="16" t="s">
        <v>4252</v>
      </c>
      <c r="W67" s="15">
        <v>5584</v>
      </c>
      <c r="X67" s="16" t="s">
        <v>4252</v>
      </c>
      <c r="Y67" s="15">
        <v>5586</v>
      </c>
      <c r="Z67" s="16" t="s">
        <v>4254</v>
      </c>
      <c r="AA67" s="15">
        <v>378</v>
      </c>
      <c r="AB67" s="16" t="s">
        <v>4255</v>
      </c>
      <c r="AC67" s="20">
        <v>1.0442579999999999</v>
      </c>
      <c r="AD67" s="16" t="s">
        <v>4254</v>
      </c>
      <c r="AE67" s="15">
        <v>2128</v>
      </c>
      <c r="AF67" s="16" t="s">
        <v>4255</v>
      </c>
      <c r="AG67" s="20">
        <v>1.0354920000000001</v>
      </c>
      <c r="AH67" s="16" t="s">
        <v>4254</v>
      </c>
      <c r="AI67" s="15">
        <v>2338</v>
      </c>
      <c r="AJ67" s="16" t="s">
        <v>4255</v>
      </c>
      <c r="AK67" s="20">
        <v>1.140873</v>
      </c>
      <c r="AL67" s="16" t="s">
        <v>4254</v>
      </c>
      <c r="AM67" s="15">
        <v>30</v>
      </c>
      <c r="AN67" s="16" t="s">
        <v>4255</v>
      </c>
      <c r="AO67" s="20">
        <v>1.0432349999999999</v>
      </c>
      <c r="AP67" s="16" t="s">
        <v>4256</v>
      </c>
      <c r="AQ67" s="15">
        <v>291</v>
      </c>
      <c r="AR67" s="16" t="s">
        <v>4257</v>
      </c>
      <c r="AS67" s="20">
        <v>1.077358</v>
      </c>
      <c r="AT67" s="16" t="s">
        <v>4256</v>
      </c>
      <c r="AU67" s="15">
        <v>2190</v>
      </c>
      <c r="AV67" s="16" t="s">
        <v>4257</v>
      </c>
      <c r="AW67" s="20">
        <v>1.0745009999999999</v>
      </c>
      <c r="AX67" s="16" t="s">
        <v>4256</v>
      </c>
      <c r="AY67" s="15">
        <v>2100</v>
      </c>
      <c r="AZ67" s="16" t="s">
        <v>4257</v>
      </c>
      <c r="BA67" s="20">
        <v>1.2270559999999999</v>
      </c>
      <c r="BB67" s="16" t="s">
        <v>4256</v>
      </c>
      <c r="BC67" s="15">
        <v>49</v>
      </c>
      <c r="BD67" s="16" t="s">
        <v>4257</v>
      </c>
      <c r="BE67" s="20">
        <v>1.076908</v>
      </c>
      <c r="BF67" s="16" t="s">
        <v>4258</v>
      </c>
      <c r="BG67" s="15">
        <v>167</v>
      </c>
      <c r="BH67" s="16" t="s">
        <v>4259</v>
      </c>
      <c r="BI67" s="20">
        <v>1.084314</v>
      </c>
      <c r="BJ67" s="16" t="s">
        <v>4258</v>
      </c>
      <c r="BK67" s="15">
        <v>1107</v>
      </c>
      <c r="BL67" s="16" t="s">
        <v>4259</v>
      </c>
      <c r="BM67" s="20">
        <v>0.98785219999999996</v>
      </c>
      <c r="BN67" s="16" t="s">
        <v>4258</v>
      </c>
      <c r="BO67" s="15">
        <v>2196</v>
      </c>
      <c r="BP67" s="16" t="s">
        <v>4259</v>
      </c>
      <c r="BQ67" s="20">
        <v>1.127486</v>
      </c>
      <c r="BR67" s="16" t="s">
        <v>4258</v>
      </c>
      <c r="BS67" s="15">
        <v>38</v>
      </c>
      <c r="BT67" s="16" t="s">
        <v>4259</v>
      </c>
      <c r="BU67" s="20">
        <v>1.0717829999999999</v>
      </c>
      <c r="BV67" s="16" t="s">
        <v>4260</v>
      </c>
      <c r="BW67" s="15">
        <v>348</v>
      </c>
      <c r="BX67" s="16" t="s">
        <v>4261</v>
      </c>
      <c r="BY67" s="20">
        <v>1.1027420000000001</v>
      </c>
      <c r="BZ67" s="16" t="s">
        <v>4260</v>
      </c>
      <c r="CA67" s="15">
        <v>253</v>
      </c>
      <c r="CB67" s="16" t="s">
        <v>4261</v>
      </c>
      <c r="CC67" s="20">
        <v>0.96199349999999995</v>
      </c>
      <c r="CD67" s="16" t="s">
        <v>4260</v>
      </c>
      <c r="CE67" s="15">
        <v>2071</v>
      </c>
      <c r="CF67" s="16" t="s">
        <v>4261</v>
      </c>
      <c r="CG67" s="20">
        <v>0.91244170000000002</v>
      </c>
      <c r="CH67" s="16" t="s">
        <v>4260</v>
      </c>
      <c r="CI67" s="15">
        <v>31</v>
      </c>
      <c r="CJ67" s="16" t="s">
        <v>4261</v>
      </c>
      <c r="CK67" s="20">
        <v>1.0840350000000001</v>
      </c>
      <c r="CL67" s="16" t="s">
        <v>4612</v>
      </c>
      <c r="CM67" s="15">
        <f>SUM(A2L260C10)/A2L260C1</f>
        <v>5584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20948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34980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300094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315938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671960</v>
      </c>
      <c r="X68" s="16" t="s">
        <v>4618</v>
      </c>
      <c r="Y68" s="17">
        <f>SUM(A2L239C11:A2L260C11)-2*(A2L250C11+A2L252C11+A2L254C11+A2L257C11+A2L258C11)</f>
        <v>703602</v>
      </c>
      <c r="Z68" s="16" t="s">
        <v>4619</v>
      </c>
      <c r="AA68" s="17">
        <f>SUM(A2L239C12:A2L260C12)-2*SUM(A2L250C12,A2L252C12,A2L254C12,A2L257C12,A2L258C12)</f>
        <v>17657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32079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297826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298298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33037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26823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306719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290198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32190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23592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332415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268378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29046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33134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358764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354468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694180.88403100008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856673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1222430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2195654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2049432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6324189</v>
      </c>
      <c r="X69" s="16" t="s">
        <v>4641</v>
      </c>
      <c r="Y69" s="17">
        <f>A2L219C11+A2L238C11+A2L261C11</f>
        <v>6375398</v>
      </c>
      <c r="Z69" s="16" t="s">
        <v>4642</v>
      </c>
      <c r="AA69" s="17">
        <f>A2L219C12+A2L238C12+A2L261C12</f>
        <v>800916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1050637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2260649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2052136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829140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1029372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2227334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1986084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862480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1186276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2499651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1931185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815037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1144959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2723903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1922417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6277373.2641943339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DE2F98-BFF9-4820-81D7-40DE4227EC15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157645</v>
      </c>
      <c r="H8" s="16" t="s">
        <v>4253</v>
      </c>
      <c r="I8" s="20">
        <v>1</v>
      </c>
      <c r="J8" s="16" t="s">
        <v>4252</v>
      </c>
      <c r="K8" s="15">
        <v>16655</v>
      </c>
      <c r="L8" s="16" t="s">
        <v>4253</v>
      </c>
      <c r="M8" s="20">
        <v>1</v>
      </c>
      <c r="N8" s="16" t="s">
        <v>4252</v>
      </c>
      <c r="O8" s="15">
        <v>45191</v>
      </c>
      <c r="P8" s="16" t="s">
        <v>4253</v>
      </c>
      <c r="Q8" s="20">
        <v>1</v>
      </c>
      <c r="R8" s="16" t="s">
        <v>4252</v>
      </c>
      <c r="S8" s="15">
        <v>20434</v>
      </c>
      <c r="T8" s="16" t="s">
        <v>4253</v>
      </c>
      <c r="U8" s="20">
        <v>1</v>
      </c>
      <c r="V8" s="16" t="s">
        <v>4252</v>
      </c>
      <c r="W8" s="15">
        <v>239925</v>
      </c>
      <c r="X8" s="16" t="s">
        <v>4252</v>
      </c>
      <c r="Y8" s="15">
        <v>245274</v>
      </c>
      <c r="Z8" s="16" t="s">
        <v>4254</v>
      </c>
      <c r="AA8" s="15">
        <v>166477</v>
      </c>
      <c r="AB8" s="16" t="s">
        <v>4255</v>
      </c>
      <c r="AC8" s="20">
        <v>1.0442579999999999</v>
      </c>
      <c r="AD8" s="16" t="s">
        <v>4254</v>
      </c>
      <c r="AE8" s="15">
        <v>10572</v>
      </c>
      <c r="AF8" s="16" t="s">
        <v>4255</v>
      </c>
      <c r="AG8" s="20">
        <v>1.0354920000000001</v>
      </c>
      <c r="AH8" s="16" t="s">
        <v>4254</v>
      </c>
      <c r="AI8" s="15">
        <v>50681</v>
      </c>
      <c r="AJ8" s="16" t="s">
        <v>4255</v>
      </c>
      <c r="AK8" s="20">
        <v>1.140873</v>
      </c>
      <c r="AL8" s="16" t="s">
        <v>4254</v>
      </c>
      <c r="AM8" s="15">
        <v>16185</v>
      </c>
      <c r="AN8" s="16" t="s">
        <v>4255</v>
      </c>
      <c r="AO8" s="20">
        <v>1.0432349999999999</v>
      </c>
      <c r="AP8" s="16" t="s">
        <v>4256</v>
      </c>
      <c r="AQ8" s="15">
        <v>173219</v>
      </c>
      <c r="AR8" s="16" t="s">
        <v>4257</v>
      </c>
      <c r="AS8" s="20">
        <v>1.077358</v>
      </c>
      <c r="AT8" s="16" t="s">
        <v>4256</v>
      </c>
      <c r="AU8" s="15">
        <v>11592</v>
      </c>
      <c r="AV8" s="16" t="s">
        <v>4257</v>
      </c>
      <c r="AW8" s="20">
        <v>1.0745009999999999</v>
      </c>
      <c r="AX8" s="16" t="s">
        <v>4256</v>
      </c>
      <c r="AY8" s="15">
        <v>56322</v>
      </c>
      <c r="AZ8" s="16" t="s">
        <v>4257</v>
      </c>
      <c r="BA8" s="20">
        <v>1.2270559999999999</v>
      </c>
      <c r="BB8" s="16" t="s">
        <v>4256</v>
      </c>
      <c r="BC8" s="15">
        <v>19375</v>
      </c>
      <c r="BD8" s="16" t="s">
        <v>4257</v>
      </c>
      <c r="BE8" s="20">
        <v>1.076908</v>
      </c>
      <c r="BF8" s="16" t="s">
        <v>4258</v>
      </c>
      <c r="BG8" s="15">
        <v>175603</v>
      </c>
      <c r="BH8" s="16" t="s">
        <v>4259</v>
      </c>
      <c r="BI8" s="20">
        <v>1.084314</v>
      </c>
      <c r="BJ8" s="16" t="s">
        <v>4258</v>
      </c>
      <c r="BK8" s="15">
        <v>12419</v>
      </c>
      <c r="BL8" s="16" t="s">
        <v>4259</v>
      </c>
      <c r="BM8" s="20">
        <v>0.98785219999999996</v>
      </c>
      <c r="BN8" s="16" t="s">
        <v>4258</v>
      </c>
      <c r="BO8" s="15">
        <v>72573</v>
      </c>
      <c r="BP8" s="16" t="s">
        <v>4259</v>
      </c>
      <c r="BQ8" s="20">
        <v>1.127486</v>
      </c>
      <c r="BR8" s="16" t="s">
        <v>4258</v>
      </c>
      <c r="BS8" s="15">
        <v>27602</v>
      </c>
      <c r="BT8" s="16" t="s">
        <v>4259</v>
      </c>
      <c r="BU8" s="20">
        <v>1.0717829999999999</v>
      </c>
      <c r="BV8" s="16" t="s">
        <v>4260</v>
      </c>
      <c r="BW8" s="15">
        <v>177143</v>
      </c>
      <c r="BX8" s="16" t="s">
        <v>4261</v>
      </c>
      <c r="BY8" s="20">
        <v>1.1027420000000001</v>
      </c>
      <c r="BZ8" s="16" t="s">
        <v>4260</v>
      </c>
      <c r="CA8" s="15">
        <v>12086</v>
      </c>
      <c r="CB8" s="16" t="s">
        <v>4261</v>
      </c>
      <c r="CC8" s="20">
        <v>0.96199349999999995</v>
      </c>
      <c r="CD8" s="16" t="s">
        <v>4260</v>
      </c>
      <c r="CE8" s="15">
        <v>88936</v>
      </c>
      <c r="CF8" s="16" t="s">
        <v>4261</v>
      </c>
      <c r="CG8" s="20">
        <v>0.91244170000000002</v>
      </c>
      <c r="CH8" s="16" t="s">
        <v>4260</v>
      </c>
      <c r="CI8" s="15">
        <v>30866</v>
      </c>
      <c r="CJ8" s="16" t="s">
        <v>4261</v>
      </c>
      <c r="CK8" s="20">
        <v>1.0840350000000001</v>
      </c>
      <c r="CL8" s="16" t="s">
        <v>4789</v>
      </c>
      <c r="CM8" s="15">
        <f>SUM(A2L301C10)/A2L301C1</f>
        <v>239925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1674688</v>
      </c>
      <c r="H9" s="16" t="s">
        <v>4253</v>
      </c>
      <c r="I9" s="20">
        <v>1</v>
      </c>
      <c r="J9" s="16" t="s">
        <v>4252</v>
      </c>
      <c r="K9" s="15">
        <v>5507</v>
      </c>
      <c r="L9" s="16" t="s">
        <v>4253</v>
      </c>
      <c r="M9" s="20">
        <v>1</v>
      </c>
      <c r="N9" s="16" t="s">
        <v>4252</v>
      </c>
      <c r="O9" s="15">
        <v>115874</v>
      </c>
      <c r="P9" s="16" t="s">
        <v>4253</v>
      </c>
      <c r="Q9" s="20">
        <v>1</v>
      </c>
      <c r="R9" s="16" t="s">
        <v>4252</v>
      </c>
      <c r="S9" s="15">
        <v>129137</v>
      </c>
      <c r="T9" s="16" t="s">
        <v>4253</v>
      </c>
      <c r="U9" s="20">
        <v>1</v>
      </c>
      <c r="V9" s="16" t="s">
        <v>4252</v>
      </c>
      <c r="W9" s="15">
        <v>1925206</v>
      </c>
      <c r="X9" s="16" t="s">
        <v>4252</v>
      </c>
      <c r="Y9" s="15">
        <v>1934240</v>
      </c>
      <c r="Z9" s="16" t="s">
        <v>4254</v>
      </c>
      <c r="AA9" s="15">
        <v>1497528</v>
      </c>
      <c r="AB9" s="16" t="s">
        <v>4255</v>
      </c>
      <c r="AC9" s="20">
        <v>1.0442579999999999</v>
      </c>
      <c r="AD9" s="16" t="s">
        <v>4254</v>
      </c>
      <c r="AE9" s="15">
        <v>3836</v>
      </c>
      <c r="AF9" s="16" t="s">
        <v>4255</v>
      </c>
      <c r="AG9" s="20">
        <v>1.0354920000000001</v>
      </c>
      <c r="AH9" s="16" t="s">
        <v>4254</v>
      </c>
      <c r="AI9" s="15">
        <v>105336</v>
      </c>
      <c r="AJ9" s="16" t="s">
        <v>4255</v>
      </c>
      <c r="AK9" s="20">
        <v>1.140873</v>
      </c>
      <c r="AL9" s="16" t="s">
        <v>4254</v>
      </c>
      <c r="AM9" s="15">
        <v>113726</v>
      </c>
      <c r="AN9" s="16" t="s">
        <v>4255</v>
      </c>
      <c r="AO9" s="20">
        <v>1.0432349999999999</v>
      </c>
      <c r="AP9" s="16" t="s">
        <v>4256</v>
      </c>
      <c r="AQ9" s="15">
        <v>1420812</v>
      </c>
      <c r="AR9" s="16" t="s">
        <v>4257</v>
      </c>
      <c r="AS9" s="20">
        <v>1.077358</v>
      </c>
      <c r="AT9" s="16" t="s">
        <v>4256</v>
      </c>
      <c r="AU9" s="15">
        <v>3093</v>
      </c>
      <c r="AV9" s="16" t="s">
        <v>4257</v>
      </c>
      <c r="AW9" s="20">
        <v>1.0745009999999999</v>
      </c>
      <c r="AX9" s="16" t="s">
        <v>4256</v>
      </c>
      <c r="AY9" s="15">
        <v>88066</v>
      </c>
      <c r="AZ9" s="16" t="s">
        <v>4257</v>
      </c>
      <c r="BA9" s="20">
        <v>1.2270559999999999</v>
      </c>
      <c r="BB9" s="16" t="s">
        <v>4256</v>
      </c>
      <c r="BC9" s="15">
        <v>104075</v>
      </c>
      <c r="BD9" s="16" t="s">
        <v>4257</v>
      </c>
      <c r="BE9" s="20">
        <v>1.076908</v>
      </c>
      <c r="BF9" s="16" t="s">
        <v>4258</v>
      </c>
      <c r="BG9" s="15">
        <v>1652164</v>
      </c>
      <c r="BH9" s="16" t="s">
        <v>4259</v>
      </c>
      <c r="BI9" s="20">
        <v>1.084314</v>
      </c>
      <c r="BJ9" s="16" t="s">
        <v>4258</v>
      </c>
      <c r="BK9" s="15">
        <v>3331</v>
      </c>
      <c r="BL9" s="16" t="s">
        <v>4259</v>
      </c>
      <c r="BM9" s="20">
        <v>0.98785219999999996</v>
      </c>
      <c r="BN9" s="16" t="s">
        <v>4258</v>
      </c>
      <c r="BO9" s="15">
        <v>116364</v>
      </c>
      <c r="BP9" s="16" t="s">
        <v>4259</v>
      </c>
      <c r="BQ9" s="20">
        <v>1.127486</v>
      </c>
      <c r="BR9" s="16" t="s">
        <v>4258</v>
      </c>
      <c r="BS9" s="15">
        <v>124207</v>
      </c>
      <c r="BT9" s="16" t="s">
        <v>4259</v>
      </c>
      <c r="BU9" s="20">
        <v>1.0717829999999999</v>
      </c>
      <c r="BV9" s="16" t="s">
        <v>4260</v>
      </c>
      <c r="BW9" s="15">
        <v>1730658</v>
      </c>
      <c r="BX9" s="16" t="s">
        <v>4261</v>
      </c>
      <c r="BY9" s="20">
        <v>1.1027420000000001</v>
      </c>
      <c r="BZ9" s="16" t="s">
        <v>4260</v>
      </c>
      <c r="CA9" s="15">
        <v>3519</v>
      </c>
      <c r="CB9" s="16" t="s">
        <v>4261</v>
      </c>
      <c r="CC9" s="20">
        <v>0.96199349999999995</v>
      </c>
      <c r="CD9" s="16" t="s">
        <v>4260</v>
      </c>
      <c r="CE9" s="15">
        <v>130458</v>
      </c>
      <c r="CF9" s="16" t="s">
        <v>4261</v>
      </c>
      <c r="CG9" s="20">
        <v>0.91244170000000002</v>
      </c>
      <c r="CH9" s="16" t="s">
        <v>4260</v>
      </c>
      <c r="CI9" s="15">
        <v>137327</v>
      </c>
      <c r="CJ9" s="16" t="s">
        <v>4261</v>
      </c>
      <c r="CK9" s="20">
        <v>1.0840350000000001</v>
      </c>
      <c r="CL9" s="16" t="s">
        <v>4790</v>
      </c>
      <c r="CM9" s="15">
        <f>SUM(A2L302C10)/A2L302C1</f>
        <v>1925206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1402611</v>
      </c>
      <c r="H10" s="16" t="s">
        <v>4253</v>
      </c>
      <c r="I10" s="20">
        <v>1</v>
      </c>
      <c r="J10" s="16" t="s">
        <v>4252</v>
      </c>
      <c r="K10" s="15">
        <v>809</v>
      </c>
      <c r="L10" s="16" t="s">
        <v>4253</v>
      </c>
      <c r="M10" s="20">
        <v>1</v>
      </c>
      <c r="N10" s="16" t="s">
        <v>4252</v>
      </c>
      <c r="O10" s="15">
        <v>112798</v>
      </c>
      <c r="P10" s="16" t="s">
        <v>4253</v>
      </c>
      <c r="Q10" s="20">
        <v>1</v>
      </c>
      <c r="R10" s="16" t="s">
        <v>4252</v>
      </c>
      <c r="S10" s="15">
        <v>10257</v>
      </c>
      <c r="T10" s="16" t="s">
        <v>4253</v>
      </c>
      <c r="U10" s="20">
        <v>1</v>
      </c>
      <c r="V10" s="16" t="s">
        <v>4252</v>
      </c>
      <c r="W10" s="15">
        <v>1526475</v>
      </c>
      <c r="X10" s="16" t="s">
        <v>4252</v>
      </c>
      <c r="Y10" s="15">
        <v>1553165</v>
      </c>
      <c r="Z10" s="16" t="s">
        <v>4254</v>
      </c>
      <c r="AA10" s="15">
        <v>1285282</v>
      </c>
      <c r="AB10" s="16" t="s">
        <v>4255</v>
      </c>
      <c r="AC10" s="20">
        <v>1.0442579999999999</v>
      </c>
      <c r="AD10" s="16" t="s">
        <v>4254</v>
      </c>
      <c r="AE10" s="15">
        <v>626</v>
      </c>
      <c r="AF10" s="16" t="s">
        <v>4255</v>
      </c>
      <c r="AG10" s="20">
        <v>1.0354920000000001</v>
      </c>
      <c r="AH10" s="16" t="s">
        <v>4254</v>
      </c>
      <c r="AI10" s="15">
        <v>97378</v>
      </c>
      <c r="AJ10" s="16" t="s">
        <v>4255</v>
      </c>
      <c r="AK10" s="20">
        <v>1.140873</v>
      </c>
      <c r="AL10" s="16" t="s">
        <v>4254</v>
      </c>
      <c r="AM10" s="15">
        <v>8909</v>
      </c>
      <c r="AN10" s="16" t="s">
        <v>4255</v>
      </c>
      <c r="AO10" s="20">
        <v>1.0432349999999999</v>
      </c>
      <c r="AP10" s="16" t="s">
        <v>4256</v>
      </c>
      <c r="AQ10" s="15">
        <v>1229701</v>
      </c>
      <c r="AR10" s="16" t="s">
        <v>4257</v>
      </c>
      <c r="AS10" s="20">
        <v>1.077358</v>
      </c>
      <c r="AT10" s="16" t="s">
        <v>4256</v>
      </c>
      <c r="AU10" s="15">
        <v>276</v>
      </c>
      <c r="AV10" s="16" t="s">
        <v>4257</v>
      </c>
      <c r="AW10" s="20">
        <v>1.0745009999999999</v>
      </c>
      <c r="AX10" s="16" t="s">
        <v>4256</v>
      </c>
      <c r="AY10" s="15">
        <v>82626</v>
      </c>
      <c r="AZ10" s="16" t="s">
        <v>4257</v>
      </c>
      <c r="BA10" s="20">
        <v>1.2270559999999999</v>
      </c>
      <c r="BB10" s="16" t="s">
        <v>4256</v>
      </c>
      <c r="BC10" s="15">
        <v>7595</v>
      </c>
      <c r="BD10" s="16" t="s">
        <v>4257</v>
      </c>
      <c r="BE10" s="20">
        <v>1.076908</v>
      </c>
      <c r="BF10" s="16" t="s">
        <v>4258</v>
      </c>
      <c r="BG10" s="15">
        <v>1395218</v>
      </c>
      <c r="BH10" s="16" t="s">
        <v>4259</v>
      </c>
      <c r="BI10" s="20">
        <v>1.084314</v>
      </c>
      <c r="BJ10" s="16" t="s">
        <v>4258</v>
      </c>
      <c r="BK10" s="15">
        <v>286</v>
      </c>
      <c r="BL10" s="16" t="s">
        <v>4259</v>
      </c>
      <c r="BM10" s="20">
        <v>0.98785219999999996</v>
      </c>
      <c r="BN10" s="16" t="s">
        <v>4258</v>
      </c>
      <c r="BO10" s="15">
        <v>111304</v>
      </c>
      <c r="BP10" s="16" t="s">
        <v>4259</v>
      </c>
      <c r="BQ10" s="20">
        <v>1.127486</v>
      </c>
      <c r="BR10" s="16" t="s">
        <v>4258</v>
      </c>
      <c r="BS10" s="15">
        <v>9687</v>
      </c>
      <c r="BT10" s="16" t="s">
        <v>4259</v>
      </c>
      <c r="BU10" s="20">
        <v>1.0717829999999999</v>
      </c>
      <c r="BV10" s="16" t="s">
        <v>4260</v>
      </c>
      <c r="BW10" s="15">
        <v>1447341</v>
      </c>
      <c r="BX10" s="16" t="s">
        <v>4261</v>
      </c>
      <c r="BY10" s="20">
        <v>1.1027420000000001</v>
      </c>
      <c r="BZ10" s="16" t="s">
        <v>4260</v>
      </c>
      <c r="CA10" s="15">
        <v>274</v>
      </c>
      <c r="CB10" s="16" t="s">
        <v>4261</v>
      </c>
      <c r="CC10" s="20">
        <v>0.96199349999999995</v>
      </c>
      <c r="CD10" s="16" t="s">
        <v>4260</v>
      </c>
      <c r="CE10" s="15">
        <v>125513</v>
      </c>
      <c r="CF10" s="16" t="s">
        <v>4261</v>
      </c>
      <c r="CG10" s="20">
        <v>0.91244170000000002</v>
      </c>
      <c r="CH10" s="16" t="s">
        <v>4260</v>
      </c>
      <c r="CI10" s="15">
        <v>9850</v>
      </c>
      <c r="CJ10" s="16" t="s">
        <v>4261</v>
      </c>
      <c r="CK10" s="20">
        <v>1.0840350000000001</v>
      </c>
      <c r="CL10" s="16" t="s">
        <v>4791</v>
      </c>
      <c r="CM10" s="15">
        <f>SUM(A2L303C10)/A2L303C1</f>
        <v>1526475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129730</v>
      </c>
      <c r="H11" s="16" t="s">
        <v>4253</v>
      </c>
      <c r="I11" s="20">
        <v>1</v>
      </c>
      <c r="J11" s="16" t="s">
        <v>4252</v>
      </c>
      <c r="K11" s="15">
        <v>113</v>
      </c>
      <c r="L11" s="16" t="s">
        <v>4253</v>
      </c>
      <c r="M11" s="20">
        <v>1</v>
      </c>
      <c r="N11" s="16" t="s">
        <v>4252</v>
      </c>
      <c r="O11" s="15">
        <v>732</v>
      </c>
      <c r="P11" s="16" t="s">
        <v>4253</v>
      </c>
      <c r="Q11" s="20">
        <v>1</v>
      </c>
      <c r="R11" s="16" t="s">
        <v>4252</v>
      </c>
      <c r="S11" s="15">
        <v>1466</v>
      </c>
      <c r="T11" s="16" t="s">
        <v>4253</v>
      </c>
      <c r="U11" s="20">
        <v>1</v>
      </c>
      <c r="V11" s="16" t="s">
        <v>4252</v>
      </c>
      <c r="W11" s="15">
        <v>132041</v>
      </c>
      <c r="X11" s="16" t="s">
        <v>4252</v>
      </c>
      <c r="Y11" s="15">
        <v>132694</v>
      </c>
      <c r="Z11" s="16" t="s">
        <v>4254</v>
      </c>
      <c r="AA11" s="15">
        <v>125647</v>
      </c>
      <c r="AB11" s="16" t="s">
        <v>4255</v>
      </c>
      <c r="AC11" s="20">
        <v>1.0442579999999999</v>
      </c>
      <c r="AD11" s="16" t="s">
        <v>4254</v>
      </c>
      <c r="AE11" s="15">
        <v>115</v>
      </c>
      <c r="AF11" s="16" t="s">
        <v>4255</v>
      </c>
      <c r="AG11" s="20">
        <v>1.0354920000000001</v>
      </c>
      <c r="AH11" s="16" t="s">
        <v>4254</v>
      </c>
      <c r="AI11" s="15">
        <v>1269</v>
      </c>
      <c r="AJ11" s="16" t="s">
        <v>4255</v>
      </c>
      <c r="AK11" s="20">
        <v>1.140873</v>
      </c>
      <c r="AL11" s="16" t="s">
        <v>4254</v>
      </c>
      <c r="AM11" s="15">
        <v>1405</v>
      </c>
      <c r="AN11" s="16" t="s">
        <v>4255</v>
      </c>
      <c r="AO11" s="20">
        <v>1.0432349999999999</v>
      </c>
      <c r="AP11" s="16" t="s">
        <v>4256</v>
      </c>
      <c r="AQ11" s="15">
        <v>124294</v>
      </c>
      <c r="AR11" s="16" t="s">
        <v>4257</v>
      </c>
      <c r="AS11" s="20">
        <v>1.077358</v>
      </c>
      <c r="AT11" s="16" t="s">
        <v>4256</v>
      </c>
      <c r="AU11" s="15">
        <v>104</v>
      </c>
      <c r="AV11" s="16" t="s">
        <v>4257</v>
      </c>
      <c r="AW11" s="20">
        <v>1.0745009999999999</v>
      </c>
      <c r="AX11" s="16" t="s">
        <v>4256</v>
      </c>
      <c r="AY11" s="15">
        <v>742</v>
      </c>
      <c r="AZ11" s="16" t="s">
        <v>4257</v>
      </c>
      <c r="BA11" s="20">
        <v>1.2270559999999999</v>
      </c>
      <c r="BB11" s="16" t="s">
        <v>4256</v>
      </c>
      <c r="BC11" s="15">
        <v>1167</v>
      </c>
      <c r="BD11" s="16" t="s">
        <v>4257</v>
      </c>
      <c r="BE11" s="20">
        <v>1.076908</v>
      </c>
      <c r="BF11" s="16" t="s">
        <v>4258</v>
      </c>
      <c r="BG11" s="15">
        <v>127181</v>
      </c>
      <c r="BH11" s="16" t="s">
        <v>4259</v>
      </c>
      <c r="BI11" s="20">
        <v>1.084314</v>
      </c>
      <c r="BJ11" s="16" t="s">
        <v>4258</v>
      </c>
      <c r="BK11" s="15">
        <v>233</v>
      </c>
      <c r="BL11" s="16" t="s">
        <v>4259</v>
      </c>
      <c r="BM11" s="20">
        <v>0.98785219999999996</v>
      </c>
      <c r="BN11" s="16" t="s">
        <v>4258</v>
      </c>
      <c r="BO11" s="15">
        <v>326</v>
      </c>
      <c r="BP11" s="16" t="s">
        <v>4259</v>
      </c>
      <c r="BQ11" s="20">
        <v>1.127486</v>
      </c>
      <c r="BR11" s="16" t="s">
        <v>4258</v>
      </c>
      <c r="BS11" s="15">
        <v>1608</v>
      </c>
      <c r="BT11" s="16" t="s">
        <v>4259</v>
      </c>
      <c r="BU11" s="20">
        <v>1.0717829999999999</v>
      </c>
      <c r="BV11" s="16" t="s">
        <v>4260</v>
      </c>
      <c r="BW11" s="15">
        <v>122168</v>
      </c>
      <c r="BX11" s="16" t="s">
        <v>4261</v>
      </c>
      <c r="BY11" s="20">
        <v>1.1027420000000001</v>
      </c>
      <c r="BZ11" s="16" t="s">
        <v>4260</v>
      </c>
      <c r="CA11" s="15">
        <v>295</v>
      </c>
      <c r="CB11" s="16" t="s">
        <v>4261</v>
      </c>
      <c r="CC11" s="20">
        <v>0.96199349999999995</v>
      </c>
      <c r="CD11" s="16" t="s">
        <v>4260</v>
      </c>
      <c r="CE11" s="15">
        <v>2904</v>
      </c>
      <c r="CF11" s="16" t="s">
        <v>4261</v>
      </c>
      <c r="CG11" s="20">
        <v>0.91244170000000002</v>
      </c>
      <c r="CH11" s="16" t="s">
        <v>4260</v>
      </c>
      <c r="CI11" s="15">
        <v>1793</v>
      </c>
      <c r="CJ11" s="16" t="s">
        <v>4261</v>
      </c>
      <c r="CK11" s="20">
        <v>1.0840350000000001</v>
      </c>
      <c r="CL11" s="16" t="s">
        <v>4792</v>
      </c>
      <c r="CM11" s="15">
        <f>SUM(A2L304C10)/A2L304C1</f>
        <v>132041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208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14670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14878</v>
      </c>
      <c r="X12" s="16" t="s">
        <v>4252</v>
      </c>
      <c r="Y12" s="15">
        <v>15293</v>
      </c>
      <c r="Z12" s="16" t="s">
        <v>4254</v>
      </c>
      <c r="AA12" s="15">
        <v>552</v>
      </c>
      <c r="AB12" s="16" t="s">
        <v>4255</v>
      </c>
      <c r="AC12" s="20">
        <v>1.0442579999999999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14257</v>
      </c>
      <c r="AJ12" s="16" t="s">
        <v>4255</v>
      </c>
      <c r="AK12" s="20">
        <v>1.140873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465</v>
      </c>
      <c r="AR12" s="16" t="s">
        <v>4257</v>
      </c>
      <c r="AS12" s="20">
        <v>1.077358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14271</v>
      </c>
      <c r="AZ12" s="16" t="s">
        <v>4257</v>
      </c>
      <c r="BA12" s="20">
        <v>1.2270559999999999</v>
      </c>
      <c r="BB12" s="16" t="s">
        <v>4256</v>
      </c>
      <c r="BC12" s="15">
        <v>1</v>
      </c>
      <c r="BD12" s="16" t="s">
        <v>4257</v>
      </c>
      <c r="BE12" s="20">
        <v>1.076908</v>
      </c>
      <c r="BF12" s="16" t="s">
        <v>4258</v>
      </c>
      <c r="BG12" s="15">
        <v>412</v>
      </c>
      <c r="BH12" s="16" t="s">
        <v>4259</v>
      </c>
      <c r="BI12" s="20">
        <v>1.084314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15541</v>
      </c>
      <c r="BP12" s="16" t="s">
        <v>4259</v>
      </c>
      <c r="BQ12" s="20">
        <v>1.127486</v>
      </c>
      <c r="BR12" s="16" t="s">
        <v>4258</v>
      </c>
      <c r="BS12" s="15">
        <v>1</v>
      </c>
      <c r="BT12" s="16" t="s">
        <v>4259</v>
      </c>
      <c r="BU12" s="20">
        <v>1.0717829999999999</v>
      </c>
      <c r="BV12" s="16" t="s">
        <v>4260</v>
      </c>
      <c r="BW12" s="15">
        <v>420</v>
      </c>
      <c r="BX12" s="16" t="s">
        <v>4261</v>
      </c>
      <c r="BY12" s="20">
        <v>1.1027420000000001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15658</v>
      </c>
      <c r="CF12" s="16" t="s">
        <v>4261</v>
      </c>
      <c r="CG12" s="20">
        <v>0.91244170000000002</v>
      </c>
      <c r="CH12" s="16" t="s">
        <v>4260</v>
      </c>
      <c r="CI12" s="15">
        <v>2</v>
      </c>
      <c r="CJ12" s="16" t="s">
        <v>4261</v>
      </c>
      <c r="CK12" s="20">
        <v>1.0840350000000001</v>
      </c>
      <c r="CL12" s="16" t="s">
        <v>4793</v>
      </c>
      <c r="CM12" s="15">
        <f>SUM(A2L305C10)/A2L305C1</f>
        <v>14878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5001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5001</v>
      </c>
      <c r="X13" s="16" t="s">
        <v>4252</v>
      </c>
      <c r="Y13" s="15">
        <v>5001</v>
      </c>
      <c r="Z13" s="16" t="s">
        <v>4254</v>
      </c>
      <c r="AA13" s="15">
        <v>4997</v>
      </c>
      <c r="AB13" s="16" t="s">
        <v>4255</v>
      </c>
      <c r="AC13" s="20">
        <v>1.0442579999999999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5107</v>
      </c>
      <c r="AR13" s="16" t="s">
        <v>4257</v>
      </c>
      <c r="AS13" s="20">
        <v>1.077358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23</v>
      </c>
      <c r="AZ13" s="16" t="s">
        <v>4257</v>
      </c>
      <c r="BA13" s="20">
        <v>1.2270559999999999</v>
      </c>
      <c r="BB13" s="16" t="s">
        <v>4256</v>
      </c>
      <c r="BC13" s="15">
        <v>25</v>
      </c>
      <c r="BD13" s="16" t="s">
        <v>4257</v>
      </c>
      <c r="BE13" s="20">
        <v>1.076908</v>
      </c>
      <c r="BF13" s="16" t="s">
        <v>4258</v>
      </c>
      <c r="BG13" s="15">
        <v>5210</v>
      </c>
      <c r="BH13" s="16" t="s">
        <v>4259</v>
      </c>
      <c r="BI13" s="20">
        <v>1.084314</v>
      </c>
      <c r="BJ13" s="16" t="s">
        <v>4258</v>
      </c>
      <c r="BK13" s="15">
        <v>-1</v>
      </c>
      <c r="BL13" s="16" t="s">
        <v>4259</v>
      </c>
      <c r="BM13" s="20">
        <v>0.98785219999999996</v>
      </c>
      <c r="BN13" s="16" t="s">
        <v>4258</v>
      </c>
      <c r="BO13" s="15">
        <v>21</v>
      </c>
      <c r="BP13" s="16" t="s">
        <v>4259</v>
      </c>
      <c r="BQ13" s="20">
        <v>1.127486</v>
      </c>
      <c r="BR13" s="16" t="s">
        <v>4258</v>
      </c>
      <c r="BS13" s="15">
        <v>8</v>
      </c>
      <c r="BT13" s="16" t="s">
        <v>4259</v>
      </c>
      <c r="BU13" s="20">
        <v>1.0717829999999999</v>
      </c>
      <c r="BV13" s="16" t="s">
        <v>4260</v>
      </c>
      <c r="BW13" s="15">
        <v>5060</v>
      </c>
      <c r="BX13" s="16" t="s">
        <v>4261</v>
      </c>
      <c r="BY13" s="20">
        <v>1.1027420000000001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35</v>
      </c>
      <c r="CF13" s="16" t="s">
        <v>4261</v>
      </c>
      <c r="CG13" s="20">
        <v>0.91244170000000002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5001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-20</v>
      </c>
      <c r="H14" s="16" t="s">
        <v>4253</v>
      </c>
      <c r="I14" s="20">
        <v>1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14724</v>
      </c>
      <c r="P14" s="16" t="s">
        <v>4253</v>
      </c>
      <c r="Q14" s="20">
        <v>1</v>
      </c>
      <c r="R14" s="16" t="s">
        <v>4252</v>
      </c>
      <c r="S14" s="15">
        <v>8</v>
      </c>
      <c r="T14" s="16" t="s">
        <v>4253</v>
      </c>
      <c r="U14" s="20">
        <v>1</v>
      </c>
      <c r="V14" s="16" t="s">
        <v>4252</v>
      </c>
      <c r="W14" s="15">
        <v>14712</v>
      </c>
      <c r="X14" s="16" t="s">
        <v>4252</v>
      </c>
      <c r="Y14" s="15">
        <v>14712</v>
      </c>
      <c r="Z14" s="16" t="s">
        <v>4254</v>
      </c>
      <c r="AA14" s="15">
        <v>-32</v>
      </c>
      <c r="AB14" s="16" t="s">
        <v>4255</v>
      </c>
      <c r="AC14" s="20">
        <v>1.0442579999999999</v>
      </c>
      <c r="AD14" s="16" t="s">
        <v>4254</v>
      </c>
      <c r="AE14" s="15">
        <v>3</v>
      </c>
      <c r="AF14" s="16" t="s">
        <v>4255</v>
      </c>
      <c r="AG14" s="20">
        <v>1.0354920000000001</v>
      </c>
      <c r="AH14" s="16" t="s">
        <v>4254</v>
      </c>
      <c r="AI14" s="15">
        <v>13052</v>
      </c>
      <c r="AJ14" s="16" t="s">
        <v>4255</v>
      </c>
      <c r="AK14" s="20">
        <v>1.140873</v>
      </c>
      <c r="AL14" s="16" t="s">
        <v>4254</v>
      </c>
      <c r="AM14" s="15">
        <v>5</v>
      </c>
      <c r="AN14" s="16" t="s">
        <v>4255</v>
      </c>
      <c r="AO14" s="20">
        <v>1.0432349999999999</v>
      </c>
      <c r="AP14" s="16" t="s">
        <v>4256</v>
      </c>
      <c r="AQ14" s="15">
        <v>5</v>
      </c>
      <c r="AR14" s="16" t="s">
        <v>4257</v>
      </c>
      <c r="AS14" s="20">
        <v>1.077358</v>
      </c>
      <c r="AT14" s="16" t="s">
        <v>4256</v>
      </c>
      <c r="AU14" s="15">
        <v>2</v>
      </c>
      <c r="AV14" s="16" t="s">
        <v>4257</v>
      </c>
      <c r="AW14" s="20">
        <v>1.0745009999999999</v>
      </c>
      <c r="AX14" s="16" t="s">
        <v>4256</v>
      </c>
      <c r="AY14" s="15">
        <v>12334</v>
      </c>
      <c r="AZ14" s="16" t="s">
        <v>4257</v>
      </c>
      <c r="BA14" s="20">
        <v>1.2270559999999999</v>
      </c>
      <c r="BB14" s="16" t="s">
        <v>4256</v>
      </c>
      <c r="BC14" s="15">
        <v>5</v>
      </c>
      <c r="BD14" s="16" t="s">
        <v>4257</v>
      </c>
      <c r="BE14" s="20">
        <v>1.076908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37</v>
      </c>
      <c r="BL14" s="16" t="s">
        <v>4259</v>
      </c>
      <c r="BM14" s="20">
        <v>0.98785219999999996</v>
      </c>
      <c r="BN14" s="16" t="s">
        <v>4258</v>
      </c>
      <c r="BO14" s="15">
        <v>12581</v>
      </c>
      <c r="BP14" s="16" t="s">
        <v>4259</v>
      </c>
      <c r="BQ14" s="20">
        <v>1.127486</v>
      </c>
      <c r="BR14" s="16" t="s">
        <v>4258</v>
      </c>
      <c r="BS14" s="15">
        <v>3</v>
      </c>
      <c r="BT14" s="16" t="s">
        <v>4259</v>
      </c>
      <c r="BU14" s="20">
        <v>1.0717829999999999</v>
      </c>
      <c r="BV14" s="16" t="s">
        <v>4260</v>
      </c>
      <c r="BW14" s="15">
        <v>1</v>
      </c>
      <c r="BX14" s="16" t="s">
        <v>4261</v>
      </c>
      <c r="BY14" s="20">
        <v>1.1027420000000001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13937</v>
      </c>
      <c r="CF14" s="16" t="s">
        <v>4261</v>
      </c>
      <c r="CG14" s="20">
        <v>0.91244170000000002</v>
      </c>
      <c r="CH14" s="16" t="s">
        <v>4260</v>
      </c>
      <c r="CI14" s="15">
        <v>1</v>
      </c>
      <c r="CJ14" s="16" t="s">
        <v>4261</v>
      </c>
      <c r="CK14" s="20">
        <v>1.0840350000000001</v>
      </c>
      <c r="CL14" s="16" t="s">
        <v>4795</v>
      </c>
      <c r="CM14" s="15">
        <f>SUM(A2L307C10)/A2L307C1</f>
        <v>14712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158278</v>
      </c>
      <c r="H15" s="16" t="s">
        <v>4253</v>
      </c>
      <c r="I15" s="20">
        <v>1</v>
      </c>
      <c r="J15" s="16" t="s">
        <v>4252</v>
      </c>
      <c r="K15" s="15">
        <v>26223</v>
      </c>
      <c r="L15" s="16" t="s">
        <v>4253</v>
      </c>
      <c r="M15" s="20">
        <v>1</v>
      </c>
      <c r="N15" s="16" t="s">
        <v>4252</v>
      </c>
      <c r="O15" s="15">
        <v>3827</v>
      </c>
      <c r="P15" s="16" t="s">
        <v>4253</v>
      </c>
      <c r="Q15" s="20">
        <v>1</v>
      </c>
      <c r="R15" s="16" t="s">
        <v>4252</v>
      </c>
      <c r="S15" s="15">
        <v>3976</v>
      </c>
      <c r="T15" s="16" t="s">
        <v>4253</v>
      </c>
      <c r="U15" s="20">
        <v>1</v>
      </c>
      <c r="V15" s="16" t="s">
        <v>4252</v>
      </c>
      <c r="W15" s="15">
        <v>192304</v>
      </c>
      <c r="X15" s="16" t="s">
        <v>4252</v>
      </c>
      <c r="Y15" s="15">
        <v>192394</v>
      </c>
      <c r="Z15" s="16" t="s">
        <v>4254</v>
      </c>
      <c r="AA15" s="15">
        <v>147439</v>
      </c>
      <c r="AB15" s="16" t="s">
        <v>4255</v>
      </c>
      <c r="AC15" s="20">
        <v>1.0442579999999999</v>
      </c>
      <c r="AD15" s="16" t="s">
        <v>4254</v>
      </c>
      <c r="AE15" s="15">
        <v>20213</v>
      </c>
      <c r="AF15" s="16" t="s">
        <v>4255</v>
      </c>
      <c r="AG15" s="20">
        <v>1.0354920000000001</v>
      </c>
      <c r="AH15" s="16" t="s">
        <v>4254</v>
      </c>
      <c r="AI15" s="15">
        <v>842</v>
      </c>
      <c r="AJ15" s="16" t="s">
        <v>4255</v>
      </c>
      <c r="AK15" s="20">
        <v>1.140873</v>
      </c>
      <c r="AL15" s="16" t="s">
        <v>4254</v>
      </c>
      <c r="AM15" s="15">
        <v>3650</v>
      </c>
      <c r="AN15" s="16" t="s">
        <v>4255</v>
      </c>
      <c r="AO15" s="20">
        <v>1.0432349999999999</v>
      </c>
      <c r="AP15" s="16" t="s">
        <v>4256</v>
      </c>
      <c r="AQ15" s="15">
        <v>148133</v>
      </c>
      <c r="AR15" s="16" t="s">
        <v>4257</v>
      </c>
      <c r="AS15" s="20">
        <v>1.077358</v>
      </c>
      <c r="AT15" s="16" t="s">
        <v>4256</v>
      </c>
      <c r="AU15" s="15">
        <v>18693</v>
      </c>
      <c r="AV15" s="16" t="s">
        <v>4257</v>
      </c>
      <c r="AW15" s="20">
        <v>1.0745009999999999</v>
      </c>
      <c r="AX15" s="16" t="s">
        <v>4256</v>
      </c>
      <c r="AY15" s="15">
        <v>999</v>
      </c>
      <c r="AZ15" s="16" t="s">
        <v>4257</v>
      </c>
      <c r="BA15" s="20">
        <v>1.2270559999999999</v>
      </c>
      <c r="BB15" s="16" t="s">
        <v>4256</v>
      </c>
      <c r="BC15" s="15">
        <v>3447</v>
      </c>
      <c r="BD15" s="16" t="s">
        <v>4257</v>
      </c>
      <c r="BE15" s="20">
        <v>1.076908</v>
      </c>
      <c r="BF15" s="16" t="s">
        <v>4258</v>
      </c>
      <c r="BG15" s="15">
        <v>156516</v>
      </c>
      <c r="BH15" s="16" t="s">
        <v>4259</v>
      </c>
      <c r="BI15" s="20">
        <v>1.084314</v>
      </c>
      <c r="BJ15" s="16" t="s">
        <v>4258</v>
      </c>
      <c r="BK15" s="15">
        <v>29382</v>
      </c>
      <c r="BL15" s="16" t="s">
        <v>4259</v>
      </c>
      <c r="BM15" s="20">
        <v>0.98785219999999996</v>
      </c>
      <c r="BN15" s="16" t="s">
        <v>4258</v>
      </c>
      <c r="BO15" s="15">
        <v>841</v>
      </c>
      <c r="BP15" s="16" t="s">
        <v>4259</v>
      </c>
      <c r="BQ15" s="20">
        <v>1.127486</v>
      </c>
      <c r="BR15" s="16" t="s">
        <v>4258</v>
      </c>
      <c r="BS15" s="15">
        <v>5796</v>
      </c>
      <c r="BT15" s="16" t="s">
        <v>4259</v>
      </c>
      <c r="BU15" s="20">
        <v>1.0717829999999999</v>
      </c>
      <c r="BV15" s="16" t="s">
        <v>4260</v>
      </c>
      <c r="BW15" s="15">
        <v>152915</v>
      </c>
      <c r="BX15" s="16" t="s">
        <v>4261</v>
      </c>
      <c r="BY15" s="20">
        <v>1.1027420000000001</v>
      </c>
      <c r="BZ15" s="16" t="s">
        <v>4260</v>
      </c>
      <c r="CA15" s="15">
        <v>41400</v>
      </c>
      <c r="CB15" s="16" t="s">
        <v>4261</v>
      </c>
      <c r="CC15" s="20">
        <v>0.96199349999999995</v>
      </c>
      <c r="CD15" s="16" t="s">
        <v>4260</v>
      </c>
      <c r="CE15" s="15">
        <v>1027</v>
      </c>
      <c r="CF15" s="16" t="s">
        <v>4261</v>
      </c>
      <c r="CG15" s="20">
        <v>0.91244170000000002</v>
      </c>
      <c r="CH15" s="16" t="s">
        <v>4260</v>
      </c>
      <c r="CI15" s="15">
        <v>6012</v>
      </c>
      <c r="CJ15" s="16" t="s">
        <v>4261</v>
      </c>
      <c r="CK15" s="20">
        <v>1.0840350000000001</v>
      </c>
      <c r="CL15" s="16" t="s">
        <v>4796</v>
      </c>
      <c r="CM15" s="15">
        <f>SUM(A2L308C10)/A2L308C1</f>
        <v>192304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5539973</v>
      </c>
      <c r="L16" s="16" t="s">
        <v>4253</v>
      </c>
      <c r="M16" s="20">
        <v>1</v>
      </c>
      <c r="N16" s="16" t="s">
        <v>4252</v>
      </c>
      <c r="O16" s="15">
        <v>45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5540018</v>
      </c>
      <c r="X16" s="16" t="s">
        <v>4252</v>
      </c>
      <c r="Y16" s="15">
        <v>5563644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4154591</v>
      </c>
      <c r="AF16" s="16" t="s">
        <v>4255</v>
      </c>
      <c r="AG16" s="20">
        <v>1.2961339999999999</v>
      </c>
      <c r="AH16" s="16" t="s">
        <v>4254</v>
      </c>
      <c r="AI16" s="15">
        <v>33</v>
      </c>
      <c r="AJ16" s="16" t="s">
        <v>4255</v>
      </c>
      <c r="AK16" s="20">
        <v>1.140873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3205187</v>
      </c>
      <c r="AV16" s="16" t="s">
        <v>4257</v>
      </c>
      <c r="AW16" s="20">
        <v>1.6103000000000001</v>
      </c>
      <c r="AX16" s="16" t="s">
        <v>4256</v>
      </c>
      <c r="AY16" s="15">
        <v>47</v>
      </c>
      <c r="AZ16" s="16" t="s">
        <v>4257</v>
      </c>
      <c r="BA16" s="20">
        <v>1.2270559999999999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4382082</v>
      </c>
      <c r="BL16" s="16" t="s">
        <v>4259</v>
      </c>
      <c r="BM16" s="20">
        <v>1.2818290000000001</v>
      </c>
      <c r="BN16" s="16" t="s">
        <v>4258</v>
      </c>
      <c r="BO16" s="15">
        <v>226</v>
      </c>
      <c r="BP16" s="16" t="s">
        <v>4259</v>
      </c>
      <c r="BQ16" s="20">
        <v>1.127486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7570155</v>
      </c>
      <c r="CB16" s="16" t="s">
        <v>4261</v>
      </c>
      <c r="CC16" s="20">
        <v>0.75112599999999996</v>
      </c>
      <c r="CD16" s="16" t="s">
        <v>4260</v>
      </c>
      <c r="CE16" s="15">
        <v>123</v>
      </c>
      <c r="CF16" s="16" t="s">
        <v>4261</v>
      </c>
      <c r="CG16" s="20">
        <v>0.91244170000000002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5540018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159405</v>
      </c>
      <c r="H18" s="16" t="s">
        <v>4253</v>
      </c>
      <c r="I18" s="20">
        <v>1</v>
      </c>
      <c r="J18" s="16" t="s">
        <v>4252</v>
      </c>
      <c r="K18" s="15">
        <v>3914</v>
      </c>
      <c r="L18" s="16" t="s">
        <v>4253</v>
      </c>
      <c r="M18" s="20">
        <v>1</v>
      </c>
      <c r="N18" s="16" t="s">
        <v>4252</v>
      </c>
      <c r="O18" s="15">
        <v>-2241</v>
      </c>
      <c r="P18" s="16" t="s">
        <v>4253</v>
      </c>
      <c r="Q18" s="20">
        <v>1</v>
      </c>
      <c r="R18" s="16" t="s">
        <v>4252</v>
      </c>
      <c r="S18" s="15">
        <v>20</v>
      </c>
      <c r="T18" s="16" t="s">
        <v>4253</v>
      </c>
      <c r="U18" s="20">
        <v>1</v>
      </c>
      <c r="V18" s="16" t="s">
        <v>4252</v>
      </c>
      <c r="W18" s="15">
        <v>161098</v>
      </c>
      <c r="X18" s="16" t="s">
        <v>4252</v>
      </c>
      <c r="Y18" s="15">
        <v>164121</v>
      </c>
      <c r="Z18" s="16" t="s">
        <v>4254</v>
      </c>
      <c r="AA18" s="15">
        <v>146680</v>
      </c>
      <c r="AB18" s="16" t="s">
        <v>4255</v>
      </c>
      <c r="AC18" s="20">
        <v>1.0442579999999999</v>
      </c>
      <c r="AD18" s="16" t="s">
        <v>4254</v>
      </c>
      <c r="AE18" s="15">
        <v>5032</v>
      </c>
      <c r="AF18" s="16" t="s">
        <v>4255</v>
      </c>
      <c r="AG18" s="20">
        <v>1.0354920000000001</v>
      </c>
      <c r="AH18" s="16" t="s">
        <v>4254</v>
      </c>
      <c r="AI18" s="15">
        <v>-6499</v>
      </c>
      <c r="AJ18" s="16" t="s">
        <v>4255</v>
      </c>
      <c r="AK18" s="20">
        <v>1.140873</v>
      </c>
      <c r="AL18" s="16" t="s">
        <v>4254</v>
      </c>
      <c r="AM18" s="15">
        <v>17</v>
      </c>
      <c r="AN18" s="16" t="s">
        <v>4255</v>
      </c>
      <c r="AO18" s="20">
        <v>1.0432349999999999</v>
      </c>
      <c r="AP18" s="16" t="s">
        <v>4256</v>
      </c>
      <c r="AQ18" s="15">
        <v>146841</v>
      </c>
      <c r="AR18" s="16" t="s">
        <v>4257</v>
      </c>
      <c r="AS18" s="20">
        <v>1.077358</v>
      </c>
      <c r="AT18" s="16" t="s">
        <v>4256</v>
      </c>
      <c r="AU18" s="15">
        <v>5189</v>
      </c>
      <c r="AV18" s="16" t="s">
        <v>4257</v>
      </c>
      <c r="AW18" s="20">
        <v>1.0745009999999999</v>
      </c>
      <c r="AX18" s="16" t="s">
        <v>4256</v>
      </c>
      <c r="AY18" s="15">
        <v>-1892</v>
      </c>
      <c r="AZ18" s="16" t="s">
        <v>4257</v>
      </c>
      <c r="BA18" s="20">
        <v>1.2270559999999999</v>
      </c>
      <c r="BB18" s="16" t="s">
        <v>4256</v>
      </c>
      <c r="BC18" s="15">
        <v>25</v>
      </c>
      <c r="BD18" s="16" t="s">
        <v>4257</v>
      </c>
      <c r="BE18" s="20">
        <v>1.076908</v>
      </c>
      <c r="BF18" s="16" t="s">
        <v>4258</v>
      </c>
      <c r="BG18" s="15">
        <v>155463</v>
      </c>
      <c r="BH18" s="16" t="s">
        <v>4259</v>
      </c>
      <c r="BI18" s="20">
        <v>1.084314</v>
      </c>
      <c r="BJ18" s="16" t="s">
        <v>4258</v>
      </c>
      <c r="BK18" s="15">
        <v>9832</v>
      </c>
      <c r="BL18" s="16" t="s">
        <v>4259</v>
      </c>
      <c r="BM18" s="20">
        <v>0.98785219999999996</v>
      </c>
      <c r="BN18" s="16" t="s">
        <v>4258</v>
      </c>
      <c r="BO18" s="15">
        <v>-1940</v>
      </c>
      <c r="BP18" s="16" t="s">
        <v>4259</v>
      </c>
      <c r="BQ18" s="20">
        <v>1.127486</v>
      </c>
      <c r="BR18" s="16" t="s">
        <v>4258</v>
      </c>
      <c r="BS18" s="15">
        <v>49</v>
      </c>
      <c r="BT18" s="16" t="s">
        <v>4259</v>
      </c>
      <c r="BU18" s="20">
        <v>1.0717829999999999</v>
      </c>
      <c r="BV18" s="16" t="s">
        <v>4260</v>
      </c>
      <c r="BW18" s="15">
        <v>154827</v>
      </c>
      <c r="BX18" s="16" t="s">
        <v>4261</v>
      </c>
      <c r="BY18" s="20">
        <v>1.1027420000000001</v>
      </c>
      <c r="BZ18" s="16" t="s">
        <v>4260</v>
      </c>
      <c r="CA18" s="15">
        <v>7178</v>
      </c>
      <c r="CB18" s="16" t="s">
        <v>4261</v>
      </c>
      <c r="CC18" s="20">
        <v>0.96199349999999995</v>
      </c>
      <c r="CD18" s="16" t="s">
        <v>4260</v>
      </c>
      <c r="CE18" s="15">
        <v>-7226</v>
      </c>
      <c r="CF18" s="16" t="s">
        <v>4261</v>
      </c>
      <c r="CG18" s="20">
        <v>0.91244170000000002</v>
      </c>
      <c r="CH18" s="16" t="s">
        <v>4260</v>
      </c>
      <c r="CI18" s="15">
        <v>60</v>
      </c>
      <c r="CJ18" s="16" t="s">
        <v>4261</v>
      </c>
      <c r="CK18" s="20">
        <v>1.0840350000000001</v>
      </c>
      <c r="CL18" s="16" t="s">
        <v>4799</v>
      </c>
      <c r="CM18" s="15">
        <f>SUM(A2L311C10)/A2L311C1</f>
        <v>161098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4144</v>
      </c>
      <c r="T19" s="16" t="s">
        <v>4253</v>
      </c>
      <c r="U19" s="20">
        <v>1</v>
      </c>
      <c r="V19" s="16" t="s">
        <v>4252</v>
      </c>
      <c r="W19" s="15">
        <v>4144</v>
      </c>
      <c r="X19" s="16" t="s">
        <v>4252</v>
      </c>
      <c r="Y19" s="15">
        <v>4144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2794</v>
      </c>
      <c r="AN19" s="16" t="s">
        <v>4255</v>
      </c>
      <c r="AO19" s="20">
        <v>1.0432349999999999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4982</v>
      </c>
      <c r="BD19" s="16" t="s">
        <v>4257</v>
      </c>
      <c r="BE19" s="20">
        <v>1.076908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3855</v>
      </c>
      <c r="BT19" s="16" t="s">
        <v>4259</v>
      </c>
      <c r="BU19" s="20">
        <v>1.0717829999999999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2165</v>
      </c>
      <c r="CJ19" s="16" t="s">
        <v>4261</v>
      </c>
      <c r="CK19" s="20">
        <v>1.0840350000000001</v>
      </c>
      <c r="CL19" s="16" t="s">
        <v>4800</v>
      </c>
      <c r="CM19" s="15">
        <f>SUM(A2L312C10)/A2L312C1</f>
        <v>4144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240</v>
      </c>
      <c r="H20" s="16" t="s">
        <v>4253</v>
      </c>
      <c r="I20" s="20">
        <v>1</v>
      </c>
      <c r="J20" s="16" t="s">
        <v>4252</v>
      </c>
      <c r="K20" s="15">
        <v>202</v>
      </c>
      <c r="L20" s="16" t="s">
        <v>4253</v>
      </c>
      <c r="M20" s="20">
        <v>1</v>
      </c>
      <c r="N20" s="16" t="s">
        <v>4252</v>
      </c>
      <c r="O20" s="15">
        <v>103685</v>
      </c>
      <c r="P20" s="16" t="s">
        <v>4253</v>
      </c>
      <c r="Q20" s="20">
        <v>1</v>
      </c>
      <c r="R20" s="16" t="s">
        <v>4252</v>
      </c>
      <c r="S20" s="15">
        <v>178</v>
      </c>
      <c r="T20" s="16" t="s">
        <v>4253</v>
      </c>
      <c r="U20" s="20">
        <v>1</v>
      </c>
      <c r="V20" s="16" t="s">
        <v>4252</v>
      </c>
      <c r="W20" s="15">
        <v>104305</v>
      </c>
      <c r="X20" s="16" t="s">
        <v>4252</v>
      </c>
      <c r="Y20" s="15">
        <v>104305</v>
      </c>
      <c r="Z20" s="16" t="s">
        <v>4254</v>
      </c>
      <c r="AA20" s="15">
        <v>321</v>
      </c>
      <c r="AB20" s="16" t="s">
        <v>4255</v>
      </c>
      <c r="AC20" s="20">
        <v>1.0442579999999999</v>
      </c>
      <c r="AD20" s="16" t="s">
        <v>4254</v>
      </c>
      <c r="AE20" s="15">
        <v>1</v>
      </c>
      <c r="AF20" s="16" t="s">
        <v>4255</v>
      </c>
      <c r="AG20" s="20">
        <v>1.0354920000000001</v>
      </c>
      <c r="AH20" s="16" t="s">
        <v>4254</v>
      </c>
      <c r="AI20" s="15">
        <v>73598</v>
      </c>
      <c r="AJ20" s="16" t="s">
        <v>4255</v>
      </c>
      <c r="AK20" s="20">
        <v>1.140873</v>
      </c>
      <c r="AL20" s="16" t="s">
        <v>4254</v>
      </c>
      <c r="AM20" s="15">
        <v>-45</v>
      </c>
      <c r="AN20" s="16" t="s">
        <v>4255</v>
      </c>
      <c r="AO20" s="20">
        <v>1.0432349999999999</v>
      </c>
      <c r="AP20" s="16" t="s">
        <v>4256</v>
      </c>
      <c r="AQ20" s="15">
        <v>348</v>
      </c>
      <c r="AR20" s="16" t="s">
        <v>4257</v>
      </c>
      <c r="AS20" s="20">
        <v>1.077358</v>
      </c>
      <c r="AT20" s="16" t="s">
        <v>4256</v>
      </c>
      <c r="AU20" s="15">
        <v>22</v>
      </c>
      <c r="AV20" s="16" t="s">
        <v>4257</v>
      </c>
      <c r="AW20" s="20">
        <v>1.0745009999999999</v>
      </c>
      <c r="AX20" s="16" t="s">
        <v>4256</v>
      </c>
      <c r="AY20" s="15">
        <v>65008</v>
      </c>
      <c r="AZ20" s="16" t="s">
        <v>4257</v>
      </c>
      <c r="BA20" s="20">
        <v>1.2270559999999999</v>
      </c>
      <c r="BB20" s="16" t="s">
        <v>4256</v>
      </c>
      <c r="BC20" s="15">
        <v>-139</v>
      </c>
      <c r="BD20" s="16" t="s">
        <v>4257</v>
      </c>
      <c r="BE20" s="20">
        <v>1.076908</v>
      </c>
      <c r="BF20" s="16" t="s">
        <v>4258</v>
      </c>
      <c r="BG20" s="15">
        <v>496</v>
      </c>
      <c r="BH20" s="16" t="s">
        <v>4259</v>
      </c>
      <c r="BI20" s="20">
        <v>1.084314</v>
      </c>
      <c r="BJ20" s="16" t="s">
        <v>4258</v>
      </c>
      <c r="BK20" s="15">
        <v>195</v>
      </c>
      <c r="BL20" s="16" t="s">
        <v>4259</v>
      </c>
      <c r="BM20" s="20">
        <v>0.98785219999999996</v>
      </c>
      <c r="BN20" s="16" t="s">
        <v>4258</v>
      </c>
      <c r="BO20" s="15">
        <v>102326</v>
      </c>
      <c r="BP20" s="16" t="s">
        <v>4259</v>
      </c>
      <c r="BQ20" s="20">
        <v>1.127486</v>
      </c>
      <c r="BR20" s="16" t="s">
        <v>4258</v>
      </c>
      <c r="BS20" s="15">
        <v>-449</v>
      </c>
      <c r="BT20" s="16" t="s">
        <v>4259</v>
      </c>
      <c r="BU20" s="20">
        <v>1.0717829999999999</v>
      </c>
      <c r="BV20" s="16" t="s">
        <v>4260</v>
      </c>
      <c r="BW20" s="15">
        <v>628</v>
      </c>
      <c r="BX20" s="16" t="s">
        <v>4261</v>
      </c>
      <c r="BY20" s="20">
        <v>1.1027420000000001</v>
      </c>
      <c r="BZ20" s="16" t="s">
        <v>4260</v>
      </c>
      <c r="CA20" s="15">
        <v>160</v>
      </c>
      <c r="CB20" s="16" t="s">
        <v>4261</v>
      </c>
      <c r="CC20" s="20">
        <v>0.96199349999999995</v>
      </c>
      <c r="CD20" s="16" t="s">
        <v>4260</v>
      </c>
      <c r="CE20" s="15">
        <v>27816</v>
      </c>
      <c r="CF20" s="16" t="s">
        <v>4261</v>
      </c>
      <c r="CG20" s="20">
        <v>0.91244170000000002</v>
      </c>
      <c r="CH20" s="16" t="s">
        <v>4260</v>
      </c>
      <c r="CI20" s="15">
        <v>-136</v>
      </c>
      <c r="CJ20" s="16" t="s">
        <v>4261</v>
      </c>
      <c r="CK20" s="20">
        <v>1.0840350000000001</v>
      </c>
      <c r="CL20" s="16" t="s">
        <v>4801</v>
      </c>
      <c r="CM20" s="15">
        <f>SUM(A2L313C10)/A2L313C1</f>
        <v>104305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1435434</v>
      </c>
      <c r="T21" s="16" t="s">
        <v>4253</v>
      </c>
      <c r="U21" s="20">
        <v>1</v>
      </c>
      <c r="V21" s="16" t="s">
        <v>4252</v>
      </c>
      <c r="W21" s="15">
        <v>1435434</v>
      </c>
      <c r="X21" s="16" t="s">
        <v>4252</v>
      </c>
      <c r="Y21" s="15">
        <v>1452028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1431405</v>
      </c>
      <c r="AN21" s="16" t="s">
        <v>4255</v>
      </c>
      <c r="AO21" s="20">
        <v>1.0432349999999999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1280879</v>
      </c>
      <c r="BD21" s="16" t="s">
        <v>4257</v>
      </c>
      <c r="BE21" s="20">
        <v>1.076908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1379828</v>
      </c>
      <c r="BT21" s="16" t="s">
        <v>4259</v>
      </c>
      <c r="BU21" s="20">
        <v>1.0717829999999999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1412012</v>
      </c>
      <c r="CJ21" s="16" t="s">
        <v>4261</v>
      </c>
      <c r="CK21" s="20">
        <v>1.0840350000000001</v>
      </c>
      <c r="CL21" s="16" t="s">
        <v>4802</v>
      </c>
      <c r="CM21" s="15">
        <f>SUM(A2L314C10)/A2L314C1</f>
        <v>1435434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108672</v>
      </c>
      <c r="T22" s="16" t="s">
        <v>4253</v>
      </c>
      <c r="U22" s="20">
        <v>1</v>
      </c>
      <c r="V22" s="16" t="s">
        <v>4252</v>
      </c>
      <c r="W22" s="15">
        <v>108672</v>
      </c>
      <c r="X22" s="16" t="s">
        <v>4252</v>
      </c>
      <c r="Y22" s="15">
        <v>110014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78874</v>
      </c>
      <c r="AN22" s="16" t="s">
        <v>4255</v>
      </c>
      <c r="AO22" s="20">
        <v>1.0432349999999999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109761</v>
      </c>
      <c r="BD22" s="16" t="s">
        <v>4257</v>
      </c>
      <c r="BE22" s="20">
        <v>1.076908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119480</v>
      </c>
      <c r="BT22" s="16" t="s">
        <v>4259</v>
      </c>
      <c r="BU22" s="20">
        <v>1.0717829999999999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101514</v>
      </c>
      <c r="CJ22" s="16" t="s">
        <v>4261</v>
      </c>
      <c r="CK22" s="20">
        <v>1.0840350000000001</v>
      </c>
      <c r="CL22" s="16" t="s">
        <v>4803</v>
      </c>
      <c r="CM22" s="15">
        <f>SUM(A2L315C10)/A2L315C1</f>
        <v>108672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147093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147093</v>
      </c>
      <c r="X23" s="16" t="s">
        <v>4252</v>
      </c>
      <c r="Y23" s="15">
        <v>147093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145171</v>
      </c>
      <c r="AJ23" s="16" t="s">
        <v>4255</v>
      </c>
      <c r="AK23" s="20">
        <v>1.140873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117549</v>
      </c>
      <c r="AZ23" s="16" t="s">
        <v>4257</v>
      </c>
      <c r="BA23" s="20">
        <v>1.2270559999999999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116620</v>
      </c>
      <c r="BP23" s="16" t="s">
        <v>4259</v>
      </c>
      <c r="BQ23" s="20">
        <v>1.127486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116501</v>
      </c>
      <c r="CF23" s="16" t="s">
        <v>4261</v>
      </c>
      <c r="CG23" s="20">
        <v>0.91244170000000002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147093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171104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171104</v>
      </c>
      <c r="X24" s="16" t="s">
        <v>4252</v>
      </c>
      <c r="Y24" s="15">
        <v>171104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134852</v>
      </c>
      <c r="AJ24" s="16" t="s">
        <v>4255</v>
      </c>
      <c r="AK24" s="20">
        <v>1.140873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125794</v>
      </c>
      <c r="AZ24" s="16" t="s">
        <v>4257</v>
      </c>
      <c r="BA24" s="20">
        <v>1.2270559999999999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155218</v>
      </c>
      <c r="BP24" s="16" t="s">
        <v>4259</v>
      </c>
      <c r="BQ24" s="20">
        <v>1.127486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147716</v>
      </c>
      <c r="CF24" s="16" t="s">
        <v>4261</v>
      </c>
      <c r="CG24" s="20">
        <v>0.91244170000000002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171104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69892</v>
      </c>
      <c r="H25" s="16" t="s">
        <v>4253</v>
      </c>
      <c r="I25" s="20">
        <v>1</v>
      </c>
      <c r="J25" s="16" t="s">
        <v>4252</v>
      </c>
      <c r="K25" s="15">
        <v>1997</v>
      </c>
      <c r="L25" s="16" t="s">
        <v>4253</v>
      </c>
      <c r="M25" s="20">
        <v>1</v>
      </c>
      <c r="N25" s="16" t="s">
        <v>4252</v>
      </c>
      <c r="O25" s="15">
        <v>1114703</v>
      </c>
      <c r="P25" s="16" t="s">
        <v>4253</v>
      </c>
      <c r="Q25" s="20">
        <v>1</v>
      </c>
      <c r="R25" s="16" t="s">
        <v>4252</v>
      </c>
      <c r="S25" s="15">
        <v>6455</v>
      </c>
      <c r="T25" s="16" t="s">
        <v>4253</v>
      </c>
      <c r="U25" s="20">
        <v>1</v>
      </c>
      <c r="V25" s="16" t="s">
        <v>4252</v>
      </c>
      <c r="W25" s="15">
        <v>1193047</v>
      </c>
      <c r="X25" s="16" t="s">
        <v>4252</v>
      </c>
      <c r="Y25" s="15">
        <v>1193566</v>
      </c>
      <c r="Z25" s="16" t="s">
        <v>4254</v>
      </c>
      <c r="AA25" s="15">
        <v>48920</v>
      </c>
      <c r="AB25" s="16" t="s">
        <v>4255</v>
      </c>
      <c r="AC25" s="20">
        <v>1.0442579999999999</v>
      </c>
      <c r="AD25" s="16" t="s">
        <v>4254</v>
      </c>
      <c r="AE25" s="15">
        <v>1443</v>
      </c>
      <c r="AF25" s="16" t="s">
        <v>4255</v>
      </c>
      <c r="AG25" s="20">
        <v>1.0354920000000001</v>
      </c>
      <c r="AH25" s="16" t="s">
        <v>4254</v>
      </c>
      <c r="AI25" s="15">
        <v>1047868</v>
      </c>
      <c r="AJ25" s="16" t="s">
        <v>4255</v>
      </c>
      <c r="AK25" s="20">
        <v>1.140873</v>
      </c>
      <c r="AL25" s="16" t="s">
        <v>4254</v>
      </c>
      <c r="AM25" s="15">
        <v>17304</v>
      </c>
      <c r="AN25" s="16" t="s">
        <v>4255</v>
      </c>
      <c r="AO25" s="20">
        <v>1.0432349999999999</v>
      </c>
      <c r="AP25" s="16" t="s">
        <v>4256</v>
      </c>
      <c r="AQ25" s="15">
        <v>16966</v>
      </c>
      <c r="AR25" s="16" t="s">
        <v>4257</v>
      </c>
      <c r="AS25" s="20">
        <v>1.077358</v>
      </c>
      <c r="AT25" s="16" t="s">
        <v>4256</v>
      </c>
      <c r="AU25" s="15">
        <v>1736</v>
      </c>
      <c r="AV25" s="16" t="s">
        <v>4257</v>
      </c>
      <c r="AW25" s="20">
        <v>1.0745009999999999</v>
      </c>
      <c r="AX25" s="16" t="s">
        <v>4256</v>
      </c>
      <c r="AY25" s="15">
        <v>948227</v>
      </c>
      <c r="AZ25" s="16" t="s">
        <v>4257</v>
      </c>
      <c r="BA25" s="20">
        <v>1.2270559999999999</v>
      </c>
      <c r="BB25" s="16" t="s">
        <v>4256</v>
      </c>
      <c r="BC25" s="15">
        <v>7253</v>
      </c>
      <c r="BD25" s="16" t="s">
        <v>4257</v>
      </c>
      <c r="BE25" s="20">
        <v>1.076908</v>
      </c>
      <c r="BF25" s="16" t="s">
        <v>4258</v>
      </c>
      <c r="BG25" s="15">
        <v>42332</v>
      </c>
      <c r="BH25" s="16" t="s">
        <v>4259</v>
      </c>
      <c r="BI25" s="20">
        <v>1.084314</v>
      </c>
      <c r="BJ25" s="16" t="s">
        <v>4258</v>
      </c>
      <c r="BK25" s="15">
        <v>2077</v>
      </c>
      <c r="BL25" s="16" t="s">
        <v>4259</v>
      </c>
      <c r="BM25" s="20">
        <v>0.98785219999999996</v>
      </c>
      <c r="BN25" s="16" t="s">
        <v>4258</v>
      </c>
      <c r="BO25" s="15">
        <v>991299</v>
      </c>
      <c r="BP25" s="16" t="s">
        <v>4259</v>
      </c>
      <c r="BQ25" s="20">
        <v>1.127486</v>
      </c>
      <c r="BR25" s="16" t="s">
        <v>4258</v>
      </c>
      <c r="BS25" s="15">
        <v>14986</v>
      </c>
      <c r="BT25" s="16" t="s">
        <v>4259</v>
      </c>
      <c r="BU25" s="20">
        <v>1.0717829999999999</v>
      </c>
      <c r="BV25" s="16" t="s">
        <v>4260</v>
      </c>
      <c r="BW25" s="15">
        <v>54881</v>
      </c>
      <c r="BX25" s="16" t="s">
        <v>4261</v>
      </c>
      <c r="BY25" s="20">
        <v>1.1027420000000001</v>
      </c>
      <c r="BZ25" s="16" t="s">
        <v>4260</v>
      </c>
      <c r="CA25" s="15">
        <v>2342</v>
      </c>
      <c r="CB25" s="16" t="s">
        <v>4261</v>
      </c>
      <c r="CC25" s="20">
        <v>0.96199349999999995</v>
      </c>
      <c r="CD25" s="16" t="s">
        <v>4260</v>
      </c>
      <c r="CE25" s="15">
        <v>1122597</v>
      </c>
      <c r="CF25" s="16" t="s">
        <v>4261</v>
      </c>
      <c r="CG25" s="20">
        <v>0.91244170000000002</v>
      </c>
      <c r="CH25" s="16" t="s">
        <v>4260</v>
      </c>
      <c r="CI25" s="15">
        <v>9037</v>
      </c>
      <c r="CJ25" s="16" t="s">
        <v>4261</v>
      </c>
      <c r="CK25" s="20">
        <v>1.0840350000000001</v>
      </c>
      <c r="CL25" s="16" t="s">
        <v>4806</v>
      </c>
      <c r="CM25" s="15">
        <f>SUM(A2L318C10)/A2L318C1</f>
        <v>1193047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3757678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5595393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1499997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1720181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12573249</v>
      </c>
      <c r="X26" s="16" t="s">
        <v>4812</v>
      </c>
      <c r="Y26" s="17">
        <f>SUM(A2L301C11:A2L318C11)-2*SUM(A2L317C11)</f>
        <v>12660584</v>
      </c>
      <c r="Z26" s="16" t="s">
        <v>4813</v>
      </c>
      <c r="AA26" s="17">
        <f>SUM(A2L301C12:A2L318C12)-2*SUM(A2L317C12)</f>
        <v>3423811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4196432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1408134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1674229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3265891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3245894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1258528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1538451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3710595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4439873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1382864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1686661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3846042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7637409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1490563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1710503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12573249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27267</v>
      </c>
      <c r="H27" s="16" t="s">
        <v>4253</v>
      </c>
      <c r="I27" s="20">
        <v>1</v>
      </c>
      <c r="J27" s="16" t="s">
        <v>4252</v>
      </c>
      <c r="K27" s="15">
        <v>2549</v>
      </c>
      <c r="L27" s="16" t="s">
        <v>4253</v>
      </c>
      <c r="M27" s="20">
        <v>1</v>
      </c>
      <c r="N27" s="16" t="s">
        <v>4252</v>
      </c>
      <c r="O27" s="15">
        <v>19930</v>
      </c>
      <c r="P27" s="16" t="s">
        <v>4253</v>
      </c>
      <c r="Q27" s="20">
        <v>1</v>
      </c>
      <c r="R27" s="16" t="s">
        <v>4252</v>
      </c>
      <c r="S27" s="15">
        <v>3769</v>
      </c>
      <c r="T27" s="16" t="s">
        <v>4253</v>
      </c>
      <c r="U27" s="20">
        <v>1</v>
      </c>
      <c r="V27" s="16" t="s">
        <v>4252</v>
      </c>
      <c r="W27" s="15">
        <v>53515</v>
      </c>
      <c r="X27" s="16" t="s">
        <v>4252</v>
      </c>
      <c r="Y27" s="15">
        <v>53530</v>
      </c>
      <c r="Z27" s="16" t="s">
        <v>4254</v>
      </c>
      <c r="AA27" s="15">
        <v>27381</v>
      </c>
      <c r="AB27" s="16" t="s">
        <v>4255</v>
      </c>
      <c r="AC27" s="20">
        <v>1.0442579999999999</v>
      </c>
      <c r="AD27" s="16" t="s">
        <v>4254</v>
      </c>
      <c r="AE27" s="15">
        <v>1835</v>
      </c>
      <c r="AF27" s="16" t="s">
        <v>4255</v>
      </c>
      <c r="AG27" s="20">
        <v>1.0354920000000001</v>
      </c>
      <c r="AH27" s="16" t="s">
        <v>4254</v>
      </c>
      <c r="AI27" s="15">
        <v>18677</v>
      </c>
      <c r="AJ27" s="16" t="s">
        <v>4255</v>
      </c>
      <c r="AK27" s="20">
        <v>1.140873</v>
      </c>
      <c r="AL27" s="16" t="s">
        <v>4254</v>
      </c>
      <c r="AM27" s="15">
        <v>2974</v>
      </c>
      <c r="AN27" s="16" t="s">
        <v>4255</v>
      </c>
      <c r="AO27" s="20">
        <v>1.0432349999999999</v>
      </c>
      <c r="AP27" s="16" t="s">
        <v>4256</v>
      </c>
      <c r="AQ27" s="15">
        <v>29258</v>
      </c>
      <c r="AR27" s="16" t="s">
        <v>4257</v>
      </c>
      <c r="AS27" s="20">
        <v>1.077358</v>
      </c>
      <c r="AT27" s="16" t="s">
        <v>4256</v>
      </c>
      <c r="AU27" s="15">
        <v>1874</v>
      </c>
      <c r="AV27" s="16" t="s">
        <v>4257</v>
      </c>
      <c r="AW27" s="20">
        <v>1.0745009999999999</v>
      </c>
      <c r="AX27" s="16" t="s">
        <v>4256</v>
      </c>
      <c r="AY27" s="15">
        <v>19586</v>
      </c>
      <c r="AZ27" s="16" t="s">
        <v>4257</v>
      </c>
      <c r="BA27" s="20">
        <v>1.2270559999999999</v>
      </c>
      <c r="BB27" s="16" t="s">
        <v>4256</v>
      </c>
      <c r="BC27" s="15">
        <v>3145</v>
      </c>
      <c r="BD27" s="16" t="s">
        <v>4257</v>
      </c>
      <c r="BE27" s="20">
        <v>1.076908</v>
      </c>
      <c r="BF27" s="16" t="s">
        <v>4258</v>
      </c>
      <c r="BG27" s="15">
        <v>28917</v>
      </c>
      <c r="BH27" s="16" t="s">
        <v>4259</v>
      </c>
      <c r="BI27" s="20">
        <v>1.084314</v>
      </c>
      <c r="BJ27" s="16" t="s">
        <v>4258</v>
      </c>
      <c r="BK27" s="15">
        <v>2062</v>
      </c>
      <c r="BL27" s="16" t="s">
        <v>4259</v>
      </c>
      <c r="BM27" s="20">
        <v>0.98785219999999996</v>
      </c>
      <c r="BN27" s="16" t="s">
        <v>4258</v>
      </c>
      <c r="BO27" s="15">
        <v>23456</v>
      </c>
      <c r="BP27" s="16" t="s">
        <v>4259</v>
      </c>
      <c r="BQ27" s="20">
        <v>1.127486</v>
      </c>
      <c r="BR27" s="16" t="s">
        <v>4258</v>
      </c>
      <c r="BS27" s="15">
        <v>4403</v>
      </c>
      <c r="BT27" s="16" t="s">
        <v>4259</v>
      </c>
      <c r="BU27" s="20">
        <v>1.0717829999999999</v>
      </c>
      <c r="BV27" s="16" t="s">
        <v>4260</v>
      </c>
      <c r="BW27" s="15">
        <v>32066</v>
      </c>
      <c r="BX27" s="16" t="s">
        <v>4261</v>
      </c>
      <c r="BY27" s="20">
        <v>1.1027420000000001</v>
      </c>
      <c r="BZ27" s="16" t="s">
        <v>4260</v>
      </c>
      <c r="CA27" s="15">
        <v>2351</v>
      </c>
      <c r="CB27" s="16" t="s">
        <v>4261</v>
      </c>
      <c r="CC27" s="20">
        <v>0.96199349999999995</v>
      </c>
      <c r="CD27" s="16" t="s">
        <v>4260</v>
      </c>
      <c r="CE27" s="15">
        <v>27495</v>
      </c>
      <c r="CF27" s="16" t="s">
        <v>4261</v>
      </c>
      <c r="CG27" s="20">
        <v>0.91244170000000002</v>
      </c>
      <c r="CH27" s="16" t="s">
        <v>4260</v>
      </c>
      <c r="CI27" s="15">
        <v>5851</v>
      </c>
      <c r="CJ27" s="16" t="s">
        <v>4261</v>
      </c>
      <c r="CK27" s="20">
        <v>1.0840350000000001</v>
      </c>
      <c r="CL27" s="16" t="s">
        <v>4830</v>
      </c>
      <c r="CM27" s="15">
        <f>SUM(A2L320C10)/A2L320C1</f>
        <v>53515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642423</v>
      </c>
      <c r="H28" s="16" t="s">
        <v>4253</v>
      </c>
      <c r="I28" s="20">
        <v>1</v>
      </c>
      <c r="J28" s="16" t="s">
        <v>4252</v>
      </c>
      <c r="K28" s="15">
        <v>7990</v>
      </c>
      <c r="L28" s="16" t="s">
        <v>4253</v>
      </c>
      <c r="M28" s="20">
        <v>1</v>
      </c>
      <c r="N28" s="16" t="s">
        <v>4252</v>
      </c>
      <c r="O28" s="15">
        <v>57300</v>
      </c>
      <c r="P28" s="16" t="s">
        <v>4253</v>
      </c>
      <c r="Q28" s="20">
        <v>1</v>
      </c>
      <c r="R28" s="16" t="s">
        <v>4252</v>
      </c>
      <c r="S28" s="15">
        <v>64442</v>
      </c>
      <c r="T28" s="16" t="s">
        <v>4253</v>
      </c>
      <c r="U28" s="20">
        <v>1</v>
      </c>
      <c r="V28" s="16" t="s">
        <v>4252</v>
      </c>
      <c r="W28" s="15">
        <v>772155</v>
      </c>
      <c r="X28" s="16" t="s">
        <v>4252</v>
      </c>
      <c r="Y28" s="15">
        <v>774025</v>
      </c>
      <c r="Z28" s="16" t="s">
        <v>4254</v>
      </c>
      <c r="AA28" s="15">
        <v>596609</v>
      </c>
      <c r="AB28" s="16" t="s">
        <v>4255</v>
      </c>
      <c r="AC28" s="20">
        <v>1.0442579999999999</v>
      </c>
      <c r="AD28" s="16" t="s">
        <v>4254</v>
      </c>
      <c r="AE28" s="15">
        <v>8505</v>
      </c>
      <c r="AF28" s="16" t="s">
        <v>4255</v>
      </c>
      <c r="AG28" s="20">
        <v>1.0354920000000001</v>
      </c>
      <c r="AH28" s="16" t="s">
        <v>4254</v>
      </c>
      <c r="AI28" s="15">
        <v>54963</v>
      </c>
      <c r="AJ28" s="16" t="s">
        <v>4255</v>
      </c>
      <c r="AK28" s="20">
        <v>1.140873</v>
      </c>
      <c r="AL28" s="16" t="s">
        <v>4254</v>
      </c>
      <c r="AM28" s="15">
        <v>57319</v>
      </c>
      <c r="AN28" s="16" t="s">
        <v>4255</v>
      </c>
      <c r="AO28" s="20">
        <v>1.0432349999999999</v>
      </c>
      <c r="AP28" s="16" t="s">
        <v>4256</v>
      </c>
      <c r="AQ28" s="15">
        <v>597081</v>
      </c>
      <c r="AR28" s="16" t="s">
        <v>4257</v>
      </c>
      <c r="AS28" s="20">
        <v>1.077358</v>
      </c>
      <c r="AT28" s="16" t="s">
        <v>4256</v>
      </c>
      <c r="AU28" s="15">
        <v>8379</v>
      </c>
      <c r="AV28" s="16" t="s">
        <v>4257</v>
      </c>
      <c r="AW28" s="20">
        <v>1.0745009999999999</v>
      </c>
      <c r="AX28" s="16" t="s">
        <v>4256</v>
      </c>
      <c r="AY28" s="15">
        <v>53685</v>
      </c>
      <c r="AZ28" s="16" t="s">
        <v>4257</v>
      </c>
      <c r="BA28" s="20">
        <v>1.2270559999999999</v>
      </c>
      <c r="BB28" s="16" t="s">
        <v>4256</v>
      </c>
      <c r="BC28" s="15">
        <v>55826</v>
      </c>
      <c r="BD28" s="16" t="s">
        <v>4257</v>
      </c>
      <c r="BE28" s="20">
        <v>1.076908</v>
      </c>
      <c r="BF28" s="16" t="s">
        <v>4258</v>
      </c>
      <c r="BG28" s="15">
        <v>655830</v>
      </c>
      <c r="BH28" s="16" t="s">
        <v>4259</v>
      </c>
      <c r="BI28" s="20">
        <v>1.084314</v>
      </c>
      <c r="BJ28" s="16" t="s">
        <v>4258</v>
      </c>
      <c r="BK28" s="15">
        <v>8721</v>
      </c>
      <c r="BL28" s="16" t="s">
        <v>4259</v>
      </c>
      <c r="BM28" s="20">
        <v>0.98785219999999996</v>
      </c>
      <c r="BN28" s="16" t="s">
        <v>4258</v>
      </c>
      <c r="BO28" s="15">
        <v>59429</v>
      </c>
      <c r="BP28" s="16" t="s">
        <v>4259</v>
      </c>
      <c r="BQ28" s="20">
        <v>1.127486</v>
      </c>
      <c r="BR28" s="16" t="s">
        <v>4258</v>
      </c>
      <c r="BS28" s="15">
        <v>62116</v>
      </c>
      <c r="BT28" s="16" t="s">
        <v>4259</v>
      </c>
      <c r="BU28" s="20">
        <v>1.0717829999999999</v>
      </c>
      <c r="BV28" s="16" t="s">
        <v>4260</v>
      </c>
      <c r="BW28" s="15">
        <v>664149</v>
      </c>
      <c r="BX28" s="16" t="s">
        <v>4261</v>
      </c>
      <c r="BY28" s="20">
        <v>1.1027420000000001</v>
      </c>
      <c r="BZ28" s="16" t="s">
        <v>4260</v>
      </c>
      <c r="CA28" s="15">
        <v>10020</v>
      </c>
      <c r="CB28" s="16" t="s">
        <v>4261</v>
      </c>
      <c r="CC28" s="20">
        <v>0.96199349999999995</v>
      </c>
      <c r="CD28" s="16" t="s">
        <v>4260</v>
      </c>
      <c r="CE28" s="15">
        <v>60848</v>
      </c>
      <c r="CF28" s="16" t="s">
        <v>4261</v>
      </c>
      <c r="CG28" s="20">
        <v>0.91244170000000002</v>
      </c>
      <c r="CH28" s="16" t="s">
        <v>4260</v>
      </c>
      <c r="CI28" s="15">
        <v>68049</v>
      </c>
      <c r="CJ28" s="16" t="s">
        <v>4261</v>
      </c>
      <c r="CK28" s="20">
        <v>1.0840350000000001</v>
      </c>
      <c r="CL28" s="16" t="s">
        <v>4831</v>
      </c>
      <c r="CM28" s="15">
        <f>SUM(A2L321C10)/A2L321C1</f>
        <v>772155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93991</v>
      </c>
      <c r="H29" s="16" t="s">
        <v>4253</v>
      </c>
      <c r="I29" s="20">
        <v>1</v>
      </c>
      <c r="J29" s="16" t="s">
        <v>4252</v>
      </c>
      <c r="K29" s="15">
        <v>-1</v>
      </c>
      <c r="L29" s="16" t="s">
        <v>4253</v>
      </c>
      <c r="M29" s="20">
        <v>1</v>
      </c>
      <c r="N29" s="16" t="s">
        <v>4252</v>
      </c>
      <c r="O29" s="15">
        <v>966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94956</v>
      </c>
      <c r="X29" s="16" t="s">
        <v>4252</v>
      </c>
      <c r="Y29" s="15">
        <v>95800</v>
      </c>
      <c r="Z29" s="16" t="s">
        <v>4254</v>
      </c>
      <c r="AA29" s="15">
        <v>90195</v>
      </c>
      <c r="AB29" s="16" t="s">
        <v>4255</v>
      </c>
      <c r="AC29" s="20">
        <v>1.0442579999999999</v>
      </c>
      <c r="AD29" s="16" t="s">
        <v>4254</v>
      </c>
      <c r="AE29" s="15">
        <v>17</v>
      </c>
      <c r="AF29" s="16" t="s">
        <v>4255</v>
      </c>
      <c r="AG29" s="20">
        <v>1.0354920000000001</v>
      </c>
      <c r="AH29" s="16" t="s">
        <v>4254</v>
      </c>
      <c r="AI29" s="15">
        <v>775</v>
      </c>
      <c r="AJ29" s="16" t="s">
        <v>4255</v>
      </c>
      <c r="AK29" s="20">
        <v>1.140873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93945</v>
      </c>
      <c r="AR29" s="16" t="s">
        <v>4257</v>
      </c>
      <c r="AS29" s="20">
        <v>1.077358</v>
      </c>
      <c r="AT29" s="16" t="s">
        <v>4256</v>
      </c>
      <c r="AU29" s="15">
        <v>14</v>
      </c>
      <c r="AV29" s="16" t="s">
        <v>4257</v>
      </c>
      <c r="AW29" s="20">
        <v>1.0745009999999999</v>
      </c>
      <c r="AX29" s="16" t="s">
        <v>4256</v>
      </c>
      <c r="AY29" s="15">
        <v>781</v>
      </c>
      <c r="AZ29" s="16" t="s">
        <v>4257</v>
      </c>
      <c r="BA29" s="20">
        <v>1.2270559999999999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99593</v>
      </c>
      <c r="BH29" s="16" t="s">
        <v>4259</v>
      </c>
      <c r="BI29" s="20">
        <v>1.084314</v>
      </c>
      <c r="BJ29" s="16" t="s">
        <v>4258</v>
      </c>
      <c r="BK29" s="15">
        <v>3</v>
      </c>
      <c r="BL29" s="16" t="s">
        <v>4259</v>
      </c>
      <c r="BM29" s="20">
        <v>0.98785219999999996</v>
      </c>
      <c r="BN29" s="16" t="s">
        <v>4258</v>
      </c>
      <c r="BO29" s="15">
        <v>754</v>
      </c>
      <c r="BP29" s="16" t="s">
        <v>4259</v>
      </c>
      <c r="BQ29" s="20">
        <v>1.127486</v>
      </c>
      <c r="BR29" s="16" t="s">
        <v>4258</v>
      </c>
      <c r="BS29" s="15">
        <v>2</v>
      </c>
      <c r="BT29" s="16" t="s">
        <v>4259</v>
      </c>
      <c r="BU29" s="20">
        <v>1.0717829999999999</v>
      </c>
      <c r="BV29" s="16" t="s">
        <v>4260</v>
      </c>
      <c r="BW29" s="15">
        <v>96938</v>
      </c>
      <c r="BX29" s="16" t="s">
        <v>4261</v>
      </c>
      <c r="BY29" s="20">
        <v>1.1027420000000001</v>
      </c>
      <c r="BZ29" s="16" t="s">
        <v>4260</v>
      </c>
      <c r="CA29" s="15">
        <v>4</v>
      </c>
      <c r="CB29" s="16" t="s">
        <v>4261</v>
      </c>
      <c r="CC29" s="20">
        <v>0.96199349999999995</v>
      </c>
      <c r="CD29" s="16" t="s">
        <v>4260</v>
      </c>
      <c r="CE29" s="15">
        <v>930</v>
      </c>
      <c r="CF29" s="16" t="s">
        <v>4261</v>
      </c>
      <c r="CG29" s="20">
        <v>0.91244170000000002</v>
      </c>
      <c r="CH29" s="16" t="s">
        <v>4260</v>
      </c>
      <c r="CI29" s="15">
        <v>7</v>
      </c>
      <c r="CJ29" s="16" t="s">
        <v>4261</v>
      </c>
      <c r="CK29" s="20">
        <v>1.0840350000000001</v>
      </c>
      <c r="CL29" s="16" t="s">
        <v>4832</v>
      </c>
      <c r="CM29" s="15">
        <f>SUM(A2L322C10)/A2L322C1</f>
        <v>94956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9750</v>
      </c>
      <c r="H30" s="16" t="s">
        <v>4253</v>
      </c>
      <c r="I30" s="20">
        <v>1</v>
      </c>
      <c r="J30" s="16" t="s">
        <v>4252</v>
      </c>
      <c r="K30" s="15">
        <v>372</v>
      </c>
      <c r="L30" s="16" t="s">
        <v>4253</v>
      </c>
      <c r="M30" s="20">
        <v>1</v>
      </c>
      <c r="N30" s="16" t="s">
        <v>4252</v>
      </c>
      <c r="O30" s="15">
        <v>1120</v>
      </c>
      <c r="P30" s="16" t="s">
        <v>4253</v>
      </c>
      <c r="Q30" s="20">
        <v>1</v>
      </c>
      <c r="R30" s="16" t="s">
        <v>4252</v>
      </c>
      <c r="S30" s="15">
        <v>45</v>
      </c>
      <c r="T30" s="16" t="s">
        <v>4253</v>
      </c>
      <c r="U30" s="20">
        <v>1</v>
      </c>
      <c r="V30" s="16" t="s">
        <v>4252</v>
      </c>
      <c r="W30" s="15">
        <v>11287</v>
      </c>
      <c r="X30" s="16" t="s">
        <v>4252</v>
      </c>
      <c r="Y30" s="15">
        <v>12066</v>
      </c>
      <c r="Z30" s="16" t="s">
        <v>4254</v>
      </c>
      <c r="AA30" s="15">
        <v>10225</v>
      </c>
      <c r="AB30" s="16" t="s">
        <v>4255</v>
      </c>
      <c r="AC30" s="20">
        <v>1.0442579999999999</v>
      </c>
      <c r="AD30" s="16" t="s">
        <v>4254</v>
      </c>
      <c r="AE30" s="15">
        <v>382</v>
      </c>
      <c r="AF30" s="16" t="s">
        <v>4255</v>
      </c>
      <c r="AG30" s="20">
        <v>1.0354920000000001</v>
      </c>
      <c r="AH30" s="16" t="s">
        <v>4254</v>
      </c>
      <c r="AI30" s="15">
        <v>1067</v>
      </c>
      <c r="AJ30" s="16" t="s">
        <v>4255</v>
      </c>
      <c r="AK30" s="20">
        <v>1.140873</v>
      </c>
      <c r="AL30" s="16" t="s">
        <v>4254</v>
      </c>
      <c r="AM30" s="15">
        <v>56</v>
      </c>
      <c r="AN30" s="16" t="s">
        <v>4255</v>
      </c>
      <c r="AO30" s="20">
        <v>1.0432349999999999</v>
      </c>
      <c r="AP30" s="16" t="s">
        <v>4256</v>
      </c>
      <c r="AQ30" s="15">
        <v>11080</v>
      </c>
      <c r="AR30" s="16" t="s">
        <v>4257</v>
      </c>
      <c r="AS30" s="20">
        <v>1.077358</v>
      </c>
      <c r="AT30" s="16" t="s">
        <v>4256</v>
      </c>
      <c r="AU30" s="15">
        <v>527</v>
      </c>
      <c r="AV30" s="16" t="s">
        <v>4257</v>
      </c>
      <c r="AW30" s="20">
        <v>1.0745009999999999</v>
      </c>
      <c r="AX30" s="16" t="s">
        <v>4256</v>
      </c>
      <c r="AY30" s="15">
        <v>954</v>
      </c>
      <c r="AZ30" s="16" t="s">
        <v>4257</v>
      </c>
      <c r="BA30" s="20">
        <v>1.2270559999999999</v>
      </c>
      <c r="BB30" s="16" t="s">
        <v>4256</v>
      </c>
      <c r="BC30" s="15">
        <v>68</v>
      </c>
      <c r="BD30" s="16" t="s">
        <v>4257</v>
      </c>
      <c r="BE30" s="20">
        <v>1.076908</v>
      </c>
      <c r="BF30" s="16" t="s">
        <v>4258</v>
      </c>
      <c r="BG30" s="15">
        <v>11499</v>
      </c>
      <c r="BH30" s="16" t="s">
        <v>4259</v>
      </c>
      <c r="BI30" s="20">
        <v>1.084314</v>
      </c>
      <c r="BJ30" s="16" t="s">
        <v>4258</v>
      </c>
      <c r="BK30" s="15">
        <v>690</v>
      </c>
      <c r="BL30" s="16" t="s">
        <v>4259</v>
      </c>
      <c r="BM30" s="20">
        <v>0.98785219999999996</v>
      </c>
      <c r="BN30" s="16" t="s">
        <v>4258</v>
      </c>
      <c r="BO30" s="15">
        <v>919</v>
      </c>
      <c r="BP30" s="16" t="s">
        <v>4259</v>
      </c>
      <c r="BQ30" s="20">
        <v>1.127486</v>
      </c>
      <c r="BR30" s="16" t="s">
        <v>4258</v>
      </c>
      <c r="BS30" s="15">
        <v>72</v>
      </c>
      <c r="BT30" s="16" t="s">
        <v>4259</v>
      </c>
      <c r="BU30" s="20">
        <v>1.0717829999999999</v>
      </c>
      <c r="BV30" s="16" t="s">
        <v>4260</v>
      </c>
      <c r="BW30" s="15">
        <v>10970</v>
      </c>
      <c r="BX30" s="16" t="s">
        <v>4261</v>
      </c>
      <c r="BY30" s="20">
        <v>1.1027420000000001</v>
      </c>
      <c r="BZ30" s="16" t="s">
        <v>4260</v>
      </c>
      <c r="CA30" s="15">
        <v>855</v>
      </c>
      <c r="CB30" s="16" t="s">
        <v>4261</v>
      </c>
      <c r="CC30" s="20">
        <v>0.96199349999999995</v>
      </c>
      <c r="CD30" s="16" t="s">
        <v>4260</v>
      </c>
      <c r="CE30" s="15">
        <v>947</v>
      </c>
      <c r="CF30" s="16" t="s">
        <v>4261</v>
      </c>
      <c r="CG30" s="20">
        <v>0.91244170000000002</v>
      </c>
      <c r="CH30" s="16" t="s">
        <v>4260</v>
      </c>
      <c r="CI30" s="15">
        <v>78</v>
      </c>
      <c r="CJ30" s="16" t="s">
        <v>4261</v>
      </c>
      <c r="CK30" s="20">
        <v>1.0840350000000001</v>
      </c>
      <c r="CL30" s="16" t="s">
        <v>4833</v>
      </c>
      <c r="CM30" s="15">
        <f>SUM(A2L323C10)/A2L323C1</f>
        <v>11287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193</v>
      </c>
      <c r="H31" s="16" t="s">
        <v>4253</v>
      </c>
      <c r="I31" s="20">
        <v>1</v>
      </c>
      <c r="J31" s="16" t="s">
        <v>4252</v>
      </c>
      <c r="K31" s="15">
        <v>2</v>
      </c>
      <c r="L31" s="16" t="s">
        <v>4253</v>
      </c>
      <c r="M31" s="20">
        <v>1</v>
      </c>
      <c r="N31" s="16" t="s">
        <v>4252</v>
      </c>
      <c r="O31" s="15">
        <v>8864</v>
      </c>
      <c r="P31" s="16" t="s">
        <v>4253</v>
      </c>
      <c r="Q31" s="20">
        <v>1</v>
      </c>
      <c r="R31" s="16" t="s">
        <v>4252</v>
      </c>
      <c r="S31" s="15">
        <v>1</v>
      </c>
      <c r="T31" s="16" t="s">
        <v>4253</v>
      </c>
      <c r="U31" s="20">
        <v>1</v>
      </c>
      <c r="V31" s="16" t="s">
        <v>4252</v>
      </c>
      <c r="W31" s="15">
        <v>9060</v>
      </c>
      <c r="X31" s="16" t="s">
        <v>4252</v>
      </c>
      <c r="Y31" s="15">
        <v>9173</v>
      </c>
      <c r="Z31" s="16" t="s">
        <v>4254</v>
      </c>
      <c r="AA31" s="15">
        <v>298</v>
      </c>
      <c r="AB31" s="16" t="s">
        <v>4255</v>
      </c>
      <c r="AC31" s="20">
        <v>1.0442579999999999</v>
      </c>
      <c r="AD31" s="16" t="s">
        <v>4254</v>
      </c>
      <c r="AE31" s="15">
        <v>5</v>
      </c>
      <c r="AF31" s="16" t="s">
        <v>4255</v>
      </c>
      <c r="AG31" s="20">
        <v>1.0354920000000001</v>
      </c>
      <c r="AH31" s="16" t="s">
        <v>4254</v>
      </c>
      <c r="AI31" s="15">
        <v>8463</v>
      </c>
      <c r="AJ31" s="16" t="s">
        <v>4255</v>
      </c>
      <c r="AK31" s="20">
        <v>1.140873</v>
      </c>
      <c r="AL31" s="16" t="s">
        <v>4254</v>
      </c>
      <c r="AM31" s="15">
        <v>2</v>
      </c>
      <c r="AN31" s="16" t="s">
        <v>4255</v>
      </c>
      <c r="AO31" s="20">
        <v>1.0432349999999999</v>
      </c>
      <c r="AP31" s="16" t="s">
        <v>4256</v>
      </c>
      <c r="AQ31" s="15">
        <v>227</v>
      </c>
      <c r="AR31" s="16" t="s">
        <v>4257</v>
      </c>
      <c r="AS31" s="20">
        <v>1.077358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7055</v>
      </c>
      <c r="AZ31" s="16" t="s">
        <v>4257</v>
      </c>
      <c r="BA31" s="20">
        <v>1.2270559999999999</v>
      </c>
      <c r="BB31" s="16" t="s">
        <v>4256</v>
      </c>
      <c r="BC31" s="15">
        <v>7</v>
      </c>
      <c r="BD31" s="16" t="s">
        <v>4257</v>
      </c>
      <c r="BE31" s="20">
        <v>1.076908</v>
      </c>
      <c r="BF31" s="16" t="s">
        <v>4258</v>
      </c>
      <c r="BG31" s="15">
        <v>226</v>
      </c>
      <c r="BH31" s="16" t="s">
        <v>4259</v>
      </c>
      <c r="BI31" s="20">
        <v>1.084314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7788</v>
      </c>
      <c r="BP31" s="16" t="s">
        <v>4259</v>
      </c>
      <c r="BQ31" s="20">
        <v>1.127486</v>
      </c>
      <c r="BR31" s="16" t="s">
        <v>4258</v>
      </c>
      <c r="BS31" s="15">
        <v>3</v>
      </c>
      <c r="BT31" s="16" t="s">
        <v>4259</v>
      </c>
      <c r="BU31" s="20">
        <v>1.0717829999999999</v>
      </c>
      <c r="BV31" s="16" t="s">
        <v>4260</v>
      </c>
      <c r="BW31" s="15">
        <v>177</v>
      </c>
      <c r="BX31" s="16" t="s">
        <v>4261</v>
      </c>
      <c r="BY31" s="20">
        <v>1.1027420000000001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8292</v>
      </c>
      <c r="CF31" s="16" t="s">
        <v>4261</v>
      </c>
      <c r="CG31" s="20">
        <v>0.91244170000000002</v>
      </c>
      <c r="CH31" s="16" t="s">
        <v>4260</v>
      </c>
      <c r="CI31" s="15">
        <v>2</v>
      </c>
      <c r="CJ31" s="16" t="s">
        <v>4261</v>
      </c>
      <c r="CK31" s="20">
        <v>1.0840350000000001</v>
      </c>
      <c r="CL31" s="16" t="s">
        <v>4834</v>
      </c>
      <c r="CM31" s="15">
        <f>SUM(A2L324C10)/A2L324C1</f>
        <v>9060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397903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397903</v>
      </c>
      <c r="X32" s="16" t="s">
        <v>4252</v>
      </c>
      <c r="Y32" s="15">
        <v>397903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293983</v>
      </c>
      <c r="AF32" s="16" t="s">
        <v>4255</v>
      </c>
      <c r="AG32" s="20">
        <v>1.2961339999999999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224484</v>
      </c>
      <c r="AV32" s="16" t="s">
        <v>4257</v>
      </c>
      <c r="AW32" s="20">
        <v>1.6103000000000001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313685</v>
      </c>
      <c r="BL32" s="16" t="s">
        <v>4259</v>
      </c>
      <c r="BM32" s="20">
        <v>1.2818290000000001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583402</v>
      </c>
      <c r="CB32" s="16" t="s">
        <v>4261</v>
      </c>
      <c r="CC32" s="20">
        <v>0.75112599999999996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397903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9372</v>
      </c>
      <c r="H34" s="16" t="s">
        <v>4253</v>
      </c>
      <c r="I34" s="20">
        <v>1</v>
      </c>
      <c r="J34" s="16" t="s">
        <v>4252</v>
      </c>
      <c r="K34" s="15">
        <v>101</v>
      </c>
      <c r="L34" s="16" t="s">
        <v>4253</v>
      </c>
      <c r="M34" s="20">
        <v>1</v>
      </c>
      <c r="N34" s="16" t="s">
        <v>4252</v>
      </c>
      <c r="O34" s="15">
        <v>11</v>
      </c>
      <c r="P34" s="16" t="s">
        <v>4253</v>
      </c>
      <c r="Q34" s="20">
        <v>1</v>
      </c>
      <c r="R34" s="16" t="s">
        <v>4252</v>
      </c>
      <c r="S34" s="15">
        <v>1</v>
      </c>
      <c r="T34" s="16" t="s">
        <v>4253</v>
      </c>
      <c r="U34" s="20">
        <v>1</v>
      </c>
      <c r="V34" s="16" t="s">
        <v>4252</v>
      </c>
      <c r="W34" s="15">
        <v>9485</v>
      </c>
      <c r="X34" s="16" t="s">
        <v>4252</v>
      </c>
      <c r="Y34" s="15">
        <v>9485</v>
      </c>
      <c r="Z34" s="16" t="s">
        <v>4254</v>
      </c>
      <c r="AA34" s="15">
        <v>8766</v>
      </c>
      <c r="AB34" s="16" t="s">
        <v>4255</v>
      </c>
      <c r="AC34" s="20">
        <v>1.0442579999999999</v>
      </c>
      <c r="AD34" s="16" t="s">
        <v>4254</v>
      </c>
      <c r="AE34" s="15">
        <v>96</v>
      </c>
      <c r="AF34" s="16" t="s">
        <v>4255</v>
      </c>
      <c r="AG34" s="20">
        <v>1.0354920000000001</v>
      </c>
      <c r="AH34" s="16" t="s">
        <v>4254</v>
      </c>
      <c r="AI34" s="15">
        <v>13</v>
      </c>
      <c r="AJ34" s="16" t="s">
        <v>4255</v>
      </c>
      <c r="AK34" s="20">
        <v>1.140873</v>
      </c>
      <c r="AL34" s="16" t="s">
        <v>4254</v>
      </c>
      <c r="AM34" s="15">
        <v>1</v>
      </c>
      <c r="AN34" s="16" t="s">
        <v>4255</v>
      </c>
      <c r="AO34" s="20">
        <v>1.0432349999999999</v>
      </c>
      <c r="AP34" s="16" t="s">
        <v>4256</v>
      </c>
      <c r="AQ34" s="15">
        <v>9916</v>
      </c>
      <c r="AR34" s="16" t="s">
        <v>4257</v>
      </c>
      <c r="AS34" s="20">
        <v>1.077358</v>
      </c>
      <c r="AT34" s="16" t="s">
        <v>4256</v>
      </c>
      <c r="AU34" s="15">
        <v>85</v>
      </c>
      <c r="AV34" s="16" t="s">
        <v>4257</v>
      </c>
      <c r="AW34" s="20">
        <v>1.0745009999999999</v>
      </c>
      <c r="AX34" s="16" t="s">
        <v>4256</v>
      </c>
      <c r="AY34" s="15">
        <v>16</v>
      </c>
      <c r="AZ34" s="16" t="s">
        <v>4257</v>
      </c>
      <c r="BA34" s="20">
        <v>1.2270559999999999</v>
      </c>
      <c r="BB34" s="16" t="s">
        <v>4256</v>
      </c>
      <c r="BC34" s="15">
        <v>1</v>
      </c>
      <c r="BD34" s="16" t="s">
        <v>4257</v>
      </c>
      <c r="BE34" s="20">
        <v>1.076908</v>
      </c>
      <c r="BF34" s="16" t="s">
        <v>4258</v>
      </c>
      <c r="BG34" s="15">
        <v>10938</v>
      </c>
      <c r="BH34" s="16" t="s">
        <v>4259</v>
      </c>
      <c r="BI34" s="20">
        <v>1.084314</v>
      </c>
      <c r="BJ34" s="16" t="s">
        <v>4258</v>
      </c>
      <c r="BK34" s="15">
        <v>142</v>
      </c>
      <c r="BL34" s="16" t="s">
        <v>4259</v>
      </c>
      <c r="BM34" s="20">
        <v>0.98785219999999996</v>
      </c>
      <c r="BN34" s="16" t="s">
        <v>4258</v>
      </c>
      <c r="BO34" s="15">
        <v>18</v>
      </c>
      <c r="BP34" s="16" t="s">
        <v>4259</v>
      </c>
      <c r="BQ34" s="20">
        <v>1.127486</v>
      </c>
      <c r="BR34" s="16" t="s">
        <v>4258</v>
      </c>
      <c r="BS34" s="15">
        <v>2</v>
      </c>
      <c r="BT34" s="16" t="s">
        <v>4259</v>
      </c>
      <c r="BU34" s="20">
        <v>1.0717829999999999</v>
      </c>
      <c r="BV34" s="16" t="s">
        <v>4260</v>
      </c>
      <c r="BW34" s="15">
        <v>11192</v>
      </c>
      <c r="BX34" s="16" t="s">
        <v>4261</v>
      </c>
      <c r="BY34" s="20">
        <v>1.1027420000000001</v>
      </c>
      <c r="BZ34" s="16" t="s">
        <v>4260</v>
      </c>
      <c r="CA34" s="15">
        <v>214</v>
      </c>
      <c r="CB34" s="16" t="s">
        <v>4261</v>
      </c>
      <c r="CC34" s="20">
        <v>0.96199349999999995</v>
      </c>
      <c r="CD34" s="16" t="s">
        <v>4260</v>
      </c>
      <c r="CE34" s="15">
        <v>25</v>
      </c>
      <c r="CF34" s="16" t="s">
        <v>4261</v>
      </c>
      <c r="CG34" s="20">
        <v>0.91244170000000002</v>
      </c>
      <c r="CH34" s="16" t="s">
        <v>4260</v>
      </c>
      <c r="CI34" s="15">
        <v>4</v>
      </c>
      <c r="CJ34" s="16" t="s">
        <v>4261</v>
      </c>
      <c r="CK34" s="20">
        <v>1.0840350000000001</v>
      </c>
      <c r="CL34" s="16" t="s">
        <v>4837</v>
      </c>
      <c r="CM34" s="15">
        <f>SUM(A2L327C10)/A2L327C1</f>
        <v>9485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2000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2000</v>
      </c>
      <c r="X36" s="16" t="s">
        <v>4252</v>
      </c>
      <c r="Y36" s="15">
        <v>2000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1245</v>
      </c>
      <c r="AJ36" s="16" t="s">
        <v>4255</v>
      </c>
      <c r="AK36" s="20">
        <v>1.140873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838</v>
      </c>
      <c r="AZ36" s="16" t="s">
        <v>4257</v>
      </c>
      <c r="BA36" s="20">
        <v>1.2270559999999999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1480</v>
      </c>
      <c r="BP36" s="16" t="s">
        <v>4259</v>
      </c>
      <c r="BQ36" s="20">
        <v>1.127486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48858</v>
      </c>
      <c r="CF36" s="16" t="s">
        <v>4261</v>
      </c>
      <c r="CG36" s="20">
        <v>0.91244170000000002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2000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302724</v>
      </c>
      <c r="T37" s="16" t="s">
        <v>4253</v>
      </c>
      <c r="U37" s="20">
        <v>1</v>
      </c>
      <c r="V37" s="16" t="s">
        <v>4252</v>
      </c>
      <c r="W37" s="15">
        <v>302724</v>
      </c>
      <c r="X37" s="16" t="s">
        <v>4252</v>
      </c>
      <c r="Y37" s="15">
        <v>304158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311353</v>
      </c>
      <c r="AN37" s="16" t="s">
        <v>4255</v>
      </c>
      <c r="AO37" s="20">
        <v>1.0432349999999999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293986</v>
      </c>
      <c r="BD37" s="16" t="s">
        <v>4257</v>
      </c>
      <c r="BE37" s="20">
        <v>1.076908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303538</v>
      </c>
      <c r="BT37" s="16" t="s">
        <v>4259</v>
      </c>
      <c r="BU37" s="20">
        <v>1.0717829999999999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302214</v>
      </c>
      <c r="CJ37" s="16" t="s">
        <v>4261</v>
      </c>
      <c r="CK37" s="20">
        <v>1.0840350000000001</v>
      </c>
      <c r="CL37" s="16" t="s">
        <v>4840</v>
      </c>
      <c r="CM37" s="15">
        <f>SUM(A2L330C10)/A2L330C1</f>
        <v>302724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20520</v>
      </c>
      <c r="T38" s="16" t="s">
        <v>4253</v>
      </c>
      <c r="U38" s="20">
        <v>1</v>
      </c>
      <c r="V38" s="16" t="s">
        <v>4252</v>
      </c>
      <c r="W38" s="15">
        <v>20520</v>
      </c>
      <c r="X38" s="16" t="s">
        <v>4252</v>
      </c>
      <c r="Y38" s="15">
        <v>20520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15389</v>
      </c>
      <c r="AN38" s="16" t="s">
        <v>4255</v>
      </c>
      <c r="AO38" s="20">
        <v>1.0432349999999999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22635</v>
      </c>
      <c r="BD38" s="16" t="s">
        <v>4257</v>
      </c>
      <c r="BE38" s="20">
        <v>1.076908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23524</v>
      </c>
      <c r="BT38" s="16" t="s">
        <v>4259</v>
      </c>
      <c r="BU38" s="20">
        <v>1.0717829999999999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19954</v>
      </c>
      <c r="CJ38" s="16" t="s">
        <v>4261</v>
      </c>
      <c r="CK38" s="20">
        <v>1.0840350000000001</v>
      </c>
      <c r="CL38" s="16" t="s">
        <v>4841</v>
      </c>
      <c r="CM38" s="15">
        <f>SUM(A2L331C10)/A2L331C1</f>
        <v>20520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70807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70807</v>
      </c>
      <c r="X39" s="16" t="s">
        <v>4252</v>
      </c>
      <c r="Y39" s="15">
        <v>70807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73165</v>
      </c>
      <c r="AJ39" s="16" t="s">
        <v>4255</v>
      </c>
      <c r="AK39" s="20">
        <v>1.140873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65346</v>
      </c>
      <c r="AZ39" s="16" t="s">
        <v>4257</v>
      </c>
      <c r="BA39" s="20">
        <v>1.2270559999999999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59246</v>
      </c>
      <c r="BP39" s="16" t="s">
        <v>4259</v>
      </c>
      <c r="BQ39" s="20">
        <v>1.127486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57449</v>
      </c>
      <c r="CF39" s="16" t="s">
        <v>4261</v>
      </c>
      <c r="CG39" s="20">
        <v>0.91244170000000002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70807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6014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6014</v>
      </c>
      <c r="X40" s="16" t="s">
        <v>4252</v>
      </c>
      <c r="Y40" s="15">
        <v>6014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6569</v>
      </c>
      <c r="AJ40" s="16" t="s">
        <v>4255</v>
      </c>
      <c r="AK40" s="20">
        <v>1.140873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5033</v>
      </c>
      <c r="AZ40" s="16" t="s">
        <v>4257</v>
      </c>
      <c r="BA40" s="20">
        <v>1.2270559999999999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6096</v>
      </c>
      <c r="BP40" s="16" t="s">
        <v>4259</v>
      </c>
      <c r="BQ40" s="20">
        <v>1.127486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5731</v>
      </c>
      <c r="CF40" s="16" t="s">
        <v>4261</v>
      </c>
      <c r="CG40" s="20">
        <v>0.91244170000000002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6014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53</v>
      </c>
      <c r="L41" s="16" t="s">
        <v>4253</v>
      </c>
      <c r="M41" s="20">
        <v>1</v>
      </c>
      <c r="N41" s="16" t="s">
        <v>4252</v>
      </c>
      <c r="O41" s="15">
        <v>206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259</v>
      </c>
      <c r="X41" s="16" t="s">
        <v>4252</v>
      </c>
      <c r="Y41" s="15">
        <v>259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40</v>
      </c>
      <c r="AF41" s="16" t="s">
        <v>4255</v>
      </c>
      <c r="AG41" s="20">
        <v>1.0354920000000001</v>
      </c>
      <c r="AH41" s="16" t="s">
        <v>4254</v>
      </c>
      <c r="AI41" s="15">
        <v>203</v>
      </c>
      <c r="AJ41" s="16" t="s">
        <v>4255</v>
      </c>
      <c r="AK41" s="20">
        <v>1.140873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30</v>
      </c>
      <c r="AV41" s="16" t="s">
        <v>4257</v>
      </c>
      <c r="AW41" s="20">
        <v>1.0745009999999999</v>
      </c>
      <c r="AX41" s="16" t="s">
        <v>4256</v>
      </c>
      <c r="AY41" s="15">
        <v>198</v>
      </c>
      <c r="AZ41" s="16" t="s">
        <v>4257</v>
      </c>
      <c r="BA41" s="20">
        <v>1.2270559999999999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7</v>
      </c>
      <c r="BL41" s="16" t="s">
        <v>4259</v>
      </c>
      <c r="BM41" s="20">
        <v>0.98785219999999996</v>
      </c>
      <c r="BN41" s="16" t="s">
        <v>4258</v>
      </c>
      <c r="BO41" s="15">
        <v>228</v>
      </c>
      <c r="BP41" s="16" t="s">
        <v>4259</v>
      </c>
      <c r="BQ41" s="20">
        <v>1.127486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1</v>
      </c>
      <c r="CB41" s="16" t="s">
        <v>4261</v>
      </c>
      <c r="CC41" s="20">
        <v>0.96199349999999995</v>
      </c>
      <c r="CD41" s="16" t="s">
        <v>4260</v>
      </c>
      <c r="CE41" s="15">
        <v>149</v>
      </c>
      <c r="CF41" s="16" t="s">
        <v>4261</v>
      </c>
      <c r="CG41" s="20">
        <v>0.91244170000000002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259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782996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408969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155190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391502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1738657</v>
      </c>
      <c r="X42" s="16" t="s">
        <v>4850</v>
      </c>
      <c r="Y42" s="17">
        <f>SUM(A2L320C11:A2L334C11)-2*SUM(A2L333C11)</f>
        <v>1743712</v>
      </c>
      <c r="Z42" s="16" t="s">
        <v>4851</v>
      </c>
      <c r="AA42" s="17">
        <f>SUM(A2L320C12:A2L334C12)-2*SUM(A2L333C12)</f>
        <v>733474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304863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152002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387094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741507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235393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143426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375668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807003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325310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147222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393660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815492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596847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199262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396159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1738657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2659</v>
      </c>
      <c r="H43" s="16" t="s">
        <v>4253</v>
      </c>
      <c r="I43" s="20">
        <v>1</v>
      </c>
      <c r="J43" s="16" t="s">
        <v>4252</v>
      </c>
      <c r="K43" s="15">
        <v>1589</v>
      </c>
      <c r="L43" s="16" t="s">
        <v>4253</v>
      </c>
      <c r="M43" s="20">
        <v>1</v>
      </c>
      <c r="N43" s="16" t="s">
        <v>4252</v>
      </c>
      <c r="O43" s="15">
        <v>21683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25931</v>
      </c>
      <c r="X43" s="16" t="s">
        <v>4252</v>
      </c>
      <c r="Y43" s="15">
        <v>29801</v>
      </c>
      <c r="Z43" s="16" t="s">
        <v>4254</v>
      </c>
      <c r="AA43" s="15">
        <v>2538</v>
      </c>
      <c r="AB43" s="16" t="s">
        <v>4255</v>
      </c>
      <c r="AC43" s="20">
        <v>1.0442579999999999</v>
      </c>
      <c r="AD43" s="16" t="s">
        <v>4254</v>
      </c>
      <c r="AE43" s="15">
        <v>766</v>
      </c>
      <c r="AF43" s="16" t="s">
        <v>4255</v>
      </c>
      <c r="AG43" s="20">
        <v>1.0354920000000001</v>
      </c>
      <c r="AH43" s="16" t="s">
        <v>4254</v>
      </c>
      <c r="AI43" s="15">
        <v>27952</v>
      </c>
      <c r="AJ43" s="16" t="s">
        <v>4255</v>
      </c>
      <c r="AK43" s="20">
        <v>1.140873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2536</v>
      </c>
      <c r="AR43" s="16" t="s">
        <v>4257</v>
      </c>
      <c r="AS43" s="20">
        <v>1.077358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27799</v>
      </c>
      <c r="AZ43" s="16" t="s">
        <v>4257</v>
      </c>
      <c r="BA43" s="20">
        <v>1.2270559999999999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2465</v>
      </c>
      <c r="BH43" s="16" t="s">
        <v>4259</v>
      </c>
      <c r="BI43" s="20">
        <v>1.084314</v>
      </c>
      <c r="BJ43" s="16" t="s">
        <v>4258</v>
      </c>
      <c r="BK43" s="15">
        <v>3</v>
      </c>
      <c r="BL43" s="16" t="s">
        <v>4259</v>
      </c>
      <c r="BM43" s="20">
        <v>0.98785219999999996</v>
      </c>
      <c r="BN43" s="16" t="s">
        <v>4258</v>
      </c>
      <c r="BO43" s="15">
        <v>20247</v>
      </c>
      <c r="BP43" s="16" t="s">
        <v>4259</v>
      </c>
      <c r="BQ43" s="20">
        <v>1.127486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2533</v>
      </c>
      <c r="BX43" s="16" t="s">
        <v>4261</v>
      </c>
      <c r="BY43" s="20">
        <v>1.1027420000000001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15596</v>
      </c>
      <c r="CF43" s="16" t="s">
        <v>4261</v>
      </c>
      <c r="CG43" s="20">
        <v>0.91244170000000002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25931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12235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12235</v>
      </c>
      <c r="X44" s="16" t="s">
        <v>4252</v>
      </c>
      <c r="Y44" s="15">
        <v>12235</v>
      </c>
      <c r="Z44" s="16" t="s">
        <v>4254</v>
      </c>
      <c r="AA44" s="15">
        <v>14</v>
      </c>
      <c r="AB44" s="16" t="s">
        <v>4255</v>
      </c>
      <c r="AC44" s="20">
        <v>1.0442579999999999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11432</v>
      </c>
      <c r="AJ44" s="16" t="s">
        <v>4255</v>
      </c>
      <c r="AK44" s="20">
        <v>1.140873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7</v>
      </c>
      <c r="AR44" s="16" t="s">
        <v>4257</v>
      </c>
      <c r="AS44" s="20">
        <v>1.077358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10501</v>
      </c>
      <c r="AZ44" s="16" t="s">
        <v>4257</v>
      </c>
      <c r="BA44" s="20">
        <v>1.2270559999999999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16</v>
      </c>
      <c r="BH44" s="16" t="s">
        <v>4259</v>
      </c>
      <c r="BI44" s="20">
        <v>1.084314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13280</v>
      </c>
      <c r="BP44" s="16" t="s">
        <v>4259</v>
      </c>
      <c r="BQ44" s="20">
        <v>1.127486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18</v>
      </c>
      <c r="BX44" s="16" t="s">
        <v>4261</v>
      </c>
      <c r="BY44" s="20">
        <v>1.1027420000000001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17714</v>
      </c>
      <c r="CF44" s="16" t="s">
        <v>4261</v>
      </c>
      <c r="CG44" s="20">
        <v>0.91244170000000002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12235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393</v>
      </c>
      <c r="L45" s="16" t="s">
        <v>4253</v>
      </c>
      <c r="M45" s="20">
        <v>1</v>
      </c>
      <c r="N45" s="16" t="s">
        <v>4252</v>
      </c>
      <c r="O45" s="15">
        <v>23569</v>
      </c>
      <c r="P45" s="16" t="s">
        <v>4253</v>
      </c>
      <c r="Q45" s="20">
        <v>1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23962</v>
      </c>
      <c r="X45" s="16" t="s">
        <v>4252</v>
      </c>
      <c r="Y45" s="15">
        <v>23962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298</v>
      </c>
      <c r="AF45" s="16" t="s">
        <v>4255</v>
      </c>
      <c r="AG45" s="20">
        <v>1.0354920000000001</v>
      </c>
      <c r="AH45" s="16" t="s">
        <v>4254</v>
      </c>
      <c r="AI45" s="15">
        <v>25722</v>
      </c>
      <c r="AJ45" s="16" t="s">
        <v>4255</v>
      </c>
      <c r="AK45" s="20">
        <v>1.140873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282</v>
      </c>
      <c r="AV45" s="16" t="s">
        <v>4257</v>
      </c>
      <c r="AW45" s="20">
        <v>1.0745009999999999</v>
      </c>
      <c r="AX45" s="16" t="s">
        <v>4256</v>
      </c>
      <c r="AY45" s="15">
        <v>26977</v>
      </c>
      <c r="AZ45" s="16" t="s">
        <v>4257</v>
      </c>
      <c r="BA45" s="20">
        <v>1.2270559999999999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505</v>
      </c>
      <c r="BL45" s="16" t="s">
        <v>4259</v>
      </c>
      <c r="BM45" s="20">
        <v>0.98785219999999996</v>
      </c>
      <c r="BN45" s="16" t="s">
        <v>4258</v>
      </c>
      <c r="BO45" s="15">
        <v>28902</v>
      </c>
      <c r="BP45" s="16" t="s">
        <v>4259</v>
      </c>
      <c r="BQ45" s="20">
        <v>1.127486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17</v>
      </c>
      <c r="BX45" s="16" t="s">
        <v>4261</v>
      </c>
      <c r="BY45" s="20">
        <v>1.1027420000000001</v>
      </c>
      <c r="BZ45" s="16" t="s">
        <v>4260</v>
      </c>
      <c r="CA45" s="15">
        <v>667</v>
      </c>
      <c r="CB45" s="16" t="s">
        <v>4261</v>
      </c>
      <c r="CC45" s="20">
        <v>0.96199349999999995</v>
      </c>
      <c r="CD45" s="16" t="s">
        <v>4260</v>
      </c>
      <c r="CE45" s="15">
        <v>24468</v>
      </c>
      <c r="CF45" s="16" t="s">
        <v>4261</v>
      </c>
      <c r="CG45" s="20">
        <v>0.91244170000000002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23962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37022</v>
      </c>
      <c r="T46" s="16" t="s">
        <v>4253</v>
      </c>
      <c r="U46" s="20">
        <v>1</v>
      </c>
      <c r="V46" s="16" t="s">
        <v>4252</v>
      </c>
      <c r="W46" s="15">
        <v>37022</v>
      </c>
      <c r="X46" s="16" t="s">
        <v>4252</v>
      </c>
      <c r="Y46" s="15">
        <v>37022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36590</v>
      </c>
      <c r="AN46" s="16" t="s">
        <v>4255</v>
      </c>
      <c r="AO46" s="20">
        <v>1.0432349999999999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46522</v>
      </c>
      <c r="BD46" s="16" t="s">
        <v>4257</v>
      </c>
      <c r="BE46" s="20">
        <v>1.076908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42885</v>
      </c>
      <c r="BT46" s="16" t="s">
        <v>4259</v>
      </c>
      <c r="BU46" s="20">
        <v>1.0717829999999999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41281</v>
      </c>
      <c r="CJ46" s="16" t="s">
        <v>4261</v>
      </c>
      <c r="CK46" s="20">
        <v>1.0840350000000001</v>
      </c>
      <c r="CL46" s="16" t="s">
        <v>4871</v>
      </c>
      <c r="CM46" s="15">
        <f>SUM(A2L339C10)/A2L339C1</f>
        <v>37022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2560</v>
      </c>
      <c r="T47" s="16" t="s">
        <v>4253</v>
      </c>
      <c r="U47" s="20">
        <v>1</v>
      </c>
      <c r="V47" s="16" t="s">
        <v>4252</v>
      </c>
      <c r="W47" s="15">
        <v>2560</v>
      </c>
      <c r="X47" s="16" t="s">
        <v>4252</v>
      </c>
      <c r="Y47" s="15">
        <v>2562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1045</v>
      </c>
      <c r="AN47" s="16" t="s">
        <v>4255</v>
      </c>
      <c r="AO47" s="20">
        <v>1.0432349999999999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965</v>
      </c>
      <c r="BD47" s="16" t="s">
        <v>4257</v>
      </c>
      <c r="BE47" s="20">
        <v>1.076908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884</v>
      </c>
      <c r="BT47" s="16" t="s">
        <v>4259</v>
      </c>
      <c r="BU47" s="20">
        <v>1.0717829999999999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909</v>
      </c>
      <c r="CJ47" s="16" t="s">
        <v>4261</v>
      </c>
      <c r="CK47" s="20">
        <v>1.0840350000000001</v>
      </c>
      <c r="CL47" s="16" t="s">
        <v>4872</v>
      </c>
      <c r="CM47" s="15">
        <f>SUM(A2L340C10)/A2L340C1</f>
        <v>2560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2659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1982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57487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39582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101710</v>
      </c>
      <c r="X48" s="16" t="s">
        <v>4878</v>
      </c>
      <c r="Y48" s="15">
        <f>SUM(A2L336C11:A2L340C11)</f>
        <v>105582</v>
      </c>
      <c r="Z48" s="16" t="s">
        <v>4879</v>
      </c>
      <c r="AA48" s="15">
        <f>SUM(A2L336C12:A2L340C12)</f>
        <v>2552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1064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65106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37635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2543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282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65277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47487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2481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508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62429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43769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2568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667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57778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42190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101710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20176</v>
      </c>
      <c r="H49" s="16" t="s">
        <v>4253</v>
      </c>
      <c r="I49" s="20">
        <v>1</v>
      </c>
      <c r="J49" s="16" t="s">
        <v>4252</v>
      </c>
      <c r="K49" s="15">
        <v>1170</v>
      </c>
      <c r="L49" s="16" t="s">
        <v>4253</v>
      </c>
      <c r="M49" s="20">
        <v>1</v>
      </c>
      <c r="N49" s="16" t="s">
        <v>4252</v>
      </c>
      <c r="O49" s="15">
        <v>11722</v>
      </c>
      <c r="P49" s="16" t="s">
        <v>4253</v>
      </c>
      <c r="Q49" s="20">
        <v>1</v>
      </c>
      <c r="R49" s="16" t="s">
        <v>4252</v>
      </c>
      <c r="S49" s="15">
        <v>1716</v>
      </c>
      <c r="T49" s="16" t="s">
        <v>4253</v>
      </c>
      <c r="U49" s="20">
        <v>1</v>
      </c>
      <c r="V49" s="16" t="s">
        <v>4252</v>
      </c>
      <c r="W49" s="15">
        <v>34784</v>
      </c>
      <c r="X49" s="16" t="s">
        <v>4252</v>
      </c>
      <c r="Y49" s="15">
        <v>34784</v>
      </c>
      <c r="Z49" s="16" t="s">
        <v>4254</v>
      </c>
      <c r="AA49" s="15">
        <v>18718</v>
      </c>
      <c r="AB49" s="16" t="s">
        <v>4255</v>
      </c>
      <c r="AC49" s="20">
        <v>1.0442579999999999</v>
      </c>
      <c r="AD49" s="16" t="s">
        <v>4254</v>
      </c>
      <c r="AE49" s="15">
        <v>809</v>
      </c>
      <c r="AF49" s="16" t="s">
        <v>4255</v>
      </c>
      <c r="AG49" s="20">
        <v>1.0354920000000001</v>
      </c>
      <c r="AH49" s="16" t="s">
        <v>4254</v>
      </c>
      <c r="AI49" s="15">
        <v>10447</v>
      </c>
      <c r="AJ49" s="16" t="s">
        <v>4255</v>
      </c>
      <c r="AK49" s="20">
        <v>1.140873</v>
      </c>
      <c r="AL49" s="16" t="s">
        <v>4254</v>
      </c>
      <c r="AM49" s="15">
        <v>1349</v>
      </c>
      <c r="AN49" s="16" t="s">
        <v>4255</v>
      </c>
      <c r="AO49" s="20">
        <v>1.0432349999999999</v>
      </c>
      <c r="AP49" s="16" t="s">
        <v>4256</v>
      </c>
      <c r="AQ49" s="15">
        <v>19259</v>
      </c>
      <c r="AR49" s="16" t="s">
        <v>4257</v>
      </c>
      <c r="AS49" s="20">
        <v>1.077358</v>
      </c>
      <c r="AT49" s="16" t="s">
        <v>4256</v>
      </c>
      <c r="AU49" s="15">
        <v>816</v>
      </c>
      <c r="AV49" s="16" t="s">
        <v>4257</v>
      </c>
      <c r="AW49" s="20">
        <v>1.0745009999999999</v>
      </c>
      <c r="AX49" s="16" t="s">
        <v>4256</v>
      </c>
      <c r="AY49" s="15">
        <v>11657</v>
      </c>
      <c r="AZ49" s="16" t="s">
        <v>4257</v>
      </c>
      <c r="BA49" s="20">
        <v>1.2270559999999999</v>
      </c>
      <c r="BB49" s="16" t="s">
        <v>4256</v>
      </c>
      <c r="BC49" s="15">
        <v>1498</v>
      </c>
      <c r="BD49" s="16" t="s">
        <v>4257</v>
      </c>
      <c r="BE49" s="20">
        <v>1.076908</v>
      </c>
      <c r="BF49" s="16" t="s">
        <v>4258</v>
      </c>
      <c r="BG49" s="15">
        <v>19579</v>
      </c>
      <c r="BH49" s="16" t="s">
        <v>4259</v>
      </c>
      <c r="BI49" s="20">
        <v>1.084314</v>
      </c>
      <c r="BJ49" s="16" t="s">
        <v>4258</v>
      </c>
      <c r="BK49" s="15">
        <v>908</v>
      </c>
      <c r="BL49" s="16" t="s">
        <v>4259</v>
      </c>
      <c r="BM49" s="20">
        <v>0.98785219999999996</v>
      </c>
      <c r="BN49" s="16" t="s">
        <v>4258</v>
      </c>
      <c r="BO49" s="15">
        <v>41801</v>
      </c>
      <c r="BP49" s="16" t="s">
        <v>4259</v>
      </c>
      <c r="BQ49" s="20">
        <v>1.127486</v>
      </c>
      <c r="BR49" s="16" t="s">
        <v>4258</v>
      </c>
      <c r="BS49" s="15">
        <v>1872</v>
      </c>
      <c r="BT49" s="16" t="s">
        <v>4259</v>
      </c>
      <c r="BU49" s="20">
        <v>1.0717829999999999</v>
      </c>
      <c r="BV49" s="16" t="s">
        <v>4260</v>
      </c>
      <c r="BW49" s="15">
        <v>19246</v>
      </c>
      <c r="BX49" s="16" t="s">
        <v>4261</v>
      </c>
      <c r="BY49" s="20">
        <v>1.1027420000000001</v>
      </c>
      <c r="BZ49" s="16" t="s">
        <v>4260</v>
      </c>
      <c r="CA49" s="15">
        <v>1137</v>
      </c>
      <c r="CB49" s="16" t="s">
        <v>4261</v>
      </c>
      <c r="CC49" s="20">
        <v>0.96199349999999995</v>
      </c>
      <c r="CD49" s="16" t="s">
        <v>4260</v>
      </c>
      <c r="CE49" s="15">
        <v>52961</v>
      </c>
      <c r="CF49" s="16" t="s">
        <v>4261</v>
      </c>
      <c r="CG49" s="20">
        <v>0.91244170000000002</v>
      </c>
      <c r="CH49" s="16" t="s">
        <v>4260</v>
      </c>
      <c r="CI49" s="15">
        <v>2174</v>
      </c>
      <c r="CJ49" s="16" t="s">
        <v>4261</v>
      </c>
      <c r="CK49" s="20">
        <v>1.0840350000000001</v>
      </c>
      <c r="CL49" s="16" t="s">
        <v>4896</v>
      </c>
      <c r="CM49" s="15">
        <f>SUM(A2L342C10)/A2L342C1</f>
        <v>34784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1</v>
      </c>
      <c r="L50" s="16" t="s">
        <v>4253</v>
      </c>
      <c r="M50" s="20">
        <v>1</v>
      </c>
      <c r="N50" s="16" t="s">
        <v>4252</v>
      </c>
      <c r="O50" s="15">
        <v>108405</v>
      </c>
      <c r="P50" s="16" t="s">
        <v>4253</v>
      </c>
      <c r="Q50" s="20">
        <v>1</v>
      </c>
      <c r="R50" s="16" t="s">
        <v>4252</v>
      </c>
      <c r="S50" s="15">
        <v>118</v>
      </c>
      <c r="T50" s="16" t="s">
        <v>4253</v>
      </c>
      <c r="U50" s="20">
        <v>1</v>
      </c>
      <c r="V50" s="16" t="s">
        <v>4252</v>
      </c>
      <c r="W50" s="15">
        <v>108524</v>
      </c>
      <c r="X50" s="16" t="s">
        <v>4252</v>
      </c>
      <c r="Y50" s="15">
        <v>108524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90490</v>
      </c>
      <c r="AJ50" s="16" t="s">
        <v>4255</v>
      </c>
      <c r="AK50" s="20">
        <v>1.140873</v>
      </c>
      <c r="AL50" s="16" t="s">
        <v>4254</v>
      </c>
      <c r="AM50" s="15">
        <v>105</v>
      </c>
      <c r="AN50" s="16" t="s">
        <v>4255</v>
      </c>
      <c r="AO50" s="20">
        <v>1.0432349999999999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77539</v>
      </c>
      <c r="AZ50" s="16" t="s">
        <v>4257</v>
      </c>
      <c r="BA50" s="20">
        <v>1.2270559999999999</v>
      </c>
      <c r="BB50" s="16" t="s">
        <v>4256</v>
      </c>
      <c r="BC50" s="15">
        <v>181</v>
      </c>
      <c r="BD50" s="16" t="s">
        <v>4257</v>
      </c>
      <c r="BE50" s="20">
        <v>1.076908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82226</v>
      </c>
      <c r="BP50" s="16" t="s">
        <v>4259</v>
      </c>
      <c r="BQ50" s="20">
        <v>1.127486</v>
      </c>
      <c r="BR50" s="16" t="s">
        <v>4258</v>
      </c>
      <c r="BS50" s="15">
        <v>190</v>
      </c>
      <c r="BT50" s="16" t="s">
        <v>4259</v>
      </c>
      <c r="BU50" s="20">
        <v>1.0717829999999999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76557</v>
      </c>
      <c r="CF50" s="16" t="s">
        <v>4261</v>
      </c>
      <c r="CG50" s="20">
        <v>0.91244170000000002</v>
      </c>
      <c r="CH50" s="16" t="s">
        <v>4260</v>
      </c>
      <c r="CI50" s="15">
        <v>686</v>
      </c>
      <c r="CJ50" s="16" t="s">
        <v>4261</v>
      </c>
      <c r="CK50" s="20">
        <v>1.0840350000000001</v>
      </c>
      <c r="CL50" s="16" t="s">
        <v>4897</v>
      </c>
      <c r="CM50" s="15">
        <f>SUM(A2L343C10)/A2L343C1</f>
        <v>108524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67039</v>
      </c>
      <c r="H51" s="16" t="s">
        <v>4253</v>
      </c>
      <c r="I51" s="20">
        <v>1</v>
      </c>
      <c r="J51" s="16" t="s">
        <v>4252</v>
      </c>
      <c r="K51" s="15">
        <v>26446</v>
      </c>
      <c r="L51" s="16" t="s">
        <v>4253</v>
      </c>
      <c r="M51" s="20">
        <v>1</v>
      </c>
      <c r="N51" s="16" t="s">
        <v>4252</v>
      </c>
      <c r="O51" s="15">
        <v>679740</v>
      </c>
      <c r="P51" s="16" t="s">
        <v>4253</v>
      </c>
      <c r="Q51" s="20">
        <v>1</v>
      </c>
      <c r="R51" s="16" t="s">
        <v>4252</v>
      </c>
      <c r="S51" s="15">
        <v>1100</v>
      </c>
      <c r="T51" s="16" t="s">
        <v>4253</v>
      </c>
      <c r="U51" s="20">
        <v>1</v>
      </c>
      <c r="V51" s="16" t="s">
        <v>4252</v>
      </c>
      <c r="W51" s="15">
        <v>774325</v>
      </c>
      <c r="X51" s="16" t="s">
        <v>4252</v>
      </c>
      <c r="Y51" s="15">
        <v>774325</v>
      </c>
      <c r="Z51" s="16" t="s">
        <v>4254</v>
      </c>
      <c r="AA51" s="15">
        <v>63339</v>
      </c>
      <c r="AB51" s="16" t="s">
        <v>4255</v>
      </c>
      <c r="AC51" s="20">
        <v>1.0442579999999999</v>
      </c>
      <c r="AD51" s="16" t="s">
        <v>4254</v>
      </c>
      <c r="AE51" s="15">
        <v>20372</v>
      </c>
      <c r="AF51" s="16" t="s">
        <v>4255</v>
      </c>
      <c r="AG51" s="20">
        <v>1.0354920000000001</v>
      </c>
      <c r="AH51" s="16" t="s">
        <v>4254</v>
      </c>
      <c r="AI51" s="15">
        <v>619202</v>
      </c>
      <c r="AJ51" s="16" t="s">
        <v>4255</v>
      </c>
      <c r="AK51" s="20">
        <v>1.140873</v>
      </c>
      <c r="AL51" s="16" t="s">
        <v>4254</v>
      </c>
      <c r="AM51" s="15">
        <v>1112</v>
      </c>
      <c r="AN51" s="16" t="s">
        <v>4255</v>
      </c>
      <c r="AO51" s="20">
        <v>1.0432349999999999</v>
      </c>
      <c r="AP51" s="16" t="s">
        <v>4256</v>
      </c>
      <c r="AQ51" s="15">
        <v>24425</v>
      </c>
      <c r="AR51" s="16" t="s">
        <v>4257</v>
      </c>
      <c r="AS51" s="20">
        <v>1.077358</v>
      </c>
      <c r="AT51" s="16" t="s">
        <v>4256</v>
      </c>
      <c r="AU51" s="15">
        <v>16483</v>
      </c>
      <c r="AV51" s="16" t="s">
        <v>4257</v>
      </c>
      <c r="AW51" s="20">
        <v>1.0745009999999999</v>
      </c>
      <c r="AX51" s="16" t="s">
        <v>4256</v>
      </c>
      <c r="AY51" s="15">
        <v>611467</v>
      </c>
      <c r="AZ51" s="16" t="s">
        <v>4257</v>
      </c>
      <c r="BA51" s="20">
        <v>1.2270559999999999</v>
      </c>
      <c r="BB51" s="16" t="s">
        <v>4256</v>
      </c>
      <c r="BC51" s="15">
        <v>1318</v>
      </c>
      <c r="BD51" s="16" t="s">
        <v>4257</v>
      </c>
      <c r="BE51" s="20">
        <v>1.076908</v>
      </c>
      <c r="BF51" s="16" t="s">
        <v>4258</v>
      </c>
      <c r="BG51" s="15">
        <v>27142</v>
      </c>
      <c r="BH51" s="16" t="s">
        <v>4259</v>
      </c>
      <c r="BI51" s="20">
        <v>1.084314</v>
      </c>
      <c r="BJ51" s="16" t="s">
        <v>4258</v>
      </c>
      <c r="BK51" s="15">
        <v>21457</v>
      </c>
      <c r="BL51" s="16" t="s">
        <v>4259</v>
      </c>
      <c r="BM51" s="20">
        <v>0.98785219999999996</v>
      </c>
      <c r="BN51" s="16" t="s">
        <v>4258</v>
      </c>
      <c r="BO51" s="15">
        <v>651108</v>
      </c>
      <c r="BP51" s="16" t="s">
        <v>4259</v>
      </c>
      <c r="BQ51" s="20">
        <v>1.127486</v>
      </c>
      <c r="BR51" s="16" t="s">
        <v>4258</v>
      </c>
      <c r="BS51" s="15">
        <v>1470</v>
      </c>
      <c r="BT51" s="16" t="s">
        <v>4259</v>
      </c>
      <c r="BU51" s="20">
        <v>1.0717829999999999</v>
      </c>
      <c r="BV51" s="16" t="s">
        <v>4260</v>
      </c>
      <c r="BW51" s="15">
        <v>27724</v>
      </c>
      <c r="BX51" s="16" t="s">
        <v>4261</v>
      </c>
      <c r="BY51" s="20">
        <v>1.1027420000000001</v>
      </c>
      <c r="BZ51" s="16" t="s">
        <v>4260</v>
      </c>
      <c r="CA51" s="15">
        <v>30912</v>
      </c>
      <c r="CB51" s="16" t="s">
        <v>4261</v>
      </c>
      <c r="CC51" s="20">
        <v>0.96199349999999995</v>
      </c>
      <c r="CD51" s="16" t="s">
        <v>4260</v>
      </c>
      <c r="CE51" s="15">
        <v>607014</v>
      </c>
      <c r="CF51" s="16" t="s">
        <v>4261</v>
      </c>
      <c r="CG51" s="20">
        <v>0.91244170000000002</v>
      </c>
      <c r="CH51" s="16" t="s">
        <v>4260</v>
      </c>
      <c r="CI51" s="15">
        <v>1597</v>
      </c>
      <c r="CJ51" s="16" t="s">
        <v>4261</v>
      </c>
      <c r="CK51" s="20">
        <v>1.0840350000000001</v>
      </c>
      <c r="CL51" s="16" t="s">
        <v>4898</v>
      </c>
      <c r="CM51" s="15">
        <f>SUM(A2L344C10)/A2L344C1</f>
        <v>774325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199</v>
      </c>
      <c r="H52" s="16" t="s">
        <v>4253</v>
      </c>
      <c r="I52" s="20">
        <v>1</v>
      </c>
      <c r="J52" s="16" t="s">
        <v>4252</v>
      </c>
      <c r="K52" s="15">
        <v>6995</v>
      </c>
      <c r="L52" s="16" t="s">
        <v>4253</v>
      </c>
      <c r="M52" s="20">
        <v>1</v>
      </c>
      <c r="N52" s="16" t="s">
        <v>4252</v>
      </c>
      <c r="O52" s="15">
        <v>7243</v>
      </c>
      <c r="P52" s="16" t="s">
        <v>4253</v>
      </c>
      <c r="Q52" s="20">
        <v>1</v>
      </c>
      <c r="R52" s="16" t="s">
        <v>4252</v>
      </c>
      <c r="S52" s="15">
        <v>134</v>
      </c>
      <c r="T52" s="16" t="s">
        <v>4253</v>
      </c>
      <c r="U52" s="20">
        <v>1</v>
      </c>
      <c r="V52" s="16" t="s">
        <v>4252</v>
      </c>
      <c r="W52" s="15">
        <v>14571</v>
      </c>
      <c r="X52" s="16" t="s">
        <v>4252</v>
      </c>
      <c r="Y52" s="15">
        <v>14571</v>
      </c>
      <c r="Z52" s="16" t="s">
        <v>4254</v>
      </c>
      <c r="AA52" s="15">
        <v>198</v>
      </c>
      <c r="AB52" s="16" t="s">
        <v>4255</v>
      </c>
      <c r="AC52" s="20">
        <v>1.0442579999999999</v>
      </c>
      <c r="AD52" s="16" t="s">
        <v>4254</v>
      </c>
      <c r="AE52" s="15">
        <v>5461</v>
      </c>
      <c r="AF52" s="16" t="s">
        <v>4255</v>
      </c>
      <c r="AG52" s="20">
        <v>1.0354920000000001</v>
      </c>
      <c r="AH52" s="16" t="s">
        <v>4254</v>
      </c>
      <c r="AI52" s="15">
        <v>10015</v>
      </c>
      <c r="AJ52" s="16" t="s">
        <v>4255</v>
      </c>
      <c r="AK52" s="20">
        <v>1.140873</v>
      </c>
      <c r="AL52" s="16" t="s">
        <v>4254</v>
      </c>
      <c r="AM52" s="15">
        <v>80</v>
      </c>
      <c r="AN52" s="16" t="s">
        <v>4255</v>
      </c>
      <c r="AO52" s="20">
        <v>1.0432349999999999</v>
      </c>
      <c r="AP52" s="16" t="s">
        <v>4256</v>
      </c>
      <c r="AQ52" s="15">
        <v>339</v>
      </c>
      <c r="AR52" s="16" t="s">
        <v>4257</v>
      </c>
      <c r="AS52" s="20">
        <v>1.077358</v>
      </c>
      <c r="AT52" s="16" t="s">
        <v>4256</v>
      </c>
      <c r="AU52" s="15">
        <v>4720</v>
      </c>
      <c r="AV52" s="16" t="s">
        <v>4257</v>
      </c>
      <c r="AW52" s="20">
        <v>1.0745009999999999</v>
      </c>
      <c r="AX52" s="16" t="s">
        <v>4256</v>
      </c>
      <c r="AY52" s="15">
        <v>10741</v>
      </c>
      <c r="AZ52" s="16" t="s">
        <v>4257</v>
      </c>
      <c r="BA52" s="20">
        <v>1.2270559999999999</v>
      </c>
      <c r="BB52" s="16" t="s">
        <v>4256</v>
      </c>
      <c r="BC52" s="15">
        <v>267</v>
      </c>
      <c r="BD52" s="16" t="s">
        <v>4257</v>
      </c>
      <c r="BE52" s="20">
        <v>1.076908</v>
      </c>
      <c r="BF52" s="16" t="s">
        <v>4258</v>
      </c>
      <c r="BG52" s="15">
        <v>412</v>
      </c>
      <c r="BH52" s="16" t="s">
        <v>4259</v>
      </c>
      <c r="BI52" s="20">
        <v>1.084314</v>
      </c>
      <c r="BJ52" s="16" t="s">
        <v>4258</v>
      </c>
      <c r="BK52" s="15">
        <v>7799</v>
      </c>
      <c r="BL52" s="16" t="s">
        <v>4259</v>
      </c>
      <c r="BM52" s="20">
        <v>0.98785219999999996</v>
      </c>
      <c r="BN52" s="16" t="s">
        <v>4258</v>
      </c>
      <c r="BO52" s="15">
        <v>10004</v>
      </c>
      <c r="BP52" s="16" t="s">
        <v>4259</v>
      </c>
      <c r="BQ52" s="20">
        <v>1.127486</v>
      </c>
      <c r="BR52" s="16" t="s">
        <v>4258</v>
      </c>
      <c r="BS52" s="15">
        <v>314</v>
      </c>
      <c r="BT52" s="16" t="s">
        <v>4259</v>
      </c>
      <c r="BU52" s="20">
        <v>1.0717829999999999</v>
      </c>
      <c r="BV52" s="16" t="s">
        <v>4260</v>
      </c>
      <c r="BW52" s="15">
        <v>392</v>
      </c>
      <c r="BX52" s="16" t="s">
        <v>4261</v>
      </c>
      <c r="BY52" s="20">
        <v>1.1027420000000001</v>
      </c>
      <c r="BZ52" s="16" t="s">
        <v>4260</v>
      </c>
      <c r="CA52" s="15">
        <v>11576</v>
      </c>
      <c r="CB52" s="16" t="s">
        <v>4261</v>
      </c>
      <c r="CC52" s="20">
        <v>0.96199349999999995</v>
      </c>
      <c r="CD52" s="16" t="s">
        <v>4260</v>
      </c>
      <c r="CE52" s="15">
        <v>10115</v>
      </c>
      <c r="CF52" s="16" t="s">
        <v>4261</v>
      </c>
      <c r="CG52" s="20">
        <v>0.91244170000000002</v>
      </c>
      <c r="CH52" s="16" t="s">
        <v>4260</v>
      </c>
      <c r="CI52" s="15">
        <v>350</v>
      </c>
      <c r="CJ52" s="16" t="s">
        <v>4261</v>
      </c>
      <c r="CK52" s="20">
        <v>1.0840350000000001</v>
      </c>
      <c r="CL52" s="16" t="s">
        <v>4899</v>
      </c>
      <c r="CM52" s="15">
        <f>SUM(A2L345C10)/A2L345C1</f>
        <v>14571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27636</v>
      </c>
      <c r="T54" s="16" t="s">
        <v>4253</v>
      </c>
      <c r="U54" s="20">
        <v>1</v>
      </c>
      <c r="V54" s="16" t="s">
        <v>4252</v>
      </c>
      <c r="W54" s="15">
        <v>27636</v>
      </c>
      <c r="X54" s="16" t="s">
        <v>4252</v>
      </c>
      <c r="Y54" s="15">
        <v>27636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37364</v>
      </c>
      <c r="AN54" s="16" t="s">
        <v>4255</v>
      </c>
      <c r="AO54" s="20">
        <v>1.0432349999999999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19694</v>
      </c>
      <c r="BD54" s="16" t="s">
        <v>4257</v>
      </c>
      <c r="BE54" s="20">
        <v>1.076908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19724</v>
      </c>
      <c r="BT54" s="16" t="s">
        <v>4259</v>
      </c>
      <c r="BU54" s="20">
        <v>1.0717829999999999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19872</v>
      </c>
      <c r="CJ54" s="16" t="s">
        <v>4261</v>
      </c>
      <c r="CK54" s="20">
        <v>1.0840350000000001</v>
      </c>
      <c r="CL54" s="16" t="s">
        <v>4901</v>
      </c>
      <c r="CM54" s="15">
        <f>SUM(A2L347C10)/A2L347C1</f>
        <v>27636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1442</v>
      </c>
      <c r="T55" s="16" t="s">
        <v>4253</v>
      </c>
      <c r="U55" s="20">
        <v>1</v>
      </c>
      <c r="V55" s="16" t="s">
        <v>4252</v>
      </c>
      <c r="W55" s="15">
        <v>1442</v>
      </c>
      <c r="X55" s="16" t="s">
        <v>4252</v>
      </c>
      <c r="Y55" s="15">
        <v>1442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1026</v>
      </c>
      <c r="AN55" s="16" t="s">
        <v>4255</v>
      </c>
      <c r="AO55" s="20">
        <v>1.0432349999999999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1366</v>
      </c>
      <c r="BD55" s="16" t="s">
        <v>4257</v>
      </c>
      <c r="BE55" s="20">
        <v>1.076908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1401</v>
      </c>
      <c r="BT55" s="16" t="s">
        <v>4259</v>
      </c>
      <c r="BU55" s="20">
        <v>1.0717829999999999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980</v>
      </c>
      <c r="CJ55" s="16" t="s">
        <v>4261</v>
      </c>
      <c r="CK55" s="20">
        <v>1.0840350000000001</v>
      </c>
      <c r="CL55" s="16" t="s">
        <v>4902</v>
      </c>
      <c r="CM55" s="15">
        <f>SUM(A2L348C10)/A2L348C1</f>
        <v>1442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10083</v>
      </c>
      <c r="H58" s="16" t="s">
        <v>4253</v>
      </c>
      <c r="I58" s="20">
        <v>1</v>
      </c>
      <c r="J58" s="16" t="s">
        <v>4252</v>
      </c>
      <c r="K58" s="15">
        <v>47</v>
      </c>
      <c r="L58" s="16" t="s">
        <v>4253</v>
      </c>
      <c r="M58" s="20">
        <v>1</v>
      </c>
      <c r="N58" s="16" t="s">
        <v>4252</v>
      </c>
      <c r="O58" s="15">
        <v>5063</v>
      </c>
      <c r="P58" s="16" t="s">
        <v>4253</v>
      </c>
      <c r="Q58" s="20">
        <v>1</v>
      </c>
      <c r="R58" s="16" t="s">
        <v>4252</v>
      </c>
      <c r="S58" s="15">
        <v>202</v>
      </c>
      <c r="T58" s="16" t="s">
        <v>4253</v>
      </c>
      <c r="U58" s="20">
        <v>1</v>
      </c>
      <c r="V58" s="16" t="s">
        <v>4252</v>
      </c>
      <c r="W58" s="15">
        <v>15395</v>
      </c>
      <c r="X58" s="16" t="s">
        <v>4252</v>
      </c>
      <c r="Y58" s="15">
        <v>15395</v>
      </c>
      <c r="Z58" s="16" t="s">
        <v>4254</v>
      </c>
      <c r="AA58" s="15">
        <v>5827</v>
      </c>
      <c r="AB58" s="16" t="s">
        <v>4255</v>
      </c>
      <c r="AC58" s="20">
        <v>1.0442579999999999</v>
      </c>
      <c r="AD58" s="16" t="s">
        <v>4254</v>
      </c>
      <c r="AE58" s="15">
        <v>352</v>
      </c>
      <c r="AF58" s="16" t="s">
        <v>4255</v>
      </c>
      <c r="AG58" s="20">
        <v>1.0354920000000001</v>
      </c>
      <c r="AH58" s="16" t="s">
        <v>4254</v>
      </c>
      <c r="AI58" s="15">
        <v>4906</v>
      </c>
      <c r="AJ58" s="16" t="s">
        <v>4255</v>
      </c>
      <c r="AK58" s="20">
        <v>1.140873</v>
      </c>
      <c r="AL58" s="16" t="s">
        <v>4254</v>
      </c>
      <c r="AM58" s="15">
        <v>210</v>
      </c>
      <c r="AN58" s="16" t="s">
        <v>4255</v>
      </c>
      <c r="AO58" s="20">
        <v>1.0432349999999999</v>
      </c>
      <c r="AP58" s="16" t="s">
        <v>4256</v>
      </c>
      <c r="AQ58" s="15">
        <v>5277</v>
      </c>
      <c r="AR58" s="16" t="s">
        <v>4257</v>
      </c>
      <c r="AS58" s="20">
        <v>1.077358</v>
      </c>
      <c r="AT58" s="16" t="s">
        <v>4256</v>
      </c>
      <c r="AU58" s="15">
        <v>315</v>
      </c>
      <c r="AV58" s="16" t="s">
        <v>4257</v>
      </c>
      <c r="AW58" s="20">
        <v>1.0745009999999999</v>
      </c>
      <c r="AX58" s="16" t="s">
        <v>4256</v>
      </c>
      <c r="AY58" s="15">
        <v>3969</v>
      </c>
      <c r="AZ58" s="16" t="s">
        <v>4257</v>
      </c>
      <c r="BA58" s="20">
        <v>1.2270559999999999</v>
      </c>
      <c r="BB58" s="16" t="s">
        <v>4256</v>
      </c>
      <c r="BC58" s="15">
        <v>206</v>
      </c>
      <c r="BD58" s="16" t="s">
        <v>4257</v>
      </c>
      <c r="BE58" s="20">
        <v>1.076908</v>
      </c>
      <c r="BF58" s="16" t="s">
        <v>4258</v>
      </c>
      <c r="BG58" s="15">
        <v>4912</v>
      </c>
      <c r="BH58" s="16" t="s">
        <v>4259</v>
      </c>
      <c r="BI58" s="20">
        <v>1.084314</v>
      </c>
      <c r="BJ58" s="16" t="s">
        <v>4258</v>
      </c>
      <c r="BK58" s="15">
        <v>380</v>
      </c>
      <c r="BL58" s="16" t="s">
        <v>4259</v>
      </c>
      <c r="BM58" s="20">
        <v>0.98785219999999996</v>
      </c>
      <c r="BN58" s="16" t="s">
        <v>4258</v>
      </c>
      <c r="BO58" s="15">
        <v>4441</v>
      </c>
      <c r="BP58" s="16" t="s">
        <v>4259</v>
      </c>
      <c r="BQ58" s="20">
        <v>1.127486</v>
      </c>
      <c r="BR58" s="16" t="s">
        <v>4258</v>
      </c>
      <c r="BS58" s="15">
        <v>195</v>
      </c>
      <c r="BT58" s="16" t="s">
        <v>4259</v>
      </c>
      <c r="BU58" s="20">
        <v>1.0717829999999999</v>
      </c>
      <c r="BV58" s="16" t="s">
        <v>4260</v>
      </c>
      <c r="BW58" s="15">
        <v>4412</v>
      </c>
      <c r="BX58" s="16" t="s">
        <v>4261</v>
      </c>
      <c r="BY58" s="20">
        <v>1.1027420000000001</v>
      </c>
      <c r="BZ58" s="16" t="s">
        <v>4260</v>
      </c>
      <c r="CA58" s="15">
        <v>290</v>
      </c>
      <c r="CB58" s="16" t="s">
        <v>4261</v>
      </c>
      <c r="CC58" s="20">
        <v>0.96199349999999995</v>
      </c>
      <c r="CD58" s="16" t="s">
        <v>4260</v>
      </c>
      <c r="CE58" s="15">
        <v>2784</v>
      </c>
      <c r="CF58" s="16" t="s">
        <v>4261</v>
      </c>
      <c r="CG58" s="20">
        <v>0.91244170000000002</v>
      </c>
      <c r="CH58" s="16" t="s">
        <v>4260</v>
      </c>
      <c r="CI58" s="15">
        <v>172</v>
      </c>
      <c r="CJ58" s="16" t="s">
        <v>4261</v>
      </c>
      <c r="CK58" s="20">
        <v>1.0840350000000001</v>
      </c>
      <c r="CL58" s="16" t="s">
        <v>4905</v>
      </c>
      <c r="CM58" s="15">
        <f>SUM(A2L351C10)/A2L351C1</f>
        <v>15395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97497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34659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812173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32348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976677</v>
      </c>
      <c r="X59" s="16" t="s">
        <v>4911</v>
      </c>
      <c r="Y59" s="15">
        <f>SUM(A2L342C11:A2L351C11)-2*SUM(A2L350C11)</f>
        <v>976677</v>
      </c>
      <c r="Z59" s="16" t="s">
        <v>4912</v>
      </c>
      <c r="AA59" s="15">
        <f>SUM(A2L342C12:A2L351C12)-2*SUM(A2L350C12)</f>
        <v>88082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26994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735060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41246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49300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22334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715373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24530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52045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30544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789580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25166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51774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43915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749431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25831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976677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274432</v>
      </c>
      <c r="H60" s="16" t="s">
        <v>4253</v>
      </c>
      <c r="I60" s="20">
        <v>1</v>
      </c>
      <c r="J60" s="16" t="s">
        <v>4252</v>
      </c>
      <c r="K60" s="15">
        <v>20459</v>
      </c>
      <c r="L60" s="16" t="s">
        <v>4253</v>
      </c>
      <c r="M60" s="20">
        <v>1</v>
      </c>
      <c r="N60" s="16" t="s">
        <v>4252</v>
      </c>
      <c r="O60" s="15">
        <v>57111</v>
      </c>
      <c r="P60" s="16" t="s">
        <v>4253</v>
      </c>
      <c r="Q60" s="20">
        <v>1</v>
      </c>
      <c r="R60" s="16" t="s">
        <v>4252</v>
      </c>
      <c r="S60" s="15">
        <v>39711</v>
      </c>
      <c r="T60" s="16" t="s">
        <v>4253</v>
      </c>
      <c r="U60" s="20">
        <v>1</v>
      </c>
      <c r="V60" s="16" t="s">
        <v>4252</v>
      </c>
      <c r="W60" s="15">
        <v>391713</v>
      </c>
      <c r="X60" s="16" t="s">
        <v>4252</v>
      </c>
      <c r="Y60" s="15">
        <v>393366</v>
      </c>
      <c r="Z60" s="16" t="s">
        <v>4254</v>
      </c>
      <c r="AA60" s="15">
        <v>275886</v>
      </c>
      <c r="AB60" s="16" t="s">
        <v>4255</v>
      </c>
      <c r="AC60" s="20">
        <v>1.0442579999999999</v>
      </c>
      <c r="AD60" s="16" t="s">
        <v>4254</v>
      </c>
      <c r="AE60" s="15">
        <v>13933</v>
      </c>
      <c r="AF60" s="16" t="s">
        <v>4255</v>
      </c>
      <c r="AG60" s="20">
        <v>1.0354920000000001</v>
      </c>
      <c r="AH60" s="16" t="s">
        <v>4254</v>
      </c>
      <c r="AI60" s="15">
        <v>58842</v>
      </c>
      <c r="AJ60" s="16" t="s">
        <v>4255</v>
      </c>
      <c r="AK60" s="20">
        <v>1.140873</v>
      </c>
      <c r="AL60" s="16" t="s">
        <v>4254</v>
      </c>
      <c r="AM60" s="15">
        <v>89409</v>
      </c>
      <c r="AN60" s="16" t="s">
        <v>4255</v>
      </c>
      <c r="AO60" s="20">
        <v>1.0432349999999999</v>
      </c>
      <c r="AP60" s="16" t="s">
        <v>4256</v>
      </c>
      <c r="AQ60" s="15">
        <v>286536</v>
      </c>
      <c r="AR60" s="16" t="s">
        <v>4257</v>
      </c>
      <c r="AS60" s="20">
        <v>1.077358</v>
      </c>
      <c r="AT60" s="16" t="s">
        <v>4256</v>
      </c>
      <c r="AU60" s="15">
        <v>10685</v>
      </c>
      <c r="AV60" s="16" t="s">
        <v>4257</v>
      </c>
      <c r="AW60" s="20">
        <v>1.0745009999999999</v>
      </c>
      <c r="AX60" s="16" t="s">
        <v>4256</v>
      </c>
      <c r="AY60" s="15">
        <v>61624</v>
      </c>
      <c r="AZ60" s="16" t="s">
        <v>4257</v>
      </c>
      <c r="BA60" s="20">
        <v>1.2270559999999999</v>
      </c>
      <c r="BB60" s="16" t="s">
        <v>4256</v>
      </c>
      <c r="BC60" s="15">
        <v>87254</v>
      </c>
      <c r="BD60" s="16" t="s">
        <v>4257</v>
      </c>
      <c r="BE60" s="20">
        <v>1.076908</v>
      </c>
      <c r="BF60" s="16" t="s">
        <v>4258</v>
      </c>
      <c r="BG60" s="15">
        <v>310135</v>
      </c>
      <c r="BH60" s="16" t="s">
        <v>4259</v>
      </c>
      <c r="BI60" s="20">
        <v>1.084314</v>
      </c>
      <c r="BJ60" s="16" t="s">
        <v>4258</v>
      </c>
      <c r="BK60" s="15">
        <v>10038</v>
      </c>
      <c r="BL60" s="16" t="s">
        <v>4259</v>
      </c>
      <c r="BM60" s="20">
        <v>0.98785219999999996</v>
      </c>
      <c r="BN60" s="16" t="s">
        <v>4258</v>
      </c>
      <c r="BO60" s="15">
        <v>73041</v>
      </c>
      <c r="BP60" s="16" t="s">
        <v>4259</v>
      </c>
      <c r="BQ60" s="20">
        <v>1.127486</v>
      </c>
      <c r="BR60" s="16" t="s">
        <v>4258</v>
      </c>
      <c r="BS60" s="15">
        <v>93893</v>
      </c>
      <c r="BT60" s="16" t="s">
        <v>4259</v>
      </c>
      <c r="BU60" s="20">
        <v>1.0717829999999999</v>
      </c>
      <c r="BV60" s="16" t="s">
        <v>4260</v>
      </c>
      <c r="BW60" s="15">
        <v>321641</v>
      </c>
      <c r="BX60" s="16" t="s">
        <v>4261</v>
      </c>
      <c r="BY60" s="20">
        <v>1.1027420000000001</v>
      </c>
      <c r="BZ60" s="16" t="s">
        <v>4260</v>
      </c>
      <c r="CA60" s="15">
        <v>16526</v>
      </c>
      <c r="CB60" s="16" t="s">
        <v>4261</v>
      </c>
      <c r="CC60" s="20">
        <v>0.96199349999999995</v>
      </c>
      <c r="CD60" s="16" t="s">
        <v>4260</v>
      </c>
      <c r="CE60" s="15">
        <v>81236</v>
      </c>
      <c r="CF60" s="16" t="s">
        <v>4261</v>
      </c>
      <c r="CG60" s="20">
        <v>0.91244170000000002</v>
      </c>
      <c r="CH60" s="16" t="s">
        <v>4260</v>
      </c>
      <c r="CI60" s="15">
        <v>142889</v>
      </c>
      <c r="CJ60" s="16" t="s">
        <v>4261</v>
      </c>
      <c r="CK60" s="20">
        <v>1.0840350000000001</v>
      </c>
      <c r="CL60" s="16" t="s">
        <v>4929</v>
      </c>
      <c r="CM60" s="15">
        <f>SUM(A2L353C10)/A2L353C1</f>
        <v>391713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17008</v>
      </c>
      <c r="H61" s="16" t="s">
        <v>4253</v>
      </c>
      <c r="I61" s="20">
        <v>1</v>
      </c>
      <c r="J61" s="16" t="s">
        <v>4252</v>
      </c>
      <c r="K61" s="15">
        <v>4476</v>
      </c>
      <c r="L61" s="16" t="s">
        <v>4253</v>
      </c>
      <c r="M61" s="20">
        <v>1</v>
      </c>
      <c r="N61" s="16" t="s">
        <v>4252</v>
      </c>
      <c r="O61" s="15">
        <v>5757</v>
      </c>
      <c r="P61" s="16" t="s">
        <v>4253</v>
      </c>
      <c r="Q61" s="20">
        <v>1</v>
      </c>
      <c r="R61" s="16" t="s">
        <v>4252</v>
      </c>
      <c r="S61" s="15">
        <v>354</v>
      </c>
      <c r="T61" s="16" t="s">
        <v>4253</v>
      </c>
      <c r="U61" s="20">
        <v>1</v>
      </c>
      <c r="V61" s="16" t="s">
        <v>4252</v>
      </c>
      <c r="W61" s="15">
        <v>27595</v>
      </c>
      <c r="X61" s="16" t="s">
        <v>4252</v>
      </c>
      <c r="Y61" s="15">
        <v>34179</v>
      </c>
      <c r="Z61" s="16" t="s">
        <v>4254</v>
      </c>
      <c r="AA61" s="15">
        <v>16179</v>
      </c>
      <c r="AB61" s="16" t="s">
        <v>4255</v>
      </c>
      <c r="AC61" s="20">
        <v>1.0442579999999999</v>
      </c>
      <c r="AD61" s="16" t="s">
        <v>4254</v>
      </c>
      <c r="AE61" s="15">
        <v>3238</v>
      </c>
      <c r="AF61" s="16" t="s">
        <v>4255</v>
      </c>
      <c r="AG61" s="20">
        <v>1.0354920000000001</v>
      </c>
      <c r="AH61" s="16" t="s">
        <v>4254</v>
      </c>
      <c r="AI61" s="15">
        <v>6135</v>
      </c>
      <c r="AJ61" s="16" t="s">
        <v>4255</v>
      </c>
      <c r="AK61" s="20">
        <v>1.140873</v>
      </c>
      <c r="AL61" s="16" t="s">
        <v>4254</v>
      </c>
      <c r="AM61" s="15">
        <v>446</v>
      </c>
      <c r="AN61" s="16" t="s">
        <v>4255</v>
      </c>
      <c r="AO61" s="20">
        <v>1.0432349999999999</v>
      </c>
      <c r="AP61" s="16" t="s">
        <v>4256</v>
      </c>
      <c r="AQ61" s="15">
        <v>17470</v>
      </c>
      <c r="AR61" s="16" t="s">
        <v>4257</v>
      </c>
      <c r="AS61" s="20">
        <v>1.077358</v>
      </c>
      <c r="AT61" s="16" t="s">
        <v>4256</v>
      </c>
      <c r="AU61" s="15">
        <v>2877</v>
      </c>
      <c r="AV61" s="16" t="s">
        <v>4257</v>
      </c>
      <c r="AW61" s="20">
        <v>1.0745009999999999</v>
      </c>
      <c r="AX61" s="16" t="s">
        <v>4256</v>
      </c>
      <c r="AY61" s="15">
        <v>7389</v>
      </c>
      <c r="AZ61" s="16" t="s">
        <v>4257</v>
      </c>
      <c r="BA61" s="20">
        <v>1.2270559999999999</v>
      </c>
      <c r="BB61" s="16" t="s">
        <v>4256</v>
      </c>
      <c r="BC61" s="15">
        <v>565</v>
      </c>
      <c r="BD61" s="16" t="s">
        <v>4257</v>
      </c>
      <c r="BE61" s="20">
        <v>1.076908</v>
      </c>
      <c r="BF61" s="16" t="s">
        <v>4258</v>
      </c>
      <c r="BG61" s="15">
        <v>20025</v>
      </c>
      <c r="BH61" s="16" t="s">
        <v>4259</v>
      </c>
      <c r="BI61" s="20">
        <v>1.084314</v>
      </c>
      <c r="BJ61" s="16" t="s">
        <v>4258</v>
      </c>
      <c r="BK61" s="15">
        <v>4192</v>
      </c>
      <c r="BL61" s="16" t="s">
        <v>4259</v>
      </c>
      <c r="BM61" s="20">
        <v>0.98785219999999996</v>
      </c>
      <c r="BN61" s="16" t="s">
        <v>4258</v>
      </c>
      <c r="BO61" s="15">
        <v>7680</v>
      </c>
      <c r="BP61" s="16" t="s">
        <v>4259</v>
      </c>
      <c r="BQ61" s="20">
        <v>1.127486</v>
      </c>
      <c r="BR61" s="16" t="s">
        <v>4258</v>
      </c>
      <c r="BS61" s="15">
        <v>963</v>
      </c>
      <c r="BT61" s="16" t="s">
        <v>4259</v>
      </c>
      <c r="BU61" s="20">
        <v>1.0717829999999999</v>
      </c>
      <c r="BV61" s="16" t="s">
        <v>4260</v>
      </c>
      <c r="BW61" s="15">
        <v>20370</v>
      </c>
      <c r="BX61" s="16" t="s">
        <v>4261</v>
      </c>
      <c r="BY61" s="20">
        <v>1.1027420000000001</v>
      </c>
      <c r="BZ61" s="16" t="s">
        <v>4260</v>
      </c>
      <c r="CA61" s="15">
        <v>5419</v>
      </c>
      <c r="CB61" s="16" t="s">
        <v>4261</v>
      </c>
      <c r="CC61" s="20">
        <v>0.96199349999999995</v>
      </c>
      <c r="CD61" s="16" t="s">
        <v>4260</v>
      </c>
      <c r="CE61" s="15">
        <v>8280</v>
      </c>
      <c r="CF61" s="16" t="s">
        <v>4261</v>
      </c>
      <c r="CG61" s="20">
        <v>0.91244170000000002</v>
      </c>
      <c r="CH61" s="16" t="s">
        <v>4260</v>
      </c>
      <c r="CI61" s="15">
        <v>902</v>
      </c>
      <c r="CJ61" s="16" t="s">
        <v>4261</v>
      </c>
      <c r="CK61" s="20">
        <v>1.0840350000000001</v>
      </c>
      <c r="CL61" s="16" t="s">
        <v>4930</v>
      </c>
      <c r="CM61" s="15">
        <f>SUM(A2L354C10)/A2L354C1</f>
        <v>27595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5775</v>
      </c>
      <c r="H62" s="16" t="s">
        <v>4253</v>
      </c>
      <c r="I62" s="20">
        <v>1</v>
      </c>
      <c r="J62" s="16" t="s">
        <v>4252</v>
      </c>
      <c r="K62" s="15">
        <v>436</v>
      </c>
      <c r="L62" s="16" t="s">
        <v>4253</v>
      </c>
      <c r="M62" s="20">
        <v>1</v>
      </c>
      <c r="N62" s="16" t="s">
        <v>4252</v>
      </c>
      <c r="O62" s="15">
        <v>32446</v>
      </c>
      <c r="P62" s="16" t="s">
        <v>4253</v>
      </c>
      <c r="Q62" s="20">
        <v>1</v>
      </c>
      <c r="R62" s="16" t="s">
        <v>4252</v>
      </c>
      <c r="S62" s="15">
        <v>1152</v>
      </c>
      <c r="T62" s="16" t="s">
        <v>4253</v>
      </c>
      <c r="U62" s="20">
        <v>1</v>
      </c>
      <c r="V62" s="16" t="s">
        <v>4252</v>
      </c>
      <c r="W62" s="15">
        <v>39809</v>
      </c>
      <c r="X62" s="16" t="s">
        <v>4252</v>
      </c>
      <c r="Y62" s="15">
        <v>40530</v>
      </c>
      <c r="Z62" s="16" t="s">
        <v>4254</v>
      </c>
      <c r="AA62" s="15">
        <v>6281</v>
      </c>
      <c r="AB62" s="16" t="s">
        <v>4255</v>
      </c>
      <c r="AC62" s="20">
        <v>1.0442579999999999</v>
      </c>
      <c r="AD62" s="16" t="s">
        <v>4254</v>
      </c>
      <c r="AE62" s="15">
        <v>433</v>
      </c>
      <c r="AF62" s="16" t="s">
        <v>4255</v>
      </c>
      <c r="AG62" s="20">
        <v>1.0354920000000001</v>
      </c>
      <c r="AH62" s="16" t="s">
        <v>4254</v>
      </c>
      <c r="AI62" s="15">
        <v>24250</v>
      </c>
      <c r="AJ62" s="16" t="s">
        <v>4255</v>
      </c>
      <c r="AK62" s="20">
        <v>1.140873</v>
      </c>
      <c r="AL62" s="16" t="s">
        <v>4254</v>
      </c>
      <c r="AM62" s="15">
        <v>841</v>
      </c>
      <c r="AN62" s="16" t="s">
        <v>4255</v>
      </c>
      <c r="AO62" s="20">
        <v>1.0432349999999999</v>
      </c>
      <c r="AP62" s="16" t="s">
        <v>4256</v>
      </c>
      <c r="AQ62" s="15">
        <v>6143</v>
      </c>
      <c r="AR62" s="16" t="s">
        <v>4257</v>
      </c>
      <c r="AS62" s="20">
        <v>1.077358</v>
      </c>
      <c r="AT62" s="16" t="s">
        <v>4256</v>
      </c>
      <c r="AU62" s="15">
        <v>579</v>
      </c>
      <c r="AV62" s="16" t="s">
        <v>4257</v>
      </c>
      <c r="AW62" s="20">
        <v>1.0745009999999999</v>
      </c>
      <c r="AX62" s="16" t="s">
        <v>4256</v>
      </c>
      <c r="AY62" s="15">
        <v>26341</v>
      </c>
      <c r="AZ62" s="16" t="s">
        <v>4257</v>
      </c>
      <c r="BA62" s="20">
        <v>1.2270559999999999</v>
      </c>
      <c r="BB62" s="16" t="s">
        <v>4256</v>
      </c>
      <c r="BC62" s="15">
        <v>1042</v>
      </c>
      <c r="BD62" s="16" t="s">
        <v>4257</v>
      </c>
      <c r="BE62" s="20">
        <v>1.076908</v>
      </c>
      <c r="BF62" s="16" t="s">
        <v>4258</v>
      </c>
      <c r="BG62" s="15">
        <v>5539</v>
      </c>
      <c r="BH62" s="16" t="s">
        <v>4259</v>
      </c>
      <c r="BI62" s="20">
        <v>1.084314</v>
      </c>
      <c r="BJ62" s="16" t="s">
        <v>4258</v>
      </c>
      <c r="BK62" s="15">
        <v>124</v>
      </c>
      <c r="BL62" s="16" t="s">
        <v>4259</v>
      </c>
      <c r="BM62" s="20">
        <v>0.98785219999999996</v>
      </c>
      <c r="BN62" s="16" t="s">
        <v>4258</v>
      </c>
      <c r="BO62" s="15">
        <v>29221</v>
      </c>
      <c r="BP62" s="16" t="s">
        <v>4259</v>
      </c>
      <c r="BQ62" s="20">
        <v>1.127486</v>
      </c>
      <c r="BR62" s="16" t="s">
        <v>4258</v>
      </c>
      <c r="BS62" s="15">
        <v>1117</v>
      </c>
      <c r="BT62" s="16" t="s">
        <v>4259</v>
      </c>
      <c r="BU62" s="20">
        <v>1.0717829999999999</v>
      </c>
      <c r="BV62" s="16" t="s">
        <v>4260</v>
      </c>
      <c r="BW62" s="15">
        <v>5455</v>
      </c>
      <c r="BX62" s="16" t="s">
        <v>4261</v>
      </c>
      <c r="BY62" s="20">
        <v>1.1027420000000001</v>
      </c>
      <c r="BZ62" s="16" t="s">
        <v>4260</v>
      </c>
      <c r="CA62" s="15">
        <v>292</v>
      </c>
      <c r="CB62" s="16" t="s">
        <v>4261</v>
      </c>
      <c r="CC62" s="20">
        <v>0.96199349999999995</v>
      </c>
      <c r="CD62" s="16" t="s">
        <v>4260</v>
      </c>
      <c r="CE62" s="15">
        <v>20293</v>
      </c>
      <c r="CF62" s="16" t="s">
        <v>4261</v>
      </c>
      <c r="CG62" s="20">
        <v>0.91244170000000002</v>
      </c>
      <c r="CH62" s="16" t="s">
        <v>4260</v>
      </c>
      <c r="CI62" s="15">
        <v>12</v>
      </c>
      <c r="CJ62" s="16" t="s">
        <v>4261</v>
      </c>
      <c r="CK62" s="20">
        <v>1.0840350000000001</v>
      </c>
      <c r="CL62" s="16" t="s">
        <v>4931</v>
      </c>
      <c r="CM62" s="15">
        <f>SUM(A2L355C10)/A2L355C1</f>
        <v>39809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4183</v>
      </c>
      <c r="H63" s="16" t="s">
        <v>4253</v>
      </c>
      <c r="I63" s="20">
        <v>1</v>
      </c>
      <c r="J63" s="16" t="s">
        <v>4252</v>
      </c>
      <c r="K63" s="15">
        <v>34</v>
      </c>
      <c r="L63" s="16" t="s">
        <v>4253</v>
      </c>
      <c r="M63" s="20">
        <v>1</v>
      </c>
      <c r="N63" s="16" t="s">
        <v>4252</v>
      </c>
      <c r="O63" s="15">
        <v>6410</v>
      </c>
      <c r="P63" s="16" t="s">
        <v>4253</v>
      </c>
      <c r="Q63" s="20">
        <v>1</v>
      </c>
      <c r="R63" s="16" t="s">
        <v>4252</v>
      </c>
      <c r="S63" s="15">
        <v>211</v>
      </c>
      <c r="T63" s="16" t="s">
        <v>4253</v>
      </c>
      <c r="U63" s="20">
        <v>1</v>
      </c>
      <c r="V63" s="16" t="s">
        <v>4252</v>
      </c>
      <c r="W63" s="15">
        <v>10838</v>
      </c>
      <c r="X63" s="16" t="s">
        <v>4252</v>
      </c>
      <c r="Y63" s="15">
        <v>10838</v>
      </c>
      <c r="Z63" s="16" t="s">
        <v>4254</v>
      </c>
      <c r="AA63" s="15">
        <v>9042</v>
      </c>
      <c r="AB63" s="16" t="s">
        <v>4255</v>
      </c>
      <c r="AC63" s="20">
        <v>1.0442579999999999</v>
      </c>
      <c r="AD63" s="16" t="s">
        <v>4254</v>
      </c>
      <c r="AE63" s="15">
        <v>81</v>
      </c>
      <c r="AF63" s="16" t="s">
        <v>4255</v>
      </c>
      <c r="AG63" s="20">
        <v>1.0354920000000001</v>
      </c>
      <c r="AH63" s="16" t="s">
        <v>4254</v>
      </c>
      <c r="AI63" s="15">
        <v>5224</v>
      </c>
      <c r="AJ63" s="16" t="s">
        <v>4255</v>
      </c>
      <c r="AK63" s="20">
        <v>1.140873</v>
      </c>
      <c r="AL63" s="16" t="s">
        <v>4254</v>
      </c>
      <c r="AM63" s="15">
        <v>656</v>
      </c>
      <c r="AN63" s="16" t="s">
        <v>4255</v>
      </c>
      <c r="AO63" s="20">
        <v>1.0432349999999999</v>
      </c>
      <c r="AP63" s="16" t="s">
        <v>4256</v>
      </c>
      <c r="AQ63" s="15">
        <v>16417</v>
      </c>
      <c r="AR63" s="16" t="s">
        <v>4257</v>
      </c>
      <c r="AS63" s="20">
        <v>1.077358</v>
      </c>
      <c r="AT63" s="16" t="s">
        <v>4256</v>
      </c>
      <c r="AU63" s="15">
        <v>127</v>
      </c>
      <c r="AV63" s="16" t="s">
        <v>4257</v>
      </c>
      <c r="AW63" s="20">
        <v>1.0745009999999999</v>
      </c>
      <c r="AX63" s="16" t="s">
        <v>4256</v>
      </c>
      <c r="AY63" s="15">
        <v>4812</v>
      </c>
      <c r="AZ63" s="16" t="s">
        <v>4257</v>
      </c>
      <c r="BA63" s="20">
        <v>1.2270559999999999</v>
      </c>
      <c r="BB63" s="16" t="s">
        <v>4256</v>
      </c>
      <c r="BC63" s="15">
        <v>1078</v>
      </c>
      <c r="BD63" s="16" t="s">
        <v>4257</v>
      </c>
      <c r="BE63" s="20">
        <v>1.076908</v>
      </c>
      <c r="BF63" s="16" t="s">
        <v>4258</v>
      </c>
      <c r="BG63" s="15">
        <v>14273</v>
      </c>
      <c r="BH63" s="16" t="s">
        <v>4259</v>
      </c>
      <c r="BI63" s="20">
        <v>1.084314</v>
      </c>
      <c r="BJ63" s="16" t="s">
        <v>4258</v>
      </c>
      <c r="BK63" s="15">
        <v>160</v>
      </c>
      <c r="BL63" s="16" t="s">
        <v>4259</v>
      </c>
      <c r="BM63" s="20">
        <v>0.98785219999999996</v>
      </c>
      <c r="BN63" s="16" t="s">
        <v>4258</v>
      </c>
      <c r="BO63" s="15">
        <v>6011</v>
      </c>
      <c r="BP63" s="16" t="s">
        <v>4259</v>
      </c>
      <c r="BQ63" s="20">
        <v>1.127486</v>
      </c>
      <c r="BR63" s="16" t="s">
        <v>4258</v>
      </c>
      <c r="BS63" s="15">
        <v>1274</v>
      </c>
      <c r="BT63" s="16" t="s">
        <v>4259</v>
      </c>
      <c r="BU63" s="20">
        <v>1.0717829999999999</v>
      </c>
      <c r="BV63" s="16" t="s">
        <v>4260</v>
      </c>
      <c r="BW63" s="15">
        <v>14389</v>
      </c>
      <c r="BX63" s="16" t="s">
        <v>4261</v>
      </c>
      <c r="BY63" s="20">
        <v>1.1027420000000001</v>
      </c>
      <c r="BZ63" s="16" t="s">
        <v>4260</v>
      </c>
      <c r="CA63" s="15">
        <v>181</v>
      </c>
      <c r="CB63" s="16" t="s">
        <v>4261</v>
      </c>
      <c r="CC63" s="20">
        <v>0.96199349999999995</v>
      </c>
      <c r="CD63" s="16" t="s">
        <v>4260</v>
      </c>
      <c r="CE63" s="15">
        <v>6212</v>
      </c>
      <c r="CF63" s="16" t="s">
        <v>4261</v>
      </c>
      <c r="CG63" s="20">
        <v>0.91244170000000002</v>
      </c>
      <c r="CH63" s="16" t="s">
        <v>4260</v>
      </c>
      <c r="CI63" s="15">
        <v>1334</v>
      </c>
      <c r="CJ63" s="16" t="s">
        <v>4261</v>
      </c>
      <c r="CK63" s="20">
        <v>1.0840350000000001</v>
      </c>
      <c r="CL63" s="16" t="s">
        <v>4932</v>
      </c>
      <c r="CM63" s="15">
        <f>SUM(A2L356C10)/A2L356C1</f>
        <v>10838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85177</v>
      </c>
      <c r="T64" s="16" t="s">
        <v>4253</v>
      </c>
      <c r="U64" s="20">
        <v>1</v>
      </c>
      <c r="V64" s="16" t="s">
        <v>4252</v>
      </c>
      <c r="W64" s="15">
        <v>85177</v>
      </c>
      <c r="X64" s="16" t="s">
        <v>4252</v>
      </c>
      <c r="Y64" s="15">
        <v>87909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105570</v>
      </c>
      <c r="AN64" s="16" t="s">
        <v>4255</v>
      </c>
      <c r="AO64" s="20">
        <v>1.0432349999999999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111705</v>
      </c>
      <c r="BD64" s="16" t="s">
        <v>4257</v>
      </c>
      <c r="BE64" s="20">
        <v>1.076908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114939</v>
      </c>
      <c r="BT64" s="16" t="s">
        <v>4259</v>
      </c>
      <c r="BU64" s="20">
        <v>1.0717829999999999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114594</v>
      </c>
      <c r="CJ64" s="16" t="s">
        <v>4261</v>
      </c>
      <c r="CK64" s="20">
        <v>1.0840350000000001</v>
      </c>
      <c r="CL64" s="16" t="s">
        <v>4933</v>
      </c>
      <c r="CM64" s="15">
        <f>SUM(A2L357C10)/A2L357C1</f>
        <v>85177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7604</v>
      </c>
      <c r="T65" s="16" t="s">
        <v>4253</v>
      </c>
      <c r="U65" s="20">
        <v>1</v>
      </c>
      <c r="V65" s="16" t="s">
        <v>4252</v>
      </c>
      <c r="W65" s="15">
        <v>7604</v>
      </c>
      <c r="X65" s="16" t="s">
        <v>4252</v>
      </c>
      <c r="Y65" s="15">
        <v>7604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6654</v>
      </c>
      <c r="AN65" s="16" t="s">
        <v>4255</v>
      </c>
      <c r="AO65" s="20">
        <v>1.0432349999999999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10235</v>
      </c>
      <c r="BD65" s="16" t="s">
        <v>4257</v>
      </c>
      <c r="BE65" s="20">
        <v>1.076908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10400</v>
      </c>
      <c r="BT65" s="16" t="s">
        <v>4259</v>
      </c>
      <c r="BU65" s="20">
        <v>1.0717829999999999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8701</v>
      </c>
      <c r="CJ65" s="16" t="s">
        <v>4261</v>
      </c>
      <c r="CK65" s="20">
        <v>1.0840350000000001</v>
      </c>
      <c r="CL65" s="16" t="s">
        <v>4934</v>
      </c>
      <c r="CM65" s="15">
        <f>SUM(A2L358C10)/A2L358C1</f>
        <v>7604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192</v>
      </c>
      <c r="CF66" s="16" t="s">
        <v>4261</v>
      </c>
      <c r="CG66" s="20">
        <v>0.91244170000000002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267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267</v>
      </c>
      <c r="X67" s="16" t="s">
        <v>4252</v>
      </c>
      <c r="Y67" s="15">
        <v>267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258</v>
      </c>
      <c r="AJ67" s="16" t="s">
        <v>4255</v>
      </c>
      <c r="AK67" s="20">
        <v>1.140873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186</v>
      </c>
      <c r="AZ67" s="16" t="s">
        <v>4257</v>
      </c>
      <c r="BA67" s="20">
        <v>1.2270559999999999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25</v>
      </c>
      <c r="BP67" s="16" t="s">
        <v>4259</v>
      </c>
      <c r="BQ67" s="20">
        <v>1.127486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267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4060</v>
      </c>
      <c r="H68" s="16" t="s">
        <v>4253</v>
      </c>
      <c r="I68" s="20">
        <v>1</v>
      </c>
      <c r="J68" s="16" t="s">
        <v>4252</v>
      </c>
      <c r="K68" s="15">
        <v>830</v>
      </c>
      <c r="L68" s="16" t="s">
        <v>4253</v>
      </c>
      <c r="M68" s="20">
        <v>1</v>
      </c>
      <c r="N68" s="16" t="s">
        <v>4252</v>
      </c>
      <c r="O68" s="15">
        <v>143</v>
      </c>
      <c r="P68" s="16" t="s">
        <v>4253</v>
      </c>
      <c r="Q68" s="20">
        <v>1</v>
      </c>
      <c r="R68" s="16" t="s">
        <v>4252</v>
      </c>
      <c r="S68" s="15">
        <v>163</v>
      </c>
      <c r="T68" s="16" t="s">
        <v>4253</v>
      </c>
      <c r="U68" s="20">
        <v>1</v>
      </c>
      <c r="V68" s="16" t="s">
        <v>4252</v>
      </c>
      <c r="W68" s="15">
        <v>5196</v>
      </c>
      <c r="X68" s="16" t="s">
        <v>4252</v>
      </c>
      <c r="Y68" s="15">
        <v>5196</v>
      </c>
      <c r="Z68" s="16" t="s">
        <v>4254</v>
      </c>
      <c r="AA68" s="15">
        <v>3452</v>
      </c>
      <c r="AB68" s="16" t="s">
        <v>4255</v>
      </c>
      <c r="AC68" s="20">
        <v>1.0442579999999999</v>
      </c>
      <c r="AD68" s="16" t="s">
        <v>4254</v>
      </c>
      <c r="AE68" s="15">
        <v>442</v>
      </c>
      <c r="AF68" s="16" t="s">
        <v>4255</v>
      </c>
      <c r="AG68" s="20">
        <v>1.0354920000000001</v>
      </c>
      <c r="AH68" s="16" t="s">
        <v>4254</v>
      </c>
      <c r="AI68" s="15">
        <v>217</v>
      </c>
      <c r="AJ68" s="16" t="s">
        <v>4255</v>
      </c>
      <c r="AK68" s="20">
        <v>1.140873</v>
      </c>
      <c r="AL68" s="16" t="s">
        <v>4254</v>
      </c>
      <c r="AM68" s="15">
        <v>221</v>
      </c>
      <c r="AN68" s="16" t="s">
        <v>4255</v>
      </c>
      <c r="AO68" s="20">
        <v>1.0432349999999999</v>
      </c>
      <c r="AP68" s="16" t="s">
        <v>4256</v>
      </c>
      <c r="AQ68" s="15">
        <v>3402</v>
      </c>
      <c r="AR68" s="16" t="s">
        <v>4257</v>
      </c>
      <c r="AS68" s="20">
        <v>1.077358</v>
      </c>
      <c r="AT68" s="16" t="s">
        <v>4256</v>
      </c>
      <c r="AU68" s="15">
        <v>680</v>
      </c>
      <c r="AV68" s="16" t="s">
        <v>4257</v>
      </c>
      <c r="AW68" s="20">
        <v>1.0745009999999999</v>
      </c>
      <c r="AX68" s="16" t="s">
        <v>4256</v>
      </c>
      <c r="AY68" s="15">
        <v>224</v>
      </c>
      <c r="AZ68" s="16" t="s">
        <v>4257</v>
      </c>
      <c r="BA68" s="20">
        <v>1.2270559999999999</v>
      </c>
      <c r="BB68" s="16" t="s">
        <v>4256</v>
      </c>
      <c r="BC68" s="15">
        <v>156</v>
      </c>
      <c r="BD68" s="16" t="s">
        <v>4257</v>
      </c>
      <c r="BE68" s="20">
        <v>1.076908</v>
      </c>
      <c r="BF68" s="16" t="s">
        <v>4258</v>
      </c>
      <c r="BG68" s="15">
        <v>3918</v>
      </c>
      <c r="BH68" s="16" t="s">
        <v>4259</v>
      </c>
      <c r="BI68" s="20">
        <v>1.084314</v>
      </c>
      <c r="BJ68" s="16" t="s">
        <v>4258</v>
      </c>
      <c r="BK68" s="15">
        <v>704</v>
      </c>
      <c r="BL68" s="16" t="s">
        <v>4259</v>
      </c>
      <c r="BM68" s="20">
        <v>0.98785219999999996</v>
      </c>
      <c r="BN68" s="16" t="s">
        <v>4258</v>
      </c>
      <c r="BO68" s="15">
        <v>339</v>
      </c>
      <c r="BP68" s="16" t="s">
        <v>4259</v>
      </c>
      <c r="BQ68" s="20">
        <v>1.127486</v>
      </c>
      <c r="BR68" s="16" t="s">
        <v>4258</v>
      </c>
      <c r="BS68" s="15">
        <v>144</v>
      </c>
      <c r="BT68" s="16" t="s">
        <v>4259</v>
      </c>
      <c r="BU68" s="20">
        <v>1.0717829999999999</v>
      </c>
      <c r="BV68" s="16" t="s">
        <v>4260</v>
      </c>
      <c r="BW68" s="15">
        <v>2508</v>
      </c>
      <c r="BX68" s="16" t="s">
        <v>4261</v>
      </c>
      <c r="BY68" s="20">
        <v>1.1027420000000001</v>
      </c>
      <c r="BZ68" s="16" t="s">
        <v>4260</v>
      </c>
      <c r="CA68" s="15">
        <v>940</v>
      </c>
      <c r="CB68" s="16" t="s">
        <v>4261</v>
      </c>
      <c r="CC68" s="20">
        <v>0.96199349999999995</v>
      </c>
      <c r="CD68" s="16" t="s">
        <v>4260</v>
      </c>
      <c r="CE68" s="15">
        <v>308</v>
      </c>
      <c r="CF68" s="16" t="s">
        <v>4261</v>
      </c>
      <c r="CG68" s="20">
        <v>0.91244170000000002</v>
      </c>
      <c r="CH68" s="16" t="s">
        <v>4260</v>
      </c>
      <c r="CI68" s="15">
        <v>196</v>
      </c>
      <c r="CJ68" s="16" t="s">
        <v>4261</v>
      </c>
      <c r="CK68" s="20">
        <v>1.0840350000000001</v>
      </c>
      <c r="CL68" s="16" t="s">
        <v>4937</v>
      </c>
      <c r="CM68" s="15">
        <f>SUM(A2L361C10)/A2L361C1</f>
        <v>5196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305458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26235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101600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134372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567665</v>
      </c>
      <c r="X69" s="16" t="s">
        <v>4943</v>
      </c>
      <c r="Y69" s="15">
        <f>SUM(A2L353C11:A2L361C11)-2*SUM(A2L360C11)</f>
        <v>579355</v>
      </c>
      <c r="Z69" s="16" t="s">
        <v>4944</v>
      </c>
      <c r="AA69" s="15">
        <f>SUM(A2L353C12:A2L361C12)-2*SUM(A2L360C12)</f>
        <v>310840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18127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94410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203797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329968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14948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100204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212035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353890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15218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116267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222730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364363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23358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116521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268628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567665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4946288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6067238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2626447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2317985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15957958</v>
      </c>
      <c r="X70" s="16" t="s">
        <v>4966</v>
      </c>
      <c r="Y70" s="15">
        <f>SUM(A2L319C11,A2L335C11,A2L341C11,A2L352C11,A2L362C11)</f>
        <v>16065910</v>
      </c>
      <c r="Z70" s="16" t="s">
        <v>4967</v>
      </c>
      <c r="AA70" s="15">
        <f>SUM(A2L319C12,A2L335C12,A2L341C12,A2L352C12,A2L362C12)</f>
        <v>4558759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4547480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2454712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2344001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4389209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3518851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2282808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2198171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4926014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4811453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2498362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2371986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5080239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8302196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2613555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2443311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15957958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B8B04D-BE3E-459F-91E8-63999A4C31F1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98446</v>
      </c>
      <c r="H8" s="16" t="s">
        <v>4253</v>
      </c>
      <c r="I8" s="20">
        <v>1</v>
      </c>
      <c r="J8" s="16" t="s">
        <v>4252</v>
      </c>
      <c r="K8" s="15">
        <v>10309</v>
      </c>
      <c r="L8" s="16" t="s">
        <v>4253</v>
      </c>
      <c r="M8" s="20">
        <v>1</v>
      </c>
      <c r="N8" s="16" t="s">
        <v>4252</v>
      </c>
      <c r="O8" s="15">
        <v>135377</v>
      </c>
      <c r="P8" s="16" t="s">
        <v>4253</v>
      </c>
      <c r="Q8" s="20">
        <v>1</v>
      </c>
      <c r="R8" s="16" t="s">
        <v>4252</v>
      </c>
      <c r="S8" s="15">
        <v>70161</v>
      </c>
      <c r="T8" s="16" t="s">
        <v>4253</v>
      </c>
      <c r="U8" s="20">
        <v>1</v>
      </c>
      <c r="V8" s="16" t="s">
        <v>4252</v>
      </c>
      <c r="W8" s="15">
        <v>314293</v>
      </c>
      <c r="X8" s="16" t="s">
        <v>4252</v>
      </c>
      <c r="Y8" s="15">
        <v>314479</v>
      </c>
      <c r="Z8" s="16" t="s">
        <v>4254</v>
      </c>
      <c r="AA8" s="15">
        <v>90063</v>
      </c>
      <c r="AB8" s="16" t="s">
        <v>4255</v>
      </c>
      <c r="AC8" s="20">
        <v>1.0442579999999999</v>
      </c>
      <c r="AD8" s="16" t="s">
        <v>4254</v>
      </c>
      <c r="AE8" s="15">
        <v>8122</v>
      </c>
      <c r="AF8" s="16" t="s">
        <v>4255</v>
      </c>
      <c r="AG8" s="20">
        <v>1.0354920000000001</v>
      </c>
      <c r="AH8" s="16" t="s">
        <v>4254</v>
      </c>
      <c r="AI8" s="15">
        <v>131639</v>
      </c>
      <c r="AJ8" s="16" t="s">
        <v>4255</v>
      </c>
      <c r="AK8" s="20">
        <v>1.140873</v>
      </c>
      <c r="AL8" s="16" t="s">
        <v>4254</v>
      </c>
      <c r="AM8" s="15">
        <v>70829</v>
      </c>
      <c r="AN8" s="16" t="s">
        <v>4255</v>
      </c>
      <c r="AO8" s="20">
        <v>1.0432349999999999</v>
      </c>
      <c r="AP8" s="16" t="s">
        <v>4256</v>
      </c>
      <c r="AQ8" s="15">
        <v>85083</v>
      </c>
      <c r="AR8" s="16" t="s">
        <v>4257</v>
      </c>
      <c r="AS8" s="20">
        <v>1.077358</v>
      </c>
      <c r="AT8" s="16" t="s">
        <v>4256</v>
      </c>
      <c r="AU8" s="15">
        <v>6844</v>
      </c>
      <c r="AV8" s="16" t="s">
        <v>4257</v>
      </c>
      <c r="AW8" s="20">
        <v>1.0745009999999999</v>
      </c>
      <c r="AX8" s="16" t="s">
        <v>4256</v>
      </c>
      <c r="AY8" s="15">
        <v>147557</v>
      </c>
      <c r="AZ8" s="16" t="s">
        <v>4257</v>
      </c>
      <c r="BA8" s="20">
        <v>1.2270559999999999</v>
      </c>
      <c r="BB8" s="16" t="s">
        <v>4256</v>
      </c>
      <c r="BC8" s="15">
        <v>62836</v>
      </c>
      <c r="BD8" s="16" t="s">
        <v>4257</v>
      </c>
      <c r="BE8" s="20">
        <v>1.076908</v>
      </c>
      <c r="BF8" s="16" t="s">
        <v>4258</v>
      </c>
      <c r="BG8" s="15">
        <v>86797</v>
      </c>
      <c r="BH8" s="16" t="s">
        <v>4259</v>
      </c>
      <c r="BI8" s="20">
        <v>1.084314</v>
      </c>
      <c r="BJ8" s="16" t="s">
        <v>4258</v>
      </c>
      <c r="BK8" s="15">
        <v>8763</v>
      </c>
      <c r="BL8" s="16" t="s">
        <v>4259</v>
      </c>
      <c r="BM8" s="20">
        <v>0.98785219999999996</v>
      </c>
      <c r="BN8" s="16" t="s">
        <v>4258</v>
      </c>
      <c r="BO8" s="15">
        <v>119979</v>
      </c>
      <c r="BP8" s="16" t="s">
        <v>4259</v>
      </c>
      <c r="BQ8" s="20">
        <v>1.127486</v>
      </c>
      <c r="BR8" s="16" t="s">
        <v>4258</v>
      </c>
      <c r="BS8" s="15">
        <v>77840</v>
      </c>
      <c r="BT8" s="16" t="s">
        <v>4259</v>
      </c>
      <c r="BU8" s="20">
        <v>1.0717829999999999</v>
      </c>
      <c r="BV8" s="16" t="s">
        <v>4260</v>
      </c>
      <c r="BW8" s="15">
        <v>97050</v>
      </c>
      <c r="BX8" s="16" t="s">
        <v>4261</v>
      </c>
      <c r="BY8" s="20">
        <v>1.1027420000000001</v>
      </c>
      <c r="BZ8" s="16" t="s">
        <v>4260</v>
      </c>
      <c r="CA8" s="15">
        <v>14964</v>
      </c>
      <c r="CB8" s="16" t="s">
        <v>4261</v>
      </c>
      <c r="CC8" s="20">
        <v>0.96199349999999995</v>
      </c>
      <c r="CD8" s="16" t="s">
        <v>4260</v>
      </c>
      <c r="CE8" s="15">
        <v>110735</v>
      </c>
      <c r="CF8" s="16" t="s">
        <v>4261</v>
      </c>
      <c r="CG8" s="20">
        <v>0.91244170000000002</v>
      </c>
      <c r="CH8" s="16" t="s">
        <v>4260</v>
      </c>
      <c r="CI8" s="15">
        <v>84578</v>
      </c>
      <c r="CJ8" s="16" t="s">
        <v>4261</v>
      </c>
      <c r="CK8" s="20">
        <v>1.0840350000000001</v>
      </c>
      <c r="CL8" s="16" t="s">
        <v>5056</v>
      </c>
      <c r="CM8" s="15">
        <f>SUM(A2L401C10)/A2L401C1</f>
        <v>314293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88877</v>
      </c>
      <c r="H9" s="16" t="s">
        <v>4253</v>
      </c>
      <c r="I9" s="20">
        <v>1</v>
      </c>
      <c r="J9" s="16" t="s">
        <v>4252</v>
      </c>
      <c r="K9" s="15">
        <v>287</v>
      </c>
      <c r="L9" s="16" t="s">
        <v>4253</v>
      </c>
      <c r="M9" s="20">
        <v>1</v>
      </c>
      <c r="N9" s="16" t="s">
        <v>4252</v>
      </c>
      <c r="O9" s="15">
        <v>20985</v>
      </c>
      <c r="P9" s="16" t="s">
        <v>4253</v>
      </c>
      <c r="Q9" s="20">
        <v>1</v>
      </c>
      <c r="R9" s="16" t="s">
        <v>4252</v>
      </c>
      <c r="S9" s="15">
        <v>1067</v>
      </c>
      <c r="T9" s="16" t="s">
        <v>4253</v>
      </c>
      <c r="U9" s="20">
        <v>1</v>
      </c>
      <c r="V9" s="16" t="s">
        <v>4252</v>
      </c>
      <c r="W9" s="15">
        <v>111216</v>
      </c>
      <c r="X9" s="16" t="s">
        <v>4252</v>
      </c>
      <c r="Y9" s="15">
        <v>111452</v>
      </c>
      <c r="Z9" s="16" t="s">
        <v>4254</v>
      </c>
      <c r="AA9" s="15">
        <v>92293</v>
      </c>
      <c r="AB9" s="16" t="s">
        <v>4255</v>
      </c>
      <c r="AC9" s="20">
        <v>1.0442579999999999</v>
      </c>
      <c r="AD9" s="16" t="s">
        <v>4254</v>
      </c>
      <c r="AE9" s="15">
        <v>561</v>
      </c>
      <c r="AF9" s="16" t="s">
        <v>4255</v>
      </c>
      <c r="AG9" s="20">
        <v>1.0354920000000001</v>
      </c>
      <c r="AH9" s="16" t="s">
        <v>4254</v>
      </c>
      <c r="AI9" s="15">
        <v>24513</v>
      </c>
      <c r="AJ9" s="16" t="s">
        <v>4255</v>
      </c>
      <c r="AK9" s="20">
        <v>1.140873</v>
      </c>
      <c r="AL9" s="16" t="s">
        <v>4254</v>
      </c>
      <c r="AM9" s="15">
        <v>1281</v>
      </c>
      <c r="AN9" s="16" t="s">
        <v>4255</v>
      </c>
      <c r="AO9" s="20">
        <v>1.0432349999999999</v>
      </c>
      <c r="AP9" s="16" t="s">
        <v>4256</v>
      </c>
      <c r="AQ9" s="15">
        <v>92099</v>
      </c>
      <c r="AR9" s="16" t="s">
        <v>4257</v>
      </c>
      <c r="AS9" s="20">
        <v>1.077358</v>
      </c>
      <c r="AT9" s="16" t="s">
        <v>4256</v>
      </c>
      <c r="AU9" s="15">
        <v>871</v>
      </c>
      <c r="AV9" s="16" t="s">
        <v>4257</v>
      </c>
      <c r="AW9" s="20">
        <v>1.0745009999999999</v>
      </c>
      <c r="AX9" s="16" t="s">
        <v>4256</v>
      </c>
      <c r="AY9" s="15">
        <v>27431</v>
      </c>
      <c r="AZ9" s="16" t="s">
        <v>4257</v>
      </c>
      <c r="BA9" s="20">
        <v>1.2270559999999999</v>
      </c>
      <c r="BB9" s="16" t="s">
        <v>4256</v>
      </c>
      <c r="BC9" s="15">
        <v>2284</v>
      </c>
      <c r="BD9" s="16" t="s">
        <v>4257</v>
      </c>
      <c r="BE9" s="20">
        <v>1.076908</v>
      </c>
      <c r="BF9" s="16" t="s">
        <v>4258</v>
      </c>
      <c r="BG9" s="15">
        <v>92002</v>
      </c>
      <c r="BH9" s="16" t="s">
        <v>4259</v>
      </c>
      <c r="BI9" s="20">
        <v>1.084314</v>
      </c>
      <c r="BJ9" s="16" t="s">
        <v>4258</v>
      </c>
      <c r="BK9" s="15">
        <v>1025</v>
      </c>
      <c r="BL9" s="16" t="s">
        <v>4259</v>
      </c>
      <c r="BM9" s="20">
        <v>0.98785219999999996</v>
      </c>
      <c r="BN9" s="16" t="s">
        <v>4258</v>
      </c>
      <c r="BO9" s="15">
        <v>32956</v>
      </c>
      <c r="BP9" s="16" t="s">
        <v>4259</v>
      </c>
      <c r="BQ9" s="20">
        <v>1.127486</v>
      </c>
      <c r="BR9" s="16" t="s">
        <v>4258</v>
      </c>
      <c r="BS9" s="15">
        <v>2358</v>
      </c>
      <c r="BT9" s="16" t="s">
        <v>4259</v>
      </c>
      <c r="BU9" s="20">
        <v>1.0717829999999999</v>
      </c>
      <c r="BV9" s="16" t="s">
        <v>4260</v>
      </c>
      <c r="BW9" s="15">
        <v>90929</v>
      </c>
      <c r="BX9" s="16" t="s">
        <v>4261</v>
      </c>
      <c r="BY9" s="20">
        <v>1.1027420000000001</v>
      </c>
      <c r="BZ9" s="16" t="s">
        <v>4260</v>
      </c>
      <c r="CA9" s="15">
        <v>835</v>
      </c>
      <c r="CB9" s="16" t="s">
        <v>4261</v>
      </c>
      <c r="CC9" s="20">
        <v>0.96199349999999995</v>
      </c>
      <c r="CD9" s="16" t="s">
        <v>4260</v>
      </c>
      <c r="CE9" s="15">
        <v>36577</v>
      </c>
      <c r="CF9" s="16" t="s">
        <v>4261</v>
      </c>
      <c r="CG9" s="20">
        <v>0.91244170000000002</v>
      </c>
      <c r="CH9" s="16" t="s">
        <v>4260</v>
      </c>
      <c r="CI9" s="15">
        <v>6686</v>
      </c>
      <c r="CJ9" s="16" t="s">
        <v>4261</v>
      </c>
      <c r="CK9" s="20">
        <v>1.0840350000000001</v>
      </c>
      <c r="CL9" s="16" t="s">
        <v>5057</v>
      </c>
      <c r="CM9" s="15">
        <f>SUM(A2L402C10)/A2L402C1</f>
        <v>111216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121697</v>
      </c>
      <c r="H10" s="16" t="s">
        <v>4253</v>
      </c>
      <c r="I10" s="20">
        <v>1</v>
      </c>
      <c r="J10" s="16" t="s">
        <v>4252</v>
      </c>
      <c r="K10" s="15">
        <v>11224</v>
      </c>
      <c r="L10" s="16" t="s">
        <v>4253</v>
      </c>
      <c r="M10" s="20">
        <v>1</v>
      </c>
      <c r="N10" s="16" t="s">
        <v>4252</v>
      </c>
      <c r="O10" s="15">
        <v>237898</v>
      </c>
      <c r="P10" s="16" t="s">
        <v>4253</v>
      </c>
      <c r="Q10" s="20">
        <v>1</v>
      </c>
      <c r="R10" s="16" t="s">
        <v>4252</v>
      </c>
      <c r="S10" s="15">
        <v>5079</v>
      </c>
      <c r="T10" s="16" t="s">
        <v>4253</v>
      </c>
      <c r="U10" s="20">
        <v>1</v>
      </c>
      <c r="V10" s="16" t="s">
        <v>4252</v>
      </c>
      <c r="W10" s="15">
        <v>375898</v>
      </c>
      <c r="X10" s="16" t="s">
        <v>4252</v>
      </c>
      <c r="Y10" s="15">
        <v>376435</v>
      </c>
      <c r="Z10" s="16" t="s">
        <v>4254</v>
      </c>
      <c r="AA10" s="15">
        <v>125957</v>
      </c>
      <c r="AB10" s="16" t="s">
        <v>4255</v>
      </c>
      <c r="AC10" s="20">
        <v>1.0442579999999999</v>
      </c>
      <c r="AD10" s="16" t="s">
        <v>4254</v>
      </c>
      <c r="AE10" s="15">
        <v>14720</v>
      </c>
      <c r="AF10" s="16" t="s">
        <v>4255</v>
      </c>
      <c r="AG10" s="20">
        <v>1.0354920000000001</v>
      </c>
      <c r="AH10" s="16" t="s">
        <v>4254</v>
      </c>
      <c r="AI10" s="15">
        <v>203812</v>
      </c>
      <c r="AJ10" s="16" t="s">
        <v>4255</v>
      </c>
      <c r="AK10" s="20">
        <v>1.140873</v>
      </c>
      <c r="AL10" s="16" t="s">
        <v>4254</v>
      </c>
      <c r="AM10" s="15">
        <v>5822</v>
      </c>
      <c r="AN10" s="16" t="s">
        <v>4255</v>
      </c>
      <c r="AO10" s="20">
        <v>1.0432349999999999</v>
      </c>
      <c r="AP10" s="16" t="s">
        <v>4256</v>
      </c>
      <c r="AQ10" s="15">
        <v>125660</v>
      </c>
      <c r="AR10" s="16" t="s">
        <v>4257</v>
      </c>
      <c r="AS10" s="20">
        <v>1.077358</v>
      </c>
      <c r="AT10" s="16" t="s">
        <v>4256</v>
      </c>
      <c r="AU10" s="15">
        <v>18038</v>
      </c>
      <c r="AV10" s="16" t="s">
        <v>4257</v>
      </c>
      <c r="AW10" s="20">
        <v>1.0745009999999999</v>
      </c>
      <c r="AX10" s="16" t="s">
        <v>4256</v>
      </c>
      <c r="AY10" s="15">
        <v>184100</v>
      </c>
      <c r="AZ10" s="16" t="s">
        <v>4257</v>
      </c>
      <c r="BA10" s="20">
        <v>1.2270559999999999</v>
      </c>
      <c r="BB10" s="16" t="s">
        <v>4256</v>
      </c>
      <c r="BC10" s="15">
        <v>4880</v>
      </c>
      <c r="BD10" s="16" t="s">
        <v>4257</v>
      </c>
      <c r="BE10" s="20">
        <v>1.076908</v>
      </c>
      <c r="BF10" s="16" t="s">
        <v>4258</v>
      </c>
      <c r="BG10" s="15">
        <v>108285</v>
      </c>
      <c r="BH10" s="16" t="s">
        <v>4259</v>
      </c>
      <c r="BI10" s="20">
        <v>1.084314</v>
      </c>
      <c r="BJ10" s="16" t="s">
        <v>4258</v>
      </c>
      <c r="BK10" s="15">
        <v>20261</v>
      </c>
      <c r="BL10" s="16" t="s">
        <v>4259</v>
      </c>
      <c r="BM10" s="20">
        <v>0.98785219999999996</v>
      </c>
      <c r="BN10" s="16" t="s">
        <v>4258</v>
      </c>
      <c r="BO10" s="15">
        <v>177045</v>
      </c>
      <c r="BP10" s="16" t="s">
        <v>4259</v>
      </c>
      <c r="BQ10" s="20">
        <v>1.127486</v>
      </c>
      <c r="BR10" s="16" t="s">
        <v>4258</v>
      </c>
      <c r="BS10" s="15">
        <v>7090</v>
      </c>
      <c r="BT10" s="16" t="s">
        <v>4259</v>
      </c>
      <c r="BU10" s="20">
        <v>1.0717829999999999</v>
      </c>
      <c r="BV10" s="16" t="s">
        <v>4260</v>
      </c>
      <c r="BW10" s="15">
        <v>98603</v>
      </c>
      <c r="BX10" s="16" t="s">
        <v>4261</v>
      </c>
      <c r="BY10" s="20">
        <v>1.1027420000000001</v>
      </c>
      <c r="BZ10" s="16" t="s">
        <v>4260</v>
      </c>
      <c r="CA10" s="15">
        <v>15036</v>
      </c>
      <c r="CB10" s="16" t="s">
        <v>4261</v>
      </c>
      <c r="CC10" s="20">
        <v>0.96199349999999995</v>
      </c>
      <c r="CD10" s="16" t="s">
        <v>4260</v>
      </c>
      <c r="CE10" s="15">
        <v>186163</v>
      </c>
      <c r="CF10" s="16" t="s">
        <v>4261</v>
      </c>
      <c r="CG10" s="20">
        <v>0.91244170000000002</v>
      </c>
      <c r="CH10" s="16" t="s">
        <v>4260</v>
      </c>
      <c r="CI10" s="15">
        <v>8477</v>
      </c>
      <c r="CJ10" s="16" t="s">
        <v>4261</v>
      </c>
      <c r="CK10" s="20">
        <v>1.0840350000000001</v>
      </c>
      <c r="CL10" s="16" t="s">
        <v>5058</v>
      </c>
      <c r="CM10" s="15">
        <f>SUM(A2L403C10)/A2L403C1</f>
        <v>375898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92350</v>
      </c>
      <c r="H11" s="16" t="s">
        <v>4253</v>
      </c>
      <c r="I11" s="20">
        <v>1</v>
      </c>
      <c r="J11" s="16" t="s">
        <v>4252</v>
      </c>
      <c r="K11" s="15">
        <v>1214</v>
      </c>
      <c r="L11" s="16" t="s">
        <v>4253</v>
      </c>
      <c r="M11" s="20">
        <v>1</v>
      </c>
      <c r="N11" s="16" t="s">
        <v>4252</v>
      </c>
      <c r="O11" s="15">
        <v>19039</v>
      </c>
      <c r="P11" s="16" t="s">
        <v>4253</v>
      </c>
      <c r="Q11" s="20">
        <v>1</v>
      </c>
      <c r="R11" s="16" t="s">
        <v>4252</v>
      </c>
      <c r="S11" s="15">
        <v>16955</v>
      </c>
      <c r="T11" s="16" t="s">
        <v>4253</v>
      </c>
      <c r="U11" s="20">
        <v>1</v>
      </c>
      <c r="V11" s="16" t="s">
        <v>4252</v>
      </c>
      <c r="W11" s="15">
        <v>129558</v>
      </c>
      <c r="X11" s="16" t="s">
        <v>4252</v>
      </c>
      <c r="Y11" s="15">
        <v>129613</v>
      </c>
      <c r="Z11" s="16" t="s">
        <v>4254</v>
      </c>
      <c r="AA11" s="15">
        <v>92322</v>
      </c>
      <c r="AB11" s="16" t="s">
        <v>4255</v>
      </c>
      <c r="AC11" s="20">
        <v>1.0442579999999999</v>
      </c>
      <c r="AD11" s="16" t="s">
        <v>4254</v>
      </c>
      <c r="AE11" s="15">
        <v>4247</v>
      </c>
      <c r="AF11" s="16" t="s">
        <v>4255</v>
      </c>
      <c r="AG11" s="20">
        <v>1.0354920000000001</v>
      </c>
      <c r="AH11" s="16" t="s">
        <v>4254</v>
      </c>
      <c r="AI11" s="15">
        <v>21900</v>
      </c>
      <c r="AJ11" s="16" t="s">
        <v>4255</v>
      </c>
      <c r="AK11" s="20">
        <v>1.140873</v>
      </c>
      <c r="AL11" s="16" t="s">
        <v>4254</v>
      </c>
      <c r="AM11" s="15">
        <v>15126</v>
      </c>
      <c r="AN11" s="16" t="s">
        <v>4255</v>
      </c>
      <c r="AO11" s="20">
        <v>1.0432349999999999</v>
      </c>
      <c r="AP11" s="16" t="s">
        <v>4256</v>
      </c>
      <c r="AQ11" s="15">
        <v>92403</v>
      </c>
      <c r="AR11" s="16" t="s">
        <v>4257</v>
      </c>
      <c r="AS11" s="20">
        <v>1.077358</v>
      </c>
      <c r="AT11" s="16" t="s">
        <v>4256</v>
      </c>
      <c r="AU11" s="15">
        <v>6906</v>
      </c>
      <c r="AV11" s="16" t="s">
        <v>4257</v>
      </c>
      <c r="AW11" s="20">
        <v>1.0745009999999999</v>
      </c>
      <c r="AX11" s="16" t="s">
        <v>4256</v>
      </c>
      <c r="AY11" s="15">
        <v>31595</v>
      </c>
      <c r="AZ11" s="16" t="s">
        <v>4257</v>
      </c>
      <c r="BA11" s="20">
        <v>1.2270559999999999</v>
      </c>
      <c r="BB11" s="16" t="s">
        <v>4256</v>
      </c>
      <c r="BC11" s="15">
        <v>16694</v>
      </c>
      <c r="BD11" s="16" t="s">
        <v>4257</v>
      </c>
      <c r="BE11" s="20">
        <v>1.076908</v>
      </c>
      <c r="BF11" s="16" t="s">
        <v>4258</v>
      </c>
      <c r="BG11" s="15">
        <v>99578</v>
      </c>
      <c r="BH11" s="16" t="s">
        <v>4259</v>
      </c>
      <c r="BI11" s="20">
        <v>1.084314</v>
      </c>
      <c r="BJ11" s="16" t="s">
        <v>4258</v>
      </c>
      <c r="BK11" s="15">
        <v>4834</v>
      </c>
      <c r="BL11" s="16" t="s">
        <v>4259</v>
      </c>
      <c r="BM11" s="20">
        <v>0.98785219999999996</v>
      </c>
      <c r="BN11" s="16" t="s">
        <v>4258</v>
      </c>
      <c r="BO11" s="15">
        <v>36657</v>
      </c>
      <c r="BP11" s="16" t="s">
        <v>4259</v>
      </c>
      <c r="BQ11" s="20">
        <v>1.127486</v>
      </c>
      <c r="BR11" s="16" t="s">
        <v>4258</v>
      </c>
      <c r="BS11" s="15">
        <v>18055</v>
      </c>
      <c r="BT11" s="16" t="s">
        <v>4259</v>
      </c>
      <c r="BU11" s="20">
        <v>1.0717829999999999</v>
      </c>
      <c r="BV11" s="16" t="s">
        <v>4260</v>
      </c>
      <c r="BW11" s="15">
        <v>100280</v>
      </c>
      <c r="BX11" s="16" t="s">
        <v>4261</v>
      </c>
      <c r="BY11" s="20">
        <v>1.1027420000000001</v>
      </c>
      <c r="BZ11" s="16" t="s">
        <v>4260</v>
      </c>
      <c r="CA11" s="15">
        <v>3098</v>
      </c>
      <c r="CB11" s="16" t="s">
        <v>4261</v>
      </c>
      <c r="CC11" s="20">
        <v>0.96199349999999995</v>
      </c>
      <c r="CD11" s="16" t="s">
        <v>4260</v>
      </c>
      <c r="CE11" s="15">
        <v>46874</v>
      </c>
      <c r="CF11" s="16" t="s">
        <v>4261</v>
      </c>
      <c r="CG11" s="20">
        <v>0.91244170000000002</v>
      </c>
      <c r="CH11" s="16" t="s">
        <v>4260</v>
      </c>
      <c r="CI11" s="15">
        <v>20188</v>
      </c>
      <c r="CJ11" s="16" t="s">
        <v>4261</v>
      </c>
      <c r="CK11" s="20">
        <v>1.0840350000000001</v>
      </c>
      <c r="CL11" s="16" t="s">
        <v>5059</v>
      </c>
      <c r="CM11" s="15">
        <f>SUM(A2L404C10)/A2L404C1</f>
        <v>129558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38492</v>
      </c>
      <c r="H12" s="16" t="s">
        <v>4253</v>
      </c>
      <c r="I12" s="20">
        <v>1</v>
      </c>
      <c r="J12" s="16" t="s">
        <v>4252</v>
      </c>
      <c r="K12" s="15">
        <v>321</v>
      </c>
      <c r="L12" s="16" t="s">
        <v>4253</v>
      </c>
      <c r="M12" s="20">
        <v>1</v>
      </c>
      <c r="N12" s="16" t="s">
        <v>4252</v>
      </c>
      <c r="O12" s="15">
        <v>6258</v>
      </c>
      <c r="P12" s="16" t="s">
        <v>4253</v>
      </c>
      <c r="Q12" s="20">
        <v>1</v>
      </c>
      <c r="R12" s="16" t="s">
        <v>4252</v>
      </c>
      <c r="S12" s="15">
        <v>8362</v>
      </c>
      <c r="T12" s="16" t="s">
        <v>4253</v>
      </c>
      <c r="U12" s="20">
        <v>1</v>
      </c>
      <c r="V12" s="16" t="s">
        <v>4252</v>
      </c>
      <c r="W12" s="15">
        <v>53433</v>
      </c>
      <c r="X12" s="16" t="s">
        <v>4252</v>
      </c>
      <c r="Y12" s="15">
        <v>53433</v>
      </c>
      <c r="Z12" s="16" t="s">
        <v>4254</v>
      </c>
      <c r="AA12" s="15">
        <v>37786</v>
      </c>
      <c r="AB12" s="16" t="s">
        <v>4255</v>
      </c>
      <c r="AC12" s="20">
        <v>1.0442579999999999</v>
      </c>
      <c r="AD12" s="16" t="s">
        <v>4254</v>
      </c>
      <c r="AE12" s="15">
        <v>392</v>
      </c>
      <c r="AF12" s="16" t="s">
        <v>4255</v>
      </c>
      <c r="AG12" s="20">
        <v>1.0354920000000001</v>
      </c>
      <c r="AH12" s="16" t="s">
        <v>4254</v>
      </c>
      <c r="AI12" s="15">
        <v>3443</v>
      </c>
      <c r="AJ12" s="16" t="s">
        <v>4255</v>
      </c>
      <c r="AK12" s="20">
        <v>1.140873</v>
      </c>
      <c r="AL12" s="16" t="s">
        <v>4254</v>
      </c>
      <c r="AM12" s="15">
        <v>6831</v>
      </c>
      <c r="AN12" s="16" t="s">
        <v>4255</v>
      </c>
      <c r="AO12" s="20">
        <v>1.0432349999999999</v>
      </c>
      <c r="AP12" s="16" t="s">
        <v>4256</v>
      </c>
      <c r="AQ12" s="15">
        <v>37240</v>
      </c>
      <c r="AR12" s="16" t="s">
        <v>4257</v>
      </c>
      <c r="AS12" s="20">
        <v>1.077358</v>
      </c>
      <c r="AT12" s="16" t="s">
        <v>4256</v>
      </c>
      <c r="AU12" s="15">
        <v>380</v>
      </c>
      <c r="AV12" s="16" t="s">
        <v>4257</v>
      </c>
      <c r="AW12" s="20">
        <v>1.0745009999999999</v>
      </c>
      <c r="AX12" s="16" t="s">
        <v>4256</v>
      </c>
      <c r="AY12" s="15">
        <v>9978</v>
      </c>
      <c r="AZ12" s="16" t="s">
        <v>4257</v>
      </c>
      <c r="BA12" s="20">
        <v>1.2270559999999999</v>
      </c>
      <c r="BB12" s="16" t="s">
        <v>4256</v>
      </c>
      <c r="BC12" s="15">
        <v>8296</v>
      </c>
      <c r="BD12" s="16" t="s">
        <v>4257</v>
      </c>
      <c r="BE12" s="20">
        <v>1.076908</v>
      </c>
      <c r="BF12" s="16" t="s">
        <v>4258</v>
      </c>
      <c r="BG12" s="15">
        <v>38305</v>
      </c>
      <c r="BH12" s="16" t="s">
        <v>4259</v>
      </c>
      <c r="BI12" s="20">
        <v>1.084314</v>
      </c>
      <c r="BJ12" s="16" t="s">
        <v>4258</v>
      </c>
      <c r="BK12" s="15">
        <v>664</v>
      </c>
      <c r="BL12" s="16" t="s">
        <v>4259</v>
      </c>
      <c r="BM12" s="20">
        <v>0.98785219999999996</v>
      </c>
      <c r="BN12" s="16" t="s">
        <v>4258</v>
      </c>
      <c r="BO12" s="15">
        <v>11624</v>
      </c>
      <c r="BP12" s="16" t="s">
        <v>4259</v>
      </c>
      <c r="BQ12" s="20">
        <v>1.127486</v>
      </c>
      <c r="BR12" s="16" t="s">
        <v>4258</v>
      </c>
      <c r="BS12" s="15">
        <v>9825</v>
      </c>
      <c r="BT12" s="16" t="s">
        <v>4259</v>
      </c>
      <c r="BU12" s="20">
        <v>1.0717829999999999</v>
      </c>
      <c r="BV12" s="16" t="s">
        <v>4260</v>
      </c>
      <c r="BW12" s="15">
        <v>38455</v>
      </c>
      <c r="BX12" s="16" t="s">
        <v>4261</v>
      </c>
      <c r="BY12" s="20">
        <v>1.1027420000000001</v>
      </c>
      <c r="BZ12" s="16" t="s">
        <v>4260</v>
      </c>
      <c r="CA12" s="15">
        <v>625</v>
      </c>
      <c r="CB12" s="16" t="s">
        <v>4261</v>
      </c>
      <c r="CC12" s="20">
        <v>0.96199349999999995</v>
      </c>
      <c r="CD12" s="16" t="s">
        <v>4260</v>
      </c>
      <c r="CE12" s="15">
        <v>16959</v>
      </c>
      <c r="CF12" s="16" t="s">
        <v>4261</v>
      </c>
      <c r="CG12" s="20">
        <v>0.91244170000000002</v>
      </c>
      <c r="CH12" s="16" t="s">
        <v>4260</v>
      </c>
      <c r="CI12" s="15">
        <v>9863</v>
      </c>
      <c r="CJ12" s="16" t="s">
        <v>4261</v>
      </c>
      <c r="CK12" s="20">
        <v>1.0840350000000001</v>
      </c>
      <c r="CL12" s="16" t="s">
        <v>5060</v>
      </c>
      <c r="CM12" s="15">
        <f>SUM(A2L405C10)/A2L405C1</f>
        <v>53433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7886</v>
      </c>
      <c r="H13" s="16" t="s">
        <v>4253</v>
      </c>
      <c r="I13" s="20">
        <v>1</v>
      </c>
      <c r="J13" s="16" t="s">
        <v>4252</v>
      </c>
      <c r="K13" s="15">
        <v>5</v>
      </c>
      <c r="L13" s="16" t="s">
        <v>4253</v>
      </c>
      <c r="M13" s="20">
        <v>1</v>
      </c>
      <c r="N13" s="16" t="s">
        <v>4252</v>
      </c>
      <c r="O13" s="15">
        <v>3689</v>
      </c>
      <c r="P13" s="16" t="s">
        <v>4253</v>
      </c>
      <c r="Q13" s="20">
        <v>1</v>
      </c>
      <c r="R13" s="16" t="s">
        <v>4252</v>
      </c>
      <c r="S13" s="15">
        <v>1504</v>
      </c>
      <c r="T13" s="16" t="s">
        <v>4253</v>
      </c>
      <c r="U13" s="20">
        <v>1</v>
      </c>
      <c r="V13" s="16" t="s">
        <v>4252</v>
      </c>
      <c r="W13" s="15">
        <v>13084</v>
      </c>
      <c r="X13" s="16" t="s">
        <v>4252</v>
      </c>
      <c r="Y13" s="15">
        <v>13084</v>
      </c>
      <c r="Z13" s="16" t="s">
        <v>4254</v>
      </c>
      <c r="AA13" s="15">
        <v>7744</v>
      </c>
      <c r="AB13" s="16" t="s">
        <v>4255</v>
      </c>
      <c r="AC13" s="20">
        <v>1.0442579999999999</v>
      </c>
      <c r="AD13" s="16" t="s">
        <v>4254</v>
      </c>
      <c r="AE13" s="15">
        <v>275</v>
      </c>
      <c r="AF13" s="16" t="s">
        <v>4255</v>
      </c>
      <c r="AG13" s="20">
        <v>1.0354920000000001</v>
      </c>
      <c r="AH13" s="16" t="s">
        <v>4254</v>
      </c>
      <c r="AI13" s="15">
        <v>3352</v>
      </c>
      <c r="AJ13" s="16" t="s">
        <v>4255</v>
      </c>
      <c r="AK13" s="20">
        <v>1.140873</v>
      </c>
      <c r="AL13" s="16" t="s">
        <v>4254</v>
      </c>
      <c r="AM13" s="15">
        <v>1257</v>
      </c>
      <c r="AN13" s="16" t="s">
        <v>4255</v>
      </c>
      <c r="AO13" s="20">
        <v>1.0432349999999999</v>
      </c>
      <c r="AP13" s="16" t="s">
        <v>4256</v>
      </c>
      <c r="AQ13" s="15">
        <v>7367</v>
      </c>
      <c r="AR13" s="16" t="s">
        <v>4257</v>
      </c>
      <c r="AS13" s="20">
        <v>1.077358</v>
      </c>
      <c r="AT13" s="16" t="s">
        <v>4256</v>
      </c>
      <c r="AU13" s="15">
        <v>274</v>
      </c>
      <c r="AV13" s="16" t="s">
        <v>4257</v>
      </c>
      <c r="AW13" s="20">
        <v>1.0745009999999999</v>
      </c>
      <c r="AX13" s="16" t="s">
        <v>4256</v>
      </c>
      <c r="AY13" s="15">
        <v>4286</v>
      </c>
      <c r="AZ13" s="16" t="s">
        <v>4257</v>
      </c>
      <c r="BA13" s="20">
        <v>1.2270559999999999</v>
      </c>
      <c r="BB13" s="16" t="s">
        <v>4256</v>
      </c>
      <c r="BC13" s="15">
        <v>1209</v>
      </c>
      <c r="BD13" s="16" t="s">
        <v>4257</v>
      </c>
      <c r="BE13" s="20">
        <v>1.076908</v>
      </c>
      <c r="BF13" s="16" t="s">
        <v>4258</v>
      </c>
      <c r="BG13" s="15">
        <v>7688</v>
      </c>
      <c r="BH13" s="16" t="s">
        <v>4259</v>
      </c>
      <c r="BI13" s="20">
        <v>1.084314</v>
      </c>
      <c r="BJ13" s="16" t="s">
        <v>4258</v>
      </c>
      <c r="BK13" s="15">
        <v>268</v>
      </c>
      <c r="BL13" s="16" t="s">
        <v>4259</v>
      </c>
      <c r="BM13" s="20">
        <v>0.98785219999999996</v>
      </c>
      <c r="BN13" s="16" t="s">
        <v>4258</v>
      </c>
      <c r="BO13" s="15">
        <v>4482</v>
      </c>
      <c r="BP13" s="16" t="s">
        <v>4259</v>
      </c>
      <c r="BQ13" s="20">
        <v>1.127486</v>
      </c>
      <c r="BR13" s="16" t="s">
        <v>4258</v>
      </c>
      <c r="BS13" s="15">
        <v>1267</v>
      </c>
      <c r="BT13" s="16" t="s">
        <v>4259</v>
      </c>
      <c r="BU13" s="20">
        <v>1.0717829999999999</v>
      </c>
      <c r="BV13" s="16" t="s">
        <v>4260</v>
      </c>
      <c r="BW13" s="15">
        <v>8474</v>
      </c>
      <c r="BX13" s="16" t="s">
        <v>4261</v>
      </c>
      <c r="BY13" s="20">
        <v>1.1027420000000001</v>
      </c>
      <c r="BZ13" s="16" t="s">
        <v>4260</v>
      </c>
      <c r="CA13" s="15">
        <v>152</v>
      </c>
      <c r="CB13" s="16" t="s">
        <v>4261</v>
      </c>
      <c r="CC13" s="20">
        <v>0.96199349999999995</v>
      </c>
      <c r="CD13" s="16" t="s">
        <v>4260</v>
      </c>
      <c r="CE13" s="15">
        <v>3899</v>
      </c>
      <c r="CF13" s="16" t="s">
        <v>4261</v>
      </c>
      <c r="CG13" s="20">
        <v>0.91244170000000002</v>
      </c>
      <c r="CH13" s="16" t="s">
        <v>4260</v>
      </c>
      <c r="CI13" s="15">
        <v>1484</v>
      </c>
      <c r="CJ13" s="16" t="s">
        <v>4261</v>
      </c>
      <c r="CK13" s="20">
        <v>1.0840350000000001</v>
      </c>
      <c r="CL13" s="16" t="s">
        <v>5061</v>
      </c>
      <c r="CM13" s="15">
        <f>SUM(A2L406C10)/A2L406C1</f>
        <v>13084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67462</v>
      </c>
      <c r="H14" s="16" t="s">
        <v>4253</v>
      </c>
      <c r="I14" s="20">
        <v>1</v>
      </c>
      <c r="J14" s="16" t="s">
        <v>4252</v>
      </c>
      <c r="K14" s="15">
        <v>3762</v>
      </c>
      <c r="L14" s="16" t="s">
        <v>4253</v>
      </c>
      <c r="M14" s="20">
        <v>1</v>
      </c>
      <c r="N14" s="16" t="s">
        <v>4252</v>
      </c>
      <c r="O14" s="15">
        <v>13116</v>
      </c>
      <c r="P14" s="16" t="s">
        <v>4253</v>
      </c>
      <c r="Q14" s="20">
        <v>1</v>
      </c>
      <c r="R14" s="16" t="s">
        <v>4252</v>
      </c>
      <c r="S14" s="15">
        <v>14494</v>
      </c>
      <c r="T14" s="16" t="s">
        <v>4253</v>
      </c>
      <c r="U14" s="20">
        <v>1</v>
      </c>
      <c r="V14" s="16" t="s">
        <v>4252</v>
      </c>
      <c r="W14" s="15">
        <v>98834</v>
      </c>
      <c r="X14" s="16" t="s">
        <v>4252</v>
      </c>
      <c r="Y14" s="15">
        <v>100212</v>
      </c>
      <c r="Z14" s="16" t="s">
        <v>4254</v>
      </c>
      <c r="AA14" s="15">
        <v>65217</v>
      </c>
      <c r="AB14" s="16" t="s">
        <v>4255</v>
      </c>
      <c r="AC14" s="20">
        <v>1.0442579999999999</v>
      </c>
      <c r="AD14" s="16" t="s">
        <v>4254</v>
      </c>
      <c r="AE14" s="15">
        <v>1942</v>
      </c>
      <c r="AF14" s="16" t="s">
        <v>4255</v>
      </c>
      <c r="AG14" s="20">
        <v>1.0354920000000001</v>
      </c>
      <c r="AH14" s="16" t="s">
        <v>4254</v>
      </c>
      <c r="AI14" s="15">
        <v>9802</v>
      </c>
      <c r="AJ14" s="16" t="s">
        <v>4255</v>
      </c>
      <c r="AK14" s="20">
        <v>1.140873</v>
      </c>
      <c r="AL14" s="16" t="s">
        <v>4254</v>
      </c>
      <c r="AM14" s="15">
        <v>11458</v>
      </c>
      <c r="AN14" s="16" t="s">
        <v>4255</v>
      </c>
      <c r="AO14" s="20">
        <v>1.0432349999999999</v>
      </c>
      <c r="AP14" s="16" t="s">
        <v>4256</v>
      </c>
      <c r="AQ14" s="15">
        <v>67393</v>
      </c>
      <c r="AR14" s="16" t="s">
        <v>4257</v>
      </c>
      <c r="AS14" s="20">
        <v>1.077358</v>
      </c>
      <c r="AT14" s="16" t="s">
        <v>4256</v>
      </c>
      <c r="AU14" s="15">
        <v>811</v>
      </c>
      <c r="AV14" s="16" t="s">
        <v>4257</v>
      </c>
      <c r="AW14" s="20">
        <v>1.0745009999999999</v>
      </c>
      <c r="AX14" s="16" t="s">
        <v>4256</v>
      </c>
      <c r="AY14" s="15">
        <v>10773</v>
      </c>
      <c r="AZ14" s="16" t="s">
        <v>4257</v>
      </c>
      <c r="BA14" s="20">
        <v>1.2270559999999999</v>
      </c>
      <c r="BB14" s="16" t="s">
        <v>4256</v>
      </c>
      <c r="BC14" s="15">
        <v>10056</v>
      </c>
      <c r="BD14" s="16" t="s">
        <v>4257</v>
      </c>
      <c r="BE14" s="20">
        <v>1.076908</v>
      </c>
      <c r="BF14" s="16" t="s">
        <v>4258</v>
      </c>
      <c r="BG14" s="15">
        <v>75031</v>
      </c>
      <c r="BH14" s="16" t="s">
        <v>4259</v>
      </c>
      <c r="BI14" s="20">
        <v>1.084314</v>
      </c>
      <c r="BJ14" s="16" t="s">
        <v>4258</v>
      </c>
      <c r="BK14" s="15">
        <v>2172</v>
      </c>
      <c r="BL14" s="16" t="s">
        <v>4259</v>
      </c>
      <c r="BM14" s="20">
        <v>0.98785219999999996</v>
      </c>
      <c r="BN14" s="16" t="s">
        <v>4258</v>
      </c>
      <c r="BO14" s="15">
        <v>9817</v>
      </c>
      <c r="BP14" s="16" t="s">
        <v>4259</v>
      </c>
      <c r="BQ14" s="20">
        <v>1.127486</v>
      </c>
      <c r="BR14" s="16" t="s">
        <v>4258</v>
      </c>
      <c r="BS14" s="15">
        <v>15219</v>
      </c>
      <c r="BT14" s="16" t="s">
        <v>4259</v>
      </c>
      <c r="BU14" s="20">
        <v>1.0717829999999999</v>
      </c>
      <c r="BV14" s="16" t="s">
        <v>4260</v>
      </c>
      <c r="BW14" s="15">
        <v>77428</v>
      </c>
      <c r="BX14" s="16" t="s">
        <v>4261</v>
      </c>
      <c r="BY14" s="20">
        <v>1.1027420000000001</v>
      </c>
      <c r="BZ14" s="16" t="s">
        <v>4260</v>
      </c>
      <c r="CA14" s="15">
        <v>2561</v>
      </c>
      <c r="CB14" s="16" t="s">
        <v>4261</v>
      </c>
      <c r="CC14" s="20">
        <v>0.96199349999999995</v>
      </c>
      <c r="CD14" s="16" t="s">
        <v>4260</v>
      </c>
      <c r="CE14" s="15">
        <v>13206</v>
      </c>
      <c r="CF14" s="16" t="s">
        <v>4261</v>
      </c>
      <c r="CG14" s="20">
        <v>0.91244170000000002</v>
      </c>
      <c r="CH14" s="16" t="s">
        <v>4260</v>
      </c>
      <c r="CI14" s="15">
        <v>18648</v>
      </c>
      <c r="CJ14" s="16" t="s">
        <v>4261</v>
      </c>
      <c r="CK14" s="20">
        <v>1.0840350000000001</v>
      </c>
      <c r="CL14" s="16" t="s">
        <v>5062</v>
      </c>
      <c r="CM14" s="15">
        <f>SUM(A2L407C10)/A2L407C1</f>
        <v>98834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45204</v>
      </c>
      <c r="H15" s="16" t="s">
        <v>4253</v>
      </c>
      <c r="I15" s="20">
        <v>1</v>
      </c>
      <c r="J15" s="16" t="s">
        <v>4252</v>
      </c>
      <c r="K15" s="15">
        <v>817</v>
      </c>
      <c r="L15" s="16" t="s">
        <v>4253</v>
      </c>
      <c r="M15" s="20">
        <v>1</v>
      </c>
      <c r="N15" s="16" t="s">
        <v>4252</v>
      </c>
      <c r="O15" s="15">
        <v>171592</v>
      </c>
      <c r="P15" s="16" t="s">
        <v>4253</v>
      </c>
      <c r="Q15" s="20">
        <v>1</v>
      </c>
      <c r="R15" s="16" t="s">
        <v>4252</v>
      </c>
      <c r="S15" s="15">
        <v>5311</v>
      </c>
      <c r="T15" s="16" t="s">
        <v>4253</v>
      </c>
      <c r="U15" s="20">
        <v>1</v>
      </c>
      <c r="V15" s="16" t="s">
        <v>4252</v>
      </c>
      <c r="W15" s="15">
        <v>222924</v>
      </c>
      <c r="X15" s="16" t="s">
        <v>4252</v>
      </c>
      <c r="Y15" s="15">
        <v>223920</v>
      </c>
      <c r="Z15" s="16" t="s">
        <v>4254</v>
      </c>
      <c r="AA15" s="15">
        <v>46078</v>
      </c>
      <c r="AB15" s="16" t="s">
        <v>4255</v>
      </c>
      <c r="AC15" s="20">
        <v>1.0442579999999999</v>
      </c>
      <c r="AD15" s="16" t="s">
        <v>4254</v>
      </c>
      <c r="AE15" s="15">
        <v>96</v>
      </c>
      <c r="AF15" s="16" t="s">
        <v>4255</v>
      </c>
      <c r="AG15" s="20">
        <v>1.0354920000000001</v>
      </c>
      <c r="AH15" s="16" t="s">
        <v>4254</v>
      </c>
      <c r="AI15" s="15">
        <v>160122</v>
      </c>
      <c r="AJ15" s="16" t="s">
        <v>4255</v>
      </c>
      <c r="AK15" s="20">
        <v>1.140873</v>
      </c>
      <c r="AL15" s="16" t="s">
        <v>4254</v>
      </c>
      <c r="AM15" s="15">
        <v>6308</v>
      </c>
      <c r="AN15" s="16" t="s">
        <v>4255</v>
      </c>
      <c r="AO15" s="20">
        <v>1.0432349999999999</v>
      </c>
      <c r="AP15" s="16" t="s">
        <v>4256</v>
      </c>
      <c r="AQ15" s="15">
        <v>47049</v>
      </c>
      <c r="AR15" s="16" t="s">
        <v>4257</v>
      </c>
      <c r="AS15" s="20">
        <v>1.077358</v>
      </c>
      <c r="AT15" s="16" t="s">
        <v>4256</v>
      </c>
      <c r="AU15" s="15">
        <v>883</v>
      </c>
      <c r="AV15" s="16" t="s">
        <v>4257</v>
      </c>
      <c r="AW15" s="20">
        <v>1.0745009999999999</v>
      </c>
      <c r="AX15" s="16" t="s">
        <v>4256</v>
      </c>
      <c r="AY15" s="15">
        <v>160603</v>
      </c>
      <c r="AZ15" s="16" t="s">
        <v>4257</v>
      </c>
      <c r="BA15" s="20">
        <v>1.2270559999999999</v>
      </c>
      <c r="BB15" s="16" t="s">
        <v>4256</v>
      </c>
      <c r="BC15" s="15">
        <v>9067</v>
      </c>
      <c r="BD15" s="16" t="s">
        <v>4257</v>
      </c>
      <c r="BE15" s="20">
        <v>1.076908</v>
      </c>
      <c r="BF15" s="16" t="s">
        <v>4258</v>
      </c>
      <c r="BG15" s="15">
        <v>47044</v>
      </c>
      <c r="BH15" s="16" t="s">
        <v>4259</v>
      </c>
      <c r="BI15" s="20">
        <v>1.084314</v>
      </c>
      <c r="BJ15" s="16" t="s">
        <v>4258</v>
      </c>
      <c r="BK15" s="15">
        <v>941</v>
      </c>
      <c r="BL15" s="16" t="s">
        <v>4259</v>
      </c>
      <c r="BM15" s="20">
        <v>0.98785219999999996</v>
      </c>
      <c r="BN15" s="16" t="s">
        <v>4258</v>
      </c>
      <c r="BO15" s="15">
        <v>168320</v>
      </c>
      <c r="BP15" s="16" t="s">
        <v>4259</v>
      </c>
      <c r="BQ15" s="20">
        <v>1.127486</v>
      </c>
      <c r="BR15" s="16" t="s">
        <v>4258</v>
      </c>
      <c r="BS15" s="15">
        <v>11851</v>
      </c>
      <c r="BT15" s="16" t="s">
        <v>4259</v>
      </c>
      <c r="BU15" s="20">
        <v>1.0717829999999999</v>
      </c>
      <c r="BV15" s="16" t="s">
        <v>4260</v>
      </c>
      <c r="BW15" s="15">
        <v>48313</v>
      </c>
      <c r="BX15" s="16" t="s">
        <v>4261</v>
      </c>
      <c r="BY15" s="20">
        <v>1.1027420000000001</v>
      </c>
      <c r="BZ15" s="16" t="s">
        <v>4260</v>
      </c>
      <c r="CA15" s="15">
        <v>2065</v>
      </c>
      <c r="CB15" s="16" t="s">
        <v>4261</v>
      </c>
      <c r="CC15" s="20">
        <v>0.96199349999999995</v>
      </c>
      <c r="CD15" s="16" t="s">
        <v>4260</v>
      </c>
      <c r="CE15" s="15">
        <v>181166</v>
      </c>
      <c r="CF15" s="16" t="s">
        <v>4261</v>
      </c>
      <c r="CG15" s="20">
        <v>0.91244170000000002</v>
      </c>
      <c r="CH15" s="16" t="s">
        <v>4260</v>
      </c>
      <c r="CI15" s="15">
        <v>8563</v>
      </c>
      <c r="CJ15" s="16" t="s">
        <v>4261</v>
      </c>
      <c r="CK15" s="20">
        <v>1.0840350000000001</v>
      </c>
      <c r="CL15" s="16" t="s">
        <v>5063</v>
      </c>
      <c r="CM15" s="15">
        <f>SUM(A2L408C10)/A2L408C1</f>
        <v>222924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8345</v>
      </c>
      <c r="H16" s="16" t="s">
        <v>4253</v>
      </c>
      <c r="I16" s="20">
        <v>1</v>
      </c>
      <c r="J16" s="16" t="s">
        <v>4252</v>
      </c>
      <c r="K16" s="15">
        <v>1828</v>
      </c>
      <c r="L16" s="16" t="s">
        <v>4253</v>
      </c>
      <c r="M16" s="20">
        <v>1</v>
      </c>
      <c r="N16" s="16" t="s">
        <v>4252</v>
      </c>
      <c r="O16" s="15">
        <v>8612</v>
      </c>
      <c r="P16" s="16" t="s">
        <v>4253</v>
      </c>
      <c r="Q16" s="20">
        <v>1</v>
      </c>
      <c r="R16" s="16" t="s">
        <v>4252</v>
      </c>
      <c r="S16" s="15">
        <v>19515</v>
      </c>
      <c r="T16" s="16" t="s">
        <v>4253</v>
      </c>
      <c r="U16" s="20">
        <v>1</v>
      </c>
      <c r="V16" s="16" t="s">
        <v>4252</v>
      </c>
      <c r="W16" s="15">
        <v>38300</v>
      </c>
      <c r="X16" s="16" t="s">
        <v>4252</v>
      </c>
      <c r="Y16" s="15">
        <v>38358</v>
      </c>
      <c r="Z16" s="16" t="s">
        <v>4254</v>
      </c>
      <c r="AA16" s="15">
        <v>9393</v>
      </c>
      <c r="AB16" s="16" t="s">
        <v>4255</v>
      </c>
      <c r="AC16" s="20">
        <v>1.0442579999999999</v>
      </c>
      <c r="AD16" s="16" t="s">
        <v>4254</v>
      </c>
      <c r="AE16" s="15">
        <v>1564</v>
      </c>
      <c r="AF16" s="16" t="s">
        <v>4255</v>
      </c>
      <c r="AG16" s="20">
        <v>1.0354920000000001</v>
      </c>
      <c r="AH16" s="16" t="s">
        <v>4254</v>
      </c>
      <c r="AI16" s="15">
        <v>14903</v>
      </c>
      <c r="AJ16" s="16" t="s">
        <v>4255</v>
      </c>
      <c r="AK16" s="20">
        <v>1.140873</v>
      </c>
      <c r="AL16" s="16" t="s">
        <v>4254</v>
      </c>
      <c r="AM16" s="15">
        <v>16440</v>
      </c>
      <c r="AN16" s="16" t="s">
        <v>4255</v>
      </c>
      <c r="AO16" s="20">
        <v>1.0432349999999999</v>
      </c>
      <c r="AP16" s="16" t="s">
        <v>4256</v>
      </c>
      <c r="AQ16" s="15">
        <v>9418</v>
      </c>
      <c r="AR16" s="16" t="s">
        <v>4257</v>
      </c>
      <c r="AS16" s="20">
        <v>1.077358</v>
      </c>
      <c r="AT16" s="16" t="s">
        <v>4256</v>
      </c>
      <c r="AU16" s="15">
        <v>2100</v>
      </c>
      <c r="AV16" s="16" t="s">
        <v>4257</v>
      </c>
      <c r="AW16" s="20">
        <v>1.0745009999999999</v>
      </c>
      <c r="AX16" s="16" t="s">
        <v>4256</v>
      </c>
      <c r="AY16" s="15">
        <v>15390</v>
      </c>
      <c r="AZ16" s="16" t="s">
        <v>4257</v>
      </c>
      <c r="BA16" s="20">
        <v>1.2270559999999999</v>
      </c>
      <c r="BB16" s="16" t="s">
        <v>4256</v>
      </c>
      <c r="BC16" s="15">
        <v>22148</v>
      </c>
      <c r="BD16" s="16" t="s">
        <v>4257</v>
      </c>
      <c r="BE16" s="20">
        <v>1.076908</v>
      </c>
      <c r="BF16" s="16" t="s">
        <v>4258</v>
      </c>
      <c r="BG16" s="15">
        <v>8296</v>
      </c>
      <c r="BH16" s="16" t="s">
        <v>4259</v>
      </c>
      <c r="BI16" s="20">
        <v>1.084314</v>
      </c>
      <c r="BJ16" s="16" t="s">
        <v>4258</v>
      </c>
      <c r="BK16" s="15">
        <v>1515</v>
      </c>
      <c r="BL16" s="16" t="s">
        <v>4259</v>
      </c>
      <c r="BM16" s="20">
        <v>0.98785219999999996</v>
      </c>
      <c r="BN16" s="16" t="s">
        <v>4258</v>
      </c>
      <c r="BO16" s="15">
        <v>19804</v>
      </c>
      <c r="BP16" s="16" t="s">
        <v>4259</v>
      </c>
      <c r="BQ16" s="20">
        <v>1.127486</v>
      </c>
      <c r="BR16" s="16" t="s">
        <v>4258</v>
      </c>
      <c r="BS16" s="15">
        <v>16816</v>
      </c>
      <c r="BT16" s="16" t="s">
        <v>4259</v>
      </c>
      <c r="BU16" s="20">
        <v>1.0717829999999999</v>
      </c>
      <c r="BV16" s="16" t="s">
        <v>4260</v>
      </c>
      <c r="BW16" s="15">
        <v>8655</v>
      </c>
      <c r="BX16" s="16" t="s">
        <v>4261</v>
      </c>
      <c r="BY16" s="20">
        <v>1.1027420000000001</v>
      </c>
      <c r="BZ16" s="16" t="s">
        <v>4260</v>
      </c>
      <c r="CA16" s="15">
        <v>2121</v>
      </c>
      <c r="CB16" s="16" t="s">
        <v>4261</v>
      </c>
      <c r="CC16" s="20">
        <v>0.96199349999999995</v>
      </c>
      <c r="CD16" s="16" t="s">
        <v>4260</v>
      </c>
      <c r="CE16" s="15">
        <v>18822</v>
      </c>
      <c r="CF16" s="16" t="s">
        <v>4261</v>
      </c>
      <c r="CG16" s="20">
        <v>0.91244170000000002</v>
      </c>
      <c r="CH16" s="16" t="s">
        <v>4260</v>
      </c>
      <c r="CI16" s="15">
        <v>15357</v>
      </c>
      <c r="CJ16" s="16" t="s">
        <v>4261</v>
      </c>
      <c r="CK16" s="20">
        <v>1.0840350000000001</v>
      </c>
      <c r="CL16" s="16" t="s">
        <v>5064</v>
      </c>
      <c r="CM16" s="15">
        <f>SUM(A2L409C10)/A2L409C1</f>
        <v>38300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28</v>
      </c>
      <c r="AR17" s="16" t="s">
        <v>4257</v>
      </c>
      <c r="AS17" s="20">
        <v>1.077358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3</v>
      </c>
      <c r="BD17" s="16" t="s">
        <v>4257</v>
      </c>
      <c r="BE17" s="20">
        <v>1.076908</v>
      </c>
      <c r="BF17" s="16" t="s">
        <v>4258</v>
      </c>
      <c r="BG17" s="15">
        <v>153</v>
      </c>
      <c r="BH17" s="16" t="s">
        <v>4259</v>
      </c>
      <c r="BI17" s="20">
        <v>1.084314</v>
      </c>
      <c r="BJ17" s="16" t="s">
        <v>4258</v>
      </c>
      <c r="BK17" s="15">
        <v>17</v>
      </c>
      <c r="BL17" s="16" t="s">
        <v>4259</v>
      </c>
      <c r="BM17" s="20">
        <v>0.98785219999999996</v>
      </c>
      <c r="BN17" s="16" t="s">
        <v>4258</v>
      </c>
      <c r="BO17" s="15">
        <v>1</v>
      </c>
      <c r="BP17" s="16" t="s">
        <v>4259</v>
      </c>
      <c r="BQ17" s="20">
        <v>1.127486</v>
      </c>
      <c r="BR17" s="16" t="s">
        <v>4258</v>
      </c>
      <c r="BS17" s="15">
        <v>39</v>
      </c>
      <c r="BT17" s="16" t="s">
        <v>4259</v>
      </c>
      <c r="BU17" s="20">
        <v>1.0717829999999999</v>
      </c>
      <c r="BV17" s="16" t="s">
        <v>4260</v>
      </c>
      <c r="BW17" s="15">
        <v>131</v>
      </c>
      <c r="BX17" s="16" t="s">
        <v>4261</v>
      </c>
      <c r="BY17" s="20">
        <v>1.1027420000000001</v>
      </c>
      <c r="BZ17" s="16" t="s">
        <v>4260</v>
      </c>
      <c r="CA17" s="15">
        <v>9</v>
      </c>
      <c r="CB17" s="16" t="s">
        <v>4261</v>
      </c>
      <c r="CC17" s="20">
        <v>0.96199349999999995</v>
      </c>
      <c r="CD17" s="16" t="s">
        <v>4260</v>
      </c>
      <c r="CE17" s="15">
        <v>4</v>
      </c>
      <c r="CF17" s="16" t="s">
        <v>4261</v>
      </c>
      <c r="CG17" s="20">
        <v>0.91244170000000002</v>
      </c>
      <c r="CH17" s="16" t="s">
        <v>4260</v>
      </c>
      <c r="CI17" s="15">
        <v>63</v>
      </c>
      <c r="CJ17" s="16" t="s">
        <v>4261</v>
      </c>
      <c r="CK17" s="20">
        <v>1.0840350000000001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354119</v>
      </c>
      <c r="T18" s="16" t="s">
        <v>4253</v>
      </c>
      <c r="U18" s="20">
        <v>1</v>
      </c>
      <c r="V18" s="16" t="s">
        <v>4252</v>
      </c>
      <c r="W18" s="15">
        <v>354119</v>
      </c>
      <c r="X18" s="16" t="s">
        <v>4252</v>
      </c>
      <c r="Y18" s="15">
        <v>354769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337164</v>
      </c>
      <c r="AN18" s="16" t="s">
        <v>4255</v>
      </c>
      <c r="AO18" s="20">
        <v>1.0432349999999999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289442</v>
      </c>
      <c r="BD18" s="16" t="s">
        <v>4257</v>
      </c>
      <c r="BE18" s="20">
        <v>1.076908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377844</v>
      </c>
      <c r="BT18" s="16" t="s">
        <v>4259</v>
      </c>
      <c r="BU18" s="20">
        <v>1.0717829999999999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296148</v>
      </c>
      <c r="CJ18" s="16" t="s">
        <v>4261</v>
      </c>
      <c r="CK18" s="20">
        <v>1.0840350000000001</v>
      </c>
      <c r="CL18" s="16" t="s">
        <v>5066</v>
      </c>
      <c r="CM18" s="15">
        <f>SUM(A2L411C10)/A2L411C1</f>
        <v>354119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47697</v>
      </c>
      <c r="T19" s="16" t="s">
        <v>4253</v>
      </c>
      <c r="U19" s="20">
        <v>1</v>
      </c>
      <c r="V19" s="16" t="s">
        <v>4252</v>
      </c>
      <c r="W19" s="15">
        <v>47697</v>
      </c>
      <c r="X19" s="16" t="s">
        <v>4252</v>
      </c>
      <c r="Y19" s="15">
        <v>47709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56690</v>
      </c>
      <c r="AN19" s="16" t="s">
        <v>4255</v>
      </c>
      <c r="AO19" s="20">
        <v>1.0432349999999999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59359</v>
      </c>
      <c r="BD19" s="16" t="s">
        <v>4257</v>
      </c>
      <c r="BE19" s="20">
        <v>1.076908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66988</v>
      </c>
      <c r="BT19" s="16" t="s">
        <v>4259</v>
      </c>
      <c r="BU19" s="20">
        <v>1.0717829999999999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79745</v>
      </c>
      <c r="CJ19" s="16" t="s">
        <v>4261</v>
      </c>
      <c r="CK19" s="20">
        <v>1.0840350000000001</v>
      </c>
      <c r="CL19" s="16" t="s">
        <v>5067</v>
      </c>
      <c r="CM19" s="15">
        <f>SUM(A2L412C10)/A2L412C1</f>
        <v>47697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11144</v>
      </c>
      <c r="T20" s="16" t="s">
        <v>4253</v>
      </c>
      <c r="U20" s="20">
        <v>1</v>
      </c>
      <c r="V20" s="16" t="s">
        <v>4252</v>
      </c>
      <c r="W20" s="15">
        <v>11144</v>
      </c>
      <c r="X20" s="16" t="s">
        <v>4252</v>
      </c>
      <c r="Y20" s="15">
        <v>11145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6904</v>
      </c>
      <c r="AN20" s="16" t="s">
        <v>4255</v>
      </c>
      <c r="AO20" s="20">
        <v>1.0432349999999999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63051</v>
      </c>
      <c r="BD20" s="16" t="s">
        <v>4257</v>
      </c>
      <c r="BE20" s="20">
        <v>1.076908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25910</v>
      </c>
      <c r="BT20" s="16" t="s">
        <v>4259</v>
      </c>
      <c r="BU20" s="20">
        <v>1.0717829999999999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15953</v>
      </c>
      <c r="CJ20" s="16" t="s">
        <v>4261</v>
      </c>
      <c r="CK20" s="20">
        <v>1.0840350000000001</v>
      </c>
      <c r="CL20" s="16" t="s">
        <v>5068</v>
      </c>
      <c r="CM20" s="15">
        <f>SUM(A2L413C10)/A2L413C1</f>
        <v>11144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983958</v>
      </c>
      <c r="T21" s="16" t="s">
        <v>4253</v>
      </c>
      <c r="U21" s="20">
        <v>1</v>
      </c>
      <c r="V21" s="16" t="s">
        <v>4252</v>
      </c>
      <c r="W21" s="15">
        <v>983958</v>
      </c>
      <c r="X21" s="16" t="s">
        <v>4252</v>
      </c>
      <c r="Y21" s="15">
        <v>986192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910897</v>
      </c>
      <c r="AN21" s="16" t="s">
        <v>4255</v>
      </c>
      <c r="AO21" s="20">
        <v>1.0432349999999999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868111</v>
      </c>
      <c r="BD21" s="16" t="s">
        <v>4257</v>
      </c>
      <c r="BE21" s="20">
        <v>1.076908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809673</v>
      </c>
      <c r="BT21" s="16" t="s">
        <v>4259</v>
      </c>
      <c r="BU21" s="20">
        <v>1.0717829999999999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733001</v>
      </c>
      <c r="CJ21" s="16" t="s">
        <v>4261</v>
      </c>
      <c r="CK21" s="20">
        <v>1.0840350000000001</v>
      </c>
      <c r="CL21" s="16" t="s">
        <v>5069</v>
      </c>
      <c r="CM21" s="15">
        <f>SUM(A2L414C10)/A2L414C1</f>
        <v>983958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56778</v>
      </c>
      <c r="T22" s="16" t="s">
        <v>4253</v>
      </c>
      <c r="U22" s="20">
        <v>1</v>
      </c>
      <c r="V22" s="16" t="s">
        <v>4252</v>
      </c>
      <c r="W22" s="15">
        <v>56778</v>
      </c>
      <c r="X22" s="16" t="s">
        <v>4252</v>
      </c>
      <c r="Y22" s="15">
        <v>57035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22786</v>
      </c>
      <c r="AN22" s="16" t="s">
        <v>4255</v>
      </c>
      <c r="AO22" s="20">
        <v>1.0432349999999999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52367</v>
      </c>
      <c r="BD22" s="16" t="s">
        <v>4257</v>
      </c>
      <c r="BE22" s="20">
        <v>1.076908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58662</v>
      </c>
      <c r="BT22" s="16" t="s">
        <v>4259</v>
      </c>
      <c r="BU22" s="20">
        <v>1.0717829999999999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54119</v>
      </c>
      <c r="CJ22" s="16" t="s">
        <v>4261</v>
      </c>
      <c r="CK22" s="20">
        <v>1.0840350000000001</v>
      </c>
      <c r="CL22" s="16" t="s">
        <v>5070</v>
      </c>
      <c r="CM22" s="15">
        <f>SUM(A2L415C10)/A2L415C1</f>
        <v>56778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7349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7349</v>
      </c>
      <c r="X23" s="16" t="s">
        <v>4252</v>
      </c>
      <c r="Y23" s="15">
        <v>7349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8308</v>
      </c>
      <c r="AJ23" s="16" t="s">
        <v>4255</v>
      </c>
      <c r="AK23" s="20">
        <v>1.140873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7342</v>
      </c>
      <c r="AZ23" s="16" t="s">
        <v>4257</v>
      </c>
      <c r="BA23" s="20">
        <v>1.2270559999999999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9064</v>
      </c>
      <c r="BP23" s="16" t="s">
        <v>4259</v>
      </c>
      <c r="BQ23" s="20">
        <v>1.127486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9223</v>
      </c>
      <c r="CF23" s="16" t="s">
        <v>4261</v>
      </c>
      <c r="CG23" s="20">
        <v>0.91244170000000002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7349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1252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1252</v>
      </c>
      <c r="X24" s="16" t="s">
        <v>4252</v>
      </c>
      <c r="Y24" s="15">
        <v>1252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1693</v>
      </c>
      <c r="AJ24" s="16" t="s">
        <v>4255</v>
      </c>
      <c r="AK24" s="20">
        <v>1.140873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1037</v>
      </c>
      <c r="AZ24" s="16" t="s">
        <v>4257</v>
      </c>
      <c r="BA24" s="20">
        <v>1.2270559999999999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579</v>
      </c>
      <c r="BP24" s="16" t="s">
        <v>4259</v>
      </c>
      <c r="BQ24" s="20">
        <v>1.127486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2404</v>
      </c>
      <c r="CF24" s="16" t="s">
        <v>4261</v>
      </c>
      <c r="CG24" s="20">
        <v>0.91244170000000002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1252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168918</v>
      </c>
      <c r="H25" s="16" t="s">
        <v>4253</v>
      </c>
      <c r="I25" s="20">
        <v>1</v>
      </c>
      <c r="J25" s="16" t="s">
        <v>4252</v>
      </c>
      <c r="K25" s="15">
        <v>5581</v>
      </c>
      <c r="L25" s="16" t="s">
        <v>4253</v>
      </c>
      <c r="M25" s="20">
        <v>1</v>
      </c>
      <c r="N25" s="16" t="s">
        <v>4252</v>
      </c>
      <c r="O25" s="15">
        <v>84914</v>
      </c>
      <c r="P25" s="16" t="s">
        <v>4253</v>
      </c>
      <c r="Q25" s="20">
        <v>1</v>
      </c>
      <c r="R25" s="16" t="s">
        <v>4252</v>
      </c>
      <c r="S25" s="15">
        <v>-45401</v>
      </c>
      <c r="T25" s="16" t="s">
        <v>4253</v>
      </c>
      <c r="U25" s="20">
        <v>1</v>
      </c>
      <c r="V25" s="16" t="s">
        <v>4252</v>
      </c>
      <c r="W25" s="15">
        <v>214012</v>
      </c>
      <c r="X25" s="16" t="s">
        <v>4252</v>
      </c>
      <c r="Y25" s="15">
        <v>214083</v>
      </c>
      <c r="Z25" s="16" t="s">
        <v>4254</v>
      </c>
      <c r="AA25" s="15">
        <v>129216</v>
      </c>
      <c r="AB25" s="16" t="s">
        <v>4255</v>
      </c>
      <c r="AC25" s="20">
        <v>1.0442579999999999</v>
      </c>
      <c r="AD25" s="16" t="s">
        <v>4254</v>
      </c>
      <c r="AE25" s="15">
        <v>6315</v>
      </c>
      <c r="AF25" s="16" t="s">
        <v>4255</v>
      </c>
      <c r="AG25" s="20">
        <v>1.0354920000000001</v>
      </c>
      <c r="AH25" s="16" t="s">
        <v>4254</v>
      </c>
      <c r="AI25" s="15">
        <v>78471</v>
      </c>
      <c r="AJ25" s="16" t="s">
        <v>4255</v>
      </c>
      <c r="AK25" s="20">
        <v>1.140873</v>
      </c>
      <c r="AL25" s="16" t="s">
        <v>4254</v>
      </c>
      <c r="AM25" s="15">
        <v>4477</v>
      </c>
      <c r="AN25" s="16" t="s">
        <v>4255</v>
      </c>
      <c r="AO25" s="20">
        <v>1.0432349999999999</v>
      </c>
      <c r="AP25" s="16" t="s">
        <v>4256</v>
      </c>
      <c r="AQ25" s="15">
        <v>111773</v>
      </c>
      <c r="AR25" s="16" t="s">
        <v>4257</v>
      </c>
      <c r="AS25" s="20">
        <v>1.077358</v>
      </c>
      <c r="AT25" s="16" t="s">
        <v>4256</v>
      </c>
      <c r="AU25" s="15">
        <v>10113</v>
      </c>
      <c r="AV25" s="16" t="s">
        <v>4257</v>
      </c>
      <c r="AW25" s="20">
        <v>1.0745009999999999</v>
      </c>
      <c r="AX25" s="16" t="s">
        <v>4256</v>
      </c>
      <c r="AY25" s="15">
        <v>88514</v>
      </c>
      <c r="AZ25" s="16" t="s">
        <v>4257</v>
      </c>
      <c r="BA25" s="20">
        <v>1.2270559999999999</v>
      </c>
      <c r="BB25" s="16" t="s">
        <v>4256</v>
      </c>
      <c r="BC25" s="15">
        <v>77068</v>
      </c>
      <c r="BD25" s="16" t="s">
        <v>4257</v>
      </c>
      <c r="BE25" s="20">
        <v>1.076908</v>
      </c>
      <c r="BF25" s="16" t="s">
        <v>4258</v>
      </c>
      <c r="BG25" s="15">
        <v>138930</v>
      </c>
      <c r="BH25" s="16" t="s">
        <v>4259</v>
      </c>
      <c r="BI25" s="20">
        <v>1.084314</v>
      </c>
      <c r="BJ25" s="16" t="s">
        <v>4258</v>
      </c>
      <c r="BK25" s="15">
        <v>5018</v>
      </c>
      <c r="BL25" s="16" t="s">
        <v>4259</v>
      </c>
      <c r="BM25" s="20">
        <v>0.98785219999999996</v>
      </c>
      <c r="BN25" s="16" t="s">
        <v>4258</v>
      </c>
      <c r="BO25" s="15">
        <v>30801</v>
      </c>
      <c r="BP25" s="16" t="s">
        <v>4259</v>
      </c>
      <c r="BQ25" s="20">
        <v>1.127486</v>
      </c>
      <c r="BR25" s="16" t="s">
        <v>4258</v>
      </c>
      <c r="BS25" s="15">
        <v>-103692</v>
      </c>
      <c r="BT25" s="16" t="s">
        <v>4259</v>
      </c>
      <c r="BU25" s="20">
        <v>1.0717829999999999</v>
      </c>
      <c r="BV25" s="16" t="s">
        <v>4260</v>
      </c>
      <c r="BW25" s="15">
        <v>123433</v>
      </c>
      <c r="BX25" s="16" t="s">
        <v>4261</v>
      </c>
      <c r="BY25" s="20">
        <v>1.1027420000000001</v>
      </c>
      <c r="BZ25" s="16" t="s">
        <v>4260</v>
      </c>
      <c r="CA25" s="15">
        <v>14084</v>
      </c>
      <c r="CB25" s="16" t="s">
        <v>4261</v>
      </c>
      <c r="CC25" s="20">
        <v>0.96199349999999995</v>
      </c>
      <c r="CD25" s="16" t="s">
        <v>4260</v>
      </c>
      <c r="CE25" s="15">
        <v>56696</v>
      </c>
      <c r="CF25" s="16" t="s">
        <v>4261</v>
      </c>
      <c r="CG25" s="20">
        <v>0.91244170000000002</v>
      </c>
      <c r="CH25" s="16" t="s">
        <v>4260</v>
      </c>
      <c r="CI25" s="15">
        <v>-47249</v>
      </c>
      <c r="CJ25" s="16" t="s">
        <v>4261</v>
      </c>
      <c r="CK25" s="20">
        <v>1.0840350000000001</v>
      </c>
      <c r="CL25" s="16" t="s">
        <v>5073</v>
      </c>
      <c r="CM25" s="15">
        <f>SUM(A2L418C10)/A2L418C1</f>
        <v>214012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737677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35348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707577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1550743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3031345</v>
      </c>
      <c r="X26" s="16" t="s">
        <v>5079</v>
      </c>
      <c r="Y26" s="17">
        <f>SUM(A2L401C11:A2L418C11)-2*SUM(A2L417C11)</f>
        <v>3038016</v>
      </c>
      <c r="Z26" s="16" t="s">
        <v>5080</v>
      </c>
      <c r="AA26" s="17">
        <f>SUM(A2L401C12:A2L418C12)-2*SUM(A2L417C12)</f>
        <v>696069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38234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658572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1474270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675513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47220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686532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1546871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702109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45478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619971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1395745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691751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55550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677920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1305624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3031345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7677338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7746567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6524759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10037471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31986135</v>
      </c>
      <c r="X27" s="16" t="s">
        <v>5102</v>
      </c>
      <c r="Y27" s="15">
        <f>SUM(A2L181C11,A2L262C11,A2L363C11,A2L419C11)</f>
        <v>32198064</v>
      </c>
      <c r="Z27" s="16" t="s">
        <v>5103</v>
      </c>
      <c r="AA27" s="15">
        <f>SUM(A2L181C12,A2L262C12,A2L363C12,A2L419C12)</f>
        <v>7176565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6019351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6253674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9843514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7027519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4906149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6044436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9404915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7573594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6373481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6505743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9198911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7639071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9871182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6885810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9211345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31860861.854703054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1075681</v>
      </c>
      <c r="T28" s="16" t="s">
        <v>4253</v>
      </c>
      <c r="U28" s="20">
        <v>1</v>
      </c>
      <c r="V28" s="16" t="s">
        <v>5120</v>
      </c>
      <c r="W28" s="15">
        <v>1075681</v>
      </c>
      <c r="X28" s="16" t="s">
        <v>5120</v>
      </c>
      <c r="Y28" s="15">
        <v>1075681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1010079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959715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1008077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1010625</v>
      </c>
      <c r="CJ28" s="16" t="s">
        <v>4261</v>
      </c>
      <c r="CK28" s="20">
        <v>1</v>
      </c>
      <c r="CL28" s="16" t="s">
        <v>5125</v>
      </c>
      <c r="CM28" s="15">
        <f>SUM(A2L421C10)/A2L421C1</f>
        <v>1075681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132797</v>
      </c>
      <c r="T29" s="16" t="s">
        <v>4253</v>
      </c>
      <c r="U29" s="20">
        <v>1</v>
      </c>
      <c r="V29" s="16" t="s">
        <v>5120</v>
      </c>
      <c r="W29" s="15">
        <v>132797</v>
      </c>
      <c r="X29" s="16" t="s">
        <v>5120</v>
      </c>
      <c r="Y29" s="15">
        <v>132797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129241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116036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118878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111021</v>
      </c>
      <c r="CJ29" s="16" t="s">
        <v>4261</v>
      </c>
      <c r="CK29" s="20">
        <v>1</v>
      </c>
      <c r="CL29" s="16" t="s">
        <v>5126</v>
      </c>
      <c r="CM29" s="15">
        <f>SUM(A2L422C10)/A2L422C1</f>
        <v>132797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D6BC03-6DB1-4333-A760-F7CCA6D4A696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33501</v>
      </c>
      <c r="H8" s="16" t="s">
        <v>4253</v>
      </c>
      <c r="I8" s="20">
        <v>1</v>
      </c>
      <c r="J8" s="16" t="s">
        <v>5219</v>
      </c>
      <c r="K8" s="15">
        <v>30032</v>
      </c>
      <c r="L8" s="16" t="s">
        <v>4255</v>
      </c>
      <c r="M8" s="20">
        <v>1.1236170000000001</v>
      </c>
      <c r="N8" s="16" t="s">
        <v>5220</v>
      </c>
      <c r="O8" s="15">
        <v>31822</v>
      </c>
      <c r="P8" s="16" t="s">
        <v>4257</v>
      </c>
      <c r="Q8" s="20">
        <v>1.2092259999999999</v>
      </c>
      <c r="R8" s="16" t="s">
        <v>5221</v>
      </c>
      <c r="S8" s="15">
        <v>62587</v>
      </c>
      <c r="T8" s="16" t="s">
        <v>4259</v>
      </c>
      <c r="U8" s="20">
        <v>1.1186670000000001</v>
      </c>
      <c r="V8" s="16" t="s">
        <v>5222</v>
      </c>
      <c r="W8" s="15">
        <v>73973</v>
      </c>
      <c r="X8" s="16" t="s">
        <v>4261</v>
      </c>
      <c r="Y8" s="20">
        <v>0.93134189999999994</v>
      </c>
      <c r="Z8" s="16" t="s">
        <v>5223</v>
      </c>
      <c r="AA8" s="17">
        <f>SUM(PRODUCT(A3L101C2,A3L101C3))/A3L101C1</f>
        <v>33501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107309</v>
      </c>
      <c r="H9" s="16" t="s">
        <v>4253</v>
      </c>
      <c r="I9" s="20">
        <v>1</v>
      </c>
      <c r="J9" s="16" t="s">
        <v>5219</v>
      </c>
      <c r="K9" s="15">
        <v>89647</v>
      </c>
      <c r="L9" s="16" t="s">
        <v>4255</v>
      </c>
      <c r="M9" s="20">
        <v>1.1236170000000001</v>
      </c>
      <c r="N9" s="16" t="s">
        <v>5220</v>
      </c>
      <c r="O9" s="15">
        <v>76523</v>
      </c>
      <c r="P9" s="16" t="s">
        <v>4257</v>
      </c>
      <c r="Q9" s="20">
        <v>1.2092259999999999</v>
      </c>
      <c r="R9" s="16" t="s">
        <v>5221</v>
      </c>
      <c r="S9" s="15">
        <v>80582</v>
      </c>
      <c r="T9" s="16" t="s">
        <v>4259</v>
      </c>
      <c r="U9" s="20">
        <v>1.1186670000000001</v>
      </c>
      <c r="V9" s="16" t="s">
        <v>5222</v>
      </c>
      <c r="W9" s="15">
        <v>75727</v>
      </c>
      <c r="X9" s="16" t="s">
        <v>4261</v>
      </c>
      <c r="Y9" s="20">
        <v>0.93134189999999994</v>
      </c>
      <c r="Z9" s="16" t="s">
        <v>5224</v>
      </c>
      <c r="AA9" s="17">
        <f>SUM(PRODUCT(A3L102C2,A3L102C3))/A3L102C1</f>
        <v>107309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687852</v>
      </c>
      <c r="H10" s="16" t="s">
        <v>4253</v>
      </c>
      <c r="I10" s="20">
        <v>1</v>
      </c>
      <c r="J10" s="16" t="s">
        <v>5219</v>
      </c>
      <c r="K10" s="15">
        <v>626239</v>
      </c>
      <c r="L10" s="16" t="s">
        <v>4255</v>
      </c>
      <c r="M10" s="20">
        <v>1.1236170000000001</v>
      </c>
      <c r="N10" s="16" t="s">
        <v>5220</v>
      </c>
      <c r="O10" s="15">
        <v>578355</v>
      </c>
      <c r="P10" s="16" t="s">
        <v>4257</v>
      </c>
      <c r="Q10" s="20">
        <v>1.2092259999999999</v>
      </c>
      <c r="R10" s="16" t="s">
        <v>5221</v>
      </c>
      <c r="S10" s="15">
        <v>633895</v>
      </c>
      <c r="T10" s="16" t="s">
        <v>4259</v>
      </c>
      <c r="U10" s="20">
        <v>1.1186670000000001</v>
      </c>
      <c r="V10" s="16" t="s">
        <v>5222</v>
      </c>
      <c r="W10" s="15">
        <v>604827</v>
      </c>
      <c r="X10" s="16" t="s">
        <v>4261</v>
      </c>
      <c r="Y10" s="20">
        <v>0.93134189999999994</v>
      </c>
      <c r="Z10" s="16" t="s">
        <v>5225</v>
      </c>
      <c r="AA10" s="17">
        <f>SUM(PRODUCT(A3L103C2,A3L103C3))/A3L103C1</f>
        <v>687852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1343</v>
      </c>
      <c r="H11" s="16" t="s">
        <v>4253</v>
      </c>
      <c r="I11" s="20">
        <v>1</v>
      </c>
      <c r="J11" s="16" t="s">
        <v>5219</v>
      </c>
      <c r="K11" s="15">
        <v>2519</v>
      </c>
      <c r="L11" s="16" t="s">
        <v>4255</v>
      </c>
      <c r="M11" s="20">
        <v>1.1236170000000001</v>
      </c>
      <c r="N11" s="16" t="s">
        <v>5220</v>
      </c>
      <c r="O11" s="15">
        <v>3116</v>
      </c>
      <c r="P11" s="16" t="s">
        <v>4257</v>
      </c>
      <c r="Q11" s="20">
        <v>1.2092259999999999</v>
      </c>
      <c r="R11" s="16" t="s">
        <v>5221</v>
      </c>
      <c r="S11" s="15">
        <v>3636</v>
      </c>
      <c r="T11" s="16" t="s">
        <v>4259</v>
      </c>
      <c r="U11" s="20">
        <v>1.1186670000000001</v>
      </c>
      <c r="V11" s="16" t="s">
        <v>5222</v>
      </c>
      <c r="W11" s="15">
        <v>6287</v>
      </c>
      <c r="X11" s="16" t="s">
        <v>4261</v>
      </c>
      <c r="Y11" s="20">
        <v>0.93134189999999994</v>
      </c>
      <c r="Z11" s="16" t="s">
        <v>5226</v>
      </c>
      <c r="AA11" s="17">
        <f>SUM(PRODUCT(A3L104C2,A3L104C3))/A3L104C1</f>
        <v>1343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25510</v>
      </c>
      <c r="H12" s="16" t="s">
        <v>4253</v>
      </c>
      <c r="I12" s="20">
        <v>1</v>
      </c>
      <c r="J12" s="16" t="s">
        <v>5219</v>
      </c>
      <c r="K12" s="15">
        <v>37045</v>
      </c>
      <c r="L12" s="16" t="s">
        <v>4255</v>
      </c>
      <c r="M12" s="20">
        <v>1.1236170000000001</v>
      </c>
      <c r="N12" s="16" t="s">
        <v>5220</v>
      </c>
      <c r="O12" s="15">
        <v>19372</v>
      </c>
      <c r="P12" s="16" t="s">
        <v>4257</v>
      </c>
      <c r="Q12" s="20">
        <v>1.2092259999999999</v>
      </c>
      <c r="R12" s="16" t="s">
        <v>5221</v>
      </c>
      <c r="S12" s="15">
        <v>19381</v>
      </c>
      <c r="T12" s="16" t="s">
        <v>4259</v>
      </c>
      <c r="U12" s="20">
        <v>1.1186670000000001</v>
      </c>
      <c r="V12" s="16" t="s">
        <v>5222</v>
      </c>
      <c r="W12" s="15">
        <v>19524</v>
      </c>
      <c r="X12" s="16" t="s">
        <v>4261</v>
      </c>
      <c r="Y12" s="20">
        <v>0.93134189999999994</v>
      </c>
      <c r="Z12" s="16" t="s">
        <v>5227</v>
      </c>
      <c r="AA12" s="17">
        <f>SUM(PRODUCT(A3L105C2,A3L105C3))/A3L105C1</f>
        <v>25510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1330</v>
      </c>
      <c r="H13" s="16" t="s">
        <v>4253</v>
      </c>
      <c r="I13" s="20">
        <v>1</v>
      </c>
      <c r="J13" s="16" t="s">
        <v>5219</v>
      </c>
      <c r="K13" s="15">
        <v>964</v>
      </c>
      <c r="L13" s="16" t="s">
        <v>4255</v>
      </c>
      <c r="M13" s="20">
        <v>1.1236170000000001</v>
      </c>
      <c r="N13" s="16" t="s">
        <v>5220</v>
      </c>
      <c r="O13" s="15">
        <v>1271</v>
      </c>
      <c r="P13" s="16" t="s">
        <v>4257</v>
      </c>
      <c r="Q13" s="20">
        <v>1.2092259999999999</v>
      </c>
      <c r="R13" s="16" t="s">
        <v>5221</v>
      </c>
      <c r="S13" s="15">
        <v>1327</v>
      </c>
      <c r="T13" s="16" t="s">
        <v>4259</v>
      </c>
      <c r="U13" s="20">
        <v>1.1186670000000001</v>
      </c>
      <c r="V13" s="16" t="s">
        <v>5222</v>
      </c>
      <c r="W13" s="15">
        <v>932</v>
      </c>
      <c r="X13" s="16" t="s">
        <v>4261</v>
      </c>
      <c r="Y13" s="20">
        <v>0.93134189999999994</v>
      </c>
      <c r="Z13" s="16" t="s">
        <v>5228</v>
      </c>
      <c r="AA13" s="17">
        <f>SUM(PRODUCT(A3L106C2,A3L106C3))/A3L106C1</f>
        <v>1330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15395</v>
      </c>
      <c r="H16" s="16" t="s">
        <v>4253</v>
      </c>
      <c r="I16" s="20">
        <v>1</v>
      </c>
      <c r="J16" s="16" t="s">
        <v>5219</v>
      </c>
      <c r="K16" s="15">
        <v>11295</v>
      </c>
      <c r="L16" s="16" t="s">
        <v>4255</v>
      </c>
      <c r="M16" s="20">
        <v>1.1236170000000001</v>
      </c>
      <c r="N16" s="16" t="s">
        <v>5220</v>
      </c>
      <c r="O16" s="15">
        <v>9766</v>
      </c>
      <c r="P16" s="16" t="s">
        <v>4257</v>
      </c>
      <c r="Q16" s="20">
        <v>1.2092259999999999</v>
      </c>
      <c r="R16" s="16" t="s">
        <v>5221</v>
      </c>
      <c r="S16" s="15">
        <v>9928</v>
      </c>
      <c r="T16" s="16" t="s">
        <v>4259</v>
      </c>
      <c r="U16" s="20">
        <v>1.1186670000000001</v>
      </c>
      <c r="V16" s="16" t="s">
        <v>5222</v>
      </c>
      <c r="W16" s="15">
        <v>7658</v>
      </c>
      <c r="X16" s="16" t="s">
        <v>4261</v>
      </c>
      <c r="Y16" s="20">
        <v>0.93134189999999994</v>
      </c>
      <c r="Z16" s="16" t="s">
        <v>5231</v>
      </c>
      <c r="AA16" s="17">
        <f>SUM(PRODUCT(A3L109C2,A3L109C3))/A3L109C1</f>
        <v>15395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872240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797741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720225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811336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788928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872240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1</v>
      </c>
      <c r="H38" s="16" t="s">
        <v>4253</v>
      </c>
      <c r="I38" s="20">
        <v>1</v>
      </c>
      <c r="J38" s="16" t="s">
        <v>5219</v>
      </c>
      <c r="K38" s="15">
        <v>3</v>
      </c>
      <c r="L38" s="16" t="s">
        <v>4255</v>
      </c>
      <c r="M38" s="20">
        <v>1.1236170000000001</v>
      </c>
      <c r="N38" s="16" t="s">
        <v>5220</v>
      </c>
      <c r="O38" s="15">
        <v>16</v>
      </c>
      <c r="P38" s="16" t="s">
        <v>4257</v>
      </c>
      <c r="Q38" s="20">
        <v>1.2092259999999999</v>
      </c>
      <c r="R38" s="16" t="s">
        <v>5221</v>
      </c>
      <c r="S38" s="15">
        <v>20</v>
      </c>
      <c r="T38" s="16" t="s">
        <v>4259</v>
      </c>
      <c r="U38" s="20">
        <v>1.1186670000000001</v>
      </c>
      <c r="V38" s="16" t="s">
        <v>5222</v>
      </c>
      <c r="W38" s="15">
        <v>9</v>
      </c>
      <c r="X38" s="16" t="s">
        <v>4261</v>
      </c>
      <c r="Y38" s="20">
        <v>0.93134189999999994</v>
      </c>
      <c r="Z38" s="16" t="s">
        <v>5268</v>
      </c>
      <c r="AA38" s="17">
        <f>SUM(PRODUCT(A3L131C2,A3L131C3))/A3L131C1</f>
        <v>1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47</v>
      </c>
      <c r="H40" s="16" t="s">
        <v>4253</v>
      </c>
      <c r="I40" s="20">
        <v>1</v>
      </c>
      <c r="J40" s="16" t="s">
        <v>5219</v>
      </c>
      <c r="K40" s="15">
        <v>103</v>
      </c>
      <c r="L40" s="16" t="s">
        <v>4255</v>
      </c>
      <c r="M40" s="20">
        <v>1.1236170000000001</v>
      </c>
      <c r="N40" s="16" t="s">
        <v>5220</v>
      </c>
      <c r="O40" s="15">
        <v>467</v>
      </c>
      <c r="P40" s="16" t="s">
        <v>4257</v>
      </c>
      <c r="Q40" s="20">
        <v>1.2092259999999999</v>
      </c>
      <c r="R40" s="16" t="s">
        <v>5221</v>
      </c>
      <c r="S40" s="15">
        <v>523</v>
      </c>
      <c r="T40" s="16" t="s">
        <v>4259</v>
      </c>
      <c r="U40" s="20">
        <v>1.1186670000000001</v>
      </c>
      <c r="V40" s="16" t="s">
        <v>5222</v>
      </c>
      <c r="W40" s="15">
        <v>230</v>
      </c>
      <c r="X40" s="16" t="s">
        <v>4261</v>
      </c>
      <c r="Y40" s="20">
        <v>0.93134189999999994</v>
      </c>
      <c r="Z40" s="16" t="s">
        <v>5270</v>
      </c>
      <c r="AA40" s="17">
        <f>SUM(PRODUCT(A3L133C2,A3L133C3))/A3L133C1</f>
        <v>47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2019</v>
      </c>
      <c r="H42" s="16" t="s">
        <v>4253</v>
      </c>
      <c r="I42" s="20">
        <v>1</v>
      </c>
      <c r="J42" s="16" t="s">
        <v>5219</v>
      </c>
      <c r="K42" s="15">
        <v>302</v>
      </c>
      <c r="L42" s="16" t="s">
        <v>4255</v>
      </c>
      <c r="M42" s="20">
        <v>1.1236170000000001</v>
      </c>
      <c r="N42" s="16" t="s">
        <v>5220</v>
      </c>
      <c r="O42" s="15">
        <v>292</v>
      </c>
      <c r="P42" s="16" t="s">
        <v>4257</v>
      </c>
      <c r="Q42" s="20">
        <v>1.2092259999999999</v>
      </c>
      <c r="R42" s="16" t="s">
        <v>5221</v>
      </c>
      <c r="S42" s="15">
        <v>308</v>
      </c>
      <c r="T42" s="16" t="s">
        <v>4259</v>
      </c>
      <c r="U42" s="20">
        <v>1.1186670000000001</v>
      </c>
      <c r="V42" s="16" t="s">
        <v>5222</v>
      </c>
      <c r="W42" s="15">
        <v>311</v>
      </c>
      <c r="X42" s="16" t="s">
        <v>4261</v>
      </c>
      <c r="Y42" s="20">
        <v>0.93134189999999994</v>
      </c>
      <c r="Z42" s="16" t="s">
        <v>5272</v>
      </c>
      <c r="AA42" s="17">
        <f>SUM(PRODUCT(A3L135C2,A3L135C3))/A3L135C1</f>
        <v>2019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2067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408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775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851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550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2067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854</v>
      </c>
      <c r="H50" s="16" t="s">
        <v>4253</v>
      </c>
      <c r="I50" s="20">
        <v>1</v>
      </c>
      <c r="J50" s="16" t="s">
        <v>5219</v>
      </c>
      <c r="K50" s="15">
        <v>1106</v>
      </c>
      <c r="L50" s="16" t="s">
        <v>4255</v>
      </c>
      <c r="M50" s="20">
        <v>1.1236170000000001</v>
      </c>
      <c r="N50" s="16" t="s">
        <v>5220</v>
      </c>
      <c r="O50" s="15">
        <v>989</v>
      </c>
      <c r="P50" s="16" t="s">
        <v>4257</v>
      </c>
      <c r="Q50" s="20">
        <v>1.2092259999999999</v>
      </c>
      <c r="R50" s="16" t="s">
        <v>5221</v>
      </c>
      <c r="S50" s="15">
        <v>950</v>
      </c>
      <c r="T50" s="16" t="s">
        <v>4259</v>
      </c>
      <c r="U50" s="20">
        <v>1.1186670000000001</v>
      </c>
      <c r="V50" s="16" t="s">
        <v>5222</v>
      </c>
      <c r="W50" s="15">
        <v>1000</v>
      </c>
      <c r="X50" s="16" t="s">
        <v>4261</v>
      </c>
      <c r="Y50" s="20">
        <v>0.93134189999999994</v>
      </c>
      <c r="Z50" s="16" t="s">
        <v>5285</v>
      </c>
      <c r="AA50" s="17">
        <f>SUM(PRODUCT(A3L143C2,A3L143C3))/A3L143C1</f>
        <v>854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2</v>
      </c>
      <c r="H53" s="16" t="s">
        <v>4253</v>
      </c>
      <c r="I53" s="20">
        <v>1</v>
      </c>
      <c r="J53" s="16" t="s">
        <v>5219</v>
      </c>
      <c r="K53" s="15">
        <v>2</v>
      </c>
      <c r="L53" s="16" t="s">
        <v>4255</v>
      </c>
      <c r="M53" s="20">
        <v>1.1236170000000001</v>
      </c>
      <c r="N53" s="16" t="s">
        <v>5220</v>
      </c>
      <c r="O53" s="15">
        <v>2</v>
      </c>
      <c r="P53" s="16" t="s">
        <v>4257</v>
      </c>
      <c r="Q53" s="20">
        <v>1.2092259999999999</v>
      </c>
      <c r="R53" s="16" t="s">
        <v>5221</v>
      </c>
      <c r="S53" s="15">
        <v>2</v>
      </c>
      <c r="T53" s="16" t="s">
        <v>4259</v>
      </c>
      <c r="U53" s="20">
        <v>1.1186670000000001</v>
      </c>
      <c r="V53" s="16" t="s">
        <v>5222</v>
      </c>
      <c r="W53" s="15">
        <v>2</v>
      </c>
      <c r="X53" s="16" t="s">
        <v>4261</v>
      </c>
      <c r="Y53" s="20">
        <v>0.93134189999999994</v>
      </c>
      <c r="Z53" s="16" t="s">
        <v>5288</v>
      </c>
      <c r="AA53" s="17">
        <f>SUM(PRODUCT(A3L146C2,A3L146C3))/A3L146C1</f>
        <v>2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856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1108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991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952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1002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856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1083</v>
      </c>
      <c r="H58" s="16" t="s">
        <v>4253</v>
      </c>
      <c r="I58" s="20">
        <v>1</v>
      </c>
      <c r="J58" s="16" t="s">
        <v>5219</v>
      </c>
      <c r="K58" s="15">
        <v>1115</v>
      </c>
      <c r="L58" s="16" t="s">
        <v>4255</v>
      </c>
      <c r="M58" s="20">
        <v>1.1236170000000001</v>
      </c>
      <c r="N58" s="16" t="s">
        <v>5220</v>
      </c>
      <c r="O58" s="15">
        <v>1217</v>
      </c>
      <c r="P58" s="16" t="s">
        <v>4257</v>
      </c>
      <c r="Q58" s="20">
        <v>1.2092259999999999</v>
      </c>
      <c r="R58" s="16" t="s">
        <v>5221</v>
      </c>
      <c r="S58" s="15">
        <v>1236</v>
      </c>
      <c r="T58" s="16" t="s">
        <v>4259</v>
      </c>
      <c r="U58" s="20">
        <v>1.1186670000000001</v>
      </c>
      <c r="V58" s="16" t="s">
        <v>5222</v>
      </c>
      <c r="W58" s="15">
        <v>1076</v>
      </c>
      <c r="X58" s="16" t="s">
        <v>4261</v>
      </c>
      <c r="Y58" s="20">
        <v>0.93134189999999994</v>
      </c>
      <c r="Z58" s="16" t="s">
        <v>5298</v>
      </c>
      <c r="AA58" s="17">
        <f>SUM(PRODUCT(A3L151C2,A3L151C3))/A3L151C1</f>
        <v>1083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1215</v>
      </c>
      <c r="H59" s="16" t="s">
        <v>4253</v>
      </c>
      <c r="I59" s="20">
        <v>1</v>
      </c>
      <c r="J59" s="16" t="s">
        <v>5219</v>
      </c>
      <c r="K59" s="15">
        <v>948</v>
      </c>
      <c r="L59" s="16" t="s">
        <v>4255</v>
      </c>
      <c r="M59" s="20">
        <v>1.1236170000000001</v>
      </c>
      <c r="N59" s="16" t="s">
        <v>5220</v>
      </c>
      <c r="O59" s="15">
        <v>1197</v>
      </c>
      <c r="P59" s="16" t="s">
        <v>4257</v>
      </c>
      <c r="Q59" s="20">
        <v>1.2092259999999999</v>
      </c>
      <c r="R59" s="16" t="s">
        <v>5221</v>
      </c>
      <c r="S59" s="15">
        <v>1834</v>
      </c>
      <c r="T59" s="16" t="s">
        <v>4259</v>
      </c>
      <c r="U59" s="20">
        <v>1.1186670000000001</v>
      </c>
      <c r="V59" s="16" t="s">
        <v>5222</v>
      </c>
      <c r="W59" s="15">
        <v>1516</v>
      </c>
      <c r="X59" s="16" t="s">
        <v>4261</v>
      </c>
      <c r="Y59" s="20">
        <v>0.93134189999999994</v>
      </c>
      <c r="Z59" s="16" t="s">
        <v>5299</v>
      </c>
      <c r="AA59" s="17">
        <f>SUM(PRODUCT(A3L152C2,A3L152C3))/A3L152C1</f>
        <v>1215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85572</v>
      </c>
      <c r="H60" s="16" t="s">
        <v>4253</v>
      </c>
      <c r="I60" s="20">
        <v>1</v>
      </c>
      <c r="J60" s="16" t="s">
        <v>5219</v>
      </c>
      <c r="K60" s="15">
        <v>76577</v>
      </c>
      <c r="L60" s="16" t="s">
        <v>4255</v>
      </c>
      <c r="M60" s="20">
        <v>1.1236170000000001</v>
      </c>
      <c r="N60" s="16" t="s">
        <v>5220</v>
      </c>
      <c r="O60" s="15">
        <v>73882</v>
      </c>
      <c r="P60" s="16" t="s">
        <v>4257</v>
      </c>
      <c r="Q60" s="20">
        <v>1.2092259999999999</v>
      </c>
      <c r="R60" s="16" t="s">
        <v>5221</v>
      </c>
      <c r="S60" s="15">
        <v>65809</v>
      </c>
      <c r="T60" s="16" t="s">
        <v>4259</v>
      </c>
      <c r="U60" s="20">
        <v>1.1186670000000001</v>
      </c>
      <c r="V60" s="16" t="s">
        <v>5222</v>
      </c>
      <c r="W60" s="15">
        <v>61190</v>
      </c>
      <c r="X60" s="16" t="s">
        <v>4261</v>
      </c>
      <c r="Y60" s="20">
        <v>0.93134189999999994</v>
      </c>
      <c r="Z60" s="16" t="s">
        <v>5300</v>
      </c>
      <c r="AA60" s="17">
        <f>SUM(PRODUCT(A3L153C2,A3L153C3))/A3L153C1</f>
        <v>85572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6232</v>
      </c>
      <c r="H61" s="16" t="s">
        <v>4253</v>
      </c>
      <c r="I61" s="20">
        <v>1</v>
      </c>
      <c r="J61" s="16" t="s">
        <v>5219</v>
      </c>
      <c r="K61" s="15">
        <v>7770</v>
      </c>
      <c r="L61" s="16" t="s">
        <v>4255</v>
      </c>
      <c r="M61" s="20">
        <v>1.1236170000000001</v>
      </c>
      <c r="N61" s="16" t="s">
        <v>5220</v>
      </c>
      <c r="O61" s="15">
        <v>8206</v>
      </c>
      <c r="P61" s="16" t="s">
        <v>4257</v>
      </c>
      <c r="Q61" s="20">
        <v>1.2092259999999999</v>
      </c>
      <c r="R61" s="16" t="s">
        <v>5221</v>
      </c>
      <c r="S61" s="15">
        <v>7052</v>
      </c>
      <c r="T61" s="16" t="s">
        <v>4259</v>
      </c>
      <c r="U61" s="20">
        <v>1.1186670000000001</v>
      </c>
      <c r="V61" s="16" t="s">
        <v>5222</v>
      </c>
      <c r="W61" s="15">
        <v>4537</v>
      </c>
      <c r="X61" s="16" t="s">
        <v>4261</v>
      </c>
      <c r="Y61" s="20">
        <v>0.93134189999999994</v>
      </c>
      <c r="Z61" s="16" t="s">
        <v>5301</v>
      </c>
      <c r="AA61" s="17">
        <f>SUM(PRODUCT(A3L154C2,A3L154C3))/A3L154C1</f>
        <v>6232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110</v>
      </c>
      <c r="H63" s="16" t="s">
        <v>4253</v>
      </c>
      <c r="I63" s="20">
        <v>1</v>
      </c>
      <c r="J63" s="16" t="s">
        <v>5219</v>
      </c>
      <c r="K63" s="15">
        <v>60</v>
      </c>
      <c r="L63" s="16" t="s">
        <v>4255</v>
      </c>
      <c r="M63" s="20">
        <v>1.1236170000000001</v>
      </c>
      <c r="N63" s="16" t="s">
        <v>5220</v>
      </c>
      <c r="O63" s="15">
        <v>93</v>
      </c>
      <c r="P63" s="16" t="s">
        <v>4257</v>
      </c>
      <c r="Q63" s="20">
        <v>1.2092259999999999</v>
      </c>
      <c r="R63" s="16" t="s">
        <v>5221</v>
      </c>
      <c r="S63" s="15">
        <v>72</v>
      </c>
      <c r="T63" s="16" t="s">
        <v>4259</v>
      </c>
      <c r="U63" s="20">
        <v>1.1186670000000001</v>
      </c>
      <c r="V63" s="16" t="s">
        <v>5222</v>
      </c>
      <c r="W63" s="15">
        <v>46</v>
      </c>
      <c r="X63" s="16" t="s">
        <v>4261</v>
      </c>
      <c r="Y63" s="20">
        <v>0.93134189999999994</v>
      </c>
      <c r="Z63" s="16" t="s">
        <v>5303</v>
      </c>
      <c r="AA63" s="17">
        <f>SUM(PRODUCT(A3L156C2,A3L156C3))/A3L156C1</f>
        <v>110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1</v>
      </c>
      <c r="P66" s="16" t="s">
        <v>4257</v>
      </c>
      <c r="Q66" s="20">
        <v>1.2092259999999999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94212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86470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84596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76003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68365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94212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199</v>
      </c>
      <c r="H68" s="16" t="s">
        <v>4253</v>
      </c>
      <c r="I68" s="20">
        <v>1</v>
      </c>
      <c r="J68" s="16" t="s">
        <v>5219</v>
      </c>
      <c r="K68" s="15">
        <v>173</v>
      </c>
      <c r="L68" s="16" t="s">
        <v>4255</v>
      </c>
      <c r="M68" s="20">
        <v>1.1236170000000001</v>
      </c>
      <c r="N68" s="16" t="s">
        <v>5220</v>
      </c>
      <c r="O68" s="15">
        <v>175</v>
      </c>
      <c r="P68" s="16" t="s">
        <v>4257</v>
      </c>
      <c r="Q68" s="20">
        <v>1.2092259999999999</v>
      </c>
      <c r="R68" s="16" t="s">
        <v>5221</v>
      </c>
      <c r="S68" s="15">
        <v>317</v>
      </c>
      <c r="T68" s="16" t="s">
        <v>4259</v>
      </c>
      <c r="U68" s="20">
        <v>1.1186670000000001</v>
      </c>
      <c r="V68" s="16" t="s">
        <v>5222</v>
      </c>
      <c r="W68" s="15">
        <v>460</v>
      </c>
      <c r="X68" s="16" t="s">
        <v>4261</v>
      </c>
      <c r="Y68" s="20">
        <v>0.93134189999999994</v>
      </c>
      <c r="Z68" s="16" t="s">
        <v>5313</v>
      </c>
      <c r="AA68" s="17">
        <f>SUM(PRODUCT(A3L161C2,A3L161C3))/A3L161C1</f>
        <v>199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6996</v>
      </c>
      <c r="H69" s="16" t="s">
        <v>4253</v>
      </c>
      <c r="I69" s="20">
        <v>1</v>
      </c>
      <c r="J69" s="16" t="s">
        <v>5219</v>
      </c>
      <c r="K69" s="15">
        <v>5465</v>
      </c>
      <c r="L69" s="16" t="s">
        <v>4255</v>
      </c>
      <c r="M69" s="20">
        <v>1.1236170000000001</v>
      </c>
      <c r="N69" s="16" t="s">
        <v>5220</v>
      </c>
      <c r="O69" s="15">
        <v>4745</v>
      </c>
      <c r="P69" s="16" t="s">
        <v>4257</v>
      </c>
      <c r="Q69" s="20">
        <v>1.2092259999999999</v>
      </c>
      <c r="R69" s="16" t="s">
        <v>5221</v>
      </c>
      <c r="S69" s="15">
        <v>7841</v>
      </c>
      <c r="T69" s="16" t="s">
        <v>4259</v>
      </c>
      <c r="U69" s="20">
        <v>1.1186670000000001</v>
      </c>
      <c r="V69" s="16" t="s">
        <v>5222</v>
      </c>
      <c r="W69" s="15">
        <v>11609</v>
      </c>
      <c r="X69" s="16" t="s">
        <v>4261</v>
      </c>
      <c r="Y69" s="20">
        <v>0.93134189999999994</v>
      </c>
      <c r="Z69" s="16" t="s">
        <v>5314</v>
      </c>
      <c r="AA69" s="17">
        <f>SUM(PRODUCT(A3L162C2,A3L162C3))/A3L162C1</f>
        <v>6996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107</v>
      </c>
      <c r="H70" s="16" t="s">
        <v>4253</v>
      </c>
      <c r="I70" s="20">
        <v>1</v>
      </c>
      <c r="J70" s="16" t="s">
        <v>5219</v>
      </c>
      <c r="K70" s="15">
        <v>17</v>
      </c>
      <c r="L70" s="16" t="s">
        <v>4255</v>
      </c>
      <c r="M70" s="20">
        <v>1.1236170000000001</v>
      </c>
      <c r="N70" s="16" t="s">
        <v>5220</v>
      </c>
      <c r="O70" s="15">
        <v>30</v>
      </c>
      <c r="P70" s="16" t="s">
        <v>4257</v>
      </c>
      <c r="Q70" s="20">
        <v>1.2092259999999999</v>
      </c>
      <c r="R70" s="16" t="s">
        <v>5221</v>
      </c>
      <c r="S70" s="15">
        <v>35</v>
      </c>
      <c r="T70" s="16" t="s">
        <v>4259</v>
      </c>
      <c r="U70" s="20">
        <v>1.1186670000000001</v>
      </c>
      <c r="V70" s="16" t="s">
        <v>5222</v>
      </c>
      <c r="W70" s="15">
        <v>37</v>
      </c>
      <c r="X70" s="16" t="s">
        <v>4261</v>
      </c>
      <c r="Y70" s="20">
        <v>0.93134189999999994</v>
      </c>
      <c r="Z70" s="16" t="s">
        <v>5315</v>
      </c>
      <c r="AA70" s="17">
        <f>SUM(PRODUCT(A3L163C2,A3L163C3))/A3L163C1</f>
        <v>107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7302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5655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4950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8193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12106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7302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2634A6-1D63-4B39-8814-73AC6735CF1A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1.140873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1.2270559999999999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1.127486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0.91244170000000002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944</v>
      </c>
      <c r="L9" s="16" t="s">
        <v>5398</v>
      </c>
      <c r="M9" s="17">
        <v>3269</v>
      </c>
      <c r="N9" s="16" t="s">
        <v>5398</v>
      </c>
      <c r="O9" s="17">
        <v>20137</v>
      </c>
      <c r="P9" s="16" t="s">
        <v>5398</v>
      </c>
      <c r="Q9" s="17">
        <v>2233</v>
      </c>
      <c r="R9" s="16" t="s">
        <v>5398</v>
      </c>
      <c r="S9" s="17">
        <v>6136</v>
      </c>
      <c r="T9" s="16" t="s">
        <v>4255</v>
      </c>
      <c r="U9" s="20">
        <v>1.140873</v>
      </c>
      <c r="V9" s="16" t="s">
        <v>5399</v>
      </c>
      <c r="W9" s="17">
        <v>0</v>
      </c>
      <c r="X9" s="16" t="s">
        <v>5399</v>
      </c>
      <c r="Y9" s="17">
        <v>1078</v>
      </c>
      <c r="Z9" s="16" t="s">
        <v>5399</v>
      </c>
      <c r="AA9" s="17">
        <v>3464</v>
      </c>
      <c r="AB9" s="16" t="s">
        <v>5399</v>
      </c>
      <c r="AC9" s="17">
        <v>17551</v>
      </c>
      <c r="AD9" s="16" t="s">
        <v>5399</v>
      </c>
      <c r="AE9" s="17">
        <v>2191</v>
      </c>
      <c r="AF9" s="16" t="s">
        <v>5399</v>
      </c>
      <c r="AG9" s="17">
        <v>5836</v>
      </c>
      <c r="AH9" s="16" t="s">
        <v>4257</v>
      </c>
      <c r="AI9" s="20">
        <v>1.2270559999999999</v>
      </c>
      <c r="AJ9" s="16" t="s">
        <v>5400</v>
      </c>
      <c r="AK9" s="17">
        <v>0</v>
      </c>
      <c r="AL9" s="16" t="s">
        <v>5400</v>
      </c>
      <c r="AM9" s="17">
        <v>963</v>
      </c>
      <c r="AN9" s="16" t="s">
        <v>5400</v>
      </c>
      <c r="AO9" s="17">
        <v>3001</v>
      </c>
      <c r="AP9" s="16" t="s">
        <v>5400</v>
      </c>
      <c r="AQ9" s="17">
        <v>19128</v>
      </c>
      <c r="AR9" s="16" t="s">
        <v>5400</v>
      </c>
      <c r="AS9" s="17">
        <v>2429</v>
      </c>
      <c r="AT9" s="16" t="s">
        <v>5400</v>
      </c>
      <c r="AU9" s="17">
        <v>6623</v>
      </c>
      <c r="AV9" s="16" t="s">
        <v>4259</v>
      </c>
      <c r="AW9" s="20">
        <v>1.127486</v>
      </c>
      <c r="AX9" s="16" t="s">
        <v>5401</v>
      </c>
      <c r="AY9" s="17">
        <v>0</v>
      </c>
      <c r="AZ9" s="16" t="s">
        <v>5401</v>
      </c>
      <c r="BA9" s="17">
        <v>634</v>
      </c>
      <c r="BB9" s="16" t="s">
        <v>5401</v>
      </c>
      <c r="BC9" s="17">
        <v>2006</v>
      </c>
      <c r="BD9" s="16" t="s">
        <v>5401</v>
      </c>
      <c r="BE9" s="17">
        <v>17709</v>
      </c>
      <c r="BF9" s="16" t="s">
        <v>5401</v>
      </c>
      <c r="BG9" s="17">
        <v>2595</v>
      </c>
      <c r="BH9" s="16" t="s">
        <v>5401</v>
      </c>
      <c r="BI9" s="17">
        <v>6853</v>
      </c>
      <c r="BJ9" s="16" t="s">
        <v>4261</v>
      </c>
      <c r="BK9" s="20">
        <v>0.91244170000000002</v>
      </c>
      <c r="BL9" s="16" t="s">
        <v>5402</v>
      </c>
      <c r="BM9" s="17">
        <v>0</v>
      </c>
      <c r="BN9" s="16" t="s">
        <v>5402</v>
      </c>
      <c r="BO9" s="17">
        <v>180</v>
      </c>
      <c r="BP9" s="16" t="s">
        <v>5402</v>
      </c>
      <c r="BQ9" s="17">
        <v>481</v>
      </c>
      <c r="BR9" s="16" t="s">
        <v>5402</v>
      </c>
      <c r="BS9" s="17">
        <v>16592</v>
      </c>
      <c r="BT9" s="16" t="s">
        <v>5402</v>
      </c>
      <c r="BU9" s="17">
        <v>2614</v>
      </c>
      <c r="BV9" s="16" t="s">
        <v>5402</v>
      </c>
      <c r="BW9" s="17">
        <v>7294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944</v>
      </c>
      <c r="CB9" s="16" t="s">
        <v>5413</v>
      </c>
      <c r="CC9" s="17">
        <f>SUM(PRODUCT(A3L202C2,A3L202C5))/A3L202C1</f>
        <v>3269</v>
      </c>
      <c r="CD9" s="16" t="s">
        <v>5414</v>
      </c>
      <c r="CE9" s="17">
        <f>SUM(PRODUCT(A3L202C2,A3L202C6))/A3L202C1</f>
        <v>20137</v>
      </c>
      <c r="CF9" s="16" t="s">
        <v>5415</v>
      </c>
      <c r="CG9" s="17">
        <f>SUM(PRODUCT(A3L202C2,A3L202C7))/A3L202C1</f>
        <v>2233</v>
      </c>
      <c r="CH9" s="16" t="s">
        <v>5416</v>
      </c>
      <c r="CI9" s="17">
        <f>SUM(PRODUCT(A3L202C2,A3L202C8))/A3L202C1</f>
        <v>6136</v>
      </c>
      <c r="CJ9" s="16" t="s">
        <v>5410</v>
      </c>
      <c r="CK9" s="17">
        <f>(A3L202C40-A3L202C37)+(A3L202C41-A3L202C38)+(A3L202C42-A3L202C39)</f>
        <v>24293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12281</v>
      </c>
      <c r="L10" s="16" t="s">
        <v>5398</v>
      </c>
      <c r="M10" s="17">
        <v>48542</v>
      </c>
      <c r="N10" s="16" t="s">
        <v>5398</v>
      </c>
      <c r="O10" s="17">
        <v>81487</v>
      </c>
      <c r="P10" s="16" t="s">
        <v>5398</v>
      </c>
      <c r="Q10" s="17">
        <v>24165</v>
      </c>
      <c r="R10" s="16" t="s">
        <v>5398</v>
      </c>
      <c r="S10" s="17">
        <v>63235</v>
      </c>
      <c r="T10" s="16" t="s">
        <v>4255</v>
      </c>
      <c r="U10" s="20">
        <v>1.140873</v>
      </c>
      <c r="V10" s="16" t="s">
        <v>5399</v>
      </c>
      <c r="W10" s="17">
        <v>0</v>
      </c>
      <c r="X10" s="16" t="s">
        <v>5399</v>
      </c>
      <c r="Y10" s="17">
        <v>11789</v>
      </c>
      <c r="Z10" s="16" t="s">
        <v>5399</v>
      </c>
      <c r="AA10" s="17">
        <v>45158</v>
      </c>
      <c r="AB10" s="16" t="s">
        <v>5399</v>
      </c>
      <c r="AC10" s="17">
        <v>75384</v>
      </c>
      <c r="AD10" s="16" t="s">
        <v>5399</v>
      </c>
      <c r="AE10" s="17">
        <v>26405</v>
      </c>
      <c r="AF10" s="16" t="s">
        <v>5399</v>
      </c>
      <c r="AG10" s="17">
        <v>66100</v>
      </c>
      <c r="AH10" s="16" t="s">
        <v>4257</v>
      </c>
      <c r="AI10" s="20">
        <v>1.2270559999999999</v>
      </c>
      <c r="AJ10" s="16" t="s">
        <v>5400</v>
      </c>
      <c r="AK10" s="17">
        <v>0</v>
      </c>
      <c r="AL10" s="16" t="s">
        <v>5400</v>
      </c>
      <c r="AM10" s="17">
        <v>10945</v>
      </c>
      <c r="AN10" s="16" t="s">
        <v>5400</v>
      </c>
      <c r="AO10" s="17">
        <v>41346</v>
      </c>
      <c r="AP10" s="16" t="s">
        <v>5400</v>
      </c>
      <c r="AQ10" s="17">
        <v>61016</v>
      </c>
      <c r="AR10" s="16" t="s">
        <v>5400</v>
      </c>
      <c r="AS10" s="17">
        <v>29494</v>
      </c>
      <c r="AT10" s="16" t="s">
        <v>5400</v>
      </c>
      <c r="AU10" s="17">
        <v>71514</v>
      </c>
      <c r="AV10" s="16" t="s">
        <v>4259</v>
      </c>
      <c r="AW10" s="20">
        <v>1.127486</v>
      </c>
      <c r="AX10" s="16" t="s">
        <v>5401</v>
      </c>
      <c r="AY10" s="17">
        <v>0</v>
      </c>
      <c r="AZ10" s="16" t="s">
        <v>5401</v>
      </c>
      <c r="BA10" s="17">
        <v>10625</v>
      </c>
      <c r="BB10" s="16" t="s">
        <v>5401</v>
      </c>
      <c r="BC10" s="17">
        <v>34515</v>
      </c>
      <c r="BD10" s="16" t="s">
        <v>5401</v>
      </c>
      <c r="BE10" s="17">
        <v>53672</v>
      </c>
      <c r="BF10" s="16" t="s">
        <v>5401</v>
      </c>
      <c r="BG10" s="17">
        <v>34160</v>
      </c>
      <c r="BH10" s="16" t="s">
        <v>5401</v>
      </c>
      <c r="BI10" s="17">
        <v>75696</v>
      </c>
      <c r="BJ10" s="16" t="s">
        <v>4261</v>
      </c>
      <c r="BK10" s="20">
        <v>0.91244170000000002</v>
      </c>
      <c r="BL10" s="16" t="s">
        <v>5402</v>
      </c>
      <c r="BM10" s="17">
        <v>0</v>
      </c>
      <c r="BN10" s="16" t="s">
        <v>5402</v>
      </c>
      <c r="BO10" s="17">
        <v>9699</v>
      </c>
      <c r="BP10" s="16" t="s">
        <v>5402</v>
      </c>
      <c r="BQ10" s="17">
        <v>32346</v>
      </c>
      <c r="BR10" s="16" t="s">
        <v>5402</v>
      </c>
      <c r="BS10" s="17">
        <v>55878</v>
      </c>
      <c r="BT10" s="16" t="s">
        <v>5402</v>
      </c>
      <c r="BU10" s="17">
        <v>34869</v>
      </c>
      <c r="BV10" s="16" t="s">
        <v>5402</v>
      </c>
      <c r="BW10" s="17">
        <v>87317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12281</v>
      </c>
      <c r="CB10" s="16" t="s">
        <v>5420</v>
      </c>
      <c r="CC10" s="17">
        <f>SUM(PRODUCT(A3L203C2,A3L203C5))/A3L203C1</f>
        <v>48542</v>
      </c>
      <c r="CD10" s="16" t="s">
        <v>5421</v>
      </c>
      <c r="CE10" s="17">
        <f>SUM(PRODUCT(A3L203C2,A3L203C6))/A3L203C1</f>
        <v>81487</v>
      </c>
      <c r="CF10" s="16" t="s">
        <v>5422</v>
      </c>
      <c r="CG10" s="17">
        <f>SUM(PRODUCT(A3L203C2,A3L203C7))/A3L203C1</f>
        <v>24165</v>
      </c>
      <c r="CH10" s="16" t="s">
        <v>5423</v>
      </c>
      <c r="CI10" s="17">
        <f>SUM(PRODUCT(A3L203C2,A3L203C8))/A3L203C1</f>
        <v>63235</v>
      </c>
      <c r="CJ10" s="16" t="s">
        <v>5417</v>
      </c>
      <c r="CK10" s="17">
        <f>(A3L203C40-A3L203C37)+(A3L203C41-A3L203C38)+(A3L203C42-A3L203C39)</f>
        <v>108064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7384</v>
      </c>
      <c r="L11" s="16" t="s">
        <v>5398</v>
      </c>
      <c r="M11" s="17">
        <v>7193</v>
      </c>
      <c r="N11" s="16" t="s">
        <v>5398</v>
      </c>
      <c r="O11" s="17">
        <v>13644</v>
      </c>
      <c r="P11" s="16" t="s">
        <v>5398</v>
      </c>
      <c r="Q11" s="17">
        <v>5079</v>
      </c>
      <c r="R11" s="16" t="s">
        <v>5398</v>
      </c>
      <c r="S11" s="17">
        <v>9848</v>
      </c>
      <c r="T11" s="16" t="s">
        <v>4255</v>
      </c>
      <c r="U11" s="20">
        <v>1.140873</v>
      </c>
      <c r="V11" s="16" t="s">
        <v>5399</v>
      </c>
      <c r="W11" s="17">
        <v>0</v>
      </c>
      <c r="X11" s="16" t="s">
        <v>5399</v>
      </c>
      <c r="Y11" s="17">
        <v>1573</v>
      </c>
      <c r="Z11" s="16" t="s">
        <v>5399</v>
      </c>
      <c r="AA11" s="17">
        <v>3254</v>
      </c>
      <c r="AB11" s="16" t="s">
        <v>5399</v>
      </c>
      <c r="AC11" s="17">
        <v>12881</v>
      </c>
      <c r="AD11" s="16" t="s">
        <v>5399</v>
      </c>
      <c r="AE11" s="17">
        <v>3292</v>
      </c>
      <c r="AF11" s="16" t="s">
        <v>5399</v>
      </c>
      <c r="AG11" s="17">
        <v>7930</v>
      </c>
      <c r="AH11" s="16" t="s">
        <v>4257</v>
      </c>
      <c r="AI11" s="20">
        <v>1.2270559999999999</v>
      </c>
      <c r="AJ11" s="16" t="s">
        <v>5400</v>
      </c>
      <c r="AK11" s="17">
        <v>0</v>
      </c>
      <c r="AL11" s="16" t="s">
        <v>5400</v>
      </c>
      <c r="AM11" s="17">
        <v>266</v>
      </c>
      <c r="AN11" s="16" t="s">
        <v>5400</v>
      </c>
      <c r="AO11" s="17">
        <v>2391</v>
      </c>
      <c r="AP11" s="16" t="s">
        <v>5400</v>
      </c>
      <c r="AQ11" s="17">
        <v>8972</v>
      </c>
      <c r="AR11" s="16" t="s">
        <v>5400</v>
      </c>
      <c r="AS11" s="17">
        <v>2603</v>
      </c>
      <c r="AT11" s="16" t="s">
        <v>5400</v>
      </c>
      <c r="AU11" s="17">
        <v>6670</v>
      </c>
      <c r="AV11" s="16" t="s">
        <v>4259</v>
      </c>
      <c r="AW11" s="20">
        <v>1.127486</v>
      </c>
      <c r="AX11" s="16" t="s">
        <v>5401</v>
      </c>
      <c r="AY11" s="17">
        <v>0</v>
      </c>
      <c r="AZ11" s="16" t="s">
        <v>5401</v>
      </c>
      <c r="BA11" s="17">
        <v>473</v>
      </c>
      <c r="BB11" s="16" t="s">
        <v>5401</v>
      </c>
      <c r="BC11" s="17">
        <v>1802</v>
      </c>
      <c r="BD11" s="16" t="s">
        <v>5401</v>
      </c>
      <c r="BE11" s="17">
        <v>18014</v>
      </c>
      <c r="BF11" s="16" t="s">
        <v>5401</v>
      </c>
      <c r="BG11" s="17">
        <v>3296</v>
      </c>
      <c r="BH11" s="16" t="s">
        <v>5401</v>
      </c>
      <c r="BI11" s="17">
        <v>8427</v>
      </c>
      <c r="BJ11" s="16" t="s">
        <v>4261</v>
      </c>
      <c r="BK11" s="20">
        <v>0.91244170000000002</v>
      </c>
      <c r="BL11" s="16" t="s">
        <v>5402</v>
      </c>
      <c r="BM11" s="17">
        <v>0</v>
      </c>
      <c r="BN11" s="16" t="s">
        <v>5402</v>
      </c>
      <c r="BO11" s="17">
        <v>1395</v>
      </c>
      <c r="BP11" s="16" t="s">
        <v>5402</v>
      </c>
      <c r="BQ11" s="17">
        <v>4099</v>
      </c>
      <c r="BR11" s="16" t="s">
        <v>5402</v>
      </c>
      <c r="BS11" s="17">
        <v>19990</v>
      </c>
      <c r="BT11" s="16" t="s">
        <v>5402</v>
      </c>
      <c r="BU11" s="17">
        <v>4294</v>
      </c>
      <c r="BV11" s="16" t="s">
        <v>5402</v>
      </c>
      <c r="BW11" s="17">
        <v>11415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7384</v>
      </c>
      <c r="CB11" s="16" t="s">
        <v>5427</v>
      </c>
      <c r="CC11" s="17">
        <f>SUM(PRODUCT(A3L204C2,A3L204C5))/A3L204C1</f>
        <v>7193</v>
      </c>
      <c r="CD11" s="16" t="s">
        <v>5428</v>
      </c>
      <c r="CE11" s="17">
        <f>SUM(PRODUCT(A3L204C2,A3L204C6))/A3L204C1</f>
        <v>13644</v>
      </c>
      <c r="CF11" s="16" t="s">
        <v>5429</v>
      </c>
      <c r="CG11" s="17">
        <f>SUM(PRODUCT(A3L204C2,A3L204C7))/A3L204C1</f>
        <v>5079</v>
      </c>
      <c r="CH11" s="16" t="s">
        <v>5430</v>
      </c>
      <c r="CI11" s="17">
        <f>SUM(PRODUCT(A3L204C2,A3L204C8))/A3L204C1</f>
        <v>9848</v>
      </c>
      <c r="CJ11" s="16" t="s">
        <v>5424</v>
      </c>
      <c r="CK11" s="17">
        <f>(A3L204C40-A3L204C37)+(A3L204C41-A3L204C38)+(A3L204C42-A3L204C39)</f>
        <v>13994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2439</v>
      </c>
      <c r="L12" s="16" t="s">
        <v>5398</v>
      </c>
      <c r="M12" s="17">
        <v>14360</v>
      </c>
      <c r="N12" s="16" t="s">
        <v>5398</v>
      </c>
      <c r="O12" s="17">
        <v>0</v>
      </c>
      <c r="P12" s="16" t="s">
        <v>5398</v>
      </c>
      <c r="Q12" s="17">
        <v>10538</v>
      </c>
      <c r="R12" s="16" t="s">
        <v>5398</v>
      </c>
      <c r="S12" s="17">
        <v>28680</v>
      </c>
      <c r="T12" s="16" t="s">
        <v>4255</v>
      </c>
      <c r="U12" s="20">
        <v>1.140873</v>
      </c>
      <c r="V12" s="16" t="s">
        <v>5399</v>
      </c>
      <c r="W12" s="17">
        <v>0</v>
      </c>
      <c r="X12" s="16" t="s">
        <v>5399</v>
      </c>
      <c r="Y12" s="17">
        <v>2505</v>
      </c>
      <c r="Z12" s="16" t="s">
        <v>5399</v>
      </c>
      <c r="AA12" s="17">
        <v>13210</v>
      </c>
      <c r="AB12" s="16" t="s">
        <v>5399</v>
      </c>
      <c r="AC12" s="17">
        <v>0</v>
      </c>
      <c r="AD12" s="16" t="s">
        <v>5399</v>
      </c>
      <c r="AE12" s="17">
        <v>10880</v>
      </c>
      <c r="AF12" s="16" t="s">
        <v>5399</v>
      </c>
      <c r="AG12" s="17">
        <v>26947</v>
      </c>
      <c r="AH12" s="16" t="s">
        <v>4257</v>
      </c>
      <c r="AI12" s="20">
        <v>1.2270559999999999</v>
      </c>
      <c r="AJ12" s="16" t="s">
        <v>5400</v>
      </c>
      <c r="AK12" s="17">
        <v>0</v>
      </c>
      <c r="AL12" s="16" t="s">
        <v>5400</v>
      </c>
      <c r="AM12" s="17">
        <v>2245</v>
      </c>
      <c r="AN12" s="16" t="s">
        <v>5400</v>
      </c>
      <c r="AO12" s="17">
        <v>12371</v>
      </c>
      <c r="AP12" s="16" t="s">
        <v>5400</v>
      </c>
      <c r="AQ12" s="17">
        <v>0</v>
      </c>
      <c r="AR12" s="16" t="s">
        <v>5400</v>
      </c>
      <c r="AS12" s="17">
        <v>9450</v>
      </c>
      <c r="AT12" s="16" t="s">
        <v>5400</v>
      </c>
      <c r="AU12" s="17">
        <v>25553</v>
      </c>
      <c r="AV12" s="16" t="s">
        <v>4259</v>
      </c>
      <c r="AW12" s="20">
        <v>1.127486</v>
      </c>
      <c r="AX12" s="16" t="s">
        <v>5401</v>
      </c>
      <c r="AY12" s="17">
        <v>0</v>
      </c>
      <c r="AZ12" s="16" t="s">
        <v>5401</v>
      </c>
      <c r="BA12" s="17">
        <v>2428</v>
      </c>
      <c r="BB12" s="16" t="s">
        <v>5401</v>
      </c>
      <c r="BC12" s="17">
        <v>12012</v>
      </c>
      <c r="BD12" s="16" t="s">
        <v>5401</v>
      </c>
      <c r="BE12" s="17">
        <v>0</v>
      </c>
      <c r="BF12" s="16" t="s">
        <v>5401</v>
      </c>
      <c r="BG12" s="17">
        <v>10962</v>
      </c>
      <c r="BH12" s="16" t="s">
        <v>5401</v>
      </c>
      <c r="BI12" s="17">
        <v>27912</v>
      </c>
      <c r="BJ12" s="16" t="s">
        <v>4261</v>
      </c>
      <c r="BK12" s="20">
        <v>0.91244170000000002</v>
      </c>
      <c r="BL12" s="16" t="s">
        <v>5402</v>
      </c>
      <c r="BM12" s="17">
        <v>0</v>
      </c>
      <c r="BN12" s="16" t="s">
        <v>5402</v>
      </c>
      <c r="BO12" s="17">
        <v>2820</v>
      </c>
      <c r="BP12" s="16" t="s">
        <v>5402</v>
      </c>
      <c r="BQ12" s="17">
        <v>12172</v>
      </c>
      <c r="BR12" s="16" t="s">
        <v>5402</v>
      </c>
      <c r="BS12" s="17">
        <v>1</v>
      </c>
      <c r="BT12" s="16" t="s">
        <v>5402</v>
      </c>
      <c r="BU12" s="17">
        <v>13136</v>
      </c>
      <c r="BV12" s="16" t="s">
        <v>5402</v>
      </c>
      <c r="BW12" s="17">
        <v>34055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2439</v>
      </c>
      <c r="CB12" s="16" t="s">
        <v>5434</v>
      </c>
      <c r="CC12" s="17">
        <f>SUM(PRODUCT(A3L205C2,A3L205C5))/A3L205C1</f>
        <v>14360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10538</v>
      </c>
      <c r="CH12" s="16" t="s">
        <v>5437</v>
      </c>
      <c r="CI12" s="17">
        <f>SUM(PRODUCT(A3L205C2,A3L205C8))/A3L205C1</f>
        <v>28680</v>
      </c>
      <c r="CJ12" s="16" t="s">
        <v>5431</v>
      </c>
      <c r="CK12" s="17">
        <f>(A3L205C40-A3L205C37)+(A3L205C41-A3L205C38)+(A3L205C42-A3L205C39)</f>
        <v>22419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39625</v>
      </c>
      <c r="L13" s="16" t="s">
        <v>5398</v>
      </c>
      <c r="M13" s="17">
        <v>103197</v>
      </c>
      <c r="N13" s="16" t="s">
        <v>5398</v>
      </c>
      <c r="O13" s="17">
        <v>72849</v>
      </c>
      <c r="P13" s="16" t="s">
        <v>5398</v>
      </c>
      <c r="Q13" s="17">
        <v>20631</v>
      </c>
      <c r="R13" s="16" t="s">
        <v>5398</v>
      </c>
      <c r="S13" s="17">
        <v>37185</v>
      </c>
      <c r="T13" s="16" t="s">
        <v>4255</v>
      </c>
      <c r="U13" s="20">
        <v>1.140873</v>
      </c>
      <c r="V13" s="16" t="s">
        <v>5399</v>
      </c>
      <c r="W13" s="17">
        <v>0</v>
      </c>
      <c r="X13" s="16" t="s">
        <v>5399</v>
      </c>
      <c r="Y13" s="17">
        <v>31694</v>
      </c>
      <c r="Z13" s="16" t="s">
        <v>5399</v>
      </c>
      <c r="AA13" s="17">
        <v>86742</v>
      </c>
      <c r="AB13" s="16" t="s">
        <v>5399</v>
      </c>
      <c r="AC13" s="17">
        <v>74179</v>
      </c>
      <c r="AD13" s="16" t="s">
        <v>5399</v>
      </c>
      <c r="AE13" s="17">
        <v>19636</v>
      </c>
      <c r="AF13" s="16" t="s">
        <v>5399</v>
      </c>
      <c r="AG13" s="17">
        <v>39746</v>
      </c>
      <c r="AH13" s="16" t="s">
        <v>4257</v>
      </c>
      <c r="AI13" s="20">
        <v>1.2270559999999999</v>
      </c>
      <c r="AJ13" s="16" t="s">
        <v>5400</v>
      </c>
      <c r="AK13" s="17">
        <v>0</v>
      </c>
      <c r="AL13" s="16" t="s">
        <v>5400</v>
      </c>
      <c r="AM13" s="17">
        <v>29503</v>
      </c>
      <c r="AN13" s="16" t="s">
        <v>5400</v>
      </c>
      <c r="AO13" s="17">
        <v>87084</v>
      </c>
      <c r="AP13" s="16" t="s">
        <v>5400</v>
      </c>
      <c r="AQ13" s="17">
        <v>73651</v>
      </c>
      <c r="AR13" s="16" t="s">
        <v>5400</v>
      </c>
      <c r="AS13" s="17">
        <v>17362</v>
      </c>
      <c r="AT13" s="16" t="s">
        <v>5400</v>
      </c>
      <c r="AU13" s="17">
        <v>38887</v>
      </c>
      <c r="AV13" s="16" t="s">
        <v>4259</v>
      </c>
      <c r="AW13" s="20">
        <v>1.127486</v>
      </c>
      <c r="AX13" s="16" t="s">
        <v>5401</v>
      </c>
      <c r="AY13" s="17">
        <v>0</v>
      </c>
      <c r="AZ13" s="16" t="s">
        <v>5401</v>
      </c>
      <c r="BA13" s="17">
        <v>32106</v>
      </c>
      <c r="BB13" s="16" t="s">
        <v>5401</v>
      </c>
      <c r="BC13" s="17">
        <v>81046</v>
      </c>
      <c r="BD13" s="16" t="s">
        <v>5401</v>
      </c>
      <c r="BE13" s="17">
        <v>77146</v>
      </c>
      <c r="BF13" s="16" t="s">
        <v>5401</v>
      </c>
      <c r="BG13" s="17">
        <v>21029</v>
      </c>
      <c r="BH13" s="16" t="s">
        <v>5401</v>
      </c>
      <c r="BI13" s="17">
        <v>47893</v>
      </c>
      <c r="BJ13" s="16" t="s">
        <v>4261</v>
      </c>
      <c r="BK13" s="20">
        <v>0.91244170000000002</v>
      </c>
      <c r="BL13" s="16" t="s">
        <v>5402</v>
      </c>
      <c r="BM13" s="17">
        <v>0</v>
      </c>
      <c r="BN13" s="16" t="s">
        <v>5402</v>
      </c>
      <c r="BO13" s="17">
        <v>36346</v>
      </c>
      <c r="BP13" s="16" t="s">
        <v>5402</v>
      </c>
      <c r="BQ13" s="17">
        <v>87969</v>
      </c>
      <c r="BR13" s="16" t="s">
        <v>5402</v>
      </c>
      <c r="BS13" s="17">
        <v>77643</v>
      </c>
      <c r="BT13" s="16" t="s">
        <v>5402</v>
      </c>
      <c r="BU13" s="17">
        <v>25943</v>
      </c>
      <c r="BV13" s="16" t="s">
        <v>5402</v>
      </c>
      <c r="BW13" s="17">
        <v>61252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39625</v>
      </c>
      <c r="CB13" s="16" t="s">
        <v>5441</v>
      </c>
      <c r="CC13" s="17">
        <f>SUM(PRODUCT(A3L206C2,A3L206C5))/A3L206C1</f>
        <v>103197</v>
      </c>
      <c r="CD13" s="16" t="s">
        <v>5442</v>
      </c>
      <c r="CE13" s="17">
        <f>SUM(PRODUCT(A3L206C2,A3L206C6))/A3L206C1</f>
        <v>72849</v>
      </c>
      <c r="CF13" s="16" t="s">
        <v>5443</v>
      </c>
      <c r="CG13" s="17">
        <f>SUM(PRODUCT(A3L206C2,A3L206C7))/A3L206C1</f>
        <v>20631</v>
      </c>
      <c r="CH13" s="16" t="s">
        <v>5444</v>
      </c>
      <c r="CI13" s="17">
        <f>SUM(PRODUCT(A3L206C2,A3L206C8))/A3L206C1</f>
        <v>37185</v>
      </c>
      <c r="CJ13" s="16" t="s">
        <v>5438</v>
      </c>
      <c r="CK13" s="17">
        <f>(A3L206C40-A3L206C37)+(A3L206C41-A3L206C38)+(A3L206C42-A3L206C39)</f>
        <v>-12157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1053</v>
      </c>
      <c r="L14" s="16" t="s">
        <v>5398</v>
      </c>
      <c r="M14" s="17">
        <v>6992</v>
      </c>
      <c r="N14" s="16" t="s">
        <v>5398</v>
      </c>
      <c r="O14" s="17">
        <v>0</v>
      </c>
      <c r="P14" s="16" t="s">
        <v>5398</v>
      </c>
      <c r="Q14" s="17">
        <v>367</v>
      </c>
      <c r="R14" s="16" t="s">
        <v>5398</v>
      </c>
      <c r="S14" s="17">
        <v>1110</v>
      </c>
      <c r="T14" s="16" t="s">
        <v>4255</v>
      </c>
      <c r="U14" s="20">
        <v>1.140873</v>
      </c>
      <c r="V14" s="16" t="s">
        <v>5399</v>
      </c>
      <c r="W14" s="17">
        <v>0</v>
      </c>
      <c r="X14" s="16" t="s">
        <v>5399</v>
      </c>
      <c r="Y14" s="17">
        <v>531</v>
      </c>
      <c r="Z14" s="16" t="s">
        <v>5399</v>
      </c>
      <c r="AA14" s="17">
        <v>5820</v>
      </c>
      <c r="AB14" s="16" t="s">
        <v>5399</v>
      </c>
      <c r="AC14" s="17">
        <v>0</v>
      </c>
      <c r="AD14" s="16" t="s">
        <v>5399</v>
      </c>
      <c r="AE14" s="17">
        <v>254</v>
      </c>
      <c r="AF14" s="16" t="s">
        <v>5399</v>
      </c>
      <c r="AG14" s="17">
        <v>904</v>
      </c>
      <c r="AH14" s="16" t="s">
        <v>4257</v>
      </c>
      <c r="AI14" s="20">
        <v>1.2270559999999999</v>
      </c>
      <c r="AJ14" s="16" t="s">
        <v>5400</v>
      </c>
      <c r="AK14" s="17">
        <v>0</v>
      </c>
      <c r="AL14" s="16" t="s">
        <v>5400</v>
      </c>
      <c r="AM14" s="17">
        <v>465</v>
      </c>
      <c r="AN14" s="16" t="s">
        <v>5400</v>
      </c>
      <c r="AO14" s="17">
        <v>5696</v>
      </c>
      <c r="AP14" s="16" t="s">
        <v>5400</v>
      </c>
      <c r="AQ14" s="17">
        <v>0</v>
      </c>
      <c r="AR14" s="16" t="s">
        <v>5400</v>
      </c>
      <c r="AS14" s="17">
        <v>336</v>
      </c>
      <c r="AT14" s="16" t="s">
        <v>5400</v>
      </c>
      <c r="AU14" s="17">
        <v>1046</v>
      </c>
      <c r="AV14" s="16" t="s">
        <v>4259</v>
      </c>
      <c r="AW14" s="20">
        <v>1.127486</v>
      </c>
      <c r="AX14" s="16" t="s">
        <v>5401</v>
      </c>
      <c r="AY14" s="17">
        <v>0</v>
      </c>
      <c r="AZ14" s="16" t="s">
        <v>5401</v>
      </c>
      <c r="BA14" s="17">
        <v>671</v>
      </c>
      <c r="BB14" s="16" t="s">
        <v>5401</v>
      </c>
      <c r="BC14" s="17">
        <v>5764</v>
      </c>
      <c r="BD14" s="16" t="s">
        <v>5401</v>
      </c>
      <c r="BE14" s="17">
        <v>155</v>
      </c>
      <c r="BF14" s="16" t="s">
        <v>5401</v>
      </c>
      <c r="BG14" s="17">
        <v>519</v>
      </c>
      <c r="BH14" s="16" t="s">
        <v>5401</v>
      </c>
      <c r="BI14" s="17">
        <v>1368</v>
      </c>
      <c r="BJ14" s="16" t="s">
        <v>4261</v>
      </c>
      <c r="BK14" s="20">
        <v>0.91244170000000002</v>
      </c>
      <c r="BL14" s="16" t="s">
        <v>5402</v>
      </c>
      <c r="BM14" s="17">
        <v>0</v>
      </c>
      <c r="BN14" s="16" t="s">
        <v>5402</v>
      </c>
      <c r="BO14" s="17">
        <v>983</v>
      </c>
      <c r="BP14" s="16" t="s">
        <v>5402</v>
      </c>
      <c r="BQ14" s="17">
        <v>8126</v>
      </c>
      <c r="BR14" s="16" t="s">
        <v>5402</v>
      </c>
      <c r="BS14" s="17">
        <v>180</v>
      </c>
      <c r="BT14" s="16" t="s">
        <v>5402</v>
      </c>
      <c r="BU14" s="17">
        <v>543</v>
      </c>
      <c r="BV14" s="16" t="s">
        <v>5402</v>
      </c>
      <c r="BW14" s="17">
        <v>1841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1053</v>
      </c>
      <c r="CB14" s="16" t="s">
        <v>5448</v>
      </c>
      <c r="CC14" s="17">
        <f>SUM(PRODUCT(A3L207C2,A3L207C5))/A3L207C1</f>
        <v>6992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367</v>
      </c>
      <c r="CH14" s="16" t="s">
        <v>5451</v>
      </c>
      <c r="CI14" s="17">
        <f>SUM(PRODUCT(A3L207C2,A3L207C8))/A3L207C1</f>
        <v>1110</v>
      </c>
      <c r="CJ14" s="16" t="s">
        <v>5445</v>
      </c>
      <c r="CK14" s="17">
        <f>(A3L207C40-A3L207C37)+(A3L207C41-A3L207C38)+(A3L207C42-A3L207C39)</f>
        <v>-6568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1696</v>
      </c>
      <c r="L15" s="16" t="s">
        <v>5398</v>
      </c>
      <c r="M15" s="17">
        <v>2949</v>
      </c>
      <c r="N15" s="16" t="s">
        <v>5398</v>
      </c>
      <c r="O15" s="17">
        <v>0</v>
      </c>
      <c r="P15" s="16" t="s">
        <v>5398</v>
      </c>
      <c r="Q15" s="17">
        <v>71</v>
      </c>
      <c r="R15" s="16" t="s">
        <v>5398</v>
      </c>
      <c r="S15" s="17">
        <v>475</v>
      </c>
      <c r="T15" s="16" t="s">
        <v>4255</v>
      </c>
      <c r="U15" s="20">
        <v>1.140873</v>
      </c>
      <c r="V15" s="16" t="s">
        <v>5399</v>
      </c>
      <c r="W15" s="17">
        <v>0</v>
      </c>
      <c r="X15" s="16" t="s">
        <v>5399</v>
      </c>
      <c r="Y15" s="17">
        <v>500</v>
      </c>
      <c r="Z15" s="16" t="s">
        <v>5399</v>
      </c>
      <c r="AA15" s="17">
        <v>1881</v>
      </c>
      <c r="AB15" s="16" t="s">
        <v>5399</v>
      </c>
      <c r="AC15" s="17">
        <v>0</v>
      </c>
      <c r="AD15" s="16" t="s">
        <v>5399</v>
      </c>
      <c r="AE15" s="17">
        <v>77</v>
      </c>
      <c r="AF15" s="16" t="s">
        <v>5399</v>
      </c>
      <c r="AG15" s="17">
        <v>431</v>
      </c>
      <c r="AH15" s="16" t="s">
        <v>4257</v>
      </c>
      <c r="AI15" s="20">
        <v>1.2270559999999999</v>
      </c>
      <c r="AJ15" s="16" t="s">
        <v>5400</v>
      </c>
      <c r="AK15" s="17">
        <v>0</v>
      </c>
      <c r="AL15" s="16" t="s">
        <v>5400</v>
      </c>
      <c r="AM15" s="17">
        <v>186</v>
      </c>
      <c r="AN15" s="16" t="s">
        <v>5400</v>
      </c>
      <c r="AO15" s="17">
        <v>1321</v>
      </c>
      <c r="AP15" s="16" t="s">
        <v>5400</v>
      </c>
      <c r="AQ15" s="17">
        <v>-3</v>
      </c>
      <c r="AR15" s="16" t="s">
        <v>5400</v>
      </c>
      <c r="AS15" s="17">
        <v>160</v>
      </c>
      <c r="AT15" s="16" t="s">
        <v>5400</v>
      </c>
      <c r="AU15" s="17">
        <v>482</v>
      </c>
      <c r="AV15" s="16" t="s">
        <v>4259</v>
      </c>
      <c r="AW15" s="20">
        <v>1.127486</v>
      </c>
      <c r="AX15" s="16" t="s">
        <v>5401</v>
      </c>
      <c r="AY15" s="17">
        <v>0</v>
      </c>
      <c r="AZ15" s="16" t="s">
        <v>5401</v>
      </c>
      <c r="BA15" s="17">
        <v>228</v>
      </c>
      <c r="BB15" s="16" t="s">
        <v>5401</v>
      </c>
      <c r="BC15" s="17">
        <v>1062</v>
      </c>
      <c r="BD15" s="16" t="s">
        <v>5401</v>
      </c>
      <c r="BE15" s="17">
        <v>1074</v>
      </c>
      <c r="BF15" s="16" t="s">
        <v>5401</v>
      </c>
      <c r="BG15" s="17">
        <v>69</v>
      </c>
      <c r="BH15" s="16" t="s">
        <v>5401</v>
      </c>
      <c r="BI15" s="17">
        <v>640</v>
      </c>
      <c r="BJ15" s="16" t="s">
        <v>4261</v>
      </c>
      <c r="BK15" s="20">
        <v>0.91244170000000002</v>
      </c>
      <c r="BL15" s="16" t="s">
        <v>5402</v>
      </c>
      <c r="BM15" s="17">
        <v>0</v>
      </c>
      <c r="BN15" s="16" t="s">
        <v>5402</v>
      </c>
      <c r="BO15" s="17">
        <v>243</v>
      </c>
      <c r="BP15" s="16" t="s">
        <v>5402</v>
      </c>
      <c r="BQ15" s="17">
        <v>1369</v>
      </c>
      <c r="BR15" s="16" t="s">
        <v>5402</v>
      </c>
      <c r="BS15" s="17">
        <v>1633</v>
      </c>
      <c r="BT15" s="16" t="s">
        <v>5402</v>
      </c>
      <c r="BU15" s="17">
        <v>98</v>
      </c>
      <c r="BV15" s="16" t="s">
        <v>5402</v>
      </c>
      <c r="BW15" s="17">
        <v>562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1696</v>
      </c>
      <c r="CB15" s="16" t="s">
        <v>5455</v>
      </c>
      <c r="CC15" s="17">
        <f>SUM(PRODUCT(A3L208C2,A3L208C5))/A3L208C1</f>
        <v>2949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71</v>
      </c>
      <c r="CH15" s="16" t="s">
        <v>5458</v>
      </c>
      <c r="CI15" s="17">
        <f>SUM(PRODUCT(A3L208C2,A3L208C8))/A3L208C1</f>
        <v>475</v>
      </c>
      <c r="CJ15" s="16" t="s">
        <v>5452</v>
      </c>
      <c r="CK15" s="17">
        <f>(A3L208C40-A3L208C37)+(A3L208C41-A3L208C38)+(A3L208C42-A3L208C39)</f>
        <v>-4099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5336</v>
      </c>
      <c r="L16" s="16" t="s">
        <v>5398</v>
      </c>
      <c r="M16" s="17">
        <v>18837</v>
      </c>
      <c r="N16" s="16" t="s">
        <v>5398</v>
      </c>
      <c r="O16" s="17">
        <v>29</v>
      </c>
      <c r="P16" s="16" t="s">
        <v>5398</v>
      </c>
      <c r="Q16" s="17">
        <v>21</v>
      </c>
      <c r="R16" s="16" t="s">
        <v>5398</v>
      </c>
      <c r="S16" s="17">
        <v>612</v>
      </c>
      <c r="T16" s="16" t="s">
        <v>4255</v>
      </c>
      <c r="U16" s="20">
        <v>1.140873</v>
      </c>
      <c r="V16" s="16" t="s">
        <v>5399</v>
      </c>
      <c r="W16" s="17">
        <v>0</v>
      </c>
      <c r="X16" s="16" t="s">
        <v>5399</v>
      </c>
      <c r="Y16" s="17">
        <v>4503</v>
      </c>
      <c r="Z16" s="16" t="s">
        <v>5399</v>
      </c>
      <c r="AA16" s="17">
        <v>18167</v>
      </c>
      <c r="AB16" s="16" t="s">
        <v>5399</v>
      </c>
      <c r="AC16" s="17">
        <v>28</v>
      </c>
      <c r="AD16" s="16" t="s">
        <v>5399</v>
      </c>
      <c r="AE16" s="17">
        <v>22</v>
      </c>
      <c r="AF16" s="16" t="s">
        <v>5399</v>
      </c>
      <c r="AG16" s="17">
        <v>493</v>
      </c>
      <c r="AH16" s="16" t="s">
        <v>4257</v>
      </c>
      <c r="AI16" s="20">
        <v>1.2270559999999999</v>
      </c>
      <c r="AJ16" s="16" t="s">
        <v>5400</v>
      </c>
      <c r="AK16" s="17">
        <v>0</v>
      </c>
      <c r="AL16" s="16" t="s">
        <v>5400</v>
      </c>
      <c r="AM16" s="17">
        <v>4209</v>
      </c>
      <c r="AN16" s="16" t="s">
        <v>5400</v>
      </c>
      <c r="AO16" s="17">
        <v>15766</v>
      </c>
      <c r="AP16" s="16" t="s">
        <v>5400</v>
      </c>
      <c r="AQ16" s="17">
        <v>20</v>
      </c>
      <c r="AR16" s="16" t="s">
        <v>5400</v>
      </c>
      <c r="AS16" s="17">
        <v>23</v>
      </c>
      <c r="AT16" s="16" t="s">
        <v>5400</v>
      </c>
      <c r="AU16" s="17">
        <v>404</v>
      </c>
      <c r="AV16" s="16" t="s">
        <v>4259</v>
      </c>
      <c r="AW16" s="20">
        <v>1.127486</v>
      </c>
      <c r="AX16" s="16" t="s">
        <v>5401</v>
      </c>
      <c r="AY16" s="17">
        <v>0</v>
      </c>
      <c r="AZ16" s="16" t="s">
        <v>5401</v>
      </c>
      <c r="BA16" s="17">
        <v>6205</v>
      </c>
      <c r="BB16" s="16" t="s">
        <v>5401</v>
      </c>
      <c r="BC16" s="17">
        <v>18544</v>
      </c>
      <c r="BD16" s="16" t="s">
        <v>5401</v>
      </c>
      <c r="BE16" s="17">
        <v>18</v>
      </c>
      <c r="BF16" s="16" t="s">
        <v>5401</v>
      </c>
      <c r="BG16" s="17">
        <v>87</v>
      </c>
      <c r="BH16" s="16" t="s">
        <v>5401</v>
      </c>
      <c r="BI16" s="17">
        <v>1007</v>
      </c>
      <c r="BJ16" s="16" t="s">
        <v>4261</v>
      </c>
      <c r="BK16" s="20">
        <v>0.91244170000000002</v>
      </c>
      <c r="BL16" s="16" t="s">
        <v>5402</v>
      </c>
      <c r="BM16" s="17">
        <v>0</v>
      </c>
      <c r="BN16" s="16" t="s">
        <v>5402</v>
      </c>
      <c r="BO16" s="17">
        <v>6503</v>
      </c>
      <c r="BP16" s="16" t="s">
        <v>5402</v>
      </c>
      <c r="BQ16" s="17">
        <v>16843</v>
      </c>
      <c r="BR16" s="16" t="s">
        <v>5402</v>
      </c>
      <c r="BS16" s="17">
        <v>55</v>
      </c>
      <c r="BT16" s="16" t="s">
        <v>5402</v>
      </c>
      <c r="BU16" s="17">
        <v>86</v>
      </c>
      <c r="BV16" s="16" t="s">
        <v>5402</v>
      </c>
      <c r="BW16" s="17">
        <v>934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5336</v>
      </c>
      <c r="CB16" s="16" t="s">
        <v>5462</v>
      </c>
      <c r="CC16" s="17">
        <f>SUM(PRODUCT(A3L209C2,A3L209C5))/A3L209C1</f>
        <v>18837</v>
      </c>
      <c r="CD16" s="16" t="s">
        <v>5463</v>
      </c>
      <c r="CE16" s="17">
        <f>SUM(PRODUCT(A3L209C2,A3L209C6))/A3L209C1</f>
        <v>29</v>
      </c>
      <c r="CF16" s="16" t="s">
        <v>5464</v>
      </c>
      <c r="CG16" s="17">
        <f>SUM(PRODUCT(A3L209C2,A3L209C7))/A3L209C1</f>
        <v>21</v>
      </c>
      <c r="CH16" s="16" t="s">
        <v>5465</v>
      </c>
      <c r="CI16" s="17">
        <f>SUM(PRODUCT(A3L209C2,A3L209C8))/A3L209C1</f>
        <v>612</v>
      </c>
      <c r="CJ16" s="16" t="s">
        <v>5459</v>
      </c>
      <c r="CK16" s="17">
        <f>(A3L209C40-A3L209C37)+(A3L209C41-A3L209C38)+(A3L209C42-A3L209C39)</f>
        <v>-23511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434</v>
      </c>
      <c r="L17" s="16" t="s">
        <v>5398</v>
      </c>
      <c r="M17" s="17">
        <v>1494</v>
      </c>
      <c r="N17" s="16" t="s">
        <v>5398</v>
      </c>
      <c r="O17" s="17">
        <v>0</v>
      </c>
      <c r="P17" s="16" t="s">
        <v>5398</v>
      </c>
      <c r="Q17" s="17">
        <v>83</v>
      </c>
      <c r="R17" s="16" t="s">
        <v>5398</v>
      </c>
      <c r="S17" s="17">
        <v>401</v>
      </c>
      <c r="T17" s="16" t="s">
        <v>4255</v>
      </c>
      <c r="U17" s="20">
        <v>1.140873</v>
      </c>
      <c r="V17" s="16" t="s">
        <v>5399</v>
      </c>
      <c r="W17" s="17">
        <v>0</v>
      </c>
      <c r="X17" s="16" t="s">
        <v>5399</v>
      </c>
      <c r="Y17" s="17">
        <v>454</v>
      </c>
      <c r="Z17" s="16" t="s">
        <v>5399</v>
      </c>
      <c r="AA17" s="17">
        <v>1861</v>
      </c>
      <c r="AB17" s="16" t="s">
        <v>5399</v>
      </c>
      <c r="AC17" s="17">
        <v>0</v>
      </c>
      <c r="AD17" s="16" t="s">
        <v>5399</v>
      </c>
      <c r="AE17" s="17">
        <v>133</v>
      </c>
      <c r="AF17" s="16" t="s">
        <v>5399</v>
      </c>
      <c r="AG17" s="17">
        <v>475</v>
      </c>
      <c r="AH17" s="16" t="s">
        <v>4257</v>
      </c>
      <c r="AI17" s="20">
        <v>1.2270559999999999</v>
      </c>
      <c r="AJ17" s="16" t="s">
        <v>5400</v>
      </c>
      <c r="AK17" s="17">
        <v>0</v>
      </c>
      <c r="AL17" s="16" t="s">
        <v>5400</v>
      </c>
      <c r="AM17" s="17">
        <v>506</v>
      </c>
      <c r="AN17" s="16" t="s">
        <v>5400</v>
      </c>
      <c r="AO17" s="17">
        <v>1920</v>
      </c>
      <c r="AP17" s="16" t="s">
        <v>5400</v>
      </c>
      <c r="AQ17" s="17">
        <v>0</v>
      </c>
      <c r="AR17" s="16" t="s">
        <v>5400</v>
      </c>
      <c r="AS17" s="17">
        <v>230</v>
      </c>
      <c r="AT17" s="16" t="s">
        <v>5400</v>
      </c>
      <c r="AU17" s="17">
        <v>592</v>
      </c>
      <c r="AV17" s="16" t="s">
        <v>4259</v>
      </c>
      <c r="AW17" s="20">
        <v>1.127486</v>
      </c>
      <c r="AX17" s="16" t="s">
        <v>5401</v>
      </c>
      <c r="AY17" s="17">
        <v>0</v>
      </c>
      <c r="AZ17" s="16" t="s">
        <v>5401</v>
      </c>
      <c r="BA17" s="17">
        <v>645</v>
      </c>
      <c r="BB17" s="16" t="s">
        <v>5401</v>
      </c>
      <c r="BC17" s="17">
        <v>2676</v>
      </c>
      <c r="BD17" s="16" t="s">
        <v>5401</v>
      </c>
      <c r="BE17" s="17">
        <v>2</v>
      </c>
      <c r="BF17" s="16" t="s">
        <v>5401</v>
      </c>
      <c r="BG17" s="17">
        <v>404</v>
      </c>
      <c r="BH17" s="16" t="s">
        <v>5401</v>
      </c>
      <c r="BI17" s="17">
        <v>903</v>
      </c>
      <c r="BJ17" s="16" t="s">
        <v>4261</v>
      </c>
      <c r="BK17" s="20">
        <v>0.91244170000000002</v>
      </c>
      <c r="BL17" s="16" t="s">
        <v>5402</v>
      </c>
      <c r="BM17" s="17">
        <v>0</v>
      </c>
      <c r="BN17" s="16" t="s">
        <v>5402</v>
      </c>
      <c r="BO17" s="17">
        <v>1362</v>
      </c>
      <c r="BP17" s="16" t="s">
        <v>5402</v>
      </c>
      <c r="BQ17" s="17">
        <v>4734</v>
      </c>
      <c r="BR17" s="16" t="s">
        <v>5402</v>
      </c>
      <c r="BS17" s="17">
        <v>13</v>
      </c>
      <c r="BT17" s="16" t="s">
        <v>5402</v>
      </c>
      <c r="BU17" s="17">
        <v>480</v>
      </c>
      <c r="BV17" s="16" t="s">
        <v>5402</v>
      </c>
      <c r="BW17" s="17">
        <v>1245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434</v>
      </c>
      <c r="CB17" s="16" t="s">
        <v>5469</v>
      </c>
      <c r="CC17" s="17">
        <f>SUM(PRODUCT(A3L210C2,A3L210C5))/A3L210C1</f>
        <v>1494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83</v>
      </c>
      <c r="CH17" s="16" t="s">
        <v>5472</v>
      </c>
      <c r="CI17" s="17">
        <f>SUM(PRODUCT(A3L210C2,A3L210C8))/A3L210C1</f>
        <v>401</v>
      </c>
      <c r="CJ17" s="16" t="s">
        <v>5466</v>
      </c>
      <c r="CK17" s="17">
        <f>(A3L210C40-A3L210C37)+(A3L210C41-A3L210C38)+(A3L210C42-A3L210C39)</f>
        <v>-1444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17750</v>
      </c>
      <c r="L18" s="16" t="s">
        <v>5398</v>
      </c>
      <c r="M18" s="17">
        <v>71677</v>
      </c>
      <c r="N18" s="16" t="s">
        <v>5398</v>
      </c>
      <c r="O18" s="17">
        <v>418413</v>
      </c>
      <c r="P18" s="16" t="s">
        <v>5398</v>
      </c>
      <c r="Q18" s="17">
        <v>21155</v>
      </c>
      <c r="R18" s="16" t="s">
        <v>5398</v>
      </c>
      <c r="S18" s="17">
        <v>59798</v>
      </c>
      <c r="T18" s="16" t="s">
        <v>4255</v>
      </c>
      <c r="U18" s="20">
        <v>1.140873</v>
      </c>
      <c r="V18" s="16" t="s">
        <v>5399</v>
      </c>
      <c r="W18" s="17">
        <v>0</v>
      </c>
      <c r="X18" s="16" t="s">
        <v>5399</v>
      </c>
      <c r="Y18" s="17">
        <v>6386</v>
      </c>
      <c r="Z18" s="16" t="s">
        <v>5399</v>
      </c>
      <c r="AA18" s="17">
        <v>41042</v>
      </c>
      <c r="AB18" s="16" t="s">
        <v>5399</v>
      </c>
      <c r="AC18" s="17">
        <v>391107</v>
      </c>
      <c r="AD18" s="16" t="s">
        <v>5399</v>
      </c>
      <c r="AE18" s="17">
        <v>22312</v>
      </c>
      <c r="AF18" s="16" t="s">
        <v>5399</v>
      </c>
      <c r="AG18" s="17">
        <v>56626</v>
      </c>
      <c r="AH18" s="16" t="s">
        <v>4257</v>
      </c>
      <c r="AI18" s="20">
        <v>1.2270559999999999</v>
      </c>
      <c r="AJ18" s="16" t="s">
        <v>5400</v>
      </c>
      <c r="AK18" s="17">
        <v>0</v>
      </c>
      <c r="AL18" s="16" t="s">
        <v>5400</v>
      </c>
      <c r="AM18" s="17">
        <v>2888</v>
      </c>
      <c r="AN18" s="16" t="s">
        <v>5400</v>
      </c>
      <c r="AO18" s="17">
        <v>36059</v>
      </c>
      <c r="AP18" s="16" t="s">
        <v>5400</v>
      </c>
      <c r="AQ18" s="17">
        <v>357284</v>
      </c>
      <c r="AR18" s="16" t="s">
        <v>5400</v>
      </c>
      <c r="AS18" s="17">
        <v>22507</v>
      </c>
      <c r="AT18" s="16" t="s">
        <v>5400</v>
      </c>
      <c r="AU18" s="17">
        <v>56815</v>
      </c>
      <c r="AV18" s="16" t="s">
        <v>4259</v>
      </c>
      <c r="AW18" s="20">
        <v>1.127486</v>
      </c>
      <c r="AX18" s="16" t="s">
        <v>5401</v>
      </c>
      <c r="AY18" s="17">
        <v>0</v>
      </c>
      <c r="AZ18" s="16" t="s">
        <v>5401</v>
      </c>
      <c r="BA18" s="17">
        <v>7650</v>
      </c>
      <c r="BB18" s="16" t="s">
        <v>5401</v>
      </c>
      <c r="BC18" s="17">
        <v>20972</v>
      </c>
      <c r="BD18" s="16" t="s">
        <v>5401</v>
      </c>
      <c r="BE18" s="17">
        <v>373398</v>
      </c>
      <c r="BF18" s="16" t="s">
        <v>5401</v>
      </c>
      <c r="BG18" s="17">
        <v>28104</v>
      </c>
      <c r="BH18" s="16" t="s">
        <v>5401</v>
      </c>
      <c r="BI18" s="17">
        <v>61720</v>
      </c>
      <c r="BJ18" s="16" t="s">
        <v>4261</v>
      </c>
      <c r="BK18" s="20">
        <v>0.91244170000000002</v>
      </c>
      <c r="BL18" s="16" t="s">
        <v>5402</v>
      </c>
      <c r="BM18" s="17">
        <v>0</v>
      </c>
      <c r="BN18" s="16" t="s">
        <v>5402</v>
      </c>
      <c r="BO18" s="17">
        <v>12031</v>
      </c>
      <c r="BP18" s="16" t="s">
        <v>5402</v>
      </c>
      <c r="BQ18" s="17">
        <v>24953</v>
      </c>
      <c r="BR18" s="16" t="s">
        <v>5402</v>
      </c>
      <c r="BS18" s="17">
        <v>350672</v>
      </c>
      <c r="BT18" s="16" t="s">
        <v>5402</v>
      </c>
      <c r="BU18" s="17">
        <v>29910</v>
      </c>
      <c r="BV18" s="16" t="s">
        <v>5402</v>
      </c>
      <c r="BW18" s="17">
        <v>76512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17750</v>
      </c>
      <c r="CB18" s="16" t="s">
        <v>5476</v>
      </c>
      <c r="CC18" s="17">
        <f>SUM(PRODUCT(A3L211C2,A3L211C5))/A3L211C1</f>
        <v>71677</v>
      </c>
      <c r="CD18" s="16" t="s">
        <v>5477</v>
      </c>
      <c r="CE18" s="17">
        <f>SUM(PRODUCT(A3L211C2,A3L211C6))/A3L211C1</f>
        <v>418413</v>
      </c>
      <c r="CF18" s="16" t="s">
        <v>5478</v>
      </c>
      <c r="CG18" s="17">
        <f>SUM(PRODUCT(A3L211C2,A3L211C7))/A3L211C1</f>
        <v>21155</v>
      </c>
      <c r="CH18" s="16" t="s">
        <v>5479</v>
      </c>
      <c r="CI18" s="17">
        <f>SUM(PRODUCT(A3L211C2,A3L211C8))/A3L211C1</f>
        <v>59798</v>
      </c>
      <c r="CJ18" s="16" t="s">
        <v>5473</v>
      </c>
      <c r="CK18" s="17">
        <f>(A3L211C40-A3L211C37)+(A3L211C41-A3L211C38)+(A3L211C42-A3L211C39)</f>
        <v>409939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7978</v>
      </c>
      <c r="L19" s="16" t="s">
        <v>5398</v>
      </c>
      <c r="M19" s="17">
        <v>31990</v>
      </c>
      <c r="N19" s="16" t="s">
        <v>5398</v>
      </c>
      <c r="O19" s="17">
        <v>170383</v>
      </c>
      <c r="P19" s="16" t="s">
        <v>5398</v>
      </c>
      <c r="Q19" s="17">
        <v>7793</v>
      </c>
      <c r="R19" s="16" t="s">
        <v>5398</v>
      </c>
      <c r="S19" s="17">
        <v>41725</v>
      </c>
      <c r="T19" s="16" t="s">
        <v>4255</v>
      </c>
      <c r="U19" s="20">
        <v>1.140873</v>
      </c>
      <c r="V19" s="16" t="s">
        <v>5399</v>
      </c>
      <c r="W19" s="17">
        <v>0</v>
      </c>
      <c r="X19" s="16" t="s">
        <v>5399</v>
      </c>
      <c r="Y19" s="17">
        <v>6906</v>
      </c>
      <c r="Z19" s="16" t="s">
        <v>5399</v>
      </c>
      <c r="AA19" s="17">
        <v>21942</v>
      </c>
      <c r="AB19" s="16" t="s">
        <v>5399</v>
      </c>
      <c r="AC19" s="17">
        <v>164051</v>
      </c>
      <c r="AD19" s="16" t="s">
        <v>5399</v>
      </c>
      <c r="AE19" s="17">
        <v>8069</v>
      </c>
      <c r="AF19" s="16" t="s">
        <v>5399</v>
      </c>
      <c r="AG19" s="17">
        <v>31726</v>
      </c>
      <c r="AH19" s="16" t="s">
        <v>4257</v>
      </c>
      <c r="AI19" s="20">
        <v>1.2270559999999999</v>
      </c>
      <c r="AJ19" s="16" t="s">
        <v>5400</v>
      </c>
      <c r="AK19" s="17">
        <v>0</v>
      </c>
      <c r="AL19" s="16" t="s">
        <v>5400</v>
      </c>
      <c r="AM19" s="17">
        <v>5991</v>
      </c>
      <c r="AN19" s="16" t="s">
        <v>5400</v>
      </c>
      <c r="AO19" s="17">
        <v>20365</v>
      </c>
      <c r="AP19" s="16" t="s">
        <v>5400</v>
      </c>
      <c r="AQ19" s="17">
        <v>103342</v>
      </c>
      <c r="AR19" s="16" t="s">
        <v>5400</v>
      </c>
      <c r="AS19" s="17">
        <v>6911</v>
      </c>
      <c r="AT19" s="16" t="s">
        <v>5400</v>
      </c>
      <c r="AU19" s="17">
        <v>26425</v>
      </c>
      <c r="AV19" s="16" t="s">
        <v>4259</v>
      </c>
      <c r="AW19" s="20">
        <v>1.127486</v>
      </c>
      <c r="AX19" s="16" t="s">
        <v>5401</v>
      </c>
      <c r="AY19" s="17">
        <v>0</v>
      </c>
      <c r="AZ19" s="16" t="s">
        <v>5401</v>
      </c>
      <c r="BA19" s="17">
        <v>6817</v>
      </c>
      <c r="BB19" s="16" t="s">
        <v>5401</v>
      </c>
      <c r="BC19" s="17">
        <v>36213</v>
      </c>
      <c r="BD19" s="16" t="s">
        <v>5401</v>
      </c>
      <c r="BE19" s="17">
        <v>147694</v>
      </c>
      <c r="BF19" s="16" t="s">
        <v>5401</v>
      </c>
      <c r="BG19" s="17">
        <v>9115</v>
      </c>
      <c r="BH19" s="16" t="s">
        <v>5401</v>
      </c>
      <c r="BI19" s="17">
        <v>29894</v>
      </c>
      <c r="BJ19" s="16" t="s">
        <v>4261</v>
      </c>
      <c r="BK19" s="20">
        <v>0.91244170000000002</v>
      </c>
      <c r="BL19" s="16" t="s">
        <v>5402</v>
      </c>
      <c r="BM19" s="17">
        <v>0</v>
      </c>
      <c r="BN19" s="16" t="s">
        <v>5402</v>
      </c>
      <c r="BO19" s="17">
        <v>9623</v>
      </c>
      <c r="BP19" s="16" t="s">
        <v>5402</v>
      </c>
      <c r="BQ19" s="17">
        <v>20491</v>
      </c>
      <c r="BR19" s="16" t="s">
        <v>5402</v>
      </c>
      <c r="BS19" s="17">
        <v>140909</v>
      </c>
      <c r="BT19" s="16" t="s">
        <v>5402</v>
      </c>
      <c r="BU19" s="17">
        <v>9435</v>
      </c>
      <c r="BV19" s="16" t="s">
        <v>5402</v>
      </c>
      <c r="BW19" s="17">
        <v>32389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7978</v>
      </c>
      <c r="CB19" s="16" t="s">
        <v>5483</v>
      </c>
      <c r="CC19" s="17">
        <f>SUM(PRODUCT(A3L212C2,A3L212C5))/A3L212C1</f>
        <v>31990</v>
      </c>
      <c r="CD19" s="16" t="s">
        <v>5484</v>
      </c>
      <c r="CE19" s="17">
        <f>SUM(PRODUCT(A3L212C2,A3L212C6))/A3L212C1</f>
        <v>170383</v>
      </c>
      <c r="CF19" s="16" t="s">
        <v>5485</v>
      </c>
      <c r="CG19" s="17">
        <f>SUM(PRODUCT(A3L212C2,A3L212C7))/A3L212C1</f>
        <v>7793</v>
      </c>
      <c r="CH19" s="16" t="s">
        <v>5486</v>
      </c>
      <c r="CI19" s="17">
        <f>SUM(PRODUCT(A3L212C2,A3L212C8))/A3L212C1</f>
        <v>41725</v>
      </c>
      <c r="CJ19" s="16" t="s">
        <v>5480</v>
      </c>
      <c r="CK19" s="17">
        <f>(A3L212C40-A3L212C37)+(A3L212C41-A3L212C38)+(A3L212C42-A3L212C39)</f>
        <v>179933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1</v>
      </c>
      <c r="L20" s="16" t="s">
        <v>5398</v>
      </c>
      <c r="M20" s="17">
        <v>10</v>
      </c>
      <c r="N20" s="16" t="s">
        <v>5398</v>
      </c>
      <c r="O20" s="17">
        <v>180</v>
      </c>
      <c r="P20" s="16" t="s">
        <v>5398</v>
      </c>
      <c r="Q20" s="17">
        <v>93</v>
      </c>
      <c r="R20" s="16" t="s">
        <v>5398</v>
      </c>
      <c r="S20" s="17">
        <v>311</v>
      </c>
      <c r="T20" s="16" t="s">
        <v>4255</v>
      </c>
      <c r="U20" s="20">
        <v>1.140873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9</v>
      </c>
      <c r="AB20" s="16" t="s">
        <v>5399</v>
      </c>
      <c r="AC20" s="17">
        <v>0</v>
      </c>
      <c r="AD20" s="16" t="s">
        <v>5399</v>
      </c>
      <c r="AE20" s="17">
        <v>73</v>
      </c>
      <c r="AF20" s="16" t="s">
        <v>5399</v>
      </c>
      <c r="AG20" s="17">
        <v>219</v>
      </c>
      <c r="AH20" s="16" t="s">
        <v>4257</v>
      </c>
      <c r="AI20" s="20">
        <v>1.2270559999999999</v>
      </c>
      <c r="AJ20" s="16" t="s">
        <v>5400</v>
      </c>
      <c r="AK20" s="17">
        <v>0</v>
      </c>
      <c r="AL20" s="16" t="s">
        <v>5400</v>
      </c>
      <c r="AM20" s="17">
        <v>2</v>
      </c>
      <c r="AN20" s="16" t="s">
        <v>5400</v>
      </c>
      <c r="AO20" s="17">
        <v>22</v>
      </c>
      <c r="AP20" s="16" t="s">
        <v>5400</v>
      </c>
      <c r="AQ20" s="17">
        <v>1</v>
      </c>
      <c r="AR20" s="16" t="s">
        <v>5400</v>
      </c>
      <c r="AS20" s="17">
        <v>100</v>
      </c>
      <c r="AT20" s="16" t="s">
        <v>5400</v>
      </c>
      <c r="AU20" s="17">
        <v>255</v>
      </c>
      <c r="AV20" s="16" t="s">
        <v>4259</v>
      </c>
      <c r="AW20" s="20">
        <v>1.127486</v>
      </c>
      <c r="AX20" s="16" t="s">
        <v>5401</v>
      </c>
      <c r="AY20" s="17">
        <v>0</v>
      </c>
      <c r="AZ20" s="16" t="s">
        <v>5401</v>
      </c>
      <c r="BA20" s="17">
        <v>3</v>
      </c>
      <c r="BB20" s="16" t="s">
        <v>5401</v>
      </c>
      <c r="BC20" s="17">
        <v>15</v>
      </c>
      <c r="BD20" s="16" t="s">
        <v>5401</v>
      </c>
      <c r="BE20" s="17">
        <v>170</v>
      </c>
      <c r="BF20" s="16" t="s">
        <v>5401</v>
      </c>
      <c r="BG20" s="17">
        <v>156</v>
      </c>
      <c r="BH20" s="16" t="s">
        <v>5401</v>
      </c>
      <c r="BI20" s="17">
        <v>401</v>
      </c>
      <c r="BJ20" s="16" t="s">
        <v>4261</v>
      </c>
      <c r="BK20" s="20">
        <v>0.91244170000000002</v>
      </c>
      <c r="BL20" s="16" t="s">
        <v>5402</v>
      </c>
      <c r="BM20" s="17">
        <v>0</v>
      </c>
      <c r="BN20" s="16" t="s">
        <v>5402</v>
      </c>
      <c r="BO20" s="17">
        <v>5</v>
      </c>
      <c r="BP20" s="16" t="s">
        <v>5402</v>
      </c>
      <c r="BQ20" s="17">
        <v>19</v>
      </c>
      <c r="BR20" s="16" t="s">
        <v>5402</v>
      </c>
      <c r="BS20" s="17">
        <v>175</v>
      </c>
      <c r="BT20" s="16" t="s">
        <v>5402</v>
      </c>
      <c r="BU20" s="17">
        <v>110</v>
      </c>
      <c r="BV20" s="16" t="s">
        <v>5402</v>
      </c>
      <c r="BW20" s="17">
        <v>344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1</v>
      </c>
      <c r="CB20" s="16" t="s">
        <v>5490</v>
      </c>
      <c r="CC20" s="17">
        <f>SUM(PRODUCT(A3L213C2,A3L213C5))/A3L213C1</f>
        <v>10</v>
      </c>
      <c r="CD20" s="16" t="s">
        <v>5491</v>
      </c>
      <c r="CE20" s="17">
        <f>SUM(PRODUCT(A3L213C2,A3L213C6))/A3L213C1</f>
        <v>180</v>
      </c>
      <c r="CF20" s="16" t="s">
        <v>5492</v>
      </c>
      <c r="CG20" s="17">
        <f>SUM(PRODUCT(A3L213C2,A3L213C7))/A3L213C1</f>
        <v>93</v>
      </c>
      <c r="CH20" s="16" t="s">
        <v>5493</v>
      </c>
      <c r="CI20" s="17">
        <f>SUM(PRODUCT(A3L213C2,A3L213C8))/A3L213C1</f>
        <v>311</v>
      </c>
      <c r="CJ20" s="16" t="s">
        <v>5487</v>
      </c>
      <c r="CK20" s="17">
        <f>(A3L213C40-A3L213C37)+(A3L213C41-A3L213C38)+(A3L213C42-A3L213C39)</f>
        <v>573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3522</v>
      </c>
      <c r="L21" s="16" t="s">
        <v>5398</v>
      </c>
      <c r="M21" s="17">
        <v>14325</v>
      </c>
      <c r="N21" s="16" t="s">
        <v>5398</v>
      </c>
      <c r="O21" s="17">
        <v>109256</v>
      </c>
      <c r="P21" s="16" t="s">
        <v>5398</v>
      </c>
      <c r="Q21" s="17">
        <v>13572</v>
      </c>
      <c r="R21" s="16" t="s">
        <v>5398</v>
      </c>
      <c r="S21" s="17">
        <v>38314</v>
      </c>
      <c r="T21" s="16" t="s">
        <v>4255</v>
      </c>
      <c r="U21" s="20">
        <v>1.140873</v>
      </c>
      <c r="V21" s="16" t="s">
        <v>5399</v>
      </c>
      <c r="W21" s="17">
        <v>0</v>
      </c>
      <c r="X21" s="16" t="s">
        <v>5399</v>
      </c>
      <c r="Y21" s="17">
        <v>3366</v>
      </c>
      <c r="Z21" s="16" t="s">
        <v>5399</v>
      </c>
      <c r="AA21" s="17">
        <v>13423</v>
      </c>
      <c r="AB21" s="16" t="s">
        <v>5399</v>
      </c>
      <c r="AC21" s="17">
        <v>87240</v>
      </c>
      <c r="AD21" s="16" t="s">
        <v>5399</v>
      </c>
      <c r="AE21" s="17">
        <v>13099</v>
      </c>
      <c r="AF21" s="16" t="s">
        <v>5399</v>
      </c>
      <c r="AG21" s="17">
        <v>35321</v>
      </c>
      <c r="AH21" s="16" t="s">
        <v>4257</v>
      </c>
      <c r="AI21" s="20">
        <v>1.2270559999999999</v>
      </c>
      <c r="AJ21" s="16" t="s">
        <v>5400</v>
      </c>
      <c r="AK21" s="17">
        <v>0</v>
      </c>
      <c r="AL21" s="16" t="s">
        <v>5400</v>
      </c>
      <c r="AM21" s="17">
        <v>3182</v>
      </c>
      <c r="AN21" s="16" t="s">
        <v>5400</v>
      </c>
      <c r="AO21" s="17">
        <v>12638</v>
      </c>
      <c r="AP21" s="16" t="s">
        <v>5400</v>
      </c>
      <c r="AQ21" s="17">
        <v>71247</v>
      </c>
      <c r="AR21" s="16" t="s">
        <v>5400</v>
      </c>
      <c r="AS21" s="17">
        <v>13219</v>
      </c>
      <c r="AT21" s="16" t="s">
        <v>5400</v>
      </c>
      <c r="AU21" s="17">
        <v>34119</v>
      </c>
      <c r="AV21" s="16" t="s">
        <v>4259</v>
      </c>
      <c r="AW21" s="20">
        <v>1.127486</v>
      </c>
      <c r="AX21" s="16" t="s">
        <v>5401</v>
      </c>
      <c r="AY21" s="17">
        <v>0</v>
      </c>
      <c r="AZ21" s="16" t="s">
        <v>5401</v>
      </c>
      <c r="BA21" s="17">
        <v>3402</v>
      </c>
      <c r="BB21" s="16" t="s">
        <v>5401</v>
      </c>
      <c r="BC21" s="17">
        <v>12492</v>
      </c>
      <c r="BD21" s="16" t="s">
        <v>5401</v>
      </c>
      <c r="BE21" s="17">
        <v>84150</v>
      </c>
      <c r="BF21" s="16" t="s">
        <v>5401</v>
      </c>
      <c r="BG21" s="17">
        <v>12566</v>
      </c>
      <c r="BH21" s="16" t="s">
        <v>5401</v>
      </c>
      <c r="BI21" s="17">
        <v>32847</v>
      </c>
      <c r="BJ21" s="16" t="s">
        <v>4261</v>
      </c>
      <c r="BK21" s="20">
        <v>0.91244170000000002</v>
      </c>
      <c r="BL21" s="16" t="s">
        <v>5402</v>
      </c>
      <c r="BM21" s="17">
        <v>0</v>
      </c>
      <c r="BN21" s="16" t="s">
        <v>5402</v>
      </c>
      <c r="BO21" s="17">
        <v>3591</v>
      </c>
      <c r="BP21" s="16" t="s">
        <v>5402</v>
      </c>
      <c r="BQ21" s="17">
        <v>12876</v>
      </c>
      <c r="BR21" s="16" t="s">
        <v>5402</v>
      </c>
      <c r="BS21" s="17">
        <v>91804</v>
      </c>
      <c r="BT21" s="16" t="s">
        <v>5402</v>
      </c>
      <c r="BU21" s="17">
        <v>11072</v>
      </c>
      <c r="BV21" s="16" t="s">
        <v>5402</v>
      </c>
      <c r="BW21" s="17">
        <v>31324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3522</v>
      </c>
      <c r="CB21" s="16" t="s">
        <v>5497</v>
      </c>
      <c r="CC21" s="17">
        <f>SUM(PRODUCT(A3L214C2,A3L214C5))/A3L214C1</f>
        <v>14325</v>
      </c>
      <c r="CD21" s="16" t="s">
        <v>5498</v>
      </c>
      <c r="CE21" s="17">
        <f>SUM(PRODUCT(A3L214C2,A3L214C6))/A3L214C1</f>
        <v>109256</v>
      </c>
      <c r="CF21" s="16" t="s">
        <v>5499</v>
      </c>
      <c r="CG21" s="17">
        <f>SUM(PRODUCT(A3L214C2,A3L214C7))/A3L214C1</f>
        <v>13572</v>
      </c>
      <c r="CH21" s="16" t="s">
        <v>5500</v>
      </c>
      <c r="CI21" s="17">
        <f>SUM(PRODUCT(A3L214C2,A3L214C8))/A3L214C1</f>
        <v>38314</v>
      </c>
      <c r="CJ21" s="16" t="s">
        <v>5494</v>
      </c>
      <c r="CK21" s="17">
        <f>(A3L214C40-A3L214C37)+(A3L214C41-A3L214C38)+(A3L214C42-A3L214C39)</f>
        <v>143295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9</v>
      </c>
      <c r="L22" s="16" t="s">
        <v>5398</v>
      </c>
      <c r="M22" s="17">
        <v>48</v>
      </c>
      <c r="N22" s="16" t="s">
        <v>5398</v>
      </c>
      <c r="O22" s="17">
        <v>390</v>
      </c>
      <c r="P22" s="16" t="s">
        <v>5398</v>
      </c>
      <c r="Q22" s="17">
        <v>955</v>
      </c>
      <c r="R22" s="16" t="s">
        <v>5398</v>
      </c>
      <c r="S22" s="17">
        <v>4</v>
      </c>
      <c r="T22" s="16" t="s">
        <v>4255</v>
      </c>
      <c r="U22" s="20">
        <v>1.140873</v>
      </c>
      <c r="V22" s="16" t="s">
        <v>5399</v>
      </c>
      <c r="W22" s="17">
        <v>0</v>
      </c>
      <c r="X22" s="16" t="s">
        <v>5399</v>
      </c>
      <c r="Y22" s="17">
        <v>5</v>
      </c>
      <c r="Z22" s="16" t="s">
        <v>5399</v>
      </c>
      <c r="AA22" s="17">
        <v>23</v>
      </c>
      <c r="AB22" s="16" t="s">
        <v>5399</v>
      </c>
      <c r="AC22" s="17">
        <v>758</v>
      </c>
      <c r="AD22" s="16" t="s">
        <v>5399</v>
      </c>
      <c r="AE22" s="17">
        <v>1145</v>
      </c>
      <c r="AF22" s="16" t="s">
        <v>5399</v>
      </c>
      <c r="AG22" s="17">
        <v>2</v>
      </c>
      <c r="AH22" s="16" t="s">
        <v>4257</v>
      </c>
      <c r="AI22" s="20">
        <v>1.2270559999999999</v>
      </c>
      <c r="AJ22" s="16" t="s">
        <v>5400</v>
      </c>
      <c r="AK22" s="17">
        <v>0</v>
      </c>
      <c r="AL22" s="16" t="s">
        <v>5400</v>
      </c>
      <c r="AM22" s="17">
        <v>1</v>
      </c>
      <c r="AN22" s="16" t="s">
        <v>5400</v>
      </c>
      <c r="AO22" s="17">
        <v>16</v>
      </c>
      <c r="AP22" s="16" t="s">
        <v>5400</v>
      </c>
      <c r="AQ22" s="17">
        <v>1223</v>
      </c>
      <c r="AR22" s="16" t="s">
        <v>5400</v>
      </c>
      <c r="AS22" s="17">
        <v>935</v>
      </c>
      <c r="AT22" s="16" t="s">
        <v>5400</v>
      </c>
      <c r="AU22" s="17">
        <v>2</v>
      </c>
      <c r="AV22" s="16" t="s">
        <v>4259</v>
      </c>
      <c r="AW22" s="20">
        <v>1.127486</v>
      </c>
      <c r="AX22" s="16" t="s">
        <v>5401</v>
      </c>
      <c r="AY22" s="17">
        <v>0</v>
      </c>
      <c r="AZ22" s="16" t="s">
        <v>5401</v>
      </c>
      <c r="BA22" s="17">
        <v>2</v>
      </c>
      <c r="BB22" s="16" t="s">
        <v>5401</v>
      </c>
      <c r="BC22" s="17">
        <v>6</v>
      </c>
      <c r="BD22" s="16" t="s">
        <v>5401</v>
      </c>
      <c r="BE22" s="17">
        <v>3247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0.91244170000000002</v>
      </c>
      <c r="BL22" s="16" t="s">
        <v>5402</v>
      </c>
      <c r="BM22" s="17">
        <v>0</v>
      </c>
      <c r="BN22" s="16" t="s">
        <v>5402</v>
      </c>
      <c r="BO22" s="17">
        <v>2</v>
      </c>
      <c r="BP22" s="16" t="s">
        <v>5402</v>
      </c>
      <c r="BQ22" s="17">
        <v>4</v>
      </c>
      <c r="BR22" s="16" t="s">
        <v>5402</v>
      </c>
      <c r="BS22" s="17">
        <v>1290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9</v>
      </c>
      <c r="CB22" s="16" t="s">
        <v>5504</v>
      </c>
      <c r="CC22" s="17">
        <f>SUM(PRODUCT(A3L215C2,A3L215C5))/A3L215C1</f>
        <v>48</v>
      </c>
      <c r="CD22" s="16" t="s">
        <v>5505</v>
      </c>
      <c r="CE22" s="17">
        <f>SUM(PRODUCT(A3L215C2,A3L215C6))/A3L215C1</f>
        <v>390</v>
      </c>
      <c r="CF22" s="16" t="s">
        <v>5506</v>
      </c>
      <c r="CG22" s="17">
        <f>SUM(PRODUCT(A3L215C2,A3L215C7))/A3L215C1</f>
        <v>955</v>
      </c>
      <c r="CH22" s="16" t="s">
        <v>5507</v>
      </c>
      <c r="CI22" s="17">
        <f>SUM(PRODUCT(A3L215C2,A3L215C8))/A3L215C1</f>
        <v>4</v>
      </c>
      <c r="CJ22" s="16" t="s">
        <v>5501</v>
      </c>
      <c r="CK22" s="17">
        <f>SUM(A3L215C37,A3L215C40)</f>
        <v>390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1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1.140873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165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1.2270559999999999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220</v>
      </c>
      <c r="AR23" s="16" t="s">
        <v>5400</v>
      </c>
      <c r="AS23" s="17">
        <v>1</v>
      </c>
      <c r="AT23" s="16" t="s">
        <v>5400</v>
      </c>
      <c r="AU23" s="17">
        <v>0</v>
      </c>
      <c r="AV23" s="16" t="s">
        <v>4259</v>
      </c>
      <c r="AW23" s="20">
        <v>1.127486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140</v>
      </c>
      <c r="BF23" s="16" t="s">
        <v>5401</v>
      </c>
      <c r="BG23" s="17">
        <v>1</v>
      </c>
      <c r="BH23" s="16" t="s">
        <v>5401</v>
      </c>
      <c r="BI23" s="17">
        <v>1</v>
      </c>
      <c r="BJ23" s="16" t="s">
        <v>4261</v>
      </c>
      <c r="BK23" s="20">
        <v>0.91244170000000002</v>
      </c>
      <c r="BL23" s="16" t="s">
        <v>5402</v>
      </c>
      <c r="BM23" s="17">
        <v>2</v>
      </c>
      <c r="BN23" s="16" t="s">
        <v>5402</v>
      </c>
      <c r="BO23" s="17">
        <v>6</v>
      </c>
      <c r="BP23" s="16" t="s">
        <v>5402</v>
      </c>
      <c r="BQ23" s="17">
        <v>18</v>
      </c>
      <c r="BR23" s="16" t="s">
        <v>5402</v>
      </c>
      <c r="BS23" s="17">
        <v>-6</v>
      </c>
      <c r="BT23" s="16" t="s">
        <v>5402</v>
      </c>
      <c r="BU23" s="17">
        <v>4</v>
      </c>
      <c r="BV23" s="16" t="s">
        <v>5402</v>
      </c>
      <c r="BW23" s="17">
        <v>4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1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1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64471</v>
      </c>
      <c r="N24" s="16" t="s">
        <v>5398</v>
      </c>
      <c r="O24" s="17">
        <v>50525</v>
      </c>
      <c r="P24" s="16" t="s">
        <v>5398</v>
      </c>
      <c r="Q24" s="17">
        <v>0</v>
      </c>
      <c r="R24" s="16" t="s">
        <v>5398</v>
      </c>
      <c r="S24" s="17">
        <v>87032</v>
      </c>
      <c r="T24" s="16" t="s">
        <v>4255</v>
      </c>
      <c r="U24" s="20">
        <v>1.140873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51170</v>
      </c>
      <c r="AB24" s="16" t="s">
        <v>5399</v>
      </c>
      <c r="AC24" s="17">
        <v>52899</v>
      </c>
      <c r="AD24" s="16" t="s">
        <v>5399</v>
      </c>
      <c r="AE24" s="17">
        <v>0</v>
      </c>
      <c r="AF24" s="16" t="s">
        <v>5399</v>
      </c>
      <c r="AG24" s="17">
        <v>80157</v>
      </c>
      <c r="AH24" s="16" t="s">
        <v>4257</v>
      </c>
      <c r="AI24" s="20">
        <v>1.2270559999999999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52683</v>
      </c>
      <c r="AP24" s="16" t="s">
        <v>5400</v>
      </c>
      <c r="AQ24" s="17">
        <v>96113</v>
      </c>
      <c r="AR24" s="16" t="s">
        <v>5400</v>
      </c>
      <c r="AS24" s="17">
        <v>0</v>
      </c>
      <c r="AT24" s="16" t="s">
        <v>5400</v>
      </c>
      <c r="AU24" s="17">
        <v>79161</v>
      </c>
      <c r="AV24" s="16" t="s">
        <v>4259</v>
      </c>
      <c r="AW24" s="20">
        <v>1.127486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45378</v>
      </c>
      <c r="BD24" s="16" t="s">
        <v>5401</v>
      </c>
      <c r="BE24" s="17">
        <v>35062</v>
      </c>
      <c r="BF24" s="16" t="s">
        <v>5401</v>
      </c>
      <c r="BG24" s="17">
        <v>0</v>
      </c>
      <c r="BH24" s="16" t="s">
        <v>5401</v>
      </c>
      <c r="BI24" s="17">
        <v>67329</v>
      </c>
      <c r="BJ24" s="16" t="s">
        <v>4261</v>
      </c>
      <c r="BK24" s="20">
        <v>0.91244170000000002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44692</v>
      </c>
      <c r="BR24" s="16" t="s">
        <v>5402</v>
      </c>
      <c r="BS24" s="17">
        <v>31086</v>
      </c>
      <c r="BT24" s="16" t="s">
        <v>5402</v>
      </c>
      <c r="BU24" s="17">
        <v>0</v>
      </c>
      <c r="BV24" s="16" t="s">
        <v>5402</v>
      </c>
      <c r="BW24" s="17">
        <v>52250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64471</v>
      </c>
      <c r="CD24" s="16" t="s">
        <v>5519</v>
      </c>
      <c r="CE24" s="17">
        <f>SUM(PRODUCT(A3L217C2,A3L217C6))/A3L217C1</f>
        <v>50525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87032</v>
      </c>
      <c r="CJ24" s="16" t="s">
        <v>5515</v>
      </c>
      <c r="CK24" s="17">
        <f>(A3L217C40-A3L217C37)+(A3L217C41-A3L217C38)+(A3L217C42-A3L217C39)</f>
        <v>73086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A3L215C4+A3L216C4+4</f>
        <v>13</v>
      </c>
      <c r="L25" s="16" t="s">
        <v>5398</v>
      </c>
      <c r="M25" s="17">
        <f>A3L215C5+A3L216C5+23</f>
        <v>71</v>
      </c>
      <c r="N25" s="16" t="s">
        <v>5398</v>
      </c>
      <c r="O25" s="17">
        <v>0</v>
      </c>
      <c r="P25" s="16" t="s">
        <v>5398</v>
      </c>
      <c r="Q25" s="17">
        <f>A3L215C7+A3L216C7+72</f>
        <v>1027</v>
      </c>
      <c r="R25" s="16" t="s">
        <v>5398</v>
      </c>
      <c r="S25" s="17">
        <f>A3L215C8+A3L216C8+333</f>
        <v>337</v>
      </c>
      <c r="T25" s="16" t="s">
        <v>4255</v>
      </c>
      <c r="U25" s="20">
        <v>1.140873</v>
      </c>
      <c r="V25" s="16" t="s">
        <v>5399</v>
      </c>
      <c r="W25" s="17">
        <v>0</v>
      </c>
      <c r="X25" s="16" t="s">
        <v>5399</v>
      </c>
      <c r="Y25" s="17">
        <f>A3L215C11+A3L216C11+0</f>
        <v>5</v>
      </c>
      <c r="Z25" s="16" t="s">
        <v>5399</v>
      </c>
      <c r="AA25" s="17">
        <f>A3L215C12+A3L216C12+6</f>
        <v>29</v>
      </c>
      <c r="AB25" s="16" t="s">
        <v>5399</v>
      </c>
      <c r="AC25" s="17">
        <v>0</v>
      </c>
      <c r="AD25" s="16" t="s">
        <v>5399</v>
      </c>
      <c r="AE25" s="17">
        <f>A3L215C14+A3L216C14+42</f>
        <v>1187</v>
      </c>
      <c r="AF25" s="16" t="s">
        <v>5399</v>
      </c>
      <c r="AG25" s="17">
        <f>A3L215C15+A3L216C15+248</f>
        <v>250</v>
      </c>
      <c r="AH25" s="16" t="s">
        <v>4257</v>
      </c>
      <c r="AI25" s="20">
        <v>1.2270559999999999</v>
      </c>
      <c r="AJ25" s="16" t="s">
        <v>5400</v>
      </c>
      <c r="AK25" s="17">
        <v>0</v>
      </c>
      <c r="AL25" s="16" t="s">
        <v>5400</v>
      </c>
      <c r="AM25" s="17">
        <f>A3L215C18+A3L216C18+3</f>
        <v>4</v>
      </c>
      <c r="AN25" s="16" t="s">
        <v>5400</v>
      </c>
      <c r="AO25" s="17">
        <f>A3L215C19+A3L216C19+13</f>
        <v>29</v>
      </c>
      <c r="AP25" s="16" t="s">
        <v>5400</v>
      </c>
      <c r="AQ25" s="17">
        <v>2</v>
      </c>
      <c r="AR25" s="16" t="s">
        <v>5400</v>
      </c>
      <c r="AS25" s="17">
        <f>A3L215C21+A3L216C21+45</f>
        <v>981</v>
      </c>
      <c r="AT25" s="16" t="s">
        <v>5400</v>
      </c>
      <c r="AU25" s="17">
        <f>A3L215C22+A3L216C22+259</f>
        <v>261</v>
      </c>
      <c r="AV25" s="16" t="s">
        <v>4259</v>
      </c>
      <c r="AW25" s="20">
        <v>1.127486</v>
      </c>
      <c r="AX25" s="16" t="s">
        <v>5401</v>
      </c>
      <c r="AY25" s="17">
        <v>0</v>
      </c>
      <c r="AZ25" s="16" t="s">
        <v>5401</v>
      </c>
      <c r="BA25" s="17">
        <f>A3L215C25+A3L216C25+0</f>
        <v>2</v>
      </c>
      <c r="BB25" s="16" t="s">
        <v>5401</v>
      </c>
      <c r="BC25" s="17">
        <f>A3L215C26+A3L216C26+7</f>
        <v>13</v>
      </c>
      <c r="BD25" s="16" t="s">
        <v>5401</v>
      </c>
      <c r="BE25" s="17">
        <v>0</v>
      </c>
      <c r="BF25" s="16" t="s">
        <v>5401</v>
      </c>
      <c r="BG25" s="17">
        <f>A3L215C28+A3L216C28+107</f>
        <v>108</v>
      </c>
      <c r="BH25" s="16" t="s">
        <v>5401</v>
      </c>
      <c r="BI25" s="17">
        <f>A3L215C29+A3L216C29+356</f>
        <v>357</v>
      </c>
      <c r="BJ25" s="16" t="s">
        <v>4261</v>
      </c>
      <c r="BK25" s="20">
        <v>0.91244170000000002</v>
      </c>
      <c r="BL25" s="16" t="s">
        <v>5402</v>
      </c>
      <c r="BM25" s="17">
        <v>0</v>
      </c>
      <c r="BN25" s="16" t="s">
        <v>5402</v>
      </c>
      <c r="BO25" s="17">
        <f>A3L215C32+A3L216C32+9</f>
        <v>17</v>
      </c>
      <c r="BP25" s="16" t="s">
        <v>5402</v>
      </c>
      <c r="BQ25" s="17">
        <f>A3L215C33+A3L216C33+17</f>
        <v>39</v>
      </c>
      <c r="BR25" s="16" t="s">
        <v>5402</v>
      </c>
      <c r="BS25" s="17">
        <v>299</v>
      </c>
      <c r="BT25" s="16" t="s">
        <v>5402</v>
      </c>
      <c r="BU25" s="17">
        <f>A3L215C35+A3L216C35+84</f>
        <v>88</v>
      </c>
      <c r="BV25" s="16" t="s">
        <v>5402</v>
      </c>
      <c r="BW25" s="17">
        <f>A3L215C36+A3L216C36+310</f>
        <v>314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13</v>
      </c>
      <c r="CB25" s="16" t="s">
        <v>5525</v>
      </c>
      <c r="CC25" s="17">
        <f>SUM(PRODUCT(A3L218C2,A3L218C5))/A3L218C1</f>
        <v>71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1027</v>
      </c>
      <c r="CH25" s="16" t="s">
        <v>5528</v>
      </c>
      <c r="CI25" s="17">
        <f>SUM(PRODUCT(A3L218C2,A3L218C8))/A3L218C1</f>
        <v>337</v>
      </c>
      <c r="CJ25" s="16" t="s">
        <v>5522</v>
      </c>
      <c r="CK25" s="17">
        <f>(A3L218C40-A3L218C37)+(A3L218C41-A3L218C38)+(A3L218C42-A3L218C39)</f>
        <v>1280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100456</v>
      </c>
      <c r="L26" s="16" t="s">
        <v>5531</v>
      </c>
      <c r="M26" s="17">
        <f>SUM(A3L201C5:A3L214C5,A3L217C5:A3L218C5)</f>
        <v>389377</v>
      </c>
      <c r="N26" s="16" t="s">
        <v>5532</v>
      </c>
      <c r="O26" s="17">
        <f>SUM(A3L201C6:A3L218C6)</f>
        <v>937294</v>
      </c>
      <c r="P26" s="16" t="s">
        <v>5533</v>
      </c>
      <c r="Q26" s="17">
        <f>SUM(A3L201C7:A3L214C7,A3L217C7:A3L218C7)</f>
        <v>106828</v>
      </c>
      <c r="R26" s="16" t="s">
        <v>5534</v>
      </c>
      <c r="S26" s="17">
        <f>SUM(A3L201C8:A3L214C8,A3L217C8:A3L218C8)</f>
        <v>375199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71290</v>
      </c>
      <c r="Z26" s="16" t="s">
        <v>5537</v>
      </c>
      <c r="AA26" s="17">
        <f>SUM(A3L201C12:A3L214C12,A3L217C12:A3L218C12)</f>
        <v>307172</v>
      </c>
      <c r="AB26" s="16" t="s">
        <v>5538</v>
      </c>
      <c r="AC26" s="17">
        <f>SUM(A3L201C13:A3L218C13)</f>
        <v>876243</v>
      </c>
      <c r="AD26" s="16" t="s">
        <v>5539</v>
      </c>
      <c r="AE26" s="17">
        <f>SUM(A3L201C14:A3L214C14,A3L217C14:A3L218C14)</f>
        <v>107630</v>
      </c>
      <c r="AF26" s="16" t="s">
        <v>5540</v>
      </c>
      <c r="AG26" s="17">
        <f>SUM(A3L201C15:A3L214C15,A3L217C15:A3L218C15)</f>
        <v>353161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61355</v>
      </c>
      <c r="AN26" s="16" t="s">
        <v>5543</v>
      </c>
      <c r="AO26" s="17">
        <f>SUM(A3L201C19:A3L214C19,A3L217C19:A3L218C19)</f>
        <v>292692</v>
      </c>
      <c r="AP26" s="16" t="s">
        <v>5544</v>
      </c>
      <c r="AQ26" s="17">
        <f>SUM(A3L201C20:A3L218C20)</f>
        <v>792216</v>
      </c>
      <c r="AR26" s="16" t="s">
        <v>5545</v>
      </c>
      <c r="AS26" s="17">
        <f>SUM(A3L201C21:A3L214C21,A3L217C21:A3L218C21)</f>
        <v>105805</v>
      </c>
      <c r="AT26" s="16" t="s">
        <v>5546</v>
      </c>
      <c r="AU26" s="17">
        <f>SUM(A3L201C22:A3L214C22,A3L217C22:A3L218C22)</f>
        <v>348807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71889</v>
      </c>
      <c r="BB26" s="16" t="s">
        <v>5549</v>
      </c>
      <c r="BC26" s="17">
        <f>SUM(A3L201C26:A3L214C26,A3L217C26:A3L218C26)</f>
        <v>274510</v>
      </c>
      <c r="BD26" s="16" t="s">
        <v>5550</v>
      </c>
      <c r="BE26" s="17">
        <f>SUM(A3L201C27:A3L218C27)</f>
        <v>811651</v>
      </c>
      <c r="BF26" s="16" t="s">
        <v>5551</v>
      </c>
      <c r="BG26" s="17">
        <f>SUM(A3L201C28:A3L214C28,A3L217C28:A3L218C28)</f>
        <v>123170</v>
      </c>
      <c r="BH26" s="16" t="s">
        <v>5552</v>
      </c>
      <c r="BI26" s="17">
        <f>SUM(A3L201C29:A3L214C29,A3L217C29:A3L218C29)</f>
        <v>363247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2</v>
      </c>
      <c r="BN26" s="16" t="s">
        <v>5554</v>
      </c>
      <c r="BO26" s="17">
        <f>SUM(A3L201C32:A3L214C32,A3L217C32:A3L218C32)</f>
        <v>84798</v>
      </c>
      <c r="BP26" s="16" t="s">
        <v>5555</v>
      </c>
      <c r="BQ26" s="17">
        <f>SUM(A3L201C33:A3L214C33,A3L217C33:A3L218C33)</f>
        <v>271209</v>
      </c>
      <c r="BR26" s="16" t="s">
        <v>5556</v>
      </c>
      <c r="BS26" s="17">
        <f>SUM(A3L201C34:A3L218C34)</f>
        <v>788214</v>
      </c>
      <c r="BT26" s="16" t="s">
        <v>5557</v>
      </c>
      <c r="BU26" s="17">
        <f>SUM(A3L201C35:A3L214C35,A3L217C35:A3L218C35)</f>
        <v>132678</v>
      </c>
      <c r="BV26" s="16" t="s">
        <v>5558</v>
      </c>
      <c r="BW26" s="17">
        <f>SUM(A3L201C36:A3L214C36,A3L217C36:A3L218C36)</f>
        <v>399048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100465</v>
      </c>
      <c r="CB26" s="16" t="s">
        <v>5561</v>
      </c>
      <c r="CC26" s="17">
        <f>SUM(A3L201C39:A3L218C39)</f>
        <v>389425</v>
      </c>
      <c r="CD26" s="16" t="s">
        <v>5562</v>
      </c>
      <c r="CE26" s="17">
        <f>SUM(A3L201C40:A3L218C40)</f>
        <v>937294</v>
      </c>
      <c r="CF26" s="16" t="s">
        <v>5563</v>
      </c>
      <c r="CG26" s="17">
        <f>SUM(A3L201C41:A3L218C41)</f>
        <v>107783</v>
      </c>
      <c r="CH26" s="16" t="s">
        <v>5564</v>
      </c>
      <c r="CI26" s="17">
        <f>SUM(A3L201C42:A3L218C42)</f>
        <v>375203</v>
      </c>
      <c r="CJ26" s="16" t="s">
        <v>5565</v>
      </c>
      <c r="CK26" s="17">
        <f>SUM(A3L201C43:A3L218C43)</f>
        <v>929488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1.140873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1.2270559999999999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1.127486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0.91244170000000002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4</v>
      </c>
      <c r="T28" s="16" t="s">
        <v>4255</v>
      </c>
      <c r="U28" s="20">
        <v>1.140873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6</v>
      </c>
      <c r="AH28" s="16" t="s">
        <v>4257</v>
      </c>
      <c r="AI28" s="20">
        <v>1.2270559999999999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68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1.127486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7214</v>
      </c>
      <c r="BJ28" s="16" t="s">
        <v>4261</v>
      </c>
      <c r="BK28" s="20">
        <v>0.91244170000000002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16884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4</v>
      </c>
      <c r="CJ28" s="16" t="s">
        <v>5573</v>
      </c>
      <c r="CK28" s="17">
        <f>(A3L221C40-A3L221C37)+(A3L221C41-A3L221C38)+(A3L221C42-A3L221C39)</f>
        <v>4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1.140873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1.2270559999999999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1.127486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0.91244170000000002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1914</v>
      </c>
      <c r="T30" s="16" t="s">
        <v>4255</v>
      </c>
      <c r="U30" s="20">
        <v>1.140873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1374</v>
      </c>
      <c r="AH30" s="16" t="s">
        <v>4257</v>
      </c>
      <c r="AI30" s="20">
        <v>1.2270559999999999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70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1783</v>
      </c>
      <c r="AV30" s="16" t="s">
        <v>4259</v>
      </c>
      <c r="AW30" s="20">
        <v>1.127486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2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9048</v>
      </c>
      <c r="BJ30" s="16" t="s">
        <v>4261</v>
      </c>
      <c r="BK30" s="20">
        <v>0.91244170000000002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1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18960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1914</v>
      </c>
      <c r="CJ30" s="16" t="s">
        <v>5587</v>
      </c>
      <c r="CK30" s="17">
        <f>(A3L223C40-A3L223C37)+(A3L223C41-A3L223C38)+(A3L223C42-A3L223C39)</f>
        <v>1914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1918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1380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138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1783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2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16262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1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35844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1918</v>
      </c>
      <c r="CJ31" s="16" t="s">
        <v>5631</v>
      </c>
      <c r="CK31" s="17">
        <f>SUM(A3L220C43:A3L223C43)</f>
        <v>1918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303C32-3FBF-4F98-A21F-F012A75666C6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23032</v>
      </c>
      <c r="H8" s="16" t="s">
        <v>4253</v>
      </c>
      <c r="I8" s="20">
        <v>1</v>
      </c>
      <c r="J8" s="16" t="s">
        <v>5670</v>
      </c>
      <c r="K8" s="17">
        <v>23668</v>
      </c>
      <c r="L8" s="16" t="s">
        <v>4255</v>
      </c>
      <c r="M8" s="20">
        <v>1.066837</v>
      </c>
      <c r="N8" s="16" t="s">
        <v>5671</v>
      </c>
      <c r="O8" s="17">
        <v>23494</v>
      </c>
      <c r="P8" s="16" t="s">
        <v>4257</v>
      </c>
      <c r="Q8" s="20">
        <v>1.119599</v>
      </c>
      <c r="R8" s="16" t="s">
        <v>5672</v>
      </c>
      <c r="S8" s="17">
        <v>30835.26396</v>
      </c>
      <c r="T8" s="16" t="s">
        <v>4259</v>
      </c>
      <c r="U8" s="20">
        <v>1.056451</v>
      </c>
      <c r="V8" s="16" t="s">
        <v>5673</v>
      </c>
      <c r="W8" s="17">
        <v>36967</v>
      </c>
      <c r="X8" s="16" t="s">
        <v>4261</v>
      </c>
      <c r="Y8" s="20">
        <v>0.98296989999999995</v>
      </c>
      <c r="Z8" s="16" t="s">
        <v>5674</v>
      </c>
      <c r="AA8" s="17">
        <f>SUM(PRODUCT(A3L301C2,A3L301C3),PRODUCT(A3L301C4,A3L301C5),PRODUCT(A3L301C6,A3L301C7))/A3L301C1</f>
        <v>24861.919007333334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1517960</v>
      </c>
      <c r="H9" s="16" t="s">
        <v>4253</v>
      </c>
      <c r="I9" s="20">
        <v>1</v>
      </c>
      <c r="J9" s="16" t="s">
        <v>5670</v>
      </c>
      <c r="K9" s="17">
        <v>1336773</v>
      </c>
      <c r="L9" s="16" t="s">
        <v>4255</v>
      </c>
      <c r="M9" s="20">
        <v>1.066837</v>
      </c>
      <c r="N9" s="16" t="s">
        <v>5671</v>
      </c>
      <c r="O9" s="17">
        <v>1327116</v>
      </c>
      <c r="P9" s="16" t="s">
        <v>4257</v>
      </c>
      <c r="Q9" s="20">
        <v>1.119599</v>
      </c>
      <c r="R9" s="16" t="s">
        <v>5672</v>
      </c>
      <c r="S9" s="17">
        <v>1509329.736</v>
      </c>
      <c r="T9" s="16" t="s">
        <v>4259</v>
      </c>
      <c r="U9" s="20">
        <v>1.056451</v>
      </c>
      <c r="V9" s="16" t="s">
        <v>5673</v>
      </c>
      <c r="W9" s="17">
        <v>1552441</v>
      </c>
      <c r="X9" s="16" t="s">
        <v>4261</v>
      </c>
      <c r="Y9" s="20">
        <v>0.98296989999999995</v>
      </c>
      <c r="Z9" s="16" t="s">
        <v>5675</v>
      </c>
      <c r="AA9" s="17">
        <f>SUM(PRODUCT(A3L302C2,A3L302C3),PRODUCT(A3L302C4,A3L302C5),PRODUCT(A3L302C6,A3L302C7))/A3L302C1</f>
        <v>1476638.8811616667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1.066837</v>
      </c>
      <c r="N10" s="16" t="s">
        <v>5671</v>
      </c>
      <c r="O10" s="17">
        <v>0</v>
      </c>
      <c r="P10" s="16" t="s">
        <v>4257</v>
      </c>
      <c r="Q10" s="20">
        <v>1.119599</v>
      </c>
      <c r="R10" s="16" t="s">
        <v>5672</v>
      </c>
      <c r="S10" s="17">
        <v>0</v>
      </c>
      <c r="T10" s="16" t="s">
        <v>4259</v>
      </c>
      <c r="U10" s="20">
        <v>1.056451</v>
      </c>
      <c r="V10" s="16" t="s">
        <v>5673</v>
      </c>
      <c r="W10" s="17">
        <v>0</v>
      </c>
      <c r="X10" s="16" t="s">
        <v>4261</v>
      </c>
      <c r="Y10" s="20">
        <v>0.98296989999999995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1.066837</v>
      </c>
      <c r="N11" s="16" t="s">
        <v>5671</v>
      </c>
      <c r="O11" s="17">
        <v>0</v>
      </c>
      <c r="P11" s="16" t="s">
        <v>4257</v>
      </c>
      <c r="Q11" s="20">
        <v>1.119599</v>
      </c>
      <c r="R11" s="16" t="s">
        <v>5672</v>
      </c>
      <c r="S11" s="17">
        <v>0</v>
      </c>
      <c r="T11" s="16" t="s">
        <v>4259</v>
      </c>
      <c r="U11" s="20">
        <v>1.056451</v>
      </c>
      <c r="V11" s="16" t="s">
        <v>5673</v>
      </c>
      <c r="W11" s="17">
        <v>0</v>
      </c>
      <c r="X11" s="16" t="s">
        <v>4261</v>
      </c>
      <c r="Y11" s="20">
        <v>0.98296989999999995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1517960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1336773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1327116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1509329.736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1552441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1476638.8811616667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23032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23668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23494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30835.26396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36967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24861.919007333334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1540992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1360441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1350610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1540164.9999599999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1589408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1501500.8001689999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1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0.98572700000000002</v>
      </c>
      <c r="N15" s="16" t="s">
        <v>5671</v>
      </c>
      <c r="O15" s="17">
        <v>2</v>
      </c>
      <c r="P15" s="16" t="s">
        <v>4257</v>
      </c>
      <c r="Q15" s="20">
        <v>0.99625680000000005</v>
      </c>
      <c r="R15" s="16" t="s">
        <v>5672</v>
      </c>
      <c r="S15" s="17">
        <v>2</v>
      </c>
      <c r="T15" s="16" t="s">
        <v>4259</v>
      </c>
      <c r="U15" s="20">
        <v>0.99383279999999996</v>
      </c>
      <c r="V15" s="16" t="s">
        <v>5673</v>
      </c>
      <c r="W15" s="17">
        <v>19</v>
      </c>
      <c r="X15" s="16" t="s">
        <v>4261</v>
      </c>
      <c r="Y15" s="20">
        <v>1.0522039999999999</v>
      </c>
      <c r="Z15" s="16" t="s">
        <v>5696</v>
      </c>
      <c r="AA15" s="17">
        <f>SUM(PRODUCT(A3L308C2,A3L308C3),PRODUCT(A3L308C4,A3L308C5),PRODUCT(A3L308C6,A3L308C7))/A3L308C1</f>
        <v>0.99750453333333333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4048</v>
      </c>
      <c r="H16" s="16" t="s">
        <v>4253</v>
      </c>
      <c r="I16" s="20">
        <v>1</v>
      </c>
      <c r="J16" s="16" t="s">
        <v>5670</v>
      </c>
      <c r="K16" s="17">
        <v>3711</v>
      </c>
      <c r="L16" s="16" t="s">
        <v>4255</v>
      </c>
      <c r="M16" s="20">
        <v>0.98572700000000002</v>
      </c>
      <c r="N16" s="16" t="s">
        <v>5671</v>
      </c>
      <c r="O16" s="17">
        <v>2035</v>
      </c>
      <c r="P16" s="16" t="s">
        <v>4257</v>
      </c>
      <c r="Q16" s="20">
        <v>0.99625680000000005</v>
      </c>
      <c r="R16" s="16" t="s">
        <v>5672</v>
      </c>
      <c r="S16" s="17">
        <v>2427</v>
      </c>
      <c r="T16" s="16" t="s">
        <v>4259</v>
      </c>
      <c r="U16" s="20">
        <v>0.99383279999999996</v>
      </c>
      <c r="V16" s="16" t="s">
        <v>5673</v>
      </c>
      <c r="W16" s="17">
        <v>2131</v>
      </c>
      <c r="X16" s="16" t="s">
        <v>4261</v>
      </c>
      <c r="Y16" s="20">
        <v>1.0522039999999999</v>
      </c>
      <c r="Z16" s="16" t="s">
        <v>5697</v>
      </c>
      <c r="AA16" s="17">
        <f>SUM(PRODUCT(A3L309C2,A3L309C3),PRODUCT(A3L309C4,A3L309C5),PRODUCT(A3L309C6,A3L309C7))/A3L309C1</f>
        <v>3244.4718283333332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72733</v>
      </c>
      <c r="H17" s="16" t="s">
        <v>4253</v>
      </c>
      <c r="I17" s="20">
        <v>1</v>
      </c>
      <c r="J17" s="16" t="s">
        <v>5670</v>
      </c>
      <c r="K17" s="17">
        <v>74785</v>
      </c>
      <c r="L17" s="16" t="s">
        <v>4255</v>
      </c>
      <c r="M17" s="20">
        <v>0.98572700000000002</v>
      </c>
      <c r="N17" s="16" t="s">
        <v>5671</v>
      </c>
      <c r="O17" s="17">
        <v>67644</v>
      </c>
      <c r="P17" s="16" t="s">
        <v>4257</v>
      </c>
      <c r="Q17" s="20">
        <v>0.99625680000000005</v>
      </c>
      <c r="R17" s="16" t="s">
        <v>5672</v>
      </c>
      <c r="S17" s="17">
        <v>46380</v>
      </c>
      <c r="T17" s="16" t="s">
        <v>4259</v>
      </c>
      <c r="U17" s="20">
        <v>0.99383279999999996</v>
      </c>
      <c r="V17" s="16" t="s">
        <v>5673</v>
      </c>
      <c r="W17" s="17">
        <v>56217</v>
      </c>
      <c r="X17" s="16" t="s">
        <v>4261</v>
      </c>
      <c r="Y17" s="20">
        <v>1.0522039999999999</v>
      </c>
      <c r="Z17" s="16" t="s">
        <v>5698</v>
      </c>
      <c r="AA17" s="17">
        <f>SUM(PRODUCT(A3L310C2,A3L310C3),PRODUCT(A3L310C4,A3L310C5),PRODUCT(A3L310C6,A3L310C7))/A3L310C1</f>
        <v>71280.462891399991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58360</v>
      </c>
      <c r="H18" s="16" t="s">
        <v>4253</v>
      </c>
      <c r="I18" s="20">
        <v>1</v>
      </c>
      <c r="J18" s="16" t="s">
        <v>5670</v>
      </c>
      <c r="K18" s="17">
        <v>49194</v>
      </c>
      <c r="L18" s="16" t="s">
        <v>4255</v>
      </c>
      <c r="M18" s="20">
        <v>0.98572700000000002</v>
      </c>
      <c r="N18" s="16" t="s">
        <v>5671</v>
      </c>
      <c r="O18" s="17">
        <v>51019</v>
      </c>
      <c r="P18" s="16" t="s">
        <v>4257</v>
      </c>
      <c r="Q18" s="20">
        <v>0.99625680000000005</v>
      </c>
      <c r="R18" s="16" t="s">
        <v>5672</v>
      </c>
      <c r="S18" s="17">
        <v>89525</v>
      </c>
      <c r="T18" s="16" t="s">
        <v>4259</v>
      </c>
      <c r="U18" s="20">
        <v>0.99383279999999996</v>
      </c>
      <c r="V18" s="16" t="s">
        <v>5673</v>
      </c>
      <c r="W18" s="17">
        <v>75345</v>
      </c>
      <c r="X18" s="16" t="s">
        <v>4261</v>
      </c>
      <c r="Y18" s="20">
        <v>1.0522039999999999</v>
      </c>
      <c r="Z18" s="16" t="s">
        <v>5699</v>
      </c>
      <c r="AA18" s="17">
        <f>SUM(PRODUCT(A3L311C2,A3L311C3),PRODUCT(A3L311C4,A3L311C5),PRODUCT(A3L311C6,A3L311C7))/A3L311C1</f>
        <v>52559.959905733333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24594</v>
      </c>
      <c r="H19" s="16" t="s">
        <v>4253</v>
      </c>
      <c r="I19" s="20">
        <v>1</v>
      </c>
      <c r="J19" s="16" t="s">
        <v>5670</v>
      </c>
      <c r="K19" s="17">
        <v>24796</v>
      </c>
      <c r="L19" s="16" t="s">
        <v>4255</v>
      </c>
      <c r="M19" s="20">
        <v>0.98572700000000002</v>
      </c>
      <c r="N19" s="16" t="s">
        <v>5671</v>
      </c>
      <c r="O19" s="17">
        <v>23347</v>
      </c>
      <c r="P19" s="16" t="s">
        <v>4257</v>
      </c>
      <c r="Q19" s="20">
        <v>0.99625680000000005</v>
      </c>
      <c r="R19" s="16" t="s">
        <v>5672</v>
      </c>
      <c r="S19" s="17">
        <v>30658</v>
      </c>
      <c r="T19" s="16" t="s">
        <v>4259</v>
      </c>
      <c r="U19" s="20">
        <v>0.99383279999999996</v>
      </c>
      <c r="V19" s="16" t="s">
        <v>5673</v>
      </c>
      <c r="W19" s="17">
        <v>31305</v>
      </c>
      <c r="X19" s="16" t="s">
        <v>4261</v>
      </c>
      <c r="Y19" s="20">
        <v>1.0522039999999999</v>
      </c>
      <c r="Z19" s="16" t="s">
        <v>5700</v>
      </c>
      <c r="AA19" s="17">
        <f>SUM(PRODUCT(A3L312C2,A3L312C3),PRODUCT(A3L312C4,A3L312C5),PRODUCT(A3L312C6,A3L312C7))/A3L312C1</f>
        <v>24098.564733866664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188230</v>
      </c>
      <c r="H20" s="16" t="s">
        <v>4253</v>
      </c>
      <c r="I20" s="20">
        <v>1</v>
      </c>
      <c r="J20" s="16" t="s">
        <v>5670</v>
      </c>
      <c r="K20" s="17">
        <v>176980</v>
      </c>
      <c r="L20" s="16" t="s">
        <v>4255</v>
      </c>
      <c r="M20" s="20">
        <v>0.98572700000000002</v>
      </c>
      <c r="N20" s="16" t="s">
        <v>5671</v>
      </c>
      <c r="O20" s="17">
        <v>193636</v>
      </c>
      <c r="P20" s="16" t="s">
        <v>4257</v>
      </c>
      <c r="Q20" s="20">
        <v>0.99625680000000005</v>
      </c>
      <c r="R20" s="16" t="s">
        <v>5672</v>
      </c>
      <c r="S20" s="17">
        <v>231535</v>
      </c>
      <c r="T20" s="16" t="s">
        <v>4259</v>
      </c>
      <c r="U20" s="20">
        <v>0.99383279999999996</v>
      </c>
      <c r="V20" s="16" t="s">
        <v>5673</v>
      </c>
      <c r="W20" s="17">
        <v>216875</v>
      </c>
      <c r="X20" s="16" t="s">
        <v>4261</v>
      </c>
      <c r="Y20" s="20">
        <v>1.0522039999999999</v>
      </c>
      <c r="Z20" s="16" t="s">
        <v>5701</v>
      </c>
      <c r="AA20" s="17">
        <f>SUM(PRODUCT(A3L313C2,A3L313C3),PRODUCT(A3L313C4,A3L313C5),PRODUCT(A3L313C6,A3L313C7))/A3L313C1</f>
        <v>185198.38206160002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15827</v>
      </c>
      <c r="H21" s="16" t="s">
        <v>4253</v>
      </c>
      <c r="I21" s="20">
        <v>1</v>
      </c>
      <c r="J21" s="16" t="s">
        <v>5670</v>
      </c>
      <c r="K21" s="17">
        <v>14080</v>
      </c>
      <c r="L21" s="16" t="s">
        <v>4255</v>
      </c>
      <c r="M21" s="20">
        <v>0.98572700000000002</v>
      </c>
      <c r="N21" s="16" t="s">
        <v>5671</v>
      </c>
      <c r="O21" s="17">
        <v>14485</v>
      </c>
      <c r="P21" s="16" t="s">
        <v>4257</v>
      </c>
      <c r="Q21" s="20">
        <v>0.99625680000000005</v>
      </c>
      <c r="R21" s="16" t="s">
        <v>5672</v>
      </c>
      <c r="S21" s="17">
        <v>22288</v>
      </c>
      <c r="T21" s="16" t="s">
        <v>4259</v>
      </c>
      <c r="U21" s="20">
        <v>0.99383279999999996</v>
      </c>
      <c r="V21" s="16" t="s">
        <v>5673</v>
      </c>
      <c r="W21" s="17">
        <v>33371</v>
      </c>
      <c r="X21" s="16" t="s">
        <v>4261</v>
      </c>
      <c r="Y21" s="20">
        <v>1.0522039999999999</v>
      </c>
      <c r="Z21" s="16" t="s">
        <v>5702</v>
      </c>
      <c r="AA21" s="17">
        <f>SUM(PRODUCT(A3L314C2,A3L314C3),PRODUCT(A3L314C4,A3L314C5),PRODUCT(A3L314C6,A3L314C7))/A3L314C1</f>
        <v>14712.271969333335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24170</v>
      </c>
      <c r="H22" s="16" t="s">
        <v>4253</v>
      </c>
      <c r="I22" s="20">
        <v>1</v>
      </c>
      <c r="J22" s="16" t="s">
        <v>5670</v>
      </c>
      <c r="K22" s="17">
        <v>22060</v>
      </c>
      <c r="L22" s="16" t="s">
        <v>4255</v>
      </c>
      <c r="M22" s="20">
        <v>0.98572700000000002</v>
      </c>
      <c r="N22" s="16" t="s">
        <v>5671</v>
      </c>
      <c r="O22" s="17">
        <v>21137</v>
      </c>
      <c r="P22" s="16" t="s">
        <v>4257</v>
      </c>
      <c r="Q22" s="20">
        <v>0.99625680000000005</v>
      </c>
      <c r="R22" s="16" t="s">
        <v>5672</v>
      </c>
      <c r="S22" s="17">
        <v>31902</v>
      </c>
      <c r="T22" s="16" t="s">
        <v>4259</v>
      </c>
      <c r="U22" s="20">
        <v>0.99383279999999996</v>
      </c>
      <c r="V22" s="16" t="s">
        <v>5673</v>
      </c>
      <c r="W22" s="17">
        <v>40066</v>
      </c>
      <c r="X22" s="16" t="s">
        <v>4261</v>
      </c>
      <c r="Y22" s="20">
        <v>1.0522039999999999</v>
      </c>
      <c r="Z22" s="16" t="s">
        <v>5703</v>
      </c>
      <c r="AA22" s="17">
        <f>SUM(PRODUCT(A3L315C2,A3L315C3),PRODUCT(A3L315C4,A3L315C5),PRODUCT(A3L315C6,A3L315C7))/A3L315C1</f>
        <v>22324.339200533333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45423</v>
      </c>
      <c r="H23" s="16" t="s">
        <v>4253</v>
      </c>
      <c r="I23" s="20">
        <v>1</v>
      </c>
      <c r="J23" s="16" t="s">
        <v>5670</v>
      </c>
      <c r="K23" s="17">
        <v>27781</v>
      </c>
      <c r="L23" s="16" t="s">
        <v>4255</v>
      </c>
      <c r="M23" s="20">
        <v>0.98572700000000002</v>
      </c>
      <c r="N23" s="16" t="s">
        <v>5671</v>
      </c>
      <c r="O23" s="17">
        <v>36439</v>
      </c>
      <c r="P23" s="16" t="s">
        <v>4257</v>
      </c>
      <c r="Q23" s="20">
        <v>0.99625680000000005</v>
      </c>
      <c r="R23" s="16" t="s">
        <v>5672</v>
      </c>
      <c r="S23" s="17">
        <v>61287</v>
      </c>
      <c r="T23" s="16" t="s">
        <v>4259</v>
      </c>
      <c r="U23" s="20">
        <v>0.99383279999999996</v>
      </c>
      <c r="V23" s="16" t="s">
        <v>5673</v>
      </c>
      <c r="W23" s="17">
        <v>59160</v>
      </c>
      <c r="X23" s="16" t="s">
        <v>4261</v>
      </c>
      <c r="Y23" s="20">
        <v>1.0522039999999999</v>
      </c>
      <c r="Z23" s="16" t="s">
        <v>5704</v>
      </c>
      <c r="AA23" s="17">
        <f>SUM(PRODUCT(A3L316C2,A3L316C3),PRODUCT(A3L316C4,A3L316C5),PRODUCT(A3L316C6,A3L316C7))/A3L316C1</f>
        <v>36370.027774066664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5794</v>
      </c>
      <c r="H24" s="16" t="s">
        <v>4253</v>
      </c>
      <c r="I24" s="20">
        <v>1</v>
      </c>
      <c r="J24" s="16" t="s">
        <v>5670</v>
      </c>
      <c r="K24" s="17">
        <v>7983</v>
      </c>
      <c r="L24" s="16" t="s">
        <v>4255</v>
      </c>
      <c r="M24" s="20">
        <v>0.98572700000000002</v>
      </c>
      <c r="N24" s="16" t="s">
        <v>5671</v>
      </c>
      <c r="O24" s="17">
        <v>5978</v>
      </c>
      <c r="P24" s="16" t="s">
        <v>4257</v>
      </c>
      <c r="Q24" s="20">
        <v>0.99625680000000005</v>
      </c>
      <c r="R24" s="16" t="s">
        <v>5672</v>
      </c>
      <c r="S24" s="17">
        <v>7650</v>
      </c>
      <c r="T24" s="16" t="s">
        <v>4259</v>
      </c>
      <c r="U24" s="20">
        <v>0.99383279999999996</v>
      </c>
      <c r="V24" s="16" t="s">
        <v>5673</v>
      </c>
      <c r="W24" s="17">
        <v>11701</v>
      </c>
      <c r="X24" s="16" t="s">
        <v>4261</v>
      </c>
      <c r="Y24" s="20">
        <v>1.0522039999999999</v>
      </c>
      <c r="Z24" s="16" t="s">
        <v>5705</v>
      </c>
      <c r="AA24" s="17">
        <f>SUM(PRODUCT(A3L317C2,A3L317C3),PRODUCT(A3L317C4,A3L317C5),PRODUCT(A3L317C6,A3L317C7))/A3L317C1</f>
        <v>6539.5605971333325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34160</v>
      </c>
      <c r="H25" s="16" t="s">
        <v>4253</v>
      </c>
      <c r="I25" s="20">
        <v>1</v>
      </c>
      <c r="J25" s="16" t="s">
        <v>5670</v>
      </c>
      <c r="K25" s="17">
        <v>27697</v>
      </c>
      <c r="L25" s="16" t="s">
        <v>4255</v>
      </c>
      <c r="M25" s="20">
        <v>0.98572700000000002</v>
      </c>
      <c r="N25" s="16" t="s">
        <v>5671</v>
      </c>
      <c r="O25" s="17">
        <v>23092</v>
      </c>
      <c r="P25" s="16" t="s">
        <v>4257</v>
      </c>
      <c r="Q25" s="20">
        <v>0.99625680000000005</v>
      </c>
      <c r="R25" s="16" t="s">
        <v>5672</v>
      </c>
      <c r="S25" s="17">
        <v>20387</v>
      </c>
      <c r="T25" s="16" t="s">
        <v>4259</v>
      </c>
      <c r="U25" s="20">
        <v>0.99383279999999996</v>
      </c>
      <c r="V25" s="16" t="s">
        <v>5673</v>
      </c>
      <c r="W25" s="17">
        <v>18365</v>
      </c>
      <c r="X25" s="16" t="s">
        <v>4261</v>
      </c>
      <c r="Y25" s="20">
        <v>1.0522039999999999</v>
      </c>
      <c r="Z25" s="16" t="s">
        <v>5706</v>
      </c>
      <c r="AA25" s="17">
        <f>SUM(PRODUCT(A3L318C2,A3L318C3),PRODUCT(A3L318C4,A3L318C5),PRODUCT(A3L318C6,A3L318C7))/A3L318C1</f>
        <v>28155.747581533331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10299</v>
      </c>
      <c r="H26" s="16" t="s">
        <v>4253</v>
      </c>
      <c r="I26" s="20">
        <v>1</v>
      </c>
      <c r="J26" s="16" t="s">
        <v>5670</v>
      </c>
      <c r="K26" s="17">
        <v>12118</v>
      </c>
      <c r="L26" s="16" t="s">
        <v>4255</v>
      </c>
      <c r="M26" s="20">
        <v>0.98572700000000002</v>
      </c>
      <c r="N26" s="16" t="s">
        <v>5671</v>
      </c>
      <c r="O26" s="17">
        <v>14227</v>
      </c>
      <c r="P26" s="16" t="s">
        <v>4257</v>
      </c>
      <c r="Q26" s="20">
        <v>0.99625680000000005</v>
      </c>
      <c r="R26" s="16" t="s">
        <v>5672</v>
      </c>
      <c r="S26" s="17">
        <v>15648</v>
      </c>
      <c r="T26" s="16" t="s">
        <v>4259</v>
      </c>
      <c r="U26" s="20">
        <v>0.99383279999999996</v>
      </c>
      <c r="V26" s="16" t="s">
        <v>5673</v>
      </c>
      <c r="W26" s="17">
        <v>14016</v>
      </c>
      <c r="X26" s="16" t="s">
        <v>4261</v>
      </c>
      <c r="Y26" s="20">
        <v>1.0522039999999999</v>
      </c>
      <c r="Z26" s="16" t="s">
        <v>5707</v>
      </c>
      <c r="AA26" s="17">
        <f>SUM(PRODUCT(A3L319C2,A3L319C3),PRODUCT(A3L319C4,A3L319C5),PRODUCT(A3L319C6,A3L319C7))/A3L319C1</f>
        <v>12139.261759866667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425</v>
      </c>
      <c r="H27" s="16" t="s">
        <v>4253</v>
      </c>
      <c r="I27" s="20">
        <v>1</v>
      </c>
      <c r="J27" s="16" t="s">
        <v>5670</v>
      </c>
      <c r="K27" s="17">
        <v>439</v>
      </c>
      <c r="L27" s="16" t="s">
        <v>4255</v>
      </c>
      <c r="M27" s="20">
        <v>0.98572700000000002</v>
      </c>
      <c r="N27" s="16" t="s">
        <v>5671</v>
      </c>
      <c r="O27" s="17">
        <v>290</v>
      </c>
      <c r="P27" s="16" t="s">
        <v>4257</v>
      </c>
      <c r="Q27" s="20">
        <v>0.99625680000000005</v>
      </c>
      <c r="R27" s="16" t="s">
        <v>5672</v>
      </c>
      <c r="S27" s="17">
        <v>451</v>
      </c>
      <c r="T27" s="16" t="s">
        <v>4259</v>
      </c>
      <c r="U27" s="20">
        <v>0.99383279999999996</v>
      </c>
      <c r="V27" s="16" t="s">
        <v>5673</v>
      </c>
      <c r="W27" s="17">
        <v>277</v>
      </c>
      <c r="X27" s="16" t="s">
        <v>4261</v>
      </c>
      <c r="Y27" s="20">
        <v>1.0522039999999999</v>
      </c>
      <c r="Z27" s="16" t="s">
        <v>5708</v>
      </c>
      <c r="AA27" s="17">
        <f>SUM(PRODUCT(A3L320C2,A3L320C3),PRODUCT(A3L320C4,A3L320C5),PRODUCT(A3L320C6,A3L320C7))/A3L320C1</f>
        <v>382.21620833333333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29116</v>
      </c>
      <c r="H28" s="16" t="s">
        <v>4253</v>
      </c>
      <c r="I28" s="20">
        <v>1</v>
      </c>
      <c r="J28" s="16" t="s">
        <v>5670</v>
      </c>
      <c r="K28" s="17">
        <v>28576</v>
      </c>
      <c r="L28" s="16" t="s">
        <v>4255</v>
      </c>
      <c r="M28" s="20">
        <v>0.98572700000000002</v>
      </c>
      <c r="N28" s="16" t="s">
        <v>5671</v>
      </c>
      <c r="O28" s="17">
        <v>30562</v>
      </c>
      <c r="P28" s="16" t="s">
        <v>4257</v>
      </c>
      <c r="Q28" s="20">
        <v>0.99625680000000005</v>
      </c>
      <c r="R28" s="16" t="s">
        <v>5672</v>
      </c>
      <c r="S28" s="17">
        <v>31266</v>
      </c>
      <c r="T28" s="16" t="s">
        <v>4259</v>
      </c>
      <c r="U28" s="20">
        <v>0.99383279999999996</v>
      </c>
      <c r="V28" s="16" t="s">
        <v>5673</v>
      </c>
      <c r="W28" s="17">
        <v>32654</v>
      </c>
      <c r="X28" s="16" t="s">
        <v>4261</v>
      </c>
      <c r="Y28" s="20">
        <v>1.0522039999999999</v>
      </c>
      <c r="Z28" s="16" t="s">
        <v>5709</v>
      </c>
      <c r="AA28" s="17">
        <f>SUM(PRODUCT(A3L321C2,A3L321C3),PRODUCT(A3L321C4,A3L321C5),PRODUCT(A3L321C6,A3L321C7))/A3L321C1</f>
        <v>29243.911691199999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33819</v>
      </c>
      <c r="H29" s="16" t="s">
        <v>4253</v>
      </c>
      <c r="I29" s="20">
        <v>1</v>
      </c>
      <c r="J29" s="16" t="s">
        <v>5670</v>
      </c>
      <c r="K29" s="17">
        <v>31018</v>
      </c>
      <c r="L29" s="16" t="s">
        <v>4255</v>
      </c>
      <c r="M29" s="20">
        <v>0.98572700000000002</v>
      </c>
      <c r="N29" s="16" t="s">
        <v>5671</v>
      </c>
      <c r="O29" s="17">
        <v>35692</v>
      </c>
      <c r="P29" s="16" t="s">
        <v>4257</v>
      </c>
      <c r="Q29" s="20">
        <v>0.99625680000000005</v>
      </c>
      <c r="R29" s="16" t="s">
        <v>5672</v>
      </c>
      <c r="S29" s="17">
        <v>45000</v>
      </c>
      <c r="T29" s="16" t="s">
        <v>4259</v>
      </c>
      <c r="U29" s="20">
        <v>0.99383279999999996</v>
      </c>
      <c r="V29" s="16" t="s">
        <v>5673</v>
      </c>
      <c r="W29" s="17">
        <v>45295</v>
      </c>
      <c r="X29" s="16" t="s">
        <v>4261</v>
      </c>
      <c r="Y29" s="20">
        <v>1.0522039999999999</v>
      </c>
      <c r="Z29" s="16" t="s">
        <v>5710</v>
      </c>
      <c r="AA29" s="17">
        <f>SUM(PRODUCT(A3L322C2,A3L322C3),PRODUCT(A3L322C4,A3L322C5),PRODUCT(A3L322C6,A3L322C7))/A3L322C1</f>
        <v>33317.559263866664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356</v>
      </c>
      <c r="H30" s="16" t="s">
        <v>4253</v>
      </c>
      <c r="I30" s="20">
        <v>1</v>
      </c>
      <c r="J30" s="16" t="s">
        <v>5670</v>
      </c>
      <c r="K30" s="17">
        <v>164</v>
      </c>
      <c r="L30" s="16" t="s">
        <v>4255</v>
      </c>
      <c r="M30" s="20">
        <v>0.98572700000000002</v>
      </c>
      <c r="N30" s="16" t="s">
        <v>5671</v>
      </c>
      <c r="O30" s="17">
        <v>160</v>
      </c>
      <c r="P30" s="16" t="s">
        <v>4257</v>
      </c>
      <c r="Q30" s="20">
        <v>0.99625680000000005</v>
      </c>
      <c r="R30" s="16" t="s">
        <v>5672</v>
      </c>
      <c r="S30" s="17">
        <v>254</v>
      </c>
      <c r="T30" s="16" t="s">
        <v>4259</v>
      </c>
      <c r="U30" s="20">
        <v>0.99383279999999996</v>
      </c>
      <c r="V30" s="16" t="s">
        <v>5673</v>
      </c>
      <c r="W30" s="17">
        <v>247</v>
      </c>
      <c r="X30" s="16" t="s">
        <v>4261</v>
      </c>
      <c r="Y30" s="20">
        <v>1.0522039999999999</v>
      </c>
      <c r="Z30" s="16" t="s">
        <v>5711</v>
      </c>
      <c r="AA30" s="17">
        <f>SUM(PRODUCT(A3L323C2,A3L323C3),PRODUCT(A3L323C4,A3L323C5),PRODUCT(A3L323C6,A3L323C7))/A3L323C1</f>
        <v>225.68677200000002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456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0.98572700000000002</v>
      </c>
      <c r="N31" s="16" t="s">
        <v>5671</v>
      </c>
      <c r="O31" s="17">
        <v>0</v>
      </c>
      <c r="P31" s="16" t="s">
        <v>4257</v>
      </c>
      <c r="Q31" s="20">
        <v>0.99625680000000005</v>
      </c>
      <c r="R31" s="16" t="s">
        <v>5672</v>
      </c>
      <c r="S31" s="17">
        <v>0</v>
      </c>
      <c r="T31" s="16" t="s">
        <v>4259</v>
      </c>
      <c r="U31" s="20">
        <v>0.99383279999999996</v>
      </c>
      <c r="V31" s="16" t="s">
        <v>5673</v>
      </c>
      <c r="W31" s="17">
        <v>0</v>
      </c>
      <c r="X31" s="16" t="s">
        <v>4261</v>
      </c>
      <c r="Y31" s="20">
        <v>1.0522039999999999</v>
      </c>
      <c r="Z31" s="16" t="s">
        <v>5712</v>
      </c>
      <c r="AA31" s="17">
        <f>SUM(PRODUCT(A3L324C2,A3L324C3),PRODUCT(A3L324C4,A3L324C5),PRODUCT(A3L324C6,A3L324C7))/A3L324C1</f>
        <v>152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116</v>
      </c>
      <c r="L32" s="16" t="s">
        <v>4255</v>
      </c>
      <c r="M32" s="20">
        <v>0.98572700000000002</v>
      </c>
      <c r="N32" s="16" t="s">
        <v>5671</v>
      </c>
      <c r="O32" s="17">
        <v>830</v>
      </c>
      <c r="P32" s="16" t="s">
        <v>4257</v>
      </c>
      <c r="Q32" s="20">
        <v>0.99625680000000005</v>
      </c>
      <c r="R32" s="16" t="s">
        <v>5672</v>
      </c>
      <c r="S32" s="17">
        <v>1547</v>
      </c>
      <c r="T32" s="16" t="s">
        <v>4259</v>
      </c>
      <c r="U32" s="20">
        <v>0.99383279999999996</v>
      </c>
      <c r="V32" s="16" t="s">
        <v>5673</v>
      </c>
      <c r="W32" s="17">
        <v>1332</v>
      </c>
      <c r="X32" s="16" t="s">
        <v>4261</v>
      </c>
      <c r="Y32" s="20">
        <v>1.0522039999999999</v>
      </c>
      <c r="Z32" s="16" t="s">
        <v>5713</v>
      </c>
      <c r="AA32" s="17">
        <f>SUM(PRODUCT(A3L325C2,A3L325C3),PRODUCT(A3L325C4,A3L325C5),PRODUCT(A3L325C6,A3L325C7))/A3L325C1</f>
        <v>313.74582533333336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547811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501498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520575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638207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638376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520259.16756866669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1.1146</v>
      </c>
      <c r="N34" s="16" t="s">
        <v>5671</v>
      </c>
      <c r="O34" s="17">
        <v>0</v>
      </c>
      <c r="P34" s="16" t="s">
        <v>4257</v>
      </c>
      <c r="Q34" s="20">
        <v>1.1837150000000001</v>
      </c>
      <c r="R34" s="16" t="s">
        <v>5672</v>
      </c>
      <c r="S34" s="17">
        <v>0</v>
      </c>
      <c r="T34" s="16" t="s">
        <v>4259</v>
      </c>
      <c r="U34" s="20">
        <v>1.1041890000000001</v>
      </c>
      <c r="V34" s="16" t="s">
        <v>5673</v>
      </c>
      <c r="W34" s="17">
        <v>0</v>
      </c>
      <c r="X34" s="16" t="s">
        <v>4261</v>
      </c>
      <c r="Y34" s="20">
        <v>0.94613329999999995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5293</v>
      </c>
      <c r="H35" s="16" t="s">
        <v>4253</v>
      </c>
      <c r="I35" s="20">
        <v>1</v>
      </c>
      <c r="J35" s="16" t="s">
        <v>5670</v>
      </c>
      <c r="K35" s="17">
        <v>5065</v>
      </c>
      <c r="L35" s="16" t="s">
        <v>4255</v>
      </c>
      <c r="M35" s="20">
        <v>1.1146</v>
      </c>
      <c r="N35" s="16" t="s">
        <v>5671</v>
      </c>
      <c r="O35" s="17">
        <v>5009</v>
      </c>
      <c r="P35" s="16" t="s">
        <v>4257</v>
      </c>
      <c r="Q35" s="20">
        <v>1.1837150000000001</v>
      </c>
      <c r="R35" s="16" t="s">
        <v>5672</v>
      </c>
      <c r="S35" s="17">
        <v>5500</v>
      </c>
      <c r="T35" s="16" t="s">
        <v>4259</v>
      </c>
      <c r="U35" s="20">
        <v>1.1041890000000001</v>
      </c>
      <c r="V35" s="16" t="s">
        <v>5673</v>
      </c>
      <c r="W35" s="17">
        <v>6286</v>
      </c>
      <c r="X35" s="16" t="s">
        <v>4261</v>
      </c>
      <c r="Y35" s="20">
        <v>0.94613329999999995</v>
      </c>
      <c r="Z35" s="16" t="s">
        <v>5721</v>
      </c>
      <c r="AA35" s="17">
        <f>SUM(PRODUCT(A3L328C2,A3L328C3),PRODUCT(A3L328C4,A3L328C5),PRODUCT(A3L328C6,A3L328C7))/A3L328C1</f>
        <v>5622.5591450000002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1.1146</v>
      </c>
      <c r="N36" s="16" t="s">
        <v>5671</v>
      </c>
      <c r="O36" s="17">
        <v>0</v>
      </c>
      <c r="P36" s="16" t="s">
        <v>4257</v>
      </c>
      <c r="Q36" s="20">
        <v>1.1837150000000001</v>
      </c>
      <c r="R36" s="16" t="s">
        <v>5672</v>
      </c>
      <c r="S36" s="17">
        <v>0</v>
      </c>
      <c r="T36" s="16" t="s">
        <v>4259</v>
      </c>
      <c r="U36" s="20">
        <v>1.1041890000000001</v>
      </c>
      <c r="V36" s="16" t="s">
        <v>5673</v>
      </c>
      <c r="W36" s="17">
        <v>0</v>
      </c>
      <c r="X36" s="16" t="s">
        <v>4261</v>
      </c>
      <c r="Y36" s="20">
        <v>0.94613329999999995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479</v>
      </c>
      <c r="H37" s="16" t="s">
        <v>4253</v>
      </c>
      <c r="I37" s="20">
        <v>1</v>
      </c>
      <c r="J37" s="16" t="s">
        <v>5670</v>
      </c>
      <c r="K37" s="17">
        <v>458</v>
      </c>
      <c r="L37" s="16" t="s">
        <v>4255</v>
      </c>
      <c r="M37" s="20">
        <v>1.1146</v>
      </c>
      <c r="N37" s="16" t="s">
        <v>5671</v>
      </c>
      <c r="O37" s="17">
        <v>865</v>
      </c>
      <c r="P37" s="16" t="s">
        <v>4257</v>
      </c>
      <c r="Q37" s="20">
        <v>1.1837150000000001</v>
      </c>
      <c r="R37" s="16" t="s">
        <v>5672</v>
      </c>
      <c r="S37" s="17">
        <v>579</v>
      </c>
      <c r="T37" s="16" t="s">
        <v>4259</v>
      </c>
      <c r="U37" s="20">
        <v>1.1041890000000001</v>
      </c>
      <c r="V37" s="16" t="s">
        <v>5673</v>
      </c>
      <c r="W37" s="17">
        <v>922</v>
      </c>
      <c r="X37" s="16" t="s">
        <v>4261</v>
      </c>
      <c r="Y37" s="20">
        <v>0.94613329999999995</v>
      </c>
      <c r="Z37" s="16" t="s">
        <v>5723</v>
      </c>
      <c r="AA37" s="17">
        <f>SUM(PRODUCT(A3L330C2,A3L330C3),PRODUCT(A3L330C4,A3L330C5),PRODUCT(A3L330C6,A3L330C7))/A3L330C1</f>
        <v>671.13342499999999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1.1146</v>
      </c>
      <c r="N38" s="16" t="s">
        <v>5671</v>
      </c>
      <c r="O38" s="17">
        <v>0</v>
      </c>
      <c r="P38" s="16" t="s">
        <v>4257</v>
      </c>
      <c r="Q38" s="20">
        <v>1.1837150000000001</v>
      </c>
      <c r="R38" s="16" t="s">
        <v>5672</v>
      </c>
      <c r="S38" s="17">
        <v>0</v>
      </c>
      <c r="T38" s="16" t="s">
        <v>4259</v>
      </c>
      <c r="U38" s="20">
        <v>1.1041890000000001</v>
      </c>
      <c r="V38" s="16" t="s">
        <v>5673</v>
      </c>
      <c r="W38" s="17">
        <v>0</v>
      </c>
      <c r="X38" s="16" t="s">
        <v>4261</v>
      </c>
      <c r="Y38" s="20">
        <v>0.94613329999999995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1712</v>
      </c>
      <c r="H39" s="16" t="s">
        <v>4253</v>
      </c>
      <c r="I39" s="20">
        <v>1</v>
      </c>
      <c r="J39" s="16" t="s">
        <v>5670</v>
      </c>
      <c r="K39" s="17">
        <v>1383</v>
      </c>
      <c r="L39" s="16" t="s">
        <v>4255</v>
      </c>
      <c r="M39" s="20">
        <v>1.1146</v>
      </c>
      <c r="N39" s="16" t="s">
        <v>5671</v>
      </c>
      <c r="O39" s="17">
        <v>1428</v>
      </c>
      <c r="P39" s="16" t="s">
        <v>4257</v>
      </c>
      <c r="Q39" s="20">
        <v>1.1837150000000001</v>
      </c>
      <c r="R39" s="16" t="s">
        <v>5672</v>
      </c>
      <c r="S39" s="17">
        <v>1738</v>
      </c>
      <c r="T39" s="16" t="s">
        <v>4259</v>
      </c>
      <c r="U39" s="20">
        <v>1.1041890000000001</v>
      </c>
      <c r="V39" s="16" t="s">
        <v>5673</v>
      </c>
      <c r="W39" s="17">
        <v>4556</v>
      </c>
      <c r="X39" s="16" t="s">
        <v>4261</v>
      </c>
      <c r="Y39" s="20">
        <v>0.94613329999999995</v>
      </c>
      <c r="Z39" s="16" t="s">
        <v>5725</v>
      </c>
      <c r="AA39" s="17">
        <f>SUM(PRODUCT(A3L332C2,A3L332C3),PRODUCT(A3L332C4,A3L332C5),PRODUCT(A3L332C6,A3L332C7))/A3L332C1</f>
        <v>1647.9456066666669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49035</v>
      </c>
      <c r="H40" s="16" t="s">
        <v>4253</v>
      </c>
      <c r="I40" s="20">
        <v>1</v>
      </c>
      <c r="J40" s="16" t="s">
        <v>5670</v>
      </c>
      <c r="K40" s="17">
        <v>45409</v>
      </c>
      <c r="L40" s="16" t="s">
        <v>4255</v>
      </c>
      <c r="M40" s="20">
        <v>1.1146</v>
      </c>
      <c r="N40" s="16" t="s">
        <v>5671</v>
      </c>
      <c r="O40" s="17">
        <v>51481</v>
      </c>
      <c r="P40" s="16" t="s">
        <v>4257</v>
      </c>
      <c r="Q40" s="20">
        <v>1.1837150000000001</v>
      </c>
      <c r="R40" s="16" t="s">
        <v>5672</v>
      </c>
      <c r="S40" s="17">
        <v>53421</v>
      </c>
      <c r="T40" s="16" t="s">
        <v>4259</v>
      </c>
      <c r="U40" s="20">
        <v>1.1041890000000001</v>
      </c>
      <c r="V40" s="16" t="s">
        <v>5673</v>
      </c>
      <c r="W40" s="17">
        <v>65463</v>
      </c>
      <c r="X40" s="16" t="s">
        <v>4261</v>
      </c>
      <c r="Y40" s="20">
        <v>0.94613329999999995</v>
      </c>
      <c r="Z40" s="16" t="s">
        <v>5726</v>
      </c>
      <c r="AA40" s="17">
        <f>SUM(PRODUCT(A3L333C2,A3L333C3),PRODUCT(A3L333C4,A3L333C5),PRODUCT(A3L333C6,A3L333C7))/A3L333C1</f>
        <v>53528.901104999997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1.1146</v>
      </c>
      <c r="N41" s="16" t="s">
        <v>5671</v>
      </c>
      <c r="O41" s="17">
        <v>0</v>
      </c>
      <c r="P41" s="16" t="s">
        <v>4257</v>
      </c>
      <c r="Q41" s="20">
        <v>1.1837150000000001</v>
      </c>
      <c r="R41" s="16" t="s">
        <v>5672</v>
      </c>
      <c r="S41" s="17">
        <v>0</v>
      </c>
      <c r="T41" s="16" t="s">
        <v>4259</v>
      </c>
      <c r="U41" s="20">
        <v>1.1041890000000001</v>
      </c>
      <c r="V41" s="16" t="s">
        <v>5673</v>
      </c>
      <c r="W41" s="17">
        <v>0</v>
      </c>
      <c r="X41" s="16" t="s">
        <v>4261</v>
      </c>
      <c r="Y41" s="20">
        <v>0.94613329999999995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1.1146</v>
      </c>
      <c r="N42" s="16" t="s">
        <v>5671</v>
      </c>
      <c r="O42" s="17">
        <v>0</v>
      </c>
      <c r="P42" s="16" t="s">
        <v>4257</v>
      </c>
      <c r="Q42" s="20">
        <v>1.1837150000000001</v>
      </c>
      <c r="R42" s="16" t="s">
        <v>5672</v>
      </c>
      <c r="S42" s="17">
        <v>0</v>
      </c>
      <c r="T42" s="16" t="s">
        <v>4259</v>
      </c>
      <c r="U42" s="20">
        <v>1.1041890000000001</v>
      </c>
      <c r="V42" s="16" t="s">
        <v>5673</v>
      </c>
      <c r="W42" s="17">
        <v>0</v>
      </c>
      <c r="X42" s="16" t="s">
        <v>4261</v>
      </c>
      <c r="Y42" s="20">
        <v>0.94613329999999995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7790</v>
      </c>
      <c r="H43" s="16" t="s">
        <v>4253</v>
      </c>
      <c r="I43" s="20">
        <v>1</v>
      </c>
      <c r="J43" s="16" t="s">
        <v>5670</v>
      </c>
      <c r="K43" s="17">
        <v>8399</v>
      </c>
      <c r="L43" s="16" t="s">
        <v>4255</v>
      </c>
      <c r="M43" s="20">
        <v>1.1146</v>
      </c>
      <c r="N43" s="16" t="s">
        <v>5671</v>
      </c>
      <c r="O43" s="17">
        <v>7890</v>
      </c>
      <c r="P43" s="16" t="s">
        <v>4257</v>
      </c>
      <c r="Q43" s="20">
        <v>1.1837150000000001</v>
      </c>
      <c r="R43" s="16" t="s">
        <v>5672</v>
      </c>
      <c r="S43" s="17">
        <v>8288</v>
      </c>
      <c r="T43" s="16" t="s">
        <v>4259</v>
      </c>
      <c r="U43" s="20">
        <v>1.1041890000000001</v>
      </c>
      <c r="V43" s="16" t="s">
        <v>5673</v>
      </c>
      <c r="W43" s="17">
        <v>8378</v>
      </c>
      <c r="X43" s="16" t="s">
        <v>4261</v>
      </c>
      <c r="Y43" s="20">
        <v>0.94613329999999995</v>
      </c>
      <c r="Z43" s="16" t="s">
        <v>5729</v>
      </c>
      <c r="AA43" s="17">
        <f>SUM(PRODUCT(A3L336C2,A3L336C3),PRODUCT(A3L336C4,A3L336C5),PRODUCT(A3L336C6,A3L336C7))/A3L336C1</f>
        <v>8830.3455833333337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40279</v>
      </c>
      <c r="H44" s="16" t="s">
        <v>4253</v>
      </c>
      <c r="I44" s="20">
        <v>1</v>
      </c>
      <c r="J44" s="16" t="s">
        <v>5670</v>
      </c>
      <c r="K44" s="17">
        <v>36845</v>
      </c>
      <c r="L44" s="16" t="s">
        <v>4255</v>
      </c>
      <c r="M44" s="20">
        <v>1.1146</v>
      </c>
      <c r="N44" s="16" t="s">
        <v>5671</v>
      </c>
      <c r="O44" s="17">
        <v>35939</v>
      </c>
      <c r="P44" s="16" t="s">
        <v>4257</v>
      </c>
      <c r="Q44" s="20">
        <v>1.1837150000000001</v>
      </c>
      <c r="R44" s="16" t="s">
        <v>5672</v>
      </c>
      <c r="S44" s="17">
        <v>34019</v>
      </c>
      <c r="T44" s="16" t="s">
        <v>4259</v>
      </c>
      <c r="U44" s="20">
        <v>1.1041890000000001</v>
      </c>
      <c r="V44" s="16" t="s">
        <v>5673</v>
      </c>
      <c r="W44" s="17">
        <v>31867</v>
      </c>
      <c r="X44" s="16" t="s">
        <v>4261</v>
      </c>
      <c r="Y44" s="20">
        <v>0.94613329999999995</v>
      </c>
      <c r="Z44" s="16" t="s">
        <v>5730</v>
      </c>
      <c r="AA44" s="17">
        <f>SUM(PRODUCT(A3L337C2,A3L337C3),PRODUCT(A3L337C4,A3L337C5),PRODUCT(A3L337C6,A3L337C7))/A3L337C1</f>
        <v>41295.990128333338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9879</v>
      </c>
      <c r="H45" s="16" t="s">
        <v>4253</v>
      </c>
      <c r="I45" s="20">
        <v>1</v>
      </c>
      <c r="J45" s="16" t="s">
        <v>5670</v>
      </c>
      <c r="K45" s="17">
        <v>8670</v>
      </c>
      <c r="L45" s="16" t="s">
        <v>4255</v>
      </c>
      <c r="M45" s="20">
        <v>1.066837</v>
      </c>
      <c r="N45" s="16" t="s">
        <v>5671</v>
      </c>
      <c r="O45" s="17">
        <v>8940</v>
      </c>
      <c r="P45" s="16" t="s">
        <v>4257</v>
      </c>
      <c r="Q45" s="20">
        <v>1.119599</v>
      </c>
      <c r="R45" s="16" t="s">
        <v>5672</v>
      </c>
      <c r="S45" s="17">
        <v>6124</v>
      </c>
      <c r="T45" s="16" t="s">
        <v>4259</v>
      </c>
      <c r="U45" s="20">
        <v>1.056451</v>
      </c>
      <c r="V45" s="16" t="s">
        <v>5673</v>
      </c>
      <c r="W45" s="17">
        <v>7024</v>
      </c>
      <c r="X45" s="16" t="s">
        <v>4261</v>
      </c>
      <c r="Y45" s="20">
        <v>0.98296989999999995</v>
      </c>
      <c r="Z45" s="16" t="s">
        <v>5731</v>
      </c>
      <c r="AA45" s="17">
        <f>SUM(PRODUCT(A3L338C2,A3L338C3),PRODUCT(A3L338C4,A3L338C5),PRODUCT(A3L338C6,A3L338C7))/A3L338C1</f>
        <v>9712.5639500000016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8323</v>
      </c>
      <c r="H46" s="16" t="s">
        <v>4253</v>
      </c>
      <c r="I46" s="20">
        <v>1</v>
      </c>
      <c r="J46" s="16" t="s">
        <v>5670</v>
      </c>
      <c r="K46" s="17">
        <v>6901</v>
      </c>
      <c r="L46" s="16" t="s">
        <v>4255</v>
      </c>
      <c r="M46" s="20">
        <v>0.98572700000000002</v>
      </c>
      <c r="N46" s="16" t="s">
        <v>5671</v>
      </c>
      <c r="O46" s="17">
        <v>6238</v>
      </c>
      <c r="P46" s="16" t="s">
        <v>4257</v>
      </c>
      <c r="Q46" s="20">
        <v>0.99625680000000005</v>
      </c>
      <c r="R46" s="16" t="s">
        <v>5672</v>
      </c>
      <c r="S46" s="17">
        <v>5636</v>
      </c>
      <c r="T46" s="16" t="s">
        <v>4259</v>
      </c>
      <c r="U46" s="20">
        <v>0.99383279999999996</v>
      </c>
      <c r="V46" s="16" t="s">
        <v>5673</v>
      </c>
      <c r="W46" s="17">
        <v>5425</v>
      </c>
      <c r="X46" s="16" t="s">
        <v>4261</v>
      </c>
      <c r="Y46" s="20">
        <v>1.0522039999999999</v>
      </c>
      <c r="Z46" s="16" t="s">
        <v>5732</v>
      </c>
      <c r="AA46" s="17">
        <f>SUM(PRODUCT(A3L339C2,A3L339C3),PRODUCT(A3L339C4,A3L339C5),PRODUCT(A3L339C6,A3L339C7))/A3L339C1</f>
        <v>7113.3839818000006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1814</v>
      </c>
      <c r="H47" s="16" t="s">
        <v>4253</v>
      </c>
      <c r="I47" s="20">
        <v>1</v>
      </c>
      <c r="J47" s="16" t="s">
        <v>5670</v>
      </c>
      <c r="K47" s="17">
        <v>1033</v>
      </c>
      <c r="L47" s="16" t="s">
        <v>4255</v>
      </c>
      <c r="M47" s="20">
        <v>1.1146</v>
      </c>
      <c r="N47" s="16" t="s">
        <v>5671</v>
      </c>
      <c r="O47" s="17">
        <v>1069</v>
      </c>
      <c r="P47" s="16" t="s">
        <v>4257</v>
      </c>
      <c r="Q47" s="20">
        <v>1.1837150000000001</v>
      </c>
      <c r="R47" s="16" t="s">
        <v>5672</v>
      </c>
      <c r="S47" s="17">
        <v>877</v>
      </c>
      <c r="T47" s="16" t="s">
        <v>4259</v>
      </c>
      <c r="U47" s="20">
        <v>1.1041890000000001</v>
      </c>
      <c r="V47" s="16" t="s">
        <v>5673</v>
      </c>
      <c r="W47" s="17">
        <v>848</v>
      </c>
      <c r="X47" s="16" t="s">
        <v>4261</v>
      </c>
      <c r="Y47" s="20">
        <v>0.94613329999999995</v>
      </c>
      <c r="Z47" s="16" t="s">
        <v>5733</v>
      </c>
      <c r="AA47" s="17">
        <f>SUM(PRODUCT(A3L340C2,A3L340C3),PRODUCT(A3L340C4,A3L340C5),PRODUCT(A3L340C6,A3L340C7))/A3L340C1</f>
        <v>1410.2577116666669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80511</v>
      </c>
      <c r="H48" s="16" t="s">
        <v>4253</v>
      </c>
      <c r="I48" s="20">
        <v>1</v>
      </c>
      <c r="J48" s="16" t="s">
        <v>5670</v>
      </c>
      <c r="K48" s="17">
        <v>78420</v>
      </c>
      <c r="L48" s="16" t="s">
        <v>4255</v>
      </c>
      <c r="M48" s="20">
        <v>1.1146</v>
      </c>
      <c r="N48" s="16" t="s">
        <v>5671</v>
      </c>
      <c r="O48" s="17">
        <v>91218</v>
      </c>
      <c r="P48" s="16" t="s">
        <v>4257</v>
      </c>
      <c r="Q48" s="20">
        <v>1.1837150000000001</v>
      </c>
      <c r="R48" s="16" t="s">
        <v>5672</v>
      </c>
      <c r="S48" s="17">
        <v>84210</v>
      </c>
      <c r="T48" s="16" t="s">
        <v>4259</v>
      </c>
      <c r="U48" s="20">
        <v>1.1041890000000001</v>
      </c>
      <c r="V48" s="16" t="s">
        <v>5673</v>
      </c>
      <c r="W48" s="17">
        <v>86567</v>
      </c>
      <c r="X48" s="16" t="s">
        <v>4261</v>
      </c>
      <c r="Y48" s="20">
        <v>0.94613329999999995</v>
      </c>
      <c r="Z48" s="16" t="s">
        <v>5734</v>
      </c>
      <c r="AA48" s="17">
        <f>SUM(PRODUCT(A3L341C2,A3L341C3),PRODUCT(A3L341C4,A3L341C5),PRODUCT(A3L341C6,A3L341C7))/A3L341C1</f>
        <v>91964.682290000012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185099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175979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193830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187755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204039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203561.55728333333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2273902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2037918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2065015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2366126.9999599997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2431823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2225321.5250209998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1712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1383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1428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1738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4556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1647.9456066666669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E018C8-AB0A-4E2D-B0E6-0612208C033F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76917</v>
      </c>
      <c r="H8" s="16" t="s">
        <v>4253</v>
      </c>
      <c r="I8" s="20">
        <v>1</v>
      </c>
      <c r="J8" s="16" t="s">
        <v>5670</v>
      </c>
      <c r="K8" s="17">
        <v>68825</v>
      </c>
      <c r="L8" s="16" t="s">
        <v>4255</v>
      </c>
      <c r="M8" s="20">
        <v>1.0432349999999999</v>
      </c>
      <c r="N8" s="16" t="s">
        <v>5671</v>
      </c>
      <c r="O8" s="17">
        <v>51753</v>
      </c>
      <c r="P8" s="16" t="s">
        <v>4257</v>
      </c>
      <c r="Q8" s="20">
        <v>1.076908</v>
      </c>
      <c r="R8" s="16" t="s">
        <v>5672</v>
      </c>
      <c r="S8" s="17">
        <v>57989</v>
      </c>
      <c r="T8" s="16" t="s">
        <v>4259</v>
      </c>
      <c r="U8" s="20">
        <v>1.0717829999999999</v>
      </c>
      <c r="V8" s="16" t="s">
        <v>5673</v>
      </c>
      <c r="W8" s="17">
        <v>46852</v>
      </c>
      <c r="X8" s="16" t="s">
        <v>4261</v>
      </c>
      <c r="Y8" s="20">
        <v>1.0840350000000001</v>
      </c>
      <c r="Z8" s="16" t="s">
        <v>5768</v>
      </c>
      <c r="AA8" s="17">
        <f>SUM(PRODUCT(A3L401C2,A3L401C3))/A3L401C1</f>
        <v>76917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927713</v>
      </c>
      <c r="H9" s="16" t="s">
        <v>4253</v>
      </c>
      <c r="I9" s="20">
        <v>1</v>
      </c>
      <c r="J9" s="16" t="s">
        <v>5670</v>
      </c>
      <c r="K9" s="17">
        <v>1007444</v>
      </c>
      <c r="L9" s="16" t="s">
        <v>4255</v>
      </c>
      <c r="M9" s="20">
        <v>1.0432349999999999</v>
      </c>
      <c r="N9" s="16" t="s">
        <v>5671</v>
      </c>
      <c r="O9" s="17">
        <v>981802</v>
      </c>
      <c r="P9" s="16" t="s">
        <v>4257</v>
      </c>
      <c r="Q9" s="20">
        <v>1.076908</v>
      </c>
      <c r="R9" s="16" t="s">
        <v>5672</v>
      </c>
      <c r="S9" s="17">
        <v>946503</v>
      </c>
      <c r="T9" s="16" t="s">
        <v>4259</v>
      </c>
      <c r="U9" s="20">
        <v>1.0717829999999999</v>
      </c>
      <c r="V9" s="16" t="s">
        <v>5673</v>
      </c>
      <c r="W9" s="17">
        <v>876559</v>
      </c>
      <c r="X9" s="16" t="s">
        <v>4261</v>
      </c>
      <c r="Y9" s="20">
        <v>1.0840350000000001</v>
      </c>
      <c r="Z9" s="16" t="s">
        <v>5769</v>
      </c>
      <c r="AA9" s="17">
        <f>SUM(PRODUCT(A3L402C2,A3L402C3))/A3L402C1</f>
        <v>927713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1.0432349999999999</v>
      </c>
      <c r="N10" s="16" t="s">
        <v>5671</v>
      </c>
      <c r="O10" s="17">
        <v>0</v>
      </c>
      <c r="P10" s="16" t="s">
        <v>4257</v>
      </c>
      <c r="Q10" s="20">
        <v>1.076908</v>
      </c>
      <c r="R10" s="16" t="s">
        <v>5672</v>
      </c>
      <c r="S10" s="17">
        <v>0</v>
      </c>
      <c r="T10" s="16" t="s">
        <v>4259</v>
      </c>
      <c r="U10" s="20">
        <v>1.0717829999999999</v>
      </c>
      <c r="V10" s="16" t="s">
        <v>5673</v>
      </c>
      <c r="W10" s="17">
        <v>0</v>
      </c>
      <c r="X10" s="16" t="s">
        <v>4261</v>
      </c>
      <c r="Y10" s="20">
        <v>1.0840350000000001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1.0432349999999999</v>
      </c>
      <c r="N11" s="16" t="s">
        <v>5671</v>
      </c>
      <c r="O11" s="17">
        <v>0</v>
      </c>
      <c r="P11" s="16" t="s">
        <v>4257</v>
      </c>
      <c r="Q11" s="20">
        <v>1.076908</v>
      </c>
      <c r="R11" s="16" t="s">
        <v>5672</v>
      </c>
      <c r="S11" s="17">
        <v>0</v>
      </c>
      <c r="T11" s="16" t="s">
        <v>4259</v>
      </c>
      <c r="U11" s="20">
        <v>1.0717829999999999</v>
      </c>
      <c r="V11" s="16" t="s">
        <v>5673</v>
      </c>
      <c r="W11" s="17">
        <v>0</v>
      </c>
      <c r="X11" s="16" t="s">
        <v>4261</v>
      </c>
      <c r="Y11" s="20">
        <v>1.0840350000000001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927713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1007444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981802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946503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876559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927713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76917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68825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51753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57989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46852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76917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1004630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1076269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1033555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1004492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923411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1004630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-105</v>
      </c>
      <c r="L15" s="16" t="s">
        <v>4255</v>
      </c>
      <c r="M15" s="20">
        <v>1.0432349999999999</v>
      </c>
      <c r="N15" s="16" t="s">
        <v>5671</v>
      </c>
      <c r="O15" s="17">
        <v>-215</v>
      </c>
      <c r="P15" s="16" t="s">
        <v>4257</v>
      </c>
      <c r="Q15" s="20">
        <v>1.076908</v>
      </c>
      <c r="R15" s="16" t="s">
        <v>5672</v>
      </c>
      <c r="S15" s="17">
        <v>-229</v>
      </c>
      <c r="T15" s="16" t="s">
        <v>4259</v>
      </c>
      <c r="U15" s="20">
        <v>1.0717829999999999</v>
      </c>
      <c r="V15" s="16" t="s">
        <v>5673</v>
      </c>
      <c r="W15" s="17">
        <v>1</v>
      </c>
      <c r="X15" s="16" t="s">
        <v>4261</v>
      </c>
      <c r="Y15" s="20">
        <v>1.0840350000000001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-75</v>
      </c>
      <c r="H16" s="16" t="s">
        <v>4253</v>
      </c>
      <c r="I16" s="20">
        <v>1</v>
      </c>
      <c r="J16" s="16" t="s">
        <v>5670</v>
      </c>
      <c r="K16" s="17">
        <v>-539</v>
      </c>
      <c r="L16" s="16" t="s">
        <v>4255</v>
      </c>
      <c r="M16" s="20">
        <v>1.0432349999999999</v>
      </c>
      <c r="N16" s="16" t="s">
        <v>5671</v>
      </c>
      <c r="O16" s="17">
        <v>252</v>
      </c>
      <c r="P16" s="16" t="s">
        <v>4257</v>
      </c>
      <c r="Q16" s="20">
        <v>1.076908</v>
      </c>
      <c r="R16" s="16" t="s">
        <v>5672</v>
      </c>
      <c r="S16" s="17">
        <v>171</v>
      </c>
      <c r="T16" s="16" t="s">
        <v>4259</v>
      </c>
      <c r="U16" s="20">
        <v>1.0717829999999999</v>
      </c>
      <c r="V16" s="16" t="s">
        <v>5673</v>
      </c>
      <c r="W16" s="17">
        <v>127</v>
      </c>
      <c r="X16" s="16" t="s">
        <v>4261</v>
      </c>
      <c r="Y16" s="20">
        <v>1.0840350000000001</v>
      </c>
      <c r="Z16" s="16" t="s">
        <v>5791</v>
      </c>
      <c r="AA16" s="17">
        <f>SUM(PRODUCT(A3L409C2,A3L409C3))/A3L409C1</f>
        <v>-75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9003</v>
      </c>
      <c r="H17" s="16" t="s">
        <v>4253</v>
      </c>
      <c r="I17" s="20">
        <v>1</v>
      </c>
      <c r="J17" s="16" t="s">
        <v>5670</v>
      </c>
      <c r="K17" s="17">
        <v>9097</v>
      </c>
      <c r="L17" s="16" t="s">
        <v>4255</v>
      </c>
      <c r="M17" s="20">
        <v>1.0432349999999999</v>
      </c>
      <c r="N17" s="16" t="s">
        <v>5671</v>
      </c>
      <c r="O17" s="17">
        <v>9196</v>
      </c>
      <c r="P17" s="16" t="s">
        <v>4257</v>
      </c>
      <c r="Q17" s="20">
        <v>1.076908</v>
      </c>
      <c r="R17" s="16" t="s">
        <v>5672</v>
      </c>
      <c r="S17" s="17">
        <v>9774</v>
      </c>
      <c r="T17" s="16" t="s">
        <v>4259</v>
      </c>
      <c r="U17" s="20">
        <v>1.0717829999999999</v>
      </c>
      <c r="V17" s="16" t="s">
        <v>5673</v>
      </c>
      <c r="W17" s="17">
        <v>9831</v>
      </c>
      <c r="X17" s="16" t="s">
        <v>4261</v>
      </c>
      <c r="Y17" s="20">
        <v>1.0840350000000001</v>
      </c>
      <c r="Z17" s="16" t="s">
        <v>5792</v>
      </c>
      <c r="AA17" s="17">
        <f>SUM(PRODUCT(A3L410C2,A3L410C3))/A3L410C1</f>
        <v>9003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6055</v>
      </c>
      <c r="H18" s="16" t="s">
        <v>4253</v>
      </c>
      <c r="I18" s="20">
        <v>1</v>
      </c>
      <c r="J18" s="16" t="s">
        <v>5670</v>
      </c>
      <c r="K18" s="17">
        <v>6130</v>
      </c>
      <c r="L18" s="16" t="s">
        <v>4255</v>
      </c>
      <c r="M18" s="20">
        <v>1.0432349999999999</v>
      </c>
      <c r="N18" s="16" t="s">
        <v>5671</v>
      </c>
      <c r="O18" s="17">
        <v>6881</v>
      </c>
      <c r="P18" s="16" t="s">
        <v>4257</v>
      </c>
      <c r="Q18" s="20">
        <v>1.076908</v>
      </c>
      <c r="R18" s="16" t="s">
        <v>5672</v>
      </c>
      <c r="S18" s="17">
        <v>7201</v>
      </c>
      <c r="T18" s="16" t="s">
        <v>4259</v>
      </c>
      <c r="U18" s="20">
        <v>1.0717829999999999</v>
      </c>
      <c r="V18" s="16" t="s">
        <v>5673</v>
      </c>
      <c r="W18" s="17">
        <v>5940</v>
      </c>
      <c r="X18" s="16" t="s">
        <v>4261</v>
      </c>
      <c r="Y18" s="20">
        <v>1.0840350000000001</v>
      </c>
      <c r="Z18" s="16" t="s">
        <v>5793</v>
      </c>
      <c r="AA18" s="17">
        <f>SUM(PRODUCT(A3L411C2,A3L411C3))/A3L411C1</f>
        <v>6055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4103</v>
      </c>
      <c r="H19" s="16" t="s">
        <v>4253</v>
      </c>
      <c r="I19" s="20">
        <v>1</v>
      </c>
      <c r="J19" s="16" t="s">
        <v>5670</v>
      </c>
      <c r="K19" s="17">
        <v>3991</v>
      </c>
      <c r="L19" s="16" t="s">
        <v>4255</v>
      </c>
      <c r="M19" s="20">
        <v>1.0432349999999999</v>
      </c>
      <c r="N19" s="16" t="s">
        <v>5671</v>
      </c>
      <c r="O19" s="17">
        <v>4464</v>
      </c>
      <c r="P19" s="16" t="s">
        <v>4257</v>
      </c>
      <c r="Q19" s="20">
        <v>1.076908</v>
      </c>
      <c r="R19" s="16" t="s">
        <v>5672</v>
      </c>
      <c r="S19" s="17">
        <v>5346</v>
      </c>
      <c r="T19" s="16" t="s">
        <v>4259</v>
      </c>
      <c r="U19" s="20">
        <v>1.0717829999999999</v>
      </c>
      <c r="V19" s="16" t="s">
        <v>5673</v>
      </c>
      <c r="W19" s="17">
        <v>6675</v>
      </c>
      <c r="X19" s="16" t="s">
        <v>4261</v>
      </c>
      <c r="Y19" s="20">
        <v>1.0840350000000001</v>
      </c>
      <c r="Z19" s="16" t="s">
        <v>5794</v>
      </c>
      <c r="AA19" s="17">
        <f>SUM(PRODUCT(A3L412C2,A3L412C3))/A3L412C1</f>
        <v>4103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46455</v>
      </c>
      <c r="H20" s="16" t="s">
        <v>4253</v>
      </c>
      <c r="I20" s="20">
        <v>1</v>
      </c>
      <c r="J20" s="16" t="s">
        <v>5670</v>
      </c>
      <c r="K20" s="17">
        <v>43213</v>
      </c>
      <c r="L20" s="16" t="s">
        <v>4255</v>
      </c>
      <c r="M20" s="20">
        <v>1.0432349999999999</v>
      </c>
      <c r="N20" s="16" t="s">
        <v>5671</v>
      </c>
      <c r="O20" s="17">
        <v>41042</v>
      </c>
      <c r="P20" s="16" t="s">
        <v>4257</v>
      </c>
      <c r="Q20" s="20">
        <v>1.076908</v>
      </c>
      <c r="R20" s="16" t="s">
        <v>5672</v>
      </c>
      <c r="S20" s="17">
        <v>39186</v>
      </c>
      <c r="T20" s="16" t="s">
        <v>4259</v>
      </c>
      <c r="U20" s="20">
        <v>1.0717829999999999</v>
      </c>
      <c r="V20" s="16" t="s">
        <v>5673</v>
      </c>
      <c r="W20" s="17">
        <v>39617</v>
      </c>
      <c r="X20" s="16" t="s">
        <v>4261</v>
      </c>
      <c r="Y20" s="20">
        <v>1.0840350000000001</v>
      </c>
      <c r="Z20" s="16" t="s">
        <v>5795</v>
      </c>
      <c r="AA20" s="17">
        <f>SUM(PRODUCT(A3L413C2,A3L413C3))/A3L413C1</f>
        <v>46455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2425</v>
      </c>
      <c r="H21" s="16" t="s">
        <v>4253</v>
      </c>
      <c r="I21" s="20">
        <v>1</v>
      </c>
      <c r="J21" s="16" t="s">
        <v>5670</v>
      </c>
      <c r="K21" s="17">
        <v>3197</v>
      </c>
      <c r="L21" s="16" t="s">
        <v>4255</v>
      </c>
      <c r="M21" s="20">
        <v>1.0432349999999999</v>
      </c>
      <c r="N21" s="16" t="s">
        <v>5671</v>
      </c>
      <c r="O21" s="17">
        <v>4464</v>
      </c>
      <c r="P21" s="16" t="s">
        <v>4257</v>
      </c>
      <c r="Q21" s="20">
        <v>1.076908</v>
      </c>
      <c r="R21" s="16" t="s">
        <v>5672</v>
      </c>
      <c r="S21" s="17">
        <v>2863</v>
      </c>
      <c r="T21" s="16" t="s">
        <v>4259</v>
      </c>
      <c r="U21" s="20">
        <v>1.0717829999999999</v>
      </c>
      <c r="V21" s="16" t="s">
        <v>5673</v>
      </c>
      <c r="W21" s="17">
        <v>3428</v>
      </c>
      <c r="X21" s="16" t="s">
        <v>4261</v>
      </c>
      <c r="Y21" s="20">
        <v>1.0840350000000001</v>
      </c>
      <c r="Z21" s="16" t="s">
        <v>5796</v>
      </c>
      <c r="AA21" s="17">
        <f>SUM(PRODUCT(A3L414C2,A3L414C3))/A3L414C1</f>
        <v>2425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3032</v>
      </c>
      <c r="H22" s="16" t="s">
        <v>4253</v>
      </c>
      <c r="I22" s="20">
        <v>1</v>
      </c>
      <c r="J22" s="16" t="s">
        <v>5670</v>
      </c>
      <c r="K22" s="17">
        <v>3021</v>
      </c>
      <c r="L22" s="16" t="s">
        <v>4255</v>
      </c>
      <c r="M22" s="20">
        <v>1.0432349999999999</v>
      </c>
      <c r="N22" s="16" t="s">
        <v>5671</v>
      </c>
      <c r="O22" s="17">
        <v>3211</v>
      </c>
      <c r="P22" s="16" t="s">
        <v>4257</v>
      </c>
      <c r="Q22" s="20">
        <v>1.076908</v>
      </c>
      <c r="R22" s="16" t="s">
        <v>5672</v>
      </c>
      <c r="S22" s="17">
        <v>3104</v>
      </c>
      <c r="T22" s="16" t="s">
        <v>4259</v>
      </c>
      <c r="U22" s="20">
        <v>1.0717829999999999</v>
      </c>
      <c r="V22" s="16" t="s">
        <v>5673</v>
      </c>
      <c r="W22" s="17">
        <v>3428</v>
      </c>
      <c r="X22" s="16" t="s">
        <v>4261</v>
      </c>
      <c r="Y22" s="20">
        <v>1.0840350000000001</v>
      </c>
      <c r="Z22" s="16" t="s">
        <v>5797</v>
      </c>
      <c r="AA22" s="17">
        <f>SUM(PRODUCT(A3L415C2,A3L415C3))/A3L415C1</f>
        <v>3032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13908</v>
      </c>
      <c r="H23" s="16" t="s">
        <v>4253</v>
      </c>
      <c r="I23" s="20">
        <v>1</v>
      </c>
      <c r="J23" s="16" t="s">
        <v>5670</v>
      </c>
      <c r="K23" s="17">
        <v>14077</v>
      </c>
      <c r="L23" s="16" t="s">
        <v>4255</v>
      </c>
      <c r="M23" s="20">
        <v>1.0432349999999999</v>
      </c>
      <c r="N23" s="16" t="s">
        <v>5671</v>
      </c>
      <c r="O23" s="17">
        <v>13435</v>
      </c>
      <c r="P23" s="16" t="s">
        <v>4257</v>
      </c>
      <c r="Q23" s="20">
        <v>1.076908</v>
      </c>
      <c r="R23" s="16" t="s">
        <v>5672</v>
      </c>
      <c r="S23" s="17">
        <v>10729</v>
      </c>
      <c r="T23" s="16" t="s">
        <v>4259</v>
      </c>
      <c r="U23" s="20">
        <v>1.0717829999999999</v>
      </c>
      <c r="V23" s="16" t="s">
        <v>5673</v>
      </c>
      <c r="W23" s="17">
        <v>8344</v>
      </c>
      <c r="X23" s="16" t="s">
        <v>4261</v>
      </c>
      <c r="Y23" s="20">
        <v>1.0840350000000001</v>
      </c>
      <c r="Z23" s="16" t="s">
        <v>5798</v>
      </c>
      <c r="AA23" s="17">
        <f>SUM(PRODUCT(A3L416C2,A3L416C3))/A3L416C1</f>
        <v>13908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2333</v>
      </c>
      <c r="H24" s="16" t="s">
        <v>4253</v>
      </c>
      <c r="I24" s="20">
        <v>1</v>
      </c>
      <c r="J24" s="16" t="s">
        <v>5670</v>
      </c>
      <c r="K24" s="17">
        <v>2474</v>
      </c>
      <c r="L24" s="16" t="s">
        <v>4255</v>
      </c>
      <c r="M24" s="20">
        <v>1.0432349999999999</v>
      </c>
      <c r="N24" s="16" t="s">
        <v>5671</v>
      </c>
      <c r="O24" s="17">
        <v>2802</v>
      </c>
      <c r="P24" s="16" t="s">
        <v>4257</v>
      </c>
      <c r="Q24" s="20">
        <v>1.076908</v>
      </c>
      <c r="R24" s="16" t="s">
        <v>5672</v>
      </c>
      <c r="S24" s="17">
        <v>6623</v>
      </c>
      <c r="T24" s="16" t="s">
        <v>4259</v>
      </c>
      <c r="U24" s="20">
        <v>1.0717829999999999</v>
      </c>
      <c r="V24" s="16" t="s">
        <v>5673</v>
      </c>
      <c r="W24" s="17">
        <v>5614</v>
      </c>
      <c r="X24" s="16" t="s">
        <v>4261</v>
      </c>
      <c r="Y24" s="20">
        <v>1.0840350000000001</v>
      </c>
      <c r="Z24" s="16" t="s">
        <v>5799</v>
      </c>
      <c r="AA24" s="17">
        <f>SUM(PRODUCT(A3L417C2,A3L417C3))/A3L417C1</f>
        <v>2333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9986</v>
      </c>
      <c r="H25" s="16" t="s">
        <v>4253</v>
      </c>
      <c r="I25" s="20">
        <v>1</v>
      </c>
      <c r="J25" s="16" t="s">
        <v>5670</v>
      </c>
      <c r="K25" s="17">
        <v>8316</v>
      </c>
      <c r="L25" s="16" t="s">
        <v>4255</v>
      </c>
      <c r="M25" s="20">
        <v>1.0432349999999999</v>
      </c>
      <c r="N25" s="16" t="s">
        <v>5671</v>
      </c>
      <c r="O25" s="17">
        <v>8086</v>
      </c>
      <c r="P25" s="16" t="s">
        <v>4257</v>
      </c>
      <c r="Q25" s="20">
        <v>1.076908</v>
      </c>
      <c r="R25" s="16" t="s">
        <v>5672</v>
      </c>
      <c r="S25" s="17">
        <v>8205</v>
      </c>
      <c r="T25" s="16" t="s">
        <v>4259</v>
      </c>
      <c r="U25" s="20">
        <v>1.0717829999999999</v>
      </c>
      <c r="V25" s="16" t="s">
        <v>5673</v>
      </c>
      <c r="W25" s="17">
        <v>10157</v>
      </c>
      <c r="X25" s="16" t="s">
        <v>4261</v>
      </c>
      <c r="Y25" s="20">
        <v>1.0840350000000001</v>
      </c>
      <c r="Z25" s="16" t="s">
        <v>5800</v>
      </c>
      <c r="AA25" s="17">
        <f>SUM(PRODUCT(A3L418C2,A3L418C3))/A3L418C1</f>
        <v>9986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5827</v>
      </c>
      <c r="H26" s="16" t="s">
        <v>4253</v>
      </c>
      <c r="I26" s="20">
        <v>1</v>
      </c>
      <c r="J26" s="16" t="s">
        <v>5670</v>
      </c>
      <c r="K26" s="17">
        <v>5859</v>
      </c>
      <c r="L26" s="16" t="s">
        <v>4255</v>
      </c>
      <c r="M26" s="20">
        <v>1.0432349999999999</v>
      </c>
      <c r="N26" s="16" t="s">
        <v>5671</v>
      </c>
      <c r="O26" s="17">
        <v>5215</v>
      </c>
      <c r="P26" s="16" t="s">
        <v>4257</v>
      </c>
      <c r="Q26" s="20">
        <v>1.076908</v>
      </c>
      <c r="R26" s="16" t="s">
        <v>5672</v>
      </c>
      <c r="S26" s="17">
        <v>5832</v>
      </c>
      <c r="T26" s="16" t="s">
        <v>4259</v>
      </c>
      <c r="U26" s="20">
        <v>1.0717829999999999</v>
      </c>
      <c r="V26" s="16" t="s">
        <v>5673</v>
      </c>
      <c r="W26" s="17">
        <v>4741</v>
      </c>
      <c r="X26" s="16" t="s">
        <v>4261</v>
      </c>
      <c r="Y26" s="20">
        <v>1.0840350000000001</v>
      </c>
      <c r="Z26" s="16" t="s">
        <v>5801</v>
      </c>
      <c r="AA26" s="17">
        <f>SUM(PRODUCT(A3L419C2,A3L419C3))/A3L419C1</f>
        <v>5827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-58</v>
      </c>
      <c r="H27" s="16" t="s">
        <v>4253</v>
      </c>
      <c r="I27" s="20">
        <v>1</v>
      </c>
      <c r="J27" s="16" t="s">
        <v>5670</v>
      </c>
      <c r="K27" s="17">
        <v>-57</v>
      </c>
      <c r="L27" s="16" t="s">
        <v>4255</v>
      </c>
      <c r="M27" s="20">
        <v>1.0432349999999999</v>
      </c>
      <c r="N27" s="16" t="s">
        <v>5671</v>
      </c>
      <c r="O27" s="17">
        <v>-661</v>
      </c>
      <c r="P27" s="16" t="s">
        <v>4257</v>
      </c>
      <c r="Q27" s="20">
        <v>1.076908</v>
      </c>
      <c r="R27" s="16" t="s">
        <v>5672</v>
      </c>
      <c r="S27" s="17">
        <v>-277</v>
      </c>
      <c r="T27" s="16" t="s">
        <v>4259</v>
      </c>
      <c r="U27" s="20">
        <v>1.0717829999999999</v>
      </c>
      <c r="V27" s="16" t="s">
        <v>5673</v>
      </c>
      <c r="W27" s="17">
        <v>-322</v>
      </c>
      <c r="X27" s="16" t="s">
        <v>4261</v>
      </c>
      <c r="Y27" s="20">
        <v>1.0840350000000001</v>
      </c>
      <c r="Z27" s="16" t="s">
        <v>5802</v>
      </c>
      <c r="AA27" s="17">
        <f>SUM(PRODUCT(A3L420C2,A3L420C3))/A3L420C1</f>
        <v>-58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2280</v>
      </c>
      <c r="H28" s="16" t="s">
        <v>4253</v>
      </c>
      <c r="I28" s="20">
        <v>1</v>
      </c>
      <c r="J28" s="16" t="s">
        <v>5670</v>
      </c>
      <c r="K28" s="17">
        <v>2234</v>
      </c>
      <c r="L28" s="16" t="s">
        <v>4255</v>
      </c>
      <c r="M28" s="20">
        <v>1.0432349999999999</v>
      </c>
      <c r="N28" s="16" t="s">
        <v>5671</v>
      </c>
      <c r="O28" s="17">
        <v>4005</v>
      </c>
      <c r="P28" s="16" t="s">
        <v>4257</v>
      </c>
      <c r="Q28" s="20">
        <v>1.076908</v>
      </c>
      <c r="R28" s="16" t="s">
        <v>5672</v>
      </c>
      <c r="S28" s="17">
        <v>3875</v>
      </c>
      <c r="T28" s="16" t="s">
        <v>4259</v>
      </c>
      <c r="U28" s="20">
        <v>1.0717829999999999</v>
      </c>
      <c r="V28" s="16" t="s">
        <v>5673</v>
      </c>
      <c r="W28" s="17">
        <v>3709</v>
      </c>
      <c r="X28" s="16" t="s">
        <v>4261</v>
      </c>
      <c r="Y28" s="20">
        <v>1.0840350000000001</v>
      </c>
      <c r="Z28" s="16" t="s">
        <v>5803</v>
      </c>
      <c r="AA28" s="17">
        <f>SUM(PRODUCT(A3L421C2,A3L421C3))/A3L421C1</f>
        <v>2280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-424</v>
      </c>
      <c r="H29" s="16" t="s">
        <v>4253</v>
      </c>
      <c r="I29" s="20">
        <v>1</v>
      </c>
      <c r="J29" s="16" t="s">
        <v>5670</v>
      </c>
      <c r="K29" s="17">
        <v>134</v>
      </c>
      <c r="L29" s="16" t="s">
        <v>4255</v>
      </c>
      <c r="M29" s="20">
        <v>1.0432349999999999</v>
      </c>
      <c r="N29" s="16" t="s">
        <v>5671</v>
      </c>
      <c r="O29" s="17">
        <v>862</v>
      </c>
      <c r="P29" s="16" t="s">
        <v>4257</v>
      </c>
      <c r="Q29" s="20">
        <v>1.076908</v>
      </c>
      <c r="R29" s="16" t="s">
        <v>5672</v>
      </c>
      <c r="S29" s="17">
        <v>2271</v>
      </c>
      <c r="T29" s="16" t="s">
        <v>4259</v>
      </c>
      <c r="U29" s="20">
        <v>1.0717829999999999</v>
      </c>
      <c r="V29" s="16" t="s">
        <v>5673</v>
      </c>
      <c r="W29" s="17">
        <v>893</v>
      </c>
      <c r="X29" s="16" t="s">
        <v>4261</v>
      </c>
      <c r="Y29" s="20">
        <v>1.0840350000000001</v>
      </c>
      <c r="Z29" s="16" t="s">
        <v>5804</v>
      </c>
      <c r="AA29" s="17">
        <f>SUM(PRODUCT(A3L422C2,A3L422C3))/A3L422C1</f>
        <v>-424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-98</v>
      </c>
      <c r="H30" s="16" t="s">
        <v>4253</v>
      </c>
      <c r="I30" s="20">
        <v>1</v>
      </c>
      <c r="J30" s="16" t="s">
        <v>5670</v>
      </c>
      <c r="K30" s="17">
        <v>-84</v>
      </c>
      <c r="L30" s="16" t="s">
        <v>4255</v>
      </c>
      <c r="M30" s="20">
        <v>1.0432349999999999</v>
      </c>
      <c r="N30" s="16" t="s">
        <v>5671</v>
      </c>
      <c r="O30" s="17">
        <v>-77</v>
      </c>
      <c r="P30" s="16" t="s">
        <v>4257</v>
      </c>
      <c r="Q30" s="20">
        <v>1.076908</v>
      </c>
      <c r="R30" s="16" t="s">
        <v>5672</v>
      </c>
      <c r="S30" s="17">
        <v>-511</v>
      </c>
      <c r="T30" s="16" t="s">
        <v>4259</v>
      </c>
      <c r="U30" s="20">
        <v>1.0717829999999999</v>
      </c>
      <c r="V30" s="16" t="s">
        <v>5673</v>
      </c>
      <c r="W30" s="17">
        <v>-86</v>
      </c>
      <c r="X30" s="16" t="s">
        <v>4261</v>
      </c>
      <c r="Y30" s="20">
        <v>1.0840350000000001</v>
      </c>
      <c r="Z30" s="16" t="s">
        <v>5805</v>
      </c>
      <c r="AA30" s="17">
        <f>SUM(PRODUCT(A3L423C2,A3L423C3))/A3L423C1</f>
        <v>-98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45609</v>
      </c>
      <c r="H31" s="16" t="s">
        <v>4253</v>
      </c>
      <c r="I31" s="20">
        <v>1</v>
      </c>
      <c r="J31" s="16" t="s">
        <v>5670</v>
      </c>
      <c r="K31" s="17">
        <v>43844</v>
      </c>
      <c r="L31" s="16" t="s">
        <v>4255</v>
      </c>
      <c r="M31" s="20">
        <v>1.0432349999999999</v>
      </c>
      <c r="N31" s="16" t="s">
        <v>5671</v>
      </c>
      <c r="O31" s="17">
        <v>42073</v>
      </c>
      <c r="P31" s="16" t="s">
        <v>4257</v>
      </c>
      <c r="Q31" s="20">
        <v>1.076908</v>
      </c>
      <c r="R31" s="16" t="s">
        <v>5672</v>
      </c>
      <c r="S31" s="17">
        <v>27077</v>
      </c>
      <c r="T31" s="16" t="s">
        <v>4259</v>
      </c>
      <c r="U31" s="20">
        <v>1.0717829999999999</v>
      </c>
      <c r="V31" s="16" t="s">
        <v>5673</v>
      </c>
      <c r="W31" s="17">
        <v>22082</v>
      </c>
      <c r="X31" s="16" t="s">
        <v>4261</v>
      </c>
      <c r="Y31" s="20">
        <v>1.0840350000000001</v>
      </c>
      <c r="Z31" s="16" t="s">
        <v>5806</v>
      </c>
      <c r="AA31" s="17">
        <f>SUM(PRODUCT(A3L424C2,A3L424C3))/A3L424C1</f>
        <v>45609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11036</v>
      </c>
      <c r="H32" s="16" t="s">
        <v>4253</v>
      </c>
      <c r="I32" s="20">
        <v>1</v>
      </c>
      <c r="J32" s="16" t="s">
        <v>5670</v>
      </c>
      <c r="K32" s="17">
        <v>12928</v>
      </c>
      <c r="L32" s="16" t="s">
        <v>4255</v>
      </c>
      <c r="M32" s="20">
        <v>1.0432349999999999</v>
      </c>
      <c r="N32" s="16" t="s">
        <v>5671</v>
      </c>
      <c r="O32" s="17">
        <v>16644</v>
      </c>
      <c r="P32" s="16" t="s">
        <v>4257</v>
      </c>
      <c r="Q32" s="20">
        <v>1.076908</v>
      </c>
      <c r="R32" s="16" t="s">
        <v>5672</v>
      </c>
      <c r="S32" s="17">
        <v>15406</v>
      </c>
      <c r="T32" s="16" t="s">
        <v>4259</v>
      </c>
      <c r="U32" s="20">
        <v>1.0717829999999999</v>
      </c>
      <c r="V32" s="16" t="s">
        <v>5673</v>
      </c>
      <c r="W32" s="17">
        <v>18138</v>
      </c>
      <c r="X32" s="16" t="s">
        <v>4261</v>
      </c>
      <c r="Y32" s="20">
        <v>1.0840350000000001</v>
      </c>
      <c r="Z32" s="16" t="s">
        <v>5807</v>
      </c>
      <c r="AA32" s="17">
        <f>SUM(PRODUCT(A3L425C2,A3L425C3))/A3L425C1</f>
        <v>11036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161397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157730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161679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146646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142317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161397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1.0432349999999999</v>
      </c>
      <c r="N34" s="16" t="s">
        <v>5671</v>
      </c>
      <c r="O34" s="17">
        <v>0</v>
      </c>
      <c r="P34" s="16" t="s">
        <v>4257</v>
      </c>
      <c r="Q34" s="20">
        <v>1.076908</v>
      </c>
      <c r="R34" s="16" t="s">
        <v>5672</v>
      </c>
      <c r="S34" s="17">
        <v>0</v>
      </c>
      <c r="T34" s="16" t="s">
        <v>4259</v>
      </c>
      <c r="U34" s="20">
        <v>1.0717829999999999</v>
      </c>
      <c r="V34" s="16" t="s">
        <v>5673</v>
      </c>
      <c r="W34" s="17">
        <v>0</v>
      </c>
      <c r="X34" s="16" t="s">
        <v>4261</v>
      </c>
      <c r="Y34" s="20">
        <v>1.0840350000000001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1.0432349999999999</v>
      </c>
      <c r="N35" s="16" t="s">
        <v>5671</v>
      </c>
      <c r="O35" s="17">
        <v>0</v>
      </c>
      <c r="P35" s="16" t="s">
        <v>4257</v>
      </c>
      <c r="Q35" s="20">
        <v>1.076908</v>
      </c>
      <c r="R35" s="16" t="s">
        <v>5672</v>
      </c>
      <c r="S35" s="17">
        <v>0</v>
      </c>
      <c r="T35" s="16" t="s">
        <v>4259</v>
      </c>
      <c r="U35" s="20">
        <v>1.0717829999999999</v>
      </c>
      <c r="V35" s="16" t="s">
        <v>5673</v>
      </c>
      <c r="W35" s="17">
        <v>0</v>
      </c>
      <c r="X35" s="16" t="s">
        <v>4261</v>
      </c>
      <c r="Y35" s="20">
        <v>1.0840350000000001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1.0432349999999999</v>
      </c>
      <c r="N36" s="16" t="s">
        <v>5671</v>
      </c>
      <c r="O36" s="17">
        <v>0</v>
      </c>
      <c r="P36" s="16" t="s">
        <v>4257</v>
      </c>
      <c r="Q36" s="20">
        <v>1.076908</v>
      </c>
      <c r="R36" s="16" t="s">
        <v>5672</v>
      </c>
      <c r="S36" s="17">
        <v>0</v>
      </c>
      <c r="T36" s="16" t="s">
        <v>4259</v>
      </c>
      <c r="U36" s="20">
        <v>1.0717829999999999</v>
      </c>
      <c r="V36" s="16" t="s">
        <v>5673</v>
      </c>
      <c r="W36" s="17">
        <v>0</v>
      </c>
      <c r="X36" s="16" t="s">
        <v>4261</v>
      </c>
      <c r="Y36" s="20">
        <v>1.0840350000000001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1.0432349999999999</v>
      </c>
      <c r="N37" s="16" t="s">
        <v>5671</v>
      </c>
      <c r="O37" s="17">
        <v>569</v>
      </c>
      <c r="P37" s="16" t="s">
        <v>4257</v>
      </c>
      <c r="Q37" s="20">
        <v>1.076908</v>
      </c>
      <c r="R37" s="16" t="s">
        <v>5672</v>
      </c>
      <c r="S37" s="17">
        <v>0</v>
      </c>
      <c r="T37" s="16" t="s">
        <v>4259</v>
      </c>
      <c r="U37" s="20">
        <v>1.0717829999999999</v>
      </c>
      <c r="V37" s="16" t="s">
        <v>5673</v>
      </c>
      <c r="W37" s="17">
        <v>0</v>
      </c>
      <c r="X37" s="16" t="s">
        <v>4261</v>
      </c>
      <c r="Y37" s="20">
        <v>1.0840350000000001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1.0432349999999999</v>
      </c>
      <c r="N38" s="16" t="s">
        <v>5671</v>
      </c>
      <c r="O38" s="17">
        <v>0</v>
      </c>
      <c r="P38" s="16" t="s">
        <v>4257</v>
      </c>
      <c r="Q38" s="20">
        <v>1.076908</v>
      </c>
      <c r="R38" s="16" t="s">
        <v>5672</v>
      </c>
      <c r="S38" s="17">
        <v>0</v>
      </c>
      <c r="T38" s="16" t="s">
        <v>4259</v>
      </c>
      <c r="U38" s="20">
        <v>1.0717829999999999</v>
      </c>
      <c r="V38" s="16" t="s">
        <v>5673</v>
      </c>
      <c r="W38" s="17">
        <v>0</v>
      </c>
      <c r="X38" s="16" t="s">
        <v>4261</v>
      </c>
      <c r="Y38" s="20">
        <v>1.0840350000000001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1743</v>
      </c>
      <c r="H39" s="16" t="s">
        <v>4253</v>
      </c>
      <c r="I39" s="20">
        <v>1</v>
      </c>
      <c r="J39" s="16" t="s">
        <v>5670</v>
      </c>
      <c r="K39" s="17">
        <v>1712</v>
      </c>
      <c r="L39" s="16" t="s">
        <v>4255</v>
      </c>
      <c r="M39" s="20">
        <v>1.0432349999999999</v>
      </c>
      <c r="N39" s="16" t="s">
        <v>5671</v>
      </c>
      <c r="O39" s="17">
        <v>432</v>
      </c>
      <c r="P39" s="16" t="s">
        <v>4257</v>
      </c>
      <c r="Q39" s="20">
        <v>1.076908</v>
      </c>
      <c r="R39" s="16" t="s">
        <v>5672</v>
      </c>
      <c r="S39" s="17">
        <v>742</v>
      </c>
      <c r="T39" s="16" t="s">
        <v>4259</v>
      </c>
      <c r="U39" s="20">
        <v>1.0717829999999999</v>
      </c>
      <c r="V39" s="16" t="s">
        <v>5673</v>
      </c>
      <c r="W39" s="17">
        <v>413</v>
      </c>
      <c r="X39" s="16" t="s">
        <v>4261</v>
      </c>
      <c r="Y39" s="20">
        <v>1.0840350000000001</v>
      </c>
      <c r="Z39" s="16" t="s">
        <v>5819</v>
      </c>
      <c r="AA39" s="17">
        <f>SUM(PRODUCT(A3L432C2,A3L432C3))/A3L432C1</f>
        <v>1743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40961</v>
      </c>
      <c r="H40" s="16" t="s">
        <v>4253</v>
      </c>
      <c r="I40" s="20">
        <v>1</v>
      </c>
      <c r="J40" s="16" t="s">
        <v>5670</v>
      </c>
      <c r="K40" s="17">
        <v>39600</v>
      </c>
      <c r="L40" s="16" t="s">
        <v>4255</v>
      </c>
      <c r="M40" s="20">
        <v>1.0432349999999999</v>
      </c>
      <c r="N40" s="16" t="s">
        <v>5671</v>
      </c>
      <c r="O40" s="17">
        <v>39999</v>
      </c>
      <c r="P40" s="16" t="s">
        <v>4257</v>
      </c>
      <c r="Q40" s="20">
        <v>1.076908</v>
      </c>
      <c r="R40" s="16" t="s">
        <v>5672</v>
      </c>
      <c r="S40" s="17">
        <v>34381</v>
      </c>
      <c r="T40" s="16" t="s">
        <v>4259</v>
      </c>
      <c r="U40" s="20">
        <v>1.0717829999999999</v>
      </c>
      <c r="V40" s="16" t="s">
        <v>5673</v>
      </c>
      <c r="W40" s="17">
        <v>31901</v>
      </c>
      <c r="X40" s="16" t="s">
        <v>4261</v>
      </c>
      <c r="Y40" s="20">
        <v>1.0840350000000001</v>
      </c>
      <c r="Z40" s="16" t="s">
        <v>5820</v>
      </c>
      <c r="AA40" s="17">
        <f>SUM(PRODUCT(A3L433C2,A3L433C3))/A3L433C1</f>
        <v>40961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1.0432349999999999</v>
      </c>
      <c r="N41" s="16" t="s">
        <v>5671</v>
      </c>
      <c r="O41" s="17">
        <v>0</v>
      </c>
      <c r="P41" s="16" t="s">
        <v>4257</v>
      </c>
      <c r="Q41" s="20">
        <v>1.076908</v>
      </c>
      <c r="R41" s="16" t="s">
        <v>5672</v>
      </c>
      <c r="S41" s="17">
        <v>0</v>
      </c>
      <c r="T41" s="16" t="s">
        <v>4259</v>
      </c>
      <c r="U41" s="20">
        <v>1.0717829999999999</v>
      </c>
      <c r="V41" s="16" t="s">
        <v>5673</v>
      </c>
      <c r="W41" s="17">
        <v>0</v>
      </c>
      <c r="X41" s="16" t="s">
        <v>4261</v>
      </c>
      <c r="Y41" s="20">
        <v>1.0840350000000001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1.0432349999999999</v>
      </c>
      <c r="N42" s="16" t="s">
        <v>5671</v>
      </c>
      <c r="O42" s="17">
        <v>0</v>
      </c>
      <c r="P42" s="16" t="s">
        <v>4257</v>
      </c>
      <c r="Q42" s="20">
        <v>1.076908</v>
      </c>
      <c r="R42" s="16" t="s">
        <v>5672</v>
      </c>
      <c r="S42" s="17">
        <v>0</v>
      </c>
      <c r="T42" s="16" t="s">
        <v>4259</v>
      </c>
      <c r="U42" s="20">
        <v>1.0717829999999999</v>
      </c>
      <c r="V42" s="16" t="s">
        <v>5673</v>
      </c>
      <c r="W42" s="17">
        <v>0</v>
      </c>
      <c r="X42" s="16" t="s">
        <v>4261</v>
      </c>
      <c r="Y42" s="20">
        <v>1.0840350000000001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10</v>
      </c>
      <c r="L43" s="16" t="s">
        <v>4255</v>
      </c>
      <c r="M43" s="20">
        <v>1.0432349999999999</v>
      </c>
      <c r="N43" s="16" t="s">
        <v>5671</v>
      </c>
      <c r="O43" s="17">
        <v>21</v>
      </c>
      <c r="P43" s="16" t="s">
        <v>4257</v>
      </c>
      <c r="Q43" s="20">
        <v>1.076908</v>
      </c>
      <c r="R43" s="16" t="s">
        <v>5672</v>
      </c>
      <c r="S43" s="17">
        <v>21</v>
      </c>
      <c r="T43" s="16" t="s">
        <v>4259</v>
      </c>
      <c r="U43" s="20">
        <v>1.0717829999999999</v>
      </c>
      <c r="V43" s="16" t="s">
        <v>5673</v>
      </c>
      <c r="W43" s="17">
        <v>21</v>
      </c>
      <c r="X43" s="16" t="s">
        <v>4261</v>
      </c>
      <c r="Y43" s="20">
        <v>1.0840350000000001</v>
      </c>
      <c r="Z43" s="16" t="s">
        <v>5823</v>
      </c>
      <c r="AA43" s="17">
        <f>SUM(PRODUCT(A3L436C2,A3L436C3))/A3L436C1</f>
        <v>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213618</v>
      </c>
      <c r="H44" s="16" t="s">
        <v>4253</v>
      </c>
      <c r="I44" s="20">
        <v>1</v>
      </c>
      <c r="J44" s="16" t="s">
        <v>5670</v>
      </c>
      <c r="K44" s="17">
        <v>196491</v>
      </c>
      <c r="L44" s="16" t="s">
        <v>4255</v>
      </c>
      <c r="M44" s="20">
        <v>1.0432349999999999</v>
      </c>
      <c r="N44" s="16" t="s">
        <v>5671</v>
      </c>
      <c r="O44" s="17">
        <v>183505</v>
      </c>
      <c r="P44" s="16" t="s">
        <v>4257</v>
      </c>
      <c r="Q44" s="20">
        <v>1.076908</v>
      </c>
      <c r="R44" s="16" t="s">
        <v>5672</v>
      </c>
      <c r="S44" s="17">
        <v>174808</v>
      </c>
      <c r="T44" s="16" t="s">
        <v>4259</v>
      </c>
      <c r="U44" s="20">
        <v>1.0717829999999999</v>
      </c>
      <c r="V44" s="16" t="s">
        <v>5673</v>
      </c>
      <c r="W44" s="17">
        <v>258822</v>
      </c>
      <c r="X44" s="16" t="s">
        <v>4261</v>
      </c>
      <c r="Y44" s="20">
        <v>1.0840350000000001</v>
      </c>
      <c r="Z44" s="16" t="s">
        <v>5824</v>
      </c>
      <c r="AA44" s="17">
        <f>SUM(PRODUCT(A3L437C2,A3L437C3))/A3L437C1</f>
        <v>213618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11129</v>
      </c>
      <c r="H45" s="16" t="s">
        <v>4253</v>
      </c>
      <c r="I45" s="20">
        <v>1</v>
      </c>
      <c r="J45" s="16" t="s">
        <v>5670</v>
      </c>
      <c r="K45" s="17">
        <v>9317</v>
      </c>
      <c r="L45" s="16" t="s">
        <v>4255</v>
      </c>
      <c r="M45" s="20">
        <v>1.0432349999999999</v>
      </c>
      <c r="N45" s="16" t="s">
        <v>5671</v>
      </c>
      <c r="O45" s="17">
        <v>10483</v>
      </c>
      <c r="P45" s="16" t="s">
        <v>4257</v>
      </c>
      <c r="Q45" s="20">
        <v>1.076908</v>
      </c>
      <c r="R45" s="16" t="s">
        <v>5672</v>
      </c>
      <c r="S45" s="17">
        <v>9504</v>
      </c>
      <c r="T45" s="16" t="s">
        <v>4259</v>
      </c>
      <c r="U45" s="20">
        <v>1.0717829999999999</v>
      </c>
      <c r="V45" s="16" t="s">
        <v>5673</v>
      </c>
      <c r="W45" s="17">
        <v>11358</v>
      </c>
      <c r="X45" s="16" t="s">
        <v>4261</v>
      </c>
      <c r="Y45" s="20">
        <v>1.0840350000000001</v>
      </c>
      <c r="Z45" s="16" t="s">
        <v>5825</v>
      </c>
      <c r="AA45" s="17">
        <f>SUM(PRODUCT(A3L438C2,A3L438C3))/A3L438C1</f>
        <v>11129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5253</v>
      </c>
      <c r="H46" s="16" t="s">
        <v>4253</v>
      </c>
      <c r="I46" s="20">
        <v>1</v>
      </c>
      <c r="J46" s="16" t="s">
        <v>5670</v>
      </c>
      <c r="K46" s="17">
        <v>4977</v>
      </c>
      <c r="L46" s="16" t="s">
        <v>4255</v>
      </c>
      <c r="M46" s="20">
        <v>1.0432349999999999</v>
      </c>
      <c r="N46" s="16" t="s">
        <v>5671</v>
      </c>
      <c r="O46" s="17">
        <v>5157</v>
      </c>
      <c r="P46" s="16" t="s">
        <v>4257</v>
      </c>
      <c r="Q46" s="20">
        <v>1.076908</v>
      </c>
      <c r="R46" s="16" t="s">
        <v>5672</v>
      </c>
      <c r="S46" s="17">
        <v>4409</v>
      </c>
      <c r="T46" s="16" t="s">
        <v>4259</v>
      </c>
      <c r="U46" s="20">
        <v>1.0717829999999999</v>
      </c>
      <c r="V46" s="16" t="s">
        <v>5673</v>
      </c>
      <c r="W46" s="17">
        <v>4551</v>
      </c>
      <c r="X46" s="16" t="s">
        <v>4261</v>
      </c>
      <c r="Y46" s="20">
        <v>1.0840350000000001</v>
      </c>
      <c r="Z46" s="16" t="s">
        <v>5826</v>
      </c>
      <c r="AA46" s="17">
        <f>SUM(PRODUCT(A3L439C2,A3L439C3))/A3L439C1</f>
        <v>5253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567</v>
      </c>
      <c r="H47" s="16" t="s">
        <v>4253</v>
      </c>
      <c r="I47" s="20">
        <v>1</v>
      </c>
      <c r="J47" s="16" t="s">
        <v>5670</v>
      </c>
      <c r="K47" s="17">
        <v>527</v>
      </c>
      <c r="L47" s="16" t="s">
        <v>4255</v>
      </c>
      <c r="M47" s="20">
        <v>1.0432349999999999</v>
      </c>
      <c r="N47" s="16" t="s">
        <v>5671</v>
      </c>
      <c r="O47" s="17">
        <v>493</v>
      </c>
      <c r="P47" s="16" t="s">
        <v>4257</v>
      </c>
      <c r="Q47" s="20">
        <v>1.076908</v>
      </c>
      <c r="R47" s="16" t="s">
        <v>5672</v>
      </c>
      <c r="S47" s="17">
        <v>509</v>
      </c>
      <c r="T47" s="16" t="s">
        <v>4259</v>
      </c>
      <c r="U47" s="20">
        <v>1.0717829999999999</v>
      </c>
      <c r="V47" s="16" t="s">
        <v>5673</v>
      </c>
      <c r="W47" s="17">
        <v>631</v>
      </c>
      <c r="X47" s="16" t="s">
        <v>4261</v>
      </c>
      <c r="Y47" s="20">
        <v>1.0840350000000001</v>
      </c>
      <c r="Z47" s="16" t="s">
        <v>5827</v>
      </c>
      <c r="AA47" s="17">
        <f>SUM(PRODUCT(A3L440C2,A3L440C3))/A3L440C1</f>
        <v>567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46351</v>
      </c>
      <c r="H48" s="16" t="s">
        <v>4253</v>
      </c>
      <c r="I48" s="20">
        <v>1</v>
      </c>
      <c r="J48" s="16" t="s">
        <v>5670</v>
      </c>
      <c r="K48" s="17">
        <v>48963</v>
      </c>
      <c r="L48" s="16" t="s">
        <v>4255</v>
      </c>
      <c r="M48" s="20">
        <v>1.0432349999999999</v>
      </c>
      <c r="N48" s="16" t="s">
        <v>5671</v>
      </c>
      <c r="O48" s="17">
        <v>35335</v>
      </c>
      <c r="P48" s="16" t="s">
        <v>4257</v>
      </c>
      <c r="Q48" s="20">
        <v>1.076908</v>
      </c>
      <c r="R48" s="16" t="s">
        <v>5672</v>
      </c>
      <c r="S48" s="17">
        <v>30787</v>
      </c>
      <c r="T48" s="16" t="s">
        <v>4259</v>
      </c>
      <c r="U48" s="20">
        <v>1.0717829999999999</v>
      </c>
      <c r="V48" s="16" t="s">
        <v>5673</v>
      </c>
      <c r="W48" s="17">
        <v>36918</v>
      </c>
      <c r="X48" s="16" t="s">
        <v>4261</v>
      </c>
      <c r="Y48" s="20">
        <v>1.0840350000000001</v>
      </c>
      <c r="Z48" s="16" t="s">
        <v>5828</v>
      </c>
      <c r="AA48" s="17">
        <f>SUM(PRODUCT(A3L441C2,A3L441C3))/A3L441C1</f>
        <v>46351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302673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286776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259861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240739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328075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302673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1468700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1520775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1455095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1391877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1393803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1468700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1743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1712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432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742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413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1743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9B607C-E9BC-4A21-B04A-07AD5D8A0EBE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1157214</v>
      </c>
      <c r="F8" s="16" t="s">
        <v>5669</v>
      </c>
      <c r="G8" s="17">
        <v>73864</v>
      </c>
      <c r="H8" s="16" t="s">
        <v>5855</v>
      </c>
      <c r="I8" s="17">
        <f>A3L501C1+A3L501C2</f>
        <v>1231078</v>
      </c>
      <c r="J8" s="16" t="s">
        <v>5669</v>
      </c>
      <c r="K8" s="17">
        <v>456831</v>
      </c>
      <c r="L8" s="16" t="s">
        <v>5669</v>
      </c>
      <c r="M8" s="17">
        <v>32475</v>
      </c>
      <c r="N8" s="16" t="s">
        <v>5856</v>
      </c>
      <c r="O8" s="17">
        <f>A3L501C4+A3L501C5</f>
        <v>489306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17066626</v>
      </c>
      <c r="F9" s="16" t="s">
        <v>5669</v>
      </c>
      <c r="G9" s="17">
        <v>1753504</v>
      </c>
      <c r="H9" s="16" t="s">
        <v>5857</v>
      </c>
      <c r="I9" s="17">
        <f>A3L502C1+A3L502C2</f>
        <v>18820130</v>
      </c>
      <c r="J9" s="16" t="s">
        <v>5669</v>
      </c>
      <c r="K9" s="17">
        <v>5447419</v>
      </c>
      <c r="L9" s="16" t="s">
        <v>5669</v>
      </c>
      <c r="M9" s="17">
        <v>1010863</v>
      </c>
      <c r="N9" s="16" t="s">
        <v>5858</v>
      </c>
      <c r="O9" s="17">
        <f>A3L502C4+A3L502C5</f>
        <v>6458282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17066626</v>
      </c>
      <c r="F12" s="16" t="s">
        <v>5864</v>
      </c>
      <c r="G12" s="17">
        <f>(A3L502C2+A3L504C2)</f>
        <v>1753504</v>
      </c>
      <c r="H12" s="16" t="s">
        <v>5865</v>
      </c>
      <c r="I12" s="17">
        <f>(A3L502C3+A3L504C3)</f>
        <v>18820130</v>
      </c>
      <c r="J12" s="16" t="s">
        <v>5866</v>
      </c>
      <c r="K12" s="17">
        <f>(A3L502C4+A3L504C4)</f>
        <v>5447419</v>
      </c>
      <c r="L12" s="16" t="s">
        <v>5867</v>
      </c>
      <c r="M12" s="17">
        <f>(A3L502C5+A3L504C5)</f>
        <v>1010863</v>
      </c>
      <c r="N12" s="16" t="s">
        <v>5868</v>
      </c>
      <c r="O12" s="17">
        <f>(A3L502C6+A3L504C6)</f>
        <v>6458282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1157214</v>
      </c>
      <c r="F13" s="16" t="s">
        <v>5870</v>
      </c>
      <c r="G13" s="17">
        <f>(A3L501C2+A3L503C2)</f>
        <v>73864</v>
      </c>
      <c r="H13" s="16" t="s">
        <v>5871</v>
      </c>
      <c r="I13" s="17">
        <f>(A3L501C3+A3L503C3)</f>
        <v>1231078</v>
      </c>
      <c r="J13" s="16" t="s">
        <v>5872</v>
      </c>
      <c r="K13" s="17">
        <f>(A3L501C4+A3L503C4)</f>
        <v>456831</v>
      </c>
      <c r="L13" s="16" t="s">
        <v>5873</v>
      </c>
      <c r="M13" s="17">
        <f>(A3L501C5+A3L503C5)</f>
        <v>32475</v>
      </c>
      <c r="N13" s="16" t="s">
        <v>5874</v>
      </c>
      <c r="O13" s="17">
        <f>(A3L501C6+A3L503C6)</f>
        <v>489306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18223840</v>
      </c>
      <c r="F14" s="16" t="s">
        <v>5876</v>
      </c>
      <c r="G14" s="17">
        <f>(A3L505C2+A3L506C2)</f>
        <v>1827368</v>
      </c>
      <c r="H14" s="16" t="s">
        <v>5877</v>
      </c>
      <c r="I14" s="17">
        <f>(A3L505C3+A3L506C3)</f>
        <v>20051208</v>
      </c>
      <c r="J14" s="16" t="s">
        <v>5878</v>
      </c>
      <c r="K14" s="17">
        <f>(A3L505C4+A3L506C4)</f>
        <v>5904250</v>
      </c>
      <c r="L14" s="16" t="s">
        <v>5879</v>
      </c>
      <c r="M14" s="17">
        <f>(A3L505C5+A3L506C5)</f>
        <v>1043338</v>
      </c>
      <c r="N14" s="16" t="s">
        <v>5880</v>
      </c>
      <c r="O14" s="17">
        <f>(A3L505C6+A3L506C6)</f>
        <v>6947588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29435</v>
      </c>
      <c r="F16" s="16" t="s">
        <v>5669</v>
      </c>
      <c r="G16" s="17">
        <v>0</v>
      </c>
      <c r="H16" s="16" t="s">
        <v>5883</v>
      </c>
      <c r="I16" s="17">
        <f>A3L509C1+A3L509C2</f>
        <v>29435</v>
      </c>
      <c r="J16" s="16" t="s">
        <v>5669</v>
      </c>
      <c r="K16" s="17">
        <v>9569</v>
      </c>
      <c r="L16" s="16" t="s">
        <v>5669</v>
      </c>
      <c r="M16" s="17">
        <v>0</v>
      </c>
      <c r="N16" s="16" t="s">
        <v>5884</v>
      </c>
      <c r="O16" s="17">
        <f>A3L509C4+A3L509C5</f>
        <v>9569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294229</v>
      </c>
      <c r="F17" s="16" t="s">
        <v>5669</v>
      </c>
      <c r="G17" s="17">
        <v>0</v>
      </c>
      <c r="H17" s="16" t="s">
        <v>5885</v>
      </c>
      <c r="I17" s="17">
        <f>A3L510C1+A3L510C2</f>
        <v>294229</v>
      </c>
      <c r="J17" s="16" t="s">
        <v>5669</v>
      </c>
      <c r="K17" s="17">
        <v>97957</v>
      </c>
      <c r="L17" s="16" t="s">
        <v>5669</v>
      </c>
      <c r="M17" s="17">
        <v>0</v>
      </c>
      <c r="N17" s="16" t="s">
        <v>5886</v>
      </c>
      <c r="O17" s="17">
        <f>A3L510C4+A3L510C5</f>
        <v>97957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297595</v>
      </c>
      <c r="F18" s="16" t="s">
        <v>5669</v>
      </c>
      <c r="G18" s="17">
        <v>12795</v>
      </c>
      <c r="H18" s="16" t="s">
        <v>5887</v>
      </c>
      <c r="I18" s="17">
        <f>A3L511C1+A3L511C2</f>
        <v>310390</v>
      </c>
      <c r="J18" s="16" t="s">
        <v>5669</v>
      </c>
      <c r="K18" s="17">
        <v>106251</v>
      </c>
      <c r="L18" s="16" t="s">
        <v>5669</v>
      </c>
      <c r="M18" s="17">
        <v>12316</v>
      </c>
      <c r="N18" s="16" t="s">
        <v>5888</v>
      </c>
      <c r="O18" s="17">
        <f>A3L511C4+A3L511C5</f>
        <v>118567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162682</v>
      </c>
      <c r="F19" s="16" t="s">
        <v>5669</v>
      </c>
      <c r="G19" s="17">
        <v>0</v>
      </c>
      <c r="H19" s="16" t="s">
        <v>5889</v>
      </c>
      <c r="I19" s="17">
        <f>A3L512C1+A3L512C2</f>
        <v>162682</v>
      </c>
      <c r="J19" s="16" t="s">
        <v>5669</v>
      </c>
      <c r="K19" s="17">
        <v>52978</v>
      </c>
      <c r="L19" s="16" t="s">
        <v>5669</v>
      </c>
      <c r="M19" s="17">
        <v>0</v>
      </c>
      <c r="N19" s="16" t="s">
        <v>5890</v>
      </c>
      <c r="O19" s="17">
        <f>A3L512C4+A3L512C5</f>
        <v>52978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1928138</v>
      </c>
      <c r="F20" s="16" t="s">
        <v>5669</v>
      </c>
      <c r="G20" s="17">
        <v>131870</v>
      </c>
      <c r="H20" s="16" t="s">
        <v>5891</v>
      </c>
      <c r="I20" s="17">
        <f>A3L513C1+A3L513C2</f>
        <v>2060008</v>
      </c>
      <c r="J20" s="16" t="s">
        <v>5669</v>
      </c>
      <c r="K20" s="17">
        <v>492265</v>
      </c>
      <c r="L20" s="16" t="s">
        <v>5669</v>
      </c>
      <c r="M20" s="17">
        <v>30847</v>
      </c>
      <c r="N20" s="16" t="s">
        <v>5892</v>
      </c>
      <c r="O20" s="17">
        <f>A3L513C4+A3L513C5</f>
        <v>523112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227251</v>
      </c>
      <c r="F21" s="16" t="s">
        <v>5669</v>
      </c>
      <c r="G21" s="17">
        <v>3032</v>
      </c>
      <c r="H21" s="16" t="s">
        <v>5893</v>
      </c>
      <c r="I21" s="17">
        <f>A3L514C1+A3L514C2</f>
        <v>230283</v>
      </c>
      <c r="J21" s="16" t="s">
        <v>5669</v>
      </c>
      <c r="K21" s="17">
        <v>113656</v>
      </c>
      <c r="L21" s="16" t="s">
        <v>5669</v>
      </c>
      <c r="M21" s="17">
        <v>2578</v>
      </c>
      <c r="N21" s="16" t="s">
        <v>5894</v>
      </c>
      <c r="O21" s="17">
        <f>A3L514C4+A3L514C5</f>
        <v>116234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118525</v>
      </c>
      <c r="F22" s="16" t="s">
        <v>5669</v>
      </c>
      <c r="G22" s="17">
        <v>8991</v>
      </c>
      <c r="H22" s="16" t="s">
        <v>5895</v>
      </c>
      <c r="I22" s="17">
        <f>A3L515C1+A3L515C2</f>
        <v>127516</v>
      </c>
      <c r="J22" s="16" t="s">
        <v>5669</v>
      </c>
      <c r="K22" s="17">
        <v>14165</v>
      </c>
      <c r="L22" s="16" t="s">
        <v>5669</v>
      </c>
      <c r="M22" s="17">
        <v>2257</v>
      </c>
      <c r="N22" s="16" t="s">
        <v>5896</v>
      </c>
      <c r="O22" s="17">
        <f>A3L515C4+A3L515C5</f>
        <v>16422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343767</v>
      </c>
      <c r="F23" s="16" t="s">
        <v>5669</v>
      </c>
      <c r="G23" s="17">
        <v>0</v>
      </c>
      <c r="H23" s="16" t="s">
        <v>5897</v>
      </c>
      <c r="I23" s="17">
        <f>A3L516C1+A3L516C2</f>
        <v>343767</v>
      </c>
      <c r="J23" s="16" t="s">
        <v>5669</v>
      </c>
      <c r="K23" s="17">
        <v>75981</v>
      </c>
      <c r="L23" s="16" t="s">
        <v>5669</v>
      </c>
      <c r="M23" s="17">
        <v>0</v>
      </c>
      <c r="N23" s="16" t="s">
        <v>5898</v>
      </c>
      <c r="O23" s="17">
        <f>A3L516C4+A3L516C5</f>
        <v>75981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78652</v>
      </c>
      <c r="F24" s="16" t="s">
        <v>5669</v>
      </c>
      <c r="G24" s="17">
        <v>0</v>
      </c>
      <c r="H24" s="16" t="s">
        <v>5899</v>
      </c>
      <c r="I24" s="17">
        <f>A3L517C1+A3L517C2</f>
        <v>78652</v>
      </c>
      <c r="J24" s="16" t="s">
        <v>5669</v>
      </c>
      <c r="K24" s="17">
        <v>36977</v>
      </c>
      <c r="L24" s="16" t="s">
        <v>5669</v>
      </c>
      <c r="M24" s="17">
        <v>0</v>
      </c>
      <c r="N24" s="16" t="s">
        <v>5900</v>
      </c>
      <c r="O24" s="17">
        <f>A3L517C4+A3L517C5</f>
        <v>36977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240743</v>
      </c>
      <c r="F25" s="16" t="s">
        <v>5669</v>
      </c>
      <c r="G25" s="17">
        <v>93071</v>
      </c>
      <c r="H25" s="16" t="s">
        <v>5901</v>
      </c>
      <c r="I25" s="17">
        <f>A3L518C1+A3L518C2</f>
        <v>333814</v>
      </c>
      <c r="J25" s="16" t="s">
        <v>5669</v>
      </c>
      <c r="K25" s="17">
        <v>17959</v>
      </c>
      <c r="L25" s="16" t="s">
        <v>5669</v>
      </c>
      <c r="M25" s="17">
        <v>28000</v>
      </c>
      <c r="N25" s="16" t="s">
        <v>5902</v>
      </c>
      <c r="O25" s="17">
        <f>A3L518C4+A3L518C5</f>
        <v>45959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114455</v>
      </c>
      <c r="F26" s="16" t="s">
        <v>5669</v>
      </c>
      <c r="G26" s="17">
        <v>65935</v>
      </c>
      <c r="H26" s="16" t="s">
        <v>5903</v>
      </c>
      <c r="I26" s="17">
        <f>A3L519C1+A3L519C2</f>
        <v>180390</v>
      </c>
      <c r="J26" s="16" t="s">
        <v>5669</v>
      </c>
      <c r="K26" s="17">
        <v>32494</v>
      </c>
      <c r="L26" s="16" t="s">
        <v>5669</v>
      </c>
      <c r="M26" s="17">
        <v>14295</v>
      </c>
      <c r="N26" s="16" t="s">
        <v>5904</v>
      </c>
      <c r="O26" s="17">
        <f>A3L519C4+A3L519C5</f>
        <v>46789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3175</v>
      </c>
      <c r="F27" s="16" t="s">
        <v>5669</v>
      </c>
      <c r="G27" s="17">
        <v>0</v>
      </c>
      <c r="H27" s="16" t="s">
        <v>5905</v>
      </c>
      <c r="I27" s="17">
        <f>A3L520C1+A3L520C2</f>
        <v>3175</v>
      </c>
      <c r="J27" s="16" t="s">
        <v>5669</v>
      </c>
      <c r="K27" s="17">
        <v>1957</v>
      </c>
      <c r="L27" s="16" t="s">
        <v>5669</v>
      </c>
      <c r="M27" s="17">
        <v>0</v>
      </c>
      <c r="N27" s="16" t="s">
        <v>5906</v>
      </c>
      <c r="O27" s="17">
        <f>A3L520C4+A3L520C5</f>
        <v>1957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121421</v>
      </c>
      <c r="F28" s="16" t="s">
        <v>5669</v>
      </c>
      <c r="G28" s="17">
        <v>0</v>
      </c>
      <c r="H28" s="16" t="s">
        <v>5907</v>
      </c>
      <c r="I28" s="17">
        <f>A3L521C1+A3L521C2</f>
        <v>121421</v>
      </c>
      <c r="J28" s="16" t="s">
        <v>5669</v>
      </c>
      <c r="K28" s="17">
        <v>54288</v>
      </c>
      <c r="L28" s="16" t="s">
        <v>5669</v>
      </c>
      <c r="M28" s="17">
        <v>0</v>
      </c>
      <c r="N28" s="16" t="s">
        <v>5908</v>
      </c>
      <c r="O28" s="17">
        <f>A3L521C4+A3L521C5</f>
        <v>54288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7894</v>
      </c>
      <c r="F29" s="16" t="s">
        <v>5669</v>
      </c>
      <c r="G29" s="17">
        <v>0</v>
      </c>
      <c r="H29" s="16" t="s">
        <v>5909</v>
      </c>
      <c r="I29" s="17">
        <f>A3L522C1+A3L522C2</f>
        <v>7894</v>
      </c>
      <c r="J29" s="16" t="s">
        <v>5669</v>
      </c>
      <c r="K29" s="17">
        <v>1338</v>
      </c>
      <c r="L29" s="16" t="s">
        <v>5669</v>
      </c>
      <c r="M29" s="17">
        <v>0</v>
      </c>
      <c r="N29" s="16" t="s">
        <v>5910</v>
      </c>
      <c r="O29" s="17">
        <f>A3L522C4+A3L522C5</f>
        <v>1338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8280</v>
      </c>
      <c r="F30" s="16" t="s">
        <v>5669</v>
      </c>
      <c r="G30" s="17">
        <v>0</v>
      </c>
      <c r="H30" s="16" t="s">
        <v>5911</v>
      </c>
      <c r="I30" s="17">
        <f>A3L523C1+A3L523C2</f>
        <v>8280</v>
      </c>
      <c r="J30" s="16" t="s">
        <v>5669</v>
      </c>
      <c r="K30" s="17">
        <v>3218</v>
      </c>
      <c r="L30" s="16" t="s">
        <v>5669</v>
      </c>
      <c r="M30" s="17">
        <v>0</v>
      </c>
      <c r="N30" s="16" t="s">
        <v>5912</v>
      </c>
      <c r="O30" s="17">
        <f>A3L523C4+A3L523C5</f>
        <v>3218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975449</v>
      </c>
      <c r="F31" s="16" t="s">
        <v>5669</v>
      </c>
      <c r="G31" s="17">
        <v>1597</v>
      </c>
      <c r="H31" s="16" t="s">
        <v>5913</v>
      </c>
      <c r="I31" s="17">
        <f>A3L524C1+A3L524C2</f>
        <v>977046</v>
      </c>
      <c r="J31" s="16" t="s">
        <v>5669</v>
      </c>
      <c r="K31" s="17">
        <v>324686</v>
      </c>
      <c r="L31" s="16" t="s">
        <v>5669</v>
      </c>
      <c r="M31" s="17">
        <v>1257</v>
      </c>
      <c r="N31" s="16" t="s">
        <v>5914</v>
      </c>
      <c r="O31" s="17">
        <f>A3L524C4+A3L524C5</f>
        <v>325943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160196</v>
      </c>
      <c r="F32" s="16" t="s">
        <v>5669</v>
      </c>
      <c r="G32" s="17">
        <v>0</v>
      </c>
      <c r="H32" s="16" t="s">
        <v>5915</v>
      </c>
      <c r="I32" s="17">
        <f>A3L525C1+A3L525C2</f>
        <v>160196</v>
      </c>
      <c r="J32" s="16" t="s">
        <v>5669</v>
      </c>
      <c r="K32" s="17">
        <v>28209</v>
      </c>
      <c r="L32" s="16" t="s">
        <v>5669</v>
      </c>
      <c r="M32" s="17">
        <v>0</v>
      </c>
      <c r="N32" s="16" t="s">
        <v>5916</v>
      </c>
      <c r="O32" s="17">
        <f>A3L525C4+A3L525C5</f>
        <v>28209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5111887</v>
      </c>
      <c r="F33" s="16" t="s">
        <v>5918</v>
      </c>
      <c r="G33" s="17">
        <f>SUM(A3L508C2:A3L525C2)</f>
        <v>317291</v>
      </c>
      <c r="H33" s="16" t="s">
        <v>5919</v>
      </c>
      <c r="I33" s="17">
        <f>SUM(A3L508C3:A3L525C3)</f>
        <v>5429178</v>
      </c>
      <c r="J33" s="16" t="s">
        <v>5920</v>
      </c>
      <c r="K33" s="17">
        <f>SUM(A3L508C4:A3L525C4)</f>
        <v>1463948</v>
      </c>
      <c r="L33" s="16" t="s">
        <v>5921</v>
      </c>
      <c r="M33" s="17">
        <f>SUM(A3L508C5:A3L525C5)</f>
        <v>91550</v>
      </c>
      <c r="N33" s="16" t="s">
        <v>5922</v>
      </c>
      <c r="O33" s="17">
        <f>SUM(A3L508C6:A3L525C6)</f>
        <v>1555498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14509</v>
      </c>
      <c r="F39" s="16" t="s">
        <v>5669</v>
      </c>
      <c r="G39" s="17">
        <v>0</v>
      </c>
      <c r="H39" s="16" t="s">
        <v>5933</v>
      </c>
      <c r="I39" s="17">
        <f>A3L532C1+A3L532C2</f>
        <v>14509</v>
      </c>
      <c r="J39" s="16" t="s">
        <v>5669</v>
      </c>
      <c r="K39" s="17">
        <v>1165</v>
      </c>
      <c r="L39" s="16" t="s">
        <v>5669</v>
      </c>
      <c r="M39" s="17">
        <v>0</v>
      </c>
      <c r="N39" s="16" t="s">
        <v>5934</v>
      </c>
      <c r="O39" s="17">
        <f>A3L532C4+A3L532C5</f>
        <v>1165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651583</v>
      </c>
      <c r="F40" s="16" t="s">
        <v>5669</v>
      </c>
      <c r="G40" s="17">
        <v>30514</v>
      </c>
      <c r="H40" s="16" t="s">
        <v>5935</v>
      </c>
      <c r="I40" s="17">
        <f>A3L533C1+A3L533C2</f>
        <v>682097</v>
      </c>
      <c r="J40" s="16" t="s">
        <v>5669</v>
      </c>
      <c r="K40" s="17">
        <v>204256</v>
      </c>
      <c r="L40" s="16" t="s">
        <v>5669</v>
      </c>
      <c r="M40" s="17">
        <v>26753</v>
      </c>
      <c r="N40" s="16" t="s">
        <v>5936</v>
      </c>
      <c r="O40" s="17">
        <f>A3L533C4+A3L533C5</f>
        <v>231009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2544770</v>
      </c>
      <c r="F44" s="16" t="s">
        <v>5669</v>
      </c>
      <c r="G44" s="17">
        <v>1001</v>
      </c>
      <c r="H44" s="16" t="s">
        <v>5943</v>
      </c>
      <c r="I44" s="17">
        <f>A3L537C1+A3L537C2</f>
        <v>2545771</v>
      </c>
      <c r="J44" s="16" t="s">
        <v>5669</v>
      </c>
      <c r="K44" s="17">
        <v>1136895</v>
      </c>
      <c r="L44" s="16" t="s">
        <v>5669</v>
      </c>
      <c r="M44" s="17">
        <v>952</v>
      </c>
      <c r="N44" s="16" t="s">
        <v>5944</v>
      </c>
      <c r="O44" s="17">
        <f>A3L537C4+A3L537C5</f>
        <v>1137847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325114</v>
      </c>
      <c r="F45" s="16" t="s">
        <v>5669</v>
      </c>
      <c r="G45" s="17">
        <v>0</v>
      </c>
      <c r="H45" s="16" t="s">
        <v>5945</v>
      </c>
      <c r="I45" s="17">
        <f>A3L538C1+A3L538C2</f>
        <v>325114</v>
      </c>
      <c r="J45" s="16" t="s">
        <v>5669</v>
      </c>
      <c r="K45" s="17">
        <v>116120</v>
      </c>
      <c r="L45" s="16" t="s">
        <v>5669</v>
      </c>
      <c r="M45" s="17">
        <v>0</v>
      </c>
      <c r="N45" s="16" t="s">
        <v>5946</v>
      </c>
      <c r="O45" s="17">
        <f>A3L538C4+A3L538C5</f>
        <v>116120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154403</v>
      </c>
      <c r="F46" s="16" t="s">
        <v>5669</v>
      </c>
      <c r="G46" s="17">
        <v>0</v>
      </c>
      <c r="H46" s="16" t="s">
        <v>5947</v>
      </c>
      <c r="I46" s="17">
        <f>A3L539C1+A3L539C2</f>
        <v>154403</v>
      </c>
      <c r="J46" s="16" t="s">
        <v>5669</v>
      </c>
      <c r="K46" s="17">
        <v>50181</v>
      </c>
      <c r="L46" s="16" t="s">
        <v>5669</v>
      </c>
      <c r="M46" s="17">
        <v>0</v>
      </c>
      <c r="N46" s="16" t="s">
        <v>5948</v>
      </c>
      <c r="O46" s="17">
        <f>A3L539C4+A3L539C5</f>
        <v>50181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16004</v>
      </c>
      <c r="F47" s="16" t="s">
        <v>5669</v>
      </c>
      <c r="G47" s="17">
        <v>0</v>
      </c>
      <c r="H47" s="16" t="s">
        <v>5949</v>
      </c>
      <c r="I47" s="17">
        <f>A3L540C1+A3L540C2</f>
        <v>16004</v>
      </c>
      <c r="J47" s="16" t="s">
        <v>5669</v>
      </c>
      <c r="K47" s="17">
        <v>4639</v>
      </c>
      <c r="L47" s="16" t="s">
        <v>5669</v>
      </c>
      <c r="M47" s="17">
        <v>0</v>
      </c>
      <c r="N47" s="16" t="s">
        <v>5950</v>
      </c>
      <c r="O47" s="17">
        <f>A3L540C4+A3L540C5</f>
        <v>4639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1428139</v>
      </c>
      <c r="F48" s="16" t="s">
        <v>5669</v>
      </c>
      <c r="G48" s="17">
        <v>7830</v>
      </c>
      <c r="H48" s="16" t="s">
        <v>5951</v>
      </c>
      <c r="I48" s="17">
        <f>A3L541C1+A3L541C2</f>
        <v>1435969</v>
      </c>
      <c r="J48" s="16" t="s">
        <v>5669</v>
      </c>
      <c r="K48" s="17">
        <v>295407</v>
      </c>
      <c r="L48" s="16" t="s">
        <v>5669</v>
      </c>
      <c r="M48" s="17">
        <v>3071</v>
      </c>
      <c r="N48" s="16" t="s">
        <v>5952</v>
      </c>
      <c r="O48" s="17">
        <f>A3L541C4+A3L541C5</f>
        <v>298478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4639001</v>
      </c>
      <c r="F49" s="16" t="s">
        <v>5954</v>
      </c>
      <c r="G49" s="17">
        <f>SUM(A3L527C2:A3L537C2)+A3L541C2</f>
        <v>39345</v>
      </c>
      <c r="H49" s="16" t="s">
        <v>5955</v>
      </c>
      <c r="I49" s="17">
        <f>SUM(A3L527C3:A3L537C3)+A3L541C3</f>
        <v>4678346</v>
      </c>
      <c r="J49" s="16" t="s">
        <v>5956</v>
      </c>
      <c r="K49" s="17">
        <f>SUM(A3L527C4:A3L537C4)+A3L541C4</f>
        <v>1637723</v>
      </c>
      <c r="L49" s="16" t="s">
        <v>5957</v>
      </c>
      <c r="M49" s="17">
        <f>SUM(A3L527C5:A3L537C5)+A3L541C5</f>
        <v>30776</v>
      </c>
      <c r="N49" s="16" t="s">
        <v>5958</v>
      </c>
      <c r="O49" s="17">
        <f>SUM(A3L527C6:A3L537C6)+A3L541C6</f>
        <v>1668499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14509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14509</v>
      </c>
      <c r="J50" s="16" t="s">
        <v>5962</v>
      </c>
      <c r="K50" s="17">
        <f>(A3L531C4+A3L532C4)</f>
        <v>1165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1165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5A912F-5105-4896-9703-9EBCD0A12A01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382591</v>
      </c>
      <c r="H9" s="16" t="s">
        <v>4253</v>
      </c>
      <c r="I9" s="20">
        <v>1</v>
      </c>
      <c r="J9" s="16" t="s">
        <v>5670</v>
      </c>
      <c r="K9" s="17">
        <v>470268</v>
      </c>
      <c r="L9" s="16" t="s">
        <v>4255</v>
      </c>
      <c r="M9" s="20">
        <v>1.140873</v>
      </c>
      <c r="N9" s="16" t="s">
        <v>5671</v>
      </c>
      <c r="O9" s="17">
        <v>467493</v>
      </c>
      <c r="P9" s="16" t="s">
        <v>4257</v>
      </c>
      <c r="Q9" s="20">
        <v>1.2270559999999999</v>
      </c>
      <c r="R9" s="16" t="s">
        <v>5672</v>
      </c>
      <c r="S9" s="17">
        <v>516223</v>
      </c>
      <c r="T9" s="16" t="s">
        <v>4259</v>
      </c>
      <c r="U9" s="20">
        <v>1.127486</v>
      </c>
      <c r="V9" s="16" t="s">
        <v>5673</v>
      </c>
      <c r="W9" s="17">
        <v>541198</v>
      </c>
      <c r="X9" s="16" t="s">
        <v>4261</v>
      </c>
      <c r="Y9" s="20">
        <v>0.91244170000000002</v>
      </c>
      <c r="Z9" s="16" t="s">
        <v>5968</v>
      </c>
      <c r="AA9" s="17">
        <f>SUM(PRODUCT(A3L602C2,A3L602C3))/A3L602C1</f>
        <v>382591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382591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470268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467493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516223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541198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382591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382591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470268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467493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516223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541198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382591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1868</v>
      </c>
      <c r="H16" s="16" t="s">
        <v>4253</v>
      </c>
      <c r="I16" s="20">
        <v>1</v>
      </c>
      <c r="J16" s="16" t="s">
        <v>5670</v>
      </c>
      <c r="K16" s="17">
        <v>1941</v>
      </c>
      <c r="L16" s="16" t="s">
        <v>4255</v>
      </c>
      <c r="M16" s="20">
        <v>1.140873</v>
      </c>
      <c r="N16" s="16" t="s">
        <v>5671</v>
      </c>
      <c r="O16" s="17">
        <v>1776</v>
      </c>
      <c r="P16" s="16" t="s">
        <v>4257</v>
      </c>
      <c r="Q16" s="20">
        <v>1.2270559999999999</v>
      </c>
      <c r="R16" s="16" t="s">
        <v>5672</v>
      </c>
      <c r="S16" s="17">
        <v>1337</v>
      </c>
      <c r="T16" s="16" t="s">
        <v>4259</v>
      </c>
      <c r="U16" s="20">
        <v>1.127486</v>
      </c>
      <c r="V16" s="16" t="s">
        <v>5673</v>
      </c>
      <c r="W16" s="17">
        <v>114</v>
      </c>
      <c r="X16" s="16" t="s">
        <v>4261</v>
      </c>
      <c r="Y16" s="20">
        <v>0.91244170000000002</v>
      </c>
      <c r="Z16" s="16" t="s">
        <v>5990</v>
      </c>
      <c r="AA16" s="17">
        <f>SUM(PRODUCT(A3L609C2,A3L609C3))/A3L609C1</f>
        <v>1868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49721</v>
      </c>
      <c r="H17" s="16" t="s">
        <v>4253</v>
      </c>
      <c r="I17" s="20">
        <v>1</v>
      </c>
      <c r="J17" s="16" t="s">
        <v>5670</v>
      </c>
      <c r="K17" s="17">
        <v>44738</v>
      </c>
      <c r="L17" s="16" t="s">
        <v>4255</v>
      </c>
      <c r="M17" s="20">
        <v>1.140873</v>
      </c>
      <c r="N17" s="16" t="s">
        <v>5671</v>
      </c>
      <c r="O17" s="17">
        <v>45884</v>
      </c>
      <c r="P17" s="16" t="s">
        <v>4257</v>
      </c>
      <c r="Q17" s="20">
        <v>1.2270559999999999</v>
      </c>
      <c r="R17" s="16" t="s">
        <v>5672</v>
      </c>
      <c r="S17" s="17">
        <v>39469</v>
      </c>
      <c r="T17" s="16" t="s">
        <v>4259</v>
      </c>
      <c r="U17" s="20">
        <v>1.127486</v>
      </c>
      <c r="V17" s="16" t="s">
        <v>5673</v>
      </c>
      <c r="W17" s="17">
        <v>28168</v>
      </c>
      <c r="X17" s="16" t="s">
        <v>4261</v>
      </c>
      <c r="Y17" s="20">
        <v>0.91244170000000002</v>
      </c>
      <c r="Z17" s="16" t="s">
        <v>5991</v>
      </c>
      <c r="AA17" s="17">
        <f>SUM(PRODUCT(A3L610C2,A3L610C3))/A3L610C1</f>
        <v>49721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6941</v>
      </c>
      <c r="H18" s="16" t="s">
        <v>4253</v>
      </c>
      <c r="I18" s="20">
        <v>1</v>
      </c>
      <c r="J18" s="16" t="s">
        <v>5670</v>
      </c>
      <c r="K18" s="17">
        <v>10446</v>
      </c>
      <c r="L18" s="16" t="s">
        <v>4255</v>
      </c>
      <c r="M18" s="20">
        <v>1.140873</v>
      </c>
      <c r="N18" s="16" t="s">
        <v>5671</v>
      </c>
      <c r="O18" s="17">
        <v>9313</v>
      </c>
      <c r="P18" s="16" t="s">
        <v>4257</v>
      </c>
      <c r="Q18" s="20">
        <v>1.2270559999999999</v>
      </c>
      <c r="R18" s="16" t="s">
        <v>5672</v>
      </c>
      <c r="S18" s="17">
        <v>12798</v>
      </c>
      <c r="T18" s="16" t="s">
        <v>4259</v>
      </c>
      <c r="U18" s="20">
        <v>1.127486</v>
      </c>
      <c r="V18" s="16" t="s">
        <v>5673</v>
      </c>
      <c r="W18" s="17">
        <v>13485</v>
      </c>
      <c r="X18" s="16" t="s">
        <v>4261</v>
      </c>
      <c r="Y18" s="20">
        <v>0.91244170000000002</v>
      </c>
      <c r="Z18" s="16" t="s">
        <v>5992</v>
      </c>
      <c r="AA18" s="17">
        <f>SUM(PRODUCT(A3L611C2,A3L611C3))/A3L611C1</f>
        <v>6941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32308</v>
      </c>
      <c r="H19" s="16" t="s">
        <v>4253</v>
      </c>
      <c r="I19" s="20">
        <v>1</v>
      </c>
      <c r="J19" s="16" t="s">
        <v>5670</v>
      </c>
      <c r="K19" s="17">
        <v>33995</v>
      </c>
      <c r="L19" s="16" t="s">
        <v>4255</v>
      </c>
      <c r="M19" s="20">
        <v>1.140873</v>
      </c>
      <c r="N19" s="16" t="s">
        <v>5671</v>
      </c>
      <c r="O19" s="17">
        <v>38139</v>
      </c>
      <c r="P19" s="16" t="s">
        <v>4257</v>
      </c>
      <c r="Q19" s="20">
        <v>1.2270559999999999</v>
      </c>
      <c r="R19" s="16" t="s">
        <v>5672</v>
      </c>
      <c r="S19" s="17">
        <v>46859</v>
      </c>
      <c r="T19" s="16" t="s">
        <v>4259</v>
      </c>
      <c r="U19" s="20">
        <v>1.127486</v>
      </c>
      <c r="V19" s="16" t="s">
        <v>5673</v>
      </c>
      <c r="W19" s="17">
        <v>47492</v>
      </c>
      <c r="X19" s="16" t="s">
        <v>4261</v>
      </c>
      <c r="Y19" s="20">
        <v>0.91244170000000002</v>
      </c>
      <c r="Z19" s="16" t="s">
        <v>5993</v>
      </c>
      <c r="AA19" s="17">
        <f>SUM(PRODUCT(A3L612C2,A3L612C3))/A3L612C1</f>
        <v>32308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154589</v>
      </c>
      <c r="H20" s="16" t="s">
        <v>4253</v>
      </c>
      <c r="I20" s="20">
        <v>1</v>
      </c>
      <c r="J20" s="16" t="s">
        <v>5670</v>
      </c>
      <c r="K20" s="17">
        <v>150908</v>
      </c>
      <c r="L20" s="16" t="s">
        <v>4255</v>
      </c>
      <c r="M20" s="20">
        <v>1.140873</v>
      </c>
      <c r="N20" s="16" t="s">
        <v>5671</v>
      </c>
      <c r="O20" s="17">
        <v>154969</v>
      </c>
      <c r="P20" s="16" t="s">
        <v>4257</v>
      </c>
      <c r="Q20" s="20">
        <v>1.2270559999999999</v>
      </c>
      <c r="R20" s="16" t="s">
        <v>5672</v>
      </c>
      <c r="S20" s="17">
        <v>171435</v>
      </c>
      <c r="T20" s="16" t="s">
        <v>4259</v>
      </c>
      <c r="U20" s="20">
        <v>1.127486</v>
      </c>
      <c r="V20" s="16" t="s">
        <v>5673</v>
      </c>
      <c r="W20" s="17">
        <v>190978</v>
      </c>
      <c r="X20" s="16" t="s">
        <v>4261</v>
      </c>
      <c r="Y20" s="20">
        <v>0.91244170000000002</v>
      </c>
      <c r="Z20" s="16" t="s">
        <v>5994</v>
      </c>
      <c r="AA20" s="17">
        <f>SUM(PRODUCT(A3L613C2,A3L613C3))/A3L613C1</f>
        <v>154589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4833</v>
      </c>
      <c r="H21" s="16" t="s">
        <v>4253</v>
      </c>
      <c r="I21" s="20">
        <v>1</v>
      </c>
      <c r="J21" s="16" t="s">
        <v>5670</v>
      </c>
      <c r="K21" s="17">
        <v>4786</v>
      </c>
      <c r="L21" s="16" t="s">
        <v>4255</v>
      </c>
      <c r="M21" s="20">
        <v>1.140873</v>
      </c>
      <c r="N21" s="16" t="s">
        <v>5671</v>
      </c>
      <c r="O21" s="17">
        <v>5240</v>
      </c>
      <c r="P21" s="16" t="s">
        <v>4257</v>
      </c>
      <c r="Q21" s="20">
        <v>1.2270559999999999</v>
      </c>
      <c r="R21" s="16" t="s">
        <v>5672</v>
      </c>
      <c r="S21" s="17">
        <v>7736</v>
      </c>
      <c r="T21" s="16" t="s">
        <v>4259</v>
      </c>
      <c r="U21" s="20">
        <v>1.127486</v>
      </c>
      <c r="V21" s="16" t="s">
        <v>5673</v>
      </c>
      <c r="W21" s="17">
        <v>12163</v>
      </c>
      <c r="X21" s="16" t="s">
        <v>4261</v>
      </c>
      <c r="Y21" s="20">
        <v>0.91244170000000002</v>
      </c>
      <c r="Z21" s="16" t="s">
        <v>5995</v>
      </c>
      <c r="AA21" s="17">
        <f>SUM(PRODUCT(A3L614C2,A3L614C3))/A3L614C1</f>
        <v>4833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26351</v>
      </c>
      <c r="H22" s="16" t="s">
        <v>4253</v>
      </c>
      <c r="I22" s="20">
        <v>1</v>
      </c>
      <c r="J22" s="16" t="s">
        <v>5670</v>
      </c>
      <c r="K22" s="17">
        <v>29133</v>
      </c>
      <c r="L22" s="16" t="s">
        <v>4255</v>
      </c>
      <c r="M22" s="20">
        <v>1.140873</v>
      </c>
      <c r="N22" s="16" t="s">
        <v>5671</v>
      </c>
      <c r="O22" s="17">
        <v>31534</v>
      </c>
      <c r="P22" s="16" t="s">
        <v>4257</v>
      </c>
      <c r="Q22" s="20">
        <v>1.2270559999999999</v>
      </c>
      <c r="R22" s="16" t="s">
        <v>5672</v>
      </c>
      <c r="S22" s="17">
        <v>41779</v>
      </c>
      <c r="T22" s="16" t="s">
        <v>4259</v>
      </c>
      <c r="U22" s="20">
        <v>1.127486</v>
      </c>
      <c r="V22" s="16" t="s">
        <v>5673</v>
      </c>
      <c r="W22" s="17">
        <v>40443</v>
      </c>
      <c r="X22" s="16" t="s">
        <v>4261</v>
      </c>
      <c r="Y22" s="20">
        <v>0.91244170000000002</v>
      </c>
      <c r="Z22" s="16" t="s">
        <v>5996</v>
      </c>
      <c r="AA22" s="17">
        <f>SUM(PRODUCT(A3L615C2,A3L615C3))/A3L615C1</f>
        <v>26351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16306</v>
      </c>
      <c r="H23" s="16" t="s">
        <v>4253</v>
      </c>
      <c r="I23" s="20">
        <v>1</v>
      </c>
      <c r="J23" s="16" t="s">
        <v>5670</v>
      </c>
      <c r="K23" s="17">
        <v>18381</v>
      </c>
      <c r="L23" s="16" t="s">
        <v>4255</v>
      </c>
      <c r="M23" s="20">
        <v>1.140873</v>
      </c>
      <c r="N23" s="16" t="s">
        <v>5671</v>
      </c>
      <c r="O23" s="17">
        <v>17146</v>
      </c>
      <c r="P23" s="16" t="s">
        <v>4257</v>
      </c>
      <c r="Q23" s="20">
        <v>1.2270559999999999</v>
      </c>
      <c r="R23" s="16" t="s">
        <v>5672</v>
      </c>
      <c r="S23" s="17">
        <v>19422</v>
      </c>
      <c r="T23" s="16" t="s">
        <v>4259</v>
      </c>
      <c r="U23" s="20">
        <v>1.127486</v>
      </c>
      <c r="V23" s="16" t="s">
        <v>5673</v>
      </c>
      <c r="W23" s="17">
        <v>20823</v>
      </c>
      <c r="X23" s="16" t="s">
        <v>4261</v>
      </c>
      <c r="Y23" s="20">
        <v>0.91244170000000002</v>
      </c>
      <c r="Z23" s="16" t="s">
        <v>5997</v>
      </c>
      <c r="AA23" s="17">
        <f>SUM(PRODUCT(A3L616C2,A3L616C3))/A3L616C1</f>
        <v>16306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9936</v>
      </c>
      <c r="H24" s="16" t="s">
        <v>4253</v>
      </c>
      <c r="I24" s="20">
        <v>1</v>
      </c>
      <c r="J24" s="16" t="s">
        <v>5670</v>
      </c>
      <c r="K24" s="17">
        <v>7938</v>
      </c>
      <c r="L24" s="16" t="s">
        <v>4255</v>
      </c>
      <c r="M24" s="20">
        <v>1.140873</v>
      </c>
      <c r="N24" s="16" t="s">
        <v>5671</v>
      </c>
      <c r="O24" s="17">
        <v>8343</v>
      </c>
      <c r="P24" s="16" t="s">
        <v>4257</v>
      </c>
      <c r="Q24" s="20">
        <v>1.2270559999999999</v>
      </c>
      <c r="R24" s="16" t="s">
        <v>5672</v>
      </c>
      <c r="S24" s="17">
        <v>6796</v>
      </c>
      <c r="T24" s="16" t="s">
        <v>4259</v>
      </c>
      <c r="U24" s="20">
        <v>1.127486</v>
      </c>
      <c r="V24" s="16" t="s">
        <v>5673</v>
      </c>
      <c r="W24" s="17">
        <v>8511</v>
      </c>
      <c r="X24" s="16" t="s">
        <v>4261</v>
      </c>
      <c r="Y24" s="20">
        <v>0.91244170000000002</v>
      </c>
      <c r="Z24" s="16" t="s">
        <v>5998</v>
      </c>
      <c r="AA24" s="17">
        <f>SUM(PRODUCT(A3L617C2,A3L617C3))/A3L617C1</f>
        <v>9936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72918</v>
      </c>
      <c r="H25" s="16" t="s">
        <v>4253</v>
      </c>
      <c r="I25" s="20">
        <v>1</v>
      </c>
      <c r="J25" s="16" t="s">
        <v>5670</v>
      </c>
      <c r="K25" s="17">
        <v>10477</v>
      </c>
      <c r="L25" s="16" t="s">
        <v>4255</v>
      </c>
      <c r="M25" s="20">
        <v>1.140873</v>
      </c>
      <c r="N25" s="16" t="s">
        <v>5671</v>
      </c>
      <c r="O25" s="17">
        <v>26162</v>
      </c>
      <c r="P25" s="16" t="s">
        <v>4257</v>
      </c>
      <c r="Q25" s="20">
        <v>1.2270559999999999</v>
      </c>
      <c r="R25" s="16" t="s">
        <v>5672</v>
      </c>
      <c r="S25" s="17">
        <v>20289</v>
      </c>
      <c r="T25" s="16" t="s">
        <v>4259</v>
      </c>
      <c r="U25" s="20">
        <v>1.127486</v>
      </c>
      <c r="V25" s="16" t="s">
        <v>5673</v>
      </c>
      <c r="W25" s="17">
        <v>33376</v>
      </c>
      <c r="X25" s="16" t="s">
        <v>4261</v>
      </c>
      <c r="Y25" s="20">
        <v>0.91244170000000002</v>
      </c>
      <c r="Z25" s="16" t="s">
        <v>5999</v>
      </c>
      <c r="AA25" s="17">
        <f>SUM(PRODUCT(A3L618C2,A3L618C3))/A3L618C1</f>
        <v>72918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7563</v>
      </c>
      <c r="H26" s="16" t="s">
        <v>4253</v>
      </c>
      <c r="I26" s="20">
        <v>1</v>
      </c>
      <c r="J26" s="16" t="s">
        <v>5670</v>
      </c>
      <c r="K26" s="17">
        <v>9575</v>
      </c>
      <c r="L26" s="16" t="s">
        <v>4255</v>
      </c>
      <c r="M26" s="20">
        <v>1.140873</v>
      </c>
      <c r="N26" s="16" t="s">
        <v>5671</v>
      </c>
      <c r="O26" s="17">
        <v>8096</v>
      </c>
      <c r="P26" s="16" t="s">
        <v>4257</v>
      </c>
      <c r="Q26" s="20">
        <v>1.2270559999999999</v>
      </c>
      <c r="R26" s="16" t="s">
        <v>5672</v>
      </c>
      <c r="S26" s="17">
        <v>6790</v>
      </c>
      <c r="T26" s="16" t="s">
        <v>4259</v>
      </c>
      <c r="U26" s="20">
        <v>1.127486</v>
      </c>
      <c r="V26" s="16" t="s">
        <v>5673</v>
      </c>
      <c r="W26" s="17">
        <v>7556</v>
      </c>
      <c r="X26" s="16" t="s">
        <v>4261</v>
      </c>
      <c r="Y26" s="20">
        <v>0.91244170000000002</v>
      </c>
      <c r="Z26" s="16" t="s">
        <v>6000</v>
      </c>
      <c r="AA26" s="17">
        <f>SUM(PRODUCT(A3L619C2,A3L619C3))/A3L619C1</f>
        <v>7563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5</v>
      </c>
      <c r="X27" s="16" t="s">
        <v>4261</v>
      </c>
      <c r="Y27" s="20">
        <v>0.91244170000000002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23239</v>
      </c>
      <c r="H28" s="16" t="s">
        <v>4253</v>
      </c>
      <c r="I28" s="20">
        <v>1</v>
      </c>
      <c r="J28" s="16" t="s">
        <v>5670</v>
      </c>
      <c r="K28" s="17">
        <v>20839</v>
      </c>
      <c r="L28" s="16" t="s">
        <v>4255</v>
      </c>
      <c r="M28" s="20">
        <v>1.140873</v>
      </c>
      <c r="N28" s="16" t="s">
        <v>5671</v>
      </c>
      <c r="O28" s="17">
        <v>20955</v>
      </c>
      <c r="P28" s="16" t="s">
        <v>4257</v>
      </c>
      <c r="Q28" s="20">
        <v>1.2270559999999999</v>
      </c>
      <c r="R28" s="16" t="s">
        <v>5672</v>
      </c>
      <c r="S28" s="17">
        <v>21746</v>
      </c>
      <c r="T28" s="16" t="s">
        <v>4259</v>
      </c>
      <c r="U28" s="20">
        <v>1.127486</v>
      </c>
      <c r="V28" s="16" t="s">
        <v>5673</v>
      </c>
      <c r="W28" s="17">
        <v>17676</v>
      </c>
      <c r="X28" s="16" t="s">
        <v>4261</v>
      </c>
      <c r="Y28" s="20">
        <v>0.91244170000000002</v>
      </c>
      <c r="Z28" s="16" t="s">
        <v>6002</v>
      </c>
      <c r="AA28" s="17">
        <f>SUM(PRODUCT(A3L621C2,A3L621C3))/A3L621C1</f>
        <v>23239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3832</v>
      </c>
      <c r="H29" s="16" t="s">
        <v>4253</v>
      </c>
      <c r="I29" s="20">
        <v>1</v>
      </c>
      <c r="J29" s="16" t="s">
        <v>5670</v>
      </c>
      <c r="K29" s="17">
        <v>1708</v>
      </c>
      <c r="L29" s="16" t="s">
        <v>4255</v>
      </c>
      <c r="M29" s="20">
        <v>1.140873</v>
      </c>
      <c r="N29" s="16" t="s">
        <v>5671</v>
      </c>
      <c r="O29" s="17">
        <v>3162</v>
      </c>
      <c r="P29" s="16" t="s">
        <v>4257</v>
      </c>
      <c r="Q29" s="20">
        <v>1.2270559999999999</v>
      </c>
      <c r="R29" s="16" t="s">
        <v>5672</v>
      </c>
      <c r="S29" s="17">
        <v>6210</v>
      </c>
      <c r="T29" s="16" t="s">
        <v>4259</v>
      </c>
      <c r="U29" s="20">
        <v>1.127486</v>
      </c>
      <c r="V29" s="16" t="s">
        <v>5673</v>
      </c>
      <c r="W29" s="17">
        <v>3320</v>
      </c>
      <c r="X29" s="16" t="s">
        <v>4261</v>
      </c>
      <c r="Y29" s="20">
        <v>0.91244170000000002</v>
      </c>
      <c r="Z29" s="16" t="s">
        <v>6003</v>
      </c>
      <c r="AA29" s="17">
        <f>SUM(PRODUCT(A3L622C2,A3L622C3))/A3L622C1</f>
        <v>3832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19675</v>
      </c>
      <c r="H31" s="16" t="s">
        <v>4253</v>
      </c>
      <c r="I31" s="20">
        <v>1</v>
      </c>
      <c r="J31" s="16" t="s">
        <v>5670</v>
      </c>
      <c r="K31" s="17">
        <v>20463</v>
      </c>
      <c r="L31" s="16" t="s">
        <v>4255</v>
      </c>
      <c r="M31" s="20">
        <v>1.140873</v>
      </c>
      <c r="N31" s="16" t="s">
        <v>5671</v>
      </c>
      <c r="O31" s="17">
        <v>19790</v>
      </c>
      <c r="P31" s="16" t="s">
        <v>4257</v>
      </c>
      <c r="Q31" s="20">
        <v>1.2270559999999999</v>
      </c>
      <c r="R31" s="16" t="s">
        <v>5672</v>
      </c>
      <c r="S31" s="17">
        <v>12463</v>
      </c>
      <c r="T31" s="16" t="s">
        <v>4259</v>
      </c>
      <c r="U31" s="20">
        <v>1.127486</v>
      </c>
      <c r="V31" s="16" t="s">
        <v>5673</v>
      </c>
      <c r="W31" s="17">
        <v>14125</v>
      </c>
      <c r="X31" s="16" t="s">
        <v>4261</v>
      </c>
      <c r="Y31" s="20">
        <v>0.91244170000000002</v>
      </c>
      <c r="Z31" s="16" t="s">
        <v>6005</v>
      </c>
      <c r="AA31" s="17">
        <f>SUM(PRODUCT(A3L624C2,A3L624C3))/A3L624C1</f>
        <v>19675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430080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365328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390509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415129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438235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430080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-3310</v>
      </c>
      <c r="H37" s="16" t="s">
        <v>4253</v>
      </c>
      <c r="I37" s="20">
        <v>1</v>
      </c>
      <c r="J37" s="16" t="s">
        <v>5670</v>
      </c>
      <c r="K37" s="17">
        <v>-2325</v>
      </c>
      <c r="L37" s="16" t="s">
        <v>4255</v>
      </c>
      <c r="M37" s="20">
        <v>1.140873</v>
      </c>
      <c r="N37" s="16" t="s">
        <v>5671</v>
      </c>
      <c r="O37" s="17">
        <v>-3236</v>
      </c>
      <c r="P37" s="16" t="s">
        <v>4257</v>
      </c>
      <c r="Q37" s="20">
        <v>1.2270559999999999</v>
      </c>
      <c r="R37" s="16" t="s">
        <v>5672</v>
      </c>
      <c r="S37" s="17">
        <v>-1168</v>
      </c>
      <c r="T37" s="16" t="s">
        <v>4259</v>
      </c>
      <c r="U37" s="20">
        <v>1.127486</v>
      </c>
      <c r="V37" s="16" t="s">
        <v>5673</v>
      </c>
      <c r="W37" s="17">
        <v>1613</v>
      </c>
      <c r="X37" s="16" t="s">
        <v>4261</v>
      </c>
      <c r="Y37" s="20">
        <v>0.91244170000000002</v>
      </c>
      <c r="Z37" s="16" t="s">
        <v>6016</v>
      </c>
      <c r="AA37" s="17">
        <f>SUM(PRODUCT(A3L630C2,A3L630C3))/A3L630C1</f>
        <v>-3310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2643</v>
      </c>
      <c r="H39" s="16" t="s">
        <v>4253</v>
      </c>
      <c r="I39" s="20">
        <v>1</v>
      </c>
      <c r="J39" s="16" t="s">
        <v>5670</v>
      </c>
      <c r="K39" s="17">
        <v>2898</v>
      </c>
      <c r="L39" s="16" t="s">
        <v>4255</v>
      </c>
      <c r="M39" s="20">
        <v>1.140873</v>
      </c>
      <c r="N39" s="16" t="s">
        <v>5671</v>
      </c>
      <c r="O39" s="17">
        <v>2735</v>
      </c>
      <c r="P39" s="16" t="s">
        <v>4257</v>
      </c>
      <c r="Q39" s="20">
        <v>1.2270559999999999</v>
      </c>
      <c r="R39" s="16" t="s">
        <v>5672</v>
      </c>
      <c r="S39" s="17">
        <v>3137</v>
      </c>
      <c r="T39" s="16" t="s">
        <v>4259</v>
      </c>
      <c r="U39" s="20">
        <v>1.127486</v>
      </c>
      <c r="V39" s="16" t="s">
        <v>5673</v>
      </c>
      <c r="W39" s="17">
        <v>3737</v>
      </c>
      <c r="X39" s="16" t="s">
        <v>4261</v>
      </c>
      <c r="Y39" s="20">
        <v>0.91244170000000002</v>
      </c>
      <c r="Z39" s="16" t="s">
        <v>6018</v>
      </c>
      <c r="AA39" s="17">
        <f>SUM(PRODUCT(A3L632C2,A3L632C3))/A3L632C1</f>
        <v>2643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74329</v>
      </c>
      <c r="H40" s="16" t="s">
        <v>4253</v>
      </c>
      <c r="I40" s="20">
        <v>1</v>
      </c>
      <c r="J40" s="16" t="s">
        <v>5670</v>
      </c>
      <c r="K40" s="17">
        <v>73526</v>
      </c>
      <c r="L40" s="16" t="s">
        <v>4255</v>
      </c>
      <c r="M40" s="20">
        <v>1.140873</v>
      </c>
      <c r="N40" s="16" t="s">
        <v>5671</v>
      </c>
      <c r="O40" s="17">
        <v>68926</v>
      </c>
      <c r="P40" s="16" t="s">
        <v>4257</v>
      </c>
      <c r="Q40" s="20">
        <v>1.2270559999999999</v>
      </c>
      <c r="R40" s="16" t="s">
        <v>5672</v>
      </c>
      <c r="S40" s="17">
        <v>78641.967770000003</v>
      </c>
      <c r="T40" s="16" t="s">
        <v>4259</v>
      </c>
      <c r="U40" s="20">
        <v>1.127486</v>
      </c>
      <c r="V40" s="16" t="s">
        <v>5673</v>
      </c>
      <c r="W40" s="17">
        <v>79972</v>
      </c>
      <c r="X40" s="16" t="s">
        <v>4261</v>
      </c>
      <c r="Y40" s="20">
        <v>0.91244170000000002</v>
      </c>
      <c r="Z40" s="16" t="s">
        <v>6019</v>
      </c>
      <c r="AA40" s="17">
        <f>SUM(PRODUCT(A3L633C2,A3L633C3))/A3L633C1</f>
        <v>74329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2897</v>
      </c>
      <c r="H44" s="16" t="s">
        <v>4253</v>
      </c>
      <c r="I44" s="20">
        <v>1</v>
      </c>
      <c r="J44" s="16" t="s">
        <v>5670</v>
      </c>
      <c r="K44" s="17">
        <v>1187</v>
      </c>
      <c r="L44" s="16" t="s">
        <v>4255</v>
      </c>
      <c r="M44" s="20">
        <v>1.140873</v>
      </c>
      <c r="N44" s="16" t="s">
        <v>5671</v>
      </c>
      <c r="O44" s="17">
        <v>2034</v>
      </c>
      <c r="P44" s="16" t="s">
        <v>4257</v>
      </c>
      <c r="Q44" s="20">
        <v>1.2270559999999999</v>
      </c>
      <c r="R44" s="16" t="s">
        <v>5672</v>
      </c>
      <c r="S44" s="17">
        <v>4523.0165299999999</v>
      </c>
      <c r="T44" s="16" t="s">
        <v>4259</v>
      </c>
      <c r="U44" s="20">
        <v>1.127486</v>
      </c>
      <c r="V44" s="16" t="s">
        <v>5673</v>
      </c>
      <c r="W44" s="17">
        <v>4038</v>
      </c>
      <c r="X44" s="16" t="s">
        <v>4261</v>
      </c>
      <c r="Y44" s="20">
        <v>0.91244170000000002</v>
      </c>
      <c r="Z44" s="16" t="s">
        <v>6023</v>
      </c>
      <c r="AA44" s="17">
        <f>SUM(PRODUCT(A3L637C2,A3L637C3))/A3L637C1</f>
        <v>2897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-530</v>
      </c>
      <c r="X46" s="16" t="s">
        <v>4261</v>
      </c>
      <c r="Y46" s="20">
        <v>0.91244170000000002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68987</v>
      </c>
      <c r="H48" s="16" t="s">
        <v>4253</v>
      </c>
      <c r="I48" s="20">
        <v>1</v>
      </c>
      <c r="J48" s="16" t="s">
        <v>5670</v>
      </c>
      <c r="K48" s="17">
        <v>72346</v>
      </c>
      <c r="L48" s="16" t="s">
        <v>4255</v>
      </c>
      <c r="M48" s="20">
        <v>1.140873</v>
      </c>
      <c r="N48" s="16" t="s">
        <v>5671</v>
      </c>
      <c r="O48" s="17">
        <v>74114</v>
      </c>
      <c r="P48" s="16" t="s">
        <v>4257</v>
      </c>
      <c r="Q48" s="20">
        <v>1.2270559999999999</v>
      </c>
      <c r="R48" s="16" t="s">
        <v>5672</v>
      </c>
      <c r="S48" s="17">
        <v>72551</v>
      </c>
      <c r="T48" s="16" t="s">
        <v>4259</v>
      </c>
      <c r="U48" s="20">
        <v>1.127486</v>
      </c>
      <c r="V48" s="16" t="s">
        <v>5673</v>
      </c>
      <c r="W48" s="17">
        <v>66338</v>
      </c>
      <c r="X48" s="16" t="s">
        <v>4261</v>
      </c>
      <c r="Y48" s="20">
        <v>0.91244170000000002</v>
      </c>
      <c r="Z48" s="16" t="s">
        <v>6027</v>
      </c>
      <c r="AA48" s="17">
        <f>SUM(PRODUCT(A3L641C2,A3L641C3))/A3L641C1</f>
        <v>68987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145546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147632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144573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157684.98430000001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155698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145546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2643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2898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2735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3137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3737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2643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08BDF4-982D-4CFD-9CF6-52636AB9FC28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IF(SSAC="Y",0,179384)</f>
        <v>179384</v>
      </c>
      <c r="H8" s="16" t="s">
        <v>4253</v>
      </c>
      <c r="I8" s="20">
        <v>1</v>
      </c>
      <c r="J8" s="16" t="s">
        <v>6069</v>
      </c>
      <c r="K8" s="17">
        <f>IF(SSAC="Y",0,177544)</f>
        <v>177544</v>
      </c>
      <c r="L8" s="16" t="s">
        <v>4255</v>
      </c>
      <c r="M8" s="20">
        <v>1.0432349999999999</v>
      </c>
      <c r="N8" s="16" t="s">
        <v>6070</v>
      </c>
      <c r="O8" s="17">
        <f>IF(SSAC="Y",0,174340)</f>
        <v>174340</v>
      </c>
      <c r="P8" s="16" t="s">
        <v>4257</v>
      </c>
      <c r="Q8" s="20">
        <v>1.076908</v>
      </c>
      <c r="R8" s="16" t="s">
        <v>6071</v>
      </c>
      <c r="S8" s="17">
        <f>IF(SSAC="Y",0,150472)</f>
        <v>150472</v>
      </c>
      <c r="T8" s="16" t="s">
        <v>4259</v>
      </c>
      <c r="U8" s="20">
        <v>1.0717829999999999</v>
      </c>
      <c r="V8" s="16" t="s">
        <v>6072</v>
      </c>
      <c r="W8" s="17">
        <f>IF(SSAC="Y",0,127389)</f>
        <v>127389</v>
      </c>
      <c r="X8" s="16" t="s">
        <v>4261</v>
      </c>
      <c r="Y8" s="20">
        <v>1.0840350000000001</v>
      </c>
      <c r="Z8" s="16" t="s">
        <v>6073</v>
      </c>
      <c r="AA8" s="17">
        <f>SUM(PRODUCT(A3L701C2,A3L701C3))/A3L701C1</f>
        <v>179384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IF(SSAC="Y",0,5017)</f>
        <v>5017</v>
      </c>
      <c r="H9" s="16" t="s">
        <v>4253</v>
      </c>
      <c r="I9" s="20">
        <v>1</v>
      </c>
      <c r="J9" s="16" t="s">
        <v>6069</v>
      </c>
      <c r="K9" s="17">
        <f>IF(SSAC="Y",0,4658)</f>
        <v>4658</v>
      </c>
      <c r="L9" s="16" t="s">
        <v>4255</v>
      </c>
      <c r="M9" s="20">
        <v>1.0432349999999999</v>
      </c>
      <c r="N9" s="16" t="s">
        <v>6070</v>
      </c>
      <c r="O9" s="17">
        <f>IF(SSAC="Y",0,4357)</f>
        <v>4357</v>
      </c>
      <c r="P9" s="16" t="s">
        <v>4257</v>
      </c>
      <c r="Q9" s="20">
        <v>1.076908</v>
      </c>
      <c r="R9" s="16" t="s">
        <v>6071</v>
      </c>
      <c r="S9" s="17">
        <f>IF(SSAC="Y",0,4022)</f>
        <v>4022</v>
      </c>
      <c r="T9" s="16" t="s">
        <v>4259</v>
      </c>
      <c r="U9" s="20">
        <v>1.0717829999999999</v>
      </c>
      <c r="V9" s="16" t="s">
        <v>6072</v>
      </c>
      <c r="W9" s="17">
        <f>IF(SSAC="Y",0,4043)</f>
        <v>4043</v>
      </c>
      <c r="X9" s="16" t="s">
        <v>4261</v>
      </c>
      <c r="Y9" s="20">
        <v>1.0840350000000001</v>
      </c>
      <c r="Z9" s="16" t="s">
        <v>6074</v>
      </c>
      <c r="AA9" s="17">
        <f>SUM(PRODUCT(A3L702C2,A3L702C3))/A3L702C1</f>
        <v>5017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IF(SSAC="Y",0,13187)</f>
        <v>13187</v>
      </c>
      <c r="H10" s="16" t="s">
        <v>4253</v>
      </c>
      <c r="I10" s="20">
        <v>1</v>
      </c>
      <c r="J10" s="16" t="s">
        <v>6069</v>
      </c>
      <c r="K10" s="17">
        <f>IF(SSAC="Y",0,13122)</f>
        <v>13122</v>
      </c>
      <c r="L10" s="16" t="s">
        <v>4255</v>
      </c>
      <c r="M10" s="20">
        <v>1.0432349999999999</v>
      </c>
      <c r="N10" s="16" t="s">
        <v>6070</v>
      </c>
      <c r="O10" s="17">
        <f>IF(SSAC="Y",0,13082)</f>
        <v>13082</v>
      </c>
      <c r="P10" s="16" t="s">
        <v>4257</v>
      </c>
      <c r="Q10" s="20">
        <v>1.076908</v>
      </c>
      <c r="R10" s="16" t="s">
        <v>6071</v>
      </c>
      <c r="S10" s="17">
        <f>IF(SSAC="Y",0,11131)</f>
        <v>11131</v>
      </c>
      <c r="T10" s="16" t="s">
        <v>4259</v>
      </c>
      <c r="U10" s="20">
        <v>1.0717829999999999</v>
      </c>
      <c r="V10" s="16" t="s">
        <v>6072</v>
      </c>
      <c r="W10" s="17">
        <f>IF(SSAC="Y",0,9166)</f>
        <v>9166</v>
      </c>
      <c r="X10" s="16" t="s">
        <v>4261</v>
      </c>
      <c r="Y10" s="20">
        <v>1.0840350000000001</v>
      </c>
      <c r="Z10" s="16" t="s">
        <v>6075</v>
      </c>
      <c r="AA10" s="17">
        <f>SUM(PRODUCT(A3L703C2,A3L703C3))/A3L703C1</f>
        <v>13187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IF(SSAC="Y",0,174524)</f>
        <v>174524</v>
      </c>
      <c r="H11" s="16" t="s">
        <v>4253</v>
      </c>
      <c r="I11" s="20">
        <v>1</v>
      </c>
      <c r="J11" s="16" t="s">
        <v>6069</v>
      </c>
      <c r="K11" s="17">
        <f>IF(SSAC="Y",0,168121)</f>
        <v>168121</v>
      </c>
      <c r="L11" s="16" t="s">
        <v>4255</v>
      </c>
      <c r="M11" s="20">
        <v>1.0432349999999999</v>
      </c>
      <c r="N11" s="16" t="s">
        <v>6070</v>
      </c>
      <c r="O11" s="17">
        <f>IF(SSAC="Y",0,161966)</f>
        <v>161966</v>
      </c>
      <c r="P11" s="16" t="s">
        <v>4257</v>
      </c>
      <c r="Q11" s="20">
        <v>1.076908</v>
      </c>
      <c r="R11" s="16" t="s">
        <v>6071</v>
      </c>
      <c r="S11" s="17">
        <f>IF(SSAC="Y",0,148402)</f>
        <v>148402</v>
      </c>
      <c r="T11" s="16" t="s">
        <v>4259</v>
      </c>
      <c r="U11" s="20">
        <v>1.0717829999999999</v>
      </c>
      <c r="V11" s="16" t="s">
        <v>6072</v>
      </c>
      <c r="W11" s="17">
        <f>IF(SSAC="Y",0,136299)</f>
        <v>136299</v>
      </c>
      <c r="X11" s="16" t="s">
        <v>4261</v>
      </c>
      <c r="Y11" s="20">
        <v>1.0840350000000001</v>
      </c>
      <c r="Z11" s="16" t="s">
        <v>6076</v>
      </c>
      <c r="AA11" s="17">
        <f>SUM(PRODUCT(A3L704C2,A3L704C3))/A3L704C1</f>
        <v>174524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IF(SSAC="Y",0,840843)</f>
        <v>840843</v>
      </c>
      <c r="H13" s="16" t="s">
        <v>4253</v>
      </c>
      <c r="I13" s="20">
        <v>1</v>
      </c>
      <c r="J13" s="16" t="s">
        <v>6069</v>
      </c>
      <c r="K13" s="17">
        <f>IF(SSAC="Y",0,822605)</f>
        <v>822605</v>
      </c>
      <c r="L13" s="16" t="s">
        <v>4255</v>
      </c>
      <c r="M13" s="20">
        <v>1.0432349999999999</v>
      </c>
      <c r="N13" s="16" t="s">
        <v>6070</v>
      </c>
      <c r="O13" s="17">
        <f>IF(SSAC="Y",0,768345)</f>
        <v>768345</v>
      </c>
      <c r="P13" s="16" t="s">
        <v>4257</v>
      </c>
      <c r="Q13" s="20">
        <v>1.076908</v>
      </c>
      <c r="R13" s="16" t="s">
        <v>6071</v>
      </c>
      <c r="S13" s="17">
        <f>IF(SSAC="Y",0,725028)</f>
        <v>725028</v>
      </c>
      <c r="T13" s="16" t="s">
        <v>4259</v>
      </c>
      <c r="U13" s="20">
        <v>1.0717829999999999</v>
      </c>
      <c r="V13" s="16" t="s">
        <v>6072</v>
      </c>
      <c r="W13" s="17">
        <f>IF(SSAC="Y",0,768084)</f>
        <v>768084</v>
      </c>
      <c r="X13" s="16" t="s">
        <v>4261</v>
      </c>
      <c r="Y13" s="20">
        <v>1.0840350000000001</v>
      </c>
      <c r="Z13" s="16" t="s">
        <v>6078</v>
      </c>
      <c r="AA13" s="17">
        <f>SUM(PRODUCT(A3L706C2,A3L706C3))/A3L706C1</f>
        <v>840843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IF(SSAC="Y",0,919239)</f>
        <v>919239</v>
      </c>
      <c r="H14" s="16" t="s">
        <v>4253</v>
      </c>
      <c r="I14" s="20">
        <v>1</v>
      </c>
      <c r="J14" s="16" t="s">
        <v>6069</v>
      </c>
      <c r="K14" s="17">
        <f>IF(SSAC="Y",0,877853)</f>
        <v>877853</v>
      </c>
      <c r="L14" s="16" t="s">
        <v>4255</v>
      </c>
      <c r="M14" s="20">
        <v>1.0432349999999999</v>
      </c>
      <c r="N14" s="16" t="s">
        <v>6070</v>
      </c>
      <c r="O14" s="17">
        <f>IF(SSAC="Y",0,913646)</f>
        <v>913646</v>
      </c>
      <c r="P14" s="16" t="s">
        <v>4257</v>
      </c>
      <c r="Q14" s="20">
        <v>1.076908</v>
      </c>
      <c r="R14" s="16" t="s">
        <v>6071</v>
      </c>
      <c r="S14" s="17">
        <f>IF(SSAC="Y",0,922578)</f>
        <v>922578</v>
      </c>
      <c r="T14" s="16" t="s">
        <v>4259</v>
      </c>
      <c r="U14" s="20">
        <v>1.0717829999999999</v>
      </c>
      <c r="V14" s="16" t="s">
        <v>6072</v>
      </c>
      <c r="W14" s="17">
        <f>IF(SSAC="Y",0,1008409)</f>
        <v>1008409</v>
      </c>
      <c r="X14" s="16" t="s">
        <v>4261</v>
      </c>
      <c r="Y14" s="20">
        <v>1.0840350000000001</v>
      </c>
      <c r="Z14" s="16" t="s">
        <v>6079</v>
      </c>
      <c r="AA14" s="17">
        <f>SUM(PRODUCT(A3L707C2,A3L707C3))/A3L707C1</f>
        <v>919239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IF(SSAC="Y",0,465176)</f>
        <v>465176</v>
      </c>
      <c r="H15" s="16" t="s">
        <v>4253</v>
      </c>
      <c r="I15" s="20">
        <v>1</v>
      </c>
      <c r="J15" s="16" t="s">
        <v>6069</v>
      </c>
      <c r="K15" s="17">
        <f>IF(SSAC="Y",0,450682)</f>
        <v>450682</v>
      </c>
      <c r="L15" s="16" t="s">
        <v>4255</v>
      </c>
      <c r="M15" s="20">
        <v>1.0432349999999999</v>
      </c>
      <c r="N15" s="16" t="s">
        <v>6070</v>
      </c>
      <c r="O15" s="17">
        <f>IF(SSAC="Y",0,377275)</f>
        <v>377275</v>
      </c>
      <c r="P15" s="16" t="s">
        <v>4257</v>
      </c>
      <c r="Q15" s="20">
        <v>1.076908</v>
      </c>
      <c r="R15" s="16" t="s">
        <v>6071</v>
      </c>
      <c r="S15" s="17">
        <f>IF(SSAC="Y",0,362082)</f>
        <v>362082</v>
      </c>
      <c r="T15" s="16" t="s">
        <v>4259</v>
      </c>
      <c r="U15" s="20">
        <v>1.0717829999999999</v>
      </c>
      <c r="V15" s="16" t="s">
        <v>6072</v>
      </c>
      <c r="W15" s="17">
        <f>IF(SSAC="Y",0,342983)</f>
        <v>342983</v>
      </c>
      <c r="X15" s="16" t="s">
        <v>4261</v>
      </c>
      <c r="Y15" s="20">
        <v>1.0840350000000001</v>
      </c>
      <c r="Z15" s="16" t="s">
        <v>6080</v>
      </c>
      <c r="AA15" s="17">
        <f>SUM(PRODUCT(A3L708C2,A3L708C3))/A3L708C1</f>
        <v>465176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IF(SSAC="Y",0,4557)</f>
        <v>4557</v>
      </c>
      <c r="H16" s="16" t="s">
        <v>4253</v>
      </c>
      <c r="I16" s="20">
        <v>1</v>
      </c>
      <c r="J16" s="16" t="s">
        <v>6069</v>
      </c>
      <c r="K16" s="17">
        <f>IF(SSAC="Y",0,4380)</f>
        <v>4380</v>
      </c>
      <c r="L16" s="16" t="s">
        <v>4255</v>
      </c>
      <c r="M16" s="20">
        <v>1.0432349999999999</v>
      </c>
      <c r="N16" s="16" t="s">
        <v>6070</v>
      </c>
      <c r="O16" s="17">
        <f>IF(SSAC="Y",0,4181)</f>
        <v>4181</v>
      </c>
      <c r="P16" s="16" t="s">
        <v>4257</v>
      </c>
      <c r="Q16" s="20">
        <v>1.076908</v>
      </c>
      <c r="R16" s="16" t="s">
        <v>6071</v>
      </c>
      <c r="S16" s="17">
        <f>IF(SSAC="Y",0,3855)</f>
        <v>3855</v>
      </c>
      <c r="T16" s="16" t="s">
        <v>4259</v>
      </c>
      <c r="U16" s="20">
        <v>1.0717829999999999</v>
      </c>
      <c r="V16" s="16" t="s">
        <v>6072</v>
      </c>
      <c r="W16" s="17">
        <f>IF(SSAC="Y",0,3270)</f>
        <v>3270</v>
      </c>
      <c r="X16" s="16" t="s">
        <v>4261</v>
      </c>
      <c r="Y16" s="20">
        <v>1.0840350000000001</v>
      </c>
      <c r="Z16" s="16" t="s">
        <v>6081</v>
      </c>
      <c r="AA16" s="17">
        <f>SUM(PRODUCT(A3L709C2,A3L709C3))/A3L709C1</f>
        <v>4557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IF(SSAC="Y",0,53449)</f>
        <v>53449</v>
      </c>
      <c r="H17" s="16" t="s">
        <v>4253</v>
      </c>
      <c r="I17" s="20">
        <v>1</v>
      </c>
      <c r="J17" s="16" t="s">
        <v>6069</v>
      </c>
      <c r="K17" s="17">
        <f>IF(SSAC="Y",0,51574)</f>
        <v>51574</v>
      </c>
      <c r="L17" s="16" t="s">
        <v>4255</v>
      </c>
      <c r="M17" s="20">
        <v>1.0432349999999999</v>
      </c>
      <c r="N17" s="16" t="s">
        <v>6070</v>
      </c>
      <c r="O17" s="17">
        <f>IF(SSAC="Y",0,47912)</f>
        <v>47912</v>
      </c>
      <c r="P17" s="16" t="s">
        <v>4257</v>
      </c>
      <c r="Q17" s="20">
        <v>1.076908</v>
      </c>
      <c r="R17" s="16" t="s">
        <v>6071</v>
      </c>
      <c r="S17" s="17">
        <f>IF(SSAC="Y",0,46070)</f>
        <v>46070</v>
      </c>
      <c r="T17" s="16" t="s">
        <v>4259</v>
      </c>
      <c r="U17" s="20">
        <v>1.0717829999999999</v>
      </c>
      <c r="V17" s="16" t="s">
        <v>6072</v>
      </c>
      <c r="W17" s="17">
        <f>IF(SSAC="Y",0,41332)</f>
        <v>41332</v>
      </c>
      <c r="X17" s="16" t="s">
        <v>4261</v>
      </c>
      <c r="Y17" s="20">
        <v>1.0840350000000001</v>
      </c>
      <c r="Z17" s="16" t="s">
        <v>6082</v>
      </c>
      <c r="AA17" s="17">
        <f>SUM(PRODUCT(A3L710C2,A3L710C3))/A3L710C1</f>
        <v>53449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IF(SSAC="Y",0,2831)</f>
        <v>2831</v>
      </c>
      <c r="H18" s="16" t="s">
        <v>4253</v>
      </c>
      <c r="I18" s="20">
        <v>1</v>
      </c>
      <c r="J18" s="16" t="s">
        <v>6069</v>
      </c>
      <c r="K18" s="17">
        <f>IF(SSAC="Y",0,2966)</f>
        <v>2966</v>
      </c>
      <c r="L18" s="16" t="s">
        <v>4255</v>
      </c>
      <c r="M18" s="20">
        <v>1.0432349999999999</v>
      </c>
      <c r="N18" s="16" t="s">
        <v>6070</v>
      </c>
      <c r="O18" s="17">
        <f>IF(SSAC="Y",0,2724)</f>
        <v>2724</v>
      </c>
      <c r="P18" s="16" t="s">
        <v>4257</v>
      </c>
      <c r="Q18" s="20">
        <v>1.076908</v>
      </c>
      <c r="R18" s="16" t="s">
        <v>6071</v>
      </c>
      <c r="S18" s="17">
        <f>IF(SSAC="Y",0,2171)</f>
        <v>2171</v>
      </c>
      <c r="T18" s="16" t="s">
        <v>4259</v>
      </c>
      <c r="U18" s="20">
        <v>1.0717829999999999</v>
      </c>
      <c r="V18" s="16" t="s">
        <v>6072</v>
      </c>
      <c r="W18" s="17">
        <f>IF(SSAC="Y",0,2556)</f>
        <v>2556</v>
      </c>
      <c r="X18" s="16" t="s">
        <v>4261</v>
      </c>
      <c r="Y18" s="20">
        <v>1.0840350000000001</v>
      </c>
      <c r="Z18" s="16" t="s">
        <v>6083</v>
      </c>
      <c r="AA18" s="17">
        <f>SUM(PRODUCT(A3L711C2,A3L711C3))/A3L711C1</f>
        <v>2831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IF(SSAC="Y",0,686)</f>
        <v>686</v>
      </c>
      <c r="H19" s="16" t="s">
        <v>4253</v>
      </c>
      <c r="I19" s="20">
        <v>1</v>
      </c>
      <c r="J19" s="16" t="s">
        <v>6069</v>
      </c>
      <c r="K19" s="17">
        <f>IF(SSAC="Y",0,795)</f>
        <v>795</v>
      </c>
      <c r="L19" s="16" t="s">
        <v>4255</v>
      </c>
      <c r="M19" s="20">
        <v>1.0432349999999999</v>
      </c>
      <c r="N19" s="16" t="s">
        <v>6070</v>
      </c>
      <c r="O19" s="17">
        <f>IF(SSAC="Y",0,758)</f>
        <v>758</v>
      </c>
      <c r="P19" s="16" t="s">
        <v>4257</v>
      </c>
      <c r="Q19" s="20">
        <v>1.076908</v>
      </c>
      <c r="R19" s="16" t="s">
        <v>6071</v>
      </c>
      <c r="S19" s="17">
        <f>IF(SSAC="Y",0,908)</f>
        <v>908</v>
      </c>
      <c r="T19" s="16" t="s">
        <v>4259</v>
      </c>
      <c r="U19" s="20">
        <v>1.0717829999999999</v>
      </c>
      <c r="V19" s="16" t="s">
        <v>6072</v>
      </c>
      <c r="W19" s="17">
        <f>IF(SSAC="Y",0,564)</f>
        <v>564</v>
      </c>
      <c r="X19" s="16" t="s">
        <v>4261</v>
      </c>
      <c r="Y19" s="20">
        <v>1.0840350000000001</v>
      </c>
      <c r="Z19" s="16" t="s">
        <v>6084</v>
      </c>
      <c r="AA19" s="17">
        <f>SUM(PRODUCT(A3L712C2,A3L712C3))/A3L712C1</f>
        <v>686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IF(SSAC="Y",0,28145)</f>
        <v>28145</v>
      </c>
      <c r="H20" s="16" t="s">
        <v>4253</v>
      </c>
      <c r="I20" s="20">
        <v>1</v>
      </c>
      <c r="J20" s="16" t="s">
        <v>6069</v>
      </c>
      <c r="K20" s="17">
        <f>IF(SSAC="Y",0,27397)</f>
        <v>27397</v>
      </c>
      <c r="L20" s="16" t="s">
        <v>4255</v>
      </c>
      <c r="M20" s="20">
        <v>1.0432349999999999</v>
      </c>
      <c r="N20" s="16" t="s">
        <v>6070</v>
      </c>
      <c r="O20" s="17">
        <f>IF(SSAC="Y",0,26718)</f>
        <v>26718</v>
      </c>
      <c r="P20" s="16" t="s">
        <v>4257</v>
      </c>
      <c r="Q20" s="20">
        <v>1.076908</v>
      </c>
      <c r="R20" s="16" t="s">
        <v>6071</v>
      </c>
      <c r="S20" s="17">
        <f>IF(SSAC="Y",0,25790)</f>
        <v>25790</v>
      </c>
      <c r="T20" s="16" t="s">
        <v>4259</v>
      </c>
      <c r="U20" s="20">
        <v>1.0717829999999999</v>
      </c>
      <c r="V20" s="16" t="s">
        <v>6072</v>
      </c>
      <c r="W20" s="17">
        <f>IF(SSAC="Y",0,25987)</f>
        <v>25987</v>
      </c>
      <c r="X20" s="16" t="s">
        <v>4261</v>
      </c>
      <c r="Y20" s="20">
        <v>1.0840350000000001</v>
      </c>
      <c r="Z20" s="16" t="s">
        <v>6085</v>
      </c>
      <c r="AA20" s="17">
        <f>SUM(PRODUCT(A3L713C2,A3L713C3))/A3L713C1</f>
        <v>28145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IF(SSAC="Y",0,28473)</f>
        <v>28473</v>
      </c>
      <c r="H21" s="16" t="s">
        <v>4253</v>
      </c>
      <c r="I21" s="20">
        <v>1</v>
      </c>
      <c r="J21" s="16" t="s">
        <v>6069</v>
      </c>
      <c r="K21" s="17">
        <f>IF(SSAC="Y",0,27989)</f>
        <v>27989</v>
      </c>
      <c r="L21" s="16" t="s">
        <v>4255</v>
      </c>
      <c r="M21" s="20">
        <v>1.0432349999999999</v>
      </c>
      <c r="N21" s="16" t="s">
        <v>6070</v>
      </c>
      <c r="O21" s="17">
        <f>IF(SSAC="Y",0,26265)</f>
        <v>26265</v>
      </c>
      <c r="P21" s="16" t="s">
        <v>4257</v>
      </c>
      <c r="Q21" s="20">
        <v>1.076908</v>
      </c>
      <c r="R21" s="16" t="s">
        <v>6071</v>
      </c>
      <c r="S21" s="17">
        <f>IF(SSAC="Y",0,25158)</f>
        <v>25158</v>
      </c>
      <c r="T21" s="16" t="s">
        <v>4259</v>
      </c>
      <c r="U21" s="20">
        <v>1.0717829999999999</v>
      </c>
      <c r="V21" s="16" t="s">
        <v>6072</v>
      </c>
      <c r="W21" s="17">
        <f>IF(SSAC="Y",0,21783)</f>
        <v>21783</v>
      </c>
      <c r="X21" s="16" t="s">
        <v>4261</v>
      </c>
      <c r="Y21" s="20">
        <v>1.0840350000000001</v>
      </c>
      <c r="Z21" s="16" t="s">
        <v>6086</v>
      </c>
      <c r="AA21" s="17">
        <f>SUM(PRODUCT(A3L714C2,A3L714C3))/A3L714C1</f>
        <v>28473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IF(SSAC="Y",0,13)</f>
        <v>13</v>
      </c>
      <c r="H22" s="16" t="s">
        <v>4253</v>
      </c>
      <c r="I22" s="20">
        <v>1</v>
      </c>
      <c r="J22" s="16" t="s">
        <v>6069</v>
      </c>
      <c r="K22" s="17">
        <f>IF(SSAC="Y",0,12)</f>
        <v>12</v>
      </c>
      <c r="L22" s="16" t="s">
        <v>4255</v>
      </c>
      <c r="M22" s="20">
        <v>1.0432349999999999</v>
      </c>
      <c r="N22" s="16" t="s">
        <v>6070</v>
      </c>
      <c r="O22" s="17">
        <f>IF(SSAC="Y",0,12)</f>
        <v>12</v>
      </c>
      <c r="P22" s="16" t="s">
        <v>4257</v>
      </c>
      <c r="Q22" s="20">
        <v>1.076908</v>
      </c>
      <c r="R22" s="16" t="s">
        <v>6071</v>
      </c>
      <c r="S22" s="17">
        <f>IF(SSAC="Y",0,12)</f>
        <v>12</v>
      </c>
      <c r="T22" s="16" t="s">
        <v>4259</v>
      </c>
      <c r="U22" s="20">
        <v>1.0717829999999999</v>
      </c>
      <c r="V22" s="16" t="s">
        <v>6072</v>
      </c>
      <c r="W22" s="17">
        <f>IF(SSAC="Y",0,11)</f>
        <v>11</v>
      </c>
      <c r="X22" s="16" t="s">
        <v>4261</v>
      </c>
      <c r="Y22" s="20">
        <v>1.0840350000000001</v>
      </c>
      <c r="Z22" s="16" t="s">
        <v>6087</v>
      </c>
      <c r="AA22" s="17">
        <f>SUM(PRODUCT(A3L715C2,A3L715C3))/A3L715C1</f>
        <v>13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IF(SSAC="Y",0,1741)</f>
        <v>1741</v>
      </c>
      <c r="H23" s="16" t="s">
        <v>4253</v>
      </c>
      <c r="I23" s="20">
        <v>1</v>
      </c>
      <c r="J23" s="16" t="s">
        <v>6069</v>
      </c>
      <c r="K23" s="17">
        <f>IF(SSAC="Y",0,1583)</f>
        <v>1583</v>
      </c>
      <c r="L23" s="16" t="s">
        <v>4255</v>
      </c>
      <c r="M23" s="20">
        <v>1.0432349999999999</v>
      </c>
      <c r="N23" s="16" t="s">
        <v>6070</v>
      </c>
      <c r="O23" s="17">
        <f>IF(SSAC="Y",0,1448)</f>
        <v>1448</v>
      </c>
      <c r="P23" s="16" t="s">
        <v>4257</v>
      </c>
      <c r="Q23" s="20">
        <v>1.076908</v>
      </c>
      <c r="R23" s="16" t="s">
        <v>6071</v>
      </c>
      <c r="S23" s="17">
        <f>IF(SSAC="Y",0,1319)</f>
        <v>1319</v>
      </c>
      <c r="T23" s="16" t="s">
        <v>4259</v>
      </c>
      <c r="U23" s="20">
        <v>1.0717829999999999</v>
      </c>
      <c r="V23" s="16" t="s">
        <v>6072</v>
      </c>
      <c r="W23" s="17">
        <f>IF(SSAC="Y",0,1090)</f>
        <v>1090</v>
      </c>
      <c r="X23" s="16" t="s">
        <v>4261</v>
      </c>
      <c r="Y23" s="20">
        <v>1.0840350000000001</v>
      </c>
      <c r="Z23" s="16" t="s">
        <v>6088</v>
      </c>
      <c r="AA23" s="17">
        <f>SUM(PRODUCT(A3L716C2,A3L716C3))/A3L716C1</f>
        <v>1741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IF(SSAC="Y",0,2044)</f>
        <v>2044</v>
      </c>
      <c r="H24" s="16" t="s">
        <v>4253</v>
      </c>
      <c r="I24" s="20">
        <v>1</v>
      </c>
      <c r="J24" s="16" t="s">
        <v>6069</v>
      </c>
      <c r="K24" s="17">
        <f>IF(SSAC="Y",0,1824)</f>
        <v>1824</v>
      </c>
      <c r="L24" s="16" t="s">
        <v>4255</v>
      </c>
      <c r="M24" s="20">
        <v>1.0432349999999999</v>
      </c>
      <c r="N24" s="16" t="s">
        <v>6070</v>
      </c>
      <c r="O24" s="17">
        <f>IF(SSAC="Y",0,1746)</f>
        <v>1746</v>
      </c>
      <c r="P24" s="16" t="s">
        <v>4257</v>
      </c>
      <c r="Q24" s="20">
        <v>1.076908</v>
      </c>
      <c r="R24" s="16" t="s">
        <v>6071</v>
      </c>
      <c r="S24" s="17">
        <f>IF(SSAC="Y",0,1418)</f>
        <v>1418</v>
      </c>
      <c r="T24" s="16" t="s">
        <v>4259</v>
      </c>
      <c r="U24" s="20">
        <v>1.0717829999999999</v>
      </c>
      <c r="V24" s="16" t="s">
        <v>6072</v>
      </c>
      <c r="W24" s="17">
        <f>IF(SSAC="Y",0,1061)</f>
        <v>1061</v>
      </c>
      <c r="X24" s="16" t="s">
        <v>4261</v>
      </c>
      <c r="Y24" s="20">
        <v>1.0840350000000001</v>
      </c>
      <c r="Z24" s="16" t="s">
        <v>6089</v>
      </c>
      <c r="AA24" s="17">
        <f>SUM(PRODUCT(A3L717C2,A3L717C3))/A3L717C1</f>
        <v>2044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IF(SSAC="Y",0,94259)</f>
        <v>94259</v>
      </c>
      <c r="H25" s="16" t="s">
        <v>4253</v>
      </c>
      <c r="I25" s="20">
        <v>1</v>
      </c>
      <c r="J25" s="16" t="s">
        <v>6069</v>
      </c>
      <c r="K25" s="17">
        <f>IF(SSAC="Y",0,88027)</f>
        <v>88027</v>
      </c>
      <c r="L25" s="16" t="s">
        <v>4255</v>
      </c>
      <c r="M25" s="20">
        <v>1.0432349999999999</v>
      </c>
      <c r="N25" s="16" t="s">
        <v>6070</v>
      </c>
      <c r="O25" s="17">
        <f>IF(SSAC="Y",0,82645)</f>
        <v>82645</v>
      </c>
      <c r="P25" s="16" t="s">
        <v>4257</v>
      </c>
      <c r="Q25" s="20">
        <v>1.076908</v>
      </c>
      <c r="R25" s="16" t="s">
        <v>6071</v>
      </c>
      <c r="S25" s="17">
        <f>IF(SSAC="Y",0,75888)</f>
        <v>75888</v>
      </c>
      <c r="T25" s="16" t="s">
        <v>4259</v>
      </c>
      <c r="U25" s="20">
        <v>1.0717829999999999</v>
      </c>
      <c r="V25" s="16" t="s">
        <v>6072</v>
      </c>
      <c r="W25" s="17">
        <f>IF(SSAC="Y",0,74597)</f>
        <v>74597</v>
      </c>
      <c r="X25" s="16" t="s">
        <v>4261</v>
      </c>
      <c r="Y25" s="20">
        <v>1.0840350000000001</v>
      </c>
      <c r="Z25" s="16" t="s">
        <v>6090</v>
      </c>
      <c r="AA25" s="17">
        <f>SUM(PRODUCT(A3L718C2,A3L718C3))/A3L718C1</f>
        <v>94259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IF(SSAC="Y",0,65024)</f>
        <v>65024</v>
      </c>
      <c r="H26" s="16" t="s">
        <v>4253</v>
      </c>
      <c r="I26" s="20">
        <v>1</v>
      </c>
      <c r="J26" s="16" t="s">
        <v>6069</v>
      </c>
      <c r="K26" s="17">
        <f>IF(SSAC="Y",0,63533)</f>
        <v>63533</v>
      </c>
      <c r="L26" s="16" t="s">
        <v>4255</v>
      </c>
      <c r="M26" s="20">
        <v>1.0432349999999999</v>
      </c>
      <c r="N26" s="16" t="s">
        <v>6070</v>
      </c>
      <c r="O26" s="17">
        <f>IF(SSAC="Y",0,58489)</f>
        <v>58489</v>
      </c>
      <c r="P26" s="16" t="s">
        <v>4257</v>
      </c>
      <c r="Q26" s="20">
        <v>1.076908</v>
      </c>
      <c r="R26" s="16" t="s">
        <v>6071</v>
      </c>
      <c r="S26" s="17">
        <f>IF(SSAC="Y",0,51621)</f>
        <v>51621</v>
      </c>
      <c r="T26" s="16" t="s">
        <v>4259</v>
      </c>
      <c r="U26" s="20">
        <v>1.0717829999999999</v>
      </c>
      <c r="V26" s="16" t="s">
        <v>6072</v>
      </c>
      <c r="W26" s="17">
        <f>IF(SSAC="Y",0,52370)</f>
        <v>52370</v>
      </c>
      <c r="X26" s="16" t="s">
        <v>4261</v>
      </c>
      <c r="Y26" s="20">
        <v>1.0840350000000001</v>
      </c>
      <c r="Z26" s="16" t="s">
        <v>6091</v>
      </c>
      <c r="AA26" s="17">
        <f>SUM(PRODUCT(A3L719C2,A3L719C3))/A3L719C1</f>
        <v>65024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IF(SSAC="Y",0,417363)</f>
        <v>417363</v>
      </c>
      <c r="H27" s="16" t="s">
        <v>4253</v>
      </c>
      <c r="I27" s="20">
        <v>1</v>
      </c>
      <c r="J27" s="16" t="s">
        <v>6069</v>
      </c>
      <c r="K27" s="17">
        <f>IF(SSAC="Y",0,381757)</f>
        <v>381757</v>
      </c>
      <c r="L27" s="16" t="s">
        <v>4255</v>
      </c>
      <c r="M27" s="20">
        <v>1.0432349999999999</v>
      </c>
      <c r="N27" s="16" t="s">
        <v>6070</v>
      </c>
      <c r="O27" s="17">
        <f>IF(SSAC="Y",0,209879)</f>
        <v>209879</v>
      </c>
      <c r="P27" s="16" t="s">
        <v>4257</v>
      </c>
      <c r="Q27" s="20">
        <v>1.076908</v>
      </c>
      <c r="R27" s="16" t="s">
        <v>6071</v>
      </c>
      <c r="S27" s="17">
        <f>IF(SSAC="Y",0,223086)</f>
        <v>223086</v>
      </c>
      <c r="T27" s="16" t="s">
        <v>4259</v>
      </c>
      <c r="U27" s="20">
        <v>1.0717829999999999</v>
      </c>
      <c r="V27" s="16" t="s">
        <v>6072</v>
      </c>
      <c r="W27" s="17">
        <f>IF(SSAC="Y",0,233125)</f>
        <v>233125</v>
      </c>
      <c r="X27" s="16" t="s">
        <v>4261</v>
      </c>
      <c r="Y27" s="20">
        <v>1.0840350000000001</v>
      </c>
      <c r="Z27" s="16" t="s">
        <v>6092</v>
      </c>
      <c r="AA27" s="17">
        <f>SUM(PRODUCT(A3L720C2,A3L720C3))/A3L720C1</f>
        <v>417363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IF(SSAC="Y",0,26)</f>
        <v>26</v>
      </c>
      <c r="H28" s="16" t="s">
        <v>4253</v>
      </c>
      <c r="I28" s="20">
        <v>1</v>
      </c>
      <c r="J28" s="16" t="s">
        <v>6069</v>
      </c>
      <c r="K28" s="17">
        <f>IF(SSAC="Y",0,-14)</f>
        <v>-14</v>
      </c>
      <c r="L28" s="16" t="s">
        <v>4255</v>
      </c>
      <c r="M28" s="20">
        <v>1.0432349999999999</v>
      </c>
      <c r="N28" s="16" t="s">
        <v>6070</v>
      </c>
      <c r="O28" s="17">
        <f>IF(SSAC="Y",0,100)</f>
        <v>100</v>
      </c>
      <c r="P28" s="16" t="s">
        <v>4257</v>
      </c>
      <c r="Q28" s="20">
        <v>1.076908</v>
      </c>
      <c r="R28" s="16" t="s">
        <v>6071</v>
      </c>
      <c r="S28" s="17">
        <f>IF(SSAC="Y",0,103)</f>
        <v>103</v>
      </c>
      <c r="T28" s="16" t="s">
        <v>4259</v>
      </c>
      <c r="U28" s="20">
        <v>1.0717829999999999</v>
      </c>
      <c r="V28" s="16" t="s">
        <v>6072</v>
      </c>
      <c r="W28" s="17">
        <f>IF(SSAC="Y",0,58)</f>
        <v>58</v>
      </c>
      <c r="X28" s="16" t="s">
        <v>4261</v>
      </c>
      <c r="Y28" s="20">
        <v>1.0840350000000001</v>
      </c>
      <c r="Z28" s="16" t="s">
        <v>6093</v>
      </c>
      <c r="AA28" s="17">
        <f>SUM(PRODUCT(A3L721C2,A3L721C3))/A3L721C1</f>
        <v>26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IF(SSAC="Y",0,7794)</f>
        <v>7794</v>
      </c>
      <c r="H29" s="16" t="s">
        <v>4253</v>
      </c>
      <c r="I29" s="20">
        <v>1</v>
      </c>
      <c r="J29" s="16" t="s">
        <v>6069</v>
      </c>
      <c r="K29" s="17">
        <f>IF(SSAC="Y",0,7303)</f>
        <v>7303</v>
      </c>
      <c r="L29" s="16" t="s">
        <v>4255</v>
      </c>
      <c r="M29" s="20">
        <v>1.0432349999999999</v>
      </c>
      <c r="N29" s="16" t="s">
        <v>6070</v>
      </c>
      <c r="O29" s="17">
        <f>IF(SSAC="Y",0,6524)</f>
        <v>6524</v>
      </c>
      <c r="P29" s="16" t="s">
        <v>4257</v>
      </c>
      <c r="Q29" s="20">
        <v>1.076908</v>
      </c>
      <c r="R29" s="16" t="s">
        <v>6071</v>
      </c>
      <c r="S29" s="17">
        <f>IF(SSAC="Y",0,5613)</f>
        <v>5613</v>
      </c>
      <c r="T29" s="16" t="s">
        <v>4259</v>
      </c>
      <c r="U29" s="20">
        <v>1.0717829999999999</v>
      </c>
      <c r="V29" s="16" t="s">
        <v>6072</v>
      </c>
      <c r="W29" s="17">
        <f>IF(SSAC="Y",0,4946)</f>
        <v>4946</v>
      </c>
      <c r="X29" s="16" t="s">
        <v>4261</v>
      </c>
      <c r="Y29" s="20">
        <v>1.0840350000000001</v>
      </c>
      <c r="Z29" s="16" t="s">
        <v>6094</v>
      </c>
      <c r="AA29" s="17">
        <f>SUM(PRODUCT(A3L722C2,A3L722C3))/A3L722C1</f>
        <v>7794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IF(SSAC="Y",0,3202)</f>
        <v>3202</v>
      </c>
      <c r="H30" s="16" t="s">
        <v>4253</v>
      </c>
      <c r="I30" s="20">
        <v>1</v>
      </c>
      <c r="J30" s="16" t="s">
        <v>6069</v>
      </c>
      <c r="K30" s="17">
        <f>IF(SSAC="Y",0,3148)</f>
        <v>3148</v>
      </c>
      <c r="L30" s="16" t="s">
        <v>4255</v>
      </c>
      <c r="M30" s="20">
        <v>1.0432349999999999</v>
      </c>
      <c r="N30" s="16" t="s">
        <v>6070</v>
      </c>
      <c r="O30" s="17">
        <f>IF(SSAC="Y",0,3051)</f>
        <v>3051</v>
      </c>
      <c r="P30" s="16" t="s">
        <v>4257</v>
      </c>
      <c r="Q30" s="20">
        <v>1.076908</v>
      </c>
      <c r="R30" s="16" t="s">
        <v>6071</v>
      </c>
      <c r="S30" s="17">
        <f>IF(SSAC="Y",0,2499)</f>
        <v>2499</v>
      </c>
      <c r="T30" s="16" t="s">
        <v>4259</v>
      </c>
      <c r="U30" s="20">
        <v>1.0717829999999999</v>
      </c>
      <c r="V30" s="16" t="s">
        <v>6072</v>
      </c>
      <c r="W30" s="17">
        <f>IF(SSAC="Y",0,2137)</f>
        <v>2137</v>
      </c>
      <c r="X30" s="16" t="s">
        <v>4261</v>
      </c>
      <c r="Y30" s="20">
        <v>1.0840350000000001</v>
      </c>
      <c r="Z30" s="16" t="s">
        <v>6095</v>
      </c>
      <c r="AA30" s="17">
        <f>SUM(PRODUCT(A3L723C2,A3L723C3))/A3L723C1</f>
        <v>3202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79978</v>
      </c>
      <c r="H31" s="16" t="s">
        <v>4253</v>
      </c>
      <c r="I31" s="20">
        <v>1</v>
      </c>
      <c r="J31" s="16" t="s">
        <v>6069</v>
      </c>
      <c r="K31" s="17">
        <v>75928</v>
      </c>
      <c r="L31" s="16" t="s">
        <v>4255</v>
      </c>
      <c r="M31" s="20">
        <v>1.0432349999999999</v>
      </c>
      <c r="N31" s="16" t="s">
        <v>6070</v>
      </c>
      <c r="O31" s="17">
        <v>68745</v>
      </c>
      <c r="P31" s="16" t="s">
        <v>4257</v>
      </c>
      <c r="Q31" s="20">
        <v>1.076908</v>
      </c>
      <c r="R31" s="16" t="s">
        <v>6071</v>
      </c>
      <c r="S31" s="17">
        <v>55773</v>
      </c>
      <c r="T31" s="16" t="s">
        <v>4259</v>
      </c>
      <c r="U31" s="20">
        <v>1.0717829999999999</v>
      </c>
      <c r="V31" s="16" t="s">
        <v>6072</v>
      </c>
      <c r="W31" s="17">
        <v>55060</v>
      </c>
      <c r="X31" s="16" t="s">
        <v>4261</v>
      </c>
      <c r="Y31" s="20">
        <v>1.0840350000000001</v>
      </c>
      <c r="Z31" s="16" t="s">
        <v>6096</v>
      </c>
      <c r="AA31" s="17">
        <f>SUM(PRODUCT(A3L724C2,A3L724C3))/A3L724C1</f>
        <v>79978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IF(SSAC="Y",0,50906)</f>
        <v>50906</v>
      </c>
      <c r="H32" s="16" t="s">
        <v>4253</v>
      </c>
      <c r="I32" s="20">
        <v>1</v>
      </c>
      <c r="J32" s="16" t="s">
        <v>6069</v>
      </c>
      <c r="K32" s="17">
        <f>IF(SSAC="Y",0,48649)</f>
        <v>48649</v>
      </c>
      <c r="L32" s="16" t="s">
        <v>4255</v>
      </c>
      <c r="M32" s="20">
        <v>1.0432349999999999</v>
      </c>
      <c r="N32" s="16" t="s">
        <v>6070</v>
      </c>
      <c r="O32" s="17">
        <f>IF(SSAC="Y",0,46363)</f>
        <v>46363</v>
      </c>
      <c r="P32" s="16" t="s">
        <v>4257</v>
      </c>
      <c r="Q32" s="20">
        <v>1.076908</v>
      </c>
      <c r="R32" s="16" t="s">
        <v>6071</v>
      </c>
      <c r="S32" s="17">
        <f>IF(SSAC="Y",0,43655)</f>
        <v>43655</v>
      </c>
      <c r="T32" s="16" t="s">
        <v>4259</v>
      </c>
      <c r="U32" s="20">
        <v>1.0717829999999999</v>
      </c>
      <c r="V32" s="16" t="s">
        <v>6072</v>
      </c>
      <c r="W32" s="17">
        <f>IF(SSAC="Y",0,38834)</f>
        <v>38834</v>
      </c>
      <c r="X32" s="16" t="s">
        <v>4261</v>
      </c>
      <c r="Y32" s="20">
        <v>1.0840350000000001</v>
      </c>
      <c r="Z32" s="16" t="s">
        <v>6097</v>
      </c>
      <c r="AA32" s="17">
        <f>SUM(PRODUCT(A3L725C2,A3L725C3))/A3L725C1</f>
        <v>50906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IF(SSAC="Y",0,145)</f>
        <v>145</v>
      </c>
      <c r="H33" s="16" t="s">
        <v>4253</v>
      </c>
      <c r="I33" s="20">
        <v>1</v>
      </c>
      <c r="J33" s="16" t="s">
        <v>6069</v>
      </c>
      <c r="K33" s="17">
        <f>IF(SSAC="Y",0,157)</f>
        <v>157</v>
      </c>
      <c r="L33" s="16" t="s">
        <v>4255</v>
      </c>
      <c r="M33" s="20">
        <v>1.0432349999999999</v>
      </c>
      <c r="N33" s="16" t="s">
        <v>6070</v>
      </c>
      <c r="O33" s="17">
        <f>IF(SSAC="Y",0,152)</f>
        <v>152</v>
      </c>
      <c r="P33" s="16" t="s">
        <v>4257</v>
      </c>
      <c r="Q33" s="20">
        <v>1.076908</v>
      </c>
      <c r="R33" s="16" t="s">
        <v>6071</v>
      </c>
      <c r="S33" s="17">
        <f>IF(SSAC="Y",0,126)</f>
        <v>126</v>
      </c>
      <c r="T33" s="16" t="s">
        <v>4259</v>
      </c>
      <c r="U33" s="20">
        <v>1.0717829999999999</v>
      </c>
      <c r="V33" s="16" t="s">
        <v>6072</v>
      </c>
      <c r="W33" s="17">
        <f>IF(SSAC="Y",0,-130)</f>
        <v>-130</v>
      </c>
      <c r="X33" s="16" t="s">
        <v>4261</v>
      </c>
      <c r="Y33" s="20">
        <v>1.0840350000000001</v>
      </c>
      <c r="Z33" s="16" t="s">
        <v>6098</v>
      </c>
      <c r="AA33" s="17">
        <f>SUM(PRODUCT(A3L726C2,A3L726C3))/A3L726C1</f>
        <v>145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IF(SSAC="Y",0,86)</f>
        <v>86</v>
      </c>
      <c r="X34" s="16" t="s">
        <v>4261</v>
      </c>
      <c r="Y34" s="20">
        <v>1.0840350000000001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3438006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3301593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3000723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2888780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2955110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3438006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BE6F03-4786-4902-B930-83E85CC8E0D7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IF(SSAC="Y",0,40)</f>
        <v>40</v>
      </c>
      <c r="H8" s="16" t="s">
        <v>4253</v>
      </c>
      <c r="I8" s="20">
        <v>1</v>
      </c>
      <c r="J8" s="16" t="s">
        <v>6069</v>
      </c>
      <c r="K8" s="17">
        <f>IF(SSAC="Y",0,41)</f>
        <v>41</v>
      </c>
      <c r="L8" s="16" t="s">
        <v>4255</v>
      </c>
      <c r="M8" s="20">
        <v>1.140873</v>
      </c>
      <c r="N8" s="16" t="s">
        <v>6070</v>
      </c>
      <c r="O8" s="17">
        <f>IF(SSAC="Y",0,60)</f>
        <v>60</v>
      </c>
      <c r="P8" s="16" t="s">
        <v>4257</v>
      </c>
      <c r="Q8" s="20">
        <v>1.2270559999999999</v>
      </c>
      <c r="R8" s="16" t="s">
        <v>6071</v>
      </c>
      <c r="S8" s="17">
        <f>IF(SSAC="Y",0,114)</f>
        <v>114</v>
      </c>
      <c r="T8" s="16" t="s">
        <v>4259</v>
      </c>
      <c r="U8" s="20">
        <v>1.127486</v>
      </c>
      <c r="V8" s="16" t="s">
        <v>6072</v>
      </c>
      <c r="W8" s="17">
        <f>IF(SSAC="Y",0,24)</f>
        <v>24</v>
      </c>
      <c r="X8" s="16" t="s">
        <v>4261</v>
      </c>
      <c r="Y8" s="20">
        <v>0.91244170000000002</v>
      </c>
      <c r="Z8" s="16" t="s">
        <v>6109</v>
      </c>
      <c r="AA8" s="17">
        <f>SUM(PRODUCT(A3L801C2,A3L801C3))/A3L801C1</f>
        <v>40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IF(SSAC="Y",0,56)</f>
        <v>56</v>
      </c>
      <c r="H9" s="16" t="s">
        <v>4253</v>
      </c>
      <c r="I9" s="20">
        <v>1</v>
      </c>
      <c r="J9" s="16" t="s">
        <v>6069</v>
      </c>
      <c r="K9" s="17">
        <f>IF(SSAC="Y",0,57)</f>
        <v>57</v>
      </c>
      <c r="L9" s="16" t="s">
        <v>4255</v>
      </c>
      <c r="M9" s="20">
        <v>1.140873</v>
      </c>
      <c r="N9" s="16" t="s">
        <v>6070</v>
      </c>
      <c r="O9" s="17">
        <f>IF(SSAC="Y",0,79)</f>
        <v>79</v>
      </c>
      <c r="P9" s="16" t="s">
        <v>4257</v>
      </c>
      <c r="Q9" s="20">
        <v>1.2270559999999999</v>
      </c>
      <c r="R9" s="16" t="s">
        <v>6071</v>
      </c>
      <c r="S9" s="17">
        <f>IF(SSAC="Y",0,141)</f>
        <v>141</v>
      </c>
      <c r="T9" s="16" t="s">
        <v>4259</v>
      </c>
      <c r="U9" s="20">
        <v>1.127486</v>
      </c>
      <c r="V9" s="16" t="s">
        <v>6072</v>
      </c>
      <c r="W9" s="17">
        <f>IF(SSAC="Y",0,345)</f>
        <v>345</v>
      </c>
      <c r="X9" s="16" t="s">
        <v>4261</v>
      </c>
      <c r="Y9" s="20">
        <v>0.91244170000000002</v>
      </c>
      <c r="Z9" s="16" t="s">
        <v>6110</v>
      </c>
      <c r="AA9" s="17">
        <f>SUM(PRODUCT(A3L802C2,A3L802C3))/A3L802C1</f>
        <v>56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IF(SSAC="Y",0,1)</f>
        <v>1</v>
      </c>
      <c r="H10" s="16" t="s">
        <v>4253</v>
      </c>
      <c r="I10" s="20">
        <v>1</v>
      </c>
      <c r="J10" s="16" t="s">
        <v>6069</v>
      </c>
      <c r="K10" s="17">
        <f>IF(SSAC="Y",0,1)</f>
        <v>1</v>
      </c>
      <c r="L10" s="16" t="s">
        <v>4255</v>
      </c>
      <c r="M10" s="20">
        <v>1.140873</v>
      </c>
      <c r="N10" s="16" t="s">
        <v>6070</v>
      </c>
      <c r="O10" s="17">
        <f>IF(SSAC="Y",0,1)</f>
        <v>1</v>
      </c>
      <c r="P10" s="16" t="s">
        <v>4257</v>
      </c>
      <c r="Q10" s="20">
        <v>1.2270559999999999</v>
      </c>
      <c r="R10" s="16" t="s">
        <v>6071</v>
      </c>
      <c r="S10" s="17">
        <f>IF(SSAC="Y",0,1)</f>
        <v>1</v>
      </c>
      <c r="T10" s="16" t="s">
        <v>4259</v>
      </c>
      <c r="U10" s="20">
        <v>1.127486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1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IF(SSAC="Y",0,1)</f>
        <v>1</v>
      </c>
      <c r="T11" s="16" t="s">
        <v>4259</v>
      </c>
      <c r="U11" s="20">
        <v>1.127486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IF(SSAC="Y",0,53)</f>
        <v>53</v>
      </c>
      <c r="H12" s="16" t="s">
        <v>4253</v>
      </c>
      <c r="I12" s="20">
        <v>1</v>
      </c>
      <c r="J12" s="16" t="s">
        <v>6069</v>
      </c>
      <c r="K12" s="17">
        <f>IF(SSAC="Y",0,51)</f>
        <v>51</v>
      </c>
      <c r="L12" s="16" t="s">
        <v>4255</v>
      </c>
      <c r="M12" s="20">
        <v>1.140873</v>
      </c>
      <c r="N12" s="16" t="s">
        <v>6070</v>
      </c>
      <c r="O12" s="17">
        <f>IF(SSAC="Y",0,70)</f>
        <v>70</v>
      </c>
      <c r="P12" s="16" t="s">
        <v>4257</v>
      </c>
      <c r="Q12" s="20">
        <v>1.2270559999999999</v>
      </c>
      <c r="R12" s="16" t="s">
        <v>6071</v>
      </c>
      <c r="S12" s="17">
        <f>IF(SSAC="Y",0,132)</f>
        <v>132</v>
      </c>
      <c r="T12" s="16" t="s">
        <v>4259</v>
      </c>
      <c r="U12" s="20">
        <v>1.127486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53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IF(SSAC="Y",0,108)</f>
        <v>108</v>
      </c>
      <c r="H14" s="16" t="s">
        <v>4253</v>
      </c>
      <c r="I14" s="20">
        <v>1</v>
      </c>
      <c r="J14" s="16" t="s">
        <v>6069</v>
      </c>
      <c r="K14" s="17">
        <f>IF(SSAC="Y",0,110)</f>
        <v>110</v>
      </c>
      <c r="L14" s="16" t="s">
        <v>4255</v>
      </c>
      <c r="M14" s="20">
        <v>1.140873</v>
      </c>
      <c r="N14" s="16" t="s">
        <v>6070</v>
      </c>
      <c r="O14" s="17">
        <f>IF(SSAC="Y",0,144)</f>
        <v>144</v>
      </c>
      <c r="P14" s="16" t="s">
        <v>4257</v>
      </c>
      <c r="Q14" s="20">
        <v>1.2270559999999999</v>
      </c>
      <c r="R14" s="16" t="s">
        <v>6071</v>
      </c>
      <c r="S14" s="17">
        <f>IF(SSAC="Y",0,217)</f>
        <v>217</v>
      </c>
      <c r="T14" s="16" t="s">
        <v>4259</v>
      </c>
      <c r="U14" s="20">
        <v>1.127486</v>
      </c>
      <c r="V14" s="16" t="s">
        <v>6072</v>
      </c>
      <c r="W14" s="17">
        <f>IF(SSAC="Y",0,77)</f>
        <v>77</v>
      </c>
      <c r="X14" s="16" t="s">
        <v>4261</v>
      </c>
      <c r="Y14" s="20">
        <v>0.91244170000000002</v>
      </c>
      <c r="Z14" s="16" t="s">
        <v>6115</v>
      </c>
      <c r="AA14" s="17">
        <f>SUM(PRODUCT(A3L807C2,A3L807C3))/A3L807C1</f>
        <v>108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IF(SSAC="Y",0,167)</f>
        <v>167</v>
      </c>
      <c r="H15" s="16" t="s">
        <v>4253</v>
      </c>
      <c r="I15" s="20">
        <v>1</v>
      </c>
      <c r="J15" s="16" t="s">
        <v>6069</v>
      </c>
      <c r="K15" s="17">
        <f>IF(SSAC="Y",0,146)</f>
        <v>146</v>
      </c>
      <c r="L15" s="16" t="s">
        <v>4255</v>
      </c>
      <c r="M15" s="20">
        <v>1.140873</v>
      </c>
      <c r="N15" s="16" t="s">
        <v>6070</v>
      </c>
      <c r="O15" s="17">
        <f>IF(SSAC="Y",0,230)</f>
        <v>230</v>
      </c>
      <c r="P15" s="16" t="s">
        <v>4257</v>
      </c>
      <c r="Q15" s="20">
        <v>1.2270559999999999</v>
      </c>
      <c r="R15" s="16" t="s">
        <v>6071</v>
      </c>
      <c r="S15" s="17">
        <f>IF(SSAC="Y",0,389)</f>
        <v>389</v>
      </c>
      <c r="T15" s="16" t="s">
        <v>4259</v>
      </c>
      <c r="U15" s="20">
        <v>1.127486</v>
      </c>
      <c r="V15" s="16" t="s">
        <v>6072</v>
      </c>
      <c r="W15" s="17">
        <f>IF(SSAC="Y",0,95)</f>
        <v>95</v>
      </c>
      <c r="X15" s="16" t="s">
        <v>4261</v>
      </c>
      <c r="Y15" s="20">
        <v>0.91244170000000002</v>
      </c>
      <c r="Z15" s="16" t="s">
        <v>6116</v>
      </c>
      <c r="AA15" s="17">
        <f>SUM(PRODUCT(A3L808C2,A3L808C3))/A3L808C1</f>
        <v>167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IF(SSAC="Y",0,42)</f>
        <v>42</v>
      </c>
      <c r="H16" s="16" t="s">
        <v>4253</v>
      </c>
      <c r="I16" s="20">
        <v>1</v>
      </c>
      <c r="J16" s="16" t="s">
        <v>6069</v>
      </c>
      <c r="K16" s="17">
        <f>IF(SSAC="Y",0,44)</f>
        <v>44</v>
      </c>
      <c r="L16" s="16" t="s">
        <v>4255</v>
      </c>
      <c r="M16" s="20">
        <v>1.140873</v>
      </c>
      <c r="N16" s="16" t="s">
        <v>6070</v>
      </c>
      <c r="O16" s="17">
        <f>IF(SSAC="Y",0,62)</f>
        <v>62</v>
      </c>
      <c r="P16" s="16" t="s">
        <v>4257</v>
      </c>
      <c r="Q16" s="20">
        <v>1.2270559999999999</v>
      </c>
      <c r="R16" s="16" t="s">
        <v>6071</v>
      </c>
      <c r="S16" s="17">
        <f>IF(SSAC="Y",0,98)</f>
        <v>98</v>
      </c>
      <c r="T16" s="16" t="s">
        <v>4259</v>
      </c>
      <c r="U16" s="20">
        <v>1.127486</v>
      </c>
      <c r="V16" s="16" t="s">
        <v>6072</v>
      </c>
      <c r="W16" s="17">
        <f>IF(SSAC="Y",0,718)</f>
        <v>718</v>
      </c>
      <c r="X16" s="16" t="s">
        <v>4261</v>
      </c>
      <c r="Y16" s="20">
        <v>0.91244170000000002</v>
      </c>
      <c r="Z16" s="16" t="s">
        <v>6117</v>
      </c>
      <c r="AA16" s="17">
        <f>SUM(PRODUCT(A3L809C2,A3L809C3))/A3L809C1</f>
        <v>42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IF(SSAC="Y",0,1)</f>
        <v>1</v>
      </c>
      <c r="T17" s="16" t="s">
        <v>4259</v>
      </c>
      <c r="U17" s="20">
        <v>1.127486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IF(SSAC="Y",0,3514)</f>
        <v>3514</v>
      </c>
      <c r="H18" s="16" t="s">
        <v>4253</v>
      </c>
      <c r="I18" s="20">
        <v>1</v>
      </c>
      <c r="J18" s="16" t="s">
        <v>6069</v>
      </c>
      <c r="K18" s="17">
        <f>IF(SSAC="Y",0,3820)</f>
        <v>3820</v>
      </c>
      <c r="L18" s="16" t="s">
        <v>4255</v>
      </c>
      <c r="M18" s="20">
        <v>1.140873</v>
      </c>
      <c r="N18" s="16" t="s">
        <v>6070</v>
      </c>
      <c r="O18" s="17">
        <f>IF(SSAC="Y",0,3602)</f>
        <v>3602</v>
      </c>
      <c r="P18" s="16" t="s">
        <v>4257</v>
      </c>
      <c r="Q18" s="20">
        <v>1.2270559999999999</v>
      </c>
      <c r="R18" s="16" t="s">
        <v>6071</v>
      </c>
      <c r="S18" s="17">
        <f>IF(SSAC="Y",0,3353)</f>
        <v>3353</v>
      </c>
      <c r="T18" s="16" t="s">
        <v>4259</v>
      </c>
      <c r="U18" s="20">
        <v>1.127486</v>
      </c>
      <c r="V18" s="16" t="s">
        <v>6072</v>
      </c>
      <c r="W18" s="17">
        <f>IF(SSAC="Y",0,3423)</f>
        <v>3423</v>
      </c>
      <c r="X18" s="16" t="s">
        <v>4261</v>
      </c>
      <c r="Y18" s="20">
        <v>0.91244170000000002</v>
      </c>
      <c r="Z18" s="16" t="s">
        <v>6119</v>
      </c>
      <c r="AA18" s="17">
        <f>SUM(PRODUCT(A3L811C2,A3L811C3))/A3L811C1</f>
        <v>3514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IF(SSAC="Y",0,1)</f>
        <v>1</v>
      </c>
      <c r="T19" s="16" t="s">
        <v>4259</v>
      </c>
      <c r="U19" s="20">
        <v>1.127486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IF(SSAC="Y",0,3)</f>
        <v>3</v>
      </c>
      <c r="H21" s="16" t="s">
        <v>4253</v>
      </c>
      <c r="I21" s="20">
        <v>1</v>
      </c>
      <c r="J21" s="16" t="s">
        <v>6069</v>
      </c>
      <c r="K21" s="17">
        <f>IF(SSAC="Y",0,2)</f>
        <v>2</v>
      </c>
      <c r="L21" s="16" t="s">
        <v>4255</v>
      </c>
      <c r="M21" s="20">
        <v>1.140873</v>
      </c>
      <c r="N21" s="16" t="s">
        <v>6070</v>
      </c>
      <c r="O21" s="17">
        <f>IF(SSAC="Y",0,3)</f>
        <v>3</v>
      </c>
      <c r="P21" s="16" t="s">
        <v>4257</v>
      </c>
      <c r="Q21" s="20">
        <v>1.2270559999999999</v>
      </c>
      <c r="R21" s="16" t="s">
        <v>6071</v>
      </c>
      <c r="S21" s="17">
        <f>IF(SSAC="Y",0,4)</f>
        <v>4</v>
      </c>
      <c r="T21" s="16" t="s">
        <v>4259</v>
      </c>
      <c r="U21" s="20">
        <v>1.127486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3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IF(SSAC="Y",0,12)</f>
        <v>12</v>
      </c>
      <c r="H22" s="16" t="s">
        <v>4253</v>
      </c>
      <c r="I22" s="20">
        <v>1</v>
      </c>
      <c r="J22" s="16" t="s">
        <v>6069</v>
      </c>
      <c r="K22" s="17">
        <f>IF(SSAC="Y",0,53)</f>
        <v>53</v>
      </c>
      <c r="L22" s="16" t="s">
        <v>4255</v>
      </c>
      <c r="M22" s="20">
        <v>1.140873</v>
      </c>
      <c r="N22" s="16" t="s">
        <v>6070</v>
      </c>
      <c r="O22" s="17">
        <f>IF(SSAC="Y",0,72)</f>
        <v>72</v>
      </c>
      <c r="P22" s="16" t="s">
        <v>4257</v>
      </c>
      <c r="Q22" s="20">
        <v>1.2270559999999999</v>
      </c>
      <c r="R22" s="16" t="s">
        <v>6071</v>
      </c>
      <c r="S22" s="17">
        <f>IF(SSAC="Y",0,55)</f>
        <v>55</v>
      </c>
      <c r="T22" s="16" t="s">
        <v>4259</v>
      </c>
      <c r="U22" s="20">
        <v>1.127486</v>
      </c>
      <c r="V22" s="16" t="s">
        <v>6072</v>
      </c>
      <c r="W22" s="17">
        <f>IF(SSAC="Y",0,55)</f>
        <v>55</v>
      </c>
      <c r="X22" s="16" t="s">
        <v>4261</v>
      </c>
      <c r="Y22" s="20">
        <v>0.91244170000000002</v>
      </c>
      <c r="Z22" s="16" t="s">
        <v>6123</v>
      </c>
      <c r="AA22" s="17">
        <f>SUM(PRODUCT(A3L815C2,A3L815C3))/A3L815C1</f>
        <v>12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IF(SSAC="Y",0,4)</f>
        <v>4</v>
      </c>
      <c r="H26" s="16" t="s">
        <v>4253</v>
      </c>
      <c r="I26" s="20">
        <v>1</v>
      </c>
      <c r="J26" s="16" t="s">
        <v>6069</v>
      </c>
      <c r="K26" s="17">
        <f>IF(SSAC="Y",0,4)</f>
        <v>4</v>
      </c>
      <c r="L26" s="16" t="s">
        <v>4255</v>
      </c>
      <c r="M26" s="20">
        <v>1.140873</v>
      </c>
      <c r="N26" s="16" t="s">
        <v>6070</v>
      </c>
      <c r="O26" s="17">
        <f>IF(SSAC="Y",0,6)</f>
        <v>6</v>
      </c>
      <c r="P26" s="16" t="s">
        <v>4257</v>
      </c>
      <c r="Q26" s="20">
        <v>1.2270559999999999</v>
      </c>
      <c r="R26" s="16" t="s">
        <v>6071</v>
      </c>
      <c r="S26" s="17">
        <f>IF(SSAC="Y",0,11)</f>
        <v>11</v>
      </c>
      <c r="T26" s="16" t="s">
        <v>4259</v>
      </c>
      <c r="U26" s="20">
        <v>1.127486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4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IF(SSAC="Y",0,14)</f>
        <v>14</v>
      </c>
      <c r="H27" s="16" t="s">
        <v>4253</v>
      </c>
      <c r="I27" s="20">
        <v>1</v>
      </c>
      <c r="J27" s="16" t="s">
        <v>6069</v>
      </c>
      <c r="K27" s="17">
        <f>IF(SSAC="Y",0,11)</f>
        <v>11</v>
      </c>
      <c r="L27" s="16" t="s">
        <v>4255</v>
      </c>
      <c r="M27" s="20">
        <v>1.140873</v>
      </c>
      <c r="N27" s="16" t="s">
        <v>6070</v>
      </c>
      <c r="O27" s="17">
        <f>IF(SSAC="Y",0,13)</f>
        <v>13</v>
      </c>
      <c r="P27" s="16" t="s">
        <v>4257</v>
      </c>
      <c r="Q27" s="20">
        <v>1.2270559999999999</v>
      </c>
      <c r="R27" s="16" t="s">
        <v>6071</v>
      </c>
      <c r="S27" s="17">
        <f>IF(SSAC="Y",0,23)</f>
        <v>23</v>
      </c>
      <c r="T27" s="16" t="s">
        <v>4259</v>
      </c>
      <c r="U27" s="20">
        <v>1.127486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14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IF(SSAC="Y",0,27)</f>
        <v>27</v>
      </c>
      <c r="H28" s="16" t="s">
        <v>4253</v>
      </c>
      <c r="I28" s="20">
        <v>1</v>
      </c>
      <c r="J28" s="16" t="s">
        <v>6069</v>
      </c>
      <c r="K28" s="17">
        <f>IF(SSAC="Y",0,24)</f>
        <v>24</v>
      </c>
      <c r="L28" s="16" t="s">
        <v>4255</v>
      </c>
      <c r="M28" s="20">
        <v>1.140873</v>
      </c>
      <c r="N28" s="16" t="s">
        <v>6070</v>
      </c>
      <c r="O28" s="17">
        <f>IF(SSAC="Y",0,30)</f>
        <v>30</v>
      </c>
      <c r="P28" s="16" t="s">
        <v>4257</v>
      </c>
      <c r="Q28" s="20">
        <v>1.2270559999999999</v>
      </c>
      <c r="R28" s="16" t="s">
        <v>6071</v>
      </c>
      <c r="S28" s="17">
        <f>IF(SSAC="Y",0,50)</f>
        <v>50</v>
      </c>
      <c r="T28" s="16" t="s">
        <v>4259</v>
      </c>
      <c r="U28" s="20">
        <v>1.127486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27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IF(SSAC="Y",0,1)</f>
        <v>1</v>
      </c>
      <c r="H30" s="16" t="s">
        <v>4253</v>
      </c>
      <c r="I30" s="20">
        <v>1</v>
      </c>
      <c r="J30" s="16" t="s">
        <v>6069</v>
      </c>
      <c r="K30" s="17">
        <f>IF(SSAC="Y",0,1)</f>
        <v>1</v>
      </c>
      <c r="L30" s="16" t="s">
        <v>4255</v>
      </c>
      <c r="M30" s="20">
        <v>1.140873</v>
      </c>
      <c r="N30" s="16" t="s">
        <v>6070</v>
      </c>
      <c r="O30" s="17">
        <f>IF(SSAC="Y",0,1)</f>
        <v>1</v>
      </c>
      <c r="P30" s="16" t="s">
        <v>4257</v>
      </c>
      <c r="Q30" s="20">
        <v>1.2270559999999999</v>
      </c>
      <c r="R30" s="16" t="s">
        <v>6071</v>
      </c>
      <c r="S30" s="17">
        <f>IF(SSAC="Y",0,2)</f>
        <v>2</v>
      </c>
      <c r="T30" s="16" t="s">
        <v>4259</v>
      </c>
      <c r="U30" s="20">
        <v>1.127486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1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IF(SSAC="Y",0,1)</f>
        <v>1</v>
      </c>
      <c r="H31" s="16" t="s">
        <v>4253</v>
      </c>
      <c r="I31" s="20">
        <v>1</v>
      </c>
      <c r="J31" s="16" t="s">
        <v>6069</v>
      </c>
      <c r="K31" s="17">
        <f>IF(SSAC="Y",0,1)</f>
        <v>1</v>
      </c>
      <c r="L31" s="16" t="s">
        <v>4255</v>
      </c>
      <c r="M31" s="20">
        <v>1.140873</v>
      </c>
      <c r="N31" s="16" t="s">
        <v>6070</v>
      </c>
      <c r="O31" s="17">
        <f>IF(SSAC="Y",0,1)</f>
        <v>1</v>
      </c>
      <c r="P31" s="16" t="s">
        <v>4257</v>
      </c>
      <c r="Q31" s="20">
        <v>1.2270559999999999</v>
      </c>
      <c r="R31" s="16" t="s">
        <v>6071</v>
      </c>
      <c r="S31" s="17">
        <f>IF(SSAC="Y",0,2)</f>
        <v>2</v>
      </c>
      <c r="T31" s="16" t="s">
        <v>4259</v>
      </c>
      <c r="U31" s="20">
        <v>1.127486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1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113</v>
      </c>
      <c r="H32" s="16" t="s">
        <v>4253</v>
      </c>
      <c r="I32" s="20">
        <v>1</v>
      </c>
      <c r="J32" s="16" t="s">
        <v>6069</v>
      </c>
      <c r="K32" s="17">
        <v>71</v>
      </c>
      <c r="L32" s="16" t="s">
        <v>4255</v>
      </c>
      <c r="M32" s="20">
        <v>1.140873</v>
      </c>
      <c r="N32" s="16" t="s">
        <v>6070</v>
      </c>
      <c r="O32" s="17">
        <v>98</v>
      </c>
      <c r="P32" s="16" t="s">
        <v>4257</v>
      </c>
      <c r="Q32" s="20">
        <v>1.2270559999999999</v>
      </c>
      <c r="R32" s="16" t="s">
        <v>6071</v>
      </c>
      <c r="S32" s="17">
        <v>96</v>
      </c>
      <c r="T32" s="16" t="s">
        <v>4259</v>
      </c>
      <c r="U32" s="20">
        <v>1.127486</v>
      </c>
      <c r="V32" s="16" t="s">
        <v>6072</v>
      </c>
      <c r="W32" s="17">
        <v>1655</v>
      </c>
      <c r="X32" s="16" t="s">
        <v>4261</v>
      </c>
      <c r="Y32" s="20">
        <v>0.91244170000000002</v>
      </c>
      <c r="Z32" s="16" t="s">
        <v>6133</v>
      </c>
      <c r="AA32" s="17">
        <f>SUM(PRODUCT(A3L825C2,A3L825C3))/A3L825C1</f>
        <v>113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IF(SSAC="Y",0,12)</f>
        <v>12</v>
      </c>
      <c r="H33" s="16" t="s">
        <v>4253</v>
      </c>
      <c r="I33" s="20">
        <v>1</v>
      </c>
      <c r="J33" s="16" t="s">
        <v>6069</v>
      </c>
      <c r="K33" s="17">
        <f>IF(SSAC="Y",0,11)</f>
        <v>11</v>
      </c>
      <c r="L33" s="16" t="s">
        <v>4255</v>
      </c>
      <c r="M33" s="20">
        <v>1.140873</v>
      </c>
      <c r="N33" s="16" t="s">
        <v>6070</v>
      </c>
      <c r="O33" s="17">
        <f>IF(SSAC="Y",0,15)</f>
        <v>15</v>
      </c>
      <c r="P33" s="16" t="s">
        <v>4257</v>
      </c>
      <c r="Q33" s="20">
        <v>1.2270559999999999</v>
      </c>
      <c r="R33" s="16" t="s">
        <v>6071</v>
      </c>
      <c r="S33" s="17">
        <f>IF(SSAC="Y",0,29)</f>
        <v>29</v>
      </c>
      <c r="T33" s="16" t="s">
        <v>4259</v>
      </c>
      <c r="U33" s="20">
        <v>1.127486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12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IF(SSAC="Y",0,36100)</f>
        <v>36100</v>
      </c>
      <c r="H35" s="16" t="s">
        <v>4253</v>
      </c>
      <c r="I35" s="20">
        <v>1</v>
      </c>
      <c r="J35" s="16" t="s">
        <v>6069</v>
      </c>
      <c r="K35" s="17">
        <f>IF(SSAC="Y",0,35923)</f>
        <v>35923</v>
      </c>
      <c r="L35" s="16" t="s">
        <v>4255</v>
      </c>
      <c r="M35" s="20">
        <v>1.140873</v>
      </c>
      <c r="N35" s="16" t="s">
        <v>6070</v>
      </c>
      <c r="O35" s="17">
        <f>IF(SSAC="Y",0,34121)</f>
        <v>34121</v>
      </c>
      <c r="P35" s="16" t="s">
        <v>4257</v>
      </c>
      <c r="Q35" s="20">
        <v>1.2270559999999999</v>
      </c>
      <c r="R35" s="16" t="s">
        <v>6071</v>
      </c>
      <c r="S35" s="17">
        <f>IF(SSAC="Y",0,34629)</f>
        <v>34629</v>
      </c>
      <c r="T35" s="16" t="s">
        <v>4259</v>
      </c>
      <c r="U35" s="20">
        <v>1.127486</v>
      </c>
      <c r="V35" s="16" t="s">
        <v>6072</v>
      </c>
      <c r="W35" s="17">
        <f>IF(SSAC="Y",0,38611)</f>
        <v>38611</v>
      </c>
      <c r="X35" s="16" t="s">
        <v>4261</v>
      </c>
      <c r="Y35" s="20">
        <v>0.91244170000000002</v>
      </c>
      <c r="Z35" s="16" t="s">
        <v>6136</v>
      </c>
      <c r="AA35" s="17">
        <f>SUM(PRODUCT(A3L828C2,A3L828C3))/A3L828C1</f>
        <v>36100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40268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40371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38608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39349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45003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40268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CB1754-9A64-42C7-8F8F-08D86C5B3EF5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IF(SSAC="Y",0,11569652)</f>
        <v>11569652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IF(SSAC="Y",0,15688999)</f>
        <v>15688999</v>
      </c>
      <c r="F9" s="16" t="s">
        <v>6197</v>
      </c>
      <c r="G9" s="17">
        <f>IF(SSAC="Y",0,1630322)</f>
        <v>1630322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1630322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IF(SSAC="Y",0,205358)</f>
        <v>205358</v>
      </c>
      <c r="F10" s="16" t="s">
        <v>6197</v>
      </c>
      <c r="G10" s="17">
        <f>IF(SSAC="Y",0,46880)</f>
        <v>46880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46880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IF(SSAC="Y",0,886769)</f>
        <v>886769</v>
      </c>
      <c r="F11" s="16" t="s">
        <v>6197</v>
      </c>
      <c r="G11" s="17">
        <f>IF(SSAC="Y",0,123341)</f>
        <v>123341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123341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IF(SSAC="Y",0,9960203)</f>
        <v>9960203</v>
      </c>
      <c r="F12" s="16" t="s">
        <v>6197</v>
      </c>
      <c r="G12" s="17">
        <f>IF(SSAC="Y",0,1327962)</f>
        <v>1327962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1327962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IF(SSAC="Y",0,18710848)</f>
        <v>18710848</v>
      </c>
      <c r="F14" s="16" t="s">
        <v>6197</v>
      </c>
      <c r="G14" s="17">
        <f>IF(SSAC="Y",0,5254407)</f>
        <v>5254407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5254407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IF(SSAC="Y",0,32220960)</f>
        <v>32220960</v>
      </c>
      <c r="F15" s="16" t="s">
        <v>6197</v>
      </c>
      <c r="G15" s="17">
        <f>IF(SSAC="Y",0,8841531)</f>
        <v>8841531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8841531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IF(SSAC="Y",0,11311770)</f>
        <v>11311770</v>
      </c>
      <c r="F16" s="16" t="s">
        <v>6197</v>
      </c>
      <c r="G16" s="17">
        <f>IF(SSAC="Y",0,1497626)</f>
        <v>1497626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1497626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IF(SSAC="Y",0,263512)</f>
        <v>263512</v>
      </c>
      <c r="F17" s="16" t="s">
        <v>6197</v>
      </c>
      <c r="G17" s="17">
        <f>IF(SSAC="Y",0,42793)</f>
        <v>42793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42793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IF(SSAC="Y",0,1792540)</f>
        <v>1792540</v>
      </c>
      <c r="F18" s="16" t="s">
        <v>6197</v>
      </c>
      <c r="G18" s="17">
        <f>IF(SSAC="Y",0,442481)</f>
        <v>442481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442481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IF(SSAC="Y",0,97112)</f>
        <v>97112</v>
      </c>
      <c r="F19" s="16" t="s">
        <v>6197</v>
      </c>
      <c r="G19" s="17">
        <f>IF(SSAC="Y",0,41289)</f>
        <v>41289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41289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IF(SSAC="Y",0,26809)</f>
        <v>26809</v>
      </c>
      <c r="F20" s="16" t="s">
        <v>6197</v>
      </c>
      <c r="G20" s="17">
        <f>IF(SSAC="Y",0,11321)</f>
        <v>11321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11321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IF(SSAC="Y",0,863676)</f>
        <v>863676</v>
      </c>
      <c r="F21" s="16" t="s">
        <v>6197</v>
      </c>
      <c r="G21" s="17">
        <f>IF(SSAC="Y",0,257286)</f>
        <v>257286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257286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IF(SSAC="Y",0,1312011)</f>
        <v>1312011</v>
      </c>
      <c r="F22" s="16" t="s">
        <v>6197</v>
      </c>
      <c r="G22" s="17">
        <f>IF(SSAC="Y",0,374421)</f>
        <v>374421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374421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IF(SSAC="Y",0,1003)</f>
        <v>1003</v>
      </c>
      <c r="F23" s="16" t="s">
        <v>6197</v>
      </c>
      <c r="G23" s="17">
        <f>IF(SSAC="Y",0,524)</f>
        <v>524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524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IF(SSAC="Y",0,86788)</f>
        <v>86788</v>
      </c>
      <c r="F24" s="16" t="s">
        <v>6197</v>
      </c>
      <c r="G24" s="17">
        <f>IF(SSAC="Y",0,29826)</f>
        <v>29826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29826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IF(SSAC="Y",0,89560)</f>
        <v>89560</v>
      </c>
      <c r="F25" s="16" t="s">
        <v>6197</v>
      </c>
      <c r="G25" s="17">
        <f>IF(SSAC="Y",0,11455)</f>
        <v>11455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11455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IF(SSAC="Y",0,3289886)</f>
        <v>3289886</v>
      </c>
      <c r="F26" s="16" t="s">
        <v>6197</v>
      </c>
      <c r="G26" s="17">
        <f>IF(SSAC="Y",0,842364)</f>
        <v>842364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842364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IF(SSAC="Y",0,1923805)</f>
        <v>1923805</v>
      </c>
      <c r="F27" s="16" t="s">
        <v>6197</v>
      </c>
      <c r="G27" s="17">
        <f>IF(SSAC="Y",0,507115)</f>
        <v>507115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507115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IF(SSAC="Y",0,10232858)</f>
        <v>10232858</v>
      </c>
      <c r="F28" s="16" t="s">
        <v>6197</v>
      </c>
      <c r="G28" s="17">
        <f>IF(SSAC="Y",0,2016671)</f>
        <v>2016671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2016671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IF(SSAC="Y",0,2837)</f>
        <v>2837</v>
      </c>
      <c r="F29" s="16" t="s">
        <v>6197</v>
      </c>
      <c r="G29" s="17">
        <f>IF(SSAC="Y",0,2443)</f>
        <v>2443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2443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IF(SSAC="Y",0,338487)</f>
        <v>338487</v>
      </c>
      <c r="F30" s="16" t="s">
        <v>6197</v>
      </c>
      <c r="G30" s="17">
        <f>IF(SSAC="Y",0,53511)</f>
        <v>53511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53511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IF(SSAC="Y",0,77980)</f>
        <v>77980</v>
      </c>
      <c r="F31" s="16" t="s">
        <v>6197</v>
      </c>
      <c r="G31" s="17">
        <f>IF(SSAC="Y",0,38023)</f>
        <v>38023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38023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1983690</v>
      </c>
      <c r="F32" s="16" t="s">
        <v>6197</v>
      </c>
      <c r="G32" s="17">
        <v>750956</v>
      </c>
      <c r="H32" s="16" t="s">
        <v>6198</v>
      </c>
      <c r="I32" s="17">
        <v>0</v>
      </c>
      <c r="J32" s="16" t="s">
        <v>6222</v>
      </c>
      <c r="K32" s="17">
        <f>SUM(A4L125C2,A4L125C3)</f>
        <v>750956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IF(SSAC="Y",0,2167710)</f>
        <v>2167710</v>
      </c>
      <c r="F33" s="16" t="s">
        <v>6197</v>
      </c>
      <c r="G33" s="17">
        <f>IF(SSAC="Y",0,408366)</f>
        <v>408366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408366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IF(SSAC="Y",0,495520)</f>
        <v>495520</v>
      </c>
      <c r="F34" s="16" t="s">
        <v>6197</v>
      </c>
      <c r="G34" s="17">
        <f>IF(SSAC="Y",0,170940)</f>
        <v>170940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170940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IF(SSAC="Y",0,3602)</f>
        <v>3602</v>
      </c>
      <c r="F35" s="16" t="s">
        <v>6197</v>
      </c>
      <c r="G35" s="17">
        <f>IF(SSAC="Y",0,1737)</f>
        <v>1737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1737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IF(SSAC="Y",0,782)</f>
        <v>782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782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125603945</v>
      </c>
      <c r="F39" s="16" t="s">
        <v>6230</v>
      </c>
      <c r="G39" s="17">
        <f>SUM(A4L101C2:A4L131C2)</f>
        <v>24726373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24726373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20051208</v>
      </c>
      <c r="F40" s="16" t="s">
        <v>6197</v>
      </c>
      <c r="G40" s="17">
        <v>6942693</v>
      </c>
      <c r="H40" s="16" t="s">
        <v>6198</v>
      </c>
      <c r="I40" s="17">
        <v>0</v>
      </c>
      <c r="J40" s="16" t="s">
        <v>6233</v>
      </c>
      <c r="K40" s="17">
        <f>SUM(A4L133C2,A4L133C3)</f>
        <v>6942693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5429178</v>
      </c>
      <c r="F41" s="16" t="s">
        <v>6197</v>
      </c>
      <c r="G41" s="17">
        <v>1555417</v>
      </c>
      <c r="H41" s="16" t="s">
        <v>6198</v>
      </c>
      <c r="I41" s="17">
        <v>0</v>
      </c>
      <c r="J41" s="16" t="s">
        <v>6234</v>
      </c>
      <c r="K41" s="17">
        <f>SUM(A4L134C2,A4L134C3)</f>
        <v>1555417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696606</v>
      </c>
      <c r="F43" s="16" t="s">
        <v>6197</v>
      </c>
      <c r="G43" s="17">
        <v>232174</v>
      </c>
      <c r="H43" s="16" t="s">
        <v>6198</v>
      </c>
      <c r="I43" s="17">
        <v>0</v>
      </c>
      <c r="J43" s="16" t="s">
        <v>6236</v>
      </c>
      <c r="K43" s="17">
        <f>SUM(A4L136C2,A4L136C3)</f>
        <v>232174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767479</v>
      </c>
      <c r="F45" s="16" t="s">
        <v>6197</v>
      </c>
      <c r="G45" s="17">
        <v>184828</v>
      </c>
      <c r="H45" s="16" t="s">
        <v>6198</v>
      </c>
      <c r="I45" s="17">
        <v>0</v>
      </c>
      <c r="J45" s="16" t="s">
        <v>6238</v>
      </c>
      <c r="K45" s="17">
        <f>SUM(A4L138C2,A4L138C3)</f>
        <v>184828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668488</v>
      </c>
      <c r="F46" s="16" t="s">
        <v>6197</v>
      </c>
      <c r="G46" s="17">
        <v>113185</v>
      </c>
      <c r="H46" s="16" t="s">
        <v>6198</v>
      </c>
      <c r="I46" s="17">
        <v>0</v>
      </c>
      <c r="J46" s="16" t="s">
        <v>6239</v>
      </c>
      <c r="K46" s="17">
        <f>SUM(A4L139C2,A4L139C3)</f>
        <v>113185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2545773</v>
      </c>
      <c r="F47" s="16" t="s">
        <v>6197</v>
      </c>
      <c r="G47" s="17">
        <v>1137847</v>
      </c>
      <c r="H47" s="16" t="s">
        <v>6198</v>
      </c>
      <c r="I47" s="17">
        <v>0</v>
      </c>
      <c r="J47" s="16" t="s">
        <v>6240</v>
      </c>
      <c r="K47" s="17">
        <f>SUM(A4L140C2,A4L140C3)</f>
        <v>1137847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30158732</v>
      </c>
      <c r="F48" s="16" t="s">
        <v>6242</v>
      </c>
      <c r="G48" s="17">
        <f>SUM(A4L133C2:A4L140C2)</f>
        <v>10166144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10166144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IF(SSAC="Y",0,IF(INCL_ACCT_76="N",0,61230))</f>
        <v>61230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IF(SSAC="Y",0,IF(INCL_ACCT_80="N",0,1135))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IF(SSAC="Y",0,IF(INCL_ACCT_90="N",0,1905682))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155823907</v>
      </c>
      <c r="F52" s="16" t="s">
        <v>6249</v>
      </c>
      <c r="G52" s="17">
        <f>SUM(A4L141C2:A4L144C2)+A4L132C2</f>
        <v>34892517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34892517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A2354E-22B6-450C-9DA8-84449FEAB843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930891-04CE-44E8-88D0-5880A1A1A823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IF(SSAC="Y",0,2256701)</f>
        <v>2256701</v>
      </c>
      <c r="F8" s="16" t="s">
        <v>6277</v>
      </c>
      <c r="G8" s="17">
        <f>A4L201C1</f>
        <v>2256701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IF(SSAC="Y",0,26435471)</f>
        <v>26435471</v>
      </c>
      <c r="F9" s="16" t="s">
        <v>6279</v>
      </c>
      <c r="G9" s="17">
        <f>A4L202C1</f>
        <v>26435471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3.2199999999999999E-2</v>
      </c>
      <c r="F10" s="16" t="s">
        <v>6281</v>
      </c>
      <c r="G10" s="20">
        <f>IF(EMBEDDED_COC="N",A4L205C1,A4L203C1)</f>
        <v>0.15279999999999999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2.5499999999999998E-2</v>
      </c>
      <c r="F11" s="16" t="s">
        <v>6283</v>
      </c>
      <c r="G11" s="20">
        <f>IF(EMBEDDED_COC="N",A4L205C1,A4L204C1)</f>
        <v>0.15279999999999999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0.15279999999999999</v>
      </c>
      <c r="F12" s="16" t="s">
        <v>6285</v>
      </c>
      <c r="G12" s="20">
        <f>IF(EMBEDDED_COC="N",A4L205C1,0)</f>
        <v>0.15279999999999999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43AC17-F3B4-431E-84DB-D43EC4946908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AEBE21-9344-490B-9D16-62AC097D9AFD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1533717.5056673333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9842.8600699999988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32461.123366666667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1501500.8001689999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9712.5639500000016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114.12174833356403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1047014.2611680002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7633.0893680000008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527274.69504866668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520259.16756866669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7113.3839818000006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-0.10393686685711145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69217.203279333349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8349.4037173333327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41912.72643433333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1394.3883283333332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92143.371658000004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8045.3231486666664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203561.55728333333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1410.2577116666669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4.4726333348080516E-2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3BDA7-9301-42B8-BB80-10BEC1E5C1D1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1015759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1004630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11129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1015759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927713</v>
      </c>
      <c r="F13" s="16" t="s">
        <v>6455</v>
      </c>
      <c r="G13" s="15">
        <f>B2L206C1*B2L205C1</f>
        <v>927713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76917</v>
      </c>
      <c r="F14" s="16" t="s">
        <v>6457</v>
      </c>
      <c r="G14" s="15">
        <f>B2L207C1*B2L205C1</f>
        <v>76917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1004630</v>
      </c>
      <c r="F15" s="16" t="s">
        <v>6459</v>
      </c>
      <c r="G15" s="15">
        <f>B2L206C2+B2L207C2</f>
        <v>1004630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11129</v>
      </c>
      <c r="F16" s="16" t="s">
        <v>6460</v>
      </c>
      <c r="G16" s="15">
        <f>B2L209C1*B2L205C1</f>
        <v>11129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166650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161397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5253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166650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-75</v>
      </c>
      <c r="F23" s="16" t="s">
        <v>6469</v>
      </c>
      <c r="G23" s="15">
        <f>B2L216C1*B2L214C1</f>
        <v>-75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9003</v>
      </c>
      <c r="F24" s="16" t="s">
        <v>6471</v>
      </c>
      <c r="G24" s="15">
        <f>B2L217C1*B2L214C1</f>
        <v>9003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6055</v>
      </c>
      <c r="F25" s="16" t="s">
        <v>6473</v>
      </c>
      <c r="G25" s="15">
        <f>B2L218C1*B2L214C1</f>
        <v>6055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4103</v>
      </c>
      <c r="F26" s="16" t="s">
        <v>6475</v>
      </c>
      <c r="G26" s="15">
        <f>B2L219C1*B2L214C1</f>
        <v>4103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46455</v>
      </c>
      <c r="F27" s="16" t="s">
        <v>6477</v>
      </c>
      <c r="G27" s="15">
        <f>B2L220C1*B2L214C1</f>
        <v>46455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2425</v>
      </c>
      <c r="F28" s="16" t="s">
        <v>6479</v>
      </c>
      <c r="G28" s="15">
        <f>B2L221C1*B2L214C1</f>
        <v>2425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3032</v>
      </c>
      <c r="F29" s="16" t="s">
        <v>6481</v>
      </c>
      <c r="G29" s="15">
        <f>B2L222C1*B2L214C1</f>
        <v>3032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13908</v>
      </c>
      <c r="F30" s="16" t="s">
        <v>6483</v>
      </c>
      <c r="G30" s="15">
        <f>B2L223C1*B2L214C1</f>
        <v>13908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2333</v>
      </c>
      <c r="F31" s="16" t="s">
        <v>6485</v>
      </c>
      <c r="G31" s="15">
        <f>B2L224C1*B2L214C1</f>
        <v>2333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9986</v>
      </c>
      <c r="F32" s="16" t="s">
        <v>6487</v>
      </c>
      <c r="G32" s="15">
        <f>B2L225C1*B2L214C1</f>
        <v>9986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5827</v>
      </c>
      <c r="F33" s="16" t="s">
        <v>6489</v>
      </c>
      <c r="G33" s="15">
        <f>B2L226C1*B2L214C1</f>
        <v>5827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-58</v>
      </c>
      <c r="F34" s="16" t="s">
        <v>6491</v>
      </c>
      <c r="G34" s="15">
        <f>B2L227C1*B2L214C1</f>
        <v>-58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2280</v>
      </c>
      <c r="F35" s="16" t="s">
        <v>6493</v>
      </c>
      <c r="G35" s="15">
        <f>B2L228C1*B2L214C1</f>
        <v>2280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-424</v>
      </c>
      <c r="F36" s="16" t="s">
        <v>6495</v>
      </c>
      <c r="G36" s="15">
        <f>B2L229C1*B2L214C1</f>
        <v>-424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-98</v>
      </c>
      <c r="F37" s="16" t="s">
        <v>6497</v>
      </c>
      <c r="G37" s="15">
        <f>B2L230C1*B2L214C1</f>
        <v>-98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45609</v>
      </c>
      <c r="F38" s="16" t="s">
        <v>6499</v>
      </c>
      <c r="G38" s="15">
        <f>B2L231C1*B2L214C1</f>
        <v>45609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11036</v>
      </c>
      <c r="F39" s="16" t="s">
        <v>6501</v>
      </c>
      <c r="G39" s="15">
        <f>B2L232C1*B2L214C1</f>
        <v>11036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161397</v>
      </c>
      <c r="F40" s="16" t="s">
        <v>6503</v>
      </c>
      <c r="G40" s="15">
        <f>SUM(B2L215C2:B2L232C2)</f>
        <v>161397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5253</v>
      </c>
      <c r="F41" s="16" t="s">
        <v>6504</v>
      </c>
      <c r="G41" s="15">
        <f>B2L234C1*B2L214C1</f>
        <v>5253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303240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302673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567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303240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1743</v>
      </c>
      <c r="F52" s="16" t="s">
        <v>6521</v>
      </c>
      <c r="G52" s="15">
        <f>B2L245C1*B2L239C1</f>
        <v>1743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40961</v>
      </c>
      <c r="F53" s="16" t="s">
        <v>6523</v>
      </c>
      <c r="G53" s="15">
        <f>B2L246C1*B2L239C1</f>
        <v>40961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213618</v>
      </c>
      <c r="F58" s="16" t="s">
        <v>6533</v>
      </c>
      <c r="G58" s="15">
        <f>B2L251C1*B2L239C1</f>
        <v>213618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567</v>
      </c>
      <c r="F59" s="16" t="s">
        <v>6534</v>
      </c>
      <c r="G59" s="15">
        <f>B2L252C1*B2L239C1</f>
        <v>567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46351</v>
      </c>
      <c r="F60" s="16" t="s">
        <v>6536</v>
      </c>
      <c r="G60" s="15">
        <f>B2L253C1*B2L239C1</f>
        <v>46351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42704</v>
      </c>
      <c r="F61" s="16" t="s">
        <v>6538</v>
      </c>
      <c r="G61" s="15">
        <f>SUM(B2L240C2:B2L246C2)</f>
        <v>42704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1743</v>
      </c>
      <c r="F62" s="16" t="s">
        <v>6540</v>
      </c>
      <c r="G62" s="15">
        <f>B2L244C2+B2L245C2</f>
        <v>1743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1485649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24963D-3682-4BB9-9B2E-F9E669F164C5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20051208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20051208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18820130</v>
      </c>
      <c r="F11" s="16" t="s">
        <v>6580</v>
      </c>
      <c r="G11" s="15">
        <f>B2L304C1*B2L303C1</f>
        <v>18820130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1231078</v>
      </c>
      <c r="F12" s="16" t="s">
        <v>6582</v>
      </c>
      <c r="G12" s="15">
        <f>B2L305C1*B2L303C1</f>
        <v>1231078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20051208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5429178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5429178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29435</v>
      </c>
      <c r="F18" s="16" t="s">
        <v>6590</v>
      </c>
      <c r="G18" s="15">
        <f>B2L311C1*B2L309C1</f>
        <v>29435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294229</v>
      </c>
      <c r="F19" s="16" t="s">
        <v>6592</v>
      </c>
      <c r="G19" s="15">
        <f>B2L312C1*B2L309C1</f>
        <v>294229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310390</v>
      </c>
      <c r="F20" s="16" t="s">
        <v>6594</v>
      </c>
      <c r="G20" s="15">
        <f>B2L313C1*B2L309C1</f>
        <v>310390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162682</v>
      </c>
      <c r="F21" s="16" t="s">
        <v>6596</v>
      </c>
      <c r="G21" s="15">
        <f>B2L314C1*B2L309C1</f>
        <v>162682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2060008</v>
      </c>
      <c r="F22" s="16" t="s">
        <v>6598</v>
      </c>
      <c r="G22" s="15">
        <f>B2L315C1*B2L309C1</f>
        <v>2060008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230283</v>
      </c>
      <c r="F23" s="16" t="s">
        <v>6600</v>
      </c>
      <c r="G23" s="15">
        <f>B2L316C1*B2L309C1</f>
        <v>230283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127516</v>
      </c>
      <c r="F24" s="16" t="s">
        <v>6602</v>
      </c>
      <c r="G24" s="15">
        <f>B2L317C1*B2L309C1</f>
        <v>127516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343767</v>
      </c>
      <c r="F25" s="16" t="s">
        <v>6604</v>
      </c>
      <c r="G25" s="15">
        <f>B2L318C1*B2L309C1</f>
        <v>343767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78652</v>
      </c>
      <c r="F26" s="16" t="s">
        <v>6606</v>
      </c>
      <c r="G26" s="15">
        <f>B2L319C1*B2L309C1</f>
        <v>78652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333814</v>
      </c>
      <c r="F27" s="16" t="s">
        <v>6608</v>
      </c>
      <c r="G27" s="15">
        <f>B2L320C1*B2L309C1</f>
        <v>333814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180390</v>
      </c>
      <c r="F28" s="16" t="s">
        <v>6610</v>
      </c>
      <c r="G28" s="15">
        <f>B2L321C1*B2L309C1</f>
        <v>180390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3175</v>
      </c>
      <c r="F29" s="16" t="s">
        <v>6612</v>
      </c>
      <c r="G29" s="15">
        <f>B2L322C1*B2L309C1</f>
        <v>3175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121421</v>
      </c>
      <c r="F30" s="16" t="s">
        <v>6614</v>
      </c>
      <c r="G30" s="15">
        <f>B2L323C1*B2L309C1</f>
        <v>121421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7894</v>
      </c>
      <c r="F31" s="16" t="s">
        <v>6616</v>
      </c>
      <c r="G31" s="15">
        <f>B2L324C1*B2L309C1</f>
        <v>7894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8280</v>
      </c>
      <c r="F32" s="16" t="s">
        <v>6618</v>
      </c>
      <c r="G32" s="15">
        <f>B2L325C1*B2L309C1</f>
        <v>8280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977046</v>
      </c>
      <c r="F33" s="16" t="s">
        <v>6620</v>
      </c>
      <c r="G33" s="15">
        <f>B2L326C1*B2L309C1</f>
        <v>977046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160196</v>
      </c>
      <c r="F34" s="16" t="s">
        <v>6622</v>
      </c>
      <c r="G34" s="15">
        <f>B2L327C1*B2L309C1</f>
        <v>160196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5429178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696606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14509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682097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696606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14509</v>
      </c>
      <c r="F51" s="16" t="s">
        <v>6645</v>
      </c>
      <c r="G51" s="15">
        <f>B2L344C1*B2L338C1</f>
        <v>14509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682097</v>
      </c>
      <c r="F52" s="16" t="s">
        <v>6647</v>
      </c>
      <c r="G52" s="15">
        <f>B2L345C1*B2L338C1</f>
        <v>682097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696606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495520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325114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154403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16004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495521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0.9999979819220578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325114</v>
      </c>
      <c r="F68" s="16" t="s">
        <v>6666</v>
      </c>
      <c r="G68" s="15">
        <f>B2L361C1*B2L360C1</f>
        <v>325113.34389460791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154403</v>
      </c>
      <c r="F69" s="16" t="s">
        <v>6668</v>
      </c>
      <c r="G69" s="15">
        <f>B2L362C1*B2L360C1</f>
        <v>154402.6884027115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16004</v>
      </c>
      <c r="F70" s="16" t="s">
        <v>6670</v>
      </c>
      <c r="G70" s="15">
        <f>B2L363C1*B2L360C1</f>
        <v>16003.967702680613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495520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2545773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2545771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1.0000007856166166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2545771</v>
      </c>
      <c r="F75" s="16" t="s">
        <v>6676</v>
      </c>
      <c r="G75" s="15">
        <f>B2L368C1*B2L367C1</f>
        <v>2545773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767479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668488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1435967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1435969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0.99999860721227274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1435969</v>
      </c>
      <c r="F85" s="16" t="s">
        <v>6688</v>
      </c>
      <c r="G85" s="15">
        <f>B2L378C1*B2L377C1</f>
        <v>1435967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DCC06E-3B8C-4A13-996F-CF4DC648B239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6942693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6947588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0.99929543893506634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6458282</v>
      </c>
      <c r="F11" s="16" t="s">
        <v>6717</v>
      </c>
      <c r="G11" s="15">
        <f>B2L404C1*B2L403C1</f>
        <v>6453731.7459564377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489306</v>
      </c>
      <c r="F12" s="16" t="s">
        <v>6719</v>
      </c>
      <c r="G12" s="15">
        <f>B2L405C1*B2L403C1</f>
        <v>488961.25404356158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6942692.9999999991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1555417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1555498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0.99994792664471444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9569</v>
      </c>
      <c r="F18" s="16" t="s">
        <v>6727</v>
      </c>
      <c r="G18" s="15">
        <f>B2L411C1*B2L409C1</f>
        <v>9568.5017100632722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97957</v>
      </c>
      <c r="F19" s="16" t="s">
        <v>6729</v>
      </c>
      <c r="G19" s="15">
        <f>B2L412C1*B2L409C1</f>
        <v>97951.899050336287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118567</v>
      </c>
      <c r="F20" s="16" t="s">
        <v>6731</v>
      </c>
      <c r="G20" s="15">
        <f>B2L413C1*B2L409C1</f>
        <v>118560.82581848386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52978</v>
      </c>
      <c r="F21" s="16" t="s">
        <v>6733</v>
      </c>
      <c r="G21" s="15">
        <f>B2L414C1*B2L409C1</f>
        <v>52975.24125778368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523112</v>
      </c>
      <c r="F22" s="16" t="s">
        <v>6735</v>
      </c>
      <c r="G22" s="15">
        <f>B2L415C1*B2L409C1</f>
        <v>523084.75980296987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116234</v>
      </c>
      <c r="F23" s="16" t="s">
        <v>6737</v>
      </c>
      <c r="G23" s="15">
        <f>B2L416C1*B2L409C1</f>
        <v>116227.94730562174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16422</v>
      </c>
      <c r="F24" s="16" t="s">
        <v>6739</v>
      </c>
      <c r="G24" s="15">
        <f>B2L417C1*B2L409C1</f>
        <v>16421.144851359499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75981</v>
      </c>
      <c r="F25" s="16" t="s">
        <v>6741</v>
      </c>
      <c r="G25" s="15">
        <f>B2L418C1*B2L409C1</f>
        <v>75977.043414392043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36977</v>
      </c>
      <c r="F26" s="16" t="s">
        <v>6743</v>
      </c>
      <c r="G26" s="15">
        <f>B2L419C1*B2L409C1</f>
        <v>36975.074483541604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45959</v>
      </c>
      <c r="F27" s="16" t="s">
        <v>6745</v>
      </c>
      <c r="G27" s="15">
        <f>B2L420C1*B2L409C1</f>
        <v>45956.606760664428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46789</v>
      </c>
      <c r="F28" s="16" t="s">
        <v>6747</v>
      </c>
      <c r="G28" s="15">
        <f>B2L421C1*B2L409C1</f>
        <v>46786.563539779541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1957</v>
      </c>
      <c r="F29" s="16" t="s">
        <v>6749</v>
      </c>
      <c r="G29" s="15">
        <f>B2L422C1*B2L409C1</f>
        <v>1956.8980924437062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54288</v>
      </c>
      <c r="F30" s="16" t="s">
        <v>6751</v>
      </c>
      <c r="G30" s="15">
        <f>B2L423C1*B2L409C1</f>
        <v>54285.173041688256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1338</v>
      </c>
      <c r="F31" s="16" t="s">
        <v>6753</v>
      </c>
      <c r="G31" s="15">
        <f>B2L424C1*B2L409C1</f>
        <v>1337.9303258506279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3218</v>
      </c>
      <c r="F32" s="16" t="s">
        <v>6755</v>
      </c>
      <c r="G32" s="15">
        <f>B2L425C1*B2L409C1</f>
        <v>3217.8324279426911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325943</v>
      </c>
      <c r="F33" s="16" t="s">
        <v>6757</v>
      </c>
      <c r="G33" s="15">
        <f>B2L426C1*B2L409C1</f>
        <v>325926.02705435816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28209</v>
      </c>
      <c r="F34" s="16" t="s">
        <v>6759</v>
      </c>
      <c r="G34" s="15">
        <f>B2L427C1*B2L409C1</f>
        <v>28207.531062720751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1555417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232174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1165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231009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232174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1165</v>
      </c>
      <c r="F51" s="16" t="s">
        <v>6782</v>
      </c>
      <c r="G51" s="15">
        <f>B2L444C1*B2L438C1</f>
        <v>1165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231009</v>
      </c>
      <c r="F52" s="16" t="s">
        <v>6784</v>
      </c>
      <c r="G52" s="15">
        <f>B2L445C1*B2L438C1</f>
        <v>231009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232174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170940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116120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50181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4639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170940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116120</v>
      </c>
      <c r="F68" s="16" t="s">
        <v>6803</v>
      </c>
      <c r="G68" s="15">
        <f>B2L461C1*B2L460C1</f>
        <v>116120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50181</v>
      </c>
      <c r="F69" s="16" t="s">
        <v>6805</v>
      </c>
      <c r="G69" s="15">
        <f>B2L462C1*B2L460C1</f>
        <v>50181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4639</v>
      </c>
      <c r="F70" s="16" t="s">
        <v>6807</v>
      </c>
      <c r="G70" s="15">
        <f>B2L463C1*B2L460C1</f>
        <v>4639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170940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1137847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1137847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1137847</v>
      </c>
      <c r="F75" s="16" t="s">
        <v>6813</v>
      </c>
      <c r="G75" s="15">
        <f>B2L468C1*B2L467C1</f>
        <v>1137847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184828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113185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298013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298478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0.99844209623489844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298478</v>
      </c>
      <c r="F85" s="16" t="s">
        <v>6825</v>
      </c>
      <c r="G85" s="15">
        <f>B2L478C1*B2L477C1</f>
        <v>298013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8729EC-E30A-49A0-BF80-0702574E1734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428416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320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13032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58537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382591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382591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382591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382591</v>
      </c>
      <c r="F17" s="16" t="s">
        <v>6932</v>
      </c>
      <c r="G17" s="15">
        <f>B2L510C1*B2L509C1</f>
        <v>382591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431224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1144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430080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430080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430080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1868</v>
      </c>
      <c r="F28" s="16" t="s">
        <v>6946</v>
      </c>
      <c r="G28" s="15">
        <f>B2L521C1*B2L519C1</f>
        <v>1868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49721</v>
      </c>
      <c r="F29" s="16" t="s">
        <v>6948</v>
      </c>
      <c r="G29" s="15">
        <f>B2L522C1*B2L519C1</f>
        <v>49721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6941</v>
      </c>
      <c r="F30" s="16" t="s">
        <v>6950</v>
      </c>
      <c r="G30" s="15">
        <f>B2L523C1*B2L519C1</f>
        <v>6941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32308</v>
      </c>
      <c r="F31" s="16" t="s">
        <v>6952</v>
      </c>
      <c r="G31" s="15">
        <f>B2L524C1*B2L519C1</f>
        <v>32308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154589</v>
      </c>
      <c r="F32" s="16" t="s">
        <v>6954</v>
      </c>
      <c r="G32" s="15">
        <f>B2L525C1*B2L519C1</f>
        <v>154589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4833</v>
      </c>
      <c r="F33" s="16" t="s">
        <v>6956</v>
      </c>
      <c r="G33" s="15">
        <f>B2L526C1*B2L519C1</f>
        <v>4833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26351</v>
      </c>
      <c r="F34" s="16" t="s">
        <v>6958</v>
      </c>
      <c r="G34" s="15">
        <f>B2L527C1*B2L519C1</f>
        <v>26351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16306</v>
      </c>
      <c r="F35" s="16" t="s">
        <v>6960</v>
      </c>
      <c r="G35" s="15">
        <f>B2L528C1*B2L519C1</f>
        <v>16306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9936</v>
      </c>
      <c r="F36" s="16" t="s">
        <v>6962</v>
      </c>
      <c r="G36" s="15">
        <f>B2L529C1*B2L519C1</f>
        <v>9936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72918</v>
      </c>
      <c r="F37" s="16" t="s">
        <v>6964</v>
      </c>
      <c r="G37" s="15">
        <f>B2L530C1*B2L519C1</f>
        <v>72918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7563</v>
      </c>
      <c r="F38" s="16" t="s">
        <v>6966</v>
      </c>
      <c r="G38" s="15">
        <f>B2L531C1*B2L519C1</f>
        <v>7563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23239</v>
      </c>
      <c r="F40" s="16" t="s">
        <v>6970</v>
      </c>
      <c r="G40" s="15">
        <f>B2L533C1*B2L519C1</f>
        <v>23239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3832</v>
      </c>
      <c r="F41" s="16" t="s">
        <v>6972</v>
      </c>
      <c r="G41" s="15">
        <f>B2L534C1*B2L519C1</f>
        <v>3832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19675</v>
      </c>
      <c r="F43" s="16" t="s">
        <v>6976</v>
      </c>
      <c r="G43" s="15">
        <f>B2L536C1*B2L519C1</f>
        <v>19675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156484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4947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719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4792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147464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145546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1918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147464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-3310</v>
      </c>
      <c r="F59" s="16" t="s">
        <v>6997</v>
      </c>
      <c r="G59" s="15">
        <f>B2L552C1*B2L548C1</f>
        <v>-3310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2643</v>
      </c>
      <c r="F61" s="16" t="s">
        <v>7001</v>
      </c>
      <c r="G61" s="15">
        <f>B2L554C1*B2L548C1</f>
        <v>2643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74329</v>
      </c>
      <c r="F62" s="16" t="s">
        <v>7003</v>
      </c>
      <c r="G62" s="15">
        <f>B2L555C1*B2L548C1</f>
        <v>74329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2897</v>
      </c>
      <c r="F66" s="16" t="s">
        <v>7011</v>
      </c>
      <c r="G66" s="15">
        <f>B2L559C1*B2L548C1</f>
        <v>2897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68987</v>
      </c>
      <c r="F68" s="16" t="s">
        <v>7014</v>
      </c>
      <c r="G68" s="15">
        <f>B2L561C1*B2L548C1</f>
        <v>68987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2643</v>
      </c>
      <c r="F72" s="16" t="s">
        <v>7022</v>
      </c>
      <c r="G72" s="15">
        <f>B2L565C1*B2L548C1</f>
        <v>2643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4</v>
      </c>
      <c r="F81" s="16" t="s">
        <v>7040</v>
      </c>
      <c r="G81" s="15">
        <f>B2L574C1*B2L548C1</f>
        <v>4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1914</v>
      </c>
      <c r="F93" s="16" t="s">
        <v>7064</v>
      </c>
      <c r="G93" s="15">
        <f>B2L586C1*B2L548C1</f>
        <v>1914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4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1914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65DB67-8A0E-4BD5-B497-AEB536120BB5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1419321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489833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929488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944</v>
      </c>
      <c r="F22" s="16" t="s">
        <v>7147</v>
      </c>
      <c r="G22" s="15">
        <f>B2L615C1*B2L604C1</f>
        <v>944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3269</v>
      </c>
      <c r="F23" s="16" t="s">
        <v>7149</v>
      </c>
      <c r="G23" s="15">
        <f>B2L616C1*B2L604C1</f>
        <v>3269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20137</v>
      </c>
      <c r="F24" s="16" t="s">
        <v>7151</v>
      </c>
      <c r="G24" s="15">
        <f>B2L617C1*B2L604C1</f>
        <v>20137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2233</v>
      </c>
      <c r="F25" s="16" t="s">
        <v>7153</v>
      </c>
      <c r="G25" s="15">
        <f>B2L618C1*B2L604C1</f>
        <v>2233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6136</v>
      </c>
      <c r="F26" s="16" t="s">
        <v>7155</v>
      </c>
      <c r="G26" s="15">
        <f>B2L619C1*B2L604C1</f>
        <v>6136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1289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2867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20137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12281</v>
      </c>
      <c r="F31" s="16" t="s">
        <v>7162</v>
      </c>
      <c r="G31" s="15">
        <f>B2L624C1*B2L604C1</f>
        <v>12281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48542</v>
      </c>
      <c r="F32" s="16" t="s">
        <v>7164</v>
      </c>
      <c r="G32" s="15">
        <f>B2L625C1*B2L604C1</f>
        <v>48542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81487</v>
      </c>
      <c r="F33" s="16" t="s">
        <v>7166</v>
      </c>
      <c r="G33" s="15">
        <f>B2L626C1*B2L604C1</f>
        <v>81487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24165</v>
      </c>
      <c r="F34" s="16" t="s">
        <v>7168</v>
      </c>
      <c r="G34" s="15">
        <f>B2L627C1*B2L604C1</f>
        <v>24165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63235</v>
      </c>
      <c r="F35" s="16" t="s">
        <v>7170</v>
      </c>
      <c r="G35" s="15">
        <f>B2L628C1*B2L604C1</f>
        <v>63235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11884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14693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81487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7384</v>
      </c>
      <c r="F40" s="16" t="s">
        <v>7177</v>
      </c>
      <c r="G40" s="15">
        <f>B2L633C1*B2L604C1</f>
        <v>7384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7193</v>
      </c>
      <c r="F41" s="16" t="s">
        <v>7179</v>
      </c>
      <c r="G41" s="15">
        <f>B2L634C1*B2L604C1</f>
        <v>7193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13644</v>
      </c>
      <c r="F42" s="16" t="s">
        <v>7181</v>
      </c>
      <c r="G42" s="15">
        <f>B2L635C1*B2L604C1</f>
        <v>13644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5079</v>
      </c>
      <c r="F43" s="16" t="s">
        <v>7183</v>
      </c>
      <c r="G43" s="15">
        <f>B2L636C1*B2L604C1</f>
        <v>5079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9848</v>
      </c>
      <c r="F44" s="16" t="s">
        <v>7185</v>
      </c>
      <c r="G44" s="15">
        <f>B2L637C1*B2L604C1</f>
        <v>9848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-2305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2655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13644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2439</v>
      </c>
      <c r="F49" s="16" t="s">
        <v>7192</v>
      </c>
      <c r="G49" s="15">
        <f>B2L642C1*B2L604C1</f>
        <v>2439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14360</v>
      </c>
      <c r="F50" s="16" t="s">
        <v>7194</v>
      </c>
      <c r="G50" s="15">
        <f>B2L643C1*B2L604C1</f>
        <v>14360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10538</v>
      </c>
      <c r="F52" s="16" t="s">
        <v>7198</v>
      </c>
      <c r="G52" s="15">
        <f>B2L645C1*B2L604C1</f>
        <v>10538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28680</v>
      </c>
      <c r="F53" s="16" t="s">
        <v>7200</v>
      </c>
      <c r="G53" s="15">
        <f>B2L646C1*B2L604C1</f>
        <v>28680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8099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14320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39625</v>
      </c>
      <c r="F58" s="16" t="s">
        <v>7207</v>
      </c>
      <c r="G58" s="15">
        <f>B2L651C1*B2L604C1</f>
        <v>39625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103197</v>
      </c>
      <c r="F59" s="16" t="s">
        <v>7209</v>
      </c>
      <c r="G59" s="15">
        <f>B2L652C1*B2L604C1</f>
        <v>103197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72849</v>
      </c>
      <c r="F60" s="16" t="s">
        <v>7211</v>
      </c>
      <c r="G60" s="15">
        <f>B2L653C1*B2L604C1</f>
        <v>72849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20631</v>
      </c>
      <c r="F61" s="16" t="s">
        <v>7213</v>
      </c>
      <c r="G61" s="15">
        <f>B2L654C1*B2L604C1</f>
        <v>20631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37185</v>
      </c>
      <c r="F62" s="16" t="s">
        <v>7215</v>
      </c>
      <c r="G62" s="15">
        <f>B2L655C1*B2L604C1</f>
        <v>37185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-18994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-66012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72849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1053</v>
      </c>
      <c r="F67" s="16" t="s">
        <v>7222</v>
      </c>
      <c r="G67" s="15">
        <f>B2L660C1*B2L604C1</f>
        <v>1053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6992</v>
      </c>
      <c r="F68" s="16" t="s">
        <v>7224</v>
      </c>
      <c r="G68" s="15">
        <f>B2L661C1*B2L604C1</f>
        <v>6992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367</v>
      </c>
      <c r="F70" s="16" t="s">
        <v>7228</v>
      </c>
      <c r="G70" s="15">
        <f>B2L663C1*B2L604C1</f>
        <v>367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1110</v>
      </c>
      <c r="F71" s="16" t="s">
        <v>7230</v>
      </c>
      <c r="G71" s="15">
        <f>B2L664C1*B2L604C1</f>
        <v>1110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-686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-5882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1696</v>
      </c>
      <c r="F76" s="16" t="s">
        <v>7237</v>
      </c>
      <c r="G76" s="15">
        <f>B2L669C1*B2L604C1</f>
        <v>1696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2949</v>
      </c>
      <c r="F77" s="16" t="s">
        <v>7239</v>
      </c>
      <c r="G77" s="15">
        <f>B2L670C1*B2L604C1</f>
        <v>2949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71</v>
      </c>
      <c r="F79" s="16" t="s">
        <v>7243</v>
      </c>
      <c r="G79" s="15">
        <f>B2L672C1*B2L604C1</f>
        <v>71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475</v>
      </c>
      <c r="F80" s="16" t="s">
        <v>7245</v>
      </c>
      <c r="G80" s="15">
        <f>B2L673C1*B2L604C1</f>
        <v>475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-1625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-2474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5336</v>
      </c>
      <c r="F85" s="16" t="s">
        <v>7252</v>
      </c>
      <c r="G85" s="15">
        <f>B2L678C1*B2L604C1</f>
        <v>5336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18837</v>
      </c>
      <c r="F86" s="16" t="s">
        <v>7254</v>
      </c>
      <c r="G86" s="15">
        <f>B2L679C1*B2L604C1</f>
        <v>18837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29</v>
      </c>
      <c r="F87" s="16" t="s">
        <v>7256</v>
      </c>
      <c r="G87" s="15">
        <f>B2L680C1*B2L604C1</f>
        <v>29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21</v>
      </c>
      <c r="F88" s="16" t="s">
        <v>7258</v>
      </c>
      <c r="G88" s="15">
        <f>B2L681C1*B2L604C1</f>
        <v>21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612</v>
      </c>
      <c r="F89" s="16" t="s">
        <v>7260</v>
      </c>
      <c r="G89" s="15">
        <f>B2L682C1*B2L604C1</f>
        <v>612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-5315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-18225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29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434</v>
      </c>
      <c r="F94" s="16" t="s">
        <v>7267</v>
      </c>
      <c r="G94" s="15">
        <f>B2L687C1*B2L604C1</f>
        <v>434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1494</v>
      </c>
      <c r="F95" s="16" t="s">
        <v>7269</v>
      </c>
      <c r="G95" s="15">
        <f>B2L688C1*B2L604C1</f>
        <v>1494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83</v>
      </c>
      <c r="F97" s="16" t="s">
        <v>7273</v>
      </c>
      <c r="G97" s="15">
        <f>B2L690C1*B2L604C1</f>
        <v>83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401</v>
      </c>
      <c r="F98" s="16" t="s">
        <v>7275</v>
      </c>
      <c r="G98" s="15">
        <f>B2L691C1*B2L604C1</f>
        <v>401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-351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-1093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17750</v>
      </c>
      <c r="F103" s="16" t="s">
        <v>7282</v>
      </c>
      <c r="G103" s="15">
        <f>B2L696C1*B2L604C1</f>
        <v>17750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71677</v>
      </c>
      <c r="F104" s="16" t="s">
        <v>7284</v>
      </c>
      <c r="G104" s="15">
        <f>B2L697C1*B2L604C1</f>
        <v>71677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418413</v>
      </c>
      <c r="F105" s="16" t="s">
        <v>7286</v>
      </c>
      <c r="G105" s="15">
        <f>B2L698C1*B2L604C1</f>
        <v>418413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21155</v>
      </c>
      <c r="F106" s="16" t="s">
        <v>7288</v>
      </c>
      <c r="G106" s="15">
        <f>B2L699C1*B2L604C1</f>
        <v>21155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59798</v>
      </c>
      <c r="F107" s="16" t="s">
        <v>7290</v>
      </c>
      <c r="G107" s="15">
        <f>B2L700C1*B2L604C1</f>
        <v>59798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3405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-11879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418413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7978</v>
      </c>
      <c r="F112" s="16" t="s">
        <v>7297</v>
      </c>
      <c r="G112" s="15">
        <f>B2L705C1*B2L604C1</f>
        <v>7978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31990</v>
      </c>
      <c r="F113" s="16" t="s">
        <v>7299</v>
      </c>
      <c r="G113" s="15">
        <f>B2L706C1*B2L604C1</f>
        <v>31990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170383</v>
      </c>
      <c r="F114" s="16" t="s">
        <v>7301</v>
      </c>
      <c r="G114" s="15">
        <f>B2L707C1*B2L604C1</f>
        <v>170383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7793</v>
      </c>
      <c r="F115" s="16" t="s">
        <v>7303</v>
      </c>
      <c r="G115" s="15">
        <f>B2L708C1*B2L604C1</f>
        <v>7793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41725</v>
      </c>
      <c r="F116" s="16" t="s">
        <v>7305</v>
      </c>
      <c r="G116" s="15">
        <f>B2L709C1*B2L604C1</f>
        <v>41725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-185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9735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170383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1</v>
      </c>
      <c r="F121" s="16" t="s">
        <v>7312</v>
      </c>
      <c r="G121" s="15">
        <f>B2L714C1*B2L604C1</f>
        <v>1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10</v>
      </c>
      <c r="F122" s="16" t="s">
        <v>7314</v>
      </c>
      <c r="G122" s="15">
        <f>B2L715C1*B2L604C1</f>
        <v>10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180</v>
      </c>
      <c r="F123" s="16" t="s">
        <v>7316</v>
      </c>
      <c r="G123" s="15">
        <f>B2L716C1*B2L604C1</f>
        <v>180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93</v>
      </c>
      <c r="F124" s="16" t="s">
        <v>7318</v>
      </c>
      <c r="G124" s="15">
        <f>B2L717C1*B2L604C1</f>
        <v>93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311</v>
      </c>
      <c r="F125" s="16" t="s">
        <v>7320</v>
      </c>
      <c r="G125" s="15">
        <f>B2L718C1*B2L604C1</f>
        <v>311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92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301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180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3522</v>
      </c>
      <c r="F130" s="16" t="s">
        <v>7327</v>
      </c>
      <c r="G130" s="15">
        <f>B2L723C1*B2L604C1</f>
        <v>3522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14325</v>
      </c>
      <c r="F131" s="16" t="s">
        <v>7329</v>
      </c>
      <c r="G131" s="15">
        <f>B2L724C1*B2L604C1</f>
        <v>14325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109256</v>
      </c>
      <c r="F132" s="16" t="s">
        <v>7331</v>
      </c>
      <c r="G132" s="15">
        <f>B2L725C1*B2L604C1</f>
        <v>109256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13572</v>
      </c>
      <c r="F133" s="16" t="s">
        <v>7333</v>
      </c>
      <c r="G133" s="15">
        <f>B2L726C1*B2L604C1</f>
        <v>13572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38314</v>
      </c>
      <c r="F134" s="16" t="s">
        <v>7335</v>
      </c>
      <c r="G134" s="15">
        <f>B2L727C1*B2L604C1</f>
        <v>38314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10050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23989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109256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13</v>
      </c>
      <c r="F139" s="16" t="s">
        <v>7342</v>
      </c>
      <c r="G139" s="15">
        <f>B2L732C1*B2L604C1</f>
        <v>13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71</v>
      </c>
      <c r="F140" s="16" t="s">
        <v>7344</v>
      </c>
      <c r="G140" s="15">
        <f>B2L733C1*B2L604C1</f>
        <v>71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1027</v>
      </c>
      <c r="F142" s="16" t="s">
        <v>7348</v>
      </c>
      <c r="G142" s="15">
        <f>B2L735C1*B2L604C1</f>
        <v>1027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337</v>
      </c>
      <c r="F143" s="16" t="s">
        <v>7350</v>
      </c>
      <c r="G143" s="15">
        <f>B2L736C1*B2L604C1</f>
        <v>337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1014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266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390</v>
      </c>
      <c r="F148" s="16" t="s">
        <v>7357</v>
      </c>
      <c r="G148" s="15">
        <f>B2L741C1*B2L604C1</f>
        <v>390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390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1</v>
      </c>
      <c r="F151" s="16" t="s">
        <v>7362</v>
      </c>
      <c r="G151" s="15">
        <f>B2L744C1*B2L604C1</f>
        <v>1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1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64471</v>
      </c>
      <c r="F155" s="16" t="s">
        <v>7369</v>
      </c>
      <c r="G155" s="15">
        <f>B2L748C1*B2L604C1</f>
        <v>64471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50525</v>
      </c>
      <c r="F156" s="16" t="s">
        <v>7371</v>
      </c>
      <c r="G156" s="15">
        <f>B2L749C1*B2L604C1</f>
        <v>50525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87032</v>
      </c>
      <c r="F158" s="16" t="s">
        <v>7375</v>
      </c>
      <c r="G158" s="15">
        <f>B2L751C1*B2L604C1</f>
        <v>87032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22561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50525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1906B4-C645-4DB0-AA8F-313972B46B5D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1507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364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39725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1373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84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10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4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25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40268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40268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40</v>
      </c>
      <c r="F23" s="16" t="s">
        <v>7446</v>
      </c>
      <c r="G23" s="15">
        <f>B2L816C1*B2L815C1</f>
        <v>40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56</v>
      </c>
      <c r="F24" s="16" t="s">
        <v>7448</v>
      </c>
      <c r="G24" s="15">
        <f>B2L817C1*B2L815C1</f>
        <v>56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1</v>
      </c>
      <c r="F25" s="16" t="s">
        <v>7450</v>
      </c>
      <c r="G25" s="15">
        <f>B2L818C1*B2L815C1</f>
        <v>1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53</v>
      </c>
      <c r="F27" s="16" t="s">
        <v>7454</v>
      </c>
      <c r="G27" s="15">
        <f>B2L820C1*B2L815C1</f>
        <v>53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108</v>
      </c>
      <c r="F29" s="16" t="s">
        <v>7458</v>
      </c>
      <c r="G29" s="15">
        <f>B2L822C1*B2L815C1</f>
        <v>108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167</v>
      </c>
      <c r="F30" s="16" t="s">
        <v>7460</v>
      </c>
      <c r="G30" s="15">
        <f>B2L823C1*B2L815C1</f>
        <v>167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42</v>
      </c>
      <c r="F31" s="16" t="s">
        <v>7462</v>
      </c>
      <c r="G31" s="15">
        <f>B2L824C1*B2L815C1</f>
        <v>42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3514</v>
      </c>
      <c r="F33" s="16" t="s">
        <v>7466</v>
      </c>
      <c r="G33" s="15">
        <f>B2L826C1*B2L815C1</f>
        <v>3514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3</v>
      </c>
      <c r="F36" s="16" t="s">
        <v>7472</v>
      </c>
      <c r="G36" s="15">
        <f>B2L829C1*B2L815C1</f>
        <v>3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12</v>
      </c>
      <c r="F37" s="16" t="s">
        <v>7474</v>
      </c>
      <c r="G37" s="15">
        <f>B2L830C1*B2L815C1</f>
        <v>12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4</v>
      </c>
      <c r="F41" s="16" t="s">
        <v>7482</v>
      </c>
      <c r="G41" s="15">
        <f>B2L834C1*B2L815C1</f>
        <v>4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14</v>
      </c>
      <c r="F42" s="16" t="s">
        <v>7484</v>
      </c>
      <c r="G42" s="15">
        <f>B2L835C1*B2L815C1</f>
        <v>14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27</v>
      </c>
      <c r="F43" s="16" t="s">
        <v>7486</v>
      </c>
      <c r="G43" s="15">
        <f>B2L836C1*B2L815C1</f>
        <v>27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1</v>
      </c>
      <c r="F45" s="16" t="s">
        <v>7490</v>
      </c>
      <c r="G45" s="15">
        <f>B2L838C1*B2L815C1</f>
        <v>1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1</v>
      </c>
      <c r="F46" s="16" t="s">
        <v>7492</v>
      </c>
      <c r="G46" s="15">
        <f>B2L839C1*B2L815C1</f>
        <v>1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113</v>
      </c>
      <c r="F47" s="16" t="s">
        <v>7494</v>
      </c>
      <c r="G47" s="15">
        <f>B2L840C1*B2L815C1</f>
        <v>113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12</v>
      </c>
      <c r="F48" s="16" t="s">
        <v>7496</v>
      </c>
      <c r="G48" s="15">
        <f>B2L841C1*B2L815C1</f>
        <v>12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36100</v>
      </c>
      <c r="F50" s="16" t="s">
        <v>7500</v>
      </c>
      <c r="G50" s="15">
        <f>B2L843C1*B2L815C1</f>
        <v>36100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3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F5BECF-CF3A-4085-883C-43866425D48B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2044251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621446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772309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3438006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3438006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179384</v>
      </c>
      <c r="F14" s="16" t="s">
        <v>7550</v>
      </c>
      <c r="G14" s="15">
        <f>B2L907C1*B2L906C1</f>
        <v>179384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5017</v>
      </c>
      <c r="F15" s="16" t="s">
        <v>7552</v>
      </c>
      <c r="G15" s="15">
        <f>B2L908C1*B2L906C1</f>
        <v>5017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13187</v>
      </c>
      <c r="F16" s="16" t="s">
        <v>7554</v>
      </c>
      <c r="G16" s="15">
        <f>B2L909C1*B2L906C1</f>
        <v>13187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174524</v>
      </c>
      <c r="F17" s="16" t="s">
        <v>7556</v>
      </c>
      <c r="G17" s="15">
        <f>B2L910C1*B2L906C1</f>
        <v>174524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840843</v>
      </c>
      <c r="F19" s="16" t="s">
        <v>7560</v>
      </c>
      <c r="G19" s="15">
        <f>B2L912C1*B2L906C1</f>
        <v>840843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919239</v>
      </c>
      <c r="F20" s="16" t="s">
        <v>7562</v>
      </c>
      <c r="G20" s="15">
        <f>B2L913C1*B2L906C1</f>
        <v>919239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465176</v>
      </c>
      <c r="F21" s="16" t="s">
        <v>7564</v>
      </c>
      <c r="G21" s="15">
        <f>B2L914C1*B2L906C1</f>
        <v>465176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4557</v>
      </c>
      <c r="F22" s="16" t="s">
        <v>7566</v>
      </c>
      <c r="G22" s="15">
        <f>B2L915C1*B2L906C1</f>
        <v>4557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53449</v>
      </c>
      <c r="F23" s="16" t="s">
        <v>7568</v>
      </c>
      <c r="G23" s="15">
        <f>B2L916C1*B2L906C1</f>
        <v>53449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2831</v>
      </c>
      <c r="F24" s="16" t="s">
        <v>7570</v>
      </c>
      <c r="G24" s="15">
        <f>B2L917C1*B2L906C1</f>
        <v>2831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686</v>
      </c>
      <c r="F25" s="16" t="s">
        <v>7572</v>
      </c>
      <c r="G25" s="15">
        <f>B2L918C1*B2L906C1</f>
        <v>686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28145</v>
      </c>
      <c r="F26" s="16" t="s">
        <v>7574</v>
      </c>
      <c r="G26" s="15">
        <f>B2L919C1*B2L906C1</f>
        <v>28145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28473</v>
      </c>
      <c r="F27" s="16" t="s">
        <v>7576</v>
      </c>
      <c r="G27" s="15">
        <f>B2L920C1*B2L906C1</f>
        <v>28473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13</v>
      </c>
      <c r="F28" s="16" t="s">
        <v>7578</v>
      </c>
      <c r="G28" s="15">
        <f>B2L921C1*B2L906C1</f>
        <v>13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1741</v>
      </c>
      <c r="F29" s="16" t="s">
        <v>7580</v>
      </c>
      <c r="G29" s="15">
        <f>B2L922C1*B2L906C1</f>
        <v>1741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2044</v>
      </c>
      <c r="F30" s="16" t="s">
        <v>7582</v>
      </c>
      <c r="G30" s="15">
        <f>B2L923C1*B2L906C1</f>
        <v>2044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94259</v>
      </c>
      <c r="F31" s="16" t="s">
        <v>7584</v>
      </c>
      <c r="G31" s="15">
        <f>B2L924C1*B2L906C1</f>
        <v>94259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65024</v>
      </c>
      <c r="F32" s="16" t="s">
        <v>7586</v>
      </c>
      <c r="G32" s="15">
        <f>B2L925C1*B2L906C1</f>
        <v>65024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417363</v>
      </c>
      <c r="F33" s="16" t="s">
        <v>7588</v>
      </c>
      <c r="G33" s="15">
        <f>B2L926C1*B2L906C1</f>
        <v>417363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26</v>
      </c>
      <c r="F34" s="16" t="s">
        <v>7590</v>
      </c>
      <c r="G34" s="15">
        <f>B2L927C1*B2L906C1</f>
        <v>26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7794</v>
      </c>
      <c r="F35" s="16" t="s">
        <v>7592</v>
      </c>
      <c r="G35" s="15">
        <f>B2L928C1*B2L906C1</f>
        <v>7794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3202</v>
      </c>
      <c r="F36" s="16" t="s">
        <v>7594</v>
      </c>
      <c r="G36" s="15">
        <f>B2L929C1*B2L906C1</f>
        <v>3202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79978</v>
      </c>
      <c r="F37" s="16" t="s">
        <v>7596</v>
      </c>
      <c r="G37" s="15">
        <f>B2L930C1*B2L906C1</f>
        <v>79978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50906</v>
      </c>
      <c r="F38" s="16" t="s">
        <v>7598</v>
      </c>
      <c r="G38" s="15">
        <f>B2L931C1*B2L906C1</f>
        <v>50906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145</v>
      </c>
      <c r="F39" s="16" t="s">
        <v>7600</v>
      </c>
      <c r="G39" s="15">
        <f>B2L932C1*B2L906C1</f>
        <v>145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28831</v>
      </c>
      <c r="F41" s="16" t="s">
        <v>7604</v>
      </c>
      <c r="G41" s="15">
        <f>B2L918C2+B2L919C2</f>
        <v>28831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7965</v>
      </c>
      <c r="F42" s="16" t="s">
        <v>7606</v>
      </c>
      <c r="G42" s="15">
        <f>B2L927C2+B2L928C2+B2L932C2</f>
        <v>7965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7FBF91-3F64-434E-BB4A-3C64880BD151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1026422.488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16236.74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1042659.228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46351.061999999998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1089010.29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62587.801999999996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0.25942339371496065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0.74057660628503941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1.5572432069819077E-2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0.98442756793018094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0.94252781394746965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1.4909629549965041E-2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4.2562556502565276E-2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0.95743744349743465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5.7472186052530315E-2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5AF5E6-09E3-4DFE-A460-72C568A8FF78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1009091.951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16077.258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1025169.209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45744.408499999998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1070913.6175000002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61821.666499999999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0.26005863170964505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0.73994136829035495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1.568254085165369E-2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0.98431745914834623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0.94227203250592695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1.5012656237887457E-2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4.2715311256185412E-2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0.95728468874381445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5.7727967494072871E-2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41F59-83EE-426F-8128-A020F6EEE503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994743.49100000004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15874.182666666666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1010617.6736666667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45201.043666666665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1055818.7173333333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61075.226333333332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0.25991197445637521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0.74008802554362474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1.5707406549771527E-2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0.98429259345022846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0.94215368099592878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1.5034950987381498E-2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4.2811368016689749E-2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0.95718863198331028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5.784631900407125E-2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567D2F-949E-4CD8-8802-A8E3EFAEA4BA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996049.65750000009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16268.076499999999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1012317.7340000001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46000.44025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1058318.1742500002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62268.516749999995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0.26125684935316851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0.73874315064683149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1.6070128926537208E-2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0.98392987107346286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0.94116276346276673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1.5371631042364666E-2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4.3465605494868498E-2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0.95653439450513145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5.8837236537233155E-2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59B1C7-5B16-4BD7-8F5C-6678E2E53DBD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998252.15200000012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17435.339799999998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1015687.4918000001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45419.681199999999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1061107.173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62855.020999999993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0.27738976970511231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0.72261023029488769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1.7166047569514824E-2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0.98283395243048521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0.94076468183482931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1.6431271264245803E-2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4.2804046900925062E-2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0.95719595309907501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5.9235318165170858E-2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7B9819-F506-4514-AACC-C1DCF158A053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172481.57609222003</v>
      </c>
      <c r="F8" s="16" t="s">
        <v>7737</v>
      </c>
      <c r="G8" s="15">
        <f>A2L107C44</f>
        <v>50060.961300199997</v>
      </c>
      <c r="H8" s="16" t="s">
        <v>7738</v>
      </c>
      <c r="I8" s="15">
        <f>B3L201C1+B3L201C2</f>
        <v>222542.53739242002</v>
      </c>
      <c r="J8" s="16" t="s">
        <v>7739</v>
      </c>
      <c r="K8" s="21">
        <f>IF(B3L201C3=0,0,B3L201C1/B3L201C3)</f>
        <v>0.77504992130144956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9886.4963131600016</v>
      </c>
      <c r="F9" s="16" t="s">
        <v>7741</v>
      </c>
      <c r="G9" s="15">
        <f>A2L109C44</f>
        <v>3283.9582926999988</v>
      </c>
      <c r="H9" s="16" t="s">
        <v>7742</v>
      </c>
      <c r="I9" s="15">
        <f>B3L202C1+B3L202C2</f>
        <v>13170.454605860001</v>
      </c>
      <c r="J9" s="16" t="s">
        <v>7743</v>
      </c>
      <c r="K9" s="21">
        <f>IF(B3L202C3=0,0,B3L202C1/B3L202C3)</f>
        <v>0.75065717995498427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76834.515834659993</v>
      </c>
      <c r="F10" s="16" t="s">
        <v>7745</v>
      </c>
      <c r="G10" s="15">
        <f>A2L111C44</f>
        <v>21460.0499767</v>
      </c>
      <c r="H10" s="16" t="s">
        <v>7746</v>
      </c>
      <c r="I10" s="15">
        <f>B3L203C1+B3L203C2</f>
        <v>98294.565811359993</v>
      </c>
      <c r="J10" s="16" t="s">
        <v>7747</v>
      </c>
      <c r="K10" s="21">
        <f>IF(B3L203C3=0,0,B3L203C1/B3L203C3)</f>
        <v>0.7816761303174723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31047.938353379996</v>
      </c>
      <c r="F11" s="16" t="s">
        <v>7749</v>
      </c>
      <c r="G11" s="15">
        <f>A2L113C44</f>
        <v>9368.7010171400016</v>
      </c>
      <c r="H11" s="16" t="s">
        <v>7750</v>
      </c>
      <c r="I11" s="15">
        <f>B3L204C1+B3L204C2</f>
        <v>40416.639370519995</v>
      </c>
      <c r="J11" s="16" t="s">
        <v>7751</v>
      </c>
      <c r="K11" s="21">
        <f>IF(B3L204C3=0,0,B3L204C1/B3L204C3)</f>
        <v>0.7681969316832028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489273.25640626001</v>
      </c>
      <c r="F12" s="16" t="s">
        <v>7753</v>
      </c>
      <c r="G12" s="15">
        <f>A2L115C44</f>
        <v>133051.93618591997</v>
      </c>
      <c r="H12" s="16" t="s">
        <v>7754</v>
      </c>
      <c r="I12" s="15">
        <f>B3L205C1+B3L205C2</f>
        <v>622325.19259217998</v>
      </c>
      <c r="J12" s="16" t="s">
        <v>7755</v>
      </c>
      <c r="K12" s="21">
        <f>IF(B3L205C3=0,0,B3L205C1/B3L205C3)</f>
        <v>0.78620191216795055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71835.691815900005</v>
      </c>
      <c r="F13" s="16" t="s">
        <v>7757</v>
      </c>
      <c r="G13" s="15">
        <f>A2L117C44</f>
        <v>19023.16783446</v>
      </c>
      <c r="H13" s="16" t="s">
        <v>7758</v>
      </c>
      <c r="I13" s="15">
        <f>B3L206C1+B3L206C2</f>
        <v>90858.859650360013</v>
      </c>
      <c r="J13" s="16" t="s">
        <v>7759</v>
      </c>
      <c r="K13" s="21">
        <f>IF(B3L206C3=0,0,B3L206C1/B3L206C3)</f>
        <v>0.79062946742162166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198132.3392937</v>
      </c>
      <c r="F14" s="16" t="s">
        <v>7761</v>
      </c>
      <c r="G14" s="15">
        <f>A2L122C44</f>
        <v>61742.507923300007</v>
      </c>
      <c r="H14" s="16" t="s">
        <v>7762</v>
      </c>
      <c r="I14" s="15">
        <f>B3L207C1+B3L207C2</f>
        <v>259874.847217</v>
      </c>
      <c r="J14" s="16" t="s">
        <v>7763</v>
      </c>
      <c r="K14" s="21">
        <f>IF(B3L207C3=0,0,B3L207C1/B3L207C3)</f>
        <v>0.76241445224691584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29013.868277539994</v>
      </c>
      <c r="F15" s="16" t="s">
        <v>7765</v>
      </c>
      <c r="G15" s="15">
        <f>A2L126C44</f>
        <v>1420.6100517400005</v>
      </c>
      <c r="H15" s="16" t="s">
        <v>7766</v>
      </c>
      <c r="I15" s="15">
        <f>B3L208C1+B3L208C2</f>
        <v>30434.478329279995</v>
      </c>
      <c r="J15" s="16" t="s">
        <v>7767</v>
      </c>
      <c r="K15" s="21">
        <f>IF(B3L208C3=0,0,B3L208C1/B3L208C3)</f>
        <v>0.95332234591406551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1078505.68238682</v>
      </c>
      <c r="F16" s="16" t="s">
        <v>7769</v>
      </c>
      <c r="G16" s="15">
        <f>SUM(B3L201C2:B3L208C2)</f>
        <v>299411.89258216001</v>
      </c>
      <c r="H16" s="16" t="s">
        <v>7770</v>
      </c>
      <c r="I16" s="15">
        <f>B3L209C1+B3L209C2</f>
        <v>1377917.5749689799</v>
      </c>
      <c r="J16" s="16" t="s">
        <v>7771</v>
      </c>
      <c r="K16" s="21">
        <f>IF(B3L209C3=0,0,B3L209C1/B3L209C3)</f>
        <v>0.78270696446490973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1126.3229106399999</v>
      </c>
      <c r="H25" s="16" t="s">
        <v>7782</v>
      </c>
      <c r="I25" s="15">
        <f>B3L218C1+B3L218C2</f>
        <v>1126.3229106399999</v>
      </c>
      <c r="J25" s="16" t="s">
        <v>7783</v>
      </c>
      <c r="K25" s="15">
        <f>IF(B3L218C3=0,0,B3L218C1/B3L218C3)</f>
        <v>0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5540018</v>
      </c>
      <c r="F27" s="16" t="s">
        <v>7789</v>
      </c>
      <c r="G27" s="15">
        <f>A2L325C44</f>
        <v>397903</v>
      </c>
      <c r="H27" s="16" t="s">
        <v>7790</v>
      </c>
      <c r="I27" s="15">
        <f>B3L220C1+B3L220C2</f>
        <v>5937921</v>
      </c>
      <c r="J27" s="16" t="s">
        <v>7791</v>
      </c>
      <c r="K27" s="21">
        <f>IF(B3L220C3=0,0,B3L220C1/B3L220C3)</f>
        <v>0.93298950929121494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927713</v>
      </c>
      <c r="F29" s="16" t="s">
        <v>6456</v>
      </c>
      <c r="G29" s="15">
        <f>A3L406C12</f>
        <v>76917</v>
      </c>
      <c r="H29" s="16" t="s">
        <v>7796</v>
      </c>
      <c r="I29" s="15">
        <f>B3L222C1+B3L222C2</f>
        <v>1004630</v>
      </c>
      <c r="J29" s="16" t="s">
        <v>7797</v>
      </c>
      <c r="K29" s="21">
        <f>IF(B3L222C3=0,0,B3L222C1/B3L222C3)</f>
        <v>0.92343748444701035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161098</v>
      </c>
      <c r="F30" s="16" t="s">
        <v>7799</v>
      </c>
      <c r="G30" s="15">
        <f>A2L327C44</f>
        <v>9485</v>
      </c>
      <c r="H30" s="16" t="s">
        <v>7800</v>
      </c>
      <c r="I30" s="15">
        <f>B3L223C1+B3L223C2</f>
        <v>170583</v>
      </c>
      <c r="J30" s="16" t="s">
        <v>7801</v>
      </c>
      <c r="K30" s="21">
        <f>IF(B3L223C3=0,0,B3L223C1/B3L223C3)</f>
        <v>0.94439656941195782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6293.6925700000002</v>
      </c>
      <c r="H32" s="16" t="s">
        <v>7806</v>
      </c>
      <c r="I32" s="15">
        <f>B3L225C1+B3L225C2</f>
        <v>6293.6925700000002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D3ECE7-0C6B-4E31-8A60-2CF32C29673E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2225321.5250209998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1501500.8001689999</v>
      </c>
      <c r="F9" s="16" t="s">
        <v>7834</v>
      </c>
      <c r="G9" s="21">
        <f>IF(B3L301C1=0,0,B3L302C1/B3L301C1)</f>
        <v>0.67473431739480016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520259.16756866669</v>
      </c>
      <c r="F10" s="16" t="s">
        <v>7835</v>
      </c>
      <c r="G10" s="21">
        <f>IF(B3L301C1=0,0,B3L303C1/B3L301C1)</f>
        <v>0.23379056092299161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203561.55728333333</v>
      </c>
      <c r="F11" s="16" t="s">
        <v>7836</v>
      </c>
      <c r="G11" s="21">
        <f>IF(B3L301C1=0,0,B3L304C1/B3L301C1)</f>
        <v>9.147512168220831E-2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1476638.8811616667</v>
      </c>
      <c r="F12" s="16" t="s">
        <v>7838</v>
      </c>
      <c r="G12" s="21">
        <f>IF(B3L301C1=0,0,B3L305C1/B3L301C1)</f>
        <v>0.66356203566930938</v>
      </c>
      <c r="H12" s="16" t="s">
        <v>7839</v>
      </c>
      <c r="I12" s="21">
        <f>IF(B3L302C1=0,0,B3L305C1/B3L302C1)</f>
        <v>0.98344195420706071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24861.919007333334</v>
      </c>
      <c r="F13" s="16" t="s">
        <v>7841</v>
      </c>
      <c r="G13" s="21">
        <f>IF(B3L301C1=0,0,B3L306C1/B3L301C1)</f>
        <v>1.1172281725490755E-2</v>
      </c>
      <c r="H13" s="16" t="s">
        <v>7842</v>
      </c>
      <c r="I13" s="21">
        <f>IF(B3L302C1=0,0,B3L306C1/B3L302C1)</f>
        <v>1.6558045792939322E-2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21">
        <f>A3L308C12</f>
        <v>0.99750453333333333</v>
      </c>
      <c r="F14" s="16" t="s">
        <v>7844</v>
      </c>
      <c r="G14" s="21">
        <f>IF(B3L301C1=0,0,B3L307C1/B3L301C1)</f>
        <v>4.4825186927714644E-7</v>
      </c>
      <c r="H14" s="16" t="s">
        <v>945</v>
      </c>
      <c r="I14" s="19" t="str">
        <f>NULL_VALUE</f>
        <v>n/a</v>
      </c>
      <c r="J14" s="16" t="s">
        <v>7845</v>
      </c>
      <c r="K14" s="21">
        <f>IF(B3L303C1=0,0,B3L307C1/B3L303C1)</f>
        <v>1.9173223568456909E-6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3244.4718283333332</v>
      </c>
      <c r="F15" s="16" t="s">
        <v>7847</v>
      </c>
      <c r="G15" s="21">
        <f>IF(B3L301C1=0,0,B3L308C1/B3L301C1)</f>
        <v>1.457978899612143E-3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6.2362607534544017E-3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71280.462891399991</v>
      </c>
      <c r="F16" s="16" t="s">
        <v>7850</v>
      </c>
      <c r="G16" s="21">
        <f>IF(B3L301C1=0,0,B3L309C1/B3L301C1)</f>
        <v>3.2031534360288605E-2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0.13700952781767561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52559.959905733333</v>
      </c>
      <c r="F17" s="16" t="s">
        <v>7853</v>
      </c>
      <c r="G17" s="21">
        <f>IF(B3L301C1=0,0,B3L310C1/B3L301C1)</f>
        <v>2.3619040805906613E-2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0.10102649445152964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24098.564733866664</v>
      </c>
      <c r="F18" s="16" t="s">
        <v>7856</v>
      </c>
      <c r="G18" s="21">
        <f>IF(B3L301C1=0,0,B3L311C1/B3L301C1)</f>
        <v>1.0829250723056414E-2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4.6320307716030781E-2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185198.38206160002</v>
      </c>
      <c r="F19" s="16" t="s">
        <v>7859</v>
      </c>
      <c r="G19" s="21">
        <f>IF(B3L301C1=0,0,B3L312C1/B3L301C1)</f>
        <v>8.3223201671880812E-2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0.35597331792746645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14712.271969333335</v>
      </c>
      <c r="F20" s="16" t="s">
        <v>7862</v>
      </c>
      <c r="G20" s="21">
        <f>IF(B3L301C1=0,0,B3L313C1/B3L301C1)</f>
        <v>6.6113016945695069E-3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2.8278736611386145E-2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22324.339200533333</v>
      </c>
      <c r="F21" s="16" t="s">
        <v>7865</v>
      </c>
      <c r="G21" s="21">
        <f>IF(B3L301C1=0,0,B3L314C1/B3L301C1)</f>
        <v>1.0031961201796519E-2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4.2910035213530082E-2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36370.027774066664</v>
      </c>
      <c r="F22" s="16" t="s">
        <v>7868</v>
      </c>
      <c r="G22" s="21">
        <f>IF(B3L301C1=0,0,B3L315C1/B3L301C1)</f>
        <v>1.6343718139212916E-2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6.9907519254365363E-2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6539.5605971333325</v>
      </c>
      <c r="F23" s="16" t="s">
        <v>7871</v>
      </c>
      <c r="G23" s="21">
        <f>IF(B3L301C1=0,0,B3L316C1/B3L301C1)</f>
        <v>2.9387036990403534E-3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1.2569813286894565E-2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28155.747581533331</v>
      </c>
      <c r="F24" s="16" t="s">
        <v>7874</v>
      </c>
      <c r="G24" s="21">
        <f>IF(B3L301C1=0,0,B3L317C1/B3L301C1)</f>
        <v>1.2652440227156673E-2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5.411869571297305E-2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12139.261759866667</v>
      </c>
      <c r="F25" s="16" t="s">
        <v>7877</v>
      </c>
      <c r="G25" s="21">
        <f>IF(B3L301C1=0,0,B3L318C1/B3L301C1)</f>
        <v>5.4550596951387113E-3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2.3333104953435463E-2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382.21620833333333</v>
      </c>
      <c r="F26" s="16" t="s">
        <v>7880</v>
      </c>
      <c r="G26" s="21">
        <f>IF(B3L301C1=0,0,B3L319C1/B3L301C1)</f>
        <v>1.717577455822823E-4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7.346650134384923E-4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29243.911691199999</v>
      </c>
      <c r="F27" s="16" t="s">
        <v>7883</v>
      </c>
      <c r="G27" s="21">
        <f>IF(B3L301C1=0,0,B3L320C1/B3L301C1)</f>
        <v>1.3141432086279771E-2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5.6210276558635031E-2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33317.559263866664</v>
      </c>
      <c r="F28" s="16" t="s">
        <v>7886</v>
      </c>
      <c r="G28" s="21">
        <f>IF(B3L301C1=0,0,B3L321C1/B3L301C1)</f>
        <v>1.497202039761524E-2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6.404031171535142E-2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225.68677200000002</v>
      </c>
      <c r="F29" s="16" t="s">
        <v>7889</v>
      </c>
      <c r="G29" s="21">
        <f>IF(B3L301C1=0,0,B3L322C1/B3L301C1)</f>
        <v>1.0141760166449218E-4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4.3379681910211151E-4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152</v>
      </c>
      <c r="F30" s="16" t="s">
        <v>7892</v>
      </c>
      <c r="G30" s="21">
        <f>IF(B3L301C1=0,0,B3L323C1/B3L301C1)</f>
        <v>6.8304736322795246E-5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2.9216207896987843E-4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313.74582533333336</v>
      </c>
      <c r="F31" s="16" t="s">
        <v>7895</v>
      </c>
      <c r="G31" s="21">
        <f>IF(B3L301C1=0,0,B3L324C1/B3L301C1)</f>
        <v>1.4098898599849413E-4</v>
      </c>
      <c r="H31" s="16" t="s">
        <v>945</v>
      </c>
      <c r="I31" s="19" t="str">
        <f>NULL_VALUE</f>
        <v>n/a</v>
      </c>
      <c r="J31" s="16" t="s">
        <v>7896</v>
      </c>
      <c r="K31" s="21">
        <f>IF(B3L303C1=0,0,B3L324C1/B3L303C1)</f>
        <v>6.0305679340465147E-4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5622.5591450000002</v>
      </c>
      <c r="F33" s="16" t="s">
        <v>7901</v>
      </c>
      <c r="G33" s="21">
        <f>IF(B3L301C1=0,0,B3L326C1/B3L301C1)</f>
        <v>2.526627762227277E-3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2.7620928136121846E-2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671.13342499999999</v>
      </c>
      <c r="F35" s="16" t="s">
        <v>7907</v>
      </c>
      <c r="G35" s="21">
        <f>IF(B3L301C1=0,0,B3L328C1/B3L301C1)</f>
        <v>3.0158941863183867E-4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3.2969556430827583E-3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1647.9456066666669</v>
      </c>
      <c r="F37" s="16" t="s">
        <v>7913</v>
      </c>
      <c r="G37" s="21">
        <f>IF(B3L301C1=0,0,B3L330C1/B3L301C1)</f>
        <v>7.4054269827418116E-4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8.095563959421492E-3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53528.901104999997</v>
      </c>
      <c r="F38" s="16" t="s">
        <v>7916</v>
      </c>
      <c r="G38" s="21">
        <f>IF(B3L301C1=0,0,B3L331C1/B3L301C1)</f>
        <v>2.4054457076486895E-2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0.26296173904041309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8830.3455833333337</v>
      </c>
      <c r="F41" s="16" t="s">
        <v>7925</v>
      </c>
      <c r="G41" s="21">
        <f>IF(B3L301C1=0,0,B3L334C1/B3L301C1)</f>
        <v>3.968121228346993E-3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4.3379239681501106E-2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41295.990128333338</v>
      </c>
      <c r="F42" s="16" t="s">
        <v>7928</v>
      </c>
      <c r="G42" s="21">
        <f>IF(B3L301C1=0,0,B3L335C1/B3L301C1)</f>
        <v>1.8557313927003712E-2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0.20286733251335007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91964.682290000012</v>
      </c>
      <c r="F43" s="16" t="s">
        <v>7931</v>
      </c>
      <c r="G43" s="21">
        <f>IF(B3L301C1=0,0,B3L336C1/B3L301C1)</f>
        <v>4.1326469571237423E-2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0.45177824102610975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1647.9456066666669</v>
      </c>
      <c r="F44" s="16" t="s">
        <v>7934</v>
      </c>
      <c r="G44" s="21">
        <f>IF(B3L301C1=0,0,B3L337C1/B3L301C1)</f>
        <v>7.4054269827418116E-4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8.095563959421492E-3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759C41-1796-4CAE-B277-B174125246B3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1004630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927713</v>
      </c>
      <c r="F9" s="16" t="s">
        <v>7960</v>
      </c>
      <c r="G9" s="21">
        <f>IF(B3L401C1=0,0,B3L402C1/B3L401C1)</f>
        <v>0.92343748444701035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76917</v>
      </c>
      <c r="F10" s="16" t="s">
        <v>7962</v>
      </c>
      <c r="G10" s="21">
        <f>IF(B3L401C1=0,0,B3L403C1/B3L401C1)</f>
        <v>7.6562515552989652E-2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161397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-75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-4.6469265227978216E-4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9003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5.5781705979665051E-2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6055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3.7516186794054412E-2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4103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2.5421786030719283E-2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46455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0.28783062882209709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2425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1.5025062423712956E-2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3032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1.8785974956163992E-2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13908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8.6172605438762803E-2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2333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1.4455039436916424E-2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9986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6.1872277675545394E-2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5827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3.6103521131123875E-2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-58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-3.5936231776303155E-4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2280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1.4126656629305378E-2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-424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-2.6270624608883686E-3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-98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-6.0719839897891532E-4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45609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0.28258889570438112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11036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6.8377974807462341E-2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42704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1743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4.0815848632446611E-2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40961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21">
        <f>IF(B3L423C1=0,0,B3L430C1/B3L423C1)</f>
        <v>0.95918415136755342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1743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4.0815848632446611E-2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1FA17C-2868-469C-9E42-9DE05CF5695F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1078505.68238682</v>
      </c>
      <c r="F8" s="16" t="s">
        <v>8061</v>
      </c>
      <c r="G8" s="15">
        <f>B3L501C1</f>
        <v>1078505.68238682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299411.89258216001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299411.89258216001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76834.515834659993</v>
      </c>
      <c r="F10" s="16" t="s">
        <v>8064</v>
      </c>
      <c r="G10" s="15">
        <f>B3L503C1</f>
        <v>76834.515834659993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21460.0499767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21460.0499767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79146.600159280017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79146.600159280017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4330.7781451799992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4330.7781451799992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91515.994878400001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91515.994878400001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42993.170799479994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42993.170799479994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4494.1968458799993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4494.1968458799993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36392.438062519992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36392.438062519992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19327.089562459994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19327.089562459994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18120.965166559999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18120.965166559999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1126.3229106399999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1126.3229106399999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6606.8500440200005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6606.8500440200005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33938.545604599996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33938.545604599996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5.3714497999999997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5.3714497999999997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168.22183780000003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168.22183780000003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291811.33156419999</v>
      </c>
      <c r="F26" s="16" t="s">
        <v>8093</v>
      </c>
      <c r="G26" s="15">
        <f>SUM(B3L503C2,B3L504C2,SUM(B3L507C2:B3L510C2),B3L512C2)</f>
        <v>76834.515834659993</v>
      </c>
      <c r="H26" s="16" t="s">
        <v>8094</v>
      </c>
      <c r="I26" s="15">
        <f>SUM(B3L503C3,B3L504C3,SUM(B3L507C3:B3L510C3),B3L512C3)</f>
        <v>21460.0499767</v>
      </c>
      <c r="J26" s="16" t="s">
        <v>8095</v>
      </c>
      <c r="K26" s="15">
        <f>SUM(B3L503C4,B3L504C4,SUM(B3L507C4:B3L510C4),B3L512C4)</f>
        <v>42993.170799479994</v>
      </c>
      <c r="L26" s="16" t="s">
        <v>8096</v>
      </c>
      <c r="M26" s="15">
        <f>SUM(B3L503C5,B3L504C5,SUM(B3L507C5:B3L510C5),B3L512C5)</f>
        <v>4494.1968458799993</v>
      </c>
      <c r="N26" s="16" t="s">
        <v>8097</v>
      </c>
      <c r="O26" s="15">
        <f>SUM(B3L503C6,B3L504C6,SUM(B3L507C6:B3L510C6),B3L512C6)</f>
        <v>36392.438062519992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109636.96004496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0.26330202950928244</v>
      </c>
      <c r="H27" s="16" t="s">
        <v>8108</v>
      </c>
      <c r="I27" s="21">
        <f>IF(B3L519C1=0,0,B3L519C3/B3L519C1)</f>
        <v>7.3540838396053437E-2</v>
      </c>
      <c r="J27" s="16" t="s">
        <v>8109</v>
      </c>
      <c r="K27" s="21">
        <f>IF(B3L519C1=0,0,B3L519C4/B3L519C1)</f>
        <v>0.14733208120816677</v>
      </c>
      <c r="L27" s="16" t="s">
        <v>8110</v>
      </c>
      <c r="M27" s="21">
        <f>IF(B3L519C1=0,0,B3L519C5/B3L519C1)</f>
        <v>1.5401036079681001E-2</v>
      </c>
      <c r="N27" s="16" t="s">
        <v>8111</v>
      </c>
      <c r="O27" s="21">
        <f>IF(B3L519C1=0,0,B3L519C6/B3L519C1)</f>
        <v>0.12471221685410619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0.37571179795271009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338166.54546661995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42993.170799479994</v>
      </c>
      <c r="L28" s="16" t="s">
        <v>8115</v>
      </c>
      <c r="M28" s="15">
        <f>SUM(B3L505C5:B3L518C5)</f>
        <v>4494.1968458799993</v>
      </c>
      <c r="N28" s="16" t="s">
        <v>8116</v>
      </c>
      <c r="O28" s="15">
        <f>SUM(B3L505C6:B3L518C6)</f>
        <v>36392.438062519992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1126.3229106399999</v>
      </c>
      <c r="T28" s="16" t="s">
        <v>8119</v>
      </c>
      <c r="U28" s="15">
        <f>SUM(B3L505C9:B3L518C9)</f>
        <v>6606.8500440200005</v>
      </c>
      <c r="V28" s="16" t="s">
        <v>8120</v>
      </c>
      <c r="W28" s="15">
        <f>SUM(B3L505C10:B3L518C10)</f>
        <v>33938.545604599996</v>
      </c>
      <c r="X28" s="16" t="s">
        <v>8121</v>
      </c>
      <c r="Y28" s="15">
        <f>SUM(B3L505C11:B3L518C11)</f>
        <v>5.3714497999999997</v>
      </c>
      <c r="Z28" s="16" t="s">
        <v>8122</v>
      </c>
      <c r="AA28" s="15">
        <f>SUM(B3L505C12:B3L518C12)</f>
        <v>168.22183780000003</v>
      </c>
      <c r="AB28" s="16" t="s">
        <v>8123</v>
      </c>
      <c r="AC28" s="15">
        <f>SUM(B3L505C13:B3L518C13)</f>
        <v>23657.867707639994</v>
      </c>
      <c r="AD28" s="16" t="s">
        <v>8124</v>
      </c>
      <c r="AE28" s="15">
        <f>SUM(B3L505C14:B3L518C14)</f>
        <v>188783.56020424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0.12713608538702656</v>
      </c>
      <c r="L29" s="16" t="s">
        <v>8127</v>
      </c>
      <c r="M29" s="21">
        <f>IF(B3L521C1=0,0,B3L521C5/B3L521C1)</f>
        <v>1.3289891936763498E-2</v>
      </c>
      <c r="N29" s="16" t="s">
        <v>8128</v>
      </c>
      <c r="O29" s="21">
        <f>IF(B3L521C1=0,0,B3L521C6/B3L521C1)</f>
        <v>0.10761690814892347</v>
      </c>
      <c r="P29" s="16" t="s">
        <v>8129</v>
      </c>
      <c r="Q29" s="15">
        <f>IF(B3L521C1=0,0,B3L521C7/B3L521C1)</f>
        <v>0</v>
      </c>
      <c r="R29" s="16" t="s">
        <v>8130</v>
      </c>
      <c r="S29" s="21">
        <f>IF(B3L521C1=0,0,B3L521C8/B3L521C1)</f>
        <v>3.3306751532320871E-3</v>
      </c>
      <c r="T29" s="16" t="s">
        <v>8131</v>
      </c>
      <c r="U29" s="21">
        <f>IF(B3L521C1=0,0,B3L521C9/B3L521C1)</f>
        <v>1.9537266866252314E-2</v>
      </c>
      <c r="V29" s="16" t="s">
        <v>8132</v>
      </c>
      <c r="W29" s="21">
        <f>IF(B3L521C1=0,0,B3L521C10/B3L521C1)</f>
        <v>0.10036044682589701</v>
      </c>
      <c r="X29" s="16" t="s">
        <v>8133</v>
      </c>
      <c r="Y29" s="21">
        <f>IF(B3L521C1=0,0,B3L521C11/B3L521C1)</f>
        <v>1.5884036644098521E-5</v>
      </c>
      <c r="Z29" s="16" t="s">
        <v>8134</v>
      </c>
      <c r="AA29" s="21">
        <f>IF(B3L521C1=0,0,B3L521C12/B3L521C1)</f>
        <v>4.9745263112256925E-4</v>
      </c>
      <c r="AB29" s="16" t="s">
        <v>8135</v>
      </c>
      <c r="AC29" s="21">
        <f>IF(B3L521C1=0,0,B3L521C13/B3L521C1)</f>
        <v>6.995921987195873E-2</v>
      </c>
      <c r="AD29" s="16" t="s">
        <v>8136</v>
      </c>
      <c r="AE29" s="21">
        <f>IF(B3L521C1=0,0,B3L521C14/B3L521C1)</f>
        <v>0.55825616914217968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1716084.1204355999</v>
      </c>
      <c r="F30" s="16" t="s">
        <v>8138</v>
      </c>
      <c r="G30" s="15">
        <f>SUM(B3L501C2,B3L502C2,SUM(B3L505C2:B3L518C2))</f>
        <v>1078505.68238682</v>
      </c>
      <c r="H30" s="16" t="s">
        <v>8139</v>
      </c>
      <c r="I30" s="15">
        <f>SUM(B3L501C3,B3L502C3,SUM(B3L505C3:B3L518C3))</f>
        <v>299411.89258216001</v>
      </c>
      <c r="J30" s="16" t="s">
        <v>8140</v>
      </c>
      <c r="K30" s="15">
        <f>SUM(B3L501C4,B3L502C4,SUM(B3L505C4:B3L518C4))</f>
        <v>42993.170799479994</v>
      </c>
      <c r="L30" s="16" t="s">
        <v>8141</v>
      </c>
      <c r="M30" s="15">
        <f>SUM(B3L501C5,B3L502C5,SUM(B3L505C5:B3L518C5))</f>
        <v>4494.1968458799993</v>
      </c>
      <c r="N30" s="16" t="s">
        <v>8142</v>
      </c>
      <c r="O30" s="15">
        <f>SUM(B3L501C6,B3L502C6,SUM(B3L505C6:B3L518C6))</f>
        <v>36392.438062519992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1126.3229106399999</v>
      </c>
      <c r="T30" s="16" t="s">
        <v>8145</v>
      </c>
      <c r="U30" s="15">
        <f>SUM(B3L501C9,B3L502C9,SUM(B3L505C9:B3L518C9))</f>
        <v>6606.8500440200005</v>
      </c>
      <c r="V30" s="16" t="s">
        <v>8146</v>
      </c>
      <c r="W30" s="15">
        <f>SUM(B3L501C10,B3L502C10,SUM(B3L505C10:B3L518C10))</f>
        <v>33938.545604599996</v>
      </c>
      <c r="X30" s="16" t="s">
        <v>8147</v>
      </c>
      <c r="Y30" s="15">
        <f>SUM(B3L501C11,B3L502C11,SUM(B3L505C11:B3L518C11))</f>
        <v>5.3714497999999997</v>
      </c>
      <c r="Z30" s="16" t="s">
        <v>8148</v>
      </c>
      <c r="AA30" s="15">
        <f>SUM(B3L501C12,B3L502C12,SUM(B3L505C12:B3L518C12))</f>
        <v>168.22183780000003</v>
      </c>
      <c r="AB30" s="16" t="s">
        <v>8149</v>
      </c>
      <c r="AC30" s="15">
        <f>SUM(B3L501C13,B3L502C13,SUM(B3L505C13:B3L518C13))</f>
        <v>23657.867707639994</v>
      </c>
      <c r="AD30" s="16" t="s">
        <v>8150</v>
      </c>
      <c r="AE30" s="15">
        <f>SUM(B3L501C14,B3L502C14,SUM(B3L505C14:B3L518C14))</f>
        <v>188783.56020424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0.62846900658521265</v>
      </c>
      <c r="H31" s="16" t="s">
        <v>8153</v>
      </c>
      <c r="I31" s="21">
        <f>IF(B3L523C1=0,0,B3L523C3/B3L523C1)</f>
        <v>0.17447390195893148</v>
      </c>
      <c r="J31" s="16" t="s">
        <v>8154</v>
      </c>
      <c r="K31" s="21">
        <f>IF(B3L523C1=0,0,B3L523C4/B3L523C1)</f>
        <v>2.505306720545079E-2</v>
      </c>
      <c r="L31" s="16" t="s">
        <v>8155</v>
      </c>
      <c r="M31" s="21">
        <f>IF(B3L523C1=0,0,B3L523C5/B3L523C1)</f>
        <v>2.6188674508212458E-3</v>
      </c>
      <c r="N31" s="16" t="s">
        <v>8156</v>
      </c>
      <c r="O31" s="21">
        <f>IF(B3L523C1=0,0,B3L523C6/B3L523C1)</f>
        <v>2.1206674911298851E-2</v>
      </c>
      <c r="P31" s="16" t="s">
        <v>8157</v>
      </c>
      <c r="Q31" s="15">
        <f>IF(B3L523C1=0,0,B3L523C7/B3L523C1)</f>
        <v>0</v>
      </c>
      <c r="R31" s="16" t="s">
        <v>8158</v>
      </c>
      <c r="S31" s="21">
        <f>IF(B3L523C1=0,0,B3L523C8/B3L523C1)</f>
        <v>6.5633315828020203E-4</v>
      </c>
      <c r="T31" s="16" t="s">
        <v>8159</v>
      </c>
      <c r="U31" s="21">
        <f>IF(B3L523C1=0,0,B3L523C9/B3L523C1)</f>
        <v>3.8499569836605444E-3</v>
      </c>
      <c r="V31" s="16" t="s">
        <v>8160</v>
      </c>
      <c r="W31" s="21">
        <f>IF(B3L523C1=0,0,B3L523C10/B3L523C1)</f>
        <v>1.9776737748721344E-2</v>
      </c>
      <c r="X31" s="16" t="s">
        <v>8161</v>
      </c>
      <c r="Y31" s="21">
        <f>IF(B3L523C1=0,0,B3L523C11/B3L523C1)</f>
        <v>3.1300620616642875E-6</v>
      </c>
      <c r="Z31" s="16" t="s">
        <v>8162</v>
      </c>
      <c r="AA31" s="21">
        <f>IF(B3L523C1=0,0,B3L523C12/B3L523C1)</f>
        <v>9.8026568626076251E-5</v>
      </c>
      <c r="AB31" s="16" t="s">
        <v>8163</v>
      </c>
      <c r="AC31" s="21">
        <f>IF(B3L523C1=0,0,B3L523C13/B3L523C1)</f>
        <v>1.3785960388488899E-2</v>
      </c>
      <c r="AD31" s="16" t="s">
        <v>8164</v>
      </c>
      <c r="AE31" s="21">
        <f>IF(B3L523C1=0,0,B3L523C14/B3L523C1)</f>
        <v>0.11000833697844624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2B7348-B451-42CE-BED0-6DF846E1F25F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164574</v>
      </c>
      <c r="F8" s="16" t="s">
        <v>8195</v>
      </c>
      <c r="G8" s="15">
        <f>A2L106C11</f>
        <v>167414</v>
      </c>
      <c r="H8" s="16" t="s">
        <v>8196</v>
      </c>
      <c r="I8" s="21">
        <f>IF(B3L601C2=0,0,B3L601C1/B3L601C2)</f>
        <v>0.9830360662788058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50307</v>
      </c>
      <c r="F9" s="16" t="s">
        <v>8198</v>
      </c>
      <c r="G9" s="15">
        <f>A2L107C11</f>
        <v>50307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19825</v>
      </c>
      <c r="F10" s="16" t="s">
        <v>8201</v>
      </c>
      <c r="G10" s="15">
        <f>A2L108C11</f>
        <v>19939</v>
      </c>
      <c r="H10" s="16" t="s">
        <v>8202</v>
      </c>
      <c r="I10" s="21">
        <f>IF(B3L603C2=0,0,B3L603C1/B3L603C2)</f>
        <v>0.99428256181353125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6582</v>
      </c>
      <c r="F11" s="16" t="s">
        <v>8204</v>
      </c>
      <c r="G11" s="15">
        <f>A2L109C11</f>
        <v>6582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74184</v>
      </c>
      <c r="F12" s="16" t="s">
        <v>8207</v>
      </c>
      <c r="G12" s="15">
        <f>A2L110C11</f>
        <v>74847</v>
      </c>
      <c r="H12" s="16" t="s">
        <v>8208</v>
      </c>
      <c r="I12" s="21">
        <f>IF(B3L605C2=0,0,B3L605C1/B3L605C2)</f>
        <v>0.99114192953625391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21148</v>
      </c>
      <c r="F13" s="16" t="s">
        <v>8210</v>
      </c>
      <c r="G13" s="15">
        <f>A2L111C11</f>
        <v>21148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32041</v>
      </c>
      <c r="F14" s="16" t="s">
        <v>8213</v>
      </c>
      <c r="G14" s="15">
        <f>A2L112C11</f>
        <v>32382</v>
      </c>
      <c r="H14" s="16" t="s">
        <v>8214</v>
      </c>
      <c r="I14" s="21">
        <f>IF(B3L607C2=0,0,B3L607C1/B3L607C2)</f>
        <v>0.98946945834105371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9627</v>
      </c>
      <c r="F15" s="16" t="s">
        <v>8216</v>
      </c>
      <c r="G15" s="15">
        <f>A2L113C11</f>
        <v>9627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464160</v>
      </c>
      <c r="F16" s="16" t="s">
        <v>8219</v>
      </c>
      <c r="G16" s="15">
        <f>A2L114C11</f>
        <v>470226</v>
      </c>
      <c r="H16" s="16" t="s">
        <v>8220</v>
      </c>
      <c r="I16" s="21">
        <f>IF(B3L609C2=0,0,B3L609C1/B3L609C2)</f>
        <v>0.98709982008651154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130554</v>
      </c>
      <c r="F17" s="16" t="s">
        <v>8222</v>
      </c>
      <c r="G17" s="15">
        <f>A2L115C11</f>
        <v>130567</v>
      </c>
      <c r="H17" s="16" t="s">
        <v>8223</v>
      </c>
      <c r="I17" s="21">
        <f>IF(B3L610C2=0,0,B3L610C1/B3L610C2)</f>
        <v>0.99990043425980535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73625</v>
      </c>
      <c r="F18" s="16" t="s">
        <v>8225</v>
      </c>
      <c r="G18" s="15">
        <f>A2L116C11</f>
        <v>73639</v>
      </c>
      <c r="H18" s="16" t="s">
        <v>8226</v>
      </c>
      <c r="I18" s="21">
        <f>IF(B3L611C2=0,0,B3L611C1/B3L611C2)</f>
        <v>0.99980988334985532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21047</v>
      </c>
      <c r="F19" s="16" t="s">
        <v>8228</v>
      </c>
      <c r="G19" s="15">
        <f>A2L117C11</f>
        <v>21047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1941</v>
      </c>
      <c r="F20" s="16" t="s">
        <v>8231</v>
      </c>
      <c r="G20" s="15">
        <f>A2L118C11</f>
        <v>2024</v>
      </c>
      <c r="H20" s="16" t="s">
        <v>8232</v>
      </c>
      <c r="I20" s="21">
        <f>IF(B3L613C2=0,0,B3L613C1/B3L613C2)</f>
        <v>0.95899209486166004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408</v>
      </c>
      <c r="F21" s="16" t="s">
        <v>8234</v>
      </c>
      <c r="G21" s="15">
        <f>A2L119C11</f>
        <v>414</v>
      </c>
      <c r="H21" s="16" t="s">
        <v>8235</v>
      </c>
      <c r="I21" s="21">
        <f>IF(B3L614C2=0,0,B3L614C1/B3L614C2)</f>
        <v>0.98550724637681164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191028</v>
      </c>
      <c r="F22" s="16" t="s">
        <v>8237</v>
      </c>
      <c r="G22" s="15">
        <f>A2L121C11</f>
        <v>197360</v>
      </c>
      <c r="H22" s="16" t="s">
        <v>8238</v>
      </c>
      <c r="I22" s="21">
        <f>IF(B3L615C2=0,0,B3L615C1/B3L615C2)</f>
        <v>0.96791649777057154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62832</v>
      </c>
      <c r="F23" s="16" t="s">
        <v>8240</v>
      </c>
      <c r="G23" s="15">
        <f>A2L122C11</f>
        <v>62832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29295</v>
      </c>
      <c r="F24" s="16" t="s">
        <v>8243</v>
      </c>
      <c r="G24" s="15">
        <f>A2L125C11</f>
        <v>30198</v>
      </c>
      <c r="H24" s="16" t="s">
        <v>8244</v>
      </c>
      <c r="I24" s="21">
        <f>IF(B3L617C2=0,0,B3L617C1/B3L617C2)</f>
        <v>0.9700973574408901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1322</v>
      </c>
      <c r="F25" s="16" t="s">
        <v>8246</v>
      </c>
      <c r="G25" s="15">
        <f>A2L126C11</f>
        <v>1322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1050673</v>
      </c>
      <c r="F26" s="16" t="s">
        <v>8249</v>
      </c>
      <c r="G26" s="15">
        <f>B3L601C2+B3L603C2+B3L605C2+B3L607C2+B3L609C2+B3L611C2+B3L613C2+B3L615C2+B3L617C2</f>
        <v>1068029</v>
      </c>
      <c r="H26" s="16" t="s">
        <v>8250</v>
      </c>
      <c r="I26" s="21">
        <f>IF(B3L619C2=0,0,B3L619C1/B3L619C2)</f>
        <v>0.98374950492917324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303827</v>
      </c>
      <c r="F27" s="16" t="s">
        <v>8252</v>
      </c>
      <c r="G27" s="15">
        <f>B3L602C2+B3L604C2+B3L606C2+B3L608C2+B3L610C2+B3L612C2+B3L614C2+B3L616C2+B3L618C2</f>
        <v>303846</v>
      </c>
      <c r="H27" s="16" t="s">
        <v>8253</v>
      </c>
      <c r="I27" s="21">
        <f>IF(B3L620C2=0,0,B3L620C1/B3L620C2)</f>
        <v>0.99993746832276875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74961</v>
      </c>
      <c r="F28" s="16" t="s">
        <v>8255</v>
      </c>
      <c r="G28" s="15">
        <f>A2L123C11</f>
        <v>75049</v>
      </c>
      <c r="H28" s="16" t="s">
        <v>8256</v>
      </c>
      <c r="I28" s="21">
        <f>IF(B3L621C2=0,0,B3L621C1/B3L621C2)</f>
        <v>0.99882743274394059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5337</v>
      </c>
      <c r="F29" s="16" t="s">
        <v>8258</v>
      </c>
      <c r="G29" s="15">
        <f>A2L124C11</f>
        <v>6298</v>
      </c>
      <c r="H29" s="16" t="s">
        <v>8259</v>
      </c>
      <c r="I29" s="21">
        <f>IF(B3L622C2=0,0,B3L622C1/B3L622C2)</f>
        <v>0.84741187678628138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107822</v>
      </c>
      <c r="F30" s="16" t="s">
        <v>8261</v>
      </c>
      <c r="G30" s="15">
        <f>A2L127C11</f>
        <v>112247</v>
      </c>
      <c r="H30" s="16" t="s">
        <v>8262</v>
      </c>
      <c r="I30" s="21">
        <f>IF(B3L623C2=0,0,B3L623C1/B3L623C2)</f>
        <v>0.96057801099361229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48587</v>
      </c>
      <c r="F31" s="16" t="s">
        <v>8264</v>
      </c>
      <c r="G31" s="15">
        <f>A2L128C11</f>
        <v>49023</v>
      </c>
      <c r="H31" s="16" t="s">
        <v>8265</v>
      </c>
      <c r="I31" s="21">
        <f>IF(B3L624C2=0,0,B3L624C1/B3L624C2)</f>
        <v>0.99110621544989086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29753</v>
      </c>
      <c r="F32" s="16" t="s">
        <v>8267</v>
      </c>
      <c r="G32" s="15">
        <f>A2L131C11</f>
        <v>29838</v>
      </c>
      <c r="H32" s="16" t="s">
        <v>8268</v>
      </c>
      <c r="I32" s="21">
        <f>IF(B3L625C2=0,0,B3L625C1/B3L625C2)</f>
        <v>0.99715128359809635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16967</v>
      </c>
      <c r="F33" s="16" t="s">
        <v>8270</v>
      </c>
      <c r="G33" s="15">
        <f>A2L132C11</f>
        <v>17352</v>
      </c>
      <c r="H33" s="16" t="s">
        <v>8271</v>
      </c>
      <c r="I33" s="21">
        <f>IF(B3L626C2=0,0,B3L626C1/B3L626C2)</f>
        <v>0.97781235592438909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67669</v>
      </c>
      <c r="F34" s="16" t="s">
        <v>8273</v>
      </c>
      <c r="G34" s="15">
        <f>A2L139C11</f>
        <v>69172</v>
      </c>
      <c r="H34" s="16" t="s">
        <v>8274</v>
      </c>
      <c r="I34" s="21">
        <f>IF(B3L627C2=0,0,B3L627C1/B3L627C2)</f>
        <v>0.97827155496443652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49966</v>
      </c>
      <c r="F35" s="16" t="s">
        <v>8276</v>
      </c>
      <c r="G35" s="15">
        <f>A2L140C11</f>
        <v>49966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6672643</v>
      </c>
      <c r="F36" s="16" t="s">
        <v>8279</v>
      </c>
      <c r="G36" s="15">
        <f>A2L181C11</f>
        <v>6718740</v>
      </c>
      <c r="H36" s="16" t="s">
        <v>8280</v>
      </c>
      <c r="I36" s="21">
        <f>IF(B3L629C2=0,0,B3L629C1/B3L629C2)</f>
        <v>0.9931390409511307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1540649</v>
      </c>
      <c r="F37" s="16" t="s">
        <v>8282</v>
      </c>
      <c r="G37" s="15">
        <f>A2L202C11-A2L216C11</f>
        <v>1552113</v>
      </c>
      <c r="H37" s="16" t="s">
        <v>8283</v>
      </c>
      <c r="I37" s="21">
        <f>IF(B3L630C2=0,0,B3L630C1/B3L630C2)</f>
        <v>0.99261393983556612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7790</v>
      </c>
      <c r="F38" s="16" t="s">
        <v>8285</v>
      </c>
      <c r="G38" s="15">
        <f>A2L242C11</f>
        <v>26556</v>
      </c>
      <c r="H38" s="16" t="s">
        <v>8286</v>
      </c>
      <c r="I38" s="21">
        <f>IF(B3L631C2=0,0,B3L631C1/B3L631C2)</f>
        <v>0.29334237083898179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40279</v>
      </c>
      <c r="F39" s="16" t="s">
        <v>8288</v>
      </c>
      <c r="G39" s="15">
        <f>A2L243C11</f>
        <v>40340</v>
      </c>
      <c r="H39" s="16" t="s">
        <v>8289</v>
      </c>
      <c r="I39" s="21">
        <f>IF(B3L632C2=0,0,B3L632C1/B3L632C2)</f>
        <v>0.99848785324739708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80728</v>
      </c>
      <c r="F40" s="16" t="s">
        <v>8291</v>
      </c>
      <c r="G40" s="15">
        <f>A2L245C11</f>
        <v>82486</v>
      </c>
      <c r="H40" s="16" t="s">
        <v>8292</v>
      </c>
      <c r="I40" s="21">
        <f>IF(B3L633C2=0,0,B3L633C1/B3L633C2)</f>
        <v>0.97868729238901142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31986135</v>
      </c>
      <c r="F41" s="16" t="s">
        <v>8294</v>
      </c>
      <c r="G41" s="15">
        <f>A2L420C11</f>
        <v>32198064</v>
      </c>
      <c r="H41" s="16" t="s">
        <v>8295</v>
      </c>
      <c r="I41" s="21">
        <f>IF(B3L634C2=0,0,B3L634C1/B3L634C2)</f>
        <v>0.99341795829711999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1AAA9A-D36B-49A3-ADB9-7856A04AFB0D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1026422.488</v>
      </c>
      <c r="F8" s="16" t="s">
        <v>7643</v>
      </c>
      <c r="G8" s="15">
        <f>A1L108C6</f>
        <v>1009091.951</v>
      </c>
      <c r="H8" s="16" t="s">
        <v>7660</v>
      </c>
      <c r="I8" s="15">
        <f>A1L108C7</f>
        <v>994743.49100000004</v>
      </c>
      <c r="J8" s="16" t="s">
        <v>7677</v>
      </c>
      <c r="K8" s="15">
        <f>A1L108C8</f>
        <v>996049.65750000009</v>
      </c>
      <c r="L8" s="16" t="s">
        <v>7694</v>
      </c>
      <c r="M8" s="15">
        <f>A1L108C9</f>
        <v>998252.15200000012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330349.73499999999</v>
      </c>
      <c r="F9" s="16" t="s">
        <v>8350</v>
      </c>
      <c r="G9" s="15">
        <f>A1L105C6</f>
        <v>323061.52350000001</v>
      </c>
      <c r="H9" s="16" t="s">
        <v>8351</v>
      </c>
      <c r="I9" s="15">
        <f>A1L105C7</f>
        <v>313001.45633333334</v>
      </c>
      <c r="J9" s="16" t="s">
        <v>8352</v>
      </c>
      <c r="K9" s="15">
        <f>A1L105C8</f>
        <v>318282.94524999999</v>
      </c>
      <c r="L9" s="16" t="s">
        <v>8353</v>
      </c>
      <c r="M9" s="15">
        <f>A1L105C9</f>
        <v>324010.62760000001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34164.110999999997</v>
      </c>
      <c r="F10" s="16" t="s">
        <v>8355</v>
      </c>
      <c r="G10" s="15">
        <f>A1L106C6</f>
        <v>33654.289999999994</v>
      </c>
      <c r="H10" s="16" t="s">
        <v>8356</v>
      </c>
      <c r="I10" s="15">
        <f>A1L106C7</f>
        <v>33719.809000000001</v>
      </c>
      <c r="J10" s="16" t="s">
        <v>8357</v>
      </c>
      <c r="K10" s="15">
        <f>A1L106C8</f>
        <v>32937.333500000001</v>
      </c>
      <c r="L10" s="16" t="s">
        <v>8358</v>
      </c>
      <c r="M10" s="15">
        <f>A1L106C9</f>
        <v>32435.23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661908.64199999999</v>
      </c>
      <c r="F11" s="16" t="s">
        <v>8360</v>
      </c>
      <c r="G11" s="15">
        <f>A1L107C6</f>
        <v>652376.13749999995</v>
      </c>
      <c r="H11" s="16" t="s">
        <v>8361</v>
      </c>
      <c r="I11" s="15">
        <f>A1L107C7</f>
        <v>648022.22566666664</v>
      </c>
      <c r="J11" s="16" t="s">
        <v>8362</v>
      </c>
      <c r="K11" s="15">
        <f>A1L107C8</f>
        <v>644829.37874999992</v>
      </c>
      <c r="L11" s="16" t="s">
        <v>8363</v>
      </c>
      <c r="M11" s="15">
        <f>A1L107C9</f>
        <v>641806.2943999999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0.32184576902995521</v>
      </c>
      <c r="F12" s="16" t="s">
        <v>8365</v>
      </c>
      <c r="G12" s="21">
        <f>IF(B3L701C2=0,0,B3L702C2/B3L701C2)</f>
        <v>0.32015072876148626</v>
      </c>
      <c r="H12" s="16" t="s">
        <v>8366</v>
      </c>
      <c r="I12" s="21">
        <f>IF(B3L701C3=0,0,B3L702C3/B3L701C3)</f>
        <v>0.31465544551457975</v>
      </c>
      <c r="J12" s="16" t="s">
        <v>8367</v>
      </c>
      <c r="K12" s="21">
        <f>IF(B3L701C4=0,0,B3L702C4/B3L701C4)</f>
        <v>0.3195452584651885</v>
      </c>
      <c r="L12" s="16" t="s">
        <v>8368</v>
      </c>
      <c r="M12" s="21">
        <f>IF(B3L701C5=0,0,B3L702C5/B3L701C5)</f>
        <v>0.32457794050415428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3.3284647793102522E-2</v>
      </c>
      <c r="F13" s="16" t="s">
        <v>8370</v>
      </c>
      <c r="G13" s="21">
        <f>IF(B3L701C2=0,0,B3L703C2/B3L701C2)</f>
        <v>3.3351063762473709E-2</v>
      </c>
      <c r="H13" s="16" t="s">
        <v>8371</v>
      </c>
      <c r="I13" s="21">
        <f>IF(B3L701C3=0,0,B3L703C3/B3L701C3)</f>
        <v>3.3897994111127087E-2</v>
      </c>
      <c r="J13" s="16" t="s">
        <v>8372</v>
      </c>
      <c r="K13" s="21">
        <f>IF(B3L701C4=0,0,B3L703C4/B3L701C4)</f>
        <v>3.3067963280736329E-2</v>
      </c>
      <c r="L13" s="16" t="s">
        <v>8373</v>
      </c>
      <c r="M13" s="21">
        <f>IF(B3L701C5=0,0,B3L703C5/B3L701C5)</f>
        <v>3.2492021114120272E-2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0.64486958317694221</v>
      </c>
      <c r="F14" s="16" t="s">
        <v>8375</v>
      </c>
      <c r="G14" s="21">
        <f>IF(B3L701C2=0,0,B3L704C2/B3L701C2)</f>
        <v>0.64649820747603992</v>
      </c>
      <c r="H14" s="16" t="s">
        <v>8376</v>
      </c>
      <c r="I14" s="21">
        <f>IF(B3L701C3=0,0,B3L704C3/B3L701C3)</f>
        <v>0.65144656037429316</v>
      </c>
      <c r="J14" s="16" t="s">
        <v>8377</v>
      </c>
      <c r="K14" s="21">
        <f>IF(B3L701C4=0,0,B3L704C4/B3L701C4)</f>
        <v>0.64738677825407498</v>
      </c>
      <c r="L14" s="16" t="s">
        <v>8378</v>
      </c>
      <c r="M14" s="21">
        <f>IF(B3L701C5=0,0,B3L704C5/B3L701C5)</f>
        <v>0.64293003838172524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321195.80499999999</v>
      </c>
      <c r="F15" s="16" t="s">
        <v>8380</v>
      </c>
      <c r="G15" s="15">
        <f>A1L104C6</f>
        <v>314913.46400000004</v>
      </c>
      <c r="H15" s="16" t="s">
        <v>8381</v>
      </c>
      <c r="I15" s="15">
        <f>A1L104C7</f>
        <v>309148.41000000003</v>
      </c>
      <c r="J15" s="16" t="s">
        <v>8382</v>
      </c>
      <c r="K15" s="15">
        <f>A1L104C8</f>
        <v>312335.78775000002</v>
      </c>
      <c r="L15" s="16" t="s">
        <v>8383</v>
      </c>
      <c r="M15" s="15">
        <f>A1L104C9</f>
        <v>317820.5944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100103.965</v>
      </c>
      <c r="F16" s="16" t="s">
        <v>8385</v>
      </c>
      <c r="G16" s="15">
        <f>A1L101C6</f>
        <v>97845.896999999997</v>
      </c>
      <c r="H16" s="16" t="s">
        <v>8386</v>
      </c>
      <c r="I16" s="15">
        <f>A1L101C7</f>
        <v>94756.824333333338</v>
      </c>
      <c r="J16" s="16" t="s">
        <v>8387</v>
      </c>
      <c r="K16" s="15">
        <f>A1L101C8</f>
        <v>96629.231750000006</v>
      </c>
      <c r="L16" s="16" t="s">
        <v>8388</v>
      </c>
      <c r="M16" s="15">
        <f>A1L101C9</f>
        <v>99686.539199999999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15427.24</v>
      </c>
      <c r="F17" s="16" t="s">
        <v>8390</v>
      </c>
      <c r="G17" s="15">
        <f>A1L102C6</f>
        <v>15275.432000000001</v>
      </c>
      <c r="H17" s="16" t="s">
        <v>8391</v>
      </c>
      <c r="I17" s="15">
        <f>A1L102C7</f>
        <v>15367.021999999999</v>
      </c>
      <c r="J17" s="16" t="s">
        <v>8392</v>
      </c>
      <c r="K17" s="15">
        <f>A1L102C8</f>
        <v>15030.296</v>
      </c>
      <c r="L17" s="16" t="s">
        <v>8393</v>
      </c>
      <c r="M17" s="15">
        <f>A1L102C9</f>
        <v>14816.8418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205664.59899999999</v>
      </c>
      <c r="F18" s="16" t="s">
        <v>8395</v>
      </c>
      <c r="G18" s="15">
        <f>A1L103C6</f>
        <v>201792.13449999999</v>
      </c>
      <c r="H18" s="16" t="s">
        <v>8396</v>
      </c>
      <c r="I18" s="15">
        <f>A1L103C7</f>
        <v>199024.56333333332</v>
      </c>
      <c r="J18" s="16" t="s">
        <v>8397</v>
      </c>
      <c r="K18" s="15">
        <f>A1L103C8</f>
        <v>200676.25974999997</v>
      </c>
      <c r="L18" s="16" t="s">
        <v>8398</v>
      </c>
      <c r="M18" s="15">
        <f>A1L103C9</f>
        <v>203317.21319999997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0.31166025035725481</v>
      </c>
      <c r="F19" s="16" t="s">
        <v>8400</v>
      </c>
      <c r="G19" s="21">
        <f>IF(B3L708C2=0,0,B3L709C2/B3L708C2)</f>
        <v>0.31070725194525178</v>
      </c>
      <c r="H19" s="16" t="s">
        <v>8401</v>
      </c>
      <c r="I19" s="21">
        <f>IF(B3L708C3=0,0,B3L709C3/B3L708C3)</f>
        <v>0.3065091757493863</v>
      </c>
      <c r="J19" s="16" t="s">
        <v>8402</v>
      </c>
      <c r="K19" s="21">
        <f>IF(B3L708C4=0,0,B3L709C4/B3L708C4)</f>
        <v>0.3093761123119968</v>
      </c>
      <c r="L19" s="16" t="s">
        <v>8403</v>
      </c>
      <c r="M19" s="21">
        <f>IF(B3L708C5=0,0,B3L709C5/B3L708C5)</f>
        <v>0.31365663823074141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4.803063975259577E-2</v>
      </c>
      <c r="F20" s="16" t="s">
        <v>8405</v>
      </c>
      <c r="G20" s="21">
        <f>IF(B3L708C2=0,0,B3L710C2/B3L708C2)</f>
        <v>4.8506760574708228E-2</v>
      </c>
      <c r="H20" s="16" t="s">
        <v>8406</v>
      </c>
      <c r="I20" s="21">
        <f>IF(B3L708C3=0,0,B3L710C3/B3L708C3)</f>
        <v>4.9707588662674981E-2</v>
      </c>
      <c r="J20" s="16" t="s">
        <v>8407</v>
      </c>
      <c r="K20" s="21">
        <f>IF(B3L708C4=0,0,B3L710C4/B3L708C4)</f>
        <v>4.8122234433252198E-2</v>
      </c>
      <c r="L20" s="16" t="s">
        <v>8408</v>
      </c>
      <c r="M20" s="21">
        <f>IF(B3L708C5=0,0,B3L710C5/B3L708C5)</f>
        <v>4.6620143757430468E-2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0.64030910677678365</v>
      </c>
      <c r="F21" s="16" t="s">
        <v>8410</v>
      </c>
      <c r="G21" s="21">
        <f>IF(B3L708C2=0,0,B3L711C2/B3L708C2)</f>
        <v>0.64078598589230207</v>
      </c>
      <c r="H21" s="16" t="s">
        <v>8411</v>
      </c>
      <c r="I21" s="21">
        <f>IF(B3L708C3=0,0,B3L711C3/B3L708C3)</f>
        <v>0.64378323450970787</v>
      </c>
      <c r="J21" s="16" t="s">
        <v>8412</v>
      </c>
      <c r="K21" s="21">
        <f>IF(B3L708C4=0,0,B3L711C4/B3L708C4)</f>
        <v>0.64250165245433022</v>
      </c>
      <c r="L21" s="16" t="s">
        <v>8413</v>
      </c>
      <c r="M21" s="21">
        <f>IF(B3L708C5=0,0,B3L711C5/B3L708C5)</f>
        <v>0.63972321738254223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3.1956285605909454</v>
      </c>
      <c r="F22" s="16" t="s">
        <v>8415</v>
      </c>
      <c r="G22" s="21">
        <f>IF(B3L708C2=0,0,B3L701C2/B3L708C2)</f>
        <v>3.2043468011262926</v>
      </c>
      <c r="H22" s="16" t="s">
        <v>8416</v>
      </c>
      <c r="I22" s="21">
        <f>IF(B3L708C3=0,0,B3L701C3/B3L708C3)</f>
        <v>3.2176891707125388</v>
      </c>
      <c r="J22" s="16" t="s">
        <v>8417</v>
      </c>
      <c r="K22" s="21">
        <f>IF(B3L708C4=0,0,B3L701C4/B3L708C4)</f>
        <v>3.1890346753899963</v>
      </c>
      <c r="L22" s="16" t="s">
        <v>8418</v>
      </c>
      <c r="M22" s="21">
        <f>IF(B3L708C5=0,0,B3L701C5/B3L708C5)</f>
        <v>3.1409297244709959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3.3000664359298857</v>
      </c>
      <c r="F23" s="16" t="s">
        <v>8420</v>
      </c>
      <c r="G23" s="21">
        <f>IF(B3L709C2=0,0,B3L702C2/B3L709C2)</f>
        <v>3.301738073902067</v>
      </c>
      <c r="H23" s="16" t="s">
        <v>8421</v>
      </c>
      <c r="I23" s="21">
        <f>IF(B3L709C3=0,0,B3L702C3/B3L709C3)</f>
        <v>3.3032075371401657</v>
      </c>
      <c r="J23" s="16" t="s">
        <v>8422</v>
      </c>
      <c r="K23" s="21">
        <f>IF(B3L709C4=0,0,B3L702C4/B3L709C4)</f>
        <v>3.2938577642163649</v>
      </c>
      <c r="L23" s="16" t="s">
        <v>8423</v>
      </c>
      <c r="M23" s="21">
        <f>IF(B3L709C5=0,0,B3L702C5/B3L709C5)</f>
        <v>3.2502946756927842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2.2145316336557932</v>
      </c>
      <c r="F24" s="16" t="s">
        <v>8425</v>
      </c>
      <c r="G24" s="21">
        <f>IF(B3L710C2=0,0,B3L703C2/B3L710C2)</f>
        <v>2.2031645324335174</v>
      </c>
      <c r="H24" s="16" t="s">
        <v>8426</v>
      </c>
      <c r="I24" s="21">
        <f>IF(B3L710C3=0,0,B3L703C3/B3L710C3)</f>
        <v>2.1942969171255173</v>
      </c>
      <c r="J24" s="16" t="s">
        <v>8427</v>
      </c>
      <c r="K24" s="21">
        <f>IF(B3L710C4=0,0,B3L703C4/B3L710C4)</f>
        <v>2.1913961973869309</v>
      </c>
      <c r="L24" s="16" t="s">
        <v>8428</v>
      </c>
      <c r="M24" s="21">
        <f>IF(B3L710C5=0,0,B3L703C5/B3L710C5)</f>
        <v>2.1890785119943712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3.2183888001065268</v>
      </c>
      <c r="F25" s="16" t="s">
        <v>8430</v>
      </c>
      <c r="G25" s="21">
        <f>IF(B3L711C2=0,0,B3L704C2/B3L711C2)</f>
        <v>3.2329116252050945</v>
      </c>
      <c r="H25" s="16" t="s">
        <v>8431</v>
      </c>
      <c r="I25" s="21">
        <f>IF(B3L711C3=0,0,B3L704C3/B3L711C3)</f>
        <v>3.2559911943197499</v>
      </c>
      <c r="J25" s="16" t="s">
        <v>8432</v>
      </c>
      <c r="K25" s="21">
        <f>IF(B3L711C4=0,0,B3L704C4/B3L711C4)</f>
        <v>3.21328182792185</v>
      </c>
      <c r="L25" s="16" t="s">
        <v>8433</v>
      </c>
      <c r="M25" s="21">
        <f>IF(B3L711C5=0,0,B3L704C5/B3L711C5)</f>
        <v>3.1566746577854432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24229126</v>
      </c>
      <c r="F26" s="16" t="s">
        <v>8435</v>
      </c>
      <c r="G26" s="15">
        <f>A1L114C6</f>
        <v>23808674.5</v>
      </c>
      <c r="H26" s="16" t="s">
        <v>8436</v>
      </c>
      <c r="I26" s="15">
        <f>A1L114C7</f>
        <v>23273824.666666668</v>
      </c>
      <c r="J26" s="16" t="s">
        <v>8437</v>
      </c>
      <c r="K26" s="15">
        <f>A1L114C8</f>
        <v>23634199</v>
      </c>
      <c r="L26" s="16" t="s">
        <v>8438</v>
      </c>
      <c r="M26" s="15">
        <f>A1L114C9</f>
        <v>24058568.600000001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11014050</v>
      </c>
      <c r="F27" s="16" t="s">
        <v>8440</v>
      </c>
      <c r="G27" s="15">
        <f>A1L115C6</f>
        <v>10823829</v>
      </c>
      <c r="H27" s="16" t="s">
        <v>8441</v>
      </c>
      <c r="I27" s="15">
        <f>A1L115C7</f>
        <v>10483461</v>
      </c>
      <c r="J27" s="16" t="s">
        <v>8442</v>
      </c>
      <c r="K27" s="15">
        <f>A1L115C8</f>
        <v>10755581.25</v>
      </c>
      <c r="L27" s="16" t="s">
        <v>8443</v>
      </c>
      <c r="M27" s="15">
        <f>A1L115C9</f>
        <v>11105201.199999999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441145</v>
      </c>
      <c r="F28" s="16" t="s">
        <v>8445</v>
      </c>
      <c r="G28" s="15">
        <f>A1L116C6</f>
        <v>431809.5</v>
      </c>
      <c r="H28" s="16" t="s">
        <v>8446</v>
      </c>
      <c r="I28" s="15">
        <f>A1L116C7</f>
        <v>427910</v>
      </c>
      <c r="J28" s="16" t="s">
        <v>8447</v>
      </c>
      <c r="K28" s="15">
        <f>A1L116C8</f>
        <v>416650.75</v>
      </c>
      <c r="L28" s="16" t="s">
        <v>8448</v>
      </c>
      <c r="M28" s="15">
        <f>A1L116C9</f>
        <v>411087.2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12773931</v>
      </c>
      <c r="F29" s="16" t="s">
        <v>8450</v>
      </c>
      <c r="G29" s="15">
        <f>A1L117C6</f>
        <v>12553036</v>
      </c>
      <c r="H29" s="16" t="s">
        <v>8451</v>
      </c>
      <c r="I29" s="15">
        <f>A1L117C7</f>
        <v>12362453.666666666</v>
      </c>
      <c r="J29" s="16" t="s">
        <v>8452</v>
      </c>
      <c r="K29" s="15">
        <f>A1L117C8</f>
        <v>12461967</v>
      </c>
      <c r="L29" s="16" t="s">
        <v>8453</v>
      </c>
      <c r="M29" s="15">
        <f>A1L117C9</f>
        <v>12542280.199999999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75.434129658075705</v>
      </c>
      <c r="F30" s="16" t="s">
        <v>8455</v>
      </c>
      <c r="G30" s="21">
        <f>IF(B3L708C2=0,0,B3L719C2/B3L708C2)</f>
        <v>75.603863352123923</v>
      </c>
      <c r="H30" s="16" t="s">
        <v>8456</v>
      </c>
      <c r="I30" s="21">
        <f>IF(B3L708C3=0,0,B3L719C3/B3L708C3)</f>
        <v>75.283662842279099</v>
      </c>
      <c r="J30" s="16" t="s">
        <v>8457</v>
      </c>
      <c r="K30" s="21">
        <f>IF(B3L708C4=0,0,B3L719C4/B3L708C4)</f>
        <v>75.669199390360276</v>
      </c>
      <c r="L30" s="16" t="s">
        <v>8458</v>
      </c>
      <c r="M30" s="21">
        <f>IF(B3L708C5=0,0,B3L719C5/B3L708C5)</f>
        <v>75.69858286062032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110.02611135333152</v>
      </c>
      <c r="F31" s="16" t="s">
        <v>8460</v>
      </c>
      <c r="G31" s="21">
        <f>IF(B3L709C2=0,0,B3L720C2/B3L709C2)</f>
        <v>110.62118424853318</v>
      </c>
      <c r="H31" s="16" t="s">
        <v>8461</v>
      </c>
      <c r="I31" s="21">
        <f>IF(B3L709C3=0,0,B3L720C3/B3L709C3)</f>
        <v>110.63541938806989</v>
      </c>
      <c r="J31" s="16" t="s">
        <v>8462</v>
      </c>
      <c r="K31" s="21">
        <f>IF(B3L709C4=0,0,B3L720C4/B3L709C4)</f>
        <v>111.30773840598188</v>
      </c>
      <c r="L31" s="16" t="s">
        <v>8463</v>
      </c>
      <c r="M31" s="21">
        <f>IF(B3L709C5=0,0,B3L720C5/B3L709C5)</f>
        <v>111.4012111276103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28.595199141259229</v>
      </c>
      <c r="F32" s="16" t="s">
        <v>8465</v>
      </c>
      <c r="G32" s="21">
        <f>IF(B3L710C2=0,0,B3L721C2/B3L710C2)</f>
        <v>28.268234901638131</v>
      </c>
      <c r="H32" s="16" t="s">
        <v>8466</v>
      </c>
      <c r="I32" s="21">
        <f>IF(B3L710C3=0,0,B3L721C3/B3L710C3)</f>
        <v>27.845993843179247</v>
      </c>
      <c r="J32" s="16" t="s">
        <v>8467</v>
      </c>
      <c r="K32" s="21">
        <f>IF(B3L710C4=0,0,B3L721C4/B3L710C4)</f>
        <v>27.720728187921249</v>
      </c>
      <c r="L32" s="16" t="s">
        <v>8468</v>
      </c>
      <c r="M32" s="21">
        <f>IF(B3L710C5=0,0,B3L721C5/B3L710C5)</f>
        <v>27.744589943587034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62.110499629544904</v>
      </c>
      <c r="F33" s="16" t="s">
        <v>8470</v>
      </c>
      <c r="G33" s="21">
        <f>IF(B3L711C2=0,0,B3L722C2/B3L711C2)</f>
        <v>62.207756665560225</v>
      </c>
      <c r="H33" s="16" t="s">
        <v>8471</v>
      </c>
      <c r="I33" s="21">
        <f>IF(B3L711C3=0,0,B3L722C3/B3L711C3)</f>
        <v>62.115215627739353</v>
      </c>
      <c r="J33" s="16" t="s">
        <v>8472</v>
      </c>
      <c r="K33" s="21">
        <f>IF(B3L711C4=0,0,B3L722C4/B3L711C4)</f>
        <v>62.099856831719734</v>
      </c>
      <c r="L33" s="16" t="s">
        <v>8473</v>
      </c>
      <c r="M33" s="21">
        <f>IF(B3L711C5=0,0,B3L722C5/B3L711C5)</f>
        <v>61.688235848788437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15927.130000000001</v>
      </c>
      <c r="F34" s="16" t="s">
        <v>8475</v>
      </c>
      <c r="G34" s="15">
        <f>A1L131C6</f>
        <v>15185.444</v>
      </c>
      <c r="H34" s="16" t="s">
        <v>8476</v>
      </c>
      <c r="I34" s="15">
        <f>A1L131C7</f>
        <v>14382.67</v>
      </c>
      <c r="J34" s="16" t="s">
        <v>8477</v>
      </c>
      <c r="K34" s="15">
        <f>A1L131C8</f>
        <v>14517.82825</v>
      </c>
      <c r="L34" s="16" t="s">
        <v>8478</v>
      </c>
      <c r="M34" s="15">
        <f>A1L131C9</f>
        <v>15156.36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20.166583998498158</v>
      </c>
      <c r="F35" s="16" t="s">
        <v>8480</v>
      </c>
      <c r="G35" s="15">
        <f>IF(B3L727C2=0,0,B3L708C2/B3L727C2)</f>
        <v>20.737850272932423</v>
      </c>
      <c r="H35" s="16" t="s">
        <v>8481</v>
      </c>
      <c r="I35" s="15">
        <f>IF(B3L727C3=0,0,B3L708C3/B3L727C3)</f>
        <v>21.494507626191801</v>
      </c>
      <c r="J35" s="16" t="s">
        <v>8482</v>
      </c>
      <c r="K35" s="15">
        <f>IF(B3L727C4=0,0,B3L708C4/B3L727C4)</f>
        <v>21.513947015456669</v>
      </c>
      <c r="L35" s="16" t="s">
        <v>8483</v>
      </c>
      <c r="M35" s="15">
        <f>IF(B3L727C5=0,0,B3L708C5/B3L727C5)</f>
        <v>20.969454037776881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4.9586980128834501E-2</v>
      </c>
      <c r="F36" s="16" t="s">
        <v>8485</v>
      </c>
      <c r="G36" s="15">
        <f>IF(B3L728C2=0,0,1/B3L728C2)</f>
        <v>4.8221005882428697E-2</v>
      </c>
      <c r="H36" s="16" t="s">
        <v>8486</v>
      </c>
      <c r="I36" s="15">
        <f>IF(B3L728C3=0,0,1/B3L728C3)</f>
        <v>4.6523512768511403E-2</v>
      </c>
      <c r="J36" s="16" t="s">
        <v>8487</v>
      </c>
      <c r="K36" s="15">
        <f>IF(B3L728C4=0,0,1/B3L728C4)</f>
        <v>4.648147544853351E-2</v>
      </c>
      <c r="L36" s="16" t="s">
        <v>8488</v>
      </c>
      <c r="M36" s="15">
        <f>IF(B3L728C5=0,0,1/B3L728C5)</f>
        <v>4.768841373735723E-2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2257376128</v>
      </c>
      <c r="F37" s="16" t="s">
        <v>8490</v>
      </c>
      <c r="G37" s="15">
        <f>A1L122C6</f>
        <v>2208857141.5</v>
      </c>
      <c r="H37" s="16" t="s">
        <v>8491</v>
      </c>
      <c r="I37" s="15">
        <f>A1L122C7</f>
        <v>2155028868.6666665</v>
      </c>
      <c r="J37" s="16" t="s">
        <v>8492</v>
      </c>
      <c r="K37" s="15">
        <f>A1L122C8</f>
        <v>2177861886.75</v>
      </c>
      <c r="L37" s="16" t="s">
        <v>8493</v>
      </c>
      <c r="M37" s="15">
        <f>A1L122C9</f>
        <v>2212545701.1999998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965083004</v>
      </c>
      <c r="F38" s="16" t="s">
        <v>8495</v>
      </c>
      <c r="G38" s="15">
        <f>A1L119C6</f>
        <v>942395163</v>
      </c>
      <c r="H38" s="16" t="s">
        <v>8496</v>
      </c>
      <c r="I38" s="15">
        <f>A1L119C7</f>
        <v>910749582.66666663</v>
      </c>
      <c r="J38" s="16" t="s">
        <v>8497</v>
      </c>
      <c r="K38" s="15">
        <f>A1L119C8</f>
        <v>930852639.75</v>
      </c>
      <c r="L38" s="16" t="s">
        <v>8498</v>
      </c>
      <c r="M38" s="15">
        <f>A1L119C9</f>
        <v>958534158.60000002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36953159</v>
      </c>
      <c r="F39" s="16" t="s">
        <v>8500</v>
      </c>
      <c r="G39" s="15">
        <f>A1L120C6</f>
        <v>35727991</v>
      </c>
      <c r="H39" s="16" t="s">
        <v>8501</v>
      </c>
      <c r="I39" s="15">
        <f>A1L120C7</f>
        <v>34846150.333333336</v>
      </c>
      <c r="J39" s="16" t="s">
        <v>8502</v>
      </c>
      <c r="K39" s="15">
        <f>A1L120C8</f>
        <v>33921784.5</v>
      </c>
      <c r="L39" s="16" t="s">
        <v>8503</v>
      </c>
      <c r="M39" s="15">
        <f>A1L120C9</f>
        <v>33434822.399999999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1255339965</v>
      </c>
      <c r="F40" s="16" t="s">
        <v>8505</v>
      </c>
      <c r="G40" s="15">
        <f>A1L121C6</f>
        <v>1230733987.5</v>
      </c>
      <c r="H40" s="16" t="s">
        <v>8506</v>
      </c>
      <c r="I40" s="15">
        <f>A1L121C7</f>
        <v>1209433135.6666667</v>
      </c>
      <c r="J40" s="16" t="s">
        <v>8507</v>
      </c>
      <c r="K40" s="15">
        <f>A1L121C8</f>
        <v>1213087462.5</v>
      </c>
      <c r="L40" s="16" t="s">
        <v>8508</v>
      </c>
      <c r="M40" s="15">
        <f>A1L121C9</f>
        <v>1220576720.2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7028.0373929541202</v>
      </c>
      <c r="F41" s="16" t="s">
        <v>8510</v>
      </c>
      <c r="G41" s="15">
        <f>IF(B3L708C2=0,0,B3L730C2/B3L708C2)</f>
        <v>7014.1718091164239</v>
      </c>
      <c r="H41" s="16" t="s">
        <v>8511</v>
      </c>
      <c r="I41" s="15">
        <f>IF(B3L708C3=0,0,B3L730C3/B3L708C3)</f>
        <v>6970.8554175215277</v>
      </c>
      <c r="J41" s="16" t="s">
        <v>8512</v>
      </c>
      <c r="K41" s="15">
        <f>IF(B3L708C4=0,0,B3L730C4/B3L708C4)</f>
        <v>6972.8221105844123</v>
      </c>
      <c r="L41" s="16" t="s">
        <v>8513</v>
      </c>
      <c r="M41" s="15">
        <f>IF(B3L708C5=0,0,B3L730C5/B3L708C5)</f>
        <v>6961.6184104650956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9640.8069750284121</v>
      </c>
      <c r="F42" s="16" t="s">
        <v>8515</v>
      </c>
      <c r="G42" s="15">
        <f>IF(B3L709C2=0,0,B3L731C2/B3L709C2)</f>
        <v>9631.4223886158452</v>
      </c>
      <c r="H42" s="16" t="s">
        <v>8516</v>
      </c>
      <c r="I42" s="15">
        <f>IF(B3L709C3=0,0,B3L731C3/B3L709C3)</f>
        <v>9611.4405381806919</v>
      </c>
      <c r="J42" s="16" t="s">
        <v>8517</v>
      </c>
      <c r="K42" s="15">
        <f>IF(B3L709C4=0,0,B3L731C4/B3L709C4)</f>
        <v>9633.2406135475667</v>
      </c>
      <c r="L42" s="16" t="s">
        <v>8518</v>
      </c>
      <c r="M42" s="15">
        <f>IF(B3L709C5=0,0,B3L731C5/B3L709C5)</f>
        <v>9615.4823539104273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2395.3188645538671</v>
      </c>
      <c r="F43" s="16" t="s">
        <v>8520</v>
      </c>
      <c r="G43" s="15">
        <f>IF(B3L710C2=0,0,B3L732C2/B3L710C2)</f>
        <v>2338.9185327131827</v>
      </c>
      <c r="H43" s="16" t="s">
        <v>8521</v>
      </c>
      <c r="I43" s="15">
        <f>IF(B3L710C3=0,0,B3L732C3/B3L710C3)</f>
        <v>2267.5929229055141</v>
      </c>
      <c r="J43" s="16" t="s">
        <v>8522</v>
      </c>
      <c r="K43" s="15">
        <f>IF(B3L710C4=0,0,B3L732C4/B3L710C4)</f>
        <v>2256.8939760068597</v>
      </c>
      <c r="L43" s="16" t="s">
        <v>8523</v>
      </c>
      <c r="M43" s="15">
        <f>IF(B3L710C5=0,0,B3L732C5/B3L710C5)</f>
        <v>2256.5417685704115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6103.8213241550629</v>
      </c>
      <c r="F44" s="16" t="s">
        <v>8525</v>
      </c>
      <c r="G44" s="15">
        <f>IF(B3L711C2=0,0,B3L733C2/B3L711C2)</f>
        <v>6099.0186289941848</v>
      </c>
      <c r="H44" s="16" t="s">
        <v>8526</v>
      </c>
      <c r="I44" s="15">
        <f>IF(B3L711C3=0,0,B3L733C3/B3L711C3)</f>
        <v>6076.8033624124355</v>
      </c>
      <c r="J44" s="16" t="s">
        <v>8527</v>
      </c>
      <c r="K44" s="15">
        <f>IF(B3L711C4=0,0,B3L733C4/B3L711C4)</f>
        <v>6044.9973704475533</v>
      </c>
      <c r="L44" s="16" t="s">
        <v>8528</v>
      </c>
      <c r="M44" s="15">
        <f>IF(B3L711C5=0,0,B3L733C5/B3L711C5)</f>
        <v>6003.3122675124305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7495.0559999999996</v>
      </c>
      <c r="F45" s="16" t="s">
        <v>8530</v>
      </c>
      <c r="G45" s="15">
        <f>A1L130C6*A1L158C1</f>
        <v>7375.0139999999992</v>
      </c>
      <c r="H45" s="16" t="s">
        <v>8531</v>
      </c>
      <c r="I45" s="15">
        <f>A1L130C7*A1L158C1</f>
        <v>7254.7079999999996</v>
      </c>
      <c r="J45" s="16" t="s">
        <v>8532</v>
      </c>
      <c r="K45" s="15">
        <f>A1L130C8*A1L158C1</f>
        <v>7369.3709999999992</v>
      </c>
      <c r="L45" s="16" t="s">
        <v>8533</v>
      </c>
      <c r="M45" s="15">
        <f>A1L130C9*A1L158C1</f>
        <v>8103.3455999999987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328690.86099999998</v>
      </c>
      <c r="F46" s="16" t="s">
        <v>8535</v>
      </c>
      <c r="G46" s="15">
        <f>B3L708C2+B3L738C2</f>
        <v>322288.47800000006</v>
      </c>
      <c r="H46" s="16" t="s">
        <v>8536</v>
      </c>
      <c r="I46" s="15">
        <f>B3L708C3+B3L738C3</f>
        <v>316403.11800000002</v>
      </c>
      <c r="J46" s="16" t="s">
        <v>8537</v>
      </c>
      <c r="K46" s="15">
        <f>B3L708C4+B3L738C4</f>
        <v>319705.15875</v>
      </c>
      <c r="L46" s="16" t="s">
        <v>8538</v>
      </c>
      <c r="M46" s="15">
        <f>B3L708C5+B3L738C5</f>
        <v>325923.94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0.97719724857211654</v>
      </c>
      <c r="F47" s="16" t="s">
        <v>8540</v>
      </c>
      <c r="G47" s="21">
        <f>IF(B3L739C2=0,0,B3L708C2/B3L739C2)</f>
        <v>0.97711673080661599</v>
      </c>
      <c r="H47" s="16" t="s">
        <v>8541</v>
      </c>
      <c r="I47" s="21">
        <f>IF(B3L739C3=0,0,B3L708C3/B3L739C3)</f>
        <v>0.97707131318472029</v>
      </c>
      <c r="J47" s="16" t="s">
        <v>8542</v>
      </c>
      <c r="K47" s="21">
        <f>IF(B3L739C4=0,0,B3L708C4/B3L739C4)</f>
        <v>0.9769494773596612</v>
      </c>
      <c r="L47" s="16" t="s">
        <v>8543</v>
      </c>
      <c r="M47" s="21">
        <f>IF(B3L739C5=0,0,B3L708C5/B3L739C5)</f>
        <v>0.97513731087075106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2.2802751427883478E-2</v>
      </c>
      <c r="F48" s="16" t="s">
        <v>8545</v>
      </c>
      <c r="G48" s="21">
        <f>IF(B3L739C2=0,0,B3L738C2/B3L739C2)</f>
        <v>2.2883269193383942E-2</v>
      </c>
      <c r="H48" s="16" t="s">
        <v>8546</v>
      </c>
      <c r="I48" s="21">
        <f>IF(B3L739C3=0,0,B3L738C3/B3L739C3)</f>
        <v>2.292868681527974E-2</v>
      </c>
      <c r="J48" s="16" t="s">
        <v>8547</v>
      </c>
      <c r="K48" s="21">
        <f>IF(B3L739C4=0,0,B3L738C4/B3L739C4)</f>
        <v>2.3050522640338845E-2</v>
      </c>
      <c r="L48" s="16" t="s">
        <v>8548</v>
      </c>
      <c r="M48" s="21">
        <f>IF(B3L739C5=0,0,B3L738C5/B3L739C5)</f>
        <v>2.4862689129248987E-2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20299.11</v>
      </c>
      <c r="F49" s="16" t="s">
        <v>8550</v>
      </c>
      <c r="G49" s="15">
        <f>A1L130C6*A1L595C1</f>
        <v>19973.996249999997</v>
      </c>
      <c r="H49" s="16" t="s">
        <v>8551</v>
      </c>
      <c r="I49" s="15">
        <f>A1L130C7*A1L595C1</f>
        <v>19648.1675</v>
      </c>
      <c r="J49" s="16" t="s">
        <v>8552</v>
      </c>
      <c r="K49" s="15">
        <f>A1L130C8*A1L595C1</f>
        <v>19958.713124999998</v>
      </c>
      <c r="L49" s="16" t="s">
        <v>8553</v>
      </c>
      <c r="M49" s="15">
        <f>A1L130C9*A1L595C1</f>
        <v>21946.560999999998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341494.91499999998</v>
      </c>
      <c r="F50" s="16" t="s">
        <v>8555</v>
      </c>
      <c r="G50" s="15">
        <f>B3L708C2+B3L742C2</f>
        <v>334887.46025</v>
      </c>
      <c r="H50" s="16" t="s">
        <v>8556</v>
      </c>
      <c r="I50" s="15">
        <f>B3L708C3+B3L742C3</f>
        <v>328796.57750000001</v>
      </c>
      <c r="J50" s="16" t="s">
        <v>8557</v>
      </c>
      <c r="K50" s="15">
        <f>B3L708C4+B3L742C4</f>
        <v>332294.50087500003</v>
      </c>
      <c r="L50" s="16" t="s">
        <v>8558</v>
      </c>
      <c r="M50" s="15">
        <f>B3L708C5+B3L742C5</f>
        <v>339767.15539999999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0.94055809000845592</v>
      </c>
      <c r="F51" s="16" t="s">
        <v>8560</v>
      </c>
      <c r="G51" s="21">
        <f>IF(B3L743C2=0,0,B3L708C2/B3L743C2)</f>
        <v>0.94035609384988916</v>
      </c>
      <c r="H51" s="16" t="s">
        <v>8561</v>
      </c>
      <c r="I51" s="21">
        <f>IF(B3L743C3=0,0,B3L708C3/B3L743C3)</f>
        <v>0.94024217755125516</v>
      </c>
      <c r="J51" s="16" t="s">
        <v>8562</v>
      </c>
      <c r="K51" s="21">
        <f>IF(B3L743C4=0,0,B3L708C4/B3L743C4)</f>
        <v>0.93993667342539644</v>
      </c>
      <c r="L51" s="16" t="s">
        <v>8563</v>
      </c>
      <c r="M51" s="21">
        <f>IF(B3L743C5=0,0,B3L708C5/B3L743C5)</f>
        <v>0.93540705553436199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5.9441909991544098E-2</v>
      </c>
      <c r="F52" s="16" t="s">
        <v>8565</v>
      </c>
      <c r="G52" s="21">
        <f>IF(B3L743C2=0,0,B3L742C2/B3L743C2)</f>
        <v>5.9643906150110906E-2</v>
      </c>
      <c r="H52" s="16" t="s">
        <v>8566</v>
      </c>
      <c r="I52" s="21">
        <f>IF(B3L743C3=0,0,B3L742C3/B3L743C3)</f>
        <v>5.9757822448744918E-2</v>
      </c>
      <c r="J52" s="16" t="s">
        <v>8567</v>
      </c>
      <c r="K52" s="21">
        <f>IF(B3L743C4=0,0,B3L742C4/B3L743C4)</f>
        <v>6.0063326574603511E-2</v>
      </c>
      <c r="L52" s="16" t="s">
        <v>8568</v>
      </c>
      <c r="M52" s="21">
        <f>IF(B3L743C5=0,0,B3L742C5/B3L743C5)</f>
        <v>6.4592944465638014E-2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6534.9809999999998</v>
      </c>
      <c r="F53" s="16" t="s">
        <v>8570</v>
      </c>
      <c r="G53" s="15">
        <f>A1L135C6</f>
        <v>6362.692</v>
      </c>
      <c r="H53" s="16" t="s">
        <v>8571</v>
      </c>
      <c r="I53" s="15">
        <f>A1L135C7</f>
        <v>6257.5276666666659</v>
      </c>
      <c r="J53" s="16" t="s">
        <v>8572</v>
      </c>
      <c r="K53" s="15">
        <f>A1L135C8</f>
        <v>6198.6492499999995</v>
      </c>
      <c r="L53" s="16" t="s">
        <v>8573</v>
      </c>
      <c r="M53" s="15">
        <f>A1L135C9</f>
        <v>6178.6659999999993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12.686083721739712</v>
      </c>
      <c r="F54" s="16" t="s">
        <v>8575</v>
      </c>
      <c r="G54" s="21">
        <f>IF(A1L144C6=0,0,B3L721C2/A1L144C6)</f>
        <v>12.660280373009744</v>
      </c>
      <c r="H54" s="16" t="s">
        <v>8576</v>
      </c>
      <c r="I54" s="21">
        <f>IF(A1L144C7=0,0,B3L721C3/A1L144C7)</f>
        <v>12.790432147386653</v>
      </c>
      <c r="J54" s="16" t="s">
        <v>8577</v>
      </c>
      <c r="K54" s="21">
        <f>IF(A1L144C8=0,0,B3L721C4/A1L144C8)</f>
        <v>12.382418961147827</v>
      </c>
      <c r="L54" s="16" t="s">
        <v>8578</v>
      </c>
      <c r="M54" s="21">
        <f>IF(A1L144C9=0,0,B3L721C5/A1L144C9)</f>
        <v>12.123544195257107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16CAC1-450A-4CEB-B4EA-D4B76A6A0439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4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21">
        <f>A1L201C20</f>
        <v>1.3333333333333333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12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4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3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21">
        <f>A1L201C26</f>
        <v>3.8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21881</v>
      </c>
      <c r="F9" s="16" t="s">
        <v>8689</v>
      </c>
      <c r="G9" s="15">
        <f>A1L202C1</f>
        <v>27461</v>
      </c>
      <c r="H9" s="16" t="s">
        <v>8690</v>
      </c>
      <c r="I9" s="21">
        <f>IF(OR(B3L802C1=0,B3L802C2=0),0,1+(B3L802C1/B3L802C2))</f>
        <v>1.7968027384290448</v>
      </c>
      <c r="J9" s="16" t="s">
        <v>8691</v>
      </c>
      <c r="K9" s="15">
        <f>A1L202C5</f>
        <v>19845</v>
      </c>
      <c r="L9" s="16" t="s">
        <v>8692</v>
      </c>
      <c r="M9" s="15">
        <f>A1L202C4</f>
        <v>23706</v>
      </c>
      <c r="N9" s="16" t="s">
        <v>8693</v>
      </c>
      <c r="O9" s="21">
        <f>IF(OR(B3L802C4=0,B3L802C5=0),0,1+(B3L802C4/B3L802C5))</f>
        <v>1.8371298405466971</v>
      </c>
      <c r="P9" s="16" t="s">
        <v>8694</v>
      </c>
      <c r="Q9" s="15">
        <f>A1L202C17</f>
        <v>20863</v>
      </c>
      <c r="R9" s="16" t="s">
        <v>8695</v>
      </c>
      <c r="S9" s="15">
        <f>A1L202C16</f>
        <v>25583.5</v>
      </c>
      <c r="T9" s="16" t="s">
        <v>8696</v>
      </c>
      <c r="U9" s="21">
        <f>IF(OR(B3L802C7=0,B3L802C8=0),0,1+(B3L802C7/B3L802C8))</f>
        <v>1.8154865440616024</v>
      </c>
      <c r="V9" s="16" t="s">
        <v>8697</v>
      </c>
      <c r="W9" s="15">
        <f>A1L202C8</f>
        <v>21285</v>
      </c>
      <c r="X9" s="16" t="s">
        <v>8698</v>
      </c>
      <c r="Y9" s="15">
        <f>A1L202C7</f>
        <v>25388</v>
      </c>
      <c r="Z9" s="16" t="s">
        <v>8699</v>
      </c>
      <c r="AA9" s="21">
        <f>IF(OR(B3L802C10=0,B3L802C11=0),0,1+(B3L802C10/B3L802C11))</f>
        <v>1.8383882149046795</v>
      </c>
      <c r="AB9" s="16" t="s">
        <v>8700</v>
      </c>
      <c r="AC9" s="15">
        <f>A1L202C20</f>
        <v>21003.666666666668</v>
      </c>
      <c r="AD9" s="16" t="s">
        <v>8701</v>
      </c>
      <c r="AE9" s="15">
        <f>A1L202C19</f>
        <v>25518.333333333332</v>
      </c>
      <c r="AF9" s="16" t="s">
        <v>8702</v>
      </c>
      <c r="AG9" s="21">
        <f>IF(OR(B3L802C13=0,B3L802C14=0),0,1+(B3L802C13/B3L802C14))</f>
        <v>1.8230814447129515</v>
      </c>
      <c r="AH9" s="16" t="s">
        <v>8703</v>
      </c>
      <c r="AI9" s="15">
        <f>A1L202C11</f>
        <v>19238</v>
      </c>
      <c r="AJ9" s="16" t="s">
        <v>8704</v>
      </c>
      <c r="AK9" s="15">
        <f>A1L202C10</f>
        <v>23068</v>
      </c>
      <c r="AL9" s="16" t="s">
        <v>8705</v>
      </c>
      <c r="AM9" s="21">
        <f>IF(OR(B3L802C16=0,B3L802C17=0),0,1+(B3L802C16/B3L802C17))</f>
        <v>1.8339691347320963</v>
      </c>
      <c r="AN9" s="16" t="s">
        <v>8706</v>
      </c>
      <c r="AO9" s="15">
        <f>A1L202C23</f>
        <v>20562.25</v>
      </c>
      <c r="AP9" s="16" t="s">
        <v>8707</v>
      </c>
      <c r="AQ9" s="15">
        <f>A1L202C22</f>
        <v>24905.75</v>
      </c>
      <c r="AR9" s="16" t="s">
        <v>8708</v>
      </c>
      <c r="AS9" s="21">
        <f>IF(OR(B3L802C19=0,B3L802C20=0),0,1+(B3L802C19/B3L802C20))</f>
        <v>1.8256025215060778</v>
      </c>
      <c r="AT9" s="16" t="s">
        <v>8709</v>
      </c>
      <c r="AU9" s="15">
        <f>A1L202C14</f>
        <v>18445</v>
      </c>
      <c r="AV9" s="16" t="s">
        <v>8710</v>
      </c>
      <c r="AW9" s="15">
        <f>A1L202C13</f>
        <v>22670</v>
      </c>
      <c r="AX9" s="16" t="s">
        <v>8711</v>
      </c>
      <c r="AY9" s="21">
        <f>IF(OR(B3L802C22=0,B3L802C23=0),0,1+(B3L802C22/B3L802C23))</f>
        <v>1.8136303484781648</v>
      </c>
      <c r="AZ9" s="16" t="s">
        <v>8712</v>
      </c>
      <c r="BA9" s="15">
        <f>A1L202C26</f>
        <v>20138.8</v>
      </c>
      <c r="BB9" s="16" t="s">
        <v>8713</v>
      </c>
      <c r="BC9" s="15">
        <f>A1L202C25</f>
        <v>24458.6</v>
      </c>
      <c r="BD9" s="16" t="s">
        <v>8714</v>
      </c>
      <c r="BE9" s="21">
        <f>IF(OR(B3L802C25=0,B3L802C26=0),0,1+(B3L802C25/B3L802C26))</f>
        <v>1.8233831862821257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266049</v>
      </c>
      <c r="F10" s="16" t="s">
        <v>8716</v>
      </c>
      <c r="G10" s="15">
        <f>A1L203C1</f>
        <v>358266</v>
      </c>
      <c r="H10" s="16" t="s">
        <v>8717</v>
      </c>
      <c r="I10" s="21">
        <f>IF(OR(B3L803C1=0,B3L803C2=0),0,1+(B3L803C1/B3L803C2))</f>
        <v>1.7426018656528948</v>
      </c>
      <c r="J10" s="16" t="s">
        <v>8718</v>
      </c>
      <c r="K10" s="15">
        <f>A1L203C5</f>
        <v>265937</v>
      </c>
      <c r="L10" s="16" t="s">
        <v>8719</v>
      </c>
      <c r="M10" s="15">
        <f>A1L203C4</f>
        <v>368449</v>
      </c>
      <c r="N10" s="16" t="s">
        <v>8720</v>
      </c>
      <c r="O10" s="21">
        <f>IF(OR(B3L803C4=0,B3L803C5=0),0,1+(B3L803C4/B3L803C5))</f>
        <v>1.7217742482677385</v>
      </c>
      <c r="P10" s="16" t="s">
        <v>8721</v>
      </c>
      <c r="Q10" s="15">
        <f>A1L203C17</f>
        <v>265993</v>
      </c>
      <c r="R10" s="16" t="s">
        <v>8722</v>
      </c>
      <c r="S10" s="15">
        <f>A1L203C16</f>
        <v>363357.5</v>
      </c>
      <c r="T10" s="16" t="s">
        <v>8723</v>
      </c>
      <c r="U10" s="21">
        <f>IF(OR(B3L803C7=0,B3L803C8=0),0,1+(B3L803C7/B3L803C8))</f>
        <v>1.7320421348121342</v>
      </c>
      <c r="V10" s="16" t="s">
        <v>8724</v>
      </c>
      <c r="W10" s="15">
        <f>A1L203C8</f>
        <v>286010</v>
      </c>
      <c r="X10" s="16" t="s">
        <v>8725</v>
      </c>
      <c r="Y10" s="15">
        <f>A1L203C7</f>
        <v>401795</v>
      </c>
      <c r="Z10" s="16" t="s">
        <v>8726</v>
      </c>
      <c r="AA10" s="21">
        <f>IF(OR(B3L803C10=0,B3L803C11=0),0,1+(B3L803C10/B3L803C11))</f>
        <v>1.7118306599136375</v>
      </c>
      <c r="AB10" s="16" t="s">
        <v>8727</v>
      </c>
      <c r="AC10" s="15">
        <f>A1L203C20</f>
        <v>272665.33333333331</v>
      </c>
      <c r="AD10" s="16" t="s">
        <v>8728</v>
      </c>
      <c r="AE10" s="15">
        <f>A1L203C19</f>
        <v>376170</v>
      </c>
      <c r="AF10" s="16" t="s">
        <v>8729</v>
      </c>
      <c r="AG10" s="21">
        <f>IF(OR(B3L803C13=0,B3L803C14=0),0,1+(B3L803C13/B3L803C14))</f>
        <v>1.7248460359234743</v>
      </c>
      <c r="AH10" s="16" t="s">
        <v>8730</v>
      </c>
      <c r="AI10" s="15">
        <f>A1L203C11</f>
        <v>317789</v>
      </c>
      <c r="AJ10" s="16" t="s">
        <v>8731</v>
      </c>
      <c r="AK10" s="15">
        <f>A1L203C10</f>
        <v>392958</v>
      </c>
      <c r="AL10" s="16" t="s">
        <v>8732</v>
      </c>
      <c r="AM10" s="21">
        <f>IF(OR(B3L803C16=0,B3L803C17=0),0,1+(B3L803C16/B3L803C17))</f>
        <v>1.8087098366746575</v>
      </c>
      <c r="AN10" s="16" t="s">
        <v>8733</v>
      </c>
      <c r="AO10" s="15">
        <f>A1L203C23</f>
        <v>283946.25</v>
      </c>
      <c r="AP10" s="16" t="s">
        <v>8734</v>
      </c>
      <c r="AQ10" s="15">
        <f>A1L203C22</f>
        <v>380367</v>
      </c>
      <c r="AR10" s="16" t="s">
        <v>8735</v>
      </c>
      <c r="AS10" s="21">
        <f>IF(OR(B3L803C19=0,B3L803C20=0),0,1+(B3L803C19/B3L803C20))</f>
        <v>1.7465060060415336</v>
      </c>
      <c r="AT10" s="16" t="s">
        <v>8736</v>
      </c>
      <c r="AU10" s="15">
        <f>A1L203C14</f>
        <v>314482</v>
      </c>
      <c r="AV10" s="16" t="s">
        <v>8737</v>
      </c>
      <c r="AW10" s="15">
        <f>A1L203C13</f>
        <v>403849</v>
      </c>
      <c r="AX10" s="16" t="s">
        <v>8738</v>
      </c>
      <c r="AY10" s="21">
        <f>IF(OR(B3L803C22=0,B3L803C23=0),0,1+(B3L803C22/B3L803C23))</f>
        <v>1.7787118452689001</v>
      </c>
      <c r="AZ10" s="16" t="s">
        <v>8739</v>
      </c>
      <c r="BA10" s="15">
        <f>A1L203C26</f>
        <v>290053.40000000002</v>
      </c>
      <c r="BB10" s="16" t="s">
        <v>8740</v>
      </c>
      <c r="BC10" s="15">
        <f>A1L203C25</f>
        <v>385063.4</v>
      </c>
      <c r="BD10" s="16" t="s">
        <v>8741</v>
      </c>
      <c r="BE10" s="21">
        <f>IF(OR(B3L803C25=0,B3L803C26=0),0,1+(B3L803C25/B3L803C26))</f>
        <v>1.7532614109780362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365758</v>
      </c>
      <c r="F11" s="16" t="s">
        <v>8743</v>
      </c>
      <c r="G11" s="15">
        <f>A1L204C1</f>
        <v>389890</v>
      </c>
      <c r="H11" s="16" t="s">
        <v>8744</v>
      </c>
      <c r="I11" s="21">
        <f>IF(OR(B3L804C1=0,B3L804C2=0),0,1+(B3L804C1/B3L804C2))</f>
        <v>1.9381056195337147</v>
      </c>
      <c r="J11" s="16" t="s">
        <v>8745</v>
      </c>
      <c r="K11" s="15">
        <f>A1L204C5</f>
        <v>373924</v>
      </c>
      <c r="L11" s="16" t="s">
        <v>8746</v>
      </c>
      <c r="M11" s="15">
        <f>A1L204C4</f>
        <v>394696</v>
      </c>
      <c r="N11" s="16" t="s">
        <v>8747</v>
      </c>
      <c r="O11" s="21">
        <f>IF(OR(B3L804C4=0,B3L804C5=0),0,1+(B3L804C4/B3L804C5))</f>
        <v>1.9473721547722804</v>
      </c>
      <c r="P11" s="16" t="s">
        <v>8748</v>
      </c>
      <c r="Q11" s="15">
        <f>A1L204C17</f>
        <v>369841</v>
      </c>
      <c r="R11" s="16" t="s">
        <v>8749</v>
      </c>
      <c r="S11" s="15">
        <f>A1L204C16</f>
        <v>392293</v>
      </c>
      <c r="T11" s="16" t="s">
        <v>8750</v>
      </c>
      <c r="U11" s="21">
        <f>IF(OR(B3L804C7=0,B3L804C8=0),0,1+(B3L804C7/B3L804C8))</f>
        <v>1.9427672683427948</v>
      </c>
      <c r="V11" s="16" t="s">
        <v>8751</v>
      </c>
      <c r="W11" s="15">
        <f>A1L204C8</f>
        <v>340269</v>
      </c>
      <c r="X11" s="16" t="s">
        <v>8752</v>
      </c>
      <c r="Y11" s="15">
        <f>A1L204C7</f>
        <v>347337</v>
      </c>
      <c r="Z11" s="16" t="s">
        <v>8753</v>
      </c>
      <c r="AA11" s="21">
        <f>IF(OR(B3L804C10=0,B3L804C11=0),0,1+(B3L804C10/B3L804C11))</f>
        <v>1.9796508866029245</v>
      </c>
      <c r="AB11" s="16" t="s">
        <v>8754</v>
      </c>
      <c r="AC11" s="15">
        <f>A1L204C20</f>
        <v>359983.66666666669</v>
      </c>
      <c r="AD11" s="16" t="s">
        <v>8755</v>
      </c>
      <c r="AE11" s="15">
        <f>A1L204C19</f>
        <v>377307.66666666669</v>
      </c>
      <c r="AF11" s="16" t="s">
        <v>8756</v>
      </c>
      <c r="AG11" s="21">
        <f>IF(OR(B3L804C13=0,B3L804C14=0),0,1+(B3L804C13/B3L804C14))</f>
        <v>1.9540852160438476</v>
      </c>
      <c r="AH11" s="16" t="s">
        <v>8757</v>
      </c>
      <c r="AI11" s="15">
        <f>A1L204C11</f>
        <v>420104</v>
      </c>
      <c r="AJ11" s="16" t="s">
        <v>8758</v>
      </c>
      <c r="AK11" s="15">
        <f>A1L204C10</f>
        <v>430492</v>
      </c>
      <c r="AL11" s="16" t="s">
        <v>8759</v>
      </c>
      <c r="AM11" s="21">
        <f>IF(OR(B3L804C16=0,B3L804C17=0),0,1+(B3L804C16/B3L804C17))</f>
        <v>1.9758694702805162</v>
      </c>
      <c r="AN11" s="16" t="s">
        <v>8760</v>
      </c>
      <c r="AO11" s="15">
        <f>A1L204C23</f>
        <v>375013.75</v>
      </c>
      <c r="AP11" s="16" t="s">
        <v>8761</v>
      </c>
      <c r="AQ11" s="15">
        <f>A1L204C22</f>
        <v>390603.75</v>
      </c>
      <c r="AR11" s="16" t="s">
        <v>8762</v>
      </c>
      <c r="AS11" s="21">
        <f>IF(OR(B3L804C19=0,B3L804C20=0),0,1+(B3L804C19/B3L804C20))</f>
        <v>1.9600874287561243</v>
      </c>
      <c r="AT11" s="16" t="s">
        <v>8763</v>
      </c>
      <c r="AU11" s="15">
        <f>A1L204C14</f>
        <v>393289</v>
      </c>
      <c r="AV11" s="16" t="s">
        <v>8764</v>
      </c>
      <c r="AW11" s="15">
        <f>A1L204C13</f>
        <v>414513</v>
      </c>
      <c r="AX11" s="16" t="s">
        <v>8765</v>
      </c>
      <c r="AY11" s="21">
        <f>IF(OR(B3L804C22=0,B3L804C23=0),0,1+(B3L804C22/B3L804C23))</f>
        <v>1.9487977457884313</v>
      </c>
      <c r="AZ11" s="16" t="s">
        <v>8766</v>
      </c>
      <c r="BA11" s="15">
        <f>A1L204C26</f>
        <v>378668.79999999999</v>
      </c>
      <c r="BB11" s="16" t="s">
        <v>8767</v>
      </c>
      <c r="BC11" s="15">
        <f>A1L204C25</f>
        <v>395385.59999999998</v>
      </c>
      <c r="BD11" s="16" t="s">
        <v>8768</v>
      </c>
      <c r="BE11" s="21">
        <f>IF(OR(B3L804C25=0,B3L804C26=0),0,1+(B3L804C25/B3L804C26))</f>
        <v>1.9577202609300897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143051</v>
      </c>
      <c r="F12" s="16" t="s">
        <v>8770</v>
      </c>
      <c r="G12" s="15">
        <f>A1L205C1</f>
        <v>155789</v>
      </c>
      <c r="H12" s="16" t="s">
        <v>8771</v>
      </c>
      <c r="I12" s="21">
        <f>IF(OR(B3L805C1=0,B3L805C2=0),0,1+(B3L805C1/B3L805C2))</f>
        <v>1.918235562202723</v>
      </c>
      <c r="J12" s="16" t="s">
        <v>8772</v>
      </c>
      <c r="K12" s="15">
        <f>A1L205C5</f>
        <v>148111</v>
      </c>
      <c r="L12" s="16" t="s">
        <v>8773</v>
      </c>
      <c r="M12" s="15">
        <f>A1L205C4</f>
        <v>146329</v>
      </c>
      <c r="N12" s="16" t="s">
        <v>8774</v>
      </c>
      <c r="O12" s="21">
        <f>IF(OR(B3L805C4=0,B3L805C5=0),0,1+(B3L805C4/B3L805C5))</f>
        <v>2.0121780371628315</v>
      </c>
      <c r="P12" s="16" t="s">
        <v>8775</v>
      </c>
      <c r="Q12" s="15">
        <f>A1L205C17</f>
        <v>145581</v>
      </c>
      <c r="R12" s="16" t="s">
        <v>8776</v>
      </c>
      <c r="S12" s="15">
        <f>A1L205C16</f>
        <v>151059</v>
      </c>
      <c r="T12" s="16" t="s">
        <v>8777</v>
      </c>
      <c r="U12" s="21">
        <f>IF(OR(B3L805C7=0,B3L805C8=0),0,1+(B3L805C7/B3L805C8))</f>
        <v>1.9637360236728696</v>
      </c>
      <c r="V12" s="16" t="s">
        <v>8778</v>
      </c>
      <c r="W12" s="15">
        <f>A1L205C8</f>
        <v>128803</v>
      </c>
      <c r="X12" s="16" t="s">
        <v>8779</v>
      </c>
      <c r="Y12" s="15">
        <f>A1L205C7</f>
        <v>125987</v>
      </c>
      <c r="Z12" s="16" t="s">
        <v>8780</v>
      </c>
      <c r="AA12" s="21">
        <f>IF(OR(B3L805C10=0,B3L805C11=0),0,1+(B3L805C10/B3L805C11))</f>
        <v>2.0223515124576346</v>
      </c>
      <c r="AB12" s="16" t="s">
        <v>8781</v>
      </c>
      <c r="AC12" s="15">
        <f>A1L205C20</f>
        <v>139988.33333333334</v>
      </c>
      <c r="AD12" s="16" t="s">
        <v>8782</v>
      </c>
      <c r="AE12" s="15">
        <f>A1L205C19</f>
        <v>142701.66666666666</v>
      </c>
      <c r="AF12" s="16" t="s">
        <v>8783</v>
      </c>
      <c r="AG12" s="21">
        <f>IF(OR(B3L805C13=0,B3L805C14=0),0,1+(B3L805C13/B3L805C14))</f>
        <v>1.9809859730673551</v>
      </c>
      <c r="AH12" s="16" t="s">
        <v>8784</v>
      </c>
      <c r="AI12" s="15">
        <f>A1L205C11</f>
        <v>137102</v>
      </c>
      <c r="AJ12" s="16" t="s">
        <v>8785</v>
      </c>
      <c r="AK12" s="15">
        <f>A1L205C10</f>
        <v>127800</v>
      </c>
      <c r="AL12" s="16" t="s">
        <v>8786</v>
      </c>
      <c r="AM12" s="21">
        <f>IF(OR(B3L805C16=0,B3L805C17=0),0,1+(B3L805C16/B3L805C17))</f>
        <v>2.0727856025039122</v>
      </c>
      <c r="AN12" s="16" t="s">
        <v>8787</v>
      </c>
      <c r="AO12" s="15">
        <f>A1L205C23</f>
        <v>139266.75</v>
      </c>
      <c r="AP12" s="16" t="s">
        <v>8788</v>
      </c>
      <c r="AQ12" s="15">
        <f>A1L205C22</f>
        <v>138976.25</v>
      </c>
      <c r="AR12" s="16" t="s">
        <v>8789</v>
      </c>
      <c r="AS12" s="21">
        <f>IF(OR(B3L805C19=0,B3L805C20=0),0,1+(B3L805C19/B3L805C20))</f>
        <v>2.0020902852106026</v>
      </c>
      <c r="AT12" s="16" t="s">
        <v>8790</v>
      </c>
      <c r="AU12" s="15">
        <f>A1L205C14</f>
        <v>168740</v>
      </c>
      <c r="AV12" s="16" t="s">
        <v>8791</v>
      </c>
      <c r="AW12" s="15">
        <f>A1L205C13</f>
        <v>179691</v>
      </c>
      <c r="AX12" s="16" t="s">
        <v>8792</v>
      </c>
      <c r="AY12" s="21">
        <f>IF(OR(B3L805C22=0,B3L805C23=0),0,1+(B3L805C22/B3L805C23))</f>
        <v>1.9390564914213844</v>
      </c>
      <c r="AZ12" s="16" t="s">
        <v>8793</v>
      </c>
      <c r="BA12" s="15">
        <f>A1L205C26</f>
        <v>145161.4</v>
      </c>
      <c r="BB12" s="16" t="s">
        <v>8794</v>
      </c>
      <c r="BC12" s="15">
        <f>A1L205C25</f>
        <v>147119.20000000001</v>
      </c>
      <c r="BD12" s="16" t="s">
        <v>8795</v>
      </c>
      <c r="BE12" s="21">
        <f>IF(OR(B3L805C25=0,B3L805C26=0),0,1+(B3L805C25/B3L805C26))</f>
        <v>1.9866924235585837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1375469</v>
      </c>
      <c r="F13" s="16" t="s">
        <v>8797</v>
      </c>
      <c r="G13" s="15">
        <f>A1L206C1</f>
        <v>1367142</v>
      </c>
      <c r="H13" s="16" t="s">
        <v>8798</v>
      </c>
      <c r="I13" s="21">
        <f>IF(OR(B3L806C1=0,B3L806C2=0),0,1+(B3L806C1/B3L806C2))</f>
        <v>2.0060908084163898</v>
      </c>
      <c r="J13" s="16" t="s">
        <v>8799</v>
      </c>
      <c r="K13" s="15">
        <f>A1L206C5</f>
        <v>1320321</v>
      </c>
      <c r="L13" s="16" t="s">
        <v>8800</v>
      </c>
      <c r="M13" s="15">
        <f>A1L206C4</f>
        <v>1295397</v>
      </c>
      <c r="N13" s="16" t="s">
        <v>8801</v>
      </c>
      <c r="O13" s="21">
        <f>IF(OR(B3L806C4=0,B3L806C5=0),0,1+(B3L806C4/B3L806C5))</f>
        <v>2.019240433627683</v>
      </c>
      <c r="P13" s="16" t="s">
        <v>8802</v>
      </c>
      <c r="Q13" s="15">
        <f>A1L206C17</f>
        <v>1347895</v>
      </c>
      <c r="R13" s="16" t="s">
        <v>8803</v>
      </c>
      <c r="S13" s="15">
        <f>A1L206C16</f>
        <v>1331269.5</v>
      </c>
      <c r="T13" s="16" t="s">
        <v>8804</v>
      </c>
      <c r="U13" s="21">
        <f>IF(OR(B3L806C7=0,B3L806C8=0),0,1+(B3L806C7/B3L806C8))</f>
        <v>2.0124884555681626</v>
      </c>
      <c r="V13" s="16" t="s">
        <v>8805</v>
      </c>
      <c r="W13" s="15">
        <f>A1L206C8</f>
        <v>1299732</v>
      </c>
      <c r="X13" s="16" t="s">
        <v>8806</v>
      </c>
      <c r="Y13" s="15">
        <f>A1L206C7</f>
        <v>1306519</v>
      </c>
      <c r="Z13" s="16" t="s">
        <v>8807</v>
      </c>
      <c r="AA13" s="21">
        <f>IF(OR(B3L806C10=0,B3L806C11=0),0,1+(B3L806C10/B3L806C11))</f>
        <v>1.9948052802906042</v>
      </c>
      <c r="AB13" s="16" t="s">
        <v>8808</v>
      </c>
      <c r="AC13" s="15">
        <f>A1L206C20</f>
        <v>1331840.6666666667</v>
      </c>
      <c r="AD13" s="16" t="s">
        <v>8809</v>
      </c>
      <c r="AE13" s="15">
        <f>A1L206C19</f>
        <v>1323019.3333333333</v>
      </c>
      <c r="AF13" s="16" t="s">
        <v>8810</v>
      </c>
      <c r="AG13" s="21">
        <f>IF(OR(B3L806C13=0,B3L806C14=0),0,1+(B3L806C13/B3L806C14))</f>
        <v>2.0066675770422102</v>
      </c>
      <c r="AH13" s="16" t="s">
        <v>8811</v>
      </c>
      <c r="AI13" s="15">
        <f>A1L206C11</f>
        <v>1257073</v>
      </c>
      <c r="AJ13" s="16" t="s">
        <v>8812</v>
      </c>
      <c r="AK13" s="15">
        <f>A1L206C10</f>
        <v>1256933</v>
      </c>
      <c r="AL13" s="16" t="s">
        <v>8813</v>
      </c>
      <c r="AM13" s="21">
        <f>IF(OR(B3L806C16=0,B3L806C17=0),0,1+(B3L806C16/B3L806C17))</f>
        <v>2.0001113822296017</v>
      </c>
      <c r="AN13" s="16" t="s">
        <v>8814</v>
      </c>
      <c r="AO13" s="15">
        <f>A1L206C23</f>
        <v>1313148.75</v>
      </c>
      <c r="AP13" s="16" t="s">
        <v>8815</v>
      </c>
      <c r="AQ13" s="15">
        <f>A1L206C22</f>
        <v>1306497.75</v>
      </c>
      <c r="AR13" s="16" t="s">
        <v>8816</v>
      </c>
      <c r="AS13" s="21">
        <f>IF(OR(B3L806C19=0,B3L806C20=0),0,1+(B3L806C19/B3L806C20))</f>
        <v>2.0050907091114394</v>
      </c>
      <c r="AT13" s="16" t="s">
        <v>8817</v>
      </c>
      <c r="AU13" s="15">
        <f>A1L206C14</f>
        <v>1249971</v>
      </c>
      <c r="AV13" s="16" t="s">
        <v>8818</v>
      </c>
      <c r="AW13" s="15">
        <f>A1L206C13</f>
        <v>1280285</v>
      </c>
      <c r="AX13" s="16" t="s">
        <v>8819</v>
      </c>
      <c r="AY13" s="21">
        <f>IF(OR(B3L806C22=0,B3L806C23=0),0,1+(B3L806C22/B3L806C23))</f>
        <v>1.9763224594523876</v>
      </c>
      <c r="AZ13" s="16" t="s">
        <v>8820</v>
      </c>
      <c r="BA13" s="15">
        <f>A1L206C26</f>
        <v>1300513.2</v>
      </c>
      <c r="BB13" s="16" t="s">
        <v>8821</v>
      </c>
      <c r="BC13" s="15">
        <f>A1L206C25</f>
        <v>1301255.2</v>
      </c>
      <c r="BD13" s="16" t="s">
        <v>8822</v>
      </c>
      <c r="BE13" s="21">
        <f>IF(OR(B3L806C25=0,B3L806C26=0),0,1+(B3L806C25/B3L806C26))</f>
        <v>1.9994297813372812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113220</v>
      </c>
      <c r="F14" s="16" t="s">
        <v>8824</v>
      </c>
      <c r="G14" s="15">
        <f>A1L207C1</f>
        <v>100726</v>
      </c>
      <c r="H14" s="16" t="s">
        <v>8825</v>
      </c>
      <c r="I14" s="21">
        <f>IF(OR(B3L807C1=0,B3L807C2=0),0,1+(B3L807C1/B3L807C2))</f>
        <v>2.1240394734229495</v>
      </c>
      <c r="J14" s="16" t="s">
        <v>8826</v>
      </c>
      <c r="K14" s="15">
        <f>A1L207C5</f>
        <v>105402</v>
      </c>
      <c r="L14" s="16" t="s">
        <v>8827</v>
      </c>
      <c r="M14" s="15">
        <f>A1L207C4</f>
        <v>95326</v>
      </c>
      <c r="N14" s="16" t="s">
        <v>8828</v>
      </c>
      <c r="O14" s="21">
        <f>IF(OR(B3L807C4=0,B3L807C5=0),0,1+(B3L807C4/B3L807C5))</f>
        <v>2.1057004384952691</v>
      </c>
      <c r="P14" s="16" t="s">
        <v>8829</v>
      </c>
      <c r="Q14" s="15">
        <f>A1L207C17</f>
        <v>109311</v>
      </c>
      <c r="R14" s="16" t="s">
        <v>8830</v>
      </c>
      <c r="S14" s="15">
        <f>A1L207C16</f>
        <v>98026</v>
      </c>
      <c r="T14" s="16" t="s">
        <v>8831</v>
      </c>
      <c r="U14" s="21">
        <f>IF(OR(B3L807C7=0,B3L807C8=0),0,1+(B3L807C7/B3L807C8))</f>
        <v>2.1151225185154958</v>
      </c>
      <c r="V14" s="16" t="s">
        <v>8832</v>
      </c>
      <c r="W14" s="15">
        <f>A1L207C8</f>
        <v>92261</v>
      </c>
      <c r="X14" s="16" t="s">
        <v>8833</v>
      </c>
      <c r="Y14" s="15">
        <f>A1L207C7</f>
        <v>80490</v>
      </c>
      <c r="Z14" s="16" t="s">
        <v>8834</v>
      </c>
      <c r="AA14" s="21">
        <f>IF(OR(B3L807C10=0,B3L807C11=0),0,1+(B3L807C10/B3L807C11))</f>
        <v>2.1462417691638711</v>
      </c>
      <c r="AB14" s="16" t="s">
        <v>8835</v>
      </c>
      <c r="AC14" s="15">
        <f>A1L207C20</f>
        <v>103627.66666666667</v>
      </c>
      <c r="AD14" s="16" t="s">
        <v>8836</v>
      </c>
      <c r="AE14" s="15">
        <f>A1L207C19</f>
        <v>92180.666666666672</v>
      </c>
      <c r="AF14" s="16" t="s">
        <v>8837</v>
      </c>
      <c r="AG14" s="21">
        <f>IF(OR(B3L807C13=0,B3L807C14=0),0,1+(B3L807C13/B3L807C14))</f>
        <v>2.1241800522162997</v>
      </c>
      <c r="AH14" s="16" t="s">
        <v>8838</v>
      </c>
      <c r="AI14" s="15">
        <f>A1L207C11</f>
        <v>119981</v>
      </c>
      <c r="AJ14" s="16" t="s">
        <v>8839</v>
      </c>
      <c r="AK14" s="15">
        <f>A1L207C10</f>
        <v>107355</v>
      </c>
      <c r="AL14" s="16" t="s">
        <v>8840</v>
      </c>
      <c r="AM14" s="21">
        <f>IF(OR(B3L807C16=0,B3L807C17=0),0,1+(B3L807C16/B3L807C17))</f>
        <v>2.1176097992641236</v>
      </c>
      <c r="AN14" s="16" t="s">
        <v>8841</v>
      </c>
      <c r="AO14" s="15">
        <f>A1L207C23</f>
        <v>107716</v>
      </c>
      <c r="AP14" s="16" t="s">
        <v>8842</v>
      </c>
      <c r="AQ14" s="15">
        <f>A1L207C22</f>
        <v>95974.25</v>
      </c>
      <c r="AR14" s="16" t="s">
        <v>8843</v>
      </c>
      <c r="AS14" s="21">
        <f>IF(OR(B3L807C19=0,B3L807C20=0),0,1+(B3L807C19/B3L807C20))</f>
        <v>2.1223427117169447</v>
      </c>
      <c r="AT14" s="16" t="s">
        <v>8844</v>
      </c>
      <c r="AU14" s="15">
        <f>A1L207C14</f>
        <v>215452</v>
      </c>
      <c r="AV14" s="16" t="s">
        <v>8845</v>
      </c>
      <c r="AW14" s="15">
        <f>A1L207C13</f>
        <v>196760</v>
      </c>
      <c r="AX14" s="16" t="s">
        <v>8846</v>
      </c>
      <c r="AY14" s="21">
        <f>IF(OR(B3L807C22=0,B3L807C23=0),0,1+(B3L807C22/B3L807C23))</f>
        <v>2.0949989835332383</v>
      </c>
      <c r="AZ14" s="16" t="s">
        <v>8847</v>
      </c>
      <c r="BA14" s="15">
        <f>A1L207C26</f>
        <v>129263.2</v>
      </c>
      <c r="BB14" s="16" t="s">
        <v>8848</v>
      </c>
      <c r="BC14" s="15">
        <f>A1L207C25</f>
        <v>116131.4</v>
      </c>
      <c r="BD14" s="16" t="s">
        <v>8849</v>
      </c>
      <c r="BE14" s="21">
        <f>IF(OR(B3L807C25=0,B3L807C26=0),0,1+(B3L807C25/B3L807C26))</f>
        <v>2.1130770833727999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224364</v>
      </c>
      <c r="F15" s="16" t="s">
        <v>8851</v>
      </c>
      <c r="G15" s="15">
        <f>A1L208C1</f>
        <v>221873</v>
      </c>
      <c r="H15" s="16" t="s">
        <v>8852</v>
      </c>
      <c r="I15" s="21">
        <f>IF(OR(B3L808C1=0,B3L808C2=0),0,1+(B3L808C1/B3L808C2))</f>
        <v>2.0112271434559412</v>
      </c>
      <c r="J15" s="16" t="s">
        <v>8853</v>
      </c>
      <c r="K15" s="15">
        <f>A1L208C5</f>
        <v>200589</v>
      </c>
      <c r="L15" s="16" t="s">
        <v>8854</v>
      </c>
      <c r="M15" s="15">
        <f>A1L208C4</f>
        <v>197860</v>
      </c>
      <c r="N15" s="16" t="s">
        <v>8855</v>
      </c>
      <c r="O15" s="21">
        <f>IF(OR(B3L808C4=0,B3L808C5=0),0,1+(B3L808C4/B3L808C5))</f>
        <v>2.0137925806125541</v>
      </c>
      <c r="P15" s="16" t="s">
        <v>8856</v>
      </c>
      <c r="Q15" s="15">
        <f>A1L208C17</f>
        <v>212476.5</v>
      </c>
      <c r="R15" s="16" t="s">
        <v>8857</v>
      </c>
      <c r="S15" s="15">
        <f>A1L208C16</f>
        <v>209866.5</v>
      </c>
      <c r="T15" s="16" t="s">
        <v>8858</v>
      </c>
      <c r="U15" s="21">
        <f>IF(OR(B3L808C7=0,B3L808C8=0),0,1+(B3L808C7/B3L808C8))</f>
        <v>2.0124364774749663</v>
      </c>
      <c r="V15" s="16" t="s">
        <v>8859</v>
      </c>
      <c r="W15" s="15">
        <f>A1L208C8</f>
        <v>167099</v>
      </c>
      <c r="X15" s="16" t="s">
        <v>8860</v>
      </c>
      <c r="Y15" s="15">
        <f>A1L208C7</f>
        <v>164327</v>
      </c>
      <c r="Z15" s="16" t="s">
        <v>8861</v>
      </c>
      <c r="AA15" s="21">
        <f>IF(OR(B3L808C10=0,B3L808C11=0),0,1+(B3L808C10/B3L808C11))</f>
        <v>2.0168688042744041</v>
      </c>
      <c r="AB15" s="16" t="s">
        <v>8862</v>
      </c>
      <c r="AC15" s="15">
        <f>A1L208C20</f>
        <v>197350.66666666666</v>
      </c>
      <c r="AD15" s="16" t="s">
        <v>8863</v>
      </c>
      <c r="AE15" s="15">
        <f>A1L208C19</f>
        <v>194686.66666666666</v>
      </c>
      <c r="AF15" s="16" t="s">
        <v>8864</v>
      </c>
      <c r="AG15" s="21">
        <f>IF(OR(B3L808C13=0,B3L808C14=0),0,1+(B3L808C13/B3L808C14))</f>
        <v>2.0136835256651713</v>
      </c>
      <c r="AH15" s="16" t="s">
        <v>8865</v>
      </c>
      <c r="AI15" s="15">
        <f>A1L208C11</f>
        <v>220489</v>
      </c>
      <c r="AJ15" s="16" t="s">
        <v>8866</v>
      </c>
      <c r="AK15" s="15">
        <f>A1L208C10</f>
        <v>219740</v>
      </c>
      <c r="AL15" s="16" t="s">
        <v>8867</v>
      </c>
      <c r="AM15" s="21">
        <f>IF(OR(B3L808C16=0,B3L808C17=0),0,1+(B3L808C16/B3L808C17))</f>
        <v>2.0034085737689997</v>
      </c>
      <c r="AN15" s="16" t="s">
        <v>8868</v>
      </c>
      <c r="AO15" s="15">
        <f>A1L208C23</f>
        <v>203135.25</v>
      </c>
      <c r="AP15" s="16" t="s">
        <v>8869</v>
      </c>
      <c r="AQ15" s="15">
        <f>A1L208C22</f>
        <v>200950</v>
      </c>
      <c r="AR15" s="16" t="s">
        <v>8870</v>
      </c>
      <c r="AS15" s="21">
        <f>IF(OR(B3L808C19=0,B3L808C20=0),0,1+(B3L808C19/B3L808C20))</f>
        <v>2.0108745956705647</v>
      </c>
      <c r="AT15" s="16" t="s">
        <v>8871</v>
      </c>
      <c r="AU15" s="15">
        <f>A1L208C14</f>
        <v>263540</v>
      </c>
      <c r="AV15" s="16" t="s">
        <v>8872</v>
      </c>
      <c r="AW15" s="15">
        <f>A1L208C13</f>
        <v>266056</v>
      </c>
      <c r="AX15" s="16" t="s">
        <v>8873</v>
      </c>
      <c r="AY15" s="21">
        <f>IF(OR(B3L808C22=0,B3L808C23=0),0,1+(B3L808C22/B3L808C23))</f>
        <v>1.9905433442583518</v>
      </c>
      <c r="AZ15" s="16" t="s">
        <v>8874</v>
      </c>
      <c r="BA15" s="15">
        <f>A1L208C26</f>
        <v>215216.2</v>
      </c>
      <c r="BB15" s="16" t="s">
        <v>8875</v>
      </c>
      <c r="BC15" s="15">
        <f>A1L208C25</f>
        <v>213971.20000000001</v>
      </c>
      <c r="BD15" s="16" t="s">
        <v>8876</v>
      </c>
      <c r="BE15" s="21">
        <f>IF(OR(B3L808C25=0,B3L808C26=0),0,1+(B3L808C25/B3L808C26))</f>
        <v>2.0058185400652051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68174</v>
      </c>
      <c r="F16" s="16" t="s">
        <v>8878</v>
      </c>
      <c r="G16" s="15">
        <f>A1L209C1</f>
        <v>82465</v>
      </c>
      <c r="H16" s="16" t="s">
        <v>8879</v>
      </c>
      <c r="I16" s="21">
        <f>IF(OR(B3L809C1=0,B3L809C2=0),0,1+(B3L809C1/B3L809C2))</f>
        <v>1.8267022373127992</v>
      </c>
      <c r="J16" s="16" t="s">
        <v>8880</v>
      </c>
      <c r="K16" s="15">
        <f>A1L209C5</f>
        <v>60746</v>
      </c>
      <c r="L16" s="16" t="s">
        <v>8881</v>
      </c>
      <c r="M16" s="15">
        <f>A1L209C4</f>
        <v>78947</v>
      </c>
      <c r="N16" s="16" t="s">
        <v>8882</v>
      </c>
      <c r="O16" s="21">
        <f>IF(OR(B3L809C4=0,B3L809C5=0),0,1+(B3L809C4/B3L809C5))</f>
        <v>1.7694529241136459</v>
      </c>
      <c r="P16" s="16" t="s">
        <v>8883</v>
      </c>
      <c r="Q16" s="15">
        <f>A1L209C17</f>
        <v>64460</v>
      </c>
      <c r="R16" s="16" t="s">
        <v>8884</v>
      </c>
      <c r="S16" s="15">
        <f>A1L209C16</f>
        <v>80706</v>
      </c>
      <c r="T16" s="16" t="s">
        <v>8885</v>
      </c>
      <c r="U16" s="21">
        <f>IF(OR(B3L809C7=0,B3L809C8=0),0,1+(B3L809C7/B3L809C8))</f>
        <v>1.7987014596188635</v>
      </c>
      <c r="V16" s="16" t="s">
        <v>8886</v>
      </c>
      <c r="W16" s="15">
        <f>A1L209C8</f>
        <v>62178</v>
      </c>
      <c r="X16" s="16" t="s">
        <v>8887</v>
      </c>
      <c r="Y16" s="15">
        <f>A1L209C7</f>
        <v>80751</v>
      </c>
      <c r="Z16" s="16" t="s">
        <v>8888</v>
      </c>
      <c r="AA16" s="21">
        <f>IF(OR(B3L809C10=0,B3L809C11=0),0,1+(B3L809C10/B3L809C11))</f>
        <v>1.7699966563881562</v>
      </c>
      <c r="AB16" s="16" t="s">
        <v>8889</v>
      </c>
      <c r="AC16" s="15">
        <f>A1L209C20</f>
        <v>63699.333333333336</v>
      </c>
      <c r="AD16" s="16" t="s">
        <v>8890</v>
      </c>
      <c r="AE16" s="15">
        <f>A1L209C19</f>
        <v>80721</v>
      </c>
      <c r="AF16" s="16" t="s">
        <v>8891</v>
      </c>
      <c r="AG16" s="21">
        <f>IF(OR(B3L809C13=0,B3L809C14=0),0,1+(B3L809C13/B3L809C14))</f>
        <v>1.7891296358238047</v>
      </c>
      <c r="AH16" s="16" t="s">
        <v>8892</v>
      </c>
      <c r="AI16" s="15">
        <f>A1L209C11</f>
        <v>74557</v>
      </c>
      <c r="AJ16" s="16" t="s">
        <v>8893</v>
      </c>
      <c r="AK16" s="15">
        <f>A1L209C10</f>
        <v>87058</v>
      </c>
      <c r="AL16" s="16" t="s">
        <v>8894</v>
      </c>
      <c r="AM16" s="21">
        <f>IF(OR(B3L809C16=0,B3L809C17=0),0,1+(B3L809C16/B3L809C17))</f>
        <v>1.8564060741115118</v>
      </c>
      <c r="AN16" s="16" t="s">
        <v>8895</v>
      </c>
      <c r="AO16" s="15">
        <f>A1L209C23</f>
        <v>66413.75</v>
      </c>
      <c r="AP16" s="16" t="s">
        <v>8896</v>
      </c>
      <c r="AQ16" s="15">
        <f>A1L209C22</f>
        <v>82305.25</v>
      </c>
      <c r="AR16" s="16" t="s">
        <v>8897</v>
      </c>
      <c r="AS16" s="21">
        <f>IF(OR(B3L809C19=0,B3L809C20=0),0,1+(B3L809C19/B3L809C20))</f>
        <v>1.8069199716907489</v>
      </c>
      <c r="AT16" s="16" t="s">
        <v>8898</v>
      </c>
      <c r="AU16" s="15">
        <f>A1L209C14</f>
        <v>75390</v>
      </c>
      <c r="AV16" s="16" t="s">
        <v>8899</v>
      </c>
      <c r="AW16" s="15">
        <f>A1L209C13</f>
        <v>97879</v>
      </c>
      <c r="AX16" s="16" t="s">
        <v>8900</v>
      </c>
      <c r="AY16" s="21">
        <f>IF(OR(B3L809C22=0,B3L809C23=0),0,1+(B3L809C22/B3L809C23))</f>
        <v>1.7702367208492118</v>
      </c>
      <c r="AZ16" s="16" t="s">
        <v>8901</v>
      </c>
      <c r="BA16" s="15">
        <f>A1L209C26</f>
        <v>68209</v>
      </c>
      <c r="BB16" s="16" t="s">
        <v>8902</v>
      </c>
      <c r="BC16" s="15">
        <f>A1L209C25</f>
        <v>85420</v>
      </c>
      <c r="BD16" s="16" t="s">
        <v>8903</v>
      </c>
      <c r="BE16" s="21">
        <f>IF(OR(B3L809C25=0,B3L809C26=0),0,1+(B3L809C25/B3L809C26))</f>
        <v>1.7985132287520487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30274</v>
      </c>
      <c r="F17" s="16" t="s">
        <v>8905</v>
      </c>
      <c r="G17" s="15">
        <f>A1L210C1</f>
        <v>34368</v>
      </c>
      <c r="H17" s="16" t="s">
        <v>8906</v>
      </c>
      <c r="I17" s="21">
        <f>IF(OR(B3L810C1=0,B3L810C2=0),0,1+(B3L810C1/B3L810C2))</f>
        <v>1.8808775605214154</v>
      </c>
      <c r="J17" s="16" t="s">
        <v>8907</v>
      </c>
      <c r="K17" s="15">
        <f>A1L210C5</f>
        <v>34816</v>
      </c>
      <c r="L17" s="16" t="s">
        <v>8908</v>
      </c>
      <c r="M17" s="15">
        <f>A1L210C4</f>
        <v>40335</v>
      </c>
      <c r="N17" s="16" t="s">
        <v>8909</v>
      </c>
      <c r="O17" s="21">
        <f>IF(OR(B3L810C4=0,B3L810C5=0),0,1+(B3L810C4/B3L810C5))</f>
        <v>1.8631709433494483</v>
      </c>
      <c r="P17" s="16" t="s">
        <v>8910</v>
      </c>
      <c r="Q17" s="15">
        <f>A1L210C17</f>
        <v>32545</v>
      </c>
      <c r="R17" s="16" t="s">
        <v>8911</v>
      </c>
      <c r="S17" s="15">
        <f>A1L210C16</f>
        <v>37351.5</v>
      </c>
      <c r="T17" s="16" t="s">
        <v>8912</v>
      </c>
      <c r="U17" s="21">
        <f>IF(OR(B3L810C7=0,B3L810C8=0),0,1+(B3L810C7/B3L810C8))</f>
        <v>1.8713170823126246</v>
      </c>
      <c r="V17" s="16" t="s">
        <v>8913</v>
      </c>
      <c r="W17" s="15">
        <f>A1L210C8</f>
        <v>35831</v>
      </c>
      <c r="X17" s="16" t="s">
        <v>8914</v>
      </c>
      <c r="Y17" s="15">
        <f>A1L210C7</f>
        <v>42926</v>
      </c>
      <c r="Z17" s="16" t="s">
        <v>8915</v>
      </c>
      <c r="AA17" s="21">
        <f>IF(OR(B3L810C10=0,B3L810C11=0),0,1+(B3L810C10/B3L810C11))</f>
        <v>1.8347155570050786</v>
      </c>
      <c r="AB17" s="16" t="s">
        <v>8916</v>
      </c>
      <c r="AC17" s="15">
        <f>A1L210C20</f>
        <v>33640.333333333336</v>
      </c>
      <c r="AD17" s="16" t="s">
        <v>8917</v>
      </c>
      <c r="AE17" s="15">
        <f>A1L210C19</f>
        <v>39209.666666666664</v>
      </c>
      <c r="AF17" s="16" t="s">
        <v>8918</v>
      </c>
      <c r="AG17" s="21">
        <f>IF(OR(B3L810C13=0,B3L810C14=0),0,1+(B3L810C13/B3L810C14))</f>
        <v>1.8579601968902226</v>
      </c>
      <c r="AH17" s="16" t="s">
        <v>8919</v>
      </c>
      <c r="AI17" s="15">
        <f>A1L210C11</f>
        <v>43417</v>
      </c>
      <c r="AJ17" s="16" t="s">
        <v>8920</v>
      </c>
      <c r="AK17" s="15">
        <f>A1L210C10</f>
        <v>49366</v>
      </c>
      <c r="AL17" s="16" t="s">
        <v>8921</v>
      </c>
      <c r="AM17" s="21">
        <f>IF(OR(B3L810C16=0,B3L810C17=0),0,1+(B3L810C16/B3L810C17))</f>
        <v>1.8794919580277925</v>
      </c>
      <c r="AN17" s="16" t="s">
        <v>8922</v>
      </c>
      <c r="AO17" s="15">
        <f>A1L210C23</f>
        <v>36084.5</v>
      </c>
      <c r="AP17" s="16" t="s">
        <v>8923</v>
      </c>
      <c r="AQ17" s="15">
        <f>A1L210C22</f>
        <v>41748.75</v>
      </c>
      <c r="AR17" s="16" t="s">
        <v>8924</v>
      </c>
      <c r="AS17" s="21">
        <f>IF(OR(B3L810C19=0,B3L810C20=0),0,1+(B3L810C19/B3L810C20))</f>
        <v>1.864325279199976</v>
      </c>
      <c r="AT17" s="16" t="s">
        <v>8925</v>
      </c>
      <c r="AU17" s="15">
        <f>A1L210C14</f>
        <v>41817</v>
      </c>
      <c r="AV17" s="16" t="s">
        <v>8926</v>
      </c>
      <c r="AW17" s="15">
        <f>A1L210C13</f>
        <v>48774</v>
      </c>
      <c r="AX17" s="16" t="s">
        <v>8927</v>
      </c>
      <c r="AY17" s="21">
        <f>IF(OR(B3L810C22=0,B3L810C23=0),0,1+(B3L810C22/B3L810C23))</f>
        <v>1.8573625292163858</v>
      </c>
      <c r="AZ17" s="16" t="s">
        <v>8928</v>
      </c>
      <c r="BA17" s="15">
        <f>A1L210C26</f>
        <v>37231</v>
      </c>
      <c r="BB17" s="16" t="s">
        <v>8929</v>
      </c>
      <c r="BC17" s="15">
        <f>A1L210C25</f>
        <v>43153.8</v>
      </c>
      <c r="BD17" s="16" t="s">
        <v>8930</v>
      </c>
      <c r="BE17" s="21">
        <f>IF(OR(B3L810C25=0,B3L810C26=0),0,1+(B3L810C25/B3L810C26))</f>
        <v>1.8627513683615349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84332</v>
      </c>
      <c r="F18" s="16" t="s">
        <v>8932</v>
      </c>
      <c r="G18" s="15">
        <f>A1L211C1</f>
        <v>856420</v>
      </c>
      <c r="H18" s="16" t="s">
        <v>8933</v>
      </c>
      <c r="I18" s="21">
        <f>IF(OR(B3L811C1=0,B3L811C2=0),0,1+(B3L811C1/B3L811C2))</f>
        <v>1.0984703766843371</v>
      </c>
      <c r="J18" s="16" t="s">
        <v>8934</v>
      </c>
      <c r="K18" s="15">
        <f>A1L211C5</f>
        <v>90902</v>
      </c>
      <c r="L18" s="16" t="s">
        <v>8935</v>
      </c>
      <c r="M18" s="15">
        <f>A1L211C4</f>
        <v>881105</v>
      </c>
      <c r="N18" s="16" t="s">
        <v>8936</v>
      </c>
      <c r="O18" s="21">
        <f>IF(OR(B3L811C4=0,B3L811C5=0),0,1+(B3L811C4/B3L811C5))</f>
        <v>1.1031681808638016</v>
      </c>
      <c r="P18" s="16" t="s">
        <v>8937</v>
      </c>
      <c r="Q18" s="15">
        <f>A1L211C17</f>
        <v>87617</v>
      </c>
      <c r="R18" s="16" t="s">
        <v>8938</v>
      </c>
      <c r="S18" s="15">
        <f>A1L211C16</f>
        <v>868762.5</v>
      </c>
      <c r="T18" s="16" t="s">
        <v>8939</v>
      </c>
      <c r="U18" s="21">
        <f>IF(OR(B3L811C7=0,B3L811C8=0),0,1+(B3L811C7/B3L811C8))</f>
        <v>1.100852649602164</v>
      </c>
      <c r="V18" s="16" t="s">
        <v>8940</v>
      </c>
      <c r="W18" s="15">
        <f>A1L211C8</f>
        <v>92397</v>
      </c>
      <c r="X18" s="16" t="s">
        <v>8941</v>
      </c>
      <c r="Y18" s="15">
        <f>A1L211C7</f>
        <v>930096</v>
      </c>
      <c r="Z18" s="16" t="s">
        <v>8942</v>
      </c>
      <c r="AA18" s="21">
        <f>IF(OR(B3L811C10=0,B3L811C11=0),0,1+(B3L811C10/B3L811C11))</f>
        <v>1.0993413583114</v>
      </c>
      <c r="AB18" s="16" t="s">
        <v>8943</v>
      </c>
      <c r="AC18" s="15">
        <f>A1L211C20</f>
        <v>89210.333333333328</v>
      </c>
      <c r="AD18" s="16" t="s">
        <v>8944</v>
      </c>
      <c r="AE18" s="15">
        <f>A1L211C19</f>
        <v>889207</v>
      </c>
      <c r="AF18" s="16" t="s">
        <v>8945</v>
      </c>
      <c r="AG18" s="21">
        <f>IF(OR(B3L811C13=0,B3L811C14=0),0,1+(B3L811C13/B3L811C14))</f>
        <v>1.1003257209326212</v>
      </c>
      <c r="AH18" s="16" t="s">
        <v>8946</v>
      </c>
      <c r="AI18" s="15">
        <f>A1L211C11</f>
        <v>96940</v>
      </c>
      <c r="AJ18" s="16" t="s">
        <v>8947</v>
      </c>
      <c r="AK18" s="15">
        <f>A1L211C10</f>
        <v>905505</v>
      </c>
      <c r="AL18" s="16" t="s">
        <v>8948</v>
      </c>
      <c r="AM18" s="21">
        <f>IF(OR(B3L811C16=0,B3L811C17=0),0,1+(B3L811C16/B3L811C17))</f>
        <v>1.1070562835103064</v>
      </c>
      <c r="AN18" s="16" t="s">
        <v>8949</v>
      </c>
      <c r="AO18" s="15">
        <f>A1L211C23</f>
        <v>91142.75</v>
      </c>
      <c r="AP18" s="16" t="s">
        <v>8950</v>
      </c>
      <c r="AQ18" s="15">
        <f>A1L211C22</f>
        <v>893281.5</v>
      </c>
      <c r="AR18" s="16" t="s">
        <v>8951</v>
      </c>
      <c r="AS18" s="21">
        <f>IF(OR(B3L811C19=0,B3L811C20=0),0,1+(B3L811C19/B3L811C20))</f>
        <v>1.1020313865226135</v>
      </c>
      <c r="AT18" s="16" t="s">
        <v>8952</v>
      </c>
      <c r="AU18" s="15">
        <f>A1L211C14</f>
        <v>70400</v>
      </c>
      <c r="AV18" s="16" t="s">
        <v>8953</v>
      </c>
      <c r="AW18" s="15">
        <f>A1L211C13</f>
        <v>932985</v>
      </c>
      <c r="AX18" s="16" t="s">
        <v>8954</v>
      </c>
      <c r="AY18" s="21">
        <f>IF(OR(B3L811C22=0,B3L811C23=0),0,1+(B3L811C22/B3L811C23))</f>
        <v>1.0754567329592652</v>
      </c>
      <c r="AZ18" s="16" t="s">
        <v>8955</v>
      </c>
      <c r="BA18" s="15">
        <f>A1L211C26</f>
        <v>86994.2</v>
      </c>
      <c r="BB18" s="16" t="s">
        <v>8956</v>
      </c>
      <c r="BC18" s="15">
        <f>A1L211C25</f>
        <v>901222.2</v>
      </c>
      <c r="BD18" s="16" t="s">
        <v>8957</v>
      </c>
      <c r="BE18" s="21">
        <f>IF(OR(B3L811C25=0,B3L811C26=0),0,1+(B3L811C25/B3L811C26))</f>
        <v>1.0965291356560014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49524</v>
      </c>
      <c r="F19" s="16" t="s">
        <v>8959</v>
      </c>
      <c r="G19" s="15">
        <f>A1L212C1</f>
        <v>150037</v>
      </c>
      <c r="H19" s="16" t="s">
        <v>8960</v>
      </c>
      <c r="I19" s="21">
        <f>IF(OR(B3L812C1=0,B3L812C2=0),0,1+(B3L812C1/B3L812C2))</f>
        <v>1.3300785806167812</v>
      </c>
      <c r="J19" s="16" t="s">
        <v>8961</v>
      </c>
      <c r="K19" s="15">
        <f>A1L212C5</f>
        <v>43874</v>
      </c>
      <c r="L19" s="16" t="s">
        <v>8962</v>
      </c>
      <c r="M19" s="15">
        <f>A1L212C4</f>
        <v>118317</v>
      </c>
      <c r="N19" s="16" t="s">
        <v>8963</v>
      </c>
      <c r="O19" s="21">
        <f>IF(OR(B3L812C4=0,B3L812C5=0),0,1+(B3L812C4/B3L812C5))</f>
        <v>1.3708173804271575</v>
      </c>
      <c r="P19" s="16" t="s">
        <v>8964</v>
      </c>
      <c r="Q19" s="15">
        <f>A1L212C17</f>
        <v>46699</v>
      </c>
      <c r="R19" s="16" t="s">
        <v>8965</v>
      </c>
      <c r="S19" s="15">
        <f>A1L212C16</f>
        <v>134177</v>
      </c>
      <c r="T19" s="16" t="s">
        <v>8966</v>
      </c>
      <c r="U19" s="21">
        <f>IF(OR(B3L812C7=0,B3L812C8=0),0,1+(B3L812C7/B3L812C8))</f>
        <v>1.3480402751589318</v>
      </c>
      <c r="V19" s="16" t="s">
        <v>8967</v>
      </c>
      <c r="W19" s="15">
        <f>A1L212C8</f>
        <v>42644</v>
      </c>
      <c r="X19" s="16" t="s">
        <v>8968</v>
      </c>
      <c r="Y19" s="15">
        <f>A1L212C7</f>
        <v>113622</v>
      </c>
      <c r="Z19" s="16" t="s">
        <v>8969</v>
      </c>
      <c r="AA19" s="21">
        <f>IF(OR(B3L812C10=0,B3L812C11=0),0,1+(B3L812C10/B3L812C11))</f>
        <v>1.375314639770467</v>
      </c>
      <c r="AB19" s="16" t="s">
        <v>8970</v>
      </c>
      <c r="AC19" s="15">
        <f>A1L212C20</f>
        <v>45347.333333333336</v>
      </c>
      <c r="AD19" s="16" t="s">
        <v>8971</v>
      </c>
      <c r="AE19" s="15">
        <f>A1L212C19</f>
        <v>127325.33333333333</v>
      </c>
      <c r="AF19" s="16" t="s">
        <v>8972</v>
      </c>
      <c r="AG19" s="21">
        <f>IF(OR(B3L812C13=0,B3L812C14=0),0,1+(B3L812C13/B3L812C14))</f>
        <v>1.3561532661737909</v>
      </c>
      <c r="AH19" s="16" t="s">
        <v>8973</v>
      </c>
      <c r="AI19" s="15">
        <f>A1L212C11</f>
        <v>53330</v>
      </c>
      <c r="AJ19" s="16" t="s">
        <v>8974</v>
      </c>
      <c r="AK19" s="15">
        <f>A1L212C10</f>
        <v>133879</v>
      </c>
      <c r="AL19" s="16" t="s">
        <v>8975</v>
      </c>
      <c r="AM19" s="21">
        <f>IF(OR(B3L812C16=0,B3L812C17=0),0,1+(B3L812C16/B3L812C17))</f>
        <v>1.3983447740123545</v>
      </c>
      <c r="AN19" s="16" t="s">
        <v>8976</v>
      </c>
      <c r="AO19" s="15">
        <f>A1L212C23</f>
        <v>47343</v>
      </c>
      <c r="AP19" s="16" t="s">
        <v>8977</v>
      </c>
      <c r="AQ19" s="15">
        <f>A1L212C22</f>
        <v>128963.75</v>
      </c>
      <c r="AR19" s="16" t="s">
        <v>8978</v>
      </c>
      <c r="AS19" s="21">
        <f>IF(OR(B3L812C19=0,B3L812C20=0),0,1+(B3L812C19/B3L812C20))</f>
        <v>1.3671031588333931</v>
      </c>
      <c r="AT19" s="16" t="s">
        <v>8979</v>
      </c>
      <c r="AU19" s="15">
        <f>A1L212C14</f>
        <v>54063</v>
      </c>
      <c r="AV19" s="16" t="s">
        <v>8980</v>
      </c>
      <c r="AW19" s="15">
        <f>A1L212C13</f>
        <v>138694</v>
      </c>
      <c r="AX19" s="16" t="s">
        <v>8981</v>
      </c>
      <c r="AY19" s="21">
        <f>IF(OR(B3L812C22=0,B3L812C23=0),0,1+(B3L812C22/B3L812C23))</f>
        <v>1.3898005681572383</v>
      </c>
      <c r="AZ19" s="16" t="s">
        <v>8982</v>
      </c>
      <c r="BA19" s="15">
        <f>A1L212C26</f>
        <v>48687</v>
      </c>
      <c r="BB19" s="16" t="s">
        <v>8983</v>
      </c>
      <c r="BC19" s="15">
        <f>A1L212C25</f>
        <v>130909.8</v>
      </c>
      <c r="BD19" s="16" t="s">
        <v>8984</v>
      </c>
      <c r="BE19" s="21">
        <f>IF(OR(B3L812C25=0,B3L812C26=0),0,1+(B3L812C25/B3L812C26))</f>
        <v>1.3719125688069189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764</v>
      </c>
      <c r="F20" s="16" t="s">
        <v>8986</v>
      </c>
      <c r="G20" s="15">
        <f>A1L213C1</f>
        <v>572</v>
      </c>
      <c r="H20" s="16" t="s">
        <v>8987</v>
      </c>
      <c r="I20" s="21">
        <f>IF(OR(B3L813C1=0,B3L813C2=0),0,1+(B3L813C1/B3L813C2))</f>
        <v>2.3356643356643358</v>
      </c>
      <c r="J20" s="16" t="s">
        <v>8988</v>
      </c>
      <c r="K20" s="15">
        <f>A1L213C5</f>
        <v>795</v>
      </c>
      <c r="L20" s="16" t="s">
        <v>8989</v>
      </c>
      <c r="M20" s="15">
        <f>A1L213C4</f>
        <v>485</v>
      </c>
      <c r="N20" s="16" t="s">
        <v>8990</v>
      </c>
      <c r="O20" s="21">
        <f>IF(OR(B3L813C4=0,B3L813C5=0),0,1+(B3L813C4/B3L813C5))</f>
        <v>2.6391752577319587</v>
      </c>
      <c r="P20" s="16" t="s">
        <v>8991</v>
      </c>
      <c r="Q20" s="21">
        <f>A1L213C17</f>
        <v>779.5</v>
      </c>
      <c r="R20" s="16" t="s">
        <v>8992</v>
      </c>
      <c r="S20" s="21">
        <f>A1L213C16</f>
        <v>528.5</v>
      </c>
      <c r="T20" s="16" t="s">
        <v>8993</v>
      </c>
      <c r="U20" s="21">
        <f>IF(OR(B3L813C7=0,B3L813C8=0),0,1+(B3L813C7/B3L813C8))</f>
        <v>2.4749290444654681</v>
      </c>
      <c r="V20" s="16" t="s">
        <v>8994</v>
      </c>
      <c r="W20" s="15">
        <f>A1L213C8</f>
        <v>1144</v>
      </c>
      <c r="X20" s="16" t="s">
        <v>8995</v>
      </c>
      <c r="Y20" s="15">
        <f>A1L213C7</f>
        <v>719</v>
      </c>
      <c r="Z20" s="16" t="s">
        <v>8996</v>
      </c>
      <c r="AA20" s="21">
        <f>IF(OR(B3L813C10=0,B3L813C11=0),0,1+(B3L813C10/B3L813C11))</f>
        <v>2.5910987482614742</v>
      </c>
      <c r="AB20" s="16" t="s">
        <v>8997</v>
      </c>
      <c r="AC20" s="15">
        <f>A1L213C20</f>
        <v>901</v>
      </c>
      <c r="AD20" s="16" t="s">
        <v>8998</v>
      </c>
      <c r="AE20" s="15">
        <f>A1L213C19</f>
        <v>592</v>
      </c>
      <c r="AF20" s="16" t="s">
        <v>8999</v>
      </c>
      <c r="AG20" s="21">
        <f>IF(OR(B3L813C13=0,B3L813C14=0),0,1+(B3L813C13/B3L813C14))</f>
        <v>2.5219594594594597</v>
      </c>
      <c r="AH20" s="16" t="s">
        <v>9000</v>
      </c>
      <c r="AI20" s="15">
        <f>A1L213C11</f>
        <v>1110</v>
      </c>
      <c r="AJ20" s="16" t="s">
        <v>9001</v>
      </c>
      <c r="AK20" s="15">
        <f>A1L213C10</f>
        <v>1051</v>
      </c>
      <c r="AL20" s="16" t="s">
        <v>9002</v>
      </c>
      <c r="AM20" s="21">
        <f>IF(OR(B3L813C16=0,B3L813C17=0),0,1+(B3L813C16/B3L813C17))</f>
        <v>2.056137012369172</v>
      </c>
      <c r="AN20" s="16" t="s">
        <v>9003</v>
      </c>
      <c r="AO20" s="21">
        <f>A1L213C23</f>
        <v>953.25</v>
      </c>
      <c r="AP20" s="16" t="s">
        <v>9004</v>
      </c>
      <c r="AQ20" s="21">
        <f>A1L213C22</f>
        <v>706.75</v>
      </c>
      <c r="AR20" s="16" t="s">
        <v>9005</v>
      </c>
      <c r="AS20" s="21">
        <f>IF(OR(B3L813C19=0,B3L813C20=0),0,1+(B3L813C19/B3L813C20))</f>
        <v>2.3487796250442168</v>
      </c>
      <c r="AT20" s="16" t="s">
        <v>9006</v>
      </c>
      <c r="AU20" s="15">
        <f>A1L213C14</f>
        <v>1172</v>
      </c>
      <c r="AV20" s="16" t="s">
        <v>9007</v>
      </c>
      <c r="AW20" s="15">
        <f>A1L213C13</f>
        <v>806</v>
      </c>
      <c r="AX20" s="16" t="s">
        <v>9008</v>
      </c>
      <c r="AY20" s="21">
        <f>IF(OR(B3L813C22=0,B3L813C23=0),0,1+(B3L813C22/B3L813C23))</f>
        <v>2.45409429280397</v>
      </c>
      <c r="AZ20" s="16" t="s">
        <v>9009</v>
      </c>
      <c r="BA20" s="15">
        <f>A1L213C26</f>
        <v>997</v>
      </c>
      <c r="BB20" s="16" t="s">
        <v>9010</v>
      </c>
      <c r="BC20" s="21">
        <f>A1L213C25</f>
        <v>726.6</v>
      </c>
      <c r="BD20" s="16" t="s">
        <v>9011</v>
      </c>
      <c r="BE20" s="21">
        <f>IF(OR(B3L813C25=0,B3L813C26=0),0,1+(B3L813C25/B3L813C26))</f>
        <v>2.3721442334159097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162035</v>
      </c>
      <c r="F21" s="16" t="s">
        <v>9013</v>
      </c>
      <c r="G21" s="15">
        <f>A1L214C1</f>
        <v>170886</v>
      </c>
      <c r="H21" s="16" t="s">
        <v>9014</v>
      </c>
      <c r="I21" s="21">
        <f>IF(OR(B3L814C1=0,B3L814C2=0),0,1+(B3L814C1/B3L814C2))</f>
        <v>1.9482052362393643</v>
      </c>
      <c r="J21" s="16" t="s">
        <v>9015</v>
      </c>
      <c r="K21" s="15">
        <f>A1L214C5</f>
        <v>165120</v>
      </c>
      <c r="L21" s="16" t="s">
        <v>9016</v>
      </c>
      <c r="M21" s="15">
        <f>A1L214C4</f>
        <v>171544</v>
      </c>
      <c r="N21" s="16" t="s">
        <v>9017</v>
      </c>
      <c r="O21" s="21">
        <f>IF(OR(B3L814C4=0,B3L814C5=0),0,1+(B3L814C4/B3L814C5))</f>
        <v>1.9625518817329666</v>
      </c>
      <c r="P21" s="16" t="s">
        <v>9018</v>
      </c>
      <c r="Q21" s="15">
        <f>A1L214C17</f>
        <v>163577.5</v>
      </c>
      <c r="R21" s="16" t="s">
        <v>9019</v>
      </c>
      <c r="S21" s="15">
        <f>A1L214C16</f>
        <v>171215</v>
      </c>
      <c r="T21" s="16" t="s">
        <v>9020</v>
      </c>
      <c r="U21" s="21">
        <f>IF(OR(B3L814C7=0,B3L814C8=0),0,1+(B3L814C7/B3L814C8))</f>
        <v>1.955392342960605</v>
      </c>
      <c r="V21" s="16" t="s">
        <v>9021</v>
      </c>
      <c r="W21" s="15">
        <f>A1L214C8</f>
        <v>174358</v>
      </c>
      <c r="X21" s="16" t="s">
        <v>9022</v>
      </c>
      <c r="Y21" s="15">
        <f>A1L214C7</f>
        <v>184319</v>
      </c>
      <c r="Z21" s="16" t="s">
        <v>9023</v>
      </c>
      <c r="AA21" s="21">
        <f>IF(OR(B3L814C10=0,B3L814C11=0),0,1+(B3L814C10/B3L814C11))</f>
        <v>1.9459578231218702</v>
      </c>
      <c r="AB21" s="16" t="s">
        <v>9024</v>
      </c>
      <c r="AC21" s="15">
        <f>A1L214C20</f>
        <v>167171</v>
      </c>
      <c r="AD21" s="16" t="s">
        <v>9025</v>
      </c>
      <c r="AE21" s="15">
        <f>A1L214C19</f>
        <v>175583</v>
      </c>
      <c r="AF21" s="16" t="s">
        <v>9026</v>
      </c>
      <c r="AG21" s="21">
        <f>IF(OR(B3L814C13=0,B3L814C14=0),0,1+(B3L814C13/B3L814C14))</f>
        <v>1.9520910338700217</v>
      </c>
      <c r="AH21" s="16" t="s">
        <v>9027</v>
      </c>
      <c r="AI21" s="15">
        <f>A1L214C11</f>
        <v>169296</v>
      </c>
      <c r="AJ21" s="16" t="s">
        <v>9028</v>
      </c>
      <c r="AK21" s="15">
        <f>A1L214C10</f>
        <v>177013</v>
      </c>
      <c r="AL21" s="16" t="s">
        <v>9029</v>
      </c>
      <c r="AM21" s="21">
        <f>IF(OR(B3L814C16=0,B3L814C17=0),0,1+(B3L814C16/B3L814C17))</f>
        <v>1.9564043318852287</v>
      </c>
      <c r="AN21" s="16" t="s">
        <v>9030</v>
      </c>
      <c r="AO21" s="15">
        <f>A1L214C23</f>
        <v>167702.25</v>
      </c>
      <c r="AP21" s="16" t="s">
        <v>9031</v>
      </c>
      <c r="AQ21" s="15">
        <f>A1L214C22</f>
        <v>175940.5</v>
      </c>
      <c r="AR21" s="16" t="s">
        <v>9032</v>
      </c>
      <c r="AS21" s="21">
        <f>IF(OR(B3L814C19=0,B3L814C20=0),0,1+(B3L814C19/B3L814C20))</f>
        <v>1.9531759316359794</v>
      </c>
      <c r="AT21" s="16" t="s">
        <v>9033</v>
      </c>
      <c r="AU21" s="15">
        <f>A1L214C14</f>
        <v>157247</v>
      </c>
      <c r="AV21" s="16" t="s">
        <v>9034</v>
      </c>
      <c r="AW21" s="15">
        <f>A1L214C13</f>
        <v>163594</v>
      </c>
      <c r="AX21" s="16" t="s">
        <v>9035</v>
      </c>
      <c r="AY21" s="21">
        <f>IF(OR(B3L814C22=0,B3L814C23=0),0,1+(B3L814C22/B3L814C23))</f>
        <v>1.9612027335965867</v>
      </c>
      <c r="AZ21" s="16" t="s">
        <v>9036</v>
      </c>
      <c r="BA21" s="15">
        <f>A1L214C26</f>
        <v>165611.20000000001</v>
      </c>
      <c r="BB21" s="16" t="s">
        <v>9037</v>
      </c>
      <c r="BC21" s="15">
        <f>A1L214C25</f>
        <v>173471.2</v>
      </c>
      <c r="BD21" s="16" t="s">
        <v>9038</v>
      </c>
      <c r="BE21" s="21">
        <f>IF(OR(B3L814C25=0,B3L814C26=0),0,1+(B3L814C25/B3L814C26))</f>
        <v>1.9546898851221415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1566</v>
      </c>
      <c r="F22" s="16" t="s">
        <v>9040</v>
      </c>
      <c r="G22" s="15">
        <f>A1L215C1</f>
        <v>1311</v>
      </c>
      <c r="H22" s="16" t="s">
        <v>9041</v>
      </c>
      <c r="I22" s="21">
        <f>IF(OR(B3L815C1=0,B3L815C2=0),0,1+(B3L815C1/B3L815C2))</f>
        <v>2.194508009153318</v>
      </c>
      <c r="J22" s="16" t="s">
        <v>9042</v>
      </c>
      <c r="K22" s="15">
        <f>A1L215C5</f>
        <v>1504</v>
      </c>
      <c r="L22" s="16" t="s">
        <v>9043</v>
      </c>
      <c r="M22" s="15">
        <f>A1L215C4</f>
        <v>1224</v>
      </c>
      <c r="N22" s="16" t="s">
        <v>9044</v>
      </c>
      <c r="O22" s="21">
        <f>IF(OR(B3L815C4=0,B3L815C5=0),0,1+(B3L815C4/B3L815C5))</f>
        <v>2.2287581699346406</v>
      </c>
      <c r="P22" s="16" t="s">
        <v>9045</v>
      </c>
      <c r="Q22" s="15">
        <f>A1L215C17</f>
        <v>1535</v>
      </c>
      <c r="R22" s="16" t="s">
        <v>9046</v>
      </c>
      <c r="S22" s="15">
        <f>A1L215C16</f>
        <v>1267.5</v>
      </c>
      <c r="T22" s="16" t="s">
        <v>9047</v>
      </c>
      <c r="U22" s="21">
        <f>IF(OR(B3L815C7=0,B3L815C8=0),0,1+(B3L815C7/B3L815C8))</f>
        <v>2.2110453648915187</v>
      </c>
      <c r="V22" s="16" t="s">
        <v>9048</v>
      </c>
      <c r="W22" s="15">
        <f>A1L215C8</f>
        <v>1752</v>
      </c>
      <c r="X22" s="16" t="s">
        <v>9049</v>
      </c>
      <c r="Y22" s="15">
        <f>A1L215C7</f>
        <v>1199</v>
      </c>
      <c r="Z22" s="16" t="s">
        <v>9050</v>
      </c>
      <c r="AA22" s="21">
        <f>IF(OR(B3L815C10=0,B3L815C11=0),0,1+(B3L815C10/B3L815C11))</f>
        <v>2.4612176814011679</v>
      </c>
      <c r="AB22" s="16" t="s">
        <v>9051</v>
      </c>
      <c r="AC22" s="15">
        <f>A1L215C20</f>
        <v>1607.3333333333333</v>
      </c>
      <c r="AD22" s="16" t="s">
        <v>9052</v>
      </c>
      <c r="AE22" s="15">
        <f>A1L215C19</f>
        <v>1244.6666666666667</v>
      </c>
      <c r="AF22" s="16" t="s">
        <v>9053</v>
      </c>
      <c r="AG22" s="21">
        <f>IF(OR(B3L815C13=0,B3L815C14=0),0,1+(B3L815C13/B3L815C14))</f>
        <v>2.2913765399035886</v>
      </c>
      <c r="AH22" s="16" t="s">
        <v>9054</v>
      </c>
      <c r="AI22" s="15">
        <f>A1L215C11</f>
        <v>2176</v>
      </c>
      <c r="AJ22" s="16" t="s">
        <v>9055</v>
      </c>
      <c r="AK22" s="15">
        <f>A1L215C10</f>
        <v>1605</v>
      </c>
      <c r="AL22" s="16" t="s">
        <v>9056</v>
      </c>
      <c r="AM22" s="21">
        <f>IF(OR(B3L815C16=0,B3L815C17=0),0,1+(B3L815C16/B3L815C17))</f>
        <v>2.3557632398753894</v>
      </c>
      <c r="AN22" s="16" t="s">
        <v>9057</v>
      </c>
      <c r="AO22" s="15">
        <f>A1L215C23</f>
        <v>1749.5</v>
      </c>
      <c r="AP22" s="16" t="s">
        <v>9058</v>
      </c>
      <c r="AQ22" s="15">
        <f>A1L215C22</f>
        <v>1334.75</v>
      </c>
      <c r="AR22" s="16" t="s">
        <v>9059</v>
      </c>
      <c r="AS22" s="21">
        <f>IF(OR(B3L815C19=0,B3L815C20=0),0,1+(B3L815C19/B3L815C20))</f>
        <v>2.3107323468814385</v>
      </c>
      <c r="AT22" s="16" t="s">
        <v>9060</v>
      </c>
      <c r="AU22" s="15">
        <f>A1L215C14</f>
        <v>27487</v>
      </c>
      <c r="AV22" s="16" t="s">
        <v>9061</v>
      </c>
      <c r="AW22" s="15">
        <f>A1L215C13</f>
        <v>18901</v>
      </c>
      <c r="AX22" s="16" t="s">
        <v>9062</v>
      </c>
      <c r="AY22" s="21">
        <f>IF(OR(B3L815C22=0,B3L815C23=0),0,1+(B3L815C22/B3L815C23))</f>
        <v>2.4542616792762288</v>
      </c>
      <c r="AZ22" s="16" t="s">
        <v>9063</v>
      </c>
      <c r="BA22" s="15">
        <f>A1L215C26</f>
        <v>6897</v>
      </c>
      <c r="BB22" s="16" t="s">
        <v>9064</v>
      </c>
      <c r="BC22" s="15">
        <f>A1L215C25</f>
        <v>4848</v>
      </c>
      <c r="BD22" s="16" t="s">
        <v>9065</v>
      </c>
      <c r="BE22" s="21">
        <f>IF(OR(B3L815C25=0,B3L815C26=0),0,1+(B3L815C25/B3L815C26))</f>
        <v>2.4226485148514851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2906462</v>
      </c>
      <c r="F23" s="16" t="s">
        <v>9067</v>
      </c>
      <c r="G23" s="15">
        <f>A1L216C1</f>
        <v>3917208</v>
      </c>
      <c r="H23" s="16" t="s">
        <v>9068</v>
      </c>
      <c r="I23" s="21">
        <f>IF(OR(B3L816C1=0,B3L816C2=0),0,1+(B3L816C1/B3L816C2))</f>
        <v>1.7419728541348838</v>
      </c>
      <c r="J23" s="16" t="s">
        <v>9069</v>
      </c>
      <c r="K23" s="15">
        <f>A1L216C5</f>
        <v>2831886</v>
      </c>
      <c r="L23" s="16" t="s">
        <v>9070</v>
      </c>
      <c r="M23" s="15">
        <f>A1L216C4</f>
        <v>3813720</v>
      </c>
      <c r="N23" s="16" t="s">
        <v>9071</v>
      </c>
      <c r="O23" s="21">
        <f>IF(OR(B3L816C4=0,B3L816C5=0),0,1+(B3L816C4/B3L816C5))</f>
        <v>1.7425521538025865</v>
      </c>
      <c r="P23" s="16" t="s">
        <v>9072</v>
      </c>
      <c r="Q23" s="15">
        <f>A1L216C17</f>
        <v>2869174</v>
      </c>
      <c r="R23" s="16" t="s">
        <v>9073</v>
      </c>
      <c r="S23" s="15">
        <f>A1L216C16</f>
        <v>3865464</v>
      </c>
      <c r="T23" s="16" t="s">
        <v>9074</v>
      </c>
      <c r="U23" s="21">
        <f>IF(OR(B3L816C7=0,B3L816C8=0),0,1+(B3L816C7/B3L816C8))</f>
        <v>1.7422586266487023</v>
      </c>
      <c r="V23" s="16" t="s">
        <v>9075</v>
      </c>
      <c r="W23" s="15">
        <f>A1L216C8</f>
        <v>2745767</v>
      </c>
      <c r="X23" s="16" t="s">
        <v>9076</v>
      </c>
      <c r="Y23" s="15">
        <f>A1L216C7</f>
        <v>3805475</v>
      </c>
      <c r="Z23" s="16" t="s">
        <v>9077</v>
      </c>
      <c r="AA23" s="21">
        <f>IF(OR(B3L816C10=0,B3L816C11=0),0,1+(B3L816C10/B3L816C11))</f>
        <v>1.7215306893357596</v>
      </c>
      <c r="AB23" s="16" t="s">
        <v>9078</v>
      </c>
      <c r="AC23" s="15">
        <f>A1L216C20</f>
        <v>2828038.3333333335</v>
      </c>
      <c r="AD23" s="16" t="s">
        <v>9079</v>
      </c>
      <c r="AE23" s="15">
        <f>A1L216C19</f>
        <v>3845467.6666666665</v>
      </c>
      <c r="AF23" s="16" t="s">
        <v>9080</v>
      </c>
      <c r="AG23" s="21">
        <f>IF(OR(B3L816C13=0,B3L816C14=0),0,1+(B3L816C13/B3L816C14))</f>
        <v>1.7354211707063285</v>
      </c>
      <c r="AH23" s="16" t="s">
        <v>9081</v>
      </c>
      <c r="AI23" s="15">
        <f>A1L216C11</f>
        <v>2932614</v>
      </c>
      <c r="AJ23" s="16" t="s">
        <v>9082</v>
      </c>
      <c r="AK23" s="15">
        <f>A1L216C10</f>
        <v>3913823</v>
      </c>
      <c r="AL23" s="16" t="s">
        <v>9083</v>
      </c>
      <c r="AM23" s="21">
        <f>IF(OR(B3L816C16=0,B3L816C17=0),0,1+(B3L816C16/B3L816C17))</f>
        <v>1.7492965318053475</v>
      </c>
      <c r="AN23" s="16" t="s">
        <v>9084</v>
      </c>
      <c r="AO23" s="15">
        <f>A1L216C23</f>
        <v>2854182.25</v>
      </c>
      <c r="AP23" s="16" t="s">
        <v>9085</v>
      </c>
      <c r="AQ23" s="15">
        <f>A1L216C22</f>
        <v>3862556.5</v>
      </c>
      <c r="AR23" s="16" t="s">
        <v>9086</v>
      </c>
      <c r="AS23" s="21">
        <f>IF(OR(B3L816C19=0,B3L816C20=0),0,1+(B3L816C19/B3L816C20))</f>
        <v>1.7389360518092096</v>
      </c>
      <c r="AT23" s="16" t="s">
        <v>9087</v>
      </c>
      <c r="AU23" s="15">
        <f>A1L216C14</f>
        <v>3051498</v>
      </c>
      <c r="AV23" s="16" t="s">
        <v>9088</v>
      </c>
      <c r="AW23" s="15">
        <f>A1L216C13</f>
        <v>4165457</v>
      </c>
      <c r="AX23" s="16" t="s">
        <v>9089</v>
      </c>
      <c r="AY23" s="21">
        <f>IF(OR(B3L816C22=0,B3L816C23=0),0,1+(B3L816C22/B3L816C23))</f>
        <v>1.7325722003612087</v>
      </c>
      <c r="AZ23" s="16" t="s">
        <v>9090</v>
      </c>
      <c r="BA23" s="15">
        <f>A1L216C26</f>
        <v>2893645.4</v>
      </c>
      <c r="BB23" s="16" t="s">
        <v>9091</v>
      </c>
      <c r="BC23" s="15">
        <f>A1L216C25</f>
        <v>3923136.6</v>
      </c>
      <c r="BD23" s="16" t="s">
        <v>9092</v>
      </c>
      <c r="BE23" s="21">
        <f>IF(OR(B3L816C25=0,B3L816C26=0),0,1+(B3L816C25/B3L816C26))</f>
        <v>1.7375846663101151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35560</v>
      </c>
      <c r="F25" s="16" t="s">
        <v>9121</v>
      </c>
      <c r="G25" s="15">
        <f>A1L218C1</f>
        <v>57808</v>
      </c>
      <c r="H25" s="16" t="s">
        <v>9122</v>
      </c>
      <c r="I25" s="21">
        <f>IF(OR(B3L818C1=0,B3L818C2=0),0,1+(B3L818C1/B3L818C2))</f>
        <v>1.6151397730417936</v>
      </c>
      <c r="J25" s="16" t="s">
        <v>9123</v>
      </c>
      <c r="K25" s="15">
        <f>A1L218C5</f>
        <v>28129</v>
      </c>
      <c r="L25" s="16" t="s">
        <v>9124</v>
      </c>
      <c r="M25" s="15">
        <f>A1L218C4</f>
        <v>50937</v>
      </c>
      <c r="N25" s="16" t="s">
        <v>9125</v>
      </c>
      <c r="O25" s="21">
        <f>IF(OR(B3L818C4=0,B3L818C5=0),0,1+(B3L818C4/B3L818C5))</f>
        <v>1.5522311875453991</v>
      </c>
      <c r="P25" s="16" t="s">
        <v>9126</v>
      </c>
      <c r="Q25" s="15">
        <f>A1L218C17</f>
        <v>31844.5</v>
      </c>
      <c r="R25" s="16" t="s">
        <v>9127</v>
      </c>
      <c r="S25" s="15">
        <f>A1L218C16</f>
        <v>54372.5</v>
      </c>
      <c r="T25" s="16" t="s">
        <v>9128</v>
      </c>
      <c r="U25" s="21">
        <f>IF(OR(B3L818C7=0,B3L818C8=0),0,1+(B3L818C7/B3L818C8))</f>
        <v>1.5856729045013562</v>
      </c>
      <c r="V25" s="16" t="s">
        <v>9129</v>
      </c>
      <c r="W25" s="15">
        <f>A1L218C8</f>
        <v>30633</v>
      </c>
      <c r="X25" s="16" t="s">
        <v>9130</v>
      </c>
      <c r="Y25" s="15">
        <f>A1L218C7</f>
        <v>54035</v>
      </c>
      <c r="Z25" s="16" t="s">
        <v>9131</v>
      </c>
      <c r="AA25" s="21">
        <f>IF(OR(B3L818C10=0,B3L818C11=0),0,1+(B3L818C10/B3L818C11))</f>
        <v>1.5669103358934025</v>
      </c>
      <c r="AB25" s="16" t="s">
        <v>9132</v>
      </c>
      <c r="AC25" s="15">
        <f>A1L218C20</f>
        <v>31440.666666666668</v>
      </c>
      <c r="AD25" s="16" t="s">
        <v>9133</v>
      </c>
      <c r="AE25" s="15">
        <f>A1L218C19</f>
        <v>54260</v>
      </c>
      <c r="AF25" s="16" t="s">
        <v>9134</v>
      </c>
      <c r="AG25" s="21">
        <f>IF(OR(B3L818C13=0,B3L818C14=0),0,1+(B3L818C13/B3L818C14))</f>
        <v>1.579444649219806</v>
      </c>
      <c r="AH25" s="16" t="s">
        <v>9135</v>
      </c>
      <c r="AI25" s="15">
        <f>A1L218C11</f>
        <v>31571</v>
      </c>
      <c r="AJ25" s="16" t="s">
        <v>9136</v>
      </c>
      <c r="AK25" s="15">
        <f>A1L218C10</f>
        <v>61591</v>
      </c>
      <c r="AL25" s="16" t="s">
        <v>9137</v>
      </c>
      <c r="AM25" s="21">
        <f>IF(OR(B3L818C16=0,B3L818C17=0),0,1+(B3L818C16/B3L818C17))</f>
        <v>1.5125911253267523</v>
      </c>
      <c r="AN25" s="16" t="s">
        <v>9138</v>
      </c>
      <c r="AO25" s="15">
        <f>A1L218C23</f>
        <v>31473.25</v>
      </c>
      <c r="AP25" s="16" t="s">
        <v>9139</v>
      </c>
      <c r="AQ25" s="15">
        <f>A1L218C22</f>
        <v>56092.75</v>
      </c>
      <c r="AR25" s="16" t="s">
        <v>9140</v>
      </c>
      <c r="AS25" s="21">
        <f>IF(OR(B3L818C19=0,B3L818C20=0),0,1+(B3L818C19/B3L818C20))</f>
        <v>1.5610930111288892</v>
      </c>
      <c r="AT25" s="16" t="s">
        <v>9141</v>
      </c>
      <c r="AU25" s="15">
        <f>A1L218C14</f>
        <v>29585</v>
      </c>
      <c r="AV25" s="16" t="s">
        <v>9142</v>
      </c>
      <c r="AW25" s="15">
        <f>A1L218C13</f>
        <v>56814</v>
      </c>
      <c r="AX25" s="16" t="s">
        <v>9143</v>
      </c>
      <c r="AY25" s="21">
        <f>IF(OR(B3L818C22=0,B3L818C23=0),0,1+(B3L818C22/B3L818C23))</f>
        <v>1.520734326046397</v>
      </c>
      <c r="AZ25" s="16" t="s">
        <v>9144</v>
      </c>
      <c r="BA25" s="15">
        <f>A1L218C26</f>
        <v>31095.599999999999</v>
      </c>
      <c r="BB25" s="16" t="s">
        <v>9145</v>
      </c>
      <c r="BC25" s="15">
        <f>A1L218C25</f>
        <v>56237</v>
      </c>
      <c r="BD25" s="16" t="s">
        <v>9146</v>
      </c>
      <c r="BE25" s="21">
        <f>IF(OR(B3L818C25=0,B3L818C26=0),0,1+(B3L818C25/B3L818C26))</f>
        <v>1.552938456887814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100149</v>
      </c>
      <c r="F26" s="16" t="s">
        <v>9148</v>
      </c>
      <c r="G26" s="15">
        <f>A1L219C1</f>
        <v>187406</v>
      </c>
      <c r="H26" s="16" t="s">
        <v>9149</v>
      </c>
      <c r="I26" s="21">
        <f>IF(OR(B3L819C1=0,B3L819C2=0),0,1+(B3L819C1/B3L819C2))</f>
        <v>1.5343959104831222</v>
      </c>
      <c r="J26" s="16" t="s">
        <v>9150</v>
      </c>
      <c r="K26" s="15">
        <f>A1L219C5</f>
        <v>84517</v>
      </c>
      <c r="L26" s="16" t="s">
        <v>9151</v>
      </c>
      <c r="M26" s="15">
        <f>A1L219C4</f>
        <v>159073</v>
      </c>
      <c r="N26" s="16" t="s">
        <v>9152</v>
      </c>
      <c r="O26" s="21">
        <f>IF(OR(B3L819C4=0,B3L819C5=0),0,1+(B3L819C4/B3L819C5))</f>
        <v>1.5313095245579074</v>
      </c>
      <c r="P26" s="16" t="s">
        <v>9153</v>
      </c>
      <c r="Q26" s="15">
        <f>A1L219C17</f>
        <v>92333</v>
      </c>
      <c r="R26" s="16" t="s">
        <v>9154</v>
      </c>
      <c r="S26" s="15">
        <f>A1L219C16</f>
        <v>173239.5</v>
      </c>
      <c r="T26" s="16" t="s">
        <v>9155</v>
      </c>
      <c r="U26" s="21">
        <f>IF(OR(B3L819C7=0,B3L819C8=0),0,1+(B3L819C7/B3L819C8))</f>
        <v>1.5329789106987723</v>
      </c>
      <c r="V26" s="16" t="s">
        <v>9156</v>
      </c>
      <c r="W26" s="15">
        <f>A1L219C8</f>
        <v>70768</v>
      </c>
      <c r="X26" s="16" t="s">
        <v>9157</v>
      </c>
      <c r="Y26" s="15">
        <f>A1L219C7</f>
        <v>138470</v>
      </c>
      <c r="Z26" s="16" t="s">
        <v>9158</v>
      </c>
      <c r="AA26" s="21">
        <f>IF(OR(B3L819C10=0,B3L819C11=0),0,1+(B3L819C10/B3L819C11))</f>
        <v>1.5110709901061603</v>
      </c>
      <c r="AB26" s="16" t="s">
        <v>9159</v>
      </c>
      <c r="AC26" s="15">
        <f>A1L219C20</f>
        <v>85144.666666666672</v>
      </c>
      <c r="AD26" s="16" t="s">
        <v>9160</v>
      </c>
      <c r="AE26" s="15">
        <f>A1L219C19</f>
        <v>161649.66666666666</v>
      </c>
      <c r="AF26" s="16" t="s">
        <v>9161</v>
      </c>
      <c r="AG26" s="21">
        <f>IF(OR(B3L819C13=0,B3L819C14=0),0,1+(B3L819C13/B3L819C14))</f>
        <v>1.5267234286491982</v>
      </c>
      <c r="AH26" s="16" t="s">
        <v>9162</v>
      </c>
      <c r="AI26" s="15">
        <f>A1L219C11</f>
        <v>71166</v>
      </c>
      <c r="AJ26" s="16" t="s">
        <v>9163</v>
      </c>
      <c r="AK26" s="15">
        <f>A1L219C10</f>
        <v>133850</v>
      </c>
      <c r="AL26" s="16" t="s">
        <v>9164</v>
      </c>
      <c r="AM26" s="21">
        <f>IF(OR(B3L819C16=0,B3L819C17=0),0,1+(B3L819C16/B3L819C17))</f>
        <v>1.5316847217033993</v>
      </c>
      <c r="AN26" s="16" t="s">
        <v>9165</v>
      </c>
      <c r="AO26" s="15">
        <f>A1L219C23</f>
        <v>81650</v>
      </c>
      <c r="AP26" s="16" t="s">
        <v>9166</v>
      </c>
      <c r="AQ26" s="15">
        <f>A1L219C22</f>
        <v>154699.75</v>
      </c>
      <c r="AR26" s="16" t="s">
        <v>9167</v>
      </c>
      <c r="AS26" s="21">
        <f>IF(OR(B3L819C19=0,B3L819C20=0),0,1+(B3L819C19/B3L819C20))</f>
        <v>1.5277965866137468</v>
      </c>
      <c r="AT26" s="16" t="s">
        <v>9168</v>
      </c>
      <c r="AU26" s="15">
        <f>A1L219C14</f>
        <v>69735</v>
      </c>
      <c r="AV26" s="16" t="s">
        <v>9169</v>
      </c>
      <c r="AW26" s="15">
        <f>A1L219C13</f>
        <v>131186</v>
      </c>
      <c r="AX26" s="16" t="s">
        <v>9170</v>
      </c>
      <c r="AY26" s="21">
        <f>IF(OR(B3L819C22=0,B3L819C23=0),0,1+(B3L819C22/B3L819C23))</f>
        <v>1.5315734910737426</v>
      </c>
      <c r="AZ26" s="16" t="s">
        <v>9171</v>
      </c>
      <c r="BA26" s="15">
        <f>A1L219C26</f>
        <v>79267</v>
      </c>
      <c r="BB26" s="16" t="s">
        <v>9172</v>
      </c>
      <c r="BC26" s="15">
        <f>A1L219C25</f>
        <v>149997</v>
      </c>
      <c r="BD26" s="16" t="s">
        <v>9173</v>
      </c>
      <c r="BE26" s="21">
        <f>IF(OR(B3L819C25=0,B3L819C26=0),0,1+(B3L819C25/B3L819C26))</f>
        <v>1.5284572358113828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1677958</v>
      </c>
      <c r="F27" s="16" t="s">
        <v>9175</v>
      </c>
      <c r="G27" s="15">
        <f>A1L220C1</f>
        <v>1664927</v>
      </c>
      <c r="H27" s="16" t="s">
        <v>9176</v>
      </c>
      <c r="I27" s="21">
        <f>IF(OR(B3L820C1=0,B3L820C2=0),0,1+(B3L820C1/B3L820C2))</f>
        <v>2.0078267695820897</v>
      </c>
      <c r="J27" s="16" t="s">
        <v>9177</v>
      </c>
      <c r="K27" s="15">
        <f>A1L220C5</f>
        <v>1609477</v>
      </c>
      <c r="L27" s="16" t="s">
        <v>9178</v>
      </c>
      <c r="M27" s="15">
        <f>A1L220C4</f>
        <v>1596958</v>
      </c>
      <c r="N27" s="16" t="s">
        <v>9179</v>
      </c>
      <c r="O27" s="21">
        <f>IF(OR(B3L820C4=0,B3L820C5=0),0,1+(B3L820C4/B3L820C5))</f>
        <v>2.0078392794300166</v>
      </c>
      <c r="P27" s="16" t="s">
        <v>9180</v>
      </c>
      <c r="Q27" s="15">
        <f>A1L220C17</f>
        <v>1643717.5</v>
      </c>
      <c r="R27" s="16" t="s">
        <v>9181</v>
      </c>
      <c r="S27" s="15">
        <f>A1L220C16</f>
        <v>1630942.5</v>
      </c>
      <c r="T27" s="16" t="s">
        <v>9182</v>
      </c>
      <c r="U27" s="21">
        <f>IF(OR(B3L820C7=0,B3L820C8=0),0,1+(B3L820C7/B3L820C8))</f>
        <v>2.0078328941700887</v>
      </c>
      <c r="V27" s="16" t="s">
        <v>9183</v>
      </c>
      <c r="W27" s="15">
        <f>A1L220C8</f>
        <v>1486874</v>
      </c>
      <c r="X27" s="16" t="s">
        <v>9184</v>
      </c>
      <c r="Y27" s="15">
        <f>A1L220C7</f>
        <v>1479518</v>
      </c>
      <c r="Z27" s="16" t="s">
        <v>9185</v>
      </c>
      <c r="AA27" s="21">
        <f>IF(OR(B3L820C10=0,B3L820C11=0),0,1+(B3L820C10/B3L820C11))</f>
        <v>2.0049718894937403</v>
      </c>
      <c r="AB27" s="16" t="s">
        <v>9186</v>
      </c>
      <c r="AC27" s="15">
        <f>A1L220C20</f>
        <v>1591436.3333333333</v>
      </c>
      <c r="AD27" s="16" t="s">
        <v>9187</v>
      </c>
      <c r="AE27" s="15">
        <f>A1L220C19</f>
        <v>1580467.6666666667</v>
      </c>
      <c r="AF27" s="16" t="s">
        <v>9188</v>
      </c>
      <c r="AG27" s="21">
        <f>IF(OR(B3L820C13=0,B3L820C14=0),0,1+(B3L820C13/B3L820C14))</f>
        <v>2.0069401398699922</v>
      </c>
      <c r="AH27" s="16" t="s">
        <v>9189</v>
      </c>
      <c r="AI27" s="15">
        <f>A1L220C11</f>
        <v>2021709</v>
      </c>
      <c r="AJ27" s="16" t="s">
        <v>9190</v>
      </c>
      <c r="AK27" s="15">
        <f>A1L220C10</f>
        <v>2026973</v>
      </c>
      <c r="AL27" s="16" t="s">
        <v>9191</v>
      </c>
      <c r="AM27" s="21">
        <f>IF(OR(B3L820C16=0,B3L820C17=0),0,1+(B3L820C16/B3L820C17))</f>
        <v>1.9974030241152694</v>
      </c>
      <c r="AN27" s="16" t="s">
        <v>9192</v>
      </c>
      <c r="AO27" s="15">
        <f>A1L220C23</f>
        <v>1699004.5</v>
      </c>
      <c r="AP27" s="16" t="s">
        <v>9193</v>
      </c>
      <c r="AQ27" s="15">
        <f>A1L220C22</f>
        <v>1692094</v>
      </c>
      <c r="AR27" s="16" t="s">
        <v>9194</v>
      </c>
      <c r="AS27" s="21">
        <f>IF(OR(B3L820C19=0,B3L820C20=0),0,1+(B3L820C19/B3L820C20))</f>
        <v>2.0040839929696577</v>
      </c>
      <c r="AT27" s="16" t="s">
        <v>9195</v>
      </c>
      <c r="AU27" s="15">
        <f>A1L220C14</f>
        <v>2148250</v>
      </c>
      <c r="AV27" s="16" t="s">
        <v>9196</v>
      </c>
      <c r="AW27" s="15">
        <f>A1L220C13</f>
        <v>2146512</v>
      </c>
      <c r="AX27" s="16" t="s">
        <v>9197</v>
      </c>
      <c r="AY27" s="21">
        <f>IF(OR(B3L820C22=0,B3L820C23=0),0,1+(B3L820C22/B3L820C23))</f>
        <v>2.0008096856667934</v>
      </c>
      <c r="AZ27" s="16" t="s">
        <v>9198</v>
      </c>
      <c r="BA27" s="15">
        <f>A1L220C26</f>
        <v>1788853.6</v>
      </c>
      <c r="BB27" s="16" t="s">
        <v>9199</v>
      </c>
      <c r="BC27" s="15">
        <f>A1L220C25</f>
        <v>1782977.6</v>
      </c>
      <c r="BD27" s="16" t="s">
        <v>9200</v>
      </c>
      <c r="BE27" s="21">
        <f>IF(OR(B3L820C25=0,B3L820C26=0),0,1+(B3L820C25/B3L820C26))</f>
        <v>2.0032956106683564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49075</v>
      </c>
      <c r="F28" s="16" t="s">
        <v>9202</v>
      </c>
      <c r="G28" s="15">
        <f>A1L221C1</f>
        <v>49906</v>
      </c>
      <c r="H28" s="16" t="s">
        <v>9203</v>
      </c>
      <c r="I28" s="21">
        <f>IF(OR(B3L821C1=0,B3L821C2=0),0,1+(B3L821C1/B3L821C2))</f>
        <v>1.9833486955476296</v>
      </c>
      <c r="J28" s="16" t="s">
        <v>9204</v>
      </c>
      <c r="K28" s="15">
        <f>A1L221C5</f>
        <v>37705</v>
      </c>
      <c r="L28" s="16" t="s">
        <v>9205</v>
      </c>
      <c r="M28" s="15">
        <f>A1L221C4</f>
        <v>39764</v>
      </c>
      <c r="N28" s="16" t="s">
        <v>9206</v>
      </c>
      <c r="O28" s="21">
        <f>IF(OR(B3L821C4=0,B3L821C5=0),0,1+(B3L821C4/B3L821C5))</f>
        <v>1.9482194950206217</v>
      </c>
      <c r="P28" s="16" t="s">
        <v>9207</v>
      </c>
      <c r="Q28" s="15">
        <f>A1L221C17</f>
        <v>43390</v>
      </c>
      <c r="R28" s="16" t="s">
        <v>9208</v>
      </c>
      <c r="S28" s="15">
        <f>A1L221C16</f>
        <v>44835</v>
      </c>
      <c r="T28" s="16" t="s">
        <v>9209</v>
      </c>
      <c r="U28" s="21">
        <f>IF(OR(B3L821C7=0,B3L821C8=0),0,1+(B3L821C7/B3L821C8))</f>
        <v>1.9677707148433143</v>
      </c>
      <c r="V28" s="16" t="s">
        <v>9210</v>
      </c>
      <c r="W28" s="15">
        <f>A1L221C8</f>
        <v>35109</v>
      </c>
      <c r="X28" s="16" t="s">
        <v>9211</v>
      </c>
      <c r="Y28" s="15">
        <f>A1L221C7</f>
        <v>35846</v>
      </c>
      <c r="Z28" s="16" t="s">
        <v>9212</v>
      </c>
      <c r="AA28" s="21">
        <f>IF(OR(B3L821C10=0,B3L821C11=0),0,1+(B3L821C10/B3L821C11))</f>
        <v>1.9794398259219996</v>
      </c>
      <c r="AB28" s="16" t="s">
        <v>9213</v>
      </c>
      <c r="AC28" s="15">
        <f>A1L221C20</f>
        <v>40629.666666666664</v>
      </c>
      <c r="AD28" s="16" t="s">
        <v>9214</v>
      </c>
      <c r="AE28" s="15">
        <f>A1L221C19</f>
        <v>41838.666666666664</v>
      </c>
      <c r="AF28" s="16" t="s">
        <v>9215</v>
      </c>
      <c r="AG28" s="21">
        <f>IF(OR(B3L821C13=0,B3L821C14=0),0,1+(B3L821C13/B3L821C14))</f>
        <v>1.9711032856368909</v>
      </c>
      <c r="AH28" s="16" t="s">
        <v>9216</v>
      </c>
      <c r="AI28" s="15">
        <f>A1L221C11</f>
        <v>43839</v>
      </c>
      <c r="AJ28" s="16" t="s">
        <v>9217</v>
      </c>
      <c r="AK28" s="15">
        <f>A1L221C10</f>
        <v>42671</v>
      </c>
      <c r="AL28" s="16" t="s">
        <v>9218</v>
      </c>
      <c r="AM28" s="21">
        <f>IF(OR(B3L821C16=0,B3L821C17=0),0,1+(B3L821C16/B3L821C17))</f>
        <v>2.027372220008905</v>
      </c>
      <c r="AN28" s="16" t="s">
        <v>9219</v>
      </c>
      <c r="AO28" s="15">
        <f>A1L221C23</f>
        <v>41432</v>
      </c>
      <c r="AP28" s="16" t="s">
        <v>9220</v>
      </c>
      <c r="AQ28" s="15">
        <f>A1L221C22</f>
        <v>42046.75</v>
      </c>
      <c r="AR28" s="16" t="s">
        <v>9221</v>
      </c>
      <c r="AS28" s="21">
        <f>IF(OR(B3L821C19=0,B3L821C20=0),0,1+(B3L821C19/B3L821C20))</f>
        <v>1.9853793693924024</v>
      </c>
      <c r="AT28" s="16" t="s">
        <v>9222</v>
      </c>
      <c r="AU28" s="15">
        <f>A1L221C14</f>
        <v>44340</v>
      </c>
      <c r="AV28" s="16" t="s">
        <v>9223</v>
      </c>
      <c r="AW28" s="15">
        <f>A1L221C13</f>
        <v>42862</v>
      </c>
      <c r="AX28" s="16" t="s">
        <v>9224</v>
      </c>
      <c r="AY28" s="21">
        <f>IF(OR(B3L821C22=0,B3L821C23=0),0,1+(B3L821C22/B3L821C23))</f>
        <v>2.0344827586206895</v>
      </c>
      <c r="AZ28" s="16" t="s">
        <v>9225</v>
      </c>
      <c r="BA28" s="15">
        <f>A1L221C26</f>
        <v>42013.599999999999</v>
      </c>
      <c r="BB28" s="16" t="s">
        <v>9226</v>
      </c>
      <c r="BC28" s="15">
        <f>A1L221C25</f>
        <v>42209.8</v>
      </c>
      <c r="BD28" s="16" t="s">
        <v>9227</v>
      </c>
      <c r="BE28" s="21">
        <f>IF(OR(B3L821C25=0,B3L821C26=0),0,1+(B3L821C25/B3L821C26))</f>
        <v>1.9953517903425269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1797306</v>
      </c>
      <c r="F29" s="16" t="s">
        <v>9229</v>
      </c>
      <c r="G29" s="15">
        <f>A1L222C1</f>
        <v>1791051</v>
      </c>
      <c r="H29" s="16" t="s">
        <v>9230</v>
      </c>
      <c r="I29" s="21">
        <f>IF(OR(B3L822C1=0,B3L822C2=0),0,1+(B3L822C1/B3L822C2))</f>
        <v>2.0034923628640389</v>
      </c>
      <c r="J29" s="16" t="s">
        <v>9231</v>
      </c>
      <c r="K29" s="15">
        <f>A1L222C5</f>
        <v>1761244</v>
      </c>
      <c r="L29" s="16" t="s">
        <v>9232</v>
      </c>
      <c r="M29" s="15">
        <f>A1L222C4</f>
        <v>1766568</v>
      </c>
      <c r="N29" s="16" t="s">
        <v>9233</v>
      </c>
      <c r="O29" s="21">
        <f>IF(OR(B3L822C4=0,B3L822C5=0),0,1+(B3L822C4/B3L822C5))</f>
        <v>1.9969862467790653</v>
      </c>
      <c r="P29" s="16" t="s">
        <v>9234</v>
      </c>
      <c r="Q29" s="15">
        <f>A1L222C17</f>
        <v>1779275</v>
      </c>
      <c r="R29" s="16" t="s">
        <v>9235</v>
      </c>
      <c r="S29" s="15">
        <f>A1L222C16</f>
        <v>1778809.5</v>
      </c>
      <c r="T29" s="16" t="s">
        <v>9236</v>
      </c>
      <c r="U29" s="21">
        <f>IF(OR(B3L822C7=0,B3L822C8=0),0,1+(B3L822C7/B3L822C8))</f>
        <v>2.0002616918787535</v>
      </c>
      <c r="V29" s="16" t="s">
        <v>9237</v>
      </c>
      <c r="W29" s="15">
        <f>A1L222C8</f>
        <v>1462371</v>
      </c>
      <c r="X29" s="16" t="s">
        <v>9238</v>
      </c>
      <c r="Y29" s="15">
        <f>A1L222C7</f>
        <v>1468069</v>
      </c>
      <c r="Z29" s="16" t="s">
        <v>9239</v>
      </c>
      <c r="AA29" s="21">
        <f>IF(OR(B3L822C10=0,B3L822C11=0),0,1+(B3L822C10/B3L822C11))</f>
        <v>1.9961187110415111</v>
      </c>
      <c r="AB29" s="16" t="s">
        <v>9240</v>
      </c>
      <c r="AC29" s="15">
        <f>A1L222C20</f>
        <v>1673640.3333333333</v>
      </c>
      <c r="AD29" s="16" t="s">
        <v>9241</v>
      </c>
      <c r="AE29" s="15">
        <f>A1L222C19</f>
        <v>1675229.3333333333</v>
      </c>
      <c r="AF29" s="16" t="s">
        <v>9242</v>
      </c>
      <c r="AG29" s="21">
        <f>IF(OR(B3L822C13=0,B3L822C14=0),0,1+(B3L822C13/B3L822C14))</f>
        <v>1.9990514731515368</v>
      </c>
      <c r="AH29" s="16" t="s">
        <v>9243</v>
      </c>
      <c r="AI29" s="15">
        <f>A1L222C11</f>
        <v>1530501</v>
      </c>
      <c r="AJ29" s="16" t="s">
        <v>9244</v>
      </c>
      <c r="AK29" s="15">
        <f>A1L222C10</f>
        <v>1535885</v>
      </c>
      <c r="AL29" s="16" t="s">
        <v>9245</v>
      </c>
      <c r="AM29" s="21">
        <f>IF(OR(B3L822C16=0,B3L822C17=0),0,1+(B3L822C16/B3L822C17))</f>
        <v>1.9964945292127991</v>
      </c>
      <c r="AN29" s="16" t="s">
        <v>9246</v>
      </c>
      <c r="AO29" s="15">
        <f>A1L222C23</f>
        <v>1637855.5</v>
      </c>
      <c r="AP29" s="16" t="s">
        <v>9247</v>
      </c>
      <c r="AQ29" s="15">
        <f>A1L222C22</f>
        <v>1640393.25</v>
      </c>
      <c r="AR29" s="16" t="s">
        <v>9248</v>
      </c>
      <c r="AS29" s="21">
        <f>IF(OR(B3L822C19=0,B3L822C20=0),0,1+(B3L822C19/B3L822C20))</f>
        <v>1.9984529624222729</v>
      </c>
      <c r="AT29" s="16" t="s">
        <v>9249</v>
      </c>
      <c r="AU29" s="15">
        <f>A1L222C14</f>
        <v>1605428</v>
      </c>
      <c r="AV29" s="16" t="s">
        <v>9250</v>
      </c>
      <c r="AW29" s="15">
        <f>A1L222C13</f>
        <v>1647532</v>
      </c>
      <c r="AX29" s="16" t="s">
        <v>9251</v>
      </c>
      <c r="AY29" s="21">
        <f>IF(OR(B3L822C22=0,B3L822C23=0),0,1+(B3L822C22/B3L822C23))</f>
        <v>1.9744441989594133</v>
      </c>
      <c r="AZ29" s="16" t="s">
        <v>9252</v>
      </c>
      <c r="BA29" s="15">
        <f>A1L222C26</f>
        <v>1631370</v>
      </c>
      <c r="BB29" s="16" t="s">
        <v>9253</v>
      </c>
      <c r="BC29" s="15">
        <f>A1L222C25</f>
        <v>1641821</v>
      </c>
      <c r="BD29" s="16" t="s">
        <v>9254</v>
      </c>
      <c r="BE29" s="21">
        <f>IF(OR(B3L822C25=0,B3L822C26=0),0,1+(B3L822C25/B3L822C26))</f>
        <v>1.9936345070504031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77486</v>
      </c>
      <c r="F30" s="16" t="s">
        <v>9256</v>
      </c>
      <c r="G30" s="15">
        <f>A1L223C1</f>
        <v>78428</v>
      </c>
      <c r="H30" s="16" t="s">
        <v>9257</v>
      </c>
      <c r="I30" s="21">
        <f>IF(OR(B3L823C1=0,B3L823C2=0),0,1+(B3L823C1/B3L823C2))</f>
        <v>1.9879889835262916</v>
      </c>
      <c r="J30" s="16" t="s">
        <v>9258</v>
      </c>
      <c r="K30" s="15">
        <f>A1L223C5</f>
        <v>82609</v>
      </c>
      <c r="L30" s="16" t="s">
        <v>9259</v>
      </c>
      <c r="M30" s="15">
        <f>A1L223C4</f>
        <v>83080</v>
      </c>
      <c r="N30" s="16" t="s">
        <v>9260</v>
      </c>
      <c r="O30" s="21">
        <f>IF(OR(B3L823C4=0,B3L823C5=0),0,1+(B3L823C4/B3L823C5))</f>
        <v>1.9943307655272027</v>
      </c>
      <c r="P30" s="16" t="s">
        <v>9261</v>
      </c>
      <c r="Q30" s="15">
        <f>A1L223C17</f>
        <v>80047.5</v>
      </c>
      <c r="R30" s="16" t="s">
        <v>9262</v>
      </c>
      <c r="S30" s="15">
        <f>A1L223C16</f>
        <v>80754</v>
      </c>
      <c r="T30" s="16" t="s">
        <v>9263</v>
      </c>
      <c r="U30" s="21">
        <f>IF(OR(B3L823C7=0,B3L823C8=0),0,1+(B3L823C7/B3L823C8))</f>
        <v>1.9912512073705328</v>
      </c>
      <c r="V30" s="16" t="s">
        <v>9264</v>
      </c>
      <c r="W30" s="15">
        <f>A1L223C8</f>
        <v>86540</v>
      </c>
      <c r="X30" s="16" t="s">
        <v>9265</v>
      </c>
      <c r="Y30" s="15">
        <f>A1L223C7</f>
        <v>86717</v>
      </c>
      <c r="Z30" s="16" t="s">
        <v>9266</v>
      </c>
      <c r="AA30" s="21">
        <f>IF(OR(B3L823C10=0,B3L823C11=0),0,1+(B3L823C10/B3L823C11))</f>
        <v>1.9979588777287036</v>
      </c>
      <c r="AB30" s="16" t="s">
        <v>9267</v>
      </c>
      <c r="AC30" s="15">
        <f>A1L223C20</f>
        <v>82211.666666666672</v>
      </c>
      <c r="AD30" s="16" t="s">
        <v>9268</v>
      </c>
      <c r="AE30" s="15">
        <f>A1L223C19</f>
        <v>82741.666666666672</v>
      </c>
      <c r="AF30" s="16" t="s">
        <v>9269</v>
      </c>
      <c r="AG30" s="21">
        <f>IF(OR(B3L823C13=0,B3L823C14=0),0,1+(B3L823C13/B3L823C14))</f>
        <v>1.9935945210998085</v>
      </c>
      <c r="AH30" s="16" t="s">
        <v>9270</v>
      </c>
      <c r="AI30" s="15">
        <f>A1L223C11</f>
        <v>98883</v>
      </c>
      <c r="AJ30" s="16" t="s">
        <v>9271</v>
      </c>
      <c r="AK30" s="15">
        <f>A1L223C10</f>
        <v>99259</v>
      </c>
      <c r="AL30" s="16" t="s">
        <v>9272</v>
      </c>
      <c r="AM30" s="21">
        <f>IF(OR(B3L823C16=0,B3L823C17=0),0,1+(B3L823C16/B3L823C17))</f>
        <v>1.9962119304042958</v>
      </c>
      <c r="AN30" s="16" t="s">
        <v>9273</v>
      </c>
      <c r="AO30" s="15">
        <f>A1L223C23</f>
        <v>86379.5</v>
      </c>
      <c r="AP30" s="16" t="s">
        <v>9274</v>
      </c>
      <c r="AQ30" s="15">
        <f>A1L223C22</f>
        <v>86871</v>
      </c>
      <c r="AR30" s="16" t="s">
        <v>9275</v>
      </c>
      <c r="AS30" s="21">
        <f>IF(OR(B3L823C19=0,B3L823C20=0),0,1+(B3L823C19/B3L823C20))</f>
        <v>1.9943421855394781</v>
      </c>
      <c r="AT30" s="16" t="s">
        <v>9276</v>
      </c>
      <c r="AU30" s="15">
        <f>A1L223C14</f>
        <v>111021</v>
      </c>
      <c r="AV30" s="16" t="s">
        <v>9277</v>
      </c>
      <c r="AW30" s="15">
        <f>A1L223C13</f>
        <v>113147</v>
      </c>
      <c r="AX30" s="16" t="s">
        <v>9278</v>
      </c>
      <c r="AY30" s="21">
        <f>IF(OR(B3L823C22=0,B3L823C23=0),0,1+(B3L823C22/B3L823C23))</f>
        <v>1.9812102839668748</v>
      </c>
      <c r="AZ30" s="16" t="s">
        <v>9279</v>
      </c>
      <c r="BA30" s="15">
        <f>A1L223C26</f>
        <v>91307.8</v>
      </c>
      <c r="BB30" s="16" t="s">
        <v>9280</v>
      </c>
      <c r="BC30" s="15">
        <f>A1L223C25</f>
        <v>92126.2</v>
      </c>
      <c r="BD30" s="16" t="s">
        <v>9281</v>
      </c>
      <c r="BE30" s="21">
        <f>IF(OR(B3L823C25=0,B3L823C26=0),0,1+(B3L823C25/B3L823C26))</f>
        <v>1.991116533624528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813836</v>
      </c>
      <c r="F31" s="16" t="s">
        <v>9283</v>
      </c>
      <c r="G31" s="15">
        <f>A1L224C1</f>
        <v>802120</v>
      </c>
      <c r="H31" s="16" t="s">
        <v>9284</v>
      </c>
      <c r="I31" s="21">
        <f>IF(OR(B3L824C1=0,B3L824C2=0),0,1+(B3L824C1/B3L824C2))</f>
        <v>2.0146062933226947</v>
      </c>
      <c r="J31" s="16" t="s">
        <v>9285</v>
      </c>
      <c r="K31" s="15">
        <f>A1L224C5</f>
        <v>951935</v>
      </c>
      <c r="L31" s="16" t="s">
        <v>9286</v>
      </c>
      <c r="M31" s="15">
        <f>A1L224C4</f>
        <v>950531</v>
      </c>
      <c r="N31" s="16" t="s">
        <v>9287</v>
      </c>
      <c r="O31" s="21">
        <f>IF(OR(B3L824C4=0,B3L824C5=0),0,1+(B3L824C4/B3L824C5))</f>
        <v>2.0014770691329371</v>
      </c>
      <c r="P31" s="16" t="s">
        <v>9288</v>
      </c>
      <c r="Q31" s="15">
        <f>A1L224C17</f>
        <v>882885.5</v>
      </c>
      <c r="R31" s="16" t="s">
        <v>9289</v>
      </c>
      <c r="S31" s="15">
        <f>A1L224C16</f>
        <v>876325.5</v>
      </c>
      <c r="T31" s="16" t="s">
        <v>9290</v>
      </c>
      <c r="U31" s="21">
        <f>IF(OR(B3L824C7=0,B3L824C8=0),0,1+(B3L824C7/B3L824C8))</f>
        <v>2.0074858029350966</v>
      </c>
      <c r="V31" s="16" t="s">
        <v>9291</v>
      </c>
      <c r="W31" s="15">
        <f>A1L224C8</f>
        <v>861940</v>
      </c>
      <c r="X31" s="16" t="s">
        <v>9292</v>
      </c>
      <c r="Y31" s="15">
        <f>A1L224C7</f>
        <v>857124</v>
      </c>
      <c r="Z31" s="16" t="s">
        <v>9293</v>
      </c>
      <c r="AA31" s="21">
        <f>IF(OR(B3L824C10=0,B3L824C11=0),0,1+(B3L824C10/B3L824C11))</f>
        <v>2.0056187902800531</v>
      </c>
      <c r="AB31" s="16" t="s">
        <v>9294</v>
      </c>
      <c r="AC31" s="15">
        <f>A1L224C20</f>
        <v>875903.66666666663</v>
      </c>
      <c r="AD31" s="16" t="s">
        <v>9295</v>
      </c>
      <c r="AE31" s="15">
        <f>A1L224C19</f>
        <v>869925</v>
      </c>
      <c r="AF31" s="16" t="s">
        <v>9296</v>
      </c>
      <c r="AG31" s="21">
        <f>IF(OR(B3L824C13=0,B3L824C14=0),0,1+(B3L824C13/B3L824C14))</f>
        <v>2.0068726231188512</v>
      </c>
      <c r="AH31" s="16" t="s">
        <v>9297</v>
      </c>
      <c r="AI31" s="15">
        <f>A1L224C11</f>
        <v>992564</v>
      </c>
      <c r="AJ31" s="16" t="s">
        <v>9298</v>
      </c>
      <c r="AK31" s="15">
        <f>A1L224C10</f>
        <v>997351</v>
      </c>
      <c r="AL31" s="16" t="s">
        <v>9299</v>
      </c>
      <c r="AM31" s="21">
        <f>IF(OR(B3L824C16=0,B3L824C17=0),0,1+(B3L824C16/B3L824C17))</f>
        <v>1.995200285556439</v>
      </c>
      <c r="AN31" s="16" t="s">
        <v>9300</v>
      </c>
      <c r="AO31" s="15">
        <f>A1L224C23</f>
        <v>905068.75</v>
      </c>
      <c r="AP31" s="16" t="s">
        <v>9301</v>
      </c>
      <c r="AQ31" s="15">
        <f>A1L224C22</f>
        <v>901781.5</v>
      </c>
      <c r="AR31" s="16" t="s">
        <v>9302</v>
      </c>
      <c r="AS31" s="21">
        <f>IF(OR(B3L824C19=0,B3L824C20=0),0,1+(B3L824C19/B3L824C20))</f>
        <v>2.0036452843621211</v>
      </c>
      <c r="AT31" s="16" t="s">
        <v>9303</v>
      </c>
      <c r="AU31" s="15">
        <f>A1L224C14</f>
        <v>1090488</v>
      </c>
      <c r="AV31" s="16" t="s">
        <v>9304</v>
      </c>
      <c r="AW31" s="15">
        <f>A1L224C13</f>
        <v>1084992</v>
      </c>
      <c r="AX31" s="16" t="s">
        <v>9305</v>
      </c>
      <c r="AY31" s="21">
        <f>IF(OR(B3L824C22=0,B3L824C23=0),0,1+(B3L824C22/B3L824C23))</f>
        <v>2.0050654751371439</v>
      </c>
      <c r="AZ31" s="16" t="s">
        <v>9306</v>
      </c>
      <c r="BA31" s="15">
        <f>A1L224C26</f>
        <v>942152.6</v>
      </c>
      <c r="BB31" s="16" t="s">
        <v>9307</v>
      </c>
      <c r="BC31" s="15">
        <f>A1L224C25</f>
        <v>938423.6</v>
      </c>
      <c r="BD31" s="16" t="s">
        <v>9308</v>
      </c>
      <c r="BE31" s="21">
        <f>IF(OR(B3L824C25=0,B3L824C26=0),0,1+(B3L824C25/B3L824C26))</f>
        <v>2.0039736852312751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20405</v>
      </c>
      <c r="F32" s="16" t="s">
        <v>9310</v>
      </c>
      <c r="G32" s="15">
        <f>A1L225C1</f>
        <v>24102</v>
      </c>
      <c r="H32" s="16" t="s">
        <v>9311</v>
      </c>
      <c r="I32" s="21">
        <f>IF(OR(B3L825C1=0,B3L825C2=0),0,1+(B3L825C1/B3L825C2))</f>
        <v>1.8466102398141233</v>
      </c>
      <c r="J32" s="16" t="s">
        <v>9312</v>
      </c>
      <c r="K32" s="15">
        <f>A1L225C5</f>
        <v>21544</v>
      </c>
      <c r="L32" s="16" t="s">
        <v>9313</v>
      </c>
      <c r="M32" s="15">
        <f>A1L225C4</f>
        <v>24266</v>
      </c>
      <c r="N32" s="16" t="s">
        <v>9314</v>
      </c>
      <c r="O32" s="21">
        <f>IF(OR(B3L825C4=0,B3L825C5=0),0,1+(B3L825C4/B3L825C5))</f>
        <v>1.8878265886425452</v>
      </c>
      <c r="P32" s="16" t="s">
        <v>9315</v>
      </c>
      <c r="Q32" s="15">
        <f>A1L225C17</f>
        <v>20974.5</v>
      </c>
      <c r="R32" s="16" t="s">
        <v>9316</v>
      </c>
      <c r="S32" s="15">
        <f>A1L225C16</f>
        <v>24184</v>
      </c>
      <c r="T32" s="16" t="s">
        <v>9317</v>
      </c>
      <c r="U32" s="21">
        <f>IF(OR(B3L825C7=0,B3L825C8=0),0,1+(B3L825C7/B3L825C8))</f>
        <v>1.8672882897783658</v>
      </c>
      <c r="V32" s="16" t="s">
        <v>9318</v>
      </c>
      <c r="W32" s="15">
        <f>A1L225C8</f>
        <v>21440</v>
      </c>
      <c r="X32" s="16" t="s">
        <v>9319</v>
      </c>
      <c r="Y32" s="15">
        <f>A1L225C7</f>
        <v>24454</v>
      </c>
      <c r="Z32" s="16" t="s">
        <v>9320</v>
      </c>
      <c r="AA32" s="21">
        <f>IF(OR(B3L825C10=0,B3L825C11=0),0,1+(B3L825C10/B3L825C11))</f>
        <v>1.8767481802568087</v>
      </c>
      <c r="AB32" s="16" t="s">
        <v>9321</v>
      </c>
      <c r="AC32" s="15">
        <f>A1L225C20</f>
        <v>21129.666666666668</v>
      </c>
      <c r="AD32" s="16" t="s">
        <v>9322</v>
      </c>
      <c r="AE32" s="15">
        <f>A1L225C19</f>
        <v>24274</v>
      </c>
      <c r="AF32" s="16" t="s">
        <v>9323</v>
      </c>
      <c r="AG32" s="21">
        <f>IF(OR(B3L825C13=0,B3L825C14=0),0,1+(B3L825C13/B3L825C14))</f>
        <v>1.870464969377386</v>
      </c>
      <c r="AH32" s="16" t="s">
        <v>9324</v>
      </c>
      <c r="AI32" s="15">
        <f>A1L225C11</f>
        <v>22861</v>
      </c>
      <c r="AJ32" s="16" t="s">
        <v>9325</v>
      </c>
      <c r="AK32" s="15">
        <f>A1L225C10</f>
        <v>26467</v>
      </c>
      <c r="AL32" s="16" t="s">
        <v>9326</v>
      </c>
      <c r="AM32" s="21">
        <f>IF(OR(B3L825C16=0,B3L825C17=0),0,1+(B3L825C16/B3L825C17))</f>
        <v>1.8637548645483055</v>
      </c>
      <c r="AN32" s="16" t="s">
        <v>9327</v>
      </c>
      <c r="AO32" s="15">
        <f>A1L225C23</f>
        <v>21562.5</v>
      </c>
      <c r="AP32" s="16" t="s">
        <v>9328</v>
      </c>
      <c r="AQ32" s="15">
        <f>A1L225C22</f>
        <v>24822.25</v>
      </c>
      <c r="AR32" s="16" t="s">
        <v>9329</v>
      </c>
      <c r="AS32" s="21">
        <f>IF(OR(B3L825C19=0,B3L825C20=0),0,1+(B3L825C19/B3L825C20))</f>
        <v>1.8686762884105994</v>
      </c>
      <c r="AT32" s="16" t="s">
        <v>9330</v>
      </c>
      <c r="AU32" s="15">
        <f>A1L225C14</f>
        <v>21289</v>
      </c>
      <c r="AV32" s="16" t="s">
        <v>9331</v>
      </c>
      <c r="AW32" s="15">
        <f>A1L225C13</f>
        <v>23623</v>
      </c>
      <c r="AX32" s="16" t="s">
        <v>9332</v>
      </c>
      <c r="AY32" s="21">
        <f>IF(OR(B3L825C22=0,B3L825C23=0),0,1+(B3L825C22/B3L825C23))</f>
        <v>1.9011979850146044</v>
      </c>
      <c r="AZ32" s="16" t="s">
        <v>9333</v>
      </c>
      <c r="BA32" s="15">
        <f>A1L225C26</f>
        <v>21507.8</v>
      </c>
      <c r="BB32" s="16" t="s">
        <v>9334</v>
      </c>
      <c r="BC32" s="15">
        <f>A1L225C25</f>
        <v>24582.400000000001</v>
      </c>
      <c r="BD32" s="16" t="s">
        <v>9335</v>
      </c>
      <c r="BE32" s="21">
        <f>IF(OR(B3L825C25=0,B3L825C26=0),0,1+(B3L825C25/B3L825C26))</f>
        <v>1.8749267768810205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7220</v>
      </c>
      <c r="F33" s="16" t="s">
        <v>9337</v>
      </c>
      <c r="G33" s="15">
        <f>A1L226C1</f>
        <v>7260</v>
      </c>
      <c r="H33" s="16" t="s">
        <v>9338</v>
      </c>
      <c r="I33" s="21">
        <f>IF(OR(B3L826C1=0,B3L826C2=0),0,1+(B3L826C1/B3L826C2))</f>
        <v>1.9944903581267219</v>
      </c>
      <c r="J33" s="16" t="s">
        <v>9339</v>
      </c>
      <c r="K33" s="15">
        <f>A1L226C5</f>
        <v>7325</v>
      </c>
      <c r="L33" s="16" t="s">
        <v>9340</v>
      </c>
      <c r="M33" s="15">
        <f>A1L226C4</f>
        <v>7398</v>
      </c>
      <c r="N33" s="16" t="s">
        <v>9341</v>
      </c>
      <c r="O33" s="21">
        <f>IF(OR(B3L826C4=0,B3L826C5=0),0,1+(B3L826C4/B3L826C5))</f>
        <v>1.9901324682346582</v>
      </c>
      <c r="P33" s="16" t="s">
        <v>9342</v>
      </c>
      <c r="Q33" s="15">
        <f>A1L226C17</f>
        <v>7272.5</v>
      </c>
      <c r="R33" s="16" t="s">
        <v>9343</v>
      </c>
      <c r="S33" s="15">
        <f>A1L226C16</f>
        <v>7329</v>
      </c>
      <c r="T33" s="16" t="s">
        <v>9344</v>
      </c>
      <c r="U33" s="21">
        <f>IF(OR(B3L826C7=0,B3L826C8=0),0,1+(B3L826C7/B3L826C8))</f>
        <v>1.99229089916769</v>
      </c>
      <c r="V33" s="16" t="s">
        <v>9345</v>
      </c>
      <c r="W33" s="15">
        <f>A1L226C8</f>
        <v>6723</v>
      </c>
      <c r="X33" s="16" t="s">
        <v>9346</v>
      </c>
      <c r="Y33" s="15">
        <f>A1L226C7</f>
        <v>7010</v>
      </c>
      <c r="Z33" s="16" t="s">
        <v>9347</v>
      </c>
      <c r="AA33" s="21">
        <f>IF(OR(B3L826C10=0,B3L826C11=0),0,1+(B3L826C10/B3L826C11))</f>
        <v>1.959058487874465</v>
      </c>
      <c r="AB33" s="16" t="s">
        <v>9348</v>
      </c>
      <c r="AC33" s="15">
        <f>A1L226C20</f>
        <v>7089.333333333333</v>
      </c>
      <c r="AD33" s="16" t="s">
        <v>9349</v>
      </c>
      <c r="AE33" s="15">
        <f>A1L226C19</f>
        <v>7222.666666666667</v>
      </c>
      <c r="AF33" s="16" t="s">
        <v>9350</v>
      </c>
      <c r="AG33" s="21">
        <f>IF(OR(B3L826C13=0,B3L826C14=0),0,1+(B3L826C13/B3L826C14))</f>
        <v>1.9815395975632268</v>
      </c>
      <c r="AH33" s="16" t="s">
        <v>9351</v>
      </c>
      <c r="AI33" s="15">
        <f>A1L226C11</f>
        <v>4431</v>
      </c>
      <c r="AJ33" s="16" t="s">
        <v>9352</v>
      </c>
      <c r="AK33" s="15">
        <f>A1L226C10</f>
        <v>4472</v>
      </c>
      <c r="AL33" s="16" t="s">
        <v>9353</v>
      </c>
      <c r="AM33" s="21">
        <f>IF(OR(B3L826C16=0,B3L826C17=0),0,1+(B3L826C16/B3L826C17))</f>
        <v>1.9908318425760285</v>
      </c>
      <c r="AN33" s="16" t="s">
        <v>9354</v>
      </c>
      <c r="AO33" s="15">
        <f>A1L226C23</f>
        <v>6424.75</v>
      </c>
      <c r="AP33" s="16" t="s">
        <v>9355</v>
      </c>
      <c r="AQ33" s="15">
        <f>A1L226C22</f>
        <v>6535</v>
      </c>
      <c r="AR33" s="16" t="s">
        <v>9356</v>
      </c>
      <c r="AS33" s="21">
        <f>IF(OR(B3L826C19=0,B3L826C20=0),0,1+(B3L826C19/B3L826C20))</f>
        <v>1.9831293037490436</v>
      </c>
      <c r="AT33" s="16" t="s">
        <v>9357</v>
      </c>
      <c r="AU33" s="15">
        <f>A1L226C14</f>
        <v>2888</v>
      </c>
      <c r="AV33" s="16" t="s">
        <v>9358</v>
      </c>
      <c r="AW33" s="15">
        <f>A1L226C13</f>
        <v>3114</v>
      </c>
      <c r="AX33" s="16" t="s">
        <v>9359</v>
      </c>
      <c r="AY33" s="21">
        <f>IF(OR(B3L826C22=0,B3L826C23=0),0,1+(B3L826C22/B3L826C23))</f>
        <v>1.9274245343609504</v>
      </c>
      <c r="AZ33" s="16" t="s">
        <v>9360</v>
      </c>
      <c r="BA33" s="15">
        <f>A1L226C26</f>
        <v>5717.4</v>
      </c>
      <c r="BB33" s="16" t="s">
        <v>9361</v>
      </c>
      <c r="BC33" s="15">
        <f>A1L226C25</f>
        <v>5850.8</v>
      </c>
      <c r="BD33" s="16" t="s">
        <v>9362</v>
      </c>
      <c r="BE33" s="21">
        <f>IF(OR(B3L826C25=0,B3L826C26=0),0,1+(B3L826C25/B3L826C26))</f>
        <v>1.977199699186436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194275</v>
      </c>
      <c r="F34" s="16" t="s">
        <v>9364</v>
      </c>
      <c r="G34" s="15">
        <f>A1L227C1</f>
        <v>2524136</v>
      </c>
      <c r="H34" s="16" t="s">
        <v>9365</v>
      </c>
      <c r="I34" s="21">
        <f>IF(OR(B3L827C1=0,B3L827C2=0),0,1+(B3L827C1/B3L827C2))</f>
        <v>1.0769669304665042</v>
      </c>
      <c r="J34" s="16" t="s">
        <v>9366</v>
      </c>
      <c r="K34" s="15">
        <f>A1L227C5</f>
        <v>175509</v>
      </c>
      <c r="L34" s="16" t="s">
        <v>9367</v>
      </c>
      <c r="M34" s="15">
        <f>A1L227C4</f>
        <v>2402749</v>
      </c>
      <c r="N34" s="16" t="s">
        <v>9368</v>
      </c>
      <c r="O34" s="21">
        <f>IF(OR(B3L827C4=0,B3L827C5=0),0,1+(B3L827C4/B3L827C5))</f>
        <v>1.0730450829445772</v>
      </c>
      <c r="P34" s="16" t="s">
        <v>9369</v>
      </c>
      <c r="Q34" s="15">
        <f>A1L227C17</f>
        <v>184892</v>
      </c>
      <c r="R34" s="16" t="s">
        <v>9370</v>
      </c>
      <c r="S34" s="15">
        <f>A1L227C16</f>
        <v>2463442.5</v>
      </c>
      <c r="T34" s="16" t="s">
        <v>9371</v>
      </c>
      <c r="U34" s="21">
        <f>IF(OR(B3L827C7=0,B3L827C8=0),0,1+(B3L827C7/B3L827C8))</f>
        <v>1.0750543193112889</v>
      </c>
      <c r="V34" s="16" t="s">
        <v>9372</v>
      </c>
      <c r="W34" s="15">
        <f>A1L227C8</f>
        <v>149588</v>
      </c>
      <c r="X34" s="16" t="s">
        <v>9373</v>
      </c>
      <c r="Y34" s="15">
        <f>A1L227C7</f>
        <v>2291277</v>
      </c>
      <c r="Z34" s="16" t="s">
        <v>9374</v>
      </c>
      <c r="AA34" s="21">
        <f>IF(OR(B3L827C10=0,B3L827C11=0),0,1+(B3L827C10/B3L827C11))</f>
        <v>1.0652858646073784</v>
      </c>
      <c r="AB34" s="16" t="s">
        <v>9375</v>
      </c>
      <c r="AC34" s="15">
        <f>A1L227C20</f>
        <v>173124</v>
      </c>
      <c r="AD34" s="16" t="s">
        <v>9376</v>
      </c>
      <c r="AE34" s="15">
        <f>A1L227C19</f>
        <v>2406054</v>
      </c>
      <c r="AF34" s="16" t="s">
        <v>9377</v>
      </c>
      <c r="AG34" s="21">
        <f>IF(OR(B3L827C13=0,B3L827C14=0),0,1+(B3L827C13/B3L827C14))</f>
        <v>1.0719534973030531</v>
      </c>
      <c r="AH34" s="16" t="s">
        <v>9378</v>
      </c>
      <c r="AI34" s="15">
        <f>A1L227C11</f>
        <v>195834</v>
      </c>
      <c r="AJ34" s="16" t="s">
        <v>9379</v>
      </c>
      <c r="AK34" s="15">
        <f>A1L227C10</f>
        <v>2324136</v>
      </c>
      <c r="AL34" s="16" t="s">
        <v>9380</v>
      </c>
      <c r="AM34" s="21">
        <f>IF(OR(B3L827C16=0,B3L827C17=0),0,1+(B3L827C16/B3L827C17))</f>
        <v>1.0842609898904367</v>
      </c>
      <c r="AN34" s="16" t="s">
        <v>9381</v>
      </c>
      <c r="AO34" s="15">
        <f>A1L227C23</f>
        <v>178801.5</v>
      </c>
      <c r="AP34" s="16" t="s">
        <v>9382</v>
      </c>
      <c r="AQ34" s="15">
        <f>A1L227C22</f>
        <v>2385574.5</v>
      </c>
      <c r="AR34" s="16" t="s">
        <v>9383</v>
      </c>
      <c r="AS34" s="21">
        <f>IF(OR(B3L827C19=0,B3L827C20=0),0,1+(B3L827C19/B3L827C20))</f>
        <v>1.0749511281244832</v>
      </c>
      <c r="AT34" s="16" t="s">
        <v>9384</v>
      </c>
      <c r="AU34" s="15">
        <f>A1L227C14</f>
        <v>169506</v>
      </c>
      <c r="AV34" s="16" t="s">
        <v>9385</v>
      </c>
      <c r="AW34" s="15">
        <f>A1L227C13</f>
        <v>2299549</v>
      </c>
      <c r="AX34" s="16" t="s">
        <v>9386</v>
      </c>
      <c r="AY34" s="21">
        <f>IF(OR(B3L827C22=0,B3L827C23=0),0,1+(B3L827C22/B3L827C23))</f>
        <v>1.0737127149715009</v>
      </c>
      <c r="AZ34" s="16" t="s">
        <v>9387</v>
      </c>
      <c r="BA34" s="15">
        <f>A1L227C26</f>
        <v>176942.4</v>
      </c>
      <c r="BB34" s="16" t="s">
        <v>9388</v>
      </c>
      <c r="BC34" s="15">
        <f>A1L227C25</f>
        <v>2368369.4</v>
      </c>
      <c r="BD34" s="16" t="s">
        <v>9389</v>
      </c>
      <c r="BE34" s="21">
        <f>IF(OR(B3L827C25=0,B3L827C26=0),0,1+(B3L827C25/B3L827C26))</f>
        <v>1.0747106426894386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283587</v>
      </c>
      <c r="F35" s="16" t="s">
        <v>9391</v>
      </c>
      <c r="G35" s="15">
        <f>A1L228C1</f>
        <v>904236</v>
      </c>
      <c r="H35" s="16" t="s">
        <v>9392</v>
      </c>
      <c r="I35" s="21">
        <f>IF(OR(B3L828C1=0,B3L828C2=0),0,1+(B3L828C1/B3L828C2))</f>
        <v>1.3136205592345362</v>
      </c>
      <c r="J35" s="16" t="s">
        <v>9393</v>
      </c>
      <c r="K35" s="15">
        <f>A1L228C5</f>
        <v>307405</v>
      </c>
      <c r="L35" s="16" t="s">
        <v>9394</v>
      </c>
      <c r="M35" s="15">
        <f>A1L228C4</f>
        <v>901837</v>
      </c>
      <c r="N35" s="16" t="s">
        <v>9395</v>
      </c>
      <c r="O35" s="21">
        <f>IF(OR(B3L828C4=0,B3L828C5=0),0,1+(B3L828C4/B3L828C5))</f>
        <v>1.3408653670230875</v>
      </c>
      <c r="P35" s="16" t="s">
        <v>9396</v>
      </c>
      <c r="Q35" s="15">
        <f>A1L228C17</f>
        <v>295496</v>
      </c>
      <c r="R35" s="16" t="s">
        <v>9397</v>
      </c>
      <c r="S35" s="15">
        <f>A1L228C16</f>
        <v>903036.5</v>
      </c>
      <c r="T35" s="16" t="s">
        <v>9398</v>
      </c>
      <c r="U35" s="21">
        <f>IF(OR(B3L828C7=0,B3L828C8=0),0,1+(B3L828C7/B3L828C8))</f>
        <v>1.3272248685407511</v>
      </c>
      <c r="V35" s="16" t="s">
        <v>9399</v>
      </c>
      <c r="W35" s="15">
        <f>A1L228C8</f>
        <v>314073</v>
      </c>
      <c r="X35" s="16" t="s">
        <v>9400</v>
      </c>
      <c r="Y35" s="15">
        <f>A1L228C7</f>
        <v>906608</v>
      </c>
      <c r="Z35" s="16" t="s">
        <v>9401</v>
      </c>
      <c r="AA35" s="21">
        <f>IF(OR(B3L828C10=0,B3L828C11=0),0,1+(B3L828C10/B3L828C11))</f>
        <v>1.3464264599474083</v>
      </c>
      <c r="AB35" s="16" t="s">
        <v>9402</v>
      </c>
      <c r="AC35" s="15">
        <f>A1L228C20</f>
        <v>301688.33333333331</v>
      </c>
      <c r="AD35" s="16" t="s">
        <v>9403</v>
      </c>
      <c r="AE35" s="15">
        <f>A1L228C19</f>
        <v>904227</v>
      </c>
      <c r="AF35" s="16" t="s">
        <v>9404</v>
      </c>
      <c r="AG35" s="21">
        <f>IF(OR(B3L828C13=0,B3L828C14=0),0,1+(B3L828C13/B3L828C14))</f>
        <v>1.3336422528118861</v>
      </c>
      <c r="AH35" s="16" t="s">
        <v>9405</v>
      </c>
      <c r="AI35" s="15">
        <f>A1L228C11</f>
        <v>330844</v>
      </c>
      <c r="AJ35" s="16" t="s">
        <v>9406</v>
      </c>
      <c r="AK35" s="15">
        <f>A1L228C10</f>
        <v>883611</v>
      </c>
      <c r="AL35" s="16" t="s">
        <v>9407</v>
      </c>
      <c r="AM35" s="21">
        <f>IF(OR(B3L828C16=0,B3L828C17=0),0,1+(B3L828C16/B3L828C17))</f>
        <v>1.3744226814740876</v>
      </c>
      <c r="AN35" s="16" t="s">
        <v>9408</v>
      </c>
      <c r="AO35" s="15">
        <f>A1L228C23</f>
        <v>308977.25</v>
      </c>
      <c r="AP35" s="16" t="s">
        <v>9409</v>
      </c>
      <c r="AQ35" s="15">
        <f>A1L228C22</f>
        <v>899073</v>
      </c>
      <c r="AR35" s="16" t="s">
        <v>9410</v>
      </c>
      <c r="AS35" s="21">
        <f>IF(OR(B3L828C19=0,B3L828C20=0),0,1+(B3L828C19/B3L828C20))</f>
        <v>1.3436620274438227</v>
      </c>
      <c r="AT35" s="16" t="s">
        <v>9411</v>
      </c>
      <c r="AU35" s="15">
        <f>A1L228C14</f>
        <v>303865</v>
      </c>
      <c r="AV35" s="16" t="s">
        <v>9412</v>
      </c>
      <c r="AW35" s="15">
        <f>A1L228C13</f>
        <v>815522</v>
      </c>
      <c r="AX35" s="16" t="s">
        <v>9413</v>
      </c>
      <c r="AY35" s="21">
        <f>IF(OR(B3L828C22=0,B3L828C23=0),0,1+(B3L828C22/B3L828C23))</f>
        <v>1.3726018427461184</v>
      </c>
      <c r="AZ35" s="16" t="s">
        <v>9414</v>
      </c>
      <c r="BA35" s="15">
        <f>A1L228C26</f>
        <v>307954.8</v>
      </c>
      <c r="BB35" s="16" t="s">
        <v>9415</v>
      </c>
      <c r="BC35" s="15">
        <f>A1L228C25</f>
        <v>882362.8</v>
      </c>
      <c r="BD35" s="16" t="s">
        <v>9416</v>
      </c>
      <c r="BE35" s="21">
        <f>IF(OR(B3L828C25=0,B3L828C26=0),0,1+(B3L828C25/B3L828C26))</f>
        <v>1.3490115403777221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856</v>
      </c>
      <c r="F36" s="16" t="s">
        <v>9418</v>
      </c>
      <c r="G36" s="15">
        <f>A1L229C1</f>
        <v>668</v>
      </c>
      <c r="H36" s="16" t="s">
        <v>9419</v>
      </c>
      <c r="I36" s="21">
        <f>IF(OR(B3L829C1=0,B3L829C2=0),0,1+(B3L829C1/B3L829C2))</f>
        <v>2.2814371257485031</v>
      </c>
      <c r="J36" s="16" t="s">
        <v>9420</v>
      </c>
      <c r="K36" s="15">
        <f>A1L229C5</f>
        <v>974</v>
      </c>
      <c r="L36" s="16" t="s">
        <v>9421</v>
      </c>
      <c r="M36" s="15">
        <f>A1L229C4</f>
        <v>769</v>
      </c>
      <c r="N36" s="16" t="s">
        <v>9422</v>
      </c>
      <c r="O36" s="21">
        <f>IF(OR(B3L829C4=0,B3L829C5=0),0,1+(B3L829C4/B3L829C5))</f>
        <v>2.2665799739921977</v>
      </c>
      <c r="P36" s="16" t="s">
        <v>9423</v>
      </c>
      <c r="Q36" s="15">
        <f>A1L229C17</f>
        <v>915</v>
      </c>
      <c r="R36" s="16" t="s">
        <v>9424</v>
      </c>
      <c r="S36" s="21">
        <f>A1L229C16</f>
        <v>718.5</v>
      </c>
      <c r="T36" s="16" t="s">
        <v>9425</v>
      </c>
      <c r="U36" s="21">
        <f>IF(OR(B3L829C7=0,B3L829C8=0),0,1+(B3L829C7/B3L829C8))</f>
        <v>2.2734864300626305</v>
      </c>
      <c r="V36" s="16" t="s">
        <v>9426</v>
      </c>
      <c r="W36" s="15">
        <f>A1L229C8</f>
        <v>1076</v>
      </c>
      <c r="X36" s="16" t="s">
        <v>9427</v>
      </c>
      <c r="Y36" s="15">
        <f>A1L229C7</f>
        <v>503</v>
      </c>
      <c r="Z36" s="16" t="s">
        <v>9428</v>
      </c>
      <c r="AA36" s="21">
        <f>IF(OR(B3L829C10=0,B3L829C11=0),0,1+(B3L829C10/B3L829C11))</f>
        <v>3.1391650099403576</v>
      </c>
      <c r="AB36" s="16" t="s">
        <v>9429</v>
      </c>
      <c r="AC36" s="21">
        <f>A1L229C20</f>
        <v>968.66666666666663</v>
      </c>
      <c r="AD36" s="16" t="s">
        <v>9430</v>
      </c>
      <c r="AE36" s="21">
        <f>A1L229C19</f>
        <v>646.66666666666663</v>
      </c>
      <c r="AF36" s="16" t="s">
        <v>9431</v>
      </c>
      <c r="AG36" s="21">
        <f>IF(OR(B3L829C13=0,B3L829C14=0),0,1+(B3L829C13/B3L829C14))</f>
        <v>2.4979381443298969</v>
      </c>
      <c r="AH36" s="16" t="s">
        <v>9432</v>
      </c>
      <c r="AI36" s="15">
        <f>A1L229C11</f>
        <v>618</v>
      </c>
      <c r="AJ36" s="16" t="s">
        <v>9433</v>
      </c>
      <c r="AK36" s="15">
        <f>A1L229C10</f>
        <v>420</v>
      </c>
      <c r="AL36" s="16" t="s">
        <v>9434</v>
      </c>
      <c r="AM36" s="21">
        <f>IF(OR(B3L829C16=0,B3L829C17=0),0,1+(B3L829C16/B3L829C17))</f>
        <v>2.4714285714285715</v>
      </c>
      <c r="AN36" s="16" t="s">
        <v>9435</v>
      </c>
      <c r="AO36" s="15">
        <f>A1L229C23</f>
        <v>881</v>
      </c>
      <c r="AP36" s="16" t="s">
        <v>9436</v>
      </c>
      <c r="AQ36" s="15">
        <f>A1L229C22</f>
        <v>590</v>
      </c>
      <c r="AR36" s="16" t="s">
        <v>9437</v>
      </c>
      <c r="AS36" s="21">
        <f>IF(OR(B3L829C19=0,B3L829C20=0),0,1+(B3L829C19/B3L829C20))</f>
        <v>2.493220338983051</v>
      </c>
      <c r="AT36" s="16" t="s">
        <v>9438</v>
      </c>
      <c r="AU36" s="15">
        <f>A1L229C14</f>
        <v>649</v>
      </c>
      <c r="AV36" s="16" t="s">
        <v>9439</v>
      </c>
      <c r="AW36" s="15">
        <f>A1L229C13</f>
        <v>523</v>
      </c>
      <c r="AX36" s="16" t="s">
        <v>9440</v>
      </c>
      <c r="AY36" s="21">
        <f>IF(OR(B3L829C22=0,B3L829C23=0),0,1+(B3L829C22/B3L829C23))</f>
        <v>2.2409177820267687</v>
      </c>
      <c r="AZ36" s="16" t="s">
        <v>9441</v>
      </c>
      <c r="BA36" s="21">
        <f>A1L229C26</f>
        <v>834.6</v>
      </c>
      <c r="BB36" s="16" t="s">
        <v>9442</v>
      </c>
      <c r="BC36" s="21">
        <f>A1L229C25</f>
        <v>576.6</v>
      </c>
      <c r="BD36" s="16" t="s">
        <v>9443</v>
      </c>
      <c r="BE36" s="21">
        <f>IF(OR(B3L829C25=0,B3L829C26=0),0,1+(B3L829C25/B3L829C26))</f>
        <v>2.4474505723204993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214587</v>
      </c>
      <c r="F37" s="16" t="s">
        <v>9445</v>
      </c>
      <c r="G37" s="15">
        <f>A1L230C1</f>
        <v>232140</v>
      </c>
      <c r="H37" s="16" t="s">
        <v>9446</v>
      </c>
      <c r="I37" s="21">
        <f>IF(OR(B3L830C1=0,B3L830C2=0),0,1+(B3L830C1/B3L830C2))</f>
        <v>1.9243861462910312</v>
      </c>
      <c r="J37" s="16" t="s">
        <v>9447</v>
      </c>
      <c r="K37" s="15">
        <f>A1L230C5</f>
        <v>173881</v>
      </c>
      <c r="L37" s="16" t="s">
        <v>9448</v>
      </c>
      <c r="M37" s="15">
        <f>A1L230C4</f>
        <v>195436</v>
      </c>
      <c r="N37" s="16" t="s">
        <v>9449</v>
      </c>
      <c r="O37" s="21">
        <f>IF(OR(B3L830C4=0,B3L830C5=0),0,1+(B3L830C4/B3L830C5))</f>
        <v>1.8897081397490738</v>
      </c>
      <c r="P37" s="16" t="s">
        <v>9450</v>
      </c>
      <c r="Q37" s="15">
        <f>A1L230C17</f>
        <v>194234</v>
      </c>
      <c r="R37" s="16" t="s">
        <v>9451</v>
      </c>
      <c r="S37" s="15">
        <f>A1L230C16</f>
        <v>213788</v>
      </c>
      <c r="T37" s="16" t="s">
        <v>9452</v>
      </c>
      <c r="U37" s="21">
        <f>IF(OR(B3L830C7=0,B3L830C8=0),0,1+(B3L830C7/B3L830C8))</f>
        <v>1.9085355585907533</v>
      </c>
      <c r="V37" s="16" t="s">
        <v>9453</v>
      </c>
      <c r="W37" s="15">
        <f>A1L230C8</f>
        <v>154853</v>
      </c>
      <c r="X37" s="16" t="s">
        <v>9454</v>
      </c>
      <c r="Y37" s="15">
        <f>A1L230C7</f>
        <v>171151</v>
      </c>
      <c r="Z37" s="16" t="s">
        <v>9455</v>
      </c>
      <c r="AA37" s="21">
        <f>IF(OR(B3L830C10=0,B3L830C11=0),0,1+(B3L830C10/B3L830C11))</f>
        <v>1.9047741468060368</v>
      </c>
      <c r="AB37" s="16" t="s">
        <v>9456</v>
      </c>
      <c r="AC37" s="15">
        <f>A1L230C20</f>
        <v>181107</v>
      </c>
      <c r="AD37" s="16" t="s">
        <v>9457</v>
      </c>
      <c r="AE37" s="15">
        <f>A1L230C19</f>
        <v>199575.66666666666</v>
      </c>
      <c r="AF37" s="16" t="s">
        <v>9458</v>
      </c>
      <c r="AG37" s="21">
        <f>IF(OR(B3L830C13=0,B3L830C14=0),0,1+(B3L830C13/B3L830C14))</f>
        <v>1.9074603283299401</v>
      </c>
      <c r="AH37" s="16" t="s">
        <v>9459</v>
      </c>
      <c r="AI37" s="15">
        <f>A1L230C11</f>
        <v>180145</v>
      </c>
      <c r="AJ37" s="16" t="s">
        <v>9460</v>
      </c>
      <c r="AK37" s="15">
        <f>A1L230C10</f>
        <v>194393</v>
      </c>
      <c r="AL37" s="16" t="s">
        <v>9461</v>
      </c>
      <c r="AM37" s="21">
        <f>IF(OR(B3L830C16=0,B3L830C17=0),0,1+(B3L830C16/B3L830C17))</f>
        <v>1.9267051797132613</v>
      </c>
      <c r="AN37" s="16" t="s">
        <v>9462</v>
      </c>
      <c r="AO37" s="15">
        <f>A1L230C23</f>
        <v>180866.5</v>
      </c>
      <c r="AP37" s="16" t="s">
        <v>9463</v>
      </c>
      <c r="AQ37" s="15">
        <f>A1L230C22</f>
        <v>198280</v>
      </c>
      <c r="AR37" s="16" t="s">
        <v>9464</v>
      </c>
      <c r="AS37" s="21">
        <f>IF(OR(B3L830C19=0,B3L830C20=0),0,1+(B3L830C19/B3L830C20))</f>
        <v>1.9121772241274964</v>
      </c>
      <c r="AT37" s="16" t="s">
        <v>9465</v>
      </c>
      <c r="AU37" s="15">
        <f>A1L230C14</f>
        <v>194629</v>
      </c>
      <c r="AV37" s="16" t="s">
        <v>9466</v>
      </c>
      <c r="AW37" s="15">
        <f>A1L230C13</f>
        <v>224277</v>
      </c>
      <c r="AX37" s="16" t="s">
        <v>9467</v>
      </c>
      <c r="AY37" s="21">
        <f>IF(OR(B3L830C22=0,B3L830C23=0),0,1+(B3L830C22/B3L830C23))</f>
        <v>1.8678063287809272</v>
      </c>
      <c r="AZ37" s="16" t="s">
        <v>9468</v>
      </c>
      <c r="BA37" s="15">
        <f>A1L230C26</f>
        <v>183619</v>
      </c>
      <c r="BB37" s="16" t="s">
        <v>9469</v>
      </c>
      <c r="BC37" s="15">
        <f>A1L230C25</f>
        <v>203479.4</v>
      </c>
      <c r="BD37" s="16" t="s">
        <v>9470</v>
      </c>
      <c r="BE37" s="21">
        <f>IF(OR(B3L830C25=0,B3L830C26=0),0,1+(B3L830C25/B3L830C26))</f>
        <v>1.9023960165009333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336612</v>
      </c>
      <c r="F38" s="16" t="s">
        <v>9472</v>
      </c>
      <c r="G38" s="15">
        <f>A1L231C1</f>
        <v>328459</v>
      </c>
      <c r="H38" s="16" t="s">
        <v>9473</v>
      </c>
      <c r="I38" s="21">
        <f>IF(OR(B3L831C1=0,B3L831C2=0),0,1+(B3L831C1/B3L831C2))</f>
        <v>2.0248219716920528</v>
      </c>
      <c r="J38" s="16" t="s">
        <v>9474</v>
      </c>
      <c r="K38" s="15">
        <f>A1L231C5</f>
        <v>329913</v>
      </c>
      <c r="L38" s="16" t="s">
        <v>9475</v>
      </c>
      <c r="M38" s="15">
        <f>A1L231C4</f>
        <v>320640</v>
      </c>
      <c r="N38" s="16" t="s">
        <v>9476</v>
      </c>
      <c r="O38" s="21">
        <f>IF(OR(B3L831C4=0,B3L831C5=0),0,1+(B3L831C4/B3L831C5))</f>
        <v>2.0289202844311376</v>
      </c>
      <c r="P38" s="16" t="s">
        <v>9477</v>
      </c>
      <c r="Q38" s="15">
        <f>A1L231C17</f>
        <v>333262.5</v>
      </c>
      <c r="R38" s="16" t="s">
        <v>9478</v>
      </c>
      <c r="S38" s="15">
        <f>A1L231C16</f>
        <v>324549.5</v>
      </c>
      <c r="T38" s="16" t="s">
        <v>9479</v>
      </c>
      <c r="U38" s="21">
        <f>IF(OR(B3L831C7=0,B3L831C8=0),0,1+(B3L831C7/B3L831C8))</f>
        <v>2.0268464440709355</v>
      </c>
      <c r="V38" s="16" t="s">
        <v>9480</v>
      </c>
      <c r="W38" s="15">
        <f>A1L231C8</f>
        <v>327971</v>
      </c>
      <c r="X38" s="16" t="s">
        <v>9481</v>
      </c>
      <c r="Y38" s="15">
        <f>A1L231C7</f>
        <v>317194</v>
      </c>
      <c r="Z38" s="16" t="s">
        <v>9482</v>
      </c>
      <c r="AA38" s="21">
        <f>IF(OR(B3L831C10=0,B3L831C11=0),0,1+(B3L831C10/B3L831C11))</f>
        <v>2.0339760525104511</v>
      </c>
      <c r="AB38" s="16" t="s">
        <v>9483</v>
      </c>
      <c r="AC38" s="15">
        <f>A1L231C20</f>
        <v>331498.66666666669</v>
      </c>
      <c r="AD38" s="16" t="s">
        <v>9484</v>
      </c>
      <c r="AE38" s="15">
        <f>A1L231C19</f>
        <v>322097.66666666669</v>
      </c>
      <c r="AF38" s="16" t="s">
        <v>9485</v>
      </c>
      <c r="AG38" s="21">
        <f>IF(OR(B3L831C13=0,B3L831C14=0),0,1+(B3L831C13/B3L831C14))</f>
        <v>2.0291867994490285</v>
      </c>
      <c r="AH38" s="16" t="s">
        <v>9486</v>
      </c>
      <c r="AI38" s="15">
        <f>A1L231C11</f>
        <v>335995</v>
      </c>
      <c r="AJ38" s="16" t="s">
        <v>9487</v>
      </c>
      <c r="AK38" s="15">
        <f>A1L231C10</f>
        <v>325945</v>
      </c>
      <c r="AL38" s="16" t="s">
        <v>9488</v>
      </c>
      <c r="AM38" s="21">
        <f>IF(OR(B3L831C16=0,B3L831C17=0),0,1+(B3L831C16/B3L831C17))</f>
        <v>2.0308334228167331</v>
      </c>
      <c r="AN38" s="16" t="s">
        <v>9489</v>
      </c>
      <c r="AO38" s="15">
        <f>A1L231C23</f>
        <v>332622.75</v>
      </c>
      <c r="AP38" s="16" t="s">
        <v>9490</v>
      </c>
      <c r="AQ38" s="15">
        <f>A1L231C22</f>
        <v>323059.5</v>
      </c>
      <c r="AR38" s="16" t="s">
        <v>9491</v>
      </c>
      <c r="AS38" s="21">
        <f>IF(OR(B3L831C19=0,B3L831C20=0),0,1+(B3L831C19/B3L831C20))</f>
        <v>2.0296021321149817</v>
      </c>
      <c r="AT38" s="16" t="s">
        <v>9492</v>
      </c>
      <c r="AU38" s="15">
        <f>A1L231C14</f>
        <v>343565</v>
      </c>
      <c r="AV38" s="16" t="s">
        <v>9493</v>
      </c>
      <c r="AW38" s="15">
        <f>A1L231C13</f>
        <v>336916</v>
      </c>
      <c r="AX38" s="16" t="s">
        <v>9494</v>
      </c>
      <c r="AY38" s="21">
        <f>IF(OR(B3L831C22=0,B3L831C23=0),0,1+(B3L831C22/B3L831C23))</f>
        <v>2.0197348894086362</v>
      </c>
      <c r="AZ38" s="16" t="s">
        <v>9495</v>
      </c>
      <c r="BA38" s="15">
        <f>A1L231C26</f>
        <v>334811.2</v>
      </c>
      <c r="BB38" s="16" t="s">
        <v>9496</v>
      </c>
      <c r="BC38" s="15">
        <f>A1L231C25</f>
        <v>325830.8</v>
      </c>
      <c r="BD38" s="16" t="s">
        <v>9497</v>
      </c>
      <c r="BE38" s="21">
        <f>IF(OR(B3L831C25=0,B3L831C26=0),0,1+(B3L831C25/B3L831C26))</f>
        <v>2.0275615442125177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1475426</v>
      </c>
      <c r="F39" s="16" t="s">
        <v>9499</v>
      </c>
      <c r="G39" s="15">
        <f>A1L232C1</f>
        <v>1436407</v>
      </c>
      <c r="H39" s="16" t="s">
        <v>9500</v>
      </c>
      <c r="I39" s="21">
        <f>IF(OR(B3L832C1=0,B3L832C2=0),0,1+(B3L832C1/B3L832C2))</f>
        <v>2.0271643064953038</v>
      </c>
      <c r="J39" s="16" t="s">
        <v>9501</v>
      </c>
      <c r="K39" s="15">
        <f>A1L232C5</f>
        <v>1246610</v>
      </c>
      <c r="L39" s="16" t="s">
        <v>9502</v>
      </c>
      <c r="M39" s="15">
        <f>A1L232C4</f>
        <v>1195339</v>
      </c>
      <c r="N39" s="16" t="s">
        <v>9503</v>
      </c>
      <c r="O39" s="21">
        <f>IF(OR(B3L832C4=0,B3L832C5=0),0,1+(B3L832C4/B3L832C5))</f>
        <v>2.042892434698441</v>
      </c>
      <c r="P39" s="16" t="s">
        <v>9504</v>
      </c>
      <c r="Q39" s="15">
        <f>A1L232C17</f>
        <v>1361018</v>
      </c>
      <c r="R39" s="16" t="s">
        <v>9505</v>
      </c>
      <c r="S39" s="15">
        <f>A1L232C16</f>
        <v>1315873</v>
      </c>
      <c r="T39" s="16" t="s">
        <v>9506</v>
      </c>
      <c r="U39" s="21">
        <f>IF(OR(B3L832C7=0,B3L832C8=0),0,1+(B3L832C7/B3L832C8))</f>
        <v>2.0343080221267553</v>
      </c>
      <c r="V39" s="16" t="s">
        <v>9507</v>
      </c>
      <c r="W39" s="15">
        <f>A1L232C8</f>
        <v>1309157</v>
      </c>
      <c r="X39" s="16" t="s">
        <v>9508</v>
      </c>
      <c r="Y39" s="15">
        <f>A1L232C7</f>
        <v>1256385</v>
      </c>
      <c r="Z39" s="16" t="s">
        <v>9509</v>
      </c>
      <c r="AA39" s="21">
        <f>IF(OR(B3L832C10=0,B3L832C11=0),0,1+(B3L832C10/B3L832C11))</f>
        <v>2.0420030484286267</v>
      </c>
      <c r="AB39" s="16" t="s">
        <v>9510</v>
      </c>
      <c r="AC39" s="15">
        <f>A1L232C20</f>
        <v>1343731</v>
      </c>
      <c r="AD39" s="16" t="s">
        <v>9511</v>
      </c>
      <c r="AE39" s="15">
        <f>A1L232C19</f>
        <v>1296043.6666666667</v>
      </c>
      <c r="AF39" s="16" t="s">
        <v>9512</v>
      </c>
      <c r="AG39" s="21">
        <f>IF(OR(B3L832C13=0,B3L832C14=0),0,1+(B3L832C13/B3L832C14))</f>
        <v>2.036794542159202</v>
      </c>
      <c r="AH39" s="16" t="s">
        <v>9513</v>
      </c>
      <c r="AI39" s="15">
        <f>A1L232C11</f>
        <v>1560676</v>
      </c>
      <c r="AJ39" s="16" t="s">
        <v>9514</v>
      </c>
      <c r="AK39" s="15">
        <f>A1L232C10</f>
        <v>1497646</v>
      </c>
      <c r="AL39" s="16" t="s">
        <v>9515</v>
      </c>
      <c r="AM39" s="21">
        <f>IF(OR(B3L832C16=0,B3L832C17=0),0,1+(B3L832C16/B3L832C17))</f>
        <v>2.0420860470364826</v>
      </c>
      <c r="AN39" s="16" t="s">
        <v>9516</v>
      </c>
      <c r="AO39" s="15">
        <f>A1L232C23</f>
        <v>1397967.25</v>
      </c>
      <c r="AP39" s="16" t="s">
        <v>9517</v>
      </c>
      <c r="AQ39" s="15">
        <f>A1L232C22</f>
        <v>1346444.25</v>
      </c>
      <c r="AR39" s="16" t="s">
        <v>9518</v>
      </c>
      <c r="AS39" s="21">
        <f>IF(OR(B3L832C19=0,B3L832C20=0),0,1+(B3L832C19/B3L832C20))</f>
        <v>2.0382659735076292</v>
      </c>
      <c r="AT39" s="16" t="s">
        <v>9519</v>
      </c>
      <c r="AU39" s="15">
        <f>A1L232C14</f>
        <v>1646703</v>
      </c>
      <c r="AV39" s="16" t="s">
        <v>9520</v>
      </c>
      <c r="AW39" s="15">
        <f>A1L232C13</f>
        <v>1584641</v>
      </c>
      <c r="AX39" s="16" t="s">
        <v>9521</v>
      </c>
      <c r="AY39" s="21">
        <f>IF(OR(B3L832C22=0,B3L832C23=0),0,1+(B3L832C22/B3L832C23))</f>
        <v>2.0391647067064405</v>
      </c>
      <c r="AZ39" s="16" t="s">
        <v>9522</v>
      </c>
      <c r="BA39" s="15">
        <f>A1L232C26</f>
        <v>1447714.4</v>
      </c>
      <c r="BB39" s="16" t="s">
        <v>9523</v>
      </c>
      <c r="BC39" s="15">
        <f>A1L232C25</f>
        <v>1394083.6</v>
      </c>
      <c r="BD39" s="16" t="s">
        <v>9524</v>
      </c>
      <c r="BE39" s="21">
        <f>IF(OR(B3L832C25=0,B3L832C26=0),0,1+(B3L832C25/B3L832C26))</f>
        <v>2.0384702897301139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2364</v>
      </c>
      <c r="F40" s="16" t="s">
        <v>9526</v>
      </c>
      <c r="G40" s="15">
        <f>A1L233C1</f>
        <v>6071</v>
      </c>
      <c r="H40" s="16" t="s">
        <v>9527</v>
      </c>
      <c r="I40" s="21">
        <f>IF(OR(B3L833C1=0,B3L833C2=0),0,1+(B3L833C1/B3L833C2))</f>
        <v>1.389392192390051</v>
      </c>
      <c r="J40" s="16" t="s">
        <v>9528</v>
      </c>
      <c r="K40" s="15">
        <f>A1L233C5</f>
        <v>2414</v>
      </c>
      <c r="L40" s="16" t="s">
        <v>9529</v>
      </c>
      <c r="M40" s="15">
        <f>A1L233C4</f>
        <v>4866</v>
      </c>
      <c r="N40" s="16" t="s">
        <v>9530</v>
      </c>
      <c r="O40" s="21">
        <f>IF(OR(B3L833C4=0,B3L833C5=0),0,1+(B3L833C4/B3L833C5))</f>
        <v>1.4960953555281544</v>
      </c>
      <c r="P40" s="16" t="s">
        <v>9531</v>
      </c>
      <c r="Q40" s="15">
        <f>A1L233C17</f>
        <v>2389</v>
      </c>
      <c r="R40" s="16" t="s">
        <v>9532</v>
      </c>
      <c r="S40" s="15">
        <f>A1L233C16</f>
        <v>5468.5</v>
      </c>
      <c r="T40" s="16" t="s">
        <v>9533</v>
      </c>
      <c r="U40" s="21">
        <f>IF(OR(B3L833C7=0,B3L833C8=0),0,1+(B3L833C7/B3L833C8))</f>
        <v>1.4368656852884703</v>
      </c>
      <c r="V40" s="16" t="s">
        <v>9534</v>
      </c>
      <c r="W40" s="15">
        <f>A1L233C8</f>
        <v>2724</v>
      </c>
      <c r="X40" s="16" t="s">
        <v>9535</v>
      </c>
      <c r="Y40" s="15">
        <f>A1L233C7</f>
        <v>5154</v>
      </c>
      <c r="Z40" s="16" t="s">
        <v>9536</v>
      </c>
      <c r="AA40" s="21">
        <f>IF(OR(B3L833C10=0,B3L833C11=0),0,1+(B3L833C10/B3L833C11))</f>
        <v>1.5285215366705471</v>
      </c>
      <c r="AB40" s="16" t="s">
        <v>9537</v>
      </c>
      <c r="AC40" s="15">
        <f>A1L233C20</f>
        <v>2500.6666666666665</v>
      </c>
      <c r="AD40" s="16" t="s">
        <v>9538</v>
      </c>
      <c r="AE40" s="15">
        <f>A1L233C19</f>
        <v>5363.666666666667</v>
      </c>
      <c r="AF40" s="16" t="s">
        <v>9539</v>
      </c>
      <c r="AG40" s="21">
        <f>IF(OR(B3L833C13=0,B3L833C14=0),0,1+(B3L833C13/B3L833C14))</f>
        <v>1.4662233546703125</v>
      </c>
      <c r="AH40" s="16" t="s">
        <v>9540</v>
      </c>
      <c r="AI40" s="15">
        <f>A1L233C11</f>
        <v>9486</v>
      </c>
      <c r="AJ40" s="16" t="s">
        <v>9541</v>
      </c>
      <c r="AK40" s="15">
        <f>A1L233C10</f>
        <v>35000</v>
      </c>
      <c r="AL40" s="16" t="s">
        <v>9542</v>
      </c>
      <c r="AM40" s="21">
        <f>IF(OR(B3L833C16=0,B3L833C17=0),0,1+(B3L833C16/B3L833C17))</f>
        <v>1.2710285714285714</v>
      </c>
      <c r="AN40" s="16" t="s">
        <v>9543</v>
      </c>
      <c r="AO40" s="15">
        <f>A1L233C23</f>
        <v>4247</v>
      </c>
      <c r="AP40" s="16" t="s">
        <v>9544</v>
      </c>
      <c r="AQ40" s="15">
        <f>A1L233C22</f>
        <v>12772.75</v>
      </c>
      <c r="AR40" s="16" t="s">
        <v>9545</v>
      </c>
      <c r="AS40" s="21">
        <f>IF(OR(B3L833C19=0,B3L833C20=0),0,1+(B3L833C19/B3L833C20))</f>
        <v>1.3325047464328355</v>
      </c>
      <c r="AT40" s="16" t="s">
        <v>9546</v>
      </c>
      <c r="AU40" s="15">
        <f>A1L233C14</f>
        <v>15692</v>
      </c>
      <c r="AV40" s="16" t="s">
        <v>9547</v>
      </c>
      <c r="AW40" s="15">
        <f>A1L233C13</f>
        <v>28540</v>
      </c>
      <c r="AX40" s="16" t="s">
        <v>9548</v>
      </c>
      <c r="AY40" s="21">
        <f>IF(OR(B3L833C22=0,B3L833C23=0),0,1+(B3L833C22/B3L833C23))</f>
        <v>1.549824807288017</v>
      </c>
      <c r="AZ40" s="16" t="s">
        <v>9549</v>
      </c>
      <c r="BA40" s="15">
        <f>A1L233C26</f>
        <v>6536</v>
      </c>
      <c r="BB40" s="16" t="s">
        <v>9550</v>
      </c>
      <c r="BC40" s="15">
        <f>A1L233C25</f>
        <v>15926.2</v>
      </c>
      <c r="BD40" s="16" t="s">
        <v>9551</v>
      </c>
      <c r="BE40" s="21">
        <f>IF(OR(B3L833C25=0,B3L833C26=0),0,1+(B3L833C25/B3L833C26))</f>
        <v>1.4103929374238675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7086703</v>
      </c>
      <c r="F41" s="16" t="s">
        <v>9553</v>
      </c>
      <c r="G41" s="15">
        <f>A1L235C1</f>
        <v>10095123</v>
      </c>
      <c r="H41" s="16" t="s">
        <v>9554</v>
      </c>
      <c r="I41" s="21">
        <f>IF(OR(B3L834C1=0,B3L834C2=0),0,1+(B3L834C1/B3L834C2))</f>
        <v>1.7019927345115062</v>
      </c>
      <c r="J41" s="16" t="s">
        <v>9555</v>
      </c>
      <c r="K41" s="15">
        <f>A1L235C5</f>
        <v>6821191</v>
      </c>
      <c r="L41" s="16" t="s">
        <v>9556</v>
      </c>
      <c r="M41" s="15">
        <f>A1L235C4</f>
        <v>9700211</v>
      </c>
      <c r="N41" s="16" t="s">
        <v>9557</v>
      </c>
      <c r="O41" s="21">
        <f>IF(OR(B3L834C4=0,B3L834C5=0),0,1+(B3L834C4/B3L834C5))</f>
        <v>1.7032002705920521</v>
      </c>
      <c r="P41" s="16" t="s">
        <v>9558</v>
      </c>
      <c r="Q41" s="15">
        <f>A1L235C17</f>
        <v>6953947</v>
      </c>
      <c r="R41" s="16" t="s">
        <v>9559</v>
      </c>
      <c r="S41" s="15">
        <f>A1L235C16</f>
        <v>9897667</v>
      </c>
      <c r="T41" s="16" t="s">
        <v>9560</v>
      </c>
      <c r="U41" s="21">
        <f>IF(OR(B3L834C7=0,B3L834C8=0),0,1+(B3L834C7/B3L834C8))</f>
        <v>1.7025844575292339</v>
      </c>
      <c r="V41" s="16" t="s">
        <v>9561</v>
      </c>
      <c r="W41" s="15">
        <f>A1L235C8</f>
        <v>6321841</v>
      </c>
      <c r="X41" s="16" t="s">
        <v>9562</v>
      </c>
      <c r="Y41" s="15">
        <f>A1L235C7</f>
        <v>9099515</v>
      </c>
      <c r="Z41" s="16" t="s">
        <v>9563</v>
      </c>
      <c r="AA41" s="21">
        <f>IF(OR(B3L834C10=0,B3L834C11=0),0,1+(B3L834C10/B3L834C11))</f>
        <v>1.6947448298068633</v>
      </c>
      <c r="AB41" s="16" t="s">
        <v>9564</v>
      </c>
      <c r="AC41" s="15">
        <f>A1L235C20</f>
        <v>6743245</v>
      </c>
      <c r="AD41" s="16" t="s">
        <v>9565</v>
      </c>
      <c r="AE41" s="15">
        <f>A1L235C19</f>
        <v>9631616.333333334</v>
      </c>
      <c r="AF41" s="16" t="s">
        <v>9566</v>
      </c>
      <c r="AG41" s="21">
        <f>IF(OR(B3L834C13=0,B3L834C14=0),0,1+(B3L834C13/B3L834C14))</f>
        <v>1.7001156157625186</v>
      </c>
      <c r="AH41" s="16" t="s">
        <v>9567</v>
      </c>
      <c r="AI41" s="15">
        <f>A1L235C11</f>
        <v>7431122</v>
      </c>
      <c r="AJ41" s="16" t="s">
        <v>9568</v>
      </c>
      <c r="AK41" s="15">
        <f>A1L235C10</f>
        <v>10189671</v>
      </c>
      <c r="AL41" s="16" t="s">
        <v>9569</v>
      </c>
      <c r="AM41" s="21">
        <f>IF(OR(B3L834C16=0,B3L834C17=0),0,1+(B3L834C16/B3L834C17))</f>
        <v>1.7292798756701762</v>
      </c>
      <c r="AN41" s="16" t="s">
        <v>9570</v>
      </c>
      <c r="AO41" s="15">
        <f>A1L235C23</f>
        <v>6915214.25</v>
      </c>
      <c r="AP41" s="16" t="s">
        <v>9571</v>
      </c>
      <c r="AQ41" s="15">
        <f>A1L235C22</f>
        <v>9771130</v>
      </c>
      <c r="AR41" s="16" t="s">
        <v>9572</v>
      </c>
      <c r="AS41" s="21">
        <f>IF(OR(B3L834C19=0,B3L834C20=0),0,1+(B3L834C19/B3L834C20))</f>
        <v>1.7077189895129836</v>
      </c>
      <c r="AT41" s="16" t="s">
        <v>9573</v>
      </c>
      <c r="AU41" s="15">
        <f>A1L235C14</f>
        <v>7797633</v>
      </c>
      <c r="AV41" s="16" t="s">
        <v>9574</v>
      </c>
      <c r="AW41" s="15">
        <f>A1L235C13</f>
        <v>10539750</v>
      </c>
      <c r="AX41" s="16" t="s">
        <v>9575</v>
      </c>
      <c r="AY41" s="21">
        <f>IF(OR(B3L834C22=0,B3L834C23=0),0,1+(B3L834C22/B3L834C23))</f>
        <v>1.7398309257809719</v>
      </c>
      <c r="AZ41" s="16" t="s">
        <v>9576</v>
      </c>
      <c r="BA41" s="15">
        <f>A1L235C26</f>
        <v>7091698</v>
      </c>
      <c r="BB41" s="16" t="s">
        <v>9577</v>
      </c>
      <c r="BC41" s="15">
        <f>A1L235C25</f>
        <v>9924854</v>
      </c>
      <c r="BD41" s="16" t="s">
        <v>9578</v>
      </c>
      <c r="BE41" s="21">
        <f>IF(OR(B3L834C25=0,B3L834C26=0),0,1+(B3L834C25/B3L834C26))</f>
        <v>1.7145392768498158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4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21">
        <f>A1L236C20</f>
        <v>1.3333333333333333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12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4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3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21">
        <f>A1L236C26</f>
        <v>3.8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57441</v>
      </c>
      <c r="F43" s="16" t="s">
        <v>9607</v>
      </c>
      <c r="G43" s="15">
        <f>A1L237C1</f>
        <v>85269</v>
      </c>
      <c r="H43" s="16" t="s">
        <v>9608</v>
      </c>
      <c r="I43" s="21">
        <f>IF(OR(B3L836C1=0,B3L836C2=0),0,1+(B3L836C1/B3L836C2))</f>
        <v>1.6736445836118636</v>
      </c>
      <c r="J43" s="16" t="s">
        <v>9609</v>
      </c>
      <c r="K43" s="15">
        <f>A1L237C5</f>
        <v>47974</v>
      </c>
      <c r="L43" s="16" t="s">
        <v>9610</v>
      </c>
      <c r="M43" s="15">
        <f>A1L237C4</f>
        <v>74643</v>
      </c>
      <c r="N43" s="16" t="s">
        <v>9611</v>
      </c>
      <c r="O43" s="21">
        <f>IF(OR(B3L836C4=0,B3L836C5=0),0,1+(B3L836C4/B3L836C5))</f>
        <v>1.6427126455260372</v>
      </c>
      <c r="P43" s="16" t="s">
        <v>9612</v>
      </c>
      <c r="Q43" s="15">
        <f>A1L237C17</f>
        <v>52707.5</v>
      </c>
      <c r="R43" s="16" t="s">
        <v>9613</v>
      </c>
      <c r="S43" s="15">
        <f>A1L237C16</f>
        <v>79956</v>
      </c>
      <c r="T43" s="16" t="s">
        <v>9614</v>
      </c>
      <c r="U43" s="21">
        <f>IF(OR(B3L836C7=0,B3L836C8=0),0,1+(B3L836C7/B3L836C8))</f>
        <v>1.65920631347241</v>
      </c>
      <c r="V43" s="16" t="s">
        <v>9615</v>
      </c>
      <c r="W43" s="15">
        <f>A1L237C8</f>
        <v>51918</v>
      </c>
      <c r="X43" s="16" t="s">
        <v>9616</v>
      </c>
      <c r="Y43" s="15">
        <f>A1L237C7</f>
        <v>79423</v>
      </c>
      <c r="Z43" s="16" t="s">
        <v>9617</v>
      </c>
      <c r="AA43" s="21">
        <f>IF(OR(B3L836C10=0,B3L836C11=0),0,1+(B3L836C10/B3L836C11))</f>
        <v>1.6536897372297696</v>
      </c>
      <c r="AB43" s="16" t="s">
        <v>9618</v>
      </c>
      <c r="AC43" s="15">
        <f>A1L237C20</f>
        <v>52444.333333333336</v>
      </c>
      <c r="AD43" s="16" t="s">
        <v>9619</v>
      </c>
      <c r="AE43" s="15">
        <f>A1L237C19</f>
        <v>79778.333333333328</v>
      </c>
      <c r="AF43" s="16" t="s">
        <v>9620</v>
      </c>
      <c r="AG43" s="21">
        <f>IF(OR(B3L836C13=0,B3L836C14=0),0,1+(B3L836C13/B3L836C14))</f>
        <v>1.6573756450163997</v>
      </c>
      <c r="AH43" s="16" t="s">
        <v>9621</v>
      </c>
      <c r="AI43" s="15">
        <f>A1L237C11</f>
        <v>50809</v>
      </c>
      <c r="AJ43" s="16" t="s">
        <v>9622</v>
      </c>
      <c r="AK43" s="15">
        <f>A1L237C10</f>
        <v>84659</v>
      </c>
      <c r="AL43" s="16" t="s">
        <v>9623</v>
      </c>
      <c r="AM43" s="21">
        <f>IF(OR(B3L836C16=0,B3L836C17=0),0,1+(B3L836C16/B3L836C17))</f>
        <v>1.600160644467806</v>
      </c>
      <c r="AN43" s="16" t="s">
        <v>9624</v>
      </c>
      <c r="AO43" s="15">
        <f>A1L237C23</f>
        <v>52035.5</v>
      </c>
      <c r="AP43" s="16" t="s">
        <v>9625</v>
      </c>
      <c r="AQ43" s="15">
        <f>A1L237C22</f>
        <v>80998.5</v>
      </c>
      <c r="AR43" s="16" t="s">
        <v>9626</v>
      </c>
      <c r="AS43" s="21">
        <f>IF(OR(B3L836C19=0,B3L836C20=0),0,1+(B3L836C19/B3L836C20))</f>
        <v>1.6424254770150064</v>
      </c>
      <c r="AT43" s="16" t="s">
        <v>9627</v>
      </c>
      <c r="AU43" s="15">
        <f>A1L237C14</f>
        <v>48030</v>
      </c>
      <c r="AV43" s="16" t="s">
        <v>9628</v>
      </c>
      <c r="AW43" s="15">
        <f>A1L237C13</f>
        <v>79484</v>
      </c>
      <c r="AX43" s="16" t="s">
        <v>9629</v>
      </c>
      <c r="AY43" s="21">
        <f>IF(OR(B3L836C22=0,B3L836C23=0),0,1+(B3L836C22/B3L836C23))</f>
        <v>1.6042725579990942</v>
      </c>
      <c r="AZ43" s="16" t="s">
        <v>9630</v>
      </c>
      <c r="BA43" s="15">
        <f>A1L237C26</f>
        <v>51234.400000000001</v>
      </c>
      <c r="BB43" s="16" t="s">
        <v>9631</v>
      </c>
      <c r="BC43" s="15">
        <f>A1L237C25</f>
        <v>80695.600000000006</v>
      </c>
      <c r="BD43" s="16" t="s">
        <v>9632</v>
      </c>
      <c r="BE43" s="21">
        <f>IF(OR(B3L836C25=0,B3L836C26=0),0,1+(B3L836C25/B3L836C26))</f>
        <v>1.6349094622259455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366198</v>
      </c>
      <c r="F44" s="16" t="s">
        <v>9634</v>
      </c>
      <c r="G44" s="15">
        <f>A1L238C1</f>
        <v>545672</v>
      </c>
      <c r="H44" s="16" t="s">
        <v>9635</v>
      </c>
      <c r="I44" s="21">
        <f>IF(OR(B3L837C1=0,B3L837C2=0),0,1+(B3L837C1/B3L837C2))</f>
        <v>1.6710954566112977</v>
      </c>
      <c r="J44" s="16" t="s">
        <v>9636</v>
      </c>
      <c r="K44" s="15">
        <f>A1L238C5</f>
        <v>350454</v>
      </c>
      <c r="L44" s="16" t="s">
        <v>9637</v>
      </c>
      <c r="M44" s="15">
        <f>A1L238C4</f>
        <v>527522</v>
      </c>
      <c r="N44" s="16" t="s">
        <v>9638</v>
      </c>
      <c r="O44" s="21">
        <f>IF(OR(B3L837C4=0,B3L837C5=0),0,1+(B3L837C4/B3L837C5))</f>
        <v>1.6643400654380291</v>
      </c>
      <c r="P44" s="16" t="s">
        <v>9639</v>
      </c>
      <c r="Q44" s="15">
        <f>A1L238C17</f>
        <v>358326</v>
      </c>
      <c r="R44" s="16" t="s">
        <v>9640</v>
      </c>
      <c r="S44" s="15">
        <f>A1L238C16</f>
        <v>536597</v>
      </c>
      <c r="T44" s="16" t="s">
        <v>9641</v>
      </c>
      <c r="U44" s="21">
        <f>IF(OR(B3L837C7=0,B3L837C8=0),0,1+(B3L837C7/B3L837C8))</f>
        <v>1.6677748850627192</v>
      </c>
      <c r="V44" s="16" t="s">
        <v>9642</v>
      </c>
      <c r="W44" s="15">
        <f>A1L238C8</f>
        <v>356778</v>
      </c>
      <c r="X44" s="16" t="s">
        <v>9643</v>
      </c>
      <c r="Y44" s="15">
        <f>A1L238C7</f>
        <v>540265</v>
      </c>
      <c r="Z44" s="16" t="s">
        <v>9644</v>
      </c>
      <c r="AA44" s="21">
        <f>IF(OR(B3L837C10=0,B3L837C11=0),0,1+(B3L837C10/B3L837C11))</f>
        <v>1.6603759266285989</v>
      </c>
      <c r="AB44" s="16" t="s">
        <v>9645</v>
      </c>
      <c r="AC44" s="15">
        <f>A1L238C20</f>
        <v>357810</v>
      </c>
      <c r="AD44" s="16" t="s">
        <v>9646</v>
      </c>
      <c r="AE44" s="15">
        <f>A1L238C19</f>
        <v>537819.66666666663</v>
      </c>
      <c r="AF44" s="16" t="s">
        <v>9647</v>
      </c>
      <c r="AG44" s="21">
        <f>IF(OR(B3L837C13=0,B3L837C14=0),0,1+(B3L837C13/B3L837C14))</f>
        <v>1.6652973518385035</v>
      </c>
      <c r="AH44" s="16" t="s">
        <v>9648</v>
      </c>
      <c r="AI44" s="15">
        <f>A1L238C11</f>
        <v>388955</v>
      </c>
      <c r="AJ44" s="16" t="s">
        <v>9649</v>
      </c>
      <c r="AK44" s="15">
        <f>A1L238C10</f>
        <v>526808</v>
      </c>
      <c r="AL44" s="16" t="s">
        <v>9650</v>
      </c>
      <c r="AM44" s="21">
        <f>IF(OR(B3L837C16=0,B3L837C17=0),0,1+(B3L837C16/B3L837C17))</f>
        <v>1.7383240193770786</v>
      </c>
      <c r="AN44" s="16" t="s">
        <v>9651</v>
      </c>
      <c r="AO44" s="15">
        <f>A1L238C23</f>
        <v>365596.25</v>
      </c>
      <c r="AP44" s="16" t="s">
        <v>9652</v>
      </c>
      <c r="AQ44" s="15">
        <f>A1L238C22</f>
        <v>535066.75</v>
      </c>
      <c r="AR44" s="16" t="s">
        <v>9653</v>
      </c>
      <c r="AS44" s="21">
        <f>IF(OR(B3L837C19=0,B3L837C20=0),0,1+(B3L837C19/B3L837C20))</f>
        <v>1.6832722272501515</v>
      </c>
      <c r="AT44" s="16" t="s">
        <v>9654</v>
      </c>
      <c r="AU44" s="15">
        <f>A1L238C14</f>
        <v>384217</v>
      </c>
      <c r="AV44" s="16" t="s">
        <v>9655</v>
      </c>
      <c r="AW44" s="15">
        <f>A1L238C13</f>
        <v>535035</v>
      </c>
      <c r="AX44" s="16" t="s">
        <v>9656</v>
      </c>
      <c r="AY44" s="21">
        <f>IF(OR(B3L837C22=0,B3L837C23=0),0,1+(B3L837C22/B3L837C23))</f>
        <v>1.7181156372947566</v>
      </c>
      <c r="AZ44" s="16" t="s">
        <v>9657</v>
      </c>
      <c r="BA44" s="15">
        <f>A1L238C26</f>
        <v>369320.4</v>
      </c>
      <c r="BB44" s="16" t="s">
        <v>9658</v>
      </c>
      <c r="BC44" s="15">
        <f>A1L238C25</f>
        <v>535060.4</v>
      </c>
      <c r="BD44" s="16" t="s">
        <v>9659</v>
      </c>
      <c r="BE44" s="21">
        <f>IF(OR(B3L837C25=0,B3L837C26=0),0,1+(B3L837C25/B3L837C26))</f>
        <v>1.6902405784468444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2043716</v>
      </c>
      <c r="F45" s="16" t="s">
        <v>9661</v>
      </c>
      <c r="G45" s="15">
        <f>A1L239C1</f>
        <v>2054817</v>
      </c>
      <c r="H45" s="16" t="s">
        <v>9662</v>
      </c>
      <c r="I45" s="21">
        <f>IF(OR(B3L838C1=0,B3L838C2=0),0,1+(B3L838C1/B3L838C2))</f>
        <v>1.9945975724358909</v>
      </c>
      <c r="J45" s="16" t="s">
        <v>9663</v>
      </c>
      <c r="K45" s="15">
        <f>A1L239C5</f>
        <v>1983401</v>
      </c>
      <c r="L45" s="16" t="s">
        <v>9664</v>
      </c>
      <c r="M45" s="15">
        <f>A1L239C4</f>
        <v>1991654</v>
      </c>
      <c r="N45" s="16" t="s">
        <v>9665</v>
      </c>
      <c r="O45" s="21">
        <f>IF(OR(B3L838C4=0,B3L838C5=0),0,1+(B3L838C4/B3L838C5))</f>
        <v>1.9958562079557995</v>
      </c>
      <c r="P45" s="16" t="s">
        <v>9666</v>
      </c>
      <c r="Q45" s="15">
        <f>A1L239C17</f>
        <v>2013558.5</v>
      </c>
      <c r="R45" s="16" t="s">
        <v>9667</v>
      </c>
      <c r="S45" s="15">
        <f>A1L239C16</f>
        <v>2023235.5</v>
      </c>
      <c r="T45" s="16" t="s">
        <v>9668</v>
      </c>
      <c r="U45" s="21">
        <f>IF(OR(B3L838C7=0,B3L838C8=0),0,1+(B3L838C7/B3L838C8))</f>
        <v>1.9952170669207812</v>
      </c>
      <c r="V45" s="16" t="s">
        <v>9669</v>
      </c>
      <c r="W45" s="15">
        <f>A1L239C8</f>
        <v>1827143</v>
      </c>
      <c r="X45" s="16" t="s">
        <v>9670</v>
      </c>
      <c r="Y45" s="15">
        <f>A1L239C7</f>
        <v>1826855</v>
      </c>
      <c r="Z45" s="16" t="s">
        <v>9671</v>
      </c>
      <c r="AA45" s="21">
        <f>IF(OR(B3L838C10=0,B3L838C11=0),0,1+(B3L838C10/B3L838C11))</f>
        <v>2.0001576479797247</v>
      </c>
      <c r="AB45" s="16" t="s">
        <v>9672</v>
      </c>
      <c r="AC45" s="15">
        <f>A1L239C20</f>
        <v>1951420</v>
      </c>
      <c r="AD45" s="16" t="s">
        <v>9673</v>
      </c>
      <c r="AE45" s="15">
        <f>A1L239C19</f>
        <v>1957775.3333333333</v>
      </c>
      <c r="AF45" s="16" t="s">
        <v>9674</v>
      </c>
      <c r="AG45" s="21">
        <f>IF(OR(B3L838C13=0,B3L838C14=0),0,1+(B3L838C13/B3L838C14))</f>
        <v>1.9967537984440162</v>
      </c>
      <c r="AH45" s="16" t="s">
        <v>9675</v>
      </c>
      <c r="AI45" s="15">
        <f>A1L239C11</f>
        <v>2441813</v>
      </c>
      <c r="AJ45" s="16" t="s">
        <v>9676</v>
      </c>
      <c r="AK45" s="15">
        <f>A1L239C10</f>
        <v>2457465</v>
      </c>
      <c r="AL45" s="16" t="s">
        <v>9677</v>
      </c>
      <c r="AM45" s="21">
        <f>IF(OR(B3L838C16=0,B3L838C17=0),0,1+(B3L838C16/B3L838C17))</f>
        <v>1.9936308350271519</v>
      </c>
      <c r="AN45" s="16" t="s">
        <v>9678</v>
      </c>
      <c r="AO45" s="15">
        <f>A1L239C23</f>
        <v>2074018.25</v>
      </c>
      <c r="AP45" s="16" t="s">
        <v>9679</v>
      </c>
      <c r="AQ45" s="15">
        <f>A1L239C22</f>
        <v>2082697.75</v>
      </c>
      <c r="AR45" s="16" t="s">
        <v>9680</v>
      </c>
      <c r="AS45" s="21">
        <f>IF(OR(B3L838C19=0,B3L838C20=0),0,1+(B3L838C19/B3L838C20))</f>
        <v>1.9958325686000284</v>
      </c>
      <c r="AT45" s="16" t="s">
        <v>9681</v>
      </c>
      <c r="AU45" s="15">
        <f>A1L239C14</f>
        <v>2541539</v>
      </c>
      <c r="AV45" s="16" t="s">
        <v>9682</v>
      </c>
      <c r="AW45" s="15">
        <f>A1L239C13</f>
        <v>2561025</v>
      </c>
      <c r="AX45" s="16" t="s">
        <v>9683</v>
      </c>
      <c r="AY45" s="21">
        <f>IF(OR(B3L838C22=0,B3L838C23=0),0,1+(B3L838C22/B3L838C23))</f>
        <v>1.9923913276910612</v>
      </c>
      <c r="AZ45" s="16" t="s">
        <v>9684</v>
      </c>
      <c r="BA45" s="15">
        <f>A1L239C26</f>
        <v>2167522.4</v>
      </c>
      <c r="BB45" s="16" t="s">
        <v>9685</v>
      </c>
      <c r="BC45" s="15">
        <f>A1L239C25</f>
        <v>2178363.2000000002</v>
      </c>
      <c r="BD45" s="16" t="s">
        <v>9686</v>
      </c>
      <c r="BE45" s="21">
        <f>IF(OR(B3L838C25=0,B3L838C26=0),0,1+(B3L838C25/B3L838C26))</f>
        <v>1.9950234194187635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192126</v>
      </c>
      <c r="F46" s="16" t="s">
        <v>9688</v>
      </c>
      <c r="G46" s="15">
        <f>A1L240C1</f>
        <v>205695</v>
      </c>
      <c r="H46" s="16" t="s">
        <v>9689</v>
      </c>
      <c r="I46" s="21">
        <f>IF(OR(B3L839C1=0,B3L839C2=0),0,1+(B3L839C1/B3L839C2))</f>
        <v>1.9340333989644862</v>
      </c>
      <c r="J46" s="16" t="s">
        <v>9690</v>
      </c>
      <c r="K46" s="15">
        <f>A1L240C5</f>
        <v>185816</v>
      </c>
      <c r="L46" s="16" t="s">
        <v>9691</v>
      </c>
      <c r="M46" s="15">
        <f>A1L240C4</f>
        <v>186093</v>
      </c>
      <c r="N46" s="16" t="s">
        <v>9692</v>
      </c>
      <c r="O46" s="21">
        <f>IF(OR(B3L839C4=0,B3L839C5=0),0,1+(B3L839C4/B3L839C5))</f>
        <v>1.9985114969397022</v>
      </c>
      <c r="P46" s="16" t="s">
        <v>9693</v>
      </c>
      <c r="Q46" s="15">
        <f>A1L240C17</f>
        <v>188971</v>
      </c>
      <c r="R46" s="16" t="s">
        <v>9694</v>
      </c>
      <c r="S46" s="15">
        <f>A1L240C16</f>
        <v>195894</v>
      </c>
      <c r="T46" s="16" t="s">
        <v>9695</v>
      </c>
      <c r="U46" s="21">
        <f>IF(OR(B3L839C7=0,B3L839C8=0),0,1+(B3L839C7/B3L839C8))</f>
        <v>1.9646594586868409</v>
      </c>
      <c r="V46" s="16" t="s">
        <v>9696</v>
      </c>
      <c r="W46" s="15">
        <f>A1L240C8</f>
        <v>163912</v>
      </c>
      <c r="X46" s="16" t="s">
        <v>9697</v>
      </c>
      <c r="Y46" s="15">
        <f>A1L240C7</f>
        <v>161833</v>
      </c>
      <c r="Z46" s="16" t="s">
        <v>9698</v>
      </c>
      <c r="AA46" s="21">
        <f>IF(OR(B3L839C10=0,B3L839C11=0),0,1+(B3L839C10/B3L839C11))</f>
        <v>2.0128465764090144</v>
      </c>
      <c r="AB46" s="16" t="s">
        <v>9699</v>
      </c>
      <c r="AC46" s="15">
        <f>A1L240C20</f>
        <v>180618</v>
      </c>
      <c r="AD46" s="16" t="s">
        <v>9700</v>
      </c>
      <c r="AE46" s="15">
        <f>A1L240C19</f>
        <v>184540.33333333334</v>
      </c>
      <c r="AF46" s="16" t="s">
        <v>9701</v>
      </c>
      <c r="AG46" s="21">
        <f>IF(OR(B3L839C13=0,B3L839C14=0),0,1+(B3L839C13/B3L839C14))</f>
        <v>1.9787453871872636</v>
      </c>
      <c r="AH46" s="16" t="s">
        <v>9702</v>
      </c>
      <c r="AI46" s="15">
        <f>A1L240C11</f>
        <v>180941</v>
      </c>
      <c r="AJ46" s="16" t="s">
        <v>9703</v>
      </c>
      <c r="AK46" s="15">
        <f>A1L240C10</f>
        <v>170471</v>
      </c>
      <c r="AL46" s="16" t="s">
        <v>9704</v>
      </c>
      <c r="AM46" s="21">
        <f>IF(OR(B3L839C16=0,B3L839C17=0),0,1+(B3L839C16/B3L839C17))</f>
        <v>2.0614180711088688</v>
      </c>
      <c r="AN46" s="16" t="s">
        <v>9705</v>
      </c>
      <c r="AO46" s="15">
        <f>A1L240C23</f>
        <v>180698.75</v>
      </c>
      <c r="AP46" s="16" t="s">
        <v>9706</v>
      </c>
      <c r="AQ46" s="15">
        <f>A1L240C22</f>
        <v>181023</v>
      </c>
      <c r="AR46" s="16" t="s">
        <v>9707</v>
      </c>
      <c r="AS46" s="21">
        <f>IF(OR(B3L839C19=0,B3L839C20=0),0,1+(B3L839C19/B3L839C20))</f>
        <v>1.9982087911480861</v>
      </c>
      <c r="AT46" s="16" t="s">
        <v>9708</v>
      </c>
      <c r="AU46" s="15">
        <f>A1L240C14</f>
        <v>213080</v>
      </c>
      <c r="AV46" s="16" t="s">
        <v>9709</v>
      </c>
      <c r="AW46" s="15">
        <f>A1L240C13</f>
        <v>222553</v>
      </c>
      <c r="AX46" s="16" t="s">
        <v>9710</v>
      </c>
      <c r="AY46" s="21">
        <f>IF(OR(B3L839C22=0,B3L839C23=0),0,1+(B3L839C22/B3L839C23))</f>
        <v>1.9574348582135492</v>
      </c>
      <c r="AZ46" s="16" t="s">
        <v>9711</v>
      </c>
      <c r="BA46" s="15">
        <f>A1L240C26</f>
        <v>187175</v>
      </c>
      <c r="BB46" s="16" t="s">
        <v>9712</v>
      </c>
      <c r="BC46" s="15">
        <f>A1L240C25</f>
        <v>189329</v>
      </c>
      <c r="BD46" s="16" t="s">
        <v>9713</v>
      </c>
      <c r="BE46" s="21">
        <f>IF(OR(B3L839C25=0,B3L839C26=0),0,1+(B3L839C25/B3L839C26))</f>
        <v>1.9886229790470558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3172775</v>
      </c>
      <c r="F47" s="16" t="s">
        <v>9715</v>
      </c>
      <c r="G47" s="15">
        <f>A1L241C1</f>
        <v>3158193</v>
      </c>
      <c r="H47" s="16" t="s">
        <v>9716</v>
      </c>
      <c r="I47" s="21">
        <f>IF(OR(B3L840C1=0,B3L840C2=0),0,1+(B3L840C1/B3L840C2))</f>
        <v>2.0046171972390541</v>
      </c>
      <c r="J47" s="16" t="s">
        <v>9717</v>
      </c>
      <c r="K47" s="15">
        <f>A1L241C5</f>
        <v>3081565</v>
      </c>
      <c r="L47" s="16" t="s">
        <v>9718</v>
      </c>
      <c r="M47" s="15">
        <f>A1L241C4</f>
        <v>3061965</v>
      </c>
      <c r="N47" s="16" t="s">
        <v>9719</v>
      </c>
      <c r="O47" s="21">
        <f>IF(OR(B3L840C4=0,B3L840C5=0),0,1+(B3L840C4/B3L840C5))</f>
        <v>2.0064011182361652</v>
      </c>
      <c r="P47" s="16" t="s">
        <v>9720</v>
      </c>
      <c r="Q47" s="15">
        <f>A1L241C17</f>
        <v>3127170</v>
      </c>
      <c r="R47" s="16" t="s">
        <v>9721</v>
      </c>
      <c r="S47" s="15">
        <f>A1L241C16</f>
        <v>3110079</v>
      </c>
      <c r="T47" s="16" t="s">
        <v>9722</v>
      </c>
      <c r="U47" s="21">
        <f>IF(OR(B3L840C7=0,B3L840C8=0),0,1+(B3L840C7/B3L840C8))</f>
        <v>2.0054953587995676</v>
      </c>
      <c r="V47" s="16" t="s">
        <v>9723</v>
      </c>
      <c r="W47" s="15">
        <f>A1L241C8</f>
        <v>2762103</v>
      </c>
      <c r="X47" s="16" t="s">
        <v>9724</v>
      </c>
      <c r="Y47" s="15">
        <f>A1L241C7</f>
        <v>2774588</v>
      </c>
      <c r="Z47" s="16" t="s">
        <v>9725</v>
      </c>
      <c r="AA47" s="21">
        <f>IF(OR(B3L840C10=0,B3L840C11=0),0,1+(B3L840C10/B3L840C11))</f>
        <v>1.9955002328273603</v>
      </c>
      <c r="AB47" s="16" t="s">
        <v>9726</v>
      </c>
      <c r="AC47" s="15">
        <f>A1L241C20</f>
        <v>3005481</v>
      </c>
      <c r="AD47" s="16" t="s">
        <v>9727</v>
      </c>
      <c r="AE47" s="15">
        <f>A1L241C19</f>
        <v>2998248.6666666665</v>
      </c>
      <c r="AF47" s="16" t="s">
        <v>9728</v>
      </c>
      <c r="AG47" s="21">
        <f>IF(OR(B3L840C13=0,B3L840C14=0),0,1+(B3L840C13/B3L840C14))</f>
        <v>2.0024121859583364</v>
      </c>
      <c r="AH47" s="16" t="s">
        <v>9729</v>
      </c>
      <c r="AI47" s="15">
        <f>A1L241C11</f>
        <v>2787574</v>
      </c>
      <c r="AJ47" s="16" t="s">
        <v>9730</v>
      </c>
      <c r="AK47" s="15">
        <f>A1L241C10</f>
        <v>2792818</v>
      </c>
      <c r="AL47" s="16" t="s">
        <v>9731</v>
      </c>
      <c r="AM47" s="21">
        <f>IF(OR(B3L840C16=0,B3L840C17=0),0,1+(B3L840C16/B3L840C17))</f>
        <v>1.9981223266249359</v>
      </c>
      <c r="AN47" s="16" t="s">
        <v>9732</v>
      </c>
      <c r="AO47" s="15">
        <f>A1L241C23</f>
        <v>2951004.25</v>
      </c>
      <c r="AP47" s="16" t="s">
        <v>9733</v>
      </c>
      <c r="AQ47" s="15">
        <f>A1L241C22</f>
        <v>2946891</v>
      </c>
      <c r="AR47" s="16" t="s">
        <v>9734</v>
      </c>
      <c r="AS47" s="21">
        <f>IF(OR(B3L840C19=0,B3L840C20=0),0,1+(B3L840C19/B3L840C20))</f>
        <v>2.0013957930578359</v>
      </c>
      <c r="AT47" s="16" t="s">
        <v>9735</v>
      </c>
      <c r="AU47" s="15">
        <f>A1L241C14</f>
        <v>2855399</v>
      </c>
      <c r="AV47" s="16" t="s">
        <v>9736</v>
      </c>
      <c r="AW47" s="15">
        <f>A1L241C13</f>
        <v>2927817</v>
      </c>
      <c r="AX47" s="16" t="s">
        <v>9737</v>
      </c>
      <c r="AY47" s="21">
        <f>IF(OR(B3L840C22=0,B3L840C23=0),0,1+(B3L840C22/B3L840C23))</f>
        <v>1.9752655305983946</v>
      </c>
      <c r="AZ47" s="16" t="s">
        <v>9738</v>
      </c>
      <c r="BA47" s="15">
        <f>A1L241C26</f>
        <v>2931883.2</v>
      </c>
      <c r="BB47" s="16" t="s">
        <v>9739</v>
      </c>
      <c r="BC47" s="15">
        <f>A1L241C25</f>
        <v>2943076.2</v>
      </c>
      <c r="BD47" s="16" t="s">
        <v>9740</v>
      </c>
      <c r="BE47" s="21">
        <f>IF(OR(B3L840C25=0,B3L840C26=0),0,1+(B3L840C25/B3L840C26))</f>
        <v>1.9961968364937341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190706</v>
      </c>
      <c r="F48" s="16" t="s">
        <v>9742</v>
      </c>
      <c r="G48" s="15">
        <f>A1L242C1</f>
        <v>179154</v>
      </c>
      <c r="H48" s="16" t="s">
        <v>9743</v>
      </c>
      <c r="I48" s="21">
        <f>IF(OR(B3L841C1=0,B3L841C2=0),0,1+(B3L841C1/B3L841C2))</f>
        <v>2.0644808377150383</v>
      </c>
      <c r="J48" s="16" t="s">
        <v>9744</v>
      </c>
      <c r="K48" s="15">
        <f>A1L242C5</f>
        <v>188011</v>
      </c>
      <c r="L48" s="16" t="s">
        <v>9745</v>
      </c>
      <c r="M48" s="15">
        <f>A1L242C4</f>
        <v>178406</v>
      </c>
      <c r="N48" s="16" t="s">
        <v>9746</v>
      </c>
      <c r="O48" s="21">
        <f>IF(OR(B3L841C4=0,B3L841C5=0),0,1+(B3L841C4/B3L841C5))</f>
        <v>2.053837875407778</v>
      </c>
      <c r="P48" s="16" t="s">
        <v>9747</v>
      </c>
      <c r="Q48" s="15">
        <f>A1L242C17</f>
        <v>189358.5</v>
      </c>
      <c r="R48" s="16" t="s">
        <v>9748</v>
      </c>
      <c r="S48" s="15">
        <f>A1L242C16</f>
        <v>178780</v>
      </c>
      <c r="T48" s="16" t="s">
        <v>9749</v>
      </c>
      <c r="U48" s="21">
        <f>IF(OR(B3L841C7=0,B3L841C8=0),0,1+(B3L841C7/B3L841C8))</f>
        <v>2.0591704888690012</v>
      </c>
      <c r="V48" s="16" t="s">
        <v>9750</v>
      </c>
      <c r="W48" s="15">
        <f>A1L242C8</f>
        <v>178801</v>
      </c>
      <c r="X48" s="16" t="s">
        <v>9751</v>
      </c>
      <c r="Y48" s="15">
        <f>A1L242C7</f>
        <v>167207</v>
      </c>
      <c r="Z48" s="16" t="s">
        <v>9752</v>
      </c>
      <c r="AA48" s="21">
        <f>IF(OR(B3L841C10=0,B3L841C11=0),0,1+(B3L841C10/B3L841C11))</f>
        <v>2.0693392023061232</v>
      </c>
      <c r="AB48" s="16" t="s">
        <v>9753</v>
      </c>
      <c r="AC48" s="15">
        <f>A1L242C20</f>
        <v>185839.33333333334</v>
      </c>
      <c r="AD48" s="16" t="s">
        <v>9754</v>
      </c>
      <c r="AE48" s="15">
        <f>A1L242C19</f>
        <v>174922.33333333334</v>
      </c>
      <c r="AF48" s="16" t="s">
        <v>9755</v>
      </c>
      <c r="AG48" s="21">
        <f>IF(OR(B3L841C13=0,B3L841C14=0),0,1+(B3L841C13/B3L841C14))</f>
        <v>2.0624105555417929</v>
      </c>
      <c r="AH48" s="16" t="s">
        <v>9756</v>
      </c>
      <c r="AI48" s="15">
        <f>A1L242C11</f>
        <v>218864</v>
      </c>
      <c r="AJ48" s="16" t="s">
        <v>9757</v>
      </c>
      <c r="AK48" s="15">
        <f>A1L242C10</f>
        <v>206614</v>
      </c>
      <c r="AL48" s="16" t="s">
        <v>9758</v>
      </c>
      <c r="AM48" s="21">
        <f>IF(OR(B3L841C16=0,B3L841C17=0),0,1+(B3L841C16/B3L841C17))</f>
        <v>2.0592893027577999</v>
      </c>
      <c r="AN48" s="16" t="s">
        <v>9759</v>
      </c>
      <c r="AO48" s="15">
        <f>A1L242C23</f>
        <v>194095.5</v>
      </c>
      <c r="AP48" s="16" t="s">
        <v>9760</v>
      </c>
      <c r="AQ48" s="15">
        <f>A1L242C22</f>
        <v>182845.25</v>
      </c>
      <c r="AR48" s="16" t="s">
        <v>9761</v>
      </c>
      <c r="AS48" s="21">
        <f>IF(OR(B3L841C19=0,B3L841C20=0),0,1+(B3L841C19/B3L841C20))</f>
        <v>2.0615288064633894</v>
      </c>
      <c r="AT48" s="16" t="s">
        <v>9762</v>
      </c>
      <c r="AU48" s="15">
        <f>A1L242C14</f>
        <v>326473</v>
      </c>
      <c r="AV48" s="16" t="s">
        <v>9763</v>
      </c>
      <c r="AW48" s="15">
        <f>A1L242C13</f>
        <v>309907</v>
      </c>
      <c r="AX48" s="16" t="s">
        <v>9764</v>
      </c>
      <c r="AY48" s="21">
        <f>IF(OR(B3L841C22=0,B3L841C23=0),0,1+(B3L841C22/B3L841C23))</f>
        <v>2.0534547461012496</v>
      </c>
      <c r="AZ48" s="16" t="s">
        <v>9765</v>
      </c>
      <c r="BA48" s="15">
        <f>A1L242C26</f>
        <v>220571</v>
      </c>
      <c r="BB48" s="16" t="s">
        <v>9766</v>
      </c>
      <c r="BC48" s="15">
        <f>A1L242C25</f>
        <v>208257.6</v>
      </c>
      <c r="BD48" s="16" t="s">
        <v>9767</v>
      </c>
      <c r="BE48" s="21">
        <f>IF(OR(B3L841C25=0,B3L841C26=0),0,1+(B3L841C25/B3L841C26))</f>
        <v>2.0591258134156929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1038200</v>
      </c>
      <c r="F49" s="16" t="s">
        <v>9769</v>
      </c>
      <c r="G49" s="15">
        <f>A1L243C1</f>
        <v>1023993</v>
      </c>
      <c r="H49" s="16" t="s">
        <v>9770</v>
      </c>
      <c r="I49" s="21">
        <f>IF(OR(B3L842C1=0,B3L842C2=0),0,1+(B3L842C1/B3L842C2))</f>
        <v>2.0138741182801052</v>
      </c>
      <c r="J49" s="16" t="s">
        <v>9771</v>
      </c>
      <c r="K49" s="15">
        <f>A1L243C5</f>
        <v>1152524</v>
      </c>
      <c r="L49" s="16" t="s">
        <v>9772</v>
      </c>
      <c r="M49" s="15">
        <f>A1L243C4</f>
        <v>1148391</v>
      </c>
      <c r="N49" s="16" t="s">
        <v>9773</v>
      </c>
      <c r="O49" s="21">
        <f>IF(OR(B3L842C4=0,B3L842C5=0),0,1+(B3L842C4/B3L842C5))</f>
        <v>2.0035989484417764</v>
      </c>
      <c r="P49" s="16" t="s">
        <v>9774</v>
      </c>
      <c r="Q49" s="15">
        <f>A1L243C17</f>
        <v>1095362</v>
      </c>
      <c r="R49" s="16" t="s">
        <v>9775</v>
      </c>
      <c r="S49" s="15">
        <f>A1L243C16</f>
        <v>1086192</v>
      </c>
      <c r="T49" s="16" t="s">
        <v>9776</v>
      </c>
      <c r="U49" s="21">
        <f>IF(OR(B3L842C7=0,B3L842C8=0),0,1+(B3L842C7/B3L842C8))</f>
        <v>2.0084423380028578</v>
      </c>
      <c r="V49" s="16" t="s">
        <v>9777</v>
      </c>
      <c r="W49" s="15">
        <f>A1L243C8</f>
        <v>1029039</v>
      </c>
      <c r="X49" s="16" t="s">
        <v>9778</v>
      </c>
      <c r="Y49" s="15">
        <f>A1L243C7</f>
        <v>1021451</v>
      </c>
      <c r="Z49" s="16" t="s">
        <v>9779</v>
      </c>
      <c r="AA49" s="21">
        <f>IF(OR(B3L842C10=0,B3L842C11=0),0,1+(B3L842C10/B3L842C11))</f>
        <v>2.0074286480702455</v>
      </c>
      <c r="AB49" s="16" t="s">
        <v>9780</v>
      </c>
      <c r="AC49" s="15">
        <f>A1L243C20</f>
        <v>1073254.3333333333</v>
      </c>
      <c r="AD49" s="16" t="s">
        <v>9781</v>
      </c>
      <c r="AE49" s="15">
        <f>A1L243C19</f>
        <v>1064611.6666666667</v>
      </c>
      <c r="AF49" s="16" t="s">
        <v>9782</v>
      </c>
      <c r="AG49" s="21">
        <f>IF(OR(B3L842C13=0,B3L842C14=0),0,1+(B3L842C13/B3L842C14))</f>
        <v>2.0081181401042945</v>
      </c>
      <c r="AH49" s="16" t="s">
        <v>9783</v>
      </c>
      <c r="AI49" s="15">
        <f>A1L243C11</f>
        <v>1213053</v>
      </c>
      <c r="AJ49" s="16" t="s">
        <v>9784</v>
      </c>
      <c r="AK49" s="15">
        <f>A1L243C10</f>
        <v>1217091</v>
      </c>
      <c r="AL49" s="16" t="s">
        <v>9785</v>
      </c>
      <c r="AM49" s="21">
        <f>IF(OR(B3L842C16=0,B3L842C17=0),0,1+(B3L842C16/B3L842C17))</f>
        <v>1.9966822530114841</v>
      </c>
      <c r="AN49" s="16" t="s">
        <v>9786</v>
      </c>
      <c r="AO49" s="15">
        <f>A1L243C23</f>
        <v>1108204</v>
      </c>
      <c r="AP49" s="16" t="s">
        <v>9787</v>
      </c>
      <c r="AQ49" s="15">
        <f>A1L243C22</f>
        <v>1102731.5</v>
      </c>
      <c r="AR49" s="16" t="s">
        <v>9788</v>
      </c>
      <c r="AS49" s="21">
        <f>IF(OR(B3L842C19=0,B3L842C20=0),0,1+(B3L842C19/B3L842C20))</f>
        <v>2.0049626767712718</v>
      </c>
      <c r="AT49" s="16" t="s">
        <v>9789</v>
      </c>
      <c r="AU49" s="15">
        <f>A1L243C14</f>
        <v>1354028</v>
      </c>
      <c r="AV49" s="16" t="s">
        <v>9790</v>
      </c>
      <c r="AW49" s="15">
        <f>A1L243C13</f>
        <v>1351048</v>
      </c>
      <c r="AX49" s="16" t="s">
        <v>9791</v>
      </c>
      <c r="AY49" s="21">
        <f>IF(OR(B3L842C22=0,B3L842C23=0),0,1+(B3L842C22/B3L842C23))</f>
        <v>2.0022056951344438</v>
      </c>
      <c r="AZ49" s="16" t="s">
        <v>9792</v>
      </c>
      <c r="BA49" s="15">
        <f>A1L243C26</f>
        <v>1157368.8</v>
      </c>
      <c r="BB49" s="16" t="s">
        <v>9793</v>
      </c>
      <c r="BC49" s="15">
        <f>A1L243C25</f>
        <v>1152394.8</v>
      </c>
      <c r="BD49" s="16" t="s">
        <v>9794</v>
      </c>
      <c r="BE49" s="21">
        <f>IF(OR(B3L842C25=0,B3L842C26=0),0,1+(B3L842C25/B3L842C26))</f>
        <v>2.0043162291256431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88579</v>
      </c>
      <c r="F50" s="16" t="s">
        <v>9796</v>
      </c>
      <c r="G50" s="15">
        <f>A1L244C1</f>
        <v>106567</v>
      </c>
      <c r="H50" s="16" t="s">
        <v>9797</v>
      </c>
      <c r="I50" s="21">
        <f>IF(OR(B3L843C1=0,B3L843C2=0),0,1+(B3L843C1/B3L843C2))</f>
        <v>1.8312047819681516</v>
      </c>
      <c r="J50" s="16" t="s">
        <v>9798</v>
      </c>
      <c r="K50" s="15">
        <f>A1L244C5</f>
        <v>82290</v>
      </c>
      <c r="L50" s="16" t="s">
        <v>9799</v>
      </c>
      <c r="M50" s="15">
        <f>A1L244C4</f>
        <v>103213</v>
      </c>
      <c r="N50" s="16" t="s">
        <v>9800</v>
      </c>
      <c r="O50" s="21">
        <f>IF(OR(B3L843C4=0,B3L843C5=0),0,1+(B3L843C4/B3L843C5))</f>
        <v>1.7972832879579124</v>
      </c>
      <c r="P50" s="16" t="s">
        <v>9801</v>
      </c>
      <c r="Q50" s="15">
        <f>A1L244C17</f>
        <v>85434.5</v>
      </c>
      <c r="R50" s="16" t="s">
        <v>9802</v>
      </c>
      <c r="S50" s="15">
        <f>A1L244C16</f>
        <v>104890</v>
      </c>
      <c r="T50" s="16" t="s">
        <v>9803</v>
      </c>
      <c r="U50" s="21">
        <f>IF(OR(B3L843C7=0,B3L843C8=0),0,1+(B3L843C7/B3L843C8))</f>
        <v>1.8145152064067118</v>
      </c>
      <c r="V50" s="16" t="s">
        <v>9804</v>
      </c>
      <c r="W50" s="15">
        <f>A1L244C8</f>
        <v>83618</v>
      </c>
      <c r="X50" s="16" t="s">
        <v>9805</v>
      </c>
      <c r="Y50" s="15">
        <f>A1L244C7</f>
        <v>105205</v>
      </c>
      <c r="Z50" s="16" t="s">
        <v>9806</v>
      </c>
      <c r="AA50" s="21">
        <f>IF(OR(B3L843C10=0,B3L843C11=0),0,1+(B3L843C10/B3L843C11))</f>
        <v>1.7948101325982604</v>
      </c>
      <c r="AB50" s="16" t="s">
        <v>9807</v>
      </c>
      <c r="AC50" s="15">
        <f>A1L244C20</f>
        <v>84829</v>
      </c>
      <c r="AD50" s="16" t="s">
        <v>9808</v>
      </c>
      <c r="AE50" s="15">
        <f>A1L244C19</f>
        <v>104995</v>
      </c>
      <c r="AF50" s="16" t="s">
        <v>9809</v>
      </c>
      <c r="AG50" s="21">
        <f>IF(OR(B3L843C13=0,B3L843C14=0),0,1+(B3L843C13/B3L843C14))</f>
        <v>1.8079337111291014</v>
      </c>
      <c r="AH50" s="16" t="s">
        <v>9810</v>
      </c>
      <c r="AI50" s="15">
        <f>A1L244C11</f>
        <v>97418</v>
      </c>
      <c r="AJ50" s="16" t="s">
        <v>9811</v>
      </c>
      <c r="AK50" s="15">
        <f>A1L244C10</f>
        <v>113525</v>
      </c>
      <c r="AL50" s="16" t="s">
        <v>9812</v>
      </c>
      <c r="AM50" s="21">
        <f>IF(OR(B3L843C16=0,B3L843C17=0),0,1+(B3L843C16/B3L843C17))</f>
        <v>1.8581193569698304</v>
      </c>
      <c r="AN50" s="16" t="s">
        <v>9813</v>
      </c>
      <c r="AO50" s="15">
        <f>A1L244C23</f>
        <v>87976.25</v>
      </c>
      <c r="AP50" s="16" t="s">
        <v>9814</v>
      </c>
      <c r="AQ50" s="15">
        <f>A1L244C22</f>
        <v>107127.5</v>
      </c>
      <c r="AR50" s="16" t="s">
        <v>9815</v>
      </c>
      <c r="AS50" s="21">
        <f>IF(OR(B3L843C19=0,B3L843C20=0),0,1+(B3L843C19/B3L843C20))</f>
        <v>1.8212293762105902</v>
      </c>
      <c r="AT50" s="16" t="s">
        <v>9816</v>
      </c>
      <c r="AU50" s="15">
        <f>A1L244C14</f>
        <v>96679</v>
      </c>
      <c r="AV50" s="16" t="s">
        <v>9817</v>
      </c>
      <c r="AW50" s="15">
        <f>A1L244C13</f>
        <v>121502</v>
      </c>
      <c r="AX50" s="16" t="s">
        <v>9818</v>
      </c>
      <c r="AY50" s="21">
        <f>IF(OR(B3L843C22=0,B3L843C23=0),0,1+(B3L843C22/B3L843C23))</f>
        <v>1.7956988362331483</v>
      </c>
      <c r="AZ50" s="16" t="s">
        <v>9819</v>
      </c>
      <c r="BA50" s="15">
        <f>A1L244C26</f>
        <v>89716.800000000003</v>
      </c>
      <c r="BB50" s="16" t="s">
        <v>9820</v>
      </c>
      <c r="BC50" s="15">
        <f>A1L244C25</f>
        <v>110002.4</v>
      </c>
      <c r="BD50" s="16" t="s">
        <v>9821</v>
      </c>
      <c r="BE50" s="21">
        <f>IF(OR(B3L843C25=0,B3L843C26=0),0,1+(B3L843C25/B3L843C26))</f>
        <v>1.8155894780477517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37494</v>
      </c>
      <c r="F51" s="16" t="s">
        <v>9823</v>
      </c>
      <c r="G51" s="15">
        <f>A1L245C1</f>
        <v>41628</v>
      </c>
      <c r="H51" s="16" t="s">
        <v>9824</v>
      </c>
      <c r="I51" s="21">
        <f>IF(OR(B3L844C1=0,B3L844C2=0),0,1+(B3L844C1/B3L844C2))</f>
        <v>1.9006918420294032</v>
      </c>
      <c r="J51" s="16" t="s">
        <v>9825</v>
      </c>
      <c r="K51" s="15">
        <f>A1L245C5</f>
        <v>42141</v>
      </c>
      <c r="L51" s="16" t="s">
        <v>9826</v>
      </c>
      <c r="M51" s="15">
        <f>A1L245C4</f>
        <v>47733</v>
      </c>
      <c r="N51" s="16" t="s">
        <v>9827</v>
      </c>
      <c r="O51" s="21">
        <f>IF(OR(B3L844C4=0,B3L844C5=0),0,1+(B3L844C4/B3L844C5))</f>
        <v>1.8828483439130161</v>
      </c>
      <c r="P51" s="16" t="s">
        <v>9828</v>
      </c>
      <c r="Q51" s="15">
        <f>A1L245C17</f>
        <v>39817.5</v>
      </c>
      <c r="R51" s="16" t="s">
        <v>9829</v>
      </c>
      <c r="S51" s="15">
        <f>A1L245C16</f>
        <v>44680.5</v>
      </c>
      <c r="T51" s="16" t="s">
        <v>9830</v>
      </c>
      <c r="U51" s="21">
        <f>IF(OR(B3L844C7=0,B3L844C8=0),0,1+(B3L844C7/B3L844C8))</f>
        <v>1.8911605734045054</v>
      </c>
      <c r="V51" s="16" t="s">
        <v>9831</v>
      </c>
      <c r="W51" s="15">
        <f>A1L245C8</f>
        <v>42554</v>
      </c>
      <c r="X51" s="16" t="s">
        <v>9832</v>
      </c>
      <c r="Y51" s="15">
        <f>A1L245C7</f>
        <v>49936</v>
      </c>
      <c r="Z51" s="16" t="s">
        <v>9833</v>
      </c>
      <c r="AA51" s="21">
        <f>IF(OR(B3L844C10=0,B3L844C11=0),0,1+(B3L844C10/B3L844C11))</f>
        <v>1.8521707785966037</v>
      </c>
      <c r="AB51" s="16" t="s">
        <v>9834</v>
      </c>
      <c r="AC51" s="15">
        <f>A1L245C20</f>
        <v>40729.666666666664</v>
      </c>
      <c r="AD51" s="16" t="s">
        <v>9835</v>
      </c>
      <c r="AE51" s="15">
        <f>A1L245C19</f>
        <v>46432.333333333336</v>
      </c>
      <c r="AF51" s="16" t="s">
        <v>9836</v>
      </c>
      <c r="AG51" s="21">
        <f>IF(OR(B3L844C13=0,B3L844C14=0),0,1+(B3L844C13/B3L844C14))</f>
        <v>1.8771832846364243</v>
      </c>
      <c r="AH51" s="16" t="s">
        <v>9837</v>
      </c>
      <c r="AI51" s="15">
        <f>A1L245C11</f>
        <v>47848</v>
      </c>
      <c r="AJ51" s="16" t="s">
        <v>9838</v>
      </c>
      <c r="AK51" s="15">
        <f>A1L245C10</f>
        <v>53838</v>
      </c>
      <c r="AL51" s="16" t="s">
        <v>9839</v>
      </c>
      <c r="AM51" s="21">
        <f>IF(OR(B3L844C16=0,B3L844C17=0),0,1+(B3L844C16/B3L844C17))</f>
        <v>1.8887402949589509</v>
      </c>
      <c r="AN51" s="16" t="s">
        <v>9840</v>
      </c>
      <c r="AO51" s="15">
        <f>A1L245C23</f>
        <v>42509.25</v>
      </c>
      <c r="AP51" s="16" t="s">
        <v>9841</v>
      </c>
      <c r="AQ51" s="15">
        <f>A1L245C22</f>
        <v>48283.75</v>
      </c>
      <c r="AR51" s="16" t="s">
        <v>9842</v>
      </c>
      <c r="AS51" s="21">
        <f>IF(OR(B3L844C19=0,B3L844C20=0),0,1+(B3L844C19/B3L844C20))</f>
        <v>1.8804048981282522</v>
      </c>
      <c r="AT51" s="16" t="s">
        <v>9843</v>
      </c>
      <c r="AU51" s="15">
        <f>A1L245C14</f>
        <v>44705</v>
      </c>
      <c r="AV51" s="16" t="s">
        <v>9844</v>
      </c>
      <c r="AW51" s="15">
        <f>A1L245C13</f>
        <v>51888</v>
      </c>
      <c r="AX51" s="16" t="s">
        <v>9845</v>
      </c>
      <c r="AY51" s="21">
        <f>IF(OR(B3L844C22=0,B3L844C23=0),0,1+(B3L844C22/B3L844C23))</f>
        <v>1.8615672217082948</v>
      </c>
      <c r="AZ51" s="16" t="s">
        <v>9846</v>
      </c>
      <c r="BA51" s="15">
        <f>A1L245C26</f>
        <v>42948.4</v>
      </c>
      <c r="BB51" s="16" t="s">
        <v>9847</v>
      </c>
      <c r="BC51" s="15">
        <f>A1L245C25</f>
        <v>49004.6</v>
      </c>
      <c r="BD51" s="16" t="s">
        <v>9848</v>
      </c>
      <c r="BE51" s="21">
        <f>IF(OR(B3L844C25=0,B3L844C26=0),0,1+(B3L844C25/B3L844C26))</f>
        <v>1.8764156834256376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278607</v>
      </c>
      <c r="F52" s="16" t="s">
        <v>9850</v>
      </c>
      <c r="G52" s="15">
        <f>A1L246C1</f>
        <v>3380556</v>
      </c>
      <c r="H52" s="16" t="s">
        <v>9851</v>
      </c>
      <c r="I52" s="21">
        <f>IF(OR(B3L845C1=0,B3L845C2=0),0,1+(B3L845C1/B3L845C2))</f>
        <v>1.0824145495593032</v>
      </c>
      <c r="J52" s="16" t="s">
        <v>9852</v>
      </c>
      <c r="K52" s="15">
        <f>A1L246C5</f>
        <v>266411</v>
      </c>
      <c r="L52" s="16" t="s">
        <v>9853</v>
      </c>
      <c r="M52" s="15">
        <f>A1L246C4</f>
        <v>3283854</v>
      </c>
      <c r="N52" s="16" t="s">
        <v>9854</v>
      </c>
      <c r="O52" s="21">
        <f>IF(OR(B3L845C4=0,B3L845C5=0),0,1+(B3L845C4/B3L845C5))</f>
        <v>1.0811275409929917</v>
      </c>
      <c r="P52" s="16" t="s">
        <v>9855</v>
      </c>
      <c r="Q52" s="15">
        <f>A1L246C17</f>
        <v>272509</v>
      </c>
      <c r="R52" s="16" t="s">
        <v>9856</v>
      </c>
      <c r="S52" s="15">
        <f>A1L246C16</f>
        <v>3332205</v>
      </c>
      <c r="T52" s="16" t="s">
        <v>9857</v>
      </c>
      <c r="U52" s="21">
        <f>IF(OR(B3L845C7=0,B3L845C8=0),0,1+(B3L845C7/B3L845C8))</f>
        <v>1.0817803826595302</v>
      </c>
      <c r="V52" s="16" t="s">
        <v>9858</v>
      </c>
      <c r="W52" s="15">
        <f>A1L246C8</f>
        <v>241985</v>
      </c>
      <c r="X52" s="16" t="s">
        <v>9859</v>
      </c>
      <c r="Y52" s="15">
        <f>A1L246C7</f>
        <v>3221373</v>
      </c>
      <c r="Z52" s="16" t="s">
        <v>9860</v>
      </c>
      <c r="AA52" s="21">
        <f>IF(OR(B3L845C10=0,B3L845C11=0),0,1+(B3L845C10/B3L845C11))</f>
        <v>1.075118590737552</v>
      </c>
      <c r="AB52" s="16" t="s">
        <v>9861</v>
      </c>
      <c r="AC52" s="15">
        <f>A1L246C20</f>
        <v>262334.33333333331</v>
      </c>
      <c r="AD52" s="16" t="s">
        <v>9862</v>
      </c>
      <c r="AE52" s="15">
        <f>A1L246C19</f>
        <v>3295261</v>
      </c>
      <c r="AF52" s="16" t="s">
        <v>9863</v>
      </c>
      <c r="AG52" s="21">
        <f>IF(OR(B3L845C13=0,B3L845C14=0),0,1+(B3L845C13/B3L845C14))</f>
        <v>1.0796095767022198</v>
      </c>
      <c r="AH52" s="16" t="s">
        <v>9864</v>
      </c>
      <c r="AI52" s="15">
        <f>A1L246C11</f>
        <v>292774</v>
      </c>
      <c r="AJ52" s="16" t="s">
        <v>9865</v>
      </c>
      <c r="AK52" s="15">
        <f>A1L246C10</f>
        <v>3229641</v>
      </c>
      <c r="AL52" s="16" t="s">
        <v>9866</v>
      </c>
      <c r="AM52" s="21">
        <f>IF(OR(B3L845C16=0,B3L845C17=0),0,1+(B3L845C16/B3L845C17))</f>
        <v>1.0906521808461065</v>
      </c>
      <c r="AN52" s="16" t="s">
        <v>9867</v>
      </c>
      <c r="AO52" s="15">
        <f>A1L246C23</f>
        <v>269944.25</v>
      </c>
      <c r="AP52" s="16" t="s">
        <v>9868</v>
      </c>
      <c r="AQ52" s="15">
        <f>A1L246C22</f>
        <v>3278856</v>
      </c>
      <c r="AR52" s="16" t="s">
        <v>9869</v>
      </c>
      <c r="AS52" s="21">
        <f>IF(OR(B3L845C19=0,B3L845C20=0),0,1+(B3L845C19/B3L845C20))</f>
        <v>1.0823287908953612</v>
      </c>
      <c r="AT52" s="16" t="s">
        <v>9870</v>
      </c>
      <c r="AU52" s="15">
        <f>A1L246C14</f>
        <v>239906</v>
      </c>
      <c r="AV52" s="16" t="s">
        <v>9871</v>
      </c>
      <c r="AW52" s="15">
        <f>A1L246C13</f>
        <v>3232534</v>
      </c>
      <c r="AX52" s="16" t="s">
        <v>9872</v>
      </c>
      <c r="AY52" s="21">
        <f>IF(OR(B3L845C22=0,B3L845C23=0),0,1+(B3L845C22/B3L845C23))</f>
        <v>1.0742160793977729</v>
      </c>
      <c r="AZ52" s="16" t="s">
        <v>9873</v>
      </c>
      <c r="BA52" s="15">
        <f>A1L246C26</f>
        <v>263936.59999999998</v>
      </c>
      <c r="BB52" s="16" t="s">
        <v>9874</v>
      </c>
      <c r="BC52" s="15">
        <f>A1L246C25</f>
        <v>3269591.6</v>
      </c>
      <c r="BD52" s="16" t="s">
        <v>9875</v>
      </c>
      <c r="BE52" s="21">
        <f>IF(OR(B3L845C25=0,B3L845C26=0),0,1+(B3L845C25/B3L845C26))</f>
        <v>1.080724638514486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333111</v>
      </c>
      <c r="F53" s="16" t="s">
        <v>9877</v>
      </c>
      <c r="G53" s="15">
        <f>A1L247C1</f>
        <v>1054273</v>
      </c>
      <c r="H53" s="16" t="s">
        <v>9878</v>
      </c>
      <c r="I53" s="21">
        <f>IF(OR(B3L846C1=0,B3L846C2=0),0,1+(B3L846C1/B3L846C2))</f>
        <v>1.3159627534803604</v>
      </c>
      <c r="J53" s="16" t="s">
        <v>9879</v>
      </c>
      <c r="K53" s="15">
        <f>A1L247C5</f>
        <v>351279</v>
      </c>
      <c r="L53" s="16" t="s">
        <v>9880</v>
      </c>
      <c r="M53" s="15">
        <f>A1L247C4</f>
        <v>1020154</v>
      </c>
      <c r="N53" s="16" t="s">
        <v>9881</v>
      </c>
      <c r="O53" s="21">
        <f>IF(OR(B3L846C4=0,B3L846C5=0),0,1+(B3L846C4/B3L846C5))</f>
        <v>1.3443391880049482</v>
      </c>
      <c r="P53" s="16" t="s">
        <v>9882</v>
      </c>
      <c r="Q53" s="15">
        <f>A1L247C17</f>
        <v>342195</v>
      </c>
      <c r="R53" s="16" t="s">
        <v>9883</v>
      </c>
      <c r="S53" s="15">
        <f>A1L247C16</f>
        <v>1037213.5</v>
      </c>
      <c r="T53" s="16" t="s">
        <v>9884</v>
      </c>
      <c r="U53" s="21">
        <f>IF(OR(B3L846C7=0,B3L846C8=0),0,1+(B3L846C7/B3L846C8))</f>
        <v>1.3299176109836597</v>
      </c>
      <c r="V53" s="16" t="s">
        <v>9885</v>
      </c>
      <c r="W53" s="15">
        <f>A1L247C8</f>
        <v>356717</v>
      </c>
      <c r="X53" s="16" t="s">
        <v>9886</v>
      </c>
      <c r="Y53" s="15">
        <f>A1L247C7</f>
        <v>1020230</v>
      </c>
      <c r="Z53" s="16" t="s">
        <v>9887</v>
      </c>
      <c r="AA53" s="21">
        <f>IF(OR(B3L846C10=0,B3L846C11=0),0,1+(B3L846C10/B3L846C11))</f>
        <v>1.3496437077913803</v>
      </c>
      <c r="AB53" s="16" t="s">
        <v>9888</v>
      </c>
      <c r="AC53" s="15">
        <f>A1L247C20</f>
        <v>347035.66666666669</v>
      </c>
      <c r="AD53" s="16" t="s">
        <v>9889</v>
      </c>
      <c r="AE53" s="15">
        <f>A1L247C19</f>
        <v>1031552.3333333334</v>
      </c>
      <c r="AF53" s="16" t="s">
        <v>9890</v>
      </c>
      <c r="AG53" s="21">
        <f>IF(OR(B3L846C13=0,B3L846C14=0),0,1+(B3L846C13/B3L846C14))</f>
        <v>1.3364208052782587</v>
      </c>
      <c r="AH53" s="16" t="s">
        <v>9891</v>
      </c>
      <c r="AI53" s="15">
        <f>A1L247C11</f>
        <v>384174</v>
      </c>
      <c r="AJ53" s="16" t="s">
        <v>9892</v>
      </c>
      <c r="AK53" s="15">
        <f>A1L247C10</f>
        <v>1017490</v>
      </c>
      <c r="AL53" s="16" t="s">
        <v>9893</v>
      </c>
      <c r="AM53" s="21">
        <f>IF(OR(B3L846C16=0,B3L846C17=0),0,1+(B3L846C16/B3L846C17))</f>
        <v>1.3775702955311599</v>
      </c>
      <c r="AN53" s="16" t="s">
        <v>9894</v>
      </c>
      <c r="AO53" s="15">
        <f>A1L247C23</f>
        <v>356320.25</v>
      </c>
      <c r="AP53" s="16" t="s">
        <v>9895</v>
      </c>
      <c r="AQ53" s="15">
        <f>A1L247C22</f>
        <v>1028036.75</v>
      </c>
      <c r="AR53" s="16" t="s">
        <v>9896</v>
      </c>
      <c r="AS53" s="21">
        <f>IF(OR(B3L846C19=0,B3L846C20=0),0,1+(B3L846C19/B3L846C20))</f>
        <v>1.3466026384757159</v>
      </c>
      <c r="AT53" s="16" t="s">
        <v>9897</v>
      </c>
      <c r="AU53" s="15">
        <f>A1L247C14</f>
        <v>357928</v>
      </c>
      <c r="AV53" s="16" t="s">
        <v>9898</v>
      </c>
      <c r="AW53" s="15">
        <f>A1L247C13</f>
        <v>954216</v>
      </c>
      <c r="AX53" s="16" t="s">
        <v>9899</v>
      </c>
      <c r="AY53" s="21">
        <f>IF(OR(B3L846C22=0,B3L846C23=0),0,1+(B3L846C22/B3L846C23))</f>
        <v>1.3751016541328169</v>
      </c>
      <c r="AZ53" s="16" t="s">
        <v>9900</v>
      </c>
      <c r="BA53" s="15">
        <f>A1L247C26</f>
        <v>356641.8</v>
      </c>
      <c r="BB53" s="16" t="s">
        <v>9901</v>
      </c>
      <c r="BC53" s="15">
        <f>A1L247C25</f>
        <v>1013272.6</v>
      </c>
      <c r="BD53" s="16" t="s">
        <v>9902</v>
      </c>
      <c r="BE53" s="21">
        <f>IF(OR(B3L846C25=0,B3L846C26=0),0,1+(B3L846C25/B3L846C26))</f>
        <v>1.3519702397952931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1620</v>
      </c>
      <c r="F54" s="16" t="s">
        <v>9904</v>
      </c>
      <c r="G54" s="15">
        <f>A1L248C1</f>
        <v>1240</v>
      </c>
      <c r="H54" s="16" t="s">
        <v>9905</v>
      </c>
      <c r="I54" s="21">
        <f>IF(OR(B3L847C1=0,B3L847C2=0),0,1+(B3L847C1/B3L847C2))</f>
        <v>2.306451612903226</v>
      </c>
      <c r="J54" s="16" t="s">
        <v>9906</v>
      </c>
      <c r="K54" s="15">
        <f>A1L248C5</f>
        <v>1769</v>
      </c>
      <c r="L54" s="16" t="s">
        <v>9907</v>
      </c>
      <c r="M54" s="15">
        <f>A1L248C4</f>
        <v>1254</v>
      </c>
      <c r="N54" s="16" t="s">
        <v>9908</v>
      </c>
      <c r="O54" s="21">
        <f>IF(OR(B3L847C4=0,B3L847C5=0),0,1+(B3L847C4/B3L847C5))</f>
        <v>2.4106858054226477</v>
      </c>
      <c r="P54" s="16" t="s">
        <v>9909</v>
      </c>
      <c r="Q54" s="15">
        <f>A1L248C17</f>
        <v>1694.5</v>
      </c>
      <c r="R54" s="16" t="s">
        <v>9910</v>
      </c>
      <c r="S54" s="15">
        <f>A1L248C16</f>
        <v>1247</v>
      </c>
      <c r="T54" s="16" t="s">
        <v>9911</v>
      </c>
      <c r="U54" s="21">
        <f>IF(OR(B3L847C7=0,B3L847C8=0),0,1+(B3L847C7/B3L847C8))</f>
        <v>2.3588612670408979</v>
      </c>
      <c r="V54" s="16" t="s">
        <v>9912</v>
      </c>
      <c r="W54" s="15">
        <f>A1L248C8</f>
        <v>2220</v>
      </c>
      <c r="X54" s="16" t="s">
        <v>9913</v>
      </c>
      <c r="Y54" s="15">
        <f>A1L248C7</f>
        <v>1222</v>
      </c>
      <c r="Z54" s="16" t="s">
        <v>9914</v>
      </c>
      <c r="AA54" s="21">
        <f>IF(OR(B3L847C10=0,B3L847C11=0),0,1+(B3L847C10/B3L847C11))</f>
        <v>2.8166939443535188</v>
      </c>
      <c r="AB54" s="16" t="s">
        <v>9915</v>
      </c>
      <c r="AC54" s="15">
        <f>A1L248C20</f>
        <v>1869.6666666666667</v>
      </c>
      <c r="AD54" s="16" t="s">
        <v>9916</v>
      </c>
      <c r="AE54" s="15">
        <f>A1L248C19</f>
        <v>1238.6666666666667</v>
      </c>
      <c r="AF54" s="16" t="s">
        <v>9917</v>
      </c>
      <c r="AG54" s="21">
        <f>IF(OR(B3L847C13=0,B3L847C14=0),0,1+(B3L847C13/B3L847C14))</f>
        <v>2.5094187298170074</v>
      </c>
      <c r="AH54" s="16" t="s">
        <v>9918</v>
      </c>
      <c r="AI54" s="15">
        <f>A1L248C11</f>
        <v>1728</v>
      </c>
      <c r="AJ54" s="16" t="s">
        <v>9919</v>
      </c>
      <c r="AK54" s="15">
        <f>A1L248C10</f>
        <v>1471</v>
      </c>
      <c r="AL54" s="16" t="s">
        <v>9920</v>
      </c>
      <c r="AM54" s="21">
        <f>IF(OR(B3L847C16=0,B3L847C17=0),0,1+(B3L847C16/B3L847C17))</f>
        <v>2.1747110808973487</v>
      </c>
      <c r="AN54" s="16" t="s">
        <v>9921</v>
      </c>
      <c r="AO54" s="15">
        <f>A1L248C23</f>
        <v>1834.25</v>
      </c>
      <c r="AP54" s="16" t="s">
        <v>9922</v>
      </c>
      <c r="AQ54" s="15">
        <f>A1L248C22</f>
        <v>1296.75</v>
      </c>
      <c r="AR54" s="16" t="s">
        <v>9923</v>
      </c>
      <c r="AS54" s="21">
        <f>IF(OR(B3L847C19=0,B3L847C20=0),0,1+(B3L847C19/B3L847C20))</f>
        <v>2.4144977829188354</v>
      </c>
      <c r="AT54" s="16" t="s">
        <v>9924</v>
      </c>
      <c r="AU54" s="15">
        <f>A1L248C14</f>
        <v>1821</v>
      </c>
      <c r="AV54" s="16" t="s">
        <v>9925</v>
      </c>
      <c r="AW54" s="15">
        <f>A1L248C13</f>
        <v>1329</v>
      </c>
      <c r="AX54" s="16" t="s">
        <v>9926</v>
      </c>
      <c r="AY54" s="21">
        <f>IF(OR(B3L847C22=0,B3L847C23=0),0,1+(B3L847C22/B3L847C23))</f>
        <v>2.3702031602708802</v>
      </c>
      <c r="AZ54" s="16" t="s">
        <v>9927</v>
      </c>
      <c r="BA54" s="15">
        <f>A1L248C26</f>
        <v>1831.6</v>
      </c>
      <c r="BB54" s="16" t="s">
        <v>9928</v>
      </c>
      <c r="BC54" s="15">
        <f>A1L248C25</f>
        <v>1303.2</v>
      </c>
      <c r="BD54" s="16" t="s">
        <v>9929</v>
      </c>
      <c r="BE54" s="21">
        <f>IF(OR(B3L847C25=0,B3L847C26=0),0,1+(B3L847C25/B3L847C26))</f>
        <v>2.4054634745242476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376622</v>
      </c>
      <c r="F55" s="16" t="s">
        <v>9931</v>
      </c>
      <c r="G55" s="15">
        <f>A1L249C1</f>
        <v>403026</v>
      </c>
      <c r="H55" s="16" t="s">
        <v>9932</v>
      </c>
      <c r="I55" s="21">
        <f>IF(OR(B3L848C1=0,B3L848C2=0),0,1+(B3L848C1/B3L848C2))</f>
        <v>1.9344856163125952</v>
      </c>
      <c r="J55" s="16" t="s">
        <v>9933</v>
      </c>
      <c r="K55" s="15">
        <f>A1L249C5</f>
        <v>339001</v>
      </c>
      <c r="L55" s="16" t="s">
        <v>9934</v>
      </c>
      <c r="M55" s="15">
        <f>A1L249C4</f>
        <v>366980</v>
      </c>
      <c r="N55" s="16" t="s">
        <v>9935</v>
      </c>
      <c r="O55" s="21">
        <f>IF(OR(B3L848C4=0,B3L848C5=0),0,1+(B3L848C4/B3L848C5))</f>
        <v>1.923758787944847</v>
      </c>
      <c r="P55" s="16" t="s">
        <v>9936</v>
      </c>
      <c r="Q55" s="15">
        <f>A1L249C17</f>
        <v>357811.5</v>
      </c>
      <c r="R55" s="16" t="s">
        <v>9937</v>
      </c>
      <c r="S55" s="15">
        <f>A1L249C16</f>
        <v>385003</v>
      </c>
      <c r="T55" s="16" t="s">
        <v>9938</v>
      </c>
      <c r="U55" s="21">
        <f>IF(OR(B3L848C7=0,B3L848C8=0),0,1+(B3L848C7/B3L848C8))</f>
        <v>1.9293732776108237</v>
      </c>
      <c r="V55" s="16" t="s">
        <v>9939</v>
      </c>
      <c r="W55" s="15">
        <f>A1L249C8</f>
        <v>329211</v>
      </c>
      <c r="X55" s="16" t="s">
        <v>9940</v>
      </c>
      <c r="Y55" s="15">
        <f>A1L249C7</f>
        <v>355470</v>
      </c>
      <c r="Z55" s="16" t="s">
        <v>9941</v>
      </c>
      <c r="AA55" s="21">
        <f>IF(OR(B3L848C10=0,B3L848C11=0),0,1+(B3L848C10/B3L848C11))</f>
        <v>1.9261287872394295</v>
      </c>
      <c r="AB55" s="16" t="s">
        <v>9942</v>
      </c>
      <c r="AC55" s="15">
        <f>A1L249C20</f>
        <v>348278</v>
      </c>
      <c r="AD55" s="16" t="s">
        <v>9943</v>
      </c>
      <c r="AE55" s="15">
        <f>A1L249C19</f>
        <v>375158.66666666669</v>
      </c>
      <c r="AF55" s="16" t="s">
        <v>9944</v>
      </c>
      <c r="AG55" s="21">
        <f>IF(OR(B3L848C13=0,B3L848C14=0),0,1+(B3L848C13/B3L848C14))</f>
        <v>1.9283485387516037</v>
      </c>
      <c r="AH55" s="16" t="s">
        <v>9945</v>
      </c>
      <c r="AI55" s="15">
        <f>A1L249C11</f>
        <v>349441</v>
      </c>
      <c r="AJ55" s="16" t="s">
        <v>9946</v>
      </c>
      <c r="AK55" s="15">
        <f>A1L249C10</f>
        <v>371406</v>
      </c>
      <c r="AL55" s="16" t="s">
        <v>9947</v>
      </c>
      <c r="AM55" s="21">
        <f>IF(OR(B3L848C16=0,B3L848C17=0),0,1+(B3L848C16/B3L848C17))</f>
        <v>1.9408598676381104</v>
      </c>
      <c r="AN55" s="16" t="s">
        <v>9948</v>
      </c>
      <c r="AO55" s="15">
        <f>A1L249C23</f>
        <v>348568.75</v>
      </c>
      <c r="AP55" s="16" t="s">
        <v>9949</v>
      </c>
      <c r="AQ55" s="15">
        <f>A1L249C22</f>
        <v>374220.5</v>
      </c>
      <c r="AR55" s="16" t="s">
        <v>9950</v>
      </c>
      <c r="AS55" s="21">
        <f>IF(OR(B3L848C19=0,B3L848C20=0),0,1+(B3L848C19/B3L848C20))</f>
        <v>1.9314528466505709</v>
      </c>
      <c r="AT55" s="16" t="s">
        <v>9951</v>
      </c>
      <c r="AU55" s="15">
        <f>A1L249C14</f>
        <v>351876</v>
      </c>
      <c r="AV55" s="16" t="s">
        <v>9952</v>
      </c>
      <c r="AW55" s="15">
        <f>A1L249C13</f>
        <v>387871</v>
      </c>
      <c r="AX55" s="16" t="s">
        <v>9953</v>
      </c>
      <c r="AY55" s="21">
        <f>IF(OR(B3L848C22=0,B3L848C23=0),0,1+(B3L848C22/B3L848C23))</f>
        <v>1.9071985273454319</v>
      </c>
      <c r="AZ55" s="16" t="s">
        <v>9954</v>
      </c>
      <c r="BA55" s="15">
        <f>A1L249C26</f>
        <v>349230.2</v>
      </c>
      <c r="BB55" s="16" t="s">
        <v>9955</v>
      </c>
      <c r="BC55" s="15">
        <f>A1L249C25</f>
        <v>376950.6</v>
      </c>
      <c r="BD55" s="16" t="s">
        <v>9956</v>
      </c>
      <c r="BE55" s="21">
        <f>IF(OR(B3L848C25=0,B3L848C26=0),0,1+(B3L848C25/B3L848C26))</f>
        <v>1.926461451447484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336612</v>
      </c>
      <c r="F56" s="16" t="s">
        <v>9958</v>
      </c>
      <c r="G56" s="15">
        <f>A1L250C1</f>
        <v>328459</v>
      </c>
      <c r="H56" s="16" t="s">
        <v>9959</v>
      </c>
      <c r="I56" s="21">
        <f>IF(OR(B3L849C1=0,B3L849C2=0),0,1+(B3L849C1/B3L849C2))</f>
        <v>2.0248219716920528</v>
      </c>
      <c r="J56" s="16" t="s">
        <v>9960</v>
      </c>
      <c r="K56" s="15">
        <f>A1L250C5</f>
        <v>329913</v>
      </c>
      <c r="L56" s="16" t="s">
        <v>9961</v>
      </c>
      <c r="M56" s="15">
        <f>A1L250C4</f>
        <v>320640</v>
      </c>
      <c r="N56" s="16" t="s">
        <v>9962</v>
      </c>
      <c r="O56" s="21">
        <f>IF(OR(B3L849C4=0,B3L849C5=0),0,1+(B3L849C4/B3L849C5))</f>
        <v>2.0289202844311376</v>
      </c>
      <c r="P56" s="16" t="s">
        <v>9963</v>
      </c>
      <c r="Q56" s="15">
        <f>A1L250C17</f>
        <v>333262.5</v>
      </c>
      <c r="R56" s="16" t="s">
        <v>9964</v>
      </c>
      <c r="S56" s="15">
        <f>A1L250C16</f>
        <v>324549.5</v>
      </c>
      <c r="T56" s="16" t="s">
        <v>9965</v>
      </c>
      <c r="U56" s="21">
        <f>IF(OR(B3L849C7=0,B3L849C8=0),0,1+(B3L849C7/B3L849C8))</f>
        <v>2.0268464440709355</v>
      </c>
      <c r="V56" s="16" t="s">
        <v>9966</v>
      </c>
      <c r="W56" s="15">
        <f>A1L250C8</f>
        <v>327971</v>
      </c>
      <c r="X56" s="16" t="s">
        <v>9967</v>
      </c>
      <c r="Y56" s="15">
        <f>A1L250C7</f>
        <v>317194</v>
      </c>
      <c r="Z56" s="16" t="s">
        <v>9968</v>
      </c>
      <c r="AA56" s="21">
        <f>IF(OR(B3L849C10=0,B3L849C11=0),0,1+(B3L849C10/B3L849C11))</f>
        <v>2.0339760525104511</v>
      </c>
      <c r="AB56" s="16" t="s">
        <v>9969</v>
      </c>
      <c r="AC56" s="15">
        <f>A1L250C20</f>
        <v>331498.66666666669</v>
      </c>
      <c r="AD56" s="16" t="s">
        <v>9970</v>
      </c>
      <c r="AE56" s="15">
        <f>A1L250C19</f>
        <v>322097.66666666669</v>
      </c>
      <c r="AF56" s="16" t="s">
        <v>9971</v>
      </c>
      <c r="AG56" s="21">
        <f>IF(OR(B3L849C13=0,B3L849C14=0),0,1+(B3L849C13/B3L849C14))</f>
        <v>2.0291867994490285</v>
      </c>
      <c r="AH56" s="16" t="s">
        <v>9972</v>
      </c>
      <c r="AI56" s="15">
        <f>A1L250C11</f>
        <v>335995</v>
      </c>
      <c r="AJ56" s="16" t="s">
        <v>9973</v>
      </c>
      <c r="AK56" s="15">
        <f>A1L250C10</f>
        <v>325945</v>
      </c>
      <c r="AL56" s="16" t="s">
        <v>9974</v>
      </c>
      <c r="AM56" s="21">
        <f>IF(OR(B3L849C16=0,B3L849C17=0),0,1+(B3L849C16/B3L849C17))</f>
        <v>2.0308334228167331</v>
      </c>
      <c r="AN56" s="16" t="s">
        <v>9975</v>
      </c>
      <c r="AO56" s="15">
        <f>A1L250C23</f>
        <v>332622.75</v>
      </c>
      <c r="AP56" s="16" t="s">
        <v>9976</v>
      </c>
      <c r="AQ56" s="15">
        <f>A1L250C22</f>
        <v>323059.5</v>
      </c>
      <c r="AR56" s="16" t="s">
        <v>9977</v>
      </c>
      <c r="AS56" s="21">
        <f>IF(OR(B3L849C19=0,B3L849C20=0),0,1+(B3L849C19/B3L849C20))</f>
        <v>2.0296021321149817</v>
      </c>
      <c r="AT56" s="16" t="s">
        <v>9978</v>
      </c>
      <c r="AU56" s="15">
        <f>A1L250C14</f>
        <v>343565</v>
      </c>
      <c r="AV56" s="16" t="s">
        <v>9979</v>
      </c>
      <c r="AW56" s="15">
        <f>A1L250C13</f>
        <v>336916</v>
      </c>
      <c r="AX56" s="16" t="s">
        <v>9980</v>
      </c>
      <c r="AY56" s="21">
        <f>IF(OR(B3L849C22=0,B3L849C23=0),0,1+(B3L849C22/B3L849C23))</f>
        <v>2.0197348894086362</v>
      </c>
      <c r="AZ56" s="16" t="s">
        <v>9981</v>
      </c>
      <c r="BA56" s="15">
        <f>A1L250C26</f>
        <v>334811.2</v>
      </c>
      <c r="BB56" s="16" t="s">
        <v>9982</v>
      </c>
      <c r="BC56" s="15">
        <f>A1L250C25</f>
        <v>325830.8</v>
      </c>
      <c r="BD56" s="16" t="s">
        <v>9983</v>
      </c>
      <c r="BE56" s="21">
        <f>IF(OR(B3L849C25=0,B3L849C26=0),0,1+(B3L849C25/B3L849C26))</f>
        <v>2.0275615442125177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1475426</v>
      </c>
      <c r="F57" s="16" t="s">
        <v>9985</v>
      </c>
      <c r="G57" s="15">
        <f>A1L251C1</f>
        <v>1436407</v>
      </c>
      <c r="H57" s="16" t="s">
        <v>9986</v>
      </c>
      <c r="I57" s="21">
        <f>IF(OR(B3L850C1=0,B3L850C2=0),0,1+(B3L850C1/B3L850C2))</f>
        <v>2.0271643064953038</v>
      </c>
      <c r="J57" s="16" t="s">
        <v>9987</v>
      </c>
      <c r="K57" s="15">
        <f>A1L251C5</f>
        <v>1246610</v>
      </c>
      <c r="L57" s="16" t="s">
        <v>9988</v>
      </c>
      <c r="M57" s="15">
        <f>A1L251C4</f>
        <v>1195339</v>
      </c>
      <c r="N57" s="16" t="s">
        <v>9989</v>
      </c>
      <c r="O57" s="21">
        <f>IF(OR(B3L850C4=0,B3L850C5=0),0,1+(B3L850C4/B3L850C5))</f>
        <v>2.042892434698441</v>
      </c>
      <c r="P57" s="16" t="s">
        <v>9990</v>
      </c>
      <c r="Q57" s="15">
        <f>A1L251C17</f>
        <v>1361018</v>
      </c>
      <c r="R57" s="16" t="s">
        <v>9991</v>
      </c>
      <c r="S57" s="15">
        <f>A1L251C16</f>
        <v>1315873</v>
      </c>
      <c r="T57" s="16" t="s">
        <v>9992</v>
      </c>
      <c r="U57" s="21">
        <f>IF(OR(B3L850C7=0,B3L850C8=0),0,1+(B3L850C7/B3L850C8))</f>
        <v>2.0343080221267553</v>
      </c>
      <c r="V57" s="16" t="s">
        <v>9993</v>
      </c>
      <c r="W57" s="15">
        <f>A1L251C8</f>
        <v>1309157</v>
      </c>
      <c r="X57" s="16" t="s">
        <v>9994</v>
      </c>
      <c r="Y57" s="15">
        <f>A1L251C7</f>
        <v>1256385</v>
      </c>
      <c r="Z57" s="16" t="s">
        <v>9995</v>
      </c>
      <c r="AA57" s="21">
        <f>IF(OR(B3L850C10=0,B3L850C11=0),0,1+(B3L850C10/B3L850C11))</f>
        <v>2.0420030484286267</v>
      </c>
      <c r="AB57" s="16" t="s">
        <v>9996</v>
      </c>
      <c r="AC57" s="15">
        <f>A1L251C20</f>
        <v>1343731</v>
      </c>
      <c r="AD57" s="16" t="s">
        <v>9997</v>
      </c>
      <c r="AE57" s="15">
        <f>A1L251C19</f>
        <v>1296043.6666666667</v>
      </c>
      <c r="AF57" s="16" t="s">
        <v>9998</v>
      </c>
      <c r="AG57" s="21">
        <f>IF(OR(B3L850C13=0,B3L850C14=0),0,1+(B3L850C13/B3L850C14))</f>
        <v>2.036794542159202</v>
      </c>
      <c r="AH57" s="16" t="s">
        <v>9999</v>
      </c>
      <c r="AI57" s="15">
        <f>A1L251C11</f>
        <v>1560676</v>
      </c>
      <c r="AJ57" s="16" t="s">
        <v>10000</v>
      </c>
      <c r="AK57" s="15">
        <f>A1L251C10</f>
        <v>1497646</v>
      </c>
      <c r="AL57" s="16" t="s">
        <v>10001</v>
      </c>
      <c r="AM57" s="21">
        <f>IF(OR(B3L850C16=0,B3L850C17=0),0,1+(B3L850C16/B3L850C17))</f>
        <v>2.0420860470364826</v>
      </c>
      <c r="AN57" s="16" t="s">
        <v>10002</v>
      </c>
      <c r="AO57" s="15">
        <f>A1L251C23</f>
        <v>1397967.25</v>
      </c>
      <c r="AP57" s="16" t="s">
        <v>10003</v>
      </c>
      <c r="AQ57" s="15">
        <f>A1L251C22</f>
        <v>1346444.25</v>
      </c>
      <c r="AR57" s="16" t="s">
        <v>10004</v>
      </c>
      <c r="AS57" s="21">
        <f>IF(OR(B3L850C19=0,B3L850C20=0),0,1+(B3L850C19/B3L850C20))</f>
        <v>2.0382659735076292</v>
      </c>
      <c r="AT57" s="16" t="s">
        <v>10005</v>
      </c>
      <c r="AU57" s="15">
        <f>A1L251C14</f>
        <v>1646703</v>
      </c>
      <c r="AV57" s="16" t="s">
        <v>10006</v>
      </c>
      <c r="AW57" s="15">
        <f>A1L251C13</f>
        <v>1584641</v>
      </c>
      <c r="AX57" s="16" t="s">
        <v>10007</v>
      </c>
      <c r="AY57" s="21">
        <f>IF(OR(B3L850C22=0,B3L850C23=0),0,1+(B3L850C22/B3L850C23))</f>
        <v>2.0391647067064405</v>
      </c>
      <c r="AZ57" s="16" t="s">
        <v>10008</v>
      </c>
      <c r="BA57" s="15">
        <f>A1L251C26</f>
        <v>1447714.4</v>
      </c>
      <c r="BB57" s="16" t="s">
        <v>10009</v>
      </c>
      <c r="BC57" s="15">
        <f>A1L251C25</f>
        <v>1394083.6</v>
      </c>
      <c r="BD57" s="16" t="s">
        <v>10010</v>
      </c>
      <c r="BE57" s="21">
        <f>IF(OR(B3L850C25=0,B3L850C26=0),0,1+(B3L850C25/B3L850C26))</f>
        <v>2.0384702897301139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3930</v>
      </c>
      <c r="F58" s="16" t="s">
        <v>10012</v>
      </c>
      <c r="G58" s="15">
        <f>A1L252C1</f>
        <v>7382</v>
      </c>
      <c r="H58" s="16" t="s">
        <v>10013</v>
      </c>
      <c r="I58" s="21">
        <f>IF(OR(B3L851C1=0,B3L851C2=0),0,1+(B3L851C1/B3L851C2))</f>
        <v>1.5323760498509889</v>
      </c>
      <c r="J58" s="16" t="s">
        <v>10014</v>
      </c>
      <c r="K58" s="15">
        <f>A1L252C5</f>
        <v>3918</v>
      </c>
      <c r="L58" s="16" t="s">
        <v>10015</v>
      </c>
      <c r="M58" s="15">
        <f>A1L252C4</f>
        <v>6090</v>
      </c>
      <c r="N58" s="16" t="s">
        <v>10016</v>
      </c>
      <c r="O58" s="21">
        <f>IF(OR(B3L851C4=0,B3L851C5=0),0,1+(B3L851C4/B3L851C5))</f>
        <v>1.6433497536945811</v>
      </c>
      <c r="P58" s="16" t="s">
        <v>10017</v>
      </c>
      <c r="Q58" s="15">
        <f>A1L252C17</f>
        <v>3924</v>
      </c>
      <c r="R58" s="16" t="s">
        <v>10018</v>
      </c>
      <c r="S58" s="15">
        <f>A1L252C16</f>
        <v>6736</v>
      </c>
      <c r="T58" s="16" t="s">
        <v>10019</v>
      </c>
      <c r="U58" s="21">
        <f>IF(OR(B3L851C7=0,B3L851C8=0),0,1+(B3L851C7/B3L851C8))</f>
        <v>1.582541567695962</v>
      </c>
      <c r="V58" s="16" t="s">
        <v>10020</v>
      </c>
      <c r="W58" s="15">
        <f>A1L252C8</f>
        <v>4476</v>
      </c>
      <c r="X58" s="16" t="s">
        <v>10021</v>
      </c>
      <c r="Y58" s="15">
        <f>A1L252C7</f>
        <v>6353</v>
      </c>
      <c r="Z58" s="16" t="s">
        <v>10022</v>
      </c>
      <c r="AA58" s="21">
        <f>IF(OR(B3L851C10=0,B3L851C11=0),0,1+(B3L851C10/B3L851C11))</f>
        <v>1.7045490319534078</v>
      </c>
      <c r="AB58" s="16" t="s">
        <v>10023</v>
      </c>
      <c r="AC58" s="15">
        <f>A1L252C20</f>
        <v>4108</v>
      </c>
      <c r="AD58" s="16" t="s">
        <v>10024</v>
      </c>
      <c r="AE58" s="15">
        <f>A1L252C19</f>
        <v>6608.333333333333</v>
      </c>
      <c r="AF58" s="16" t="s">
        <v>10025</v>
      </c>
      <c r="AG58" s="21">
        <f>IF(OR(B3L851C13=0,B3L851C14=0),0,1+(B3L851C13/B3L851C14))</f>
        <v>1.6216393442622952</v>
      </c>
      <c r="AH58" s="16" t="s">
        <v>10026</v>
      </c>
      <c r="AI58" s="15">
        <f>A1L252C11</f>
        <v>11662</v>
      </c>
      <c r="AJ58" s="16" t="s">
        <v>10027</v>
      </c>
      <c r="AK58" s="15">
        <f>A1L252C10</f>
        <v>36605</v>
      </c>
      <c r="AL58" s="16" t="s">
        <v>10028</v>
      </c>
      <c r="AM58" s="21">
        <f>IF(OR(B3L851C16=0,B3L851C17=0),0,1+(B3L851C16/B3L851C17))</f>
        <v>1.3185903565086736</v>
      </c>
      <c r="AN58" s="16" t="s">
        <v>10029</v>
      </c>
      <c r="AO58" s="15">
        <f>A1L252C23</f>
        <v>5996.5</v>
      </c>
      <c r="AP58" s="16" t="s">
        <v>10030</v>
      </c>
      <c r="AQ58" s="15">
        <f>A1L252C22</f>
        <v>14107.5</v>
      </c>
      <c r="AR58" s="16" t="s">
        <v>10031</v>
      </c>
      <c r="AS58" s="21">
        <f>IF(OR(B3L851C19=0,B3L851C20=0),0,1+(B3L851C19/B3L851C20))</f>
        <v>1.425057593478646</v>
      </c>
      <c r="AT58" s="16" t="s">
        <v>10032</v>
      </c>
      <c r="AU58" s="15">
        <f>A1L252C14</f>
        <v>43179</v>
      </c>
      <c r="AV58" s="16" t="s">
        <v>10033</v>
      </c>
      <c r="AW58" s="15">
        <f>A1L252C13</f>
        <v>47441</v>
      </c>
      <c r="AX58" s="16" t="s">
        <v>10034</v>
      </c>
      <c r="AY58" s="21">
        <f>IF(OR(B3L851C22=0,B3L851C23=0),0,1+(B3L851C22/B3L851C23))</f>
        <v>1.9101620960772328</v>
      </c>
      <c r="AZ58" s="16" t="s">
        <v>10035</v>
      </c>
      <c r="BA58" s="15">
        <f>A1L252C26</f>
        <v>13433</v>
      </c>
      <c r="BB58" s="16" t="s">
        <v>10036</v>
      </c>
      <c r="BC58" s="15">
        <f>A1L252C25</f>
        <v>20774.2</v>
      </c>
      <c r="BD58" s="16" t="s">
        <v>10037</v>
      </c>
      <c r="BE58" s="21">
        <f>IF(OR(B3L851C25=0,B3L851C26=0),0,1+(B3L851C25/B3L851C26))</f>
        <v>1.6466193644039242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1815968</v>
      </c>
      <c r="F59" s="16" t="s">
        <v>10039</v>
      </c>
      <c r="G59" s="15">
        <f>A1L253C1</f>
        <v>1772248</v>
      </c>
      <c r="H59" s="16" t="s">
        <v>10040</v>
      </c>
      <c r="I59" s="21">
        <f>IF(OR(B3L852C1=0,B3L852C2=0),0,1+(B3L852C1/B3L852C2))</f>
        <v>2.0246692336512724</v>
      </c>
      <c r="J59" s="16" t="s">
        <v>10041</v>
      </c>
      <c r="K59" s="15">
        <f>A1L253C5</f>
        <v>1580441</v>
      </c>
      <c r="L59" s="16" t="s">
        <v>10042</v>
      </c>
      <c r="M59" s="15">
        <f>A1L253C4</f>
        <v>1522069</v>
      </c>
      <c r="N59" s="16" t="s">
        <v>10043</v>
      </c>
      <c r="O59" s="21">
        <f>IF(OR(B3L852C4=0,B3L852C5=0),0,1+(B3L852C4/B3L852C5))</f>
        <v>2.0383504295797366</v>
      </c>
      <c r="P59" s="16" t="s">
        <v>10044</v>
      </c>
      <c r="Q59" s="15">
        <f>A1L253C17</f>
        <v>1698204.5</v>
      </c>
      <c r="R59" s="16" t="s">
        <v>10045</v>
      </c>
      <c r="S59" s="15">
        <f>A1L253C16</f>
        <v>1647158.5</v>
      </c>
      <c r="T59" s="16" t="s">
        <v>10046</v>
      </c>
      <c r="U59" s="21">
        <f>IF(OR(B3L852C7=0,B3L852C8=0),0,1+(B3L852C7/B3L852C8))</f>
        <v>2.0309903388168169</v>
      </c>
      <c r="V59" s="16" t="s">
        <v>10047</v>
      </c>
      <c r="W59" s="15">
        <f>A1L253C8</f>
        <v>1641604</v>
      </c>
      <c r="X59" s="16" t="s">
        <v>10048</v>
      </c>
      <c r="Y59" s="15">
        <f>A1L253C7</f>
        <v>1579932</v>
      </c>
      <c r="Z59" s="16" t="s">
        <v>10049</v>
      </c>
      <c r="AA59" s="21">
        <f>IF(OR(B3L852C10=0,B3L852C11=0),0,1+(B3L852C10/B3L852C11))</f>
        <v>2.0390345913621601</v>
      </c>
      <c r="AB59" s="16" t="s">
        <v>10050</v>
      </c>
      <c r="AC59" s="15">
        <f>A1L253C20</f>
        <v>1679337.6666666667</v>
      </c>
      <c r="AD59" s="16" t="s">
        <v>10051</v>
      </c>
      <c r="AE59" s="15">
        <f>A1L253C19</f>
        <v>1624749.6666666667</v>
      </c>
      <c r="AF59" s="16" t="s">
        <v>10052</v>
      </c>
      <c r="AG59" s="21">
        <f>IF(OR(B3L852C13=0,B3L852C14=0),0,1+(B3L852C13/B3L852C14))</f>
        <v>2.033597791167419</v>
      </c>
      <c r="AH59" s="16" t="s">
        <v>10053</v>
      </c>
      <c r="AI59" s="15">
        <f>A1L253C11</f>
        <v>1908333</v>
      </c>
      <c r="AJ59" s="16" t="s">
        <v>10054</v>
      </c>
      <c r="AK59" s="15">
        <f>A1L253C10</f>
        <v>1860196</v>
      </c>
      <c r="AL59" s="16" t="s">
        <v>10055</v>
      </c>
      <c r="AM59" s="21">
        <f>IF(OR(B3L852C16=0,B3L852C17=0),0,1+(B3L852C16/B3L852C17))</f>
        <v>2.025877380663113</v>
      </c>
      <c r="AN59" s="16" t="s">
        <v>10056</v>
      </c>
      <c r="AO59" s="15">
        <f>A1L253C23</f>
        <v>1736586.5</v>
      </c>
      <c r="AP59" s="16" t="s">
        <v>10057</v>
      </c>
      <c r="AQ59" s="15">
        <f>A1L253C22</f>
        <v>1683611.25</v>
      </c>
      <c r="AR59" s="16" t="s">
        <v>10058</v>
      </c>
      <c r="AS59" s="21">
        <f>IF(OR(B3L852C19=0,B3L852C20=0),0,1+(B3L852C19/B3L852C20))</f>
        <v>2.0314652506628237</v>
      </c>
      <c r="AT59" s="16" t="s">
        <v>10059</v>
      </c>
      <c r="AU59" s="15">
        <f>A1L253C14</f>
        <v>2033447</v>
      </c>
      <c r="AV59" s="16" t="s">
        <v>10060</v>
      </c>
      <c r="AW59" s="15">
        <f>A1L253C13</f>
        <v>1968998</v>
      </c>
      <c r="AX59" s="16" t="s">
        <v>10061</v>
      </c>
      <c r="AY59" s="21">
        <f>IF(OR(B3L852C22=0,B3L852C23=0),0,1+(B3L852C22/B3L852C23))</f>
        <v>2.0327318768226275</v>
      </c>
      <c r="AZ59" s="16" t="s">
        <v>10062</v>
      </c>
      <c r="BA59" s="15">
        <f>A1L253C26</f>
        <v>1795958.6</v>
      </c>
      <c r="BB59" s="16" t="s">
        <v>10063</v>
      </c>
      <c r="BC59" s="15">
        <f>A1L253C25</f>
        <v>1740688.6</v>
      </c>
      <c r="BD59" s="16" t="s">
        <v>10064</v>
      </c>
      <c r="BE59" s="21">
        <f>IF(OR(B3L852C25=0,B3L852C26=0),0,1+(B3L852C25/B3L852C26))</f>
        <v>2.0317518021316392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9993165</v>
      </c>
      <c r="F60" s="16" t="s">
        <v>10066</v>
      </c>
      <c r="G60" s="15">
        <f>A1L254C1</f>
        <v>14012331</v>
      </c>
      <c r="H60" s="16" t="s">
        <v>10067</v>
      </c>
      <c r="I60" s="21">
        <f>IF(OR(B3L853C1=0,B3L853C2=0),0,1+(B3L853C1/B3L853C2))</f>
        <v>1.7131693506241039</v>
      </c>
      <c r="J60" s="16" t="s">
        <v>10068</v>
      </c>
      <c r="K60" s="15">
        <f>A1L254C5</f>
        <v>9653077</v>
      </c>
      <c r="L60" s="16" t="s">
        <v>10069</v>
      </c>
      <c r="M60" s="15">
        <f>A1L254C4</f>
        <v>13513931</v>
      </c>
      <c r="N60" s="16" t="s">
        <v>10070</v>
      </c>
      <c r="O60" s="21">
        <f>IF(OR(B3L853C4=0,B3L853C5=0),0,1+(B3L853C4/B3L853C5))</f>
        <v>1.7143056302418593</v>
      </c>
      <c r="P60" s="16" t="s">
        <v>10071</v>
      </c>
      <c r="Q60" s="15">
        <f>A1L254C17</f>
        <v>9823121</v>
      </c>
      <c r="R60" s="16" t="s">
        <v>10072</v>
      </c>
      <c r="S60" s="15">
        <f>A1L254C16</f>
        <v>13763131</v>
      </c>
      <c r="T60" s="16" t="s">
        <v>10073</v>
      </c>
      <c r="U60" s="21">
        <f>IF(OR(B3L853C7=0,B3L853C8=0),0,1+(B3L853C7/B3L853C8))</f>
        <v>1.7137272034975182</v>
      </c>
      <c r="V60" s="16" t="s">
        <v>10074</v>
      </c>
      <c r="W60" s="15">
        <f>A1L254C8</f>
        <v>9067608</v>
      </c>
      <c r="X60" s="16" t="s">
        <v>10075</v>
      </c>
      <c r="Y60" s="15">
        <f>A1L254C7</f>
        <v>12904990</v>
      </c>
      <c r="Z60" s="16" t="s">
        <v>10076</v>
      </c>
      <c r="AA60" s="21">
        <f>IF(OR(B3L853C10=0,B3L853C11=0),0,1+(B3L853C10/B3L853C11))</f>
        <v>1.7026435510604814</v>
      </c>
      <c r="AB60" s="16" t="s">
        <v>10077</v>
      </c>
      <c r="AC60" s="15">
        <f>A1L254C20</f>
        <v>9571283.333333334</v>
      </c>
      <c r="AD60" s="16" t="s">
        <v>10078</v>
      </c>
      <c r="AE60" s="15">
        <f>A1L254C19</f>
        <v>13477084</v>
      </c>
      <c r="AF60" s="16" t="s">
        <v>10079</v>
      </c>
      <c r="AG60" s="21">
        <f>IF(OR(B3L853C13=0,B3L853C14=0),0,1+(B3L853C13/B3L853C14))</f>
        <v>1.7101894841149119</v>
      </c>
      <c r="AH60" s="16" t="s">
        <v>10080</v>
      </c>
      <c r="AI60" s="15">
        <f>A1L254C11</f>
        <v>10363736</v>
      </c>
      <c r="AJ60" s="16" t="s">
        <v>10081</v>
      </c>
      <c r="AK60" s="15">
        <f>A1L254C10</f>
        <v>14103494</v>
      </c>
      <c r="AL60" s="16" t="s">
        <v>10082</v>
      </c>
      <c r="AM60" s="21">
        <f>IF(OR(B3L853C16=0,B3L853C17=0),0,1+(B3L853C16/B3L853C17))</f>
        <v>1.7348346445214213</v>
      </c>
      <c r="AN60" s="16" t="s">
        <v>10083</v>
      </c>
      <c r="AO60" s="15">
        <f>A1L254C23</f>
        <v>9769396.5</v>
      </c>
      <c r="AP60" s="16" t="s">
        <v>10084</v>
      </c>
      <c r="AQ60" s="15">
        <f>A1L254C22</f>
        <v>13633686.5</v>
      </c>
      <c r="AR60" s="16" t="s">
        <v>10085</v>
      </c>
      <c r="AS60" s="21">
        <f>IF(OR(B3L853C19=0,B3L853C20=0),0,1+(B3L853C19/B3L853C20))</f>
        <v>1.7165630880539904</v>
      </c>
      <c r="AT60" s="16" t="s">
        <v>10086</v>
      </c>
      <c r="AU60" s="15">
        <f>A1L254C14</f>
        <v>10849131</v>
      </c>
      <c r="AV60" s="16" t="s">
        <v>10087</v>
      </c>
      <c r="AW60" s="15">
        <f>A1L254C13</f>
        <v>14705207</v>
      </c>
      <c r="AX60" s="16" t="s">
        <v>10088</v>
      </c>
      <c r="AY60" s="21">
        <f>IF(OR(B3L853C22=0,B3L853C23=0),0,1+(B3L853C22/B3L853C23))</f>
        <v>1.7377747895694362</v>
      </c>
      <c r="AZ60" s="16" t="s">
        <v>10089</v>
      </c>
      <c r="BA60" s="15">
        <f>A1L254C26</f>
        <v>9985343.4000000004</v>
      </c>
      <c r="BB60" s="16" t="s">
        <v>10090</v>
      </c>
      <c r="BC60" s="15">
        <f>A1L254C25</f>
        <v>13847990.6</v>
      </c>
      <c r="BD60" s="16" t="s">
        <v>10091</v>
      </c>
      <c r="BE60" s="21">
        <f>IF(OR(B3L853C25=0,B3L853C26=0),0,1+(B3L853C25/B3L853C26))</f>
        <v>1.7210680371201292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B03B0C-EB8D-43FB-9564-ABF3B2419B53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2256701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26435471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11569652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11569652</v>
      </c>
      <c r="J10" s="16" t="s">
        <v>10143</v>
      </c>
      <c r="K10" s="23">
        <f>IF(B5L372C1B=0,0,B5L301C1B/B5L372C1B)</f>
        <v>9.5670587972239512E-2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215899.91154754089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11785551.911547542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15688999</v>
      </c>
      <c r="F11" s="16" t="s">
        <v>10147</v>
      </c>
      <c r="G11" s="15">
        <f>A4L102C4</f>
        <v>1630322</v>
      </c>
      <c r="H11" s="16" t="s">
        <v>10148</v>
      </c>
      <c r="I11" s="15">
        <f>IF(B5L302C1-B5L302C1A&lt;0,0,B5L302C1-B5L302C1A)</f>
        <v>14058677</v>
      </c>
      <c r="J11" s="16" t="s">
        <v>10149</v>
      </c>
      <c r="K11" s="23">
        <f>IF(B5L372C1B=0,0,B5L302C1B/B5L372C1B)</f>
        <v>0.11625257999996891</v>
      </c>
      <c r="L11" s="16" t="s">
        <v>10150</v>
      </c>
      <c r="M11" s="21">
        <f>IF(B5L373C1B=0,0,B5L302C1B/B5L373C1B)</f>
        <v>0.12862315714663569</v>
      </c>
      <c r="N11" s="16" t="s">
        <v>10151</v>
      </c>
      <c r="O11" s="15">
        <f>B5L101C1*B5L302C1C</f>
        <v>262347.31353850983</v>
      </c>
      <c r="P11" s="16" t="s">
        <v>10152</v>
      </c>
      <c r="Q11" s="15">
        <f>B5L102C1*B5L302C1D</f>
        <v>3400213.7406783304</v>
      </c>
      <c r="R11" s="16" t="s">
        <v>10153</v>
      </c>
      <c r="S11" s="15">
        <f>B5L302C1-B5L302C1A+B5L302C1E-B5L302C1F</f>
        <v>10920810.572860179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205358</v>
      </c>
      <c r="F12" s="16" t="s">
        <v>10155</v>
      </c>
      <c r="G12" s="15">
        <f>A4L103C4</f>
        <v>46880</v>
      </c>
      <c r="H12" s="16" t="s">
        <v>10156</v>
      </c>
      <c r="I12" s="15">
        <f>IF(B5L303C1-B5L303C1A&lt;0,0,B5L303C1-B5L303C1A)</f>
        <v>158478</v>
      </c>
      <c r="J12" s="16" t="s">
        <v>10157</v>
      </c>
      <c r="K12" s="23">
        <f>IF(B5L372C1B=0,0,B5L303C1B/B5L372C1B)</f>
        <v>1.3104701369293194E-3</v>
      </c>
      <c r="L12" s="16" t="s">
        <v>10158</v>
      </c>
      <c r="M12" s="21">
        <f>IF(B5L373C1B=0,0,B5L303C1B/B5L373C1B)</f>
        <v>1.4499188435927884E-3</v>
      </c>
      <c r="N12" s="16" t="s">
        <v>10159</v>
      </c>
      <c r="O12" s="15">
        <f>B5L101C1*B5L303C1C</f>
        <v>2957.3392684785322</v>
      </c>
      <c r="P12" s="16" t="s">
        <v>10160</v>
      </c>
      <c r="Q12" s="15">
        <f>B5L102C1*B5L303C1D</f>
        <v>38329.287542150691</v>
      </c>
      <c r="R12" s="16" t="s">
        <v>10161</v>
      </c>
      <c r="S12" s="15">
        <f>B5L303C1-B5L303C1A+B5L303C1E-B5L303C1F</f>
        <v>123106.05172632785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886769</v>
      </c>
      <c r="F13" s="16" t="s">
        <v>10163</v>
      </c>
      <c r="G13" s="15">
        <f>A4L104C4</f>
        <v>123341</v>
      </c>
      <c r="H13" s="16" t="s">
        <v>10164</v>
      </c>
      <c r="I13" s="15">
        <f>IF(B5L304C1-B5L304C1A&lt;0,0,B5L304C1-B5L304C1A)</f>
        <v>763428</v>
      </c>
      <c r="J13" s="16" t="s">
        <v>10165</v>
      </c>
      <c r="K13" s="23">
        <f>IF(B5L372C1B=0,0,B5L304C1B/B5L372C1B)</f>
        <v>6.3128610639689824E-3</v>
      </c>
      <c r="L13" s="16" t="s">
        <v>10166</v>
      </c>
      <c r="M13" s="21">
        <f>IF(B5L373C1B=0,0,B5L304C1B/B5L373C1B)</f>
        <v>6.9846202181145347E-3</v>
      </c>
      <c r="N13" s="16" t="s">
        <v>10167</v>
      </c>
      <c r="O13" s="15">
        <f>B5L101C1*B5L304C1C</f>
        <v>14246.239875919866</v>
      </c>
      <c r="P13" s="16" t="s">
        <v>10168</v>
      </c>
      <c r="Q13" s="15">
        <f>B5L102C1*B5L304C1D</f>
        <v>184641.72522198045</v>
      </c>
      <c r="R13" s="16" t="s">
        <v>10169</v>
      </c>
      <c r="S13" s="15">
        <f>B5L304C1-B5L304C1A+B5L304C1E-B5L304C1F</f>
        <v>593032.5146539394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9960203</v>
      </c>
      <c r="F14" s="16" t="s">
        <v>10171</v>
      </c>
      <c r="G14" s="15">
        <f>A4L105C4</f>
        <v>1327962</v>
      </c>
      <c r="H14" s="16" t="s">
        <v>10172</v>
      </c>
      <c r="I14" s="15">
        <f>IF(B5L305C1-B5L305C1A&lt;0,0,B5L305C1-B5L305C1A)</f>
        <v>8632241</v>
      </c>
      <c r="J14" s="16" t="s">
        <v>10173</v>
      </c>
      <c r="K14" s="23">
        <f>IF(B5L372C1B=0,0,B5L305C1B/B5L372C1B)</f>
        <v>7.1380848100536881E-2</v>
      </c>
      <c r="L14" s="16" t="s">
        <v>10174</v>
      </c>
      <c r="M14" s="21">
        <f>IF(B5L373C1B=0,0,B5L305C1B/B5L373C1B)</f>
        <v>7.8976570175887217E-2</v>
      </c>
      <c r="N14" s="16" t="s">
        <v>10175</v>
      </c>
      <c r="O14" s="15">
        <f>B5L101C1*B5L305C1C</f>
        <v>161085.23128932968</v>
      </c>
      <c r="P14" s="16" t="s">
        <v>10176</v>
      </c>
      <c r="Q14" s="15">
        <f>B5L102C1*B5L305C1D</f>
        <v>2087782.8305641315</v>
      </c>
      <c r="R14" s="16" t="s">
        <v>10177</v>
      </c>
      <c r="S14" s="15">
        <f>B5L305C1-B5L305C1A+B5L305C1E-B5L305C1F</f>
        <v>6705543.400725197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18710848</v>
      </c>
      <c r="F16" s="16" t="s">
        <v>10187</v>
      </c>
      <c r="G16" s="15">
        <f>A4L107C4</f>
        <v>5254407</v>
      </c>
      <c r="H16" s="16" t="s">
        <v>10188</v>
      </c>
      <c r="I16" s="15">
        <f>IF(B5L307C1-B5L307C1A&lt;0,0,B5L307C1-B5L307C1A)</f>
        <v>13456441</v>
      </c>
      <c r="J16" s="16" t="s">
        <v>10189</v>
      </c>
      <c r="K16" s="23">
        <f>IF(B5L372C1B=0,0,B5L307C1B/B5L372C1B)</f>
        <v>0.11127263140531371</v>
      </c>
      <c r="L16" s="16" t="s">
        <v>10190</v>
      </c>
      <c r="M16" s="21">
        <f>IF(B5L373C1B=0,0,B5L307C1B/B5L373C1B)</f>
        <v>0.12311328622013519</v>
      </c>
      <c r="N16" s="16" t="s">
        <v>10191</v>
      </c>
      <c r="O16" s="15">
        <f>B5L101C1*B5L307C1C</f>
        <v>251109.05856500287</v>
      </c>
      <c r="P16" s="16" t="s">
        <v>10192</v>
      </c>
      <c r="Q16" s="15">
        <f>B5L102C1*B5L307C1D</f>
        <v>3254557.7075870833</v>
      </c>
      <c r="R16" s="16" t="s">
        <v>10193</v>
      </c>
      <c r="S16" s="15">
        <f>B5L307C1-B5L307C1A+B5L307C1E-B5L307C1F</f>
        <v>10452992.350977918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32220960</v>
      </c>
      <c r="F17" s="16" t="s">
        <v>10195</v>
      </c>
      <c r="G17" s="15">
        <f>A4L108C4</f>
        <v>8841531</v>
      </c>
      <c r="H17" s="16" t="s">
        <v>10196</v>
      </c>
      <c r="I17" s="15">
        <f>IF(B5L308C1-B5L308C1A&lt;0,0,B5L308C1-B5L308C1A)</f>
        <v>23379429</v>
      </c>
      <c r="J17" s="16" t="s">
        <v>10197</v>
      </c>
      <c r="K17" s="23">
        <f>IF(B5L372C1B=0,0,B5L308C1B/B5L372C1B)</f>
        <v>0.19332679313822296</v>
      </c>
      <c r="L17" s="16" t="s">
        <v>10198</v>
      </c>
      <c r="M17" s="21">
        <f>IF(B5L373C1B=0,0,B5L308C1B/B5L373C1B)</f>
        <v>0.21389893019560885</v>
      </c>
      <c r="N17" s="16" t="s">
        <v>10199</v>
      </c>
      <c r="O17" s="15">
        <f>B5L101C1*B5L308C1C</f>
        <v>436280.76740182086</v>
      </c>
      <c r="P17" s="16" t="s">
        <v>10200</v>
      </c>
      <c r="Q17" s="15">
        <f>B5L102C1*B5L308C1D</f>
        <v>5654518.9661170421</v>
      </c>
      <c r="R17" s="16" t="s">
        <v>10201</v>
      </c>
      <c r="S17" s="15">
        <f>B5L308C1-B5L308C1A+B5L308C1E-B5L308C1F</f>
        <v>18161190.801284779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11311770</v>
      </c>
      <c r="F18" s="16" t="s">
        <v>10203</v>
      </c>
      <c r="G18" s="15">
        <f>A4L109C4</f>
        <v>1497626</v>
      </c>
      <c r="H18" s="16" t="s">
        <v>10204</v>
      </c>
      <c r="I18" s="15">
        <f>IF(B5L309C1-B5L309C1A&lt;0,0,B5L309C1-B5L309C1A)</f>
        <v>9814144</v>
      </c>
      <c r="J18" s="16" t="s">
        <v>10205</v>
      </c>
      <c r="K18" s="23">
        <f>IF(B5L372C1B=0,0,B5L309C1B/B5L372C1B)</f>
        <v>8.1154120013655254E-2</v>
      </c>
      <c r="L18" s="16" t="s">
        <v>10206</v>
      </c>
      <c r="M18" s="21">
        <f>IF(B5L373C1B=0,0,B5L309C1B/B5L373C1B)</f>
        <v>8.9789827732133815E-2</v>
      </c>
      <c r="N18" s="16" t="s">
        <v>10207</v>
      </c>
      <c r="O18" s="15">
        <f>B5L101C1*B5L309C1C</f>
        <v>183140.58378893582</v>
      </c>
      <c r="P18" s="16" t="s">
        <v>10208</v>
      </c>
      <c r="Q18" s="15">
        <f>B5L102C1*B5L309C1D</f>
        <v>2373636.3871078193</v>
      </c>
      <c r="R18" s="16" t="s">
        <v>10209</v>
      </c>
      <c r="S18" s="15">
        <f>B5L309C1-B5L309C1A+B5L309C1E-B5L309C1F</f>
        <v>7623648.1966811158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263512</v>
      </c>
      <c r="F19" s="16" t="s">
        <v>10211</v>
      </c>
      <c r="G19" s="15">
        <f>A4L110C4</f>
        <v>42793</v>
      </c>
      <c r="H19" s="16" t="s">
        <v>10212</v>
      </c>
      <c r="I19" s="15">
        <f>IF(B5L310C1-B5L310C1A&lt;0,0,B5L310C1-B5L310C1A)</f>
        <v>220719</v>
      </c>
      <c r="J19" s="16" t="s">
        <v>10213</v>
      </c>
      <c r="K19" s="23">
        <f>IF(B5L372C1B=0,0,B5L310C1B/B5L372C1B)</f>
        <v>1.8251470750066409E-3</v>
      </c>
      <c r="L19" s="16" t="s">
        <v>10214</v>
      </c>
      <c r="M19" s="21">
        <f>IF(B5L373C1B=0,0,B5L310C1B/B5L373C1B)</f>
        <v>2.0193631749451449E-3</v>
      </c>
      <c r="N19" s="16" t="s">
        <v>10215</v>
      </c>
      <c r="O19" s="15">
        <f>B5L101C1*B5L310C1C</f>
        <v>4118.8112293145614</v>
      </c>
      <c r="P19" s="16" t="s">
        <v>10216</v>
      </c>
      <c r="Q19" s="15">
        <f>B5L102C1*B5L310C1D</f>
        <v>53382.816649730303</v>
      </c>
      <c r="R19" s="16" t="s">
        <v>10217</v>
      </c>
      <c r="S19" s="15">
        <f>B5L310C1-B5L310C1A+B5L310C1E-B5L310C1F</f>
        <v>171454.99457958428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1792540</v>
      </c>
      <c r="F20" s="16" t="s">
        <v>10219</v>
      </c>
      <c r="G20" s="15">
        <f>A4L111C4</f>
        <v>442481</v>
      </c>
      <c r="H20" s="16" t="s">
        <v>10220</v>
      </c>
      <c r="I20" s="15">
        <f>IF(B5L311C1-B5L311C1A&lt;0,0,B5L311C1-B5L311C1A)</f>
        <v>1350059</v>
      </c>
      <c r="J20" s="16" t="s">
        <v>10221</v>
      </c>
      <c r="K20" s="23">
        <f>IF(B5L372C1B=0,0,B5L311C1B/B5L372C1B)</f>
        <v>1.1163770381962543E-2</v>
      </c>
      <c r="L20" s="16" t="s">
        <v>10222</v>
      </c>
      <c r="M20" s="21">
        <f>IF(B5L373C1B=0,0,B5L311C1B/B5L373C1B)</f>
        <v>1.2351720643004304E-2</v>
      </c>
      <c r="N20" s="16" t="s">
        <v>10223</v>
      </c>
      <c r="O20" s="15">
        <f>B5L101C1*B5L311C1C</f>
        <v>25193.291784745252</v>
      </c>
      <c r="P20" s="16" t="s">
        <v>10224</v>
      </c>
      <c r="Q20" s="15">
        <f>B5L102C1*B5L311C1D</f>
        <v>326523.55285824166</v>
      </c>
      <c r="R20" s="16" t="s">
        <v>10225</v>
      </c>
      <c r="S20" s="15">
        <f>B5L311C1-B5L311C1A+B5L311C1E-B5L311C1F</f>
        <v>1048728.7389265036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97112</v>
      </c>
      <c r="F21" s="16" t="s">
        <v>10227</v>
      </c>
      <c r="G21" s="15">
        <f>A4L112C4</f>
        <v>41289</v>
      </c>
      <c r="H21" s="16" t="s">
        <v>10228</v>
      </c>
      <c r="I21" s="15">
        <f>IF(B5L312C1-B5L312C1A&lt;0,0,B5L312C1-B5L312C1A)</f>
        <v>55823</v>
      </c>
      <c r="J21" s="16" t="s">
        <v>10229</v>
      </c>
      <c r="K21" s="23">
        <f>IF(B5L372C1B=0,0,B5L312C1B/B5L372C1B)</f>
        <v>4.6160586613792069E-4</v>
      </c>
      <c r="L21" s="16" t="s">
        <v>10230</v>
      </c>
      <c r="M21" s="21">
        <f>IF(B5L373C1B=0,0,B5L312C1B/B5L373C1B)</f>
        <v>5.1072590268605249E-4</v>
      </c>
      <c r="N21" s="16" t="s">
        <v>10231</v>
      </c>
      <c r="O21" s="15">
        <f>B5L101C1*B5L312C1C</f>
        <v>1041.7064197193117</v>
      </c>
      <c r="P21" s="16" t="s">
        <v>10232</v>
      </c>
      <c r="Q21" s="15">
        <f>B5L102C1*B5L312C1D</f>
        <v>13501.279789405962</v>
      </c>
      <c r="R21" s="16" t="s">
        <v>10233</v>
      </c>
      <c r="S21" s="15">
        <f>B5L312C1-B5L312C1A+B5L312C1E-B5L312C1F</f>
        <v>43363.426630313348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26809</v>
      </c>
      <c r="F22" s="16" t="s">
        <v>10235</v>
      </c>
      <c r="G22" s="15">
        <f>A4L113C4</f>
        <v>11321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863676</v>
      </c>
      <c r="F23" s="16" t="s">
        <v>10237</v>
      </c>
      <c r="G23" s="15">
        <f>A4L114C4</f>
        <v>257286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890485</v>
      </c>
      <c r="F24" s="16" t="s">
        <v>10239</v>
      </c>
      <c r="G24" s="15">
        <f>B5L313C1A+B5L314C1A</f>
        <v>268607</v>
      </c>
      <c r="H24" s="16" t="s">
        <v>10240</v>
      </c>
      <c r="I24" s="15">
        <f>IF(B5L315C1-B5L315C1A&lt;0,0,B5L315C1-B5L315C1A)</f>
        <v>621878</v>
      </c>
      <c r="J24" s="16" t="s">
        <v>10241</v>
      </c>
      <c r="K24" s="23">
        <f>IF(B5L372C1B=0,0,B5L315C1B/B5L372C1B)</f>
        <v>5.1423702205563625E-3</v>
      </c>
      <c r="L24" s="16" t="s">
        <v>10242</v>
      </c>
      <c r="M24" s="21">
        <f>IF(B5L373C1B=0,0,B5L315C1B/B5L373C1B)</f>
        <v>5.6895760333661206E-3</v>
      </c>
      <c r="N24" s="16" t="s">
        <v>10243</v>
      </c>
      <c r="O24" s="15">
        <f>B5L101C1*B5L315C1C</f>
        <v>11604.792019099765</v>
      </c>
      <c r="P24" s="16" t="s">
        <v>10244</v>
      </c>
      <c r="Q24" s="15">
        <f>B5L102C1*B5L315C1D</f>
        <v>150406.62223234511</v>
      </c>
      <c r="R24" s="16" t="s">
        <v>10245</v>
      </c>
      <c r="S24" s="15">
        <f>B5L315C1-B5L315C1A+B5L315C1E-B5L315C1F</f>
        <v>483076.1697867547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1312011</v>
      </c>
      <c r="F25" s="16" t="s">
        <v>10247</v>
      </c>
      <c r="G25" s="15">
        <f>A4L115C4</f>
        <v>374421</v>
      </c>
      <c r="H25" s="16" t="s">
        <v>10248</v>
      </c>
      <c r="I25" s="15">
        <f>IF(B5L316C1-B5L316C1A&lt;0,0,B5L316C1-B5L316C1A)</f>
        <v>937590</v>
      </c>
      <c r="J25" s="16" t="s">
        <v>10249</v>
      </c>
      <c r="K25" s="23">
        <f>IF(B5L372C1B=0,0,B5L316C1B/B5L372C1B)</f>
        <v>7.7530237363139399E-3</v>
      </c>
      <c r="L25" s="16" t="s">
        <v>10250</v>
      </c>
      <c r="M25" s="21">
        <f>IF(B5L373C1B=0,0,B5L316C1B/B5L373C1B)</f>
        <v>8.5780323361233889E-3</v>
      </c>
      <c r="N25" s="16" t="s">
        <v>10251</v>
      </c>
      <c r="O25" s="15">
        <f>B5L101C1*B5L316C1C</f>
        <v>17496.256418763405</v>
      </c>
      <c r="P25" s="16" t="s">
        <v>10252</v>
      </c>
      <c r="Q25" s="15">
        <f>B5L102C1*B5L316C1D</f>
        <v>226764.32505865209</v>
      </c>
      <c r="R25" s="16" t="s">
        <v>10253</v>
      </c>
      <c r="S25" s="15">
        <f>B5L316C1-B5L316C1A+B5L316C1E-B5L316C1F</f>
        <v>728321.93136011134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1003</v>
      </c>
      <c r="F26" s="16" t="s">
        <v>10255</v>
      </c>
      <c r="G26" s="15">
        <f>A4L116C4</f>
        <v>524</v>
      </c>
      <c r="H26" s="16" t="s">
        <v>10256</v>
      </c>
      <c r="I26" s="15">
        <f>IF(B5L317C1-B5L317C1A&lt;0,0,B5L317C1-B5L317C1A)</f>
        <v>479</v>
      </c>
      <c r="J26" s="16" t="s">
        <v>10257</v>
      </c>
      <c r="K26" s="23">
        <f>IF(B5L372C1B=0,0,B5L317C1B/B5L372C1B)</f>
        <v>3.9608980147979146E-6</v>
      </c>
      <c r="L26" s="16" t="s">
        <v>10258</v>
      </c>
      <c r="M26" s="21">
        <f>IF(B5L373C1B=0,0,B5L317C1B/B5L373C1B)</f>
        <v>4.3823819462698013E-6</v>
      </c>
      <c r="N26" s="16" t="s">
        <v>10259</v>
      </c>
      <c r="O26" s="15">
        <f>B5L101C1*B5L317C1C</f>
        <v>8.9385625108924689</v>
      </c>
      <c r="P26" s="16" t="s">
        <v>10260</v>
      </c>
      <c r="Q26" s="15">
        <f>B5L102C1*B5L317C1D</f>
        <v>115.85033085153889</v>
      </c>
      <c r="R26" s="16" t="s">
        <v>10261</v>
      </c>
      <c r="S26" s="15">
        <f>B5L317C1-B5L317C1A+B5L317C1E-B5L317C1F</f>
        <v>372.0882316593536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86788</v>
      </c>
      <c r="F27" s="16" t="s">
        <v>10263</v>
      </c>
      <c r="G27" s="15">
        <f>A4L117C4</f>
        <v>29826</v>
      </c>
      <c r="H27" s="16" t="s">
        <v>10264</v>
      </c>
      <c r="I27" s="15">
        <f>IF(B5L318C1-B5L318C1A&lt;0,0,B5L318C1-B5L318C1A)</f>
        <v>56962</v>
      </c>
      <c r="J27" s="16" t="s">
        <v>10265</v>
      </c>
      <c r="K27" s="23">
        <f>IF(B5L372C1B=0,0,B5L318C1B/B5L372C1B)</f>
        <v>4.7102436893302471E-4</v>
      </c>
      <c r="L27" s="16" t="s">
        <v>10266</v>
      </c>
      <c r="M27" s="21">
        <f>IF(B5L373C1B=0,0,B5L318C1B/B5L373C1B)</f>
        <v>5.2114663971486517E-4</v>
      </c>
      <c r="N27" s="16" t="s">
        <v>10267</v>
      </c>
      <c r="O27" s="15">
        <f>B5L101C1*B5L318C1C</f>
        <v>1062.9611643955259</v>
      </c>
      <c r="P27" s="16" t="s">
        <v>10268</v>
      </c>
      <c r="Q27" s="15">
        <f>B5L102C1*B5L318C1D</f>
        <v>13776.756880929766</v>
      </c>
      <c r="R27" s="16" t="s">
        <v>10269</v>
      </c>
      <c r="S27" s="15">
        <f>B5L318C1-B5L318C1A+B5L318C1E-B5L318C1F</f>
        <v>44248.204283465762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89560</v>
      </c>
      <c r="F28" s="16" t="s">
        <v>10271</v>
      </c>
      <c r="G28" s="15">
        <f>A4L118C4</f>
        <v>11455</v>
      </c>
      <c r="H28" s="16" t="s">
        <v>10272</v>
      </c>
      <c r="I28" s="15">
        <f>IF(B5L319C1-B5L319C1A&lt;0,0,B5L319C1-B5L319C1A)</f>
        <v>78105</v>
      </c>
      <c r="J28" s="16" t="s">
        <v>10273</v>
      </c>
      <c r="K28" s="23">
        <f>IF(B5L372C1B=0,0,B5L319C1B/B5L372C1B)</f>
        <v>6.458579111603155E-4</v>
      </c>
      <c r="L28" s="16" t="s">
        <v>10274</v>
      </c>
      <c r="M28" s="21">
        <f>IF(B5L373C1B=0,0,B5L319C1B/B5L373C1B)</f>
        <v>7.1458442988184311E-4</v>
      </c>
      <c r="N28" s="16" t="s">
        <v>10275</v>
      </c>
      <c r="O28" s="15">
        <f>B5L101C1*B5L319C1C</f>
        <v>1457.5081939733952</v>
      </c>
      <c r="P28" s="16" t="s">
        <v>10276</v>
      </c>
      <c r="Q28" s="15">
        <f>B5L102C1*B5L319C1D</f>
        <v>18890.375973192997</v>
      </c>
      <c r="R28" s="16" t="s">
        <v>10277</v>
      </c>
      <c r="S28" s="15">
        <f>B5L319C1-B5L319C1A+B5L319C1E-B5L319C1F</f>
        <v>60672.132220780397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3289886</v>
      </c>
      <c r="F29" s="16" t="s">
        <v>10279</v>
      </c>
      <c r="G29" s="15">
        <f>A4L119C4</f>
        <v>842364</v>
      </c>
      <c r="H29" s="16" t="s">
        <v>10280</v>
      </c>
      <c r="I29" s="15">
        <f>IF(B5L320C1-B5L320C1A&lt;0,0,B5L320C1-B5L320C1A)</f>
        <v>2447522</v>
      </c>
      <c r="J29" s="16" t="s">
        <v>10281</v>
      </c>
      <c r="K29" s="23">
        <f>IF(B5L372C1B=0,0,B5L320C1B/B5L372C1B)</f>
        <v>2.0238799647127811E-2</v>
      </c>
      <c r="L29" s="16" t="s">
        <v>10282</v>
      </c>
      <c r="M29" s="21">
        <f>IF(B5L373C1B=0,0,B5L320C1B/B5L373C1B)</f>
        <v>2.2392434709599493E-2</v>
      </c>
      <c r="N29" s="16" t="s">
        <v>10283</v>
      </c>
      <c r="O29" s="15">
        <f>B5L101C1*B5L320C1C</f>
        <v>45672.91940247298</v>
      </c>
      <c r="P29" s="16" t="s">
        <v>10284</v>
      </c>
      <c r="Q29" s="15">
        <f>B5L102C1*B5L320C1D</f>
        <v>591954.55838501081</v>
      </c>
      <c r="R29" s="16" t="s">
        <v>10285</v>
      </c>
      <c r="S29" s="15">
        <f>B5L320C1-B5L320C1A+B5L320C1E-B5L320C1F</f>
        <v>1901240.3610174623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1923805</v>
      </c>
      <c r="F30" s="16" t="s">
        <v>10287</v>
      </c>
      <c r="G30" s="15">
        <f>A4L120C4</f>
        <v>507115</v>
      </c>
      <c r="H30" s="16" t="s">
        <v>10288</v>
      </c>
      <c r="I30" s="15">
        <f>IF(B5L321C1-B5L321C1A&lt;0,0,B5L321C1-B5L321C1A)</f>
        <v>1416690</v>
      </c>
      <c r="J30" s="16" t="s">
        <v>10289</v>
      </c>
      <c r="K30" s="23">
        <f>IF(B5L372C1B=0,0,B5L321C1B/B5L372C1B)</f>
        <v>1.1714748660927053E-2</v>
      </c>
      <c r="L30" s="16" t="s">
        <v>10290</v>
      </c>
      <c r="M30" s="21">
        <f>IF(B5L373C1B=0,0,B5L321C1B/B5L373C1B)</f>
        <v>1.2961329184678424E-2</v>
      </c>
      <c r="N30" s="16" t="s">
        <v>10291</v>
      </c>
      <c r="O30" s="15">
        <f>B5L101C1*B5L321C1C</f>
        <v>26436.685017862743</v>
      </c>
      <c r="P30" s="16" t="s">
        <v>10292</v>
      </c>
      <c r="Q30" s="15">
        <f>B5L102C1*B5L321C1D</f>
        <v>342638.84178302012</v>
      </c>
      <c r="R30" s="16" t="s">
        <v>10293</v>
      </c>
      <c r="S30" s="15">
        <f>B5L321C1-B5L321C1A+B5L321C1E-B5L321C1F</f>
        <v>1100487.8432348426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10232858</v>
      </c>
      <c r="F31" s="16" t="s">
        <v>10295</v>
      </c>
      <c r="G31" s="15">
        <f>A4L121C4</f>
        <v>2016671</v>
      </c>
      <c r="H31" s="16" t="s">
        <v>10296</v>
      </c>
      <c r="I31" s="15">
        <f>IF(B5L322C1-B5L322C1A&lt;0,0,B5L322C1-B5L322C1A)</f>
        <v>8216187</v>
      </c>
      <c r="J31" s="16" t="s">
        <v>10297</v>
      </c>
      <c r="K31" s="23">
        <f>IF(B5L372C1B=0,0,B5L322C1B/B5L372C1B)</f>
        <v>6.7940456738013438E-2</v>
      </c>
      <c r="L31" s="16" t="s">
        <v>10298</v>
      </c>
      <c r="M31" s="21">
        <f>IF(B5L373C1B=0,0,B5L322C1B/B5L373C1B)</f>
        <v>7.5170082622080678E-2</v>
      </c>
      <c r="N31" s="16" t="s">
        <v>10299</v>
      </c>
      <c r="O31" s="15">
        <f>B5L101C1*B5L322C1C</f>
        <v>153321.29666113167</v>
      </c>
      <c r="P31" s="16" t="s">
        <v>10300</v>
      </c>
      <c r="Q31" s="15">
        <f>B5L102C1*B5L322C1D</f>
        <v>1987156.5392236176</v>
      </c>
      <c r="R31" s="16" t="s">
        <v>10301</v>
      </c>
      <c r="S31" s="15">
        <f>B5L322C1-B5L322C1A+B5L322C1E-B5L322C1F</f>
        <v>6382351.7574375141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2837</v>
      </c>
      <c r="F32" s="16" t="s">
        <v>10303</v>
      </c>
      <c r="G32" s="15">
        <f>A4L122C4</f>
        <v>2443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338487</v>
      </c>
      <c r="F33" s="16" t="s">
        <v>10305</v>
      </c>
      <c r="G33" s="15">
        <f>A4L123C4</f>
        <v>53511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77980</v>
      </c>
      <c r="F34" s="16" t="s">
        <v>10307</v>
      </c>
      <c r="G34" s="15">
        <f>A4L124C4</f>
        <v>38023</v>
      </c>
      <c r="H34" s="16" t="s">
        <v>10308</v>
      </c>
      <c r="I34" s="15">
        <f>IF(B5L325C1-B5L325C1A&lt;0,0,B5L325C1-B5L325C1A)</f>
        <v>39957</v>
      </c>
      <c r="J34" s="16" t="s">
        <v>10309</v>
      </c>
      <c r="K34" s="23">
        <f>IF(B5L372C1B=0,0,B5L325C1B/B5L372C1B)</f>
        <v>3.3040835485862271E-4</v>
      </c>
      <c r="L34" s="16" t="s">
        <v>10310</v>
      </c>
      <c r="M34" s="21">
        <f>IF(B5L373C1B=0,0,B5L325C1B/B5L373C1B)</f>
        <v>3.6556750611086108E-4</v>
      </c>
      <c r="N34" s="16" t="s">
        <v>10311</v>
      </c>
      <c r="O34" s="15">
        <f>B5L101C1*B5L325C1C</f>
        <v>745.6328648178087</v>
      </c>
      <c r="P34" s="16" t="s">
        <v>10312</v>
      </c>
      <c r="Q34" s="15">
        <f>B5L102C1*B5L325C1D</f>
        <v>9663.9492063359903</v>
      </c>
      <c r="R34" s="16" t="s">
        <v>10313</v>
      </c>
      <c r="S34" s="15">
        <f>B5L325C1-B5L325C1A+B5L325C1E-B5L325C1F</f>
        <v>31038.683658481819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1983690</v>
      </c>
      <c r="F35" s="16" t="s">
        <v>10315</v>
      </c>
      <c r="G35" s="15">
        <f>A4L125C4</f>
        <v>750956</v>
      </c>
      <c r="H35" s="16" t="s">
        <v>10316</v>
      </c>
      <c r="I35" s="15">
        <f>IF(B5L326C1-B5L326C1A&lt;0,0,B5L326C1-B5L326C1A)</f>
        <v>1232734</v>
      </c>
      <c r="J35" s="16" t="s">
        <v>10317</v>
      </c>
      <c r="K35" s="23">
        <f>IF(B5L372C1B=0,0,B5L326C1B/B5L372C1B)</f>
        <v>1.0193598441281614E-2</v>
      </c>
      <c r="L35" s="16" t="s">
        <v>10318</v>
      </c>
      <c r="M35" s="21">
        <f>IF(B5L373C1B=0,0,B5L326C1B/B5L373C1B)</f>
        <v>1.1278311536853774E-2</v>
      </c>
      <c r="N35" s="16" t="s">
        <v>10319</v>
      </c>
      <c r="O35" s="15">
        <f>B5L101C1*B5L326C1C</f>
        <v>23003.903796038659</v>
      </c>
      <c r="P35" s="16" t="s">
        <v>10320</v>
      </c>
      <c r="Q35" s="15">
        <f>B5L102C1*B5L326C1D</f>
        <v>298147.47756146337</v>
      </c>
      <c r="R35" s="16" t="s">
        <v>10321</v>
      </c>
      <c r="S35" s="15">
        <f>B5L326C1-B5L326C1A+B5L326C1E-B5L326C1F</f>
        <v>957590.42623457522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2167710</v>
      </c>
      <c r="F36" s="16" t="s">
        <v>10323</v>
      </c>
      <c r="G36" s="15">
        <f>A4L126C4</f>
        <v>408366</v>
      </c>
      <c r="H36" s="16" t="s">
        <v>10324</v>
      </c>
      <c r="I36" s="15">
        <f>IF(B5L327C1-B5L327C1A&lt;0,0,B5L327C1-B5L327C1A)</f>
        <v>1759344</v>
      </c>
      <c r="J36" s="16" t="s">
        <v>10325</v>
      </c>
      <c r="K36" s="23">
        <f>IF(B5L372C1B=0,0,B5L327C1B/B5L372C1B)</f>
        <v>1.4548188219095246E-2</v>
      </c>
      <c r="L36" s="16" t="s">
        <v>10326</v>
      </c>
      <c r="M36" s="21">
        <f>IF(B5L373C1B=0,0,B5L327C1B/B5L373C1B)</f>
        <v>1.6096278461123378E-2</v>
      </c>
      <c r="N36" s="16" t="s">
        <v>10327</v>
      </c>
      <c r="O36" s="15">
        <f>B5L101C1*B5L327C1C</f>
        <v>32830.910902220458</v>
      </c>
      <c r="P36" s="16" t="s">
        <v>10328</v>
      </c>
      <c r="Q36" s="15">
        <f>B5L102C1*B5L327C1D</f>
        <v>425512.70246695168</v>
      </c>
      <c r="R36" s="16" t="s">
        <v>10329</v>
      </c>
      <c r="S36" s="15">
        <f>B5L327C1-B5L327C1A+B5L327C1E-B5L327C1F</f>
        <v>1366662.2084352688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325113.34389460791</v>
      </c>
      <c r="F37" s="16" t="s">
        <v>10331</v>
      </c>
      <c r="G37" s="15">
        <f>B2L461C2</f>
        <v>116120</v>
      </c>
      <c r="H37" s="16" t="s">
        <v>10332</v>
      </c>
      <c r="I37" s="15">
        <f>IF(B5L328C1-B5L328C1A&lt;0,0,B5L328C1-B5L328C1A)</f>
        <v>208993.34389460791</v>
      </c>
      <c r="J37" s="16" t="s">
        <v>10333</v>
      </c>
      <c r="K37" s="23">
        <f>IF(B5L372C1B=0,0,B5L328C1B/B5L372C1B)</f>
        <v>1.7281864737748026E-3</v>
      </c>
      <c r="L37" s="16" t="s">
        <v>10334</v>
      </c>
      <c r="M37" s="21">
        <f>IF(B5L373C1B=0,0,B5L328C1B/B5L373C1B)</f>
        <v>1.9120848792782584E-3</v>
      </c>
      <c r="N37" s="16" t="s">
        <v>10335</v>
      </c>
      <c r="O37" s="15">
        <f>B5L101C1*B5L328C1C</f>
        <v>3900.0001435540707</v>
      </c>
      <c r="P37" s="16" t="s">
        <v>10336</v>
      </c>
      <c r="Q37" s="15">
        <f>B5L102C1*B5L328C1D</f>
        <v>50546.864375698897</v>
      </c>
      <c r="R37" s="16" t="s">
        <v>10337</v>
      </c>
      <c r="S37" s="15">
        <f>B5L328C1-B5L328C1A+B5L328C1E-B5L328C1F</f>
        <v>162346.47966246307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154402.6884027115</v>
      </c>
      <c r="F38" s="16" t="s">
        <v>10339</v>
      </c>
      <c r="G38" s="15">
        <f>B2L462C2</f>
        <v>50181</v>
      </c>
      <c r="H38" s="16" t="s">
        <v>10340</v>
      </c>
      <c r="I38" s="15">
        <f>IF(B5L329C1-B5L329C1A&lt;0,0,B5L329C1-B5L329C1A)</f>
        <v>104221.6884027115</v>
      </c>
      <c r="J38" s="16" t="s">
        <v>10341</v>
      </c>
      <c r="K38" s="23">
        <f>IF(B5L372C1B=0,0,B5L329C1B/B5L372C1B)</f>
        <v>8.6181937096698716E-4</v>
      </c>
      <c r="L38" s="16" t="s">
        <v>10342</v>
      </c>
      <c r="M38" s="21">
        <f>IF(B5L373C1B=0,0,B5L329C1B/B5L373C1B)</f>
        <v>9.5352660890563599E-4</v>
      </c>
      <c r="N38" s="16" t="s">
        <v>10343</v>
      </c>
      <c r="O38" s="15">
        <f>B5L101C1*B5L329C1C</f>
        <v>1944.8686362805709</v>
      </c>
      <c r="P38" s="16" t="s">
        <v>10344</v>
      </c>
      <c r="Q38" s="15">
        <f>B5L102C1*B5L329C1D</f>
        <v>25206.925017453283</v>
      </c>
      <c r="R38" s="16" t="s">
        <v>10345</v>
      </c>
      <c r="S38" s="15">
        <f>B5L329C1-B5L329C1A+B5L329C1E-B5L329C1F</f>
        <v>80959.632021538797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16003.967702680613</v>
      </c>
      <c r="F39" s="16" t="s">
        <v>10347</v>
      </c>
      <c r="G39" s="15">
        <f>B2L463C2</f>
        <v>4639</v>
      </c>
      <c r="H39" s="16" t="s">
        <v>10348</v>
      </c>
      <c r="I39" s="15">
        <f>IF(B5L330C1-B5L330C1A&lt;0,0,B5L330C1-B5L330C1A)</f>
        <v>11364.967702680613</v>
      </c>
      <c r="J39" s="16" t="s">
        <v>10349</v>
      </c>
      <c r="K39" s="23">
        <f>IF(B5L372C1B=0,0,B5L330C1B/B5L372C1B)</f>
        <v>9.3978033427536659E-5</v>
      </c>
      <c r="L39" s="16" t="s">
        <v>10350</v>
      </c>
      <c r="M39" s="21">
        <f>IF(B5L373C1B=0,0,B5L330C1B/B5L373C1B)</f>
        <v>1.0397834922790584E-4</v>
      </c>
      <c r="N39" s="16" t="s">
        <v>10351</v>
      </c>
      <c r="O39" s="15">
        <f>B5L101C1*B5L330C1C</f>
        <v>212.0803220139554</v>
      </c>
      <c r="P39" s="16" t="s">
        <v>10352</v>
      </c>
      <c r="Q39" s="15">
        <f>B5L102C1*B5L330C1D</f>
        <v>2748.7166356421772</v>
      </c>
      <c r="R39" s="16" t="s">
        <v>10353</v>
      </c>
      <c r="S39" s="15">
        <f>B5L330C1-B5L330C1A+B5L330C1E-B5L330C1F</f>
        <v>8828.3313890523914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3602</v>
      </c>
      <c r="F40" s="16" t="s">
        <v>10355</v>
      </c>
      <c r="G40" s="15">
        <f>A4L128C4</f>
        <v>1737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344926</v>
      </c>
      <c r="F41" s="16" t="s">
        <v>10357</v>
      </c>
      <c r="G41" s="15">
        <f>B5L323C1A+B5L324C1A+B5L331C1A</f>
        <v>57691</v>
      </c>
      <c r="H41" s="16" t="s">
        <v>10358</v>
      </c>
      <c r="I41" s="15">
        <f>IF(B5L332C1-B5L332C1A&lt;0,0,B5L332C1-B5L332C1A)</f>
        <v>287235</v>
      </c>
      <c r="J41" s="16" t="s">
        <v>10359</v>
      </c>
      <c r="K41" s="23">
        <f>IF(B5L372C1B=0,0,B5L332C1B/B5L372C1B)</f>
        <v>2.3751744076836723E-3</v>
      </c>
      <c r="L41" s="16" t="s">
        <v>10360</v>
      </c>
      <c r="M41" s="21">
        <f>IF(B5L373C1B=0,0,B5L332C1B/B5L373C1B)</f>
        <v>2.6279195789912454E-3</v>
      </c>
      <c r="N41" s="16" t="s">
        <v>10361</v>
      </c>
      <c r="O41" s="15">
        <f>B5L101C1*B5L332C1C</f>
        <v>5360.0584609941507</v>
      </c>
      <c r="P41" s="16" t="s">
        <v>10362</v>
      </c>
      <c r="Q41" s="15">
        <f>B5L102C1*B5L332C1D</f>
        <v>69470.291820755272</v>
      </c>
      <c r="R41" s="16" t="s">
        <v>10363</v>
      </c>
      <c r="S41" s="15">
        <f>B5L332C1-B5L332C1A+B5L332C1E-B5L332C1F</f>
        <v>223124.76664023887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782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782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-782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61230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61230</v>
      </c>
      <c r="J46" s="16" t="s">
        <v>10377</v>
      </c>
      <c r="K46" s="23">
        <f>IF(B5L372C1B=0,0,B5L337C1B/B5L372C1B)</f>
        <v>5.0631687984567086E-4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1142.6058090646052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62372.605809064604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18820130</v>
      </c>
      <c r="F49" s="16" t="s">
        <v>10394</v>
      </c>
      <c r="G49" s="15">
        <f>B2L404C2</f>
        <v>6453731.7459564377</v>
      </c>
      <c r="H49" s="16" t="s">
        <v>10395</v>
      </c>
      <c r="I49" s="15">
        <f>IF(B5L340C1-B5L340C1A&lt;0,0,B5L340C1-B5L340C1A)</f>
        <v>12366398.254043562</v>
      </c>
      <c r="J49" s="16" t="s">
        <v>10396</v>
      </c>
      <c r="K49" s="23">
        <f>IF(B5L372C1B=0,0,B5L340C1B/B5L372C1B)</f>
        <v>0.10225896094914728</v>
      </c>
      <c r="L49" s="16" t="s">
        <v>10397</v>
      </c>
      <c r="M49" s="21">
        <f>IF(B5L373C1B=0,0,B5L340C1B/B5L373C1B)</f>
        <v>0.1131404602273547</v>
      </c>
      <c r="N49" s="16" t="s">
        <v>10398</v>
      </c>
      <c r="O49" s="15">
        <f>B5L101C1*B5L340C1C</f>
        <v>230767.89943290161</v>
      </c>
      <c r="P49" s="16" t="s">
        <v>10399</v>
      </c>
      <c r="Q49" s="15">
        <f>B5L102C1*B5L340C1D</f>
        <v>2990921.3552668886</v>
      </c>
      <c r="R49" s="16" t="s">
        <v>10400</v>
      </c>
      <c r="S49" s="15">
        <f>B5L340C1-B5L340C1A+B5L340C1E-B5L340C1F</f>
        <v>9606244.7982095741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1231078</v>
      </c>
      <c r="F50" s="16" t="s">
        <v>10402</v>
      </c>
      <c r="G50" s="15">
        <f>B2L405C2</f>
        <v>488961.25404356158</v>
      </c>
      <c r="H50" s="16" t="s">
        <v>10403</v>
      </c>
      <c r="I50" s="15">
        <f>IF(B5L341C1-B5L341C1A&lt;0,0,B5L341C1-B5L341C1A)</f>
        <v>742116.74595643836</v>
      </c>
      <c r="J50" s="16" t="s">
        <v>10404</v>
      </c>
      <c r="K50" s="23">
        <f>IF(B5L372C1B=0,0,B5L341C1B/B5L372C1B)</f>
        <v>6.1366362125410134E-3</v>
      </c>
      <c r="L50" s="16" t="s">
        <v>10405</v>
      </c>
      <c r="M50" s="21">
        <f>IF(B5L373C1B=0,0,B5L341C1B/B5L373C1B)</f>
        <v>6.7896430678580132E-3</v>
      </c>
      <c r="N50" s="16" t="s">
        <v>10406</v>
      </c>
      <c r="O50" s="15">
        <f>B5L101C1*B5L341C1C</f>
        <v>13848.553077477518</v>
      </c>
      <c r="P50" s="16" t="s">
        <v>10407</v>
      </c>
      <c r="Q50" s="15">
        <f>B5L102C1*B5L341C1D</f>
        <v>179487.41242071154</v>
      </c>
      <c r="R50" s="16" t="s">
        <v>10408</v>
      </c>
      <c r="S50" s="15">
        <f>B5L341C1-B5L341C1A+B5L341C1E-B5L341C1F</f>
        <v>576477.88661320438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29435</v>
      </c>
      <c r="F52" s="16" t="s">
        <v>10418</v>
      </c>
      <c r="G52" s="15">
        <f>B2L411C2</f>
        <v>9568.5017100632722</v>
      </c>
      <c r="H52" s="16" t="s">
        <v>10419</v>
      </c>
      <c r="I52" s="15">
        <f>IF(B5L343C1-B5L343C1A&lt;0,0,B5L343C1-B5L343C1A)</f>
        <v>19866.498289936728</v>
      </c>
      <c r="J52" s="16" t="s">
        <v>10420</v>
      </c>
      <c r="K52" s="23">
        <f>IF(B5L372C1B=0,0,B5L343C1B/B5L372C1B)</f>
        <v>1.6427802429560867E-4</v>
      </c>
      <c r="L52" s="16" t="s">
        <v>10421</v>
      </c>
      <c r="M52" s="21">
        <f>IF(B5L373C1B=0,0,B5L343C1B/B5L373C1B)</f>
        <v>1.8175904685056076E-4</v>
      </c>
      <c r="N52" s="16" t="s">
        <v>10422</v>
      </c>
      <c r="O52" s="15">
        <f>B5L101C1*B5L343C1C</f>
        <v>370.72638170592438</v>
      </c>
      <c r="P52" s="16" t="s">
        <v>10423</v>
      </c>
      <c r="Q52" s="15">
        <f>B5L102C1*B5L343C1D</f>
        <v>4804.8860120056406</v>
      </c>
      <c r="R52" s="16" t="s">
        <v>10424</v>
      </c>
      <c r="S52" s="15">
        <f>B5L343C1-B5L343C1A+B5L343C1E-B5L343C1F</f>
        <v>15432.338659637011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294229</v>
      </c>
      <c r="F53" s="16" t="s">
        <v>10426</v>
      </c>
      <c r="G53" s="15">
        <f>B2L412C2</f>
        <v>97951.899050336287</v>
      </c>
      <c r="H53" s="16" t="s">
        <v>10427</v>
      </c>
      <c r="I53" s="15">
        <f>IF(B5L344C1-B5L344C1A&lt;0,0,B5L344C1-B5L344C1A)</f>
        <v>196277.10094966373</v>
      </c>
      <c r="J53" s="16" t="s">
        <v>10428</v>
      </c>
      <c r="K53" s="23">
        <f>IF(B5L372C1B=0,0,B5L344C1B/B5L372C1B)</f>
        <v>1.6230346127386493E-3</v>
      </c>
      <c r="L53" s="16" t="s">
        <v>10429</v>
      </c>
      <c r="M53" s="21">
        <f>IF(B5L373C1B=0,0,B5L344C1B/B5L373C1B)</f>
        <v>1.7957436819790848E-3</v>
      </c>
      <c r="N53" s="16" t="s">
        <v>10430</v>
      </c>
      <c r="O53" s="15">
        <f>B5L101C1*B5L344C1C</f>
        <v>3662.7038336019227</v>
      </c>
      <c r="P53" s="16" t="s">
        <v>10431</v>
      </c>
      <c r="Q53" s="15">
        <f>B5L102C1*B5L344C1D</f>
        <v>47471.33002839132</v>
      </c>
      <c r="R53" s="16" t="s">
        <v>10432</v>
      </c>
      <c r="S53" s="15">
        <f>B5L344C1-B5L344C1A+B5L344C1E-B5L344C1F</f>
        <v>152468.47475487433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310390</v>
      </c>
      <c r="F54" s="16" t="s">
        <v>10434</v>
      </c>
      <c r="G54" s="15">
        <f>B2L413C2</f>
        <v>118560.82581848386</v>
      </c>
      <c r="H54" s="16" t="s">
        <v>10435</v>
      </c>
      <c r="I54" s="15">
        <f>IF(B5L345C1-B5L345C1A&lt;0,0,B5L345C1-B5L345C1A)</f>
        <v>191829.17418151614</v>
      </c>
      <c r="J54" s="16" t="s">
        <v>10436</v>
      </c>
      <c r="K54" s="23">
        <f>IF(B5L372C1B=0,0,B5L345C1B/B5L372C1B)</f>
        <v>1.5862542697200224E-3</v>
      </c>
      <c r="L54" s="16" t="s">
        <v>10437</v>
      </c>
      <c r="M54" s="21">
        <f>IF(B5L373C1B=0,0,B5L345C1B/B5L373C1B)</f>
        <v>1.7550494983317776E-3</v>
      </c>
      <c r="N54" s="16" t="s">
        <v>10438</v>
      </c>
      <c r="O54" s="15">
        <f>B5L101C1*B5L345C1C</f>
        <v>3579.7015967314442</v>
      </c>
      <c r="P54" s="16" t="s">
        <v>10439</v>
      </c>
      <c r="Q54" s="15">
        <f>B5L102C1*B5L345C1D</f>
        <v>46395.560116714252</v>
      </c>
      <c r="R54" s="16" t="s">
        <v>10440</v>
      </c>
      <c r="S54" s="15">
        <f>B5L345C1-B5L345C1A+B5L345C1E-B5L345C1F</f>
        <v>149013.31566153333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162682</v>
      </c>
      <c r="F55" s="16" t="s">
        <v>10442</v>
      </c>
      <c r="G55" s="15">
        <f>B2L414C2</f>
        <v>52975.24125778368</v>
      </c>
      <c r="H55" s="16" t="s">
        <v>10443</v>
      </c>
      <c r="I55" s="15">
        <f>IF(B5L346C1-B5L346C1A&lt;0,0,B5L346C1-B5L346C1A)</f>
        <v>109706.75874221632</v>
      </c>
      <c r="J55" s="16" t="s">
        <v>10444</v>
      </c>
      <c r="K55" s="23">
        <f>IF(B5L372C1B=0,0,B5L346C1B/B5L372C1B)</f>
        <v>9.0717595597486099E-4</v>
      </c>
      <c r="L55" s="16" t="s">
        <v>10445</v>
      </c>
      <c r="M55" s="21">
        <f>IF(B5L373C1B=0,0,B5L346C1B/B5L373C1B)</f>
        <v>1.0037096427884457E-3</v>
      </c>
      <c r="N55" s="16" t="s">
        <v>10446</v>
      </c>
      <c r="O55" s="15">
        <f>B5L101C1*B5L346C1C</f>
        <v>2047.2248870244248</v>
      </c>
      <c r="P55" s="16" t="s">
        <v>10447</v>
      </c>
      <c r="Q55" s="15">
        <f>B5L102C1*B5L346C1D</f>
        <v>26533.537154354315</v>
      </c>
      <c r="R55" s="16" t="s">
        <v>10448</v>
      </c>
      <c r="S55" s="15">
        <f>B5L346C1-B5L346C1A+B5L346C1E-B5L346C1F</f>
        <v>85220.446474886427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2060008</v>
      </c>
      <c r="F56" s="16" t="s">
        <v>10450</v>
      </c>
      <c r="G56" s="15">
        <f>B2L415C2</f>
        <v>523084.75980296987</v>
      </c>
      <c r="H56" s="16" t="s">
        <v>10451</v>
      </c>
      <c r="I56" s="15">
        <f>IF(B5L347C1-B5L347C1A&lt;0,0,B5L347C1-B5L347C1A)</f>
        <v>1536923.2401970301</v>
      </c>
      <c r="J56" s="16" t="s">
        <v>10452</v>
      </c>
      <c r="K56" s="23">
        <f>IF(B5L372C1B=0,0,B5L347C1B/B5L372C1B)</f>
        <v>1.2708969125246754E-2</v>
      </c>
      <c r="L56" s="16" t="s">
        <v>10453</v>
      </c>
      <c r="M56" s="21">
        <f>IF(B5L373C1B=0,0,B5L347C1B/B5L373C1B)</f>
        <v>1.4061345846851672E-2</v>
      </c>
      <c r="N56" s="16" t="s">
        <v>10454</v>
      </c>
      <c r="O56" s="15">
        <f>B5L101C1*B5L347C1C</f>
        <v>28680.343333913475</v>
      </c>
      <c r="P56" s="16" t="s">
        <v>10455</v>
      </c>
      <c r="Q56" s="15">
        <f>B5L102C1*B5L347C1D</f>
        <v>371718.30035541783</v>
      </c>
      <c r="R56" s="16" t="s">
        <v>10456</v>
      </c>
      <c r="S56" s="15">
        <f>B5L347C1-B5L347C1A+B5L347C1E-B5L347C1F</f>
        <v>1193885.2831755257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230283</v>
      </c>
      <c r="F57" s="16" t="s">
        <v>10458</v>
      </c>
      <c r="G57" s="15">
        <f>B2L416C2</f>
        <v>116227.94730562174</v>
      </c>
      <c r="H57" s="16" t="s">
        <v>10459</v>
      </c>
      <c r="I57" s="15">
        <f>IF(B5L348C1-B5L348C1A&lt;0,0,B5L348C1-B5L348C1A)</f>
        <v>114055.05269437826</v>
      </c>
      <c r="J57" s="16" t="s">
        <v>10460</v>
      </c>
      <c r="K57" s="23">
        <f>IF(B5L372C1B=0,0,B5L348C1B/B5L372C1B)</f>
        <v>9.4313242545894451E-4</v>
      </c>
      <c r="L57" s="16" t="s">
        <v>10461</v>
      </c>
      <c r="M57" s="21">
        <f>IF(B5L373C1B=0,0,B5L348C1B/B5L373C1B)</f>
        <v>1.0434922835254575E-3</v>
      </c>
      <c r="N57" s="16" t="s">
        <v>10462</v>
      </c>
      <c r="O57" s="15">
        <f>B5L101C1*B5L348C1C</f>
        <v>2128.3678876656254</v>
      </c>
      <c r="P57" s="16" t="s">
        <v>10463</v>
      </c>
      <c r="Q57" s="15">
        <f>B5L102C1*B5L348C1D</f>
        <v>27585.20999986101</v>
      </c>
      <c r="R57" s="16" t="s">
        <v>10464</v>
      </c>
      <c r="S57" s="15">
        <f>B5L348C1-B5L348C1A+B5L348C1E-B5L348C1F</f>
        <v>88598.210582182874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127516</v>
      </c>
      <c r="F58" s="16" t="s">
        <v>10466</v>
      </c>
      <c r="G58" s="15">
        <f>B2L417C2</f>
        <v>16421.144851359499</v>
      </c>
      <c r="H58" s="16" t="s">
        <v>10467</v>
      </c>
      <c r="I58" s="15">
        <f>IF(B5L349C1-B5L349C1A&lt;0,0,B5L349C1-B5L349C1A)</f>
        <v>111094.8551486405</v>
      </c>
      <c r="J58" s="16" t="s">
        <v>10468</v>
      </c>
      <c r="K58" s="23">
        <f>IF(B5L372C1B=0,0,B5L349C1B/B5L372C1B)</f>
        <v>9.1865426140399185E-4</v>
      </c>
      <c r="L58" s="16" t="s">
        <v>10469</v>
      </c>
      <c r="M58" s="21">
        <f>IF(B5L373C1B=0,0,B5L349C1B/B5L373C1B)</f>
        <v>1.0164093685320686E-3</v>
      </c>
      <c r="N58" s="16" t="s">
        <v>10470</v>
      </c>
      <c r="O58" s="15">
        <f>B5L101C1*B5L349C1C</f>
        <v>2073.12799036465</v>
      </c>
      <c r="P58" s="16" t="s">
        <v>10471</v>
      </c>
      <c r="Q58" s="15">
        <f>B5L102C1*B5L349C1D</f>
        <v>26869.260385957812</v>
      </c>
      <c r="R58" s="16" t="s">
        <v>10472</v>
      </c>
      <c r="S58" s="15">
        <f>B5L349C1-B5L349C1A+B5L349C1E-B5L349C1F</f>
        <v>86298.722753047346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343767</v>
      </c>
      <c r="F59" s="16" t="s">
        <v>10474</v>
      </c>
      <c r="G59" s="15">
        <f>B2L418C2</f>
        <v>75977.043414392043</v>
      </c>
      <c r="H59" s="16" t="s">
        <v>10475</v>
      </c>
      <c r="I59" s="15">
        <f>IF(B5L350C1-B5L350C1A&lt;0,0,B5L350C1-B5L350C1A)</f>
        <v>267789.95658560796</v>
      </c>
      <c r="J59" s="16" t="s">
        <v>10476</v>
      </c>
      <c r="K59" s="23">
        <f>IF(B5L372C1B=0,0,B5L350C1B/B5L372C1B)</f>
        <v>2.2143814351205729E-3</v>
      </c>
      <c r="L59" s="16" t="s">
        <v>10477</v>
      </c>
      <c r="M59" s="21">
        <f>IF(B5L373C1B=0,0,B5L350C1B/B5L373C1B)</f>
        <v>2.4500164324282717E-3</v>
      </c>
      <c r="N59" s="16" t="s">
        <v>10478</v>
      </c>
      <c r="O59" s="15">
        <f>B5L101C1*B5L350C1C</f>
        <v>4997.1967990180319</v>
      </c>
      <c r="P59" s="16" t="s">
        <v>10479</v>
      </c>
      <c r="Q59" s="15">
        <f>B5L102C1*B5L350C1D</f>
        <v>64767.338348981037</v>
      </c>
      <c r="R59" s="16" t="s">
        <v>10480</v>
      </c>
      <c r="S59" s="15">
        <f>B5L350C1-B5L350C1A+B5L350C1E-B5L350C1F</f>
        <v>208019.81503564492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78652</v>
      </c>
      <c r="F60" s="16" t="s">
        <v>10482</v>
      </c>
      <c r="G60" s="15">
        <f>B2L419C2</f>
        <v>36975.074483541604</v>
      </c>
      <c r="H60" s="16" t="s">
        <v>10483</v>
      </c>
      <c r="I60" s="15">
        <f>IF(B5L351C1-B5L351C1A&lt;0,0,B5L351C1-B5L351C1A)</f>
        <v>41676.925516458396</v>
      </c>
      <c r="J60" s="16" t="s">
        <v>10484</v>
      </c>
      <c r="K60" s="23">
        <f>IF(B5L372C1B=0,0,B5L351C1B/B5L372C1B)</f>
        <v>3.4463058776831027E-4</v>
      </c>
      <c r="L60" s="16" t="s">
        <v>10485</v>
      </c>
      <c r="M60" s="21">
        <f>IF(B5L373C1B=0,0,B5L351C1B/B5L373C1B)</f>
        <v>3.8130314396525784E-4</v>
      </c>
      <c r="N60" s="16" t="s">
        <v>10486</v>
      </c>
      <c r="O60" s="15">
        <f>B5L101C1*B5L351C1C</f>
        <v>777.72819204733355</v>
      </c>
      <c r="P60" s="16" t="s">
        <v>10487</v>
      </c>
      <c r="Q60" s="15">
        <f>B5L102C1*B5L351C1D</f>
        <v>10079.928204502399</v>
      </c>
      <c r="R60" s="16" t="s">
        <v>10488</v>
      </c>
      <c r="S60" s="15">
        <f>B5L351C1-B5L351C1A+B5L351C1E-B5L351C1F</f>
        <v>32374.725504003327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333814</v>
      </c>
      <c r="F61" s="16" t="s">
        <v>10490</v>
      </c>
      <c r="G61" s="15">
        <f>B2L420C2</f>
        <v>45956.606760664428</v>
      </c>
      <c r="H61" s="16" t="s">
        <v>10491</v>
      </c>
      <c r="I61" s="15">
        <f>IF(B5L352C1-B5L352C1A&lt;0,0,B5L352C1-B5L352C1A)</f>
        <v>287857.39323933556</v>
      </c>
      <c r="J61" s="16" t="s">
        <v>10492</v>
      </c>
      <c r="K61" s="23">
        <f>IF(B5L372C1B=0,0,B5L352C1B/B5L372C1B)</f>
        <v>2.3803210384688665E-3</v>
      </c>
      <c r="L61" s="16" t="s">
        <v>10493</v>
      </c>
      <c r="M61" s="21">
        <f>IF(B5L373C1B=0,0,B5L352C1B/B5L373C1B)</f>
        <v>2.6336138689610667E-3</v>
      </c>
      <c r="N61" s="16" t="s">
        <v>10494</v>
      </c>
      <c r="O61" s="15">
        <f>B5L101C1*B5L352C1C</f>
        <v>5371.6728678337295</v>
      </c>
      <c r="P61" s="16" t="s">
        <v>10495</v>
      </c>
      <c r="Q61" s="15">
        <f>B5L102C1*B5L352C1D</f>
        <v>69620.823058118083</v>
      </c>
      <c r="R61" s="16" t="s">
        <v>10496</v>
      </c>
      <c r="S61" s="15">
        <f>B5L352C1-B5L352C1A+B5L352C1E-B5L352C1F</f>
        <v>223608.24304905123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180390</v>
      </c>
      <c r="F62" s="16" t="s">
        <v>10498</v>
      </c>
      <c r="G62" s="15">
        <f>B2L421C2</f>
        <v>46786.563539779541</v>
      </c>
      <c r="H62" s="16" t="s">
        <v>10499</v>
      </c>
      <c r="I62" s="15">
        <f>IF(B5L353C1-B5L353C1A&lt;0,0,B5L353C1-B5L353C1A)</f>
        <v>133603.43646022046</v>
      </c>
      <c r="J62" s="16" t="s">
        <v>10500</v>
      </c>
      <c r="K62" s="23">
        <f>IF(B5L372C1B=0,0,B5L353C1B/B5L372C1B)</f>
        <v>1.1047799295312456E-3</v>
      </c>
      <c r="L62" s="16" t="s">
        <v>10501</v>
      </c>
      <c r="M62" s="21">
        <f>IF(B5L373C1B=0,0,B5L353C1B/B5L373C1B)</f>
        <v>1.2223408933254168E-3</v>
      </c>
      <c r="N62" s="16" t="s">
        <v>10502</v>
      </c>
      <c r="O62" s="15">
        <f>B5L101C1*B5L353C1C</f>
        <v>2493.1579717530913</v>
      </c>
      <c r="P62" s="16" t="s">
        <v>10503</v>
      </c>
      <c r="Q62" s="15">
        <f>B5L102C1*B5L353C1D</f>
        <v>32313.15723761815</v>
      </c>
      <c r="R62" s="16" t="s">
        <v>10504</v>
      </c>
      <c r="S62" s="15">
        <f>B5L353C1-B5L353C1A+B5L353C1E-B5L353C1F</f>
        <v>103783.43719435541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3175</v>
      </c>
      <c r="F63" s="16" t="s">
        <v>10506</v>
      </c>
      <c r="G63" s="15">
        <f>B2L422C2</f>
        <v>1956.8980924437062</v>
      </c>
      <c r="H63" s="16" t="s">
        <v>10507</v>
      </c>
      <c r="I63" s="15">
        <f>IF(B5L354C1-B5L354C1A&lt;0,0,B5L354C1-B5L354C1A)</f>
        <v>1218.1019075562938</v>
      </c>
      <c r="J63" s="16" t="s">
        <v>10508</v>
      </c>
      <c r="K63" s="23">
        <f>IF(B5L372C1B=0,0,B5L354C1B/B5L372C1B)</f>
        <v>1.0072604232695777E-5</v>
      </c>
      <c r="L63" s="16" t="s">
        <v>10509</v>
      </c>
      <c r="M63" s="21">
        <f>IF(B5L373C1B=0,0,B5L354C1B/B5L373C1B)</f>
        <v>1.1144442188708786E-5</v>
      </c>
      <c r="N63" s="16" t="s">
        <v>10510</v>
      </c>
      <c r="O63" s="15">
        <f>B5L101C1*B5L354C1C</f>
        <v>22.730856044528792</v>
      </c>
      <c r="P63" s="16" t="s">
        <v>10511</v>
      </c>
      <c r="Q63" s="15">
        <f>B5L102C1*B5L354C1D</f>
        <v>294.60857829078765</v>
      </c>
      <c r="R63" s="16" t="s">
        <v>10512</v>
      </c>
      <c r="S63" s="15">
        <f>B5L354C1-B5L354C1A+B5L354C1E-B5L354C1F</f>
        <v>946.22418531003495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121421</v>
      </c>
      <c r="F64" s="16" t="s">
        <v>10514</v>
      </c>
      <c r="G64" s="15">
        <f>B2L423C2</f>
        <v>54285.173041688256</v>
      </c>
      <c r="H64" s="16" t="s">
        <v>10515</v>
      </c>
      <c r="I64" s="15">
        <f>IF(B5L355C1-B5L355C1A&lt;0,0,B5L355C1-B5L355C1A)</f>
        <v>67135.826958311751</v>
      </c>
      <c r="J64" s="16" t="s">
        <v>10516</v>
      </c>
      <c r="K64" s="23">
        <f>IF(B5L372C1B=0,0,B5L355C1B/B5L372C1B)</f>
        <v>5.5515274263255403E-4</v>
      </c>
      <c r="L64" s="16" t="s">
        <v>10517</v>
      </c>
      <c r="M64" s="21">
        <f>IF(B5L373C1B=0,0,B5L355C1B/B5L373C1B)</f>
        <v>6.1422721505218966E-4</v>
      </c>
      <c r="N64" s="16" t="s">
        <v>10518</v>
      </c>
      <c r="O64" s="15">
        <f>B5L101C1*B5L355C1C</f>
        <v>1252.8137494516272</v>
      </c>
      <c r="P64" s="16" t="s">
        <v>10519</v>
      </c>
      <c r="Q64" s="15">
        <f>B5L102C1*B5L355C1D</f>
        <v>16237.385730922924</v>
      </c>
      <c r="R64" s="16" t="s">
        <v>10520</v>
      </c>
      <c r="S64" s="15">
        <f>B5L355C1-B5L355C1A+B5L355C1E-B5L355C1F</f>
        <v>52151.254976840457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7894</v>
      </c>
      <c r="F65" s="16" t="s">
        <v>10522</v>
      </c>
      <c r="G65" s="15">
        <f>B2L424C2</f>
        <v>1337.9303258506279</v>
      </c>
      <c r="H65" s="16" t="s">
        <v>10523</v>
      </c>
      <c r="I65" s="15">
        <f>IF(B5L356C1-B5L356C1A&lt;0,0,B5L356C1-B5L356C1A)</f>
        <v>6556.0696741493721</v>
      </c>
      <c r="J65" s="16" t="s">
        <v>10524</v>
      </c>
      <c r="K65" s="23">
        <f>IF(B5L372C1B=0,0,B5L356C1B/B5L372C1B)</f>
        <v>5.421278362675378E-5</v>
      </c>
      <c r="L65" s="16" t="s">
        <v>10525</v>
      </c>
      <c r="M65" s="21">
        <f>IF(B5L373C1B=0,0,B5L356C1B/B5L373C1B)</f>
        <v>5.9981631270311375E-5</v>
      </c>
      <c r="N65" s="16" t="s">
        <v>10526</v>
      </c>
      <c r="O65" s="15">
        <f>B5L101C1*B5L356C1C</f>
        <v>122.34204302327888</v>
      </c>
      <c r="P65" s="16" t="s">
        <v>10527</v>
      </c>
      <c r="Q65" s="15">
        <f>B5L102C1*B5L356C1D</f>
        <v>1585.6426739790095</v>
      </c>
      <c r="R65" s="16" t="s">
        <v>10528</v>
      </c>
      <c r="S65" s="15">
        <f>B5L356C1-B5L356C1A+B5L356C1E-B5L356C1F</f>
        <v>5092.7690431936417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8280</v>
      </c>
      <c r="F66" s="16" t="s">
        <v>10530</v>
      </c>
      <c r="G66" s="15">
        <f>B2L425C2</f>
        <v>3217.8324279426911</v>
      </c>
      <c r="H66" s="16" t="s">
        <v>10531</v>
      </c>
      <c r="I66" s="15">
        <f>IF(B5L357C1-B5L357C1A&lt;0,0,B5L357C1-B5L357C1A)</f>
        <v>5062.1675720573094</v>
      </c>
      <c r="J66" s="16" t="s">
        <v>10532</v>
      </c>
      <c r="K66" s="23">
        <f>IF(B5L372C1B=0,0,B5L357C1B/B5L372C1B)</f>
        <v>4.1859560515106843E-5</v>
      </c>
      <c r="L66" s="16" t="s">
        <v>10533</v>
      </c>
      <c r="M66" s="21">
        <f>IF(B5L373C1B=0,0,B5L357C1B/B5L373C1B)</f>
        <v>4.6313886799115628E-5</v>
      </c>
      <c r="N66" s="16" t="s">
        <v>10534</v>
      </c>
      <c r="O66" s="15">
        <f>B5L101C1*B5L357C1C</f>
        <v>94.46451207400213</v>
      </c>
      <c r="P66" s="16" t="s">
        <v>10535</v>
      </c>
      <c r="Q66" s="15">
        <f>B5L102C1*B5L357C1D</f>
        <v>1224.3294113753041</v>
      </c>
      <c r="R66" s="16" t="s">
        <v>10536</v>
      </c>
      <c r="S66" s="15">
        <f>B5L357C1-B5L357C1A+B5L357C1E-B5L357C1F</f>
        <v>3932.3026727560077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977046</v>
      </c>
      <c r="F67" s="16" t="s">
        <v>10538</v>
      </c>
      <c r="G67" s="15">
        <f>B2L426C2</f>
        <v>325926.02705435816</v>
      </c>
      <c r="H67" s="16" t="s">
        <v>10539</v>
      </c>
      <c r="I67" s="15">
        <f>IF(B5L358C1-B5L358C1A&lt;0,0,B5L358C1-B5L358C1A)</f>
        <v>651119.97294564184</v>
      </c>
      <c r="J67" s="16" t="s">
        <v>10540</v>
      </c>
      <c r="K67" s="23">
        <f>IF(B5L372C1B=0,0,B5L358C1B/B5L372C1B)</f>
        <v>5.3841749650013881E-3</v>
      </c>
      <c r="L67" s="16" t="s">
        <v>10541</v>
      </c>
      <c r="M67" s="21">
        <f>IF(B5L373C1B=0,0,B5L358C1B/B5L373C1B)</f>
        <v>5.9571115120932413E-3</v>
      </c>
      <c r="N67" s="16" t="s">
        <v>10542</v>
      </c>
      <c r="O67" s="15">
        <f>B5L101C1*B5L358C1C</f>
        <v>12150.473027693597</v>
      </c>
      <c r="P67" s="16" t="s">
        <v>10543</v>
      </c>
      <c r="Q67" s="15">
        <f>B5L102C1*B5L358C1D</f>
        <v>157479.04862170704</v>
      </c>
      <c r="R67" s="16" t="s">
        <v>10544</v>
      </c>
      <c r="S67" s="15">
        <f>B5L358C1-B5L358C1A+B5L358C1E-B5L358C1F</f>
        <v>505791.3973516284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160196</v>
      </c>
      <c r="F68" s="16" t="s">
        <v>10546</v>
      </c>
      <c r="G68" s="15">
        <f>B2L427C2</f>
        <v>28207.531062720751</v>
      </c>
      <c r="H68" s="16" t="s">
        <v>10547</v>
      </c>
      <c r="I68" s="15">
        <f>IF(B5L359C1-B5L359C1A&lt;0,0,B5L359C1-B5L359C1A)</f>
        <v>131988.46893727925</v>
      </c>
      <c r="J68" s="16" t="s">
        <v>10548</v>
      </c>
      <c r="K68" s="23">
        <f>IF(B5L372C1B=0,0,B5L359C1B/B5L372C1B)</f>
        <v>1.0914256045717863E-3</v>
      </c>
      <c r="L68" s="16" t="s">
        <v>10549</v>
      </c>
      <c r="M68" s="21">
        <f>IF(B5L373C1B=0,0,B5L359C1B/B5L373C1B)</f>
        <v>1.2075655185522444E-3</v>
      </c>
      <c r="N68" s="16" t="s">
        <v>10550</v>
      </c>
      <c r="O68" s="15">
        <f>B5L101C1*B5L359C1C</f>
        <v>2463.0212532627547</v>
      </c>
      <c r="P68" s="16" t="s">
        <v>10551</v>
      </c>
      <c r="Q68" s="15">
        <f>B5L102C1*B5L359C1D</f>
        <v>31922.56324628782</v>
      </c>
      <c r="R68" s="16" t="s">
        <v>10552</v>
      </c>
      <c r="S68" s="15">
        <f>B5L359C1-B5L359C1A+B5L359C1E-B5L359C1F</f>
        <v>102528.9269442542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14509</v>
      </c>
      <c r="F74" s="16" t="s">
        <v>10594</v>
      </c>
      <c r="G74" s="15">
        <f>B2L444C2</f>
        <v>1165</v>
      </c>
      <c r="H74" s="16" t="s">
        <v>10595</v>
      </c>
      <c r="I74" s="15">
        <f>IF(B5L365C1-B5L365C1A&lt;0,0,B5L365C1-B5L365C1A)</f>
        <v>13344</v>
      </c>
      <c r="J74" s="16" t="s">
        <v>10596</v>
      </c>
      <c r="K74" s="23">
        <f>IF(B5L372C1B=0,0,B5L365C1B/B5L372C1B)</f>
        <v>1.1034284574000705E-4</v>
      </c>
      <c r="L74" s="16" t="s">
        <v>10597</v>
      </c>
      <c r="M74" s="21">
        <f>IF(B5L373C1B=0,0,B5L365C1B/B5L373C1B)</f>
        <v>1.2208456094159548E-4</v>
      </c>
      <c r="N74" s="16" t="s">
        <v>10598</v>
      </c>
      <c r="O74" s="15">
        <f>B5L101C1*B5L365C1C</f>
        <v>249.01081032431964</v>
      </c>
      <c r="P74" s="16" t="s">
        <v>10599</v>
      </c>
      <c r="Q74" s="15">
        <f>B5L102C1*B5L365C1D</f>
        <v>3227.3628703192799</v>
      </c>
      <c r="R74" s="16" t="s">
        <v>10600</v>
      </c>
      <c r="S74" s="15">
        <f>B5L365C1-B5L365C1A+B5L365C1E-B5L365C1F</f>
        <v>10365.647940005041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682097</v>
      </c>
      <c r="F75" s="16" t="s">
        <v>10602</v>
      </c>
      <c r="G75" s="15">
        <f>B2L445C2</f>
        <v>231009</v>
      </c>
      <c r="H75" s="16" t="s">
        <v>10603</v>
      </c>
      <c r="I75" s="15">
        <f>IF(B5L366C1-B5L366C1A&lt;0,0,B5L366C1-B5L366C1A)</f>
        <v>451088</v>
      </c>
      <c r="J75" s="16" t="s">
        <v>10604</v>
      </c>
      <c r="K75" s="23">
        <f>IF(B5L372C1B=0,0,B5L366C1B/B5L372C1B)</f>
        <v>3.7300909471798785E-3</v>
      </c>
      <c r="L75" s="16" t="s">
        <v>10605</v>
      </c>
      <c r="M75" s="21">
        <f>IF(B5L373C1B=0,0,B5L366C1B/B5L373C1B)</f>
        <v>4.1270144204153493E-3</v>
      </c>
      <c r="N75" s="16" t="s">
        <v>10606</v>
      </c>
      <c r="O75" s="15">
        <f>B5L101C1*B5L366C1C</f>
        <v>8417.6999705917788</v>
      </c>
      <c r="P75" s="16" t="s">
        <v>10607</v>
      </c>
      <c r="Q75" s="15">
        <f>B5L102C1*B5L366C1D</f>
        <v>109099.57002747177</v>
      </c>
      <c r="R75" s="16" t="s">
        <v>10608</v>
      </c>
      <c r="S75" s="15">
        <f>B5L366C1-B5L366C1A+B5L366C1E-B5L366C1F</f>
        <v>350406.12994312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2545773</v>
      </c>
      <c r="F78" s="16" t="s">
        <v>10626</v>
      </c>
      <c r="G78" s="15">
        <f>B2L468C2</f>
        <v>1137847</v>
      </c>
      <c r="H78" s="16" t="s">
        <v>10627</v>
      </c>
      <c r="I78" s="15">
        <f>IF(B5L369C1-B5L369C1A&lt;0,0,B5L369C1-B5L369C1A)</f>
        <v>1407926</v>
      </c>
      <c r="J78" s="16" t="s">
        <v>10628</v>
      </c>
      <c r="K78" s="23">
        <f>IF(B5L372C1B=0,0,B5L369C1B/B5L372C1B)</f>
        <v>1.1642278284723109E-2</v>
      </c>
      <c r="L78" s="16" t="s">
        <v>10629</v>
      </c>
      <c r="M78" s="21">
        <f>IF(B5L373C1B=0,0,B5L369C1B/B5L373C1B)</f>
        <v>1.2881147148400536E-2</v>
      </c>
      <c r="N78" s="16" t="s">
        <v>10630</v>
      </c>
      <c r="O78" s="15">
        <f>B5L101C1*B5L369C1C</f>
        <v>26273.141047412922</v>
      </c>
      <c r="P78" s="16" t="s">
        <v>10631</v>
      </c>
      <c r="Q78" s="15">
        <f>B5L102C1*B5L369C1D</f>
        <v>340519.19188827503</v>
      </c>
      <c r="R78" s="16" t="s">
        <v>10632</v>
      </c>
      <c r="S78" s="15">
        <f>B5L369C1-B5L369C1A+B5L369C1E-B5L369C1F</f>
        <v>1093679.9491591379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IF(B5L372C1B=0,0,B5L370C1B/B5L372C1B)</f>
        <v>0</v>
      </c>
      <c r="L79" s="16" t="s">
        <v>10637</v>
      </c>
      <c r="M79" s="21">
        <f>IF(B5L373C1B=0,0,B5L370C1B/B5L373C1B)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1435967</v>
      </c>
      <c r="F80" s="16" t="s">
        <v>10642</v>
      </c>
      <c r="G80" s="15">
        <f>B2L478C2</f>
        <v>298013</v>
      </c>
      <c r="H80" s="16" t="s">
        <v>10643</v>
      </c>
      <c r="I80" s="15">
        <f>IF(B5L371C1-B5L371C1A&lt;0,0,B5L371C1-B5L371C1A)</f>
        <v>1137954</v>
      </c>
      <c r="J80" s="16" t="s">
        <v>10644</v>
      </c>
      <c r="K80" s="23">
        <f>IF(B5L372C1B=0,0,B5L371C1B/B5L372C1B)</f>
        <v>9.4098533184370486E-3</v>
      </c>
      <c r="L80" s="16" t="s">
        <v>10645</v>
      </c>
      <c r="M80" s="21">
        <f>IF(B5L373C1B=0,0,B5L371C1B/B5L373C1B)</f>
        <v>1.0411167150909197E-2</v>
      </c>
      <c r="N80" s="16" t="s">
        <v>10646</v>
      </c>
      <c r="O80" s="15">
        <f>B5L101C1*B5L371C1C</f>
        <v>21235.225393570207</v>
      </c>
      <c r="P80" s="16" t="s">
        <v>10647</v>
      </c>
      <c r="Q80" s="15">
        <f>B5L102C1*B5L371C1D</f>
        <v>275224.10729401273</v>
      </c>
      <c r="R80" s="16" t="s">
        <v>10648</v>
      </c>
      <c r="S80" s="15">
        <f>B5L371C1-B5L371C1A+B5L371C1E-B5L371C1F</f>
        <v>883965.11809955747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155823907</v>
      </c>
      <c r="F81" s="16" t="s">
        <v>10650</v>
      </c>
      <c r="G81" s="15">
        <f>SUM(B5L301C1A:B5L312C1A)+SUM(B5L315C1A:B5L322C1A)+SUM(B5L325C1A:B5L330C1A)+B5L332C1A+SUM(B5L336C1A:B5L371C1A)</f>
        <v>34892517</v>
      </c>
      <c r="H81" s="16" t="s">
        <v>10651</v>
      </c>
      <c r="I81" s="15">
        <f>SUM(B5L301C1B:B5L312C1B)+SUM(B5L315C1B:B5L322C1B)+SUM(B5L325C1B:B5L330C1B)+B5L332C1B+SUM(B5L336C1B:B5L371C1B)</f>
        <v>120932172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1.1064112052108444</v>
      </c>
      <c r="N81" s="16" t="s">
        <v>10654</v>
      </c>
      <c r="O81" s="15">
        <f>SUM(B5L301C1E:B5L312C1E)+SUM(B5L315C1E:B5L322C1E)+SUM(B5L325C1E:B5L330C1E)+B5L332C1E+SUM(B5L336C1E:B5L371C1E)</f>
        <v>2256701</v>
      </c>
      <c r="P81" s="16" t="s">
        <v>10655</v>
      </c>
      <c r="Q81" s="15">
        <f>B5L102C1*B5L372C1D</f>
        <v>29248501.329426326</v>
      </c>
      <c r="R81" s="16" t="s">
        <v>10656</v>
      </c>
      <c r="S81" s="15">
        <f>B5L372C1-B5L372C1A+B5L372C1E-B5L372C1F</f>
        <v>93939589.670573682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144193025</v>
      </c>
      <c r="F82" s="16" t="s">
        <v>10658</v>
      </c>
      <c r="G82" s="15">
        <f>SUM(B5L302C1A:B5L312C1A)+SUM(B5L315C1A:B5L322C1A)+SUM(B5L325C1A:B5L330C1A)+B5L332C1A+B5L336C1A+B5L338C1A+SUM(B5L340C1A:B5L371C1A)</f>
        <v>34892517</v>
      </c>
      <c r="H82" s="16" t="s">
        <v>10659</v>
      </c>
      <c r="I82" s="15">
        <f>SUM(B5L302C1B:B5L312C1B)+SUM(B5L315C1B:B5L322C1B)+SUM(B5L325C1B:B5L330C1B)+B5L332C1B+B5L336C1B+B5L338C1B+SUM(B5L340C1B:B5L371C1B)</f>
        <v>109301290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26435471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F5EE93-D063-438A-B922-C4AB98F3A520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728321.93136011134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162346.47966246307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80959.632021538797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8828.3313890523914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28473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12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5253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567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0.66356203566930938</v>
      </c>
      <c r="F18" s="16" t="s">
        <v>10707</v>
      </c>
      <c r="G18" s="15">
        <f>B5L401C1*B5L411C1</f>
        <v>483286.78339591849</v>
      </c>
      <c r="H18" s="16" t="s">
        <v>10708</v>
      </c>
      <c r="I18" s="15">
        <f>B5L405C1*B5L411C1</f>
        <v>18893.601841612246</v>
      </c>
      <c r="J18" s="16" t="s">
        <v>10709</v>
      </c>
      <c r="K18" s="23">
        <f>B5L406C1*B5L411C1</f>
        <v>7.9627444280317121</v>
      </c>
      <c r="L18" s="16" t="s">
        <v>10710</v>
      </c>
      <c r="M18" s="21">
        <f>B3L305C3</f>
        <v>0.98344195420706071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159658.33921788953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642945.12261380802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1.1172281725490755E-2</v>
      </c>
      <c r="F19" s="16" t="s">
        <v>10714</v>
      </c>
      <c r="G19" s="15">
        <f>B5L401C1*B5L412C1</f>
        <v>8137.0178040087039</v>
      </c>
      <c r="H19" s="16" t="s">
        <v>10715</v>
      </c>
      <c r="I19" s="21">
        <f>B5L405C1*B5L412C1</f>
        <v>318.10837756989827</v>
      </c>
      <c r="J19" s="16" t="s">
        <v>10716</v>
      </c>
      <c r="K19" s="23">
        <f>B5L406C1*B5L412C1</f>
        <v>0.13406738070588906</v>
      </c>
      <c r="L19" s="16" t="s">
        <v>10717</v>
      </c>
      <c r="M19" s="21">
        <f>B3L306C3</f>
        <v>1.6558045792939322E-2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2688.1404445735557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10825.15824858226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21">
        <f>B3L307C2</f>
        <v>4.4825186927714644E-7</v>
      </c>
      <c r="F20" s="16" t="s">
        <v>10721</v>
      </c>
      <c r="G20" s="15">
        <f>B5L401C1*B5L413C1</f>
        <v>0.32647166716771142</v>
      </c>
      <c r="H20" s="16" t="s">
        <v>10722</v>
      </c>
      <c r="I20" s="21">
        <f>B5L405C1*B5L413C1</f>
        <v>1.2763075473928191E-2</v>
      </c>
      <c r="J20" s="16" t="s">
        <v>10723</v>
      </c>
      <c r="K20" s="23">
        <f>B5L406C1*B5L413C1</f>
        <v>5.3790224313257573E-6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0.32647166716771142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1.457978899612143E-3</v>
      </c>
      <c r="F21" s="16" t="s">
        <v>10730</v>
      </c>
      <c r="G21" s="15">
        <f>B5L401C1*B5L414C1</f>
        <v>1061.8780080478059</v>
      </c>
      <c r="H21" s="16" t="s">
        <v>10731</v>
      </c>
      <c r="I21" s="21">
        <f>B5L405C1*B5L414C1</f>
        <v>41.513033208656545</v>
      </c>
      <c r="J21" s="16" t="s">
        <v>10732</v>
      </c>
      <c r="K21" s="23">
        <f>B5L406C1*B5L414C1</f>
        <v>1.7495746795345716E-2</v>
      </c>
      <c r="L21" s="16" t="s">
        <v>10733</v>
      </c>
      <c r="M21" s="21">
        <f>B3L406C3</f>
        <v>-4.6469265227978216E-4</v>
      </c>
      <c r="N21" s="16" t="s">
        <v>10734</v>
      </c>
      <c r="O21" s="15">
        <f>B5L403C1*B5L414C5</f>
        <v>-37.621346131684042</v>
      </c>
      <c r="P21" s="16" t="s">
        <v>10735</v>
      </c>
      <c r="Q21" s="21">
        <f>B5L407C1*B5L414C5</f>
        <v>-2.4410305024256957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1024.2566619161219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3.2031534360288605E-2</v>
      </c>
      <c r="F22" s="16" t="s">
        <v>10739</v>
      </c>
      <c r="G22" s="15">
        <f>B5L401C1*B5L415C1</f>
        <v>23329.268969713165</v>
      </c>
      <c r="H22" s="16" t="s">
        <v>10740</v>
      </c>
      <c r="I22" s="21">
        <f>B5L405C1*B5L415C1</f>
        <v>912.03387784049744</v>
      </c>
      <c r="J22" s="16" t="s">
        <v>10741</v>
      </c>
      <c r="K22" s="23">
        <f>B5L406C1*B5L415C1</f>
        <v>0.38437841232346326</v>
      </c>
      <c r="L22" s="16" t="s">
        <v>10742</v>
      </c>
      <c r="M22" s="21">
        <f>B3L407C3</f>
        <v>5.5781705979665051E-2</v>
      </c>
      <c r="N22" s="16" t="s">
        <v>10743</v>
      </c>
      <c r="O22" s="15">
        <f>B5L403C1*B5L415C5</f>
        <v>4516.0663896473525</v>
      </c>
      <c r="P22" s="16" t="s">
        <v>10744</v>
      </c>
      <c r="Q22" s="21">
        <f>B5L407C1*B5L415C5</f>
        <v>293.02130151118052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27845.335359360517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2.3619040805906613E-2</v>
      </c>
      <c r="F23" s="16" t="s">
        <v>10748</v>
      </c>
      <c r="G23" s="15">
        <f>B5L401C1*B5L416C1</f>
        <v>17202.265416631184</v>
      </c>
      <c r="H23" s="16" t="s">
        <v>10749</v>
      </c>
      <c r="I23" s="21">
        <f>B5L405C1*B5L416C1</f>
        <v>672.50494886657896</v>
      </c>
      <c r="J23" s="16" t="s">
        <v>10750</v>
      </c>
      <c r="K23" s="23">
        <f>B5L406C1*B5L416C1</f>
        <v>0.28342848967087936</v>
      </c>
      <c r="L23" s="16" t="s">
        <v>10751</v>
      </c>
      <c r="M23" s="21">
        <f>B3L408C3</f>
        <v>3.7516186794054412E-2</v>
      </c>
      <c r="N23" s="16" t="s">
        <v>10752</v>
      </c>
      <c r="O23" s="15">
        <f>B5L403C1*B5L416C5</f>
        <v>3037.2966776979583</v>
      </c>
      <c r="P23" s="16" t="s">
        <v>10753</v>
      </c>
      <c r="Q23" s="21">
        <f>B5L407C1*B5L416C5</f>
        <v>197.07252922916783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20239.562094329143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1.0829250723056414E-2</v>
      </c>
      <c r="F24" s="16" t="s">
        <v>10757</v>
      </c>
      <c r="G24" s="15">
        <f>B5L401C1*B5L417C1</f>
        <v>7887.1808017993299</v>
      </c>
      <c r="H24" s="16" t="s">
        <v>10758</v>
      </c>
      <c r="I24" s="21">
        <f>B5L405C1*B5L417C1</f>
        <v>308.34125583758527</v>
      </c>
      <c r="J24" s="16" t="s">
        <v>10759</v>
      </c>
      <c r="K24" s="23">
        <f>B5L406C1*B5L417C1</f>
        <v>0.12995100867667697</v>
      </c>
      <c r="L24" s="16" t="s">
        <v>10760</v>
      </c>
      <c r="M24" s="21">
        <f>B3L409C3</f>
        <v>2.5421786030719283E-2</v>
      </c>
      <c r="N24" s="16" t="s">
        <v>10761</v>
      </c>
      <c r="O24" s="15">
        <f>B5L403C1*B5L417C5</f>
        <v>2058.1384423773284</v>
      </c>
      <c r="P24" s="16" t="s">
        <v>10762</v>
      </c>
      <c r="Q24" s="21">
        <f>B5L407C1*B5L417C5</f>
        <v>133.54064201936839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9945.3192441766587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8.3223201671880812E-2</v>
      </c>
      <c r="F25" s="16" t="s">
        <v>10766</v>
      </c>
      <c r="G25" s="15">
        <f>B5L401C1*B5L418C1</f>
        <v>60613.282975636277</v>
      </c>
      <c r="H25" s="16" t="s">
        <v>10767</v>
      </c>
      <c r="I25" s="15">
        <f>B5L405C1*B5L418C1</f>
        <v>2369.6142212034624</v>
      </c>
      <c r="J25" s="16" t="s">
        <v>10768</v>
      </c>
      <c r="K25" s="23">
        <f>B5L406C1*B5L418C1</f>
        <v>0.99867842006256979</v>
      </c>
      <c r="L25" s="16" t="s">
        <v>10769</v>
      </c>
      <c r="M25" s="21">
        <f>B3L410C3</f>
        <v>0.28783062882209709</v>
      </c>
      <c r="N25" s="16" t="s">
        <v>10770</v>
      </c>
      <c r="O25" s="15">
        <f>B5L403C1*B5L418C5</f>
        <v>23302.661793965101</v>
      </c>
      <c r="P25" s="16" t="s">
        <v>10771</v>
      </c>
      <c r="Q25" s="15">
        <f>B5L407C1*B5L418C5</f>
        <v>1511.974293202476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83915.944769601381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6.6113016945695069E-3</v>
      </c>
      <c r="F26" s="16" t="s">
        <v>10775</v>
      </c>
      <c r="G26" s="15">
        <f>B5L401C1*B5L419C1</f>
        <v>4815.1560189932407</v>
      </c>
      <c r="H26" s="16" t="s">
        <v>10776</v>
      </c>
      <c r="I26" s="21">
        <f>B5L405C1*B5L419C1</f>
        <v>188.24359314947756</v>
      </c>
      <c r="J26" s="16" t="s">
        <v>10777</v>
      </c>
      <c r="K26" s="23">
        <f>B5L406C1*B5L419C1</f>
        <v>7.9335620334834087E-2</v>
      </c>
      <c r="L26" s="16" t="s">
        <v>10778</v>
      </c>
      <c r="M26" s="21">
        <f>B3L411C3</f>
        <v>1.5025062423712956E-2</v>
      </c>
      <c r="N26" s="16" t="s">
        <v>10779</v>
      </c>
      <c r="O26" s="15">
        <f>B5L403C1*B5L419C5</f>
        <v>1216.4235249244507</v>
      </c>
      <c r="P26" s="16" t="s">
        <v>10780</v>
      </c>
      <c r="Q26" s="21">
        <f>B5L407C1*B5L419C5</f>
        <v>78.926652911764151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6031.5795439176909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1.0031961201796519E-2</v>
      </c>
      <c r="F27" s="16" t="s">
        <v>10784</v>
      </c>
      <c r="G27" s="15">
        <f>B5L401C1*B5L420C1</f>
        <v>7306.4973578221443</v>
      </c>
      <c r="H27" s="16" t="s">
        <v>10785</v>
      </c>
      <c r="I27" s="21">
        <f>B5L405C1*B5L420C1</f>
        <v>285.64003129875232</v>
      </c>
      <c r="J27" s="16" t="s">
        <v>10786</v>
      </c>
      <c r="K27" s="23">
        <f>B5L406C1*B5L420C1</f>
        <v>0.12038353442155823</v>
      </c>
      <c r="L27" s="16" t="s">
        <v>10787</v>
      </c>
      <c r="M27" s="21">
        <f>B3L412C3</f>
        <v>1.8785974956163992E-2</v>
      </c>
      <c r="N27" s="16" t="s">
        <v>10788</v>
      </c>
      <c r="O27" s="15">
        <f>B5L403C1*B5L420C5</f>
        <v>1520.9056196168801</v>
      </c>
      <c r="P27" s="16" t="s">
        <v>10789</v>
      </c>
      <c r="Q27" s="21">
        <f>B5L407C1*B5L420C5</f>
        <v>98.682726444729454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8827.4029774390237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1.6343718139212916E-2</v>
      </c>
      <c r="F28" s="16" t="s">
        <v>10793</v>
      </c>
      <c r="G28" s="15">
        <f>B5L401C1*B5L421C1</f>
        <v>11903.488360756835</v>
      </c>
      <c r="H28" s="16" t="s">
        <v>10794</v>
      </c>
      <c r="I28" s="21">
        <f>B5L405C1*B5L421C1</f>
        <v>465.35468657780933</v>
      </c>
      <c r="J28" s="16" t="s">
        <v>10795</v>
      </c>
      <c r="K28" s="23">
        <f>B5L406C1*B5L421C1</f>
        <v>0.196124617670555</v>
      </c>
      <c r="L28" s="16" t="s">
        <v>10796</v>
      </c>
      <c r="M28" s="21">
        <f>B3L413C3</f>
        <v>8.6172605438762803E-2</v>
      </c>
      <c r="N28" s="16" t="s">
        <v>10797</v>
      </c>
      <c r="O28" s="15">
        <f>B5L403C1*B5L421C5</f>
        <v>6976.5024266594892</v>
      </c>
      <c r="P28" s="16" t="s">
        <v>10798</v>
      </c>
      <c r="Q28" s="21">
        <f>B5L407C1*B5L421C5</f>
        <v>452.664696369821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18879.990787416325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2.9387036990403534E-3</v>
      </c>
      <c r="F29" s="16" t="s">
        <v>10802</v>
      </c>
      <c r="G29" s="15">
        <f>B5L401C1*B5L422C1</f>
        <v>2140.3223537801737</v>
      </c>
      <c r="H29" s="16" t="s">
        <v>10803</v>
      </c>
      <c r="I29" s="21">
        <f>B5L405C1*B5L422C1</f>
        <v>83.673710422775983</v>
      </c>
      <c r="J29" s="16" t="s">
        <v>10804</v>
      </c>
      <c r="K29" s="23">
        <f>B5L406C1*B5L422C1</f>
        <v>3.5264444388484237E-2</v>
      </c>
      <c r="L29" s="16" t="s">
        <v>10805</v>
      </c>
      <c r="M29" s="21">
        <f>B3L414C3</f>
        <v>1.4455039436916424E-2</v>
      </c>
      <c r="N29" s="16" t="s">
        <v>10806</v>
      </c>
      <c r="O29" s="15">
        <f>B5L403C1*B5L422C5</f>
        <v>1170.2746736695851</v>
      </c>
      <c r="P29" s="16" t="s">
        <v>10807</v>
      </c>
      <c r="Q29" s="21">
        <f>B5L407C1*B5L422C5</f>
        <v>75.932322162121977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3310.5970274497586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1.2652440227156673E-2</v>
      </c>
      <c r="F30" s="16" t="s">
        <v>10811</v>
      </c>
      <c r="G30" s="15">
        <f>B5L401C1*B5L423C1</f>
        <v>9215.0497026611138</v>
      </c>
      <c r="H30" s="16" t="s">
        <v>10812</v>
      </c>
      <c r="I30" s="21">
        <f>B5L405C1*B5L423C1</f>
        <v>360.25293058783194</v>
      </c>
      <c r="J30" s="16" t="s">
        <v>10813</v>
      </c>
      <c r="K30" s="23">
        <f>B5L406C1*B5L423C1</f>
        <v>0.15182928272588009</v>
      </c>
      <c r="L30" s="16" t="s">
        <v>10814</v>
      </c>
      <c r="M30" s="21">
        <f>B3L415C3</f>
        <v>6.1872277675545394E-2</v>
      </c>
      <c r="N30" s="16" t="s">
        <v>10815</v>
      </c>
      <c r="O30" s="15">
        <f>B5L403C1*B5L423C5</f>
        <v>5009.1568329466245</v>
      </c>
      <c r="P30" s="16" t="s">
        <v>10816</v>
      </c>
      <c r="Q30" s="21">
        <f>B5L407C1*B5L423C5</f>
        <v>325.01507462963997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14224.206535607738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5.4550596951387113E-3</v>
      </c>
      <c r="F31" s="16" t="s">
        <v>10820</v>
      </c>
      <c r="G31" s="15">
        <f>B5L401C1*B5L424C1</f>
        <v>3973.0396128481266</v>
      </c>
      <c r="H31" s="16" t="s">
        <v>10821</v>
      </c>
      <c r="I31" s="21">
        <f>B5L405C1*B5L424C1</f>
        <v>155.32191469968453</v>
      </c>
      <c r="J31" s="16" t="s">
        <v>10822</v>
      </c>
      <c r="K31" s="23">
        <f>B5L406C1*B5L424C1</f>
        <v>6.5460716341664532E-2</v>
      </c>
      <c r="L31" s="16" t="s">
        <v>10823</v>
      </c>
      <c r="M31" s="21">
        <f>B3L416C3</f>
        <v>3.6103521131123875E-2</v>
      </c>
      <c r="N31" s="16" t="s">
        <v>10824</v>
      </c>
      <c r="O31" s="15">
        <f>B5L403C1*B5L424C5</f>
        <v>2922.9277854576389</v>
      </c>
      <c r="P31" s="16" t="s">
        <v>10825</v>
      </c>
      <c r="Q31" s="21">
        <f>B5L407C1*B5L424C5</f>
        <v>189.65179650179371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6895.9673983057655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1.717577455822823E-4</v>
      </c>
      <c r="F32" s="16" t="s">
        <v>10829</v>
      </c>
      <c r="G32" s="15">
        <f>B5L401C1*B5L425C1</f>
        <v>125.09493298854647</v>
      </c>
      <c r="H32" s="16" t="s">
        <v>10830</v>
      </c>
      <c r="I32" s="21">
        <f>B5L405C1*B5L425C1</f>
        <v>4.8904582899643243</v>
      </c>
      <c r="J32" s="16" t="s">
        <v>10831</v>
      </c>
      <c r="K32" s="23">
        <f>B5L406C1*B5L425C1</f>
        <v>2.0610929469873874E-3</v>
      </c>
      <c r="L32" s="16" t="s">
        <v>10832</v>
      </c>
      <c r="M32" s="21">
        <f>B3L417C3</f>
        <v>-3.5936231776303155E-4</v>
      </c>
      <c r="N32" s="16" t="s">
        <v>10833</v>
      </c>
      <c r="O32" s="15">
        <f>B5L403C1*B5L425C5</f>
        <v>-29.093841008502331</v>
      </c>
      <c r="P32" s="16" t="s">
        <v>10834</v>
      </c>
      <c r="Q32" s="21">
        <f>B5L407C1*B5L425C5</f>
        <v>-1.8877302552092048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96.001091980044151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1.3141432086279771E-2</v>
      </c>
      <c r="F33" s="16" t="s">
        <v>10838</v>
      </c>
      <c r="G33" s="15">
        <f>B5L401C1*B5L426C1</f>
        <v>9571.1931979170204</v>
      </c>
      <c r="H33" s="16" t="s">
        <v>10839</v>
      </c>
      <c r="I33" s="21">
        <f>B5L405C1*B5L426C1</f>
        <v>374.1759957926439</v>
      </c>
      <c r="J33" s="16" t="s">
        <v>10840</v>
      </c>
      <c r="K33" s="23">
        <f>B5L406C1*B5L426C1</f>
        <v>0.15769718503535726</v>
      </c>
      <c r="L33" s="16" t="s">
        <v>10841</v>
      </c>
      <c r="M33" s="21">
        <f>B3L418C3</f>
        <v>1.4126656629305378E-2</v>
      </c>
      <c r="N33" s="16" t="s">
        <v>10842</v>
      </c>
      <c r="O33" s="15">
        <f>B5L403C1*B5L426C5</f>
        <v>1143.688922403195</v>
      </c>
      <c r="P33" s="16" t="s">
        <v>10843</v>
      </c>
      <c r="Q33" s="21">
        <f>B5L407C1*B5L426C5</f>
        <v>74.207327273741157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10714.882120320215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1.497202039761524E-2</v>
      </c>
      <c r="F34" s="16" t="s">
        <v>10847</v>
      </c>
      <c r="G34" s="15">
        <f>B5L401C1*B5L427C1</f>
        <v>10904.450812354115</v>
      </c>
      <c r="H34" s="16" t="s">
        <v>10848</v>
      </c>
      <c r="I34" s="21">
        <f>B5L405C1*B5L427C1</f>
        <v>426.29833678129876</v>
      </c>
      <c r="J34" s="16" t="s">
        <v>10849</v>
      </c>
      <c r="K34" s="23">
        <f>B5L406C1*B5L427C1</f>
        <v>0.17966424477138287</v>
      </c>
      <c r="L34" s="16" t="s">
        <v>10850</v>
      </c>
      <c r="M34" s="21">
        <f>B3L419C3</f>
        <v>-2.6270624608883686E-3</v>
      </c>
      <c r="N34" s="16" t="s">
        <v>10851</v>
      </c>
      <c r="O34" s="15">
        <f>B5L403C1*B5L427C5</f>
        <v>-212.68601013112047</v>
      </c>
      <c r="P34" s="16" t="s">
        <v>10852</v>
      </c>
      <c r="Q34" s="21">
        <f>B5L407C1*B5L427C5</f>
        <v>-13.7999591070466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10691.764802222993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1.0141760166449218E-4</v>
      </c>
      <c r="F35" s="16" t="s">
        <v>10856</v>
      </c>
      <c r="G35" s="15">
        <f>B5L401C1*B5L428C1</f>
        <v>73.864663518193382</v>
      </c>
      <c r="H35" s="16" t="s">
        <v>10857</v>
      </c>
      <c r="I35" s="21">
        <f>B5L405C1*B5L428C1</f>
        <v>2.8876633721930856</v>
      </c>
      <c r="J35" s="16" t="s">
        <v>10858</v>
      </c>
      <c r="K35" s="23">
        <f>B5L406C1*B5L428C1</f>
        <v>1.2170112199739061E-3</v>
      </c>
      <c r="L35" s="16" t="s">
        <v>10859</v>
      </c>
      <c r="M35" s="21">
        <f>B3L420C3</f>
        <v>-6.0719839897891532E-4</v>
      </c>
      <c r="N35" s="16" t="s">
        <v>10860</v>
      </c>
      <c r="O35" s="15">
        <f>B5L403C1*B5L428C5</f>
        <v>-49.158558945400486</v>
      </c>
      <c r="P35" s="16" t="s">
        <v>10861</v>
      </c>
      <c r="Q35" s="21">
        <f>B5L407C1*B5L428C5</f>
        <v>-3.1896131898362423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24.706104572792896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6.8304736322795246E-5</v>
      </c>
      <c r="F36" s="16" t="s">
        <v>10865</v>
      </c>
      <c r="G36" s="15">
        <f>B5L401C1*B5L429C1</f>
        <v>49.747837479661385</v>
      </c>
      <c r="H36" s="16" t="s">
        <v>10866</v>
      </c>
      <c r="I36" s="21">
        <f>B5L405C1*B5L429C1</f>
        <v>1.944840757318949</v>
      </c>
      <c r="J36" s="16" t="s">
        <v>10867</v>
      </c>
      <c r="K36" s="23">
        <f>B5L406C1*B5L429C1</f>
        <v>8.1965683587354289E-4</v>
      </c>
      <c r="L36" s="16" t="s">
        <v>10868</v>
      </c>
      <c r="M36" s="21">
        <f>B3L421C3</f>
        <v>0.28258889570438112</v>
      </c>
      <c r="N36" s="16" t="s">
        <v>10869</v>
      </c>
      <c r="O36" s="15">
        <f>B5L403C1*B5L429C5</f>
        <v>22878.2930095997</v>
      </c>
      <c r="P36" s="16" t="s">
        <v>10870</v>
      </c>
      <c r="Q36" s="15">
        <f>B5L407C1*B5L429C5</f>
        <v>1484.439469135114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22928.040847079363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21">
        <f>B3L324C2</f>
        <v>1.4098898599849413E-4</v>
      </c>
      <c r="F37" s="16" t="s">
        <v>10874</v>
      </c>
      <c r="G37" s="15">
        <f>B5L401C1*B5L430C1</f>
        <v>102.68537058292694</v>
      </c>
      <c r="H37" s="16" t="s">
        <v>10875</v>
      </c>
      <c r="I37" s="21">
        <f>B5L405C1*B5L430C1</f>
        <v>4.014379398335123</v>
      </c>
      <c r="J37" s="16" t="s">
        <v>10876</v>
      </c>
      <c r="K37" s="23">
        <f>B5L406C1*B5L430C1</f>
        <v>1.6918678319819296E-3</v>
      </c>
      <c r="L37" s="16" t="s">
        <v>10877</v>
      </c>
      <c r="M37" s="21">
        <f>B3L422C3</f>
        <v>6.8377974807462341E-2</v>
      </c>
      <c r="N37" s="16" t="s">
        <v>10878</v>
      </c>
      <c r="O37" s="15">
        <f>B5L403C1*B5L430C5</f>
        <v>5535.8556787902016</v>
      </c>
      <c r="P37" s="16" t="s">
        <v>10879</v>
      </c>
      <c r="Q37" s="21">
        <f>B5L407C1*B5L430C5</f>
        <v>359.18950166359969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5638.5410493731288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2.526627762227277E-3</v>
      </c>
      <c r="F39" s="16" t="s">
        <v>10892</v>
      </c>
      <c r="G39" s="15">
        <f>B5L401C1*B5L432C1</f>
        <v>1840.1984116134465</v>
      </c>
      <c r="H39" s="16" t="s">
        <v>10893</v>
      </c>
      <c r="I39" s="21">
        <f>B5L405C1*B5L432C1</f>
        <v>71.940672273897263</v>
      </c>
      <c r="J39" s="16" t="s">
        <v>10894</v>
      </c>
      <c r="K39" s="23">
        <f>B5L406C1*B5L432C1</f>
        <v>3.0319533146727324E-2</v>
      </c>
      <c r="L39" s="16" t="s">
        <v>10895</v>
      </c>
      <c r="M39" s="21">
        <f>B3L326C5</f>
        <v>2.7620928136121846E-2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15.661066253181087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243.84670685888486</v>
      </c>
      <c r="AB39" s="16" t="s">
        <v>10899</v>
      </c>
      <c r="AC39" s="15">
        <f>B5L432C2+IF(B5L432C6=NULL_VALUE,0,B5L432C6)+IF(B5L432C9=NULL_VALUE,0,B5L432C9)+IF(B5L432C12=NULL_VALUE,0,B5L432C12)</f>
        <v>2084.0451184723315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3.0158941863183867E-4</v>
      </c>
      <c r="F41" s="16" t="s">
        <v>10910</v>
      </c>
      <c r="G41" s="15">
        <f>B5L401C1*B5L434C1</f>
        <v>219.6541878557139</v>
      </c>
      <c r="H41" s="16" t="s">
        <v>10911</v>
      </c>
      <c r="I41" s="21">
        <f>B5L405C1*B5L434C1</f>
        <v>8.5871555167043425</v>
      </c>
      <c r="J41" s="16" t="s">
        <v>10912</v>
      </c>
      <c r="K41" s="23">
        <f>B5L406C1*B5L434C1</f>
        <v>3.6190730235820638E-3</v>
      </c>
      <c r="L41" s="16" t="s">
        <v>10913</v>
      </c>
      <c r="M41" s="21">
        <f>B3L328C5</f>
        <v>3.2969556430827583E-3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1.869373849627924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29.106616992140928</v>
      </c>
      <c r="AB41" s="16" t="s">
        <v>10917</v>
      </c>
      <c r="AC41" s="15">
        <f>B5L434C2+IF(B5L434C6=NULL_VALUE,0,B5L434C6)+IF(B5L434C9=NULL_VALUE,0,B5L434C9)+IF(B5L434C12=NULL_VALUE,0,B5L434C12)</f>
        <v>248.76080484785484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7.4054269827418116E-4</v>
      </c>
      <c r="F42" s="16" t="s">
        <v>10919</v>
      </c>
      <c r="G42" s="15">
        <f>B5L401C1*B5L435C1</f>
        <v>539.35348826167979</v>
      </c>
      <c r="H42" s="16" t="s">
        <v>10920</v>
      </c>
      <c r="I42" s="21">
        <f>B5L405C1*B5L435C1</f>
        <v>21.085472247960759</v>
      </c>
      <c r="J42" s="16" t="s">
        <v>10921</v>
      </c>
      <c r="K42" s="23">
        <f>B5L406C1*B5L435C1</f>
        <v>8.8865123792901748E-3</v>
      </c>
      <c r="L42" s="16" t="s">
        <v>10922</v>
      </c>
      <c r="M42" s="21">
        <f>B3L337C5</f>
        <v>8.095563959421492E-3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4.590184764991986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71.470321415042022</v>
      </c>
      <c r="AB42" s="16" t="s">
        <v>10926</v>
      </c>
      <c r="AC42" s="15">
        <f>B5L435C2+IF(B5L435C6=NULL_VALUE,0,B5L435C6)+IF(B5L435C9=NULL_VALUE,0,B5L435C9)+IF(B5L435C12=NULL_VALUE,0,B5L435C12)</f>
        <v>610.82380967672179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2.4054457076486895E-2</v>
      </c>
      <c r="F43" s="16" t="s">
        <v>10928</v>
      </c>
      <c r="G43" s="15">
        <f>B5L401C1*B5L436C1</f>
        <v>17519.388635765834</v>
      </c>
      <c r="H43" s="16" t="s">
        <v>10929</v>
      </c>
      <c r="I43" s="21">
        <f>B5L405C1*B5L436C1</f>
        <v>684.90255633881134</v>
      </c>
      <c r="J43" s="16" t="s">
        <v>10930</v>
      </c>
      <c r="K43" s="23">
        <f>B5L406C1*B5L436C1</f>
        <v>0.28865348491784271</v>
      </c>
      <c r="L43" s="16" t="s">
        <v>10931</v>
      </c>
      <c r="M43" s="21">
        <f>B3L331C5</f>
        <v>0.26296173904041309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149.09930603591422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2321.5133748902826</v>
      </c>
      <c r="AB43" s="16" t="s">
        <v>10935</v>
      </c>
      <c r="AC43" s="15">
        <f>B5L436C2+IF(B5L436C6=NULL_VALUE,0,B5L436C6)+IF(B5L436C9=NULL_VALUE,0,B5L436C9)+IF(B5L436C12=NULL_VALUE,0,B5L436C12)</f>
        <v>19840.902010656115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3.968121228346993E-3</v>
      </c>
      <c r="F46" s="16" t="s">
        <v>10955</v>
      </c>
      <c r="G46" s="15">
        <f>B5L401C1*B5L439C1</f>
        <v>2890.0697169007394</v>
      </c>
      <c r="H46" s="16" t="s">
        <v>10956</v>
      </c>
      <c r="I46" s="21">
        <f>B5L405C1*B5L439C1</f>
        <v>112.98431573472394</v>
      </c>
      <c r="J46" s="16" t="s">
        <v>10957</v>
      </c>
      <c r="K46" s="23">
        <f>B5L406C1*B5L439C1</f>
        <v>4.761745474016392E-2</v>
      </c>
      <c r="L46" s="16" t="s">
        <v>10958</v>
      </c>
      <c r="M46" s="21">
        <f>B3L334C5</f>
        <v>4.3379239681501106E-2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24.596028899411127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382.96630331342328</v>
      </c>
      <c r="AB46" s="16" t="s">
        <v>10962</v>
      </c>
      <c r="AC46" s="15">
        <f>B5L439C2+IF(B5L439C6=NULL_VALUE,0,B5L439C6)+IF(B5L439C9=NULL_VALUE,0,B5L439C9)+IF(B5L439C12=NULL_VALUE,0,B5L439C12)</f>
        <v>3273.0360202141628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1.8557313927003712E-2</v>
      </c>
      <c r="F47" s="16" t="s">
        <v>10964</v>
      </c>
      <c r="G47" s="15">
        <f>B5L401C1*B5L440C1</f>
        <v>13515.698720171236</v>
      </c>
      <c r="H47" s="16" t="s">
        <v>10965</v>
      </c>
      <c r="I47" s="21">
        <f>B5L405C1*B5L440C1</f>
        <v>528.38239944357667</v>
      </c>
      <c r="J47" s="16" t="s">
        <v>10966</v>
      </c>
      <c r="K47" s="23">
        <f>B5L406C1*B5L440C1</f>
        <v>0.22268776712404453</v>
      </c>
      <c r="L47" s="16" t="s">
        <v>10967</v>
      </c>
      <c r="M47" s="21">
        <f>B3L335C5</f>
        <v>0.20286733251335007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115.02577753506949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1790.9800394409372</v>
      </c>
      <c r="AB47" s="16" t="s">
        <v>10971</v>
      </c>
      <c r="AC47" s="15">
        <f>B5L440C2+IF(B5L440C6=NULL_VALUE,0,B5L440C6)+IF(B5L440C9=NULL_VALUE,0,B5L440C9)+IF(B5L440C12=NULL_VALUE,0,B5L440C12)</f>
        <v>15306.678759612174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4.1326469571237423E-2</v>
      </c>
      <c r="F48" s="16" t="s">
        <v>10973</v>
      </c>
      <c r="G48" s="15">
        <f>B5L401C1*B5L441C1</f>
        <v>30098.974134418513</v>
      </c>
      <c r="H48" s="16" t="s">
        <v>10974</v>
      </c>
      <c r="I48" s="15">
        <f>B5L405C1*B5L441C1</f>
        <v>1176.6885681018432</v>
      </c>
      <c r="J48" s="16" t="s">
        <v>10975</v>
      </c>
      <c r="K48" s="23">
        <f>B5L406C1*B5L441C1</f>
        <v>0.49591763485484908</v>
      </c>
      <c r="L48" s="16" t="s">
        <v>10976</v>
      </c>
      <c r="M48" s="21">
        <f>B3L336C5</f>
        <v>0.45177824102610975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256.1582626618042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3988.4480261416816</v>
      </c>
      <c r="AB48" s="16" t="s">
        <v>10980</v>
      </c>
      <c r="AC48" s="15">
        <f>B5L441C2+IF(B5L441C6=NULL_VALUE,0,B5L441C6)+IF(B5L441C9=NULL_VALUE,0,B5L441C9)+IF(B5L441C12=NULL_VALUE,0,B5L441C12)</f>
        <v>34087.422160560192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0C699C-A7E2-455F-88B5-05C53CF3ED58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11785551.911547542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4360654.2072725901</v>
      </c>
      <c r="J8" s="16" t="s">
        <v>11040</v>
      </c>
      <c r="K8" s="17">
        <f>B5L501C1-B5L501C3</f>
        <v>7424897.7042749515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10920810.572860179</v>
      </c>
      <c r="F9" s="16" t="s">
        <v>11042</v>
      </c>
      <c r="G9" s="21">
        <f>B3L209C4</f>
        <v>0.78270696446490973</v>
      </c>
      <c r="H9" s="16" t="s">
        <v>11043</v>
      </c>
      <c r="I9" s="15">
        <f>B5L502C1*B5L502C2</f>
        <v>8547794.492979683</v>
      </c>
      <c r="J9" s="16" t="s">
        <v>11044</v>
      </c>
      <c r="K9" s="17">
        <f>B5L502C1-B5L502C3</f>
        <v>2373016.0798804965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123106.05172632785</v>
      </c>
      <c r="F10" s="16" t="s">
        <v>11042</v>
      </c>
      <c r="G10" s="21">
        <f>B3L209C4</f>
        <v>0.78270696446490973</v>
      </c>
      <c r="H10" s="16" t="s">
        <v>11046</v>
      </c>
      <c r="I10" s="15">
        <f>B5L503C1*B5L503C2</f>
        <v>96355.964053974225</v>
      </c>
      <c r="J10" s="16" t="s">
        <v>11047</v>
      </c>
      <c r="K10" s="17">
        <f>B5L503C1-B5L503C3</f>
        <v>26750.08767235362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593032.5146539394</v>
      </c>
      <c r="F11" s="16" t="s">
        <v>11049</v>
      </c>
      <c r="G11" s="21">
        <f>B3L202C4</f>
        <v>0.75065717995498427</v>
      </c>
      <c r="H11" s="16" t="s">
        <v>11050</v>
      </c>
      <c r="I11" s="15">
        <f>B5L504C1*B5L504C2</f>
        <v>445164.11507173901</v>
      </c>
      <c r="J11" s="16" t="s">
        <v>11051</v>
      </c>
      <c r="K11" s="17">
        <f>B5L504C1-B5L504C3</f>
        <v>147868.39958220039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6705543.400725197</v>
      </c>
      <c r="F12" s="16" t="s">
        <v>11053</v>
      </c>
      <c r="G12" s="21">
        <f>B3L203C4</f>
        <v>0.7816761303174723</v>
      </c>
      <c r="H12" s="16" t="s">
        <v>11054</v>
      </c>
      <c r="I12" s="15">
        <f>B5L505C1*B5L505C2</f>
        <v>5241563.2171547357</v>
      </c>
      <c r="J12" s="16" t="s">
        <v>11055</v>
      </c>
      <c r="K12" s="17">
        <f>B5L505C1-B5L505C3</f>
        <v>1463980.1835704613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0.7816761303174723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10452992.350977918</v>
      </c>
      <c r="F14" s="16" t="s">
        <v>11060</v>
      </c>
      <c r="G14" s="21">
        <f>B3L204C4</f>
        <v>0.7681969316832028</v>
      </c>
      <c r="H14" s="16" t="s">
        <v>11061</v>
      </c>
      <c r="I14" s="15">
        <f>B5L507C1*B5L507C2</f>
        <v>8029956.6509292256</v>
      </c>
      <c r="J14" s="16" t="s">
        <v>11062</v>
      </c>
      <c r="K14" s="17">
        <f>B5L507C1-B5L507C3</f>
        <v>2423035.7000486925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18161190.801284779</v>
      </c>
      <c r="F15" s="16" t="s">
        <v>11064</v>
      </c>
      <c r="G15" s="21">
        <f>B3L205C4</f>
        <v>0.78620191216795055</v>
      </c>
      <c r="H15" s="16" t="s">
        <v>11065</v>
      </c>
      <c r="I15" s="15">
        <f>B5L508C1*B5L508C2</f>
        <v>14278362.935217086</v>
      </c>
      <c r="J15" s="16" t="s">
        <v>11066</v>
      </c>
      <c r="K15" s="17">
        <f>B5L508C1-B5L508C3</f>
        <v>3882827.8660676926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7623648.1966811158</v>
      </c>
      <c r="F16" s="16" t="s">
        <v>11068</v>
      </c>
      <c r="G16" s="21">
        <f>B3L206C4</f>
        <v>0.79062946742162166</v>
      </c>
      <c r="H16" s="16" t="s">
        <v>11069</v>
      </c>
      <c r="I16" s="15">
        <f>B5L509C1*B5L509C2</f>
        <v>6027480.9135517972</v>
      </c>
      <c r="J16" s="16" t="s">
        <v>11070</v>
      </c>
      <c r="K16" s="17">
        <f>B5L509C1-B5L509C3</f>
        <v>1596167.2831293186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171454.99457958428</v>
      </c>
      <c r="F17" s="16" t="s">
        <v>11042</v>
      </c>
      <c r="G17" s="21">
        <f>B3L209C4</f>
        <v>0.78270696446490973</v>
      </c>
      <c r="H17" s="16" t="s">
        <v>11072</v>
      </c>
      <c r="I17" s="15">
        <f>B5L510C1*B5L510C2</f>
        <v>134199.01834973396</v>
      </c>
      <c r="J17" s="16" t="s">
        <v>11073</v>
      </c>
      <c r="K17" s="17">
        <f>B5L510C1-B5L510C3</f>
        <v>37255.976229850319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43363.426630313348</v>
      </c>
      <c r="F18" s="16" t="s">
        <v>11042</v>
      </c>
      <c r="G18" s="21">
        <f>B3L209C4</f>
        <v>0.78270696446490973</v>
      </c>
      <c r="H18" s="16" t="s">
        <v>11075</v>
      </c>
      <c r="I18" s="15">
        <f>B5L511C1*B5L511C2</f>
        <v>33940.856026609392</v>
      </c>
      <c r="J18" s="16" t="s">
        <v>11076</v>
      </c>
      <c r="K18" s="17">
        <f>B5L511C1-B5L511C3</f>
        <v>9422.5706037039563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483076.1697867547</v>
      </c>
      <c r="F19" s="16" t="s">
        <v>11078</v>
      </c>
      <c r="G19" s="21">
        <f>B3L220C4</f>
        <v>0.93298950929121494</v>
      </c>
      <c r="H19" s="16" t="s">
        <v>11079</v>
      </c>
      <c r="I19" s="15">
        <f>B5L512C1*B5L512C2</f>
        <v>450704.99859962391</v>
      </c>
      <c r="J19" s="16" t="s">
        <v>11080</v>
      </c>
      <c r="K19" s="17">
        <f>B5L512C1-B5L512C3</f>
        <v>32371.171187130793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34087.422160560192</v>
      </c>
      <c r="F20" s="16" t="s">
        <v>11042</v>
      </c>
      <c r="G20" s="21">
        <f>B3L209C4</f>
        <v>0.78270696446490973</v>
      </c>
      <c r="H20" s="16" t="s">
        <v>11082</v>
      </c>
      <c r="I20" s="15">
        <f>B5L513C1*B5L513C2</f>
        <v>26680.462725725964</v>
      </c>
      <c r="J20" s="16" t="s">
        <v>11083</v>
      </c>
      <c r="K20" s="17">
        <f>B5L513C1-B5L513C3</f>
        <v>7406.9594348342289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610.82380967672179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610.82380967672179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60672.132220780397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60672.132220780397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6382351.7574375141</v>
      </c>
      <c r="F23" s="16" t="s">
        <v>11093</v>
      </c>
      <c r="G23" s="21">
        <f>B3L207C4</f>
        <v>0.76241445224691584</v>
      </c>
      <c r="H23" s="16" t="s">
        <v>11094</v>
      </c>
      <c r="I23" s="15">
        <f>B5L516C1*B5L516C2</f>
        <v>4865997.2191938628</v>
      </c>
      <c r="J23" s="16" t="s">
        <v>11095</v>
      </c>
      <c r="K23" s="17">
        <f>B5L516C1-B5L516C3</f>
        <v>1516354.5382436514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223124.76664023887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223124.76664023887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957590.42623457522</v>
      </c>
      <c r="F25" s="16" t="s">
        <v>11042</v>
      </c>
      <c r="G25" s="21">
        <f>B3L209C4</f>
        <v>0.78270696446490973</v>
      </c>
      <c r="H25" s="16" t="s">
        <v>11101</v>
      </c>
      <c r="I25" s="15">
        <f>B5L518C1*B5L518C2</f>
        <v>749512.69571872347</v>
      </c>
      <c r="J25" s="16" t="s">
        <v>11102</v>
      </c>
      <c r="K25" s="17">
        <f>B5L518C1-B5L518C3</f>
        <v>208077.73051585176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1366662.2084352688</v>
      </c>
      <c r="F26" s="16" t="s">
        <v>11104</v>
      </c>
      <c r="G26" s="21">
        <f>B3L208C4</f>
        <v>0.95332234591406551</v>
      </c>
      <c r="H26" s="16" t="s">
        <v>11105</v>
      </c>
      <c r="I26" s="15">
        <f>B5L519C1*B5L519C2</f>
        <v>1302869.6226176082</v>
      </c>
      <c r="J26" s="16" t="s">
        <v>11106</v>
      </c>
      <c r="K26" s="17">
        <f>B5L519C1-B5L519C3</f>
        <v>63792.585817660671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9606244.7982095741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9606244.7982095741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576477.88661320438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576477.88661320438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883965.11809955747</v>
      </c>
      <c r="F31" s="16" t="s">
        <v>11042</v>
      </c>
      <c r="G31" s="21">
        <f>B3L209C4</f>
        <v>0.78270696446490973</v>
      </c>
      <c r="H31" s="16" t="s">
        <v>11122</v>
      </c>
      <c r="I31" s="15">
        <f>B5L524C1*B5L524C2</f>
        <v>691885.6542805701</v>
      </c>
      <c r="J31" s="16" t="s">
        <v>11123</v>
      </c>
      <c r="K31" s="17">
        <f>B5L524C1-B5L524C3</f>
        <v>192079.46381898737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40</v>
      </c>
      <c r="F32" s="16" t="s">
        <v>11038</v>
      </c>
      <c r="G32" s="21">
        <f>B3L216C1</f>
        <v>0.37</v>
      </c>
      <c r="H32" s="16" t="s">
        <v>11125</v>
      </c>
      <c r="I32" s="21">
        <f>B5L525C1*B5L525C2</f>
        <v>14.8</v>
      </c>
      <c r="J32" s="16" t="s">
        <v>11126</v>
      </c>
      <c r="K32" s="23">
        <f>B5L525C1-B5L525C3</f>
        <v>25.2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179384</v>
      </c>
      <c r="F33" s="16" t="s">
        <v>11042</v>
      </c>
      <c r="G33" s="21">
        <f>B3L209C4</f>
        <v>0.78270696446490973</v>
      </c>
      <c r="H33" s="16" t="s">
        <v>11128</v>
      </c>
      <c r="I33" s="15">
        <f>B5L526C1*B5L526C2</f>
        <v>140405.10611357336</v>
      </c>
      <c r="J33" s="16" t="s">
        <v>11129</v>
      </c>
      <c r="K33" s="17">
        <f>B5L526C1-B5L526C3</f>
        <v>38978.893886426638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56</v>
      </c>
      <c r="F34" s="16" t="s">
        <v>11042</v>
      </c>
      <c r="G34" s="21">
        <f>B3L209C4</f>
        <v>0.78270696446490973</v>
      </c>
      <c r="H34" s="16" t="s">
        <v>11131</v>
      </c>
      <c r="I34" s="21">
        <f>B5L527C1*B5L527C2</f>
        <v>43.831590010034944</v>
      </c>
      <c r="J34" s="16" t="s">
        <v>11132</v>
      </c>
      <c r="K34" s="23">
        <f>B5L527C1-B5L527C3</f>
        <v>12.168409989965056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5017</v>
      </c>
      <c r="F35" s="16" t="s">
        <v>11042</v>
      </c>
      <c r="G35" s="21">
        <f>B3L209C4</f>
        <v>0.78270696446490973</v>
      </c>
      <c r="H35" s="16" t="s">
        <v>11134</v>
      </c>
      <c r="I35" s="15">
        <f>B5L528C1*B5L528C2</f>
        <v>3926.840840720452</v>
      </c>
      <c r="J35" s="16" t="s">
        <v>11135</v>
      </c>
      <c r="K35" s="17">
        <f>B5L528C1-B5L528C3</f>
        <v>1090.159159279548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1</v>
      </c>
      <c r="F36" s="16" t="s">
        <v>11042</v>
      </c>
      <c r="G36" s="21">
        <f>B3L209C4</f>
        <v>0.78270696446490973</v>
      </c>
      <c r="H36" s="16" t="s">
        <v>11137</v>
      </c>
      <c r="I36" s="21">
        <f>B5L529C1*B5L529C2</f>
        <v>0.78270696446490973</v>
      </c>
      <c r="J36" s="16" t="s">
        <v>11138</v>
      </c>
      <c r="K36" s="23">
        <f>B5L529C1-B5L529C3</f>
        <v>0.21729303553509027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13187</v>
      </c>
      <c r="F37" s="16" t="s">
        <v>11049</v>
      </c>
      <c r="G37" s="21">
        <f>B3L202C4</f>
        <v>0.75065717995498427</v>
      </c>
      <c r="H37" s="16" t="s">
        <v>11140</v>
      </c>
      <c r="I37" s="15">
        <f>B5L530C1*B5L530C2</f>
        <v>9898.9162320663781</v>
      </c>
      <c r="J37" s="16" t="s">
        <v>11141</v>
      </c>
      <c r="K37" s="17">
        <f>B5L530C1-B5L530C3</f>
        <v>3288.0837679336219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0.75065717995498427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174524</v>
      </c>
      <c r="F39" s="16" t="s">
        <v>11053</v>
      </c>
      <c r="G39" s="21">
        <f>B3L203C4</f>
        <v>0.7816761303174723</v>
      </c>
      <c r="H39" s="16" t="s">
        <v>11146</v>
      </c>
      <c r="I39" s="15">
        <f>B5L532C1*B5L532C2</f>
        <v>136421.24496752652</v>
      </c>
      <c r="J39" s="16" t="s">
        <v>11147</v>
      </c>
      <c r="K39" s="17">
        <f>B5L532C1-B5L532C3</f>
        <v>38102.755032473477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840843</v>
      </c>
      <c r="F40" s="16" t="s">
        <v>11060</v>
      </c>
      <c r="G40" s="21">
        <f>B3L204C4</f>
        <v>0.7681969316832028</v>
      </c>
      <c r="H40" s="16" t="s">
        <v>11149</v>
      </c>
      <c r="I40" s="15">
        <f>B5L533C1*B5L533C2</f>
        <v>645933.01262729929</v>
      </c>
      <c r="J40" s="16" t="s">
        <v>11150</v>
      </c>
      <c r="K40" s="17">
        <f>B5L533C1-B5L533C3</f>
        <v>194909.98737270071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919239</v>
      </c>
      <c r="F41" s="16" t="s">
        <v>11064</v>
      </c>
      <c r="G41" s="21">
        <f>B3L205C4</f>
        <v>0.78620191216795055</v>
      </c>
      <c r="H41" s="16" t="s">
        <v>11152</v>
      </c>
      <c r="I41" s="15">
        <f>B5L534C1*B5L534C2</f>
        <v>722707.45953935466</v>
      </c>
      <c r="J41" s="16" t="s">
        <v>11153</v>
      </c>
      <c r="K41" s="17">
        <f>B5L534C1-B5L534C3</f>
        <v>196531.54046064534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465176</v>
      </c>
      <c r="F42" s="16" t="s">
        <v>11068</v>
      </c>
      <c r="G42" s="21">
        <f>B3L206C4</f>
        <v>0.79062946742162166</v>
      </c>
      <c r="H42" s="16" t="s">
        <v>11155</v>
      </c>
      <c r="I42" s="15">
        <f>B5L535C1*B5L535C2</f>
        <v>367781.85313732026</v>
      </c>
      <c r="J42" s="16" t="s">
        <v>11156</v>
      </c>
      <c r="K42" s="17">
        <f>B5L535C1-B5L535C3</f>
        <v>97394.146862679743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53</v>
      </c>
      <c r="F43" s="16" t="s">
        <v>11053</v>
      </c>
      <c r="G43" s="21">
        <f>B3L203C4</f>
        <v>0.7816761303174723</v>
      </c>
      <c r="H43" s="16" t="s">
        <v>11158</v>
      </c>
      <c r="I43" s="21">
        <f>B5L536C1*B5L536C2</f>
        <v>41.428834906826033</v>
      </c>
      <c r="J43" s="16" t="s">
        <v>11159</v>
      </c>
      <c r="K43" s="23">
        <f>B5L536C1-B5L536C3</f>
        <v>11.571165093173967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0.7816761303174723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0.7816761303174723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108</v>
      </c>
      <c r="F46" s="16" t="s">
        <v>11060</v>
      </c>
      <c r="G46" s="21">
        <f>B3L204C4</f>
        <v>0.7681969316832028</v>
      </c>
      <c r="H46" s="16" t="s">
        <v>11167</v>
      </c>
      <c r="I46" s="21">
        <f>B5L539C1*B5L539C2</f>
        <v>82.965268621785896</v>
      </c>
      <c r="J46" s="16" t="s">
        <v>11168</v>
      </c>
      <c r="K46" s="23">
        <f>B5L539C1-B5L539C3</f>
        <v>25.034731378214104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167</v>
      </c>
      <c r="F47" s="16" t="s">
        <v>11064</v>
      </c>
      <c r="G47" s="21">
        <f>B3L205C4</f>
        <v>0.78620191216795055</v>
      </c>
      <c r="H47" s="16" t="s">
        <v>11170</v>
      </c>
      <c r="I47" s="21">
        <f>B5L540C1*B5L540C2</f>
        <v>131.29571933204775</v>
      </c>
      <c r="J47" s="16" t="s">
        <v>11171</v>
      </c>
      <c r="K47" s="23">
        <f>B5L540C1-B5L540C3</f>
        <v>35.704280667952247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42</v>
      </c>
      <c r="F48" s="16" t="s">
        <v>11068</v>
      </c>
      <c r="G48" s="21">
        <f>B3L206C4</f>
        <v>0.79062946742162166</v>
      </c>
      <c r="H48" s="16" t="s">
        <v>11173</v>
      </c>
      <c r="I48" s="21">
        <f>B5L541C1*B5L541C2</f>
        <v>33.206437631708113</v>
      </c>
      <c r="J48" s="16" t="s">
        <v>11174</v>
      </c>
      <c r="K48" s="23">
        <f>B5L541C1-B5L541C3</f>
        <v>8.7935623682918873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4557</v>
      </c>
      <c r="F49" s="16" t="s">
        <v>11042</v>
      </c>
      <c r="G49" s="21">
        <f>B3L209C4</f>
        <v>0.78270696446490973</v>
      </c>
      <c r="H49" s="16" t="s">
        <v>11176</v>
      </c>
      <c r="I49" s="15">
        <f>B5L542C1*B5L542C2</f>
        <v>3566.7956370665938</v>
      </c>
      <c r="J49" s="16" t="s">
        <v>11177</v>
      </c>
      <c r="K49" s="23">
        <f>B5L542C1-B5L542C3</f>
        <v>990.20436293340617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0.78270696446490973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2831</v>
      </c>
      <c r="F51" s="16" t="s">
        <v>11042</v>
      </c>
      <c r="G51" s="21">
        <f>B3L209C4</f>
        <v>0.78270696446490973</v>
      </c>
      <c r="H51" s="16" t="s">
        <v>11182</v>
      </c>
      <c r="I51" s="15">
        <f>B5L544C1*B5L544C2</f>
        <v>2215.8434164001596</v>
      </c>
      <c r="J51" s="16" t="s">
        <v>11183</v>
      </c>
      <c r="K51" s="23">
        <f>B5L544C1-B5L544C3</f>
        <v>615.15658359984036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0.78270696446490973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28831</v>
      </c>
      <c r="F53" s="16" t="s">
        <v>11078</v>
      </c>
      <c r="G53" s="21">
        <f>B3L220C4</f>
        <v>0.93298950929121494</v>
      </c>
      <c r="H53" s="16" t="s">
        <v>11188</v>
      </c>
      <c r="I53" s="15">
        <f>B5L546C1*B5L546C2</f>
        <v>26899.020542375019</v>
      </c>
      <c r="J53" s="16" t="s">
        <v>11189</v>
      </c>
      <c r="K53" s="17">
        <f>B5L546C1-B5L546C3</f>
        <v>1931.9794576249806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3</v>
      </c>
      <c r="F54" s="16" t="s">
        <v>11078</v>
      </c>
      <c r="G54" s="21">
        <f>B3L220C4</f>
        <v>0.93298950929121494</v>
      </c>
      <c r="H54" s="16" t="s">
        <v>11191</v>
      </c>
      <c r="I54" s="21">
        <f>B5L547C1*B5L547C2</f>
        <v>2.7989685278736447</v>
      </c>
      <c r="J54" s="16" t="s">
        <v>11192</v>
      </c>
      <c r="K54" s="23">
        <f>B5L547C1-B5L547C3</f>
        <v>0.2010314721263553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1176.6885681018432</v>
      </c>
      <c r="F55" s="16" t="s">
        <v>11042</v>
      </c>
      <c r="G55" s="21">
        <f>B3L209C4</f>
        <v>0.78270696446490973</v>
      </c>
      <c r="H55" s="16" t="s">
        <v>11194</v>
      </c>
      <c r="I55" s="21">
        <f>B5L548C1*B5L548C2</f>
        <v>921.00233725955491</v>
      </c>
      <c r="J55" s="16" t="s">
        <v>11195</v>
      </c>
      <c r="K55" s="23">
        <f>B5L548C1-B5L548C3</f>
        <v>255.6862308422883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21">
        <f>B5L441C4</f>
        <v>0.49591763485484908</v>
      </c>
      <c r="F56" s="16" t="s">
        <v>11042</v>
      </c>
      <c r="G56" s="21">
        <f>B3L209C4</f>
        <v>0.78270696446490973</v>
      </c>
      <c r="H56" s="16" t="s">
        <v>11197</v>
      </c>
      <c r="I56" s="21">
        <f>B5L549C1*B5L549C2</f>
        <v>0.38815818660185641</v>
      </c>
      <c r="J56" s="16" t="s">
        <v>11198</v>
      </c>
      <c r="K56" s="23">
        <f>B5L549C1-B5L549C3</f>
        <v>0.10775944825299266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2044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2044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417363</v>
      </c>
      <c r="F59" s="16" t="s">
        <v>11093</v>
      </c>
      <c r="G59" s="21">
        <f>B3L207C4</f>
        <v>0.76241445224691584</v>
      </c>
      <c r="H59" s="16" t="s">
        <v>11206</v>
      </c>
      <c r="I59" s="15">
        <f>B5L552C1*B5L552C2</f>
        <v>318203.58303312951</v>
      </c>
      <c r="J59" s="16" t="s">
        <v>11207</v>
      </c>
      <c r="K59" s="17">
        <f>B5L552C1-B5L552C3</f>
        <v>99159.416966870485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27</v>
      </c>
      <c r="F60" s="16" t="s">
        <v>11093</v>
      </c>
      <c r="G60" s="21">
        <f>B3L207C4</f>
        <v>0.76241445224691584</v>
      </c>
      <c r="H60" s="16" t="s">
        <v>11209</v>
      </c>
      <c r="I60" s="21">
        <f>B5L553C1*B5L553C2</f>
        <v>20.585190210666727</v>
      </c>
      <c r="J60" s="16" t="s">
        <v>11210</v>
      </c>
      <c r="K60" s="23">
        <f>B5L553C1-B5L553C3</f>
        <v>6.4148097893332725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79978</v>
      </c>
      <c r="F61" s="16" t="s">
        <v>11042</v>
      </c>
      <c r="G61" s="21">
        <f>B3L209C4</f>
        <v>0.78270696446490973</v>
      </c>
      <c r="H61" s="16" t="s">
        <v>11212</v>
      </c>
      <c r="I61" s="15">
        <f>B5L554C1*B5L554C2</f>
        <v>62599.337603974549</v>
      </c>
      <c r="J61" s="16" t="s">
        <v>11213</v>
      </c>
      <c r="K61" s="17">
        <f>B5L554C1-B5L554C3</f>
        <v>17378.662396025451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113</v>
      </c>
      <c r="F62" s="16" t="s">
        <v>11042</v>
      </c>
      <c r="G62" s="21">
        <f>B3L209C4</f>
        <v>0.78270696446490973</v>
      </c>
      <c r="H62" s="16" t="s">
        <v>11215</v>
      </c>
      <c r="I62" s="21">
        <f>B5L555C1*B5L555C2</f>
        <v>88.445886984534795</v>
      </c>
      <c r="J62" s="16" t="s">
        <v>11216</v>
      </c>
      <c r="K62" s="23">
        <f>B5L555C1-B5L555C3</f>
        <v>24.554113015465205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50906</v>
      </c>
      <c r="F63" s="16" t="s">
        <v>11104</v>
      </c>
      <c r="G63" s="21">
        <f>B3L208C4</f>
        <v>0.95332234591406551</v>
      </c>
      <c r="H63" s="16" t="s">
        <v>11218</v>
      </c>
      <c r="I63" s="15">
        <f>B5L556C1*B5L556C2</f>
        <v>48529.827341101416</v>
      </c>
      <c r="J63" s="16" t="s">
        <v>11219</v>
      </c>
      <c r="K63" s="17">
        <f>B5L556C1-B5L556C3</f>
        <v>2376.1726588985839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12</v>
      </c>
      <c r="F64" s="16" t="s">
        <v>11104</v>
      </c>
      <c r="G64" s="21">
        <f>B3L208C4</f>
        <v>0.95332234591406551</v>
      </c>
      <c r="H64" s="16" t="s">
        <v>11221</v>
      </c>
      <c r="I64" s="21">
        <f>B5L557C1*B5L557C2</f>
        <v>11.439868150968787</v>
      </c>
      <c r="J64" s="16" t="s">
        <v>11222</v>
      </c>
      <c r="K64" s="23">
        <f>B5L557C1-B5L557C3</f>
        <v>0.56013184903121349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7965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7965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1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1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46351</v>
      </c>
      <c r="F67" s="16" t="s">
        <v>11042</v>
      </c>
      <c r="G67" s="21">
        <f>B3L209C4</f>
        <v>0.78270696446490973</v>
      </c>
      <c r="H67" s="16" t="s">
        <v>11230</v>
      </c>
      <c r="I67" s="15">
        <f>B5L560C1*B5L560C2</f>
        <v>36279.250509913029</v>
      </c>
      <c r="J67" s="16" t="s">
        <v>11231</v>
      </c>
      <c r="K67" s="17">
        <f>B5L560C1-B5L560C3</f>
        <v>10071.749490086971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68987</v>
      </c>
      <c r="F68" s="16" t="s">
        <v>11042</v>
      </c>
      <c r="G68" s="21">
        <f>B3L209C4</f>
        <v>0.78270696446490973</v>
      </c>
      <c r="H68" s="16" t="s">
        <v>11233</v>
      </c>
      <c r="I68" s="15">
        <f>B5L561C1*B5L561C2</f>
        <v>53996.605357540728</v>
      </c>
      <c r="J68" s="16" t="s">
        <v>11234</v>
      </c>
      <c r="K68" s="17">
        <f>B5L561C1-B5L561C3</f>
        <v>14990.394642459272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11129</v>
      </c>
      <c r="F69" s="16" t="s">
        <v>11236</v>
      </c>
      <c r="G69" s="21">
        <f>B3L402C2</f>
        <v>0.92343748444701035</v>
      </c>
      <c r="H69" s="16" t="s">
        <v>11237</v>
      </c>
      <c r="I69" s="15">
        <f>B5L562C1*B5L562C2</f>
        <v>10276.935764410779</v>
      </c>
      <c r="J69" s="16" t="s">
        <v>11238</v>
      </c>
      <c r="K69" s="23">
        <f>B5L562C1-B5L562C3</f>
        <v>852.06423558922143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0.92343748444701035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256.1582626618042</v>
      </c>
      <c r="F71" s="16" t="s">
        <v>11042</v>
      </c>
      <c r="G71" s="21">
        <f>B3L209C4</f>
        <v>0.78270696446490973</v>
      </c>
      <c r="H71" s="16" t="s">
        <v>11243</v>
      </c>
      <c r="I71" s="21">
        <f>B5L564C1*B5L564C2</f>
        <v>200.49685619062581</v>
      </c>
      <c r="J71" s="16" t="s">
        <v>11244</v>
      </c>
      <c r="K71" s="23">
        <f>B5L564C1-B5L564C3</f>
        <v>55.661406471178395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0.78270696446490973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21.085472247960759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21.085472247960759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21">
        <f>B5L435C4</f>
        <v>8.8865123792901748E-3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8.8865123792901748E-3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1743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1743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2643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2643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4.590184764991986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4.590184764991986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959737-090E-4B78-9158-B023693D9FD0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4360654.2072725901</v>
      </c>
      <c r="F8" s="16" t="s">
        <v>11361</v>
      </c>
      <c r="G8" s="15">
        <f>B5L601C1*A4L203C2</f>
        <v>666307.96287125174</v>
      </c>
      <c r="H8" s="16" t="s">
        <v>11362</v>
      </c>
      <c r="I8" s="21">
        <f>B3L634C3</f>
        <v>0.99341795829711999</v>
      </c>
      <c r="J8" s="16" t="s">
        <v>11363</v>
      </c>
      <c r="K8" s="17">
        <f>B5L601C2*B5L601C3</f>
        <v>661922.29607267212</v>
      </c>
      <c r="L8" s="16" t="s">
        <v>11364</v>
      </c>
      <c r="M8" s="17">
        <f>B5L601C2-B5L601C4</f>
        <v>4385.666798579623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7424897.7042749515</v>
      </c>
      <c r="F9" s="16" t="s">
        <v>11366</v>
      </c>
      <c r="G9" s="15">
        <f>B5L602C1*A4L203C2</f>
        <v>1134524.3692132125</v>
      </c>
      <c r="H9" s="16" t="s">
        <v>11362</v>
      </c>
      <c r="I9" s="21">
        <f>B3L634C3</f>
        <v>0.99341795829711999</v>
      </c>
      <c r="J9" s="16" t="s">
        <v>11367</v>
      </c>
      <c r="K9" s="17">
        <f>B5L602C2*B5L602C3</f>
        <v>1127056.8825021174</v>
      </c>
      <c r="L9" s="16" t="s">
        <v>11368</v>
      </c>
      <c r="M9" s="17">
        <f>B5L602C2-B5L602C4</f>
        <v>7467.4867110950872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8547794.492979683</v>
      </c>
      <c r="F10" s="16" t="s">
        <v>11370</v>
      </c>
      <c r="G10" s="15">
        <f>B5L603C1*A4L203C2</f>
        <v>1306102.9985272954</v>
      </c>
      <c r="H10" s="16" t="s">
        <v>11371</v>
      </c>
      <c r="I10" s="21">
        <f>B3L619C3</f>
        <v>0.98374950492917324</v>
      </c>
      <c r="J10" s="16" t="s">
        <v>11372</v>
      </c>
      <c r="K10" s="17">
        <f>B5L603C2*B5L603C3</f>
        <v>1284878.1781877356</v>
      </c>
      <c r="L10" s="16" t="s">
        <v>11373</v>
      </c>
      <c r="M10" s="17">
        <f>B5L603C2-B5L603C4</f>
        <v>21224.82033955981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2373016.0798804965</v>
      </c>
      <c r="F11" s="16" t="s">
        <v>11375</v>
      </c>
      <c r="G11" s="15">
        <f>B5L604C1*A4L203C2</f>
        <v>362596.85700573982</v>
      </c>
      <c r="H11" s="16" t="s">
        <v>11376</v>
      </c>
      <c r="I11" s="21">
        <f>B3L620C3</f>
        <v>0.99993746832276875</v>
      </c>
      <c r="J11" s="16" t="s">
        <v>11377</v>
      </c>
      <c r="K11" s="17">
        <f>B5L604C2*B5L604C3</f>
        <v>362574.18321611249</v>
      </c>
      <c r="L11" s="16" t="s">
        <v>11378</v>
      </c>
      <c r="M11" s="17">
        <f>B5L604C2-B5L604C4</f>
        <v>22.673789627326187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96355.964053974225</v>
      </c>
      <c r="F12" s="16" t="s">
        <v>11380</v>
      </c>
      <c r="G12" s="15">
        <f>B5L605C1*A4L203C2</f>
        <v>14723.191307447261</v>
      </c>
      <c r="H12" s="16" t="s">
        <v>11371</v>
      </c>
      <c r="I12" s="21">
        <f>B3L619C3</f>
        <v>0.98374950492917324</v>
      </c>
      <c r="J12" s="16" t="s">
        <v>11381</v>
      </c>
      <c r="K12" s="17">
        <f>B5L605C2*B5L605C3</f>
        <v>14483.93215967875</v>
      </c>
      <c r="L12" s="16" t="s">
        <v>11382</v>
      </c>
      <c r="M12" s="17">
        <f>B5L605C2-B5L605C4</f>
        <v>239.25914776851096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26750.08767235362</v>
      </c>
      <c r="F13" s="16" t="s">
        <v>11384</v>
      </c>
      <c r="G13" s="15">
        <f>B5L606C1*A4L203C2</f>
        <v>4087.413396335633</v>
      </c>
      <c r="H13" s="16" t="s">
        <v>11376</v>
      </c>
      <c r="I13" s="21">
        <f>B3L620C3</f>
        <v>0.99993746832276875</v>
      </c>
      <c r="J13" s="16" t="s">
        <v>11385</v>
      </c>
      <c r="K13" s="17">
        <f>B5L606C2*B5L606C3</f>
        <v>4087.1578035204225</v>
      </c>
      <c r="L13" s="16" t="s">
        <v>11386</v>
      </c>
      <c r="M13" s="17">
        <f>B5L606C2-B5L606C4</f>
        <v>0.255592815210548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445164.11507173901</v>
      </c>
      <c r="F14" s="16" t="s">
        <v>11388</v>
      </c>
      <c r="G14" s="15">
        <f>B5L607C1*A4L203C2</f>
        <v>68021.076782961711</v>
      </c>
      <c r="H14" s="16" t="s">
        <v>11389</v>
      </c>
      <c r="I14" s="21">
        <f>B3L603C3</f>
        <v>0.99428256181353125</v>
      </c>
      <c r="J14" s="16" t="s">
        <v>11390</v>
      </c>
      <c r="K14" s="17">
        <f>B5L607C2*B5L607C3</f>
        <v>67632.170481078079</v>
      </c>
      <c r="L14" s="16" t="s">
        <v>11391</v>
      </c>
      <c r="M14" s="17">
        <f>B5L607C2-B5L607C4</f>
        <v>388.90630188363139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147868.39958220039</v>
      </c>
      <c r="F15" s="16" t="s">
        <v>11393</v>
      </c>
      <c r="G15" s="15">
        <f>B5L608C1*A4L203C2</f>
        <v>22594.291456160219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22594.291456160219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5241563.2171547357</v>
      </c>
      <c r="F16" s="16" t="s">
        <v>11398</v>
      </c>
      <c r="G16" s="15">
        <f>B5L609C1*A4L203C2</f>
        <v>800910.8595812436</v>
      </c>
      <c r="H16" s="16" t="s">
        <v>11399</v>
      </c>
      <c r="I16" s="21">
        <f>B3L605C3</f>
        <v>0.99114192953625391</v>
      </c>
      <c r="J16" s="16" t="s">
        <v>11400</v>
      </c>
      <c r="K16" s="17">
        <f>B5L609C2*B5L609C3</f>
        <v>793816.33475189353</v>
      </c>
      <c r="L16" s="16" t="s">
        <v>11401</v>
      </c>
      <c r="M16" s="17">
        <f>B5L609C2-B5L609C4</f>
        <v>7094.5248293500626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1463980.1835704613</v>
      </c>
      <c r="F17" s="16" t="s">
        <v>11403</v>
      </c>
      <c r="G17" s="15">
        <f>B5L610C1*A4L203C2</f>
        <v>223696.17204956649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223696.17204956649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21">
        <f>B3L605C3</f>
        <v>0.99114192953625391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8029956.6509292256</v>
      </c>
      <c r="F20" s="16" t="s">
        <v>11416</v>
      </c>
      <c r="G20" s="15">
        <f>B5L613C1*A4L203C2</f>
        <v>1226977.3762619856</v>
      </c>
      <c r="H20" s="16" t="s">
        <v>11417</v>
      </c>
      <c r="I20" s="21">
        <f>B3L607C3</f>
        <v>0.98946945834105371</v>
      </c>
      <c r="J20" s="16" t="s">
        <v>11418</v>
      </c>
      <c r="K20" s="17">
        <f>B5L613C2*B5L613C3</f>
        <v>1214056.6398866742</v>
      </c>
      <c r="L20" s="16" t="s">
        <v>11419</v>
      </c>
      <c r="M20" s="17">
        <f>B5L613C2-B5L613C4</f>
        <v>12920.73637531139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2423035.7000486925</v>
      </c>
      <c r="F21" s="16" t="s">
        <v>11421</v>
      </c>
      <c r="G21" s="15">
        <f>B5L614C1*A4L203C2</f>
        <v>370239.85496744019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370239.85496744019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14278362.935217086</v>
      </c>
      <c r="F22" s="16" t="s">
        <v>11426</v>
      </c>
      <c r="G22" s="15">
        <f>B5L615C1*A4L203C2</f>
        <v>2181733.8565011704</v>
      </c>
      <c r="H22" s="16" t="s">
        <v>11427</v>
      </c>
      <c r="I22" s="21">
        <f>B3L609C3</f>
        <v>0.98709982008651154</v>
      </c>
      <c r="J22" s="16" t="s">
        <v>11428</v>
      </c>
      <c r="K22" s="17">
        <f>B5L615C2*B5L615C3</f>
        <v>2153589.0972289564</v>
      </c>
      <c r="L22" s="16" t="s">
        <v>11429</v>
      </c>
      <c r="M22" s="17">
        <f>B5L615C2-B5L615C4</f>
        <v>28144.759272214025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3882827.8660676926</v>
      </c>
      <c r="F23" s="16" t="s">
        <v>11431</v>
      </c>
      <c r="G23" s="15">
        <f>B5L616C1*A4L203C2</f>
        <v>593296.09793514339</v>
      </c>
      <c r="H23" s="16" t="s">
        <v>11432</v>
      </c>
      <c r="I23" s="21">
        <f>B3L610C3</f>
        <v>0.99990043425980535</v>
      </c>
      <c r="J23" s="16" t="s">
        <v>11433</v>
      </c>
      <c r="K23" s="17">
        <f>B5L616C2*B5L616C3</f>
        <v>593237.02596999786</v>
      </c>
      <c r="L23" s="16" t="s">
        <v>11434</v>
      </c>
      <c r="M23" s="17">
        <f>B5L616C2-B5L616C4</f>
        <v>59.071965145529248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6027480.9135517972</v>
      </c>
      <c r="F24" s="16" t="s">
        <v>11436</v>
      </c>
      <c r="G24" s="15">
        <f>B5L617C1*A4L203C2</f>
        <v>920999.08359071461</v>
      </c>
      <c r="H24" s="16" t="s">
        <v>11437</v>
      </c>
      <c r="I24" s="21">
        <f>B3L611C3</f>
        <v>0.99980988334985532</v>
      </c>
      <c r="J24" s="16" t="s">
        <v>11438</v>
      </c>
      <c r="K24" s="17">
        <f>B5L617C2*B5L617C3</f>
        <v>920823.98633015598</v>
      </c>
      <c r="L24" s="16" t="s">
        <v>11439</v>
      </c>
      <c r="M24" s="17">
        <f>B5L617C2-B5L617C4</f>
        <v>175.09726055862848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1596167.2831293186</v>
      </c>
      <c r="F25" s="16" t="s">
        <v>11441</v>
      </c>
      <c r="G25" s="15">
        <f>B5L618C1*A4L203C2</f>
        <v>243894.36086215987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243894.36086215987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134199.01834973396</v>
      </c>
      <c r="F26" s="16" t="s">
        <v>11446</v>
      </c>
      <c r="G26" s="15">
        <f>B5L619C1*A4L203C2</f>
        <v>20505.610003839349</v>
      </c>
      <c r="H26" s="16" t="s">
        <v>11371</v>
      </c>
      <c r="I26" s="21">
        <f>B3L619C3</f>
        <v>0.98374950492917324</v>
      </c>
      <c r="J26" s="16" t="s">
        <v>11447</v>
      </c>
      <c r="K26" s="17">
        <f>B5L619C2*B5L619C3</f>
        <v>20172.38368954766</v>
      </c>
      <c r="L26" s="16" t="s">
        <v>11448</v>
      </c>
      <c r="M26" s="17">
        <f>B5L619C2-B5L619C4</f>
        <v>333.22631429168905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37255.976229850319</v>
      </c>
      <c r="F27" s="16" t="s">
        <v>11450</v>
      </c>
      <c r="G27" s="15">
        <f>B5L620C1*A4L203C2</f>
        <v>5692.7131679211288</v>
      </c>
      <c r="H27" s="16" t="s">
        <v>11376</v>
      </c>
      <c r="I27" s="21">
        <f>B3L620C3</f>
        <v>0.99993746832276875</v>
      </c>
      <c r="J27" s="16" t="s">
        <v>11451</v>
      </c>
      <c r="K27" s="17">
        <f>B5L620C2*B5L620C3</f>
        <v>5692.3571930187427</v>
      </c>
      <c r="L27" s="16" t="s">
        <v>11452</v>
      </c>
      <c r="M27" s="17">
        <f>B5L620C2-B5L620C4</f>
        <v>0.35597490238615137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1048728.7389265036</v>
      </c>
      <c r="F28" s="16" t="s">
        <v>11454</v>
      </c>
      <c r="G28" s="15">
        <f>B5L621C1*A4L203C2</f>
        <v>160245.75130796974</v>
      </c>
      <c r="H28" s="16" t="s">
        <v>11455</v>
      </c>
      <c r="I28" s="21">
        <f>B3L623C3</f>
        <v>0.96057801099361229</v>
      </c>
      <c r="J28" s="16" t="s">
        <v>11456</v>
      </c>
      <c r="K28" s="17">
        <f>B5L621C2*B5L621C3</f>
        <v>153928.54506158663</v>
      </c>
      <c r="L28" s="16" t="s">
        <v>11457</v>
      </c>
      <c r="M28" s="17">
        <f>B5L621C2-B5L621C4</f>
        <v>6317.2062463831098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33940.856026609392</v>
      </c>
      <c r="F29" s="16" t="s">
        <v>11459</v>
      </c>
      <c r="G29" s="15">
        <f>B5L622C1*A4L203C2</f>
        <v>5186.1628008659145</v>
      </c>
      <c r="H29" s="16" t="s">
        <v>11371</v>
      </c>
      <c r="I29" s="21">
        <f>B3L619C3</f>
        <v>0.98374950492917324</v>
      </c>
      <c r="J29" s="16" t="s">
        <v>11460</v>
      </c>
      <c r="K29" s="17">
        <f>B5L622C2*B5L622C3</f>
        <v>5101.8850878339381</v>
      </c>
      <c r="L29" s="16" t="s">
        <v>11461</v>
      </c>
      <c r="M29" s="17">
        <f>B5L622C2-B5L622C4</f>
        <v>84.277713031976418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9422.5706037039563</v>
      </c>
      <c r="F30" s="16" t="s">
        <v>11463</v>
      </c>
      <c r="G30" s="15">
        <f>B5L623C1*A4L203C2</f>
        <v>1439.7687882459645</v>
      </c>
      <c r="H30" s="16" t="s">
        <v>11376</v>
      </c>
      <c r="I30" s="21">
        <f>B3L620C3</f>
        <v>0.99993746832276875</v>
      </c>
      <c r="J30" s="16" t="s">
        <v>11464</v>
      </c>
      <c r="K30" s="17">
        <f>B5L623C2*B5L623C3</f>
        <v>1439.6787570888102</v>
      </c>
      <c r="L30" s="16" t="s">
        <v>11465</v>
      </c>
      <c r="M30" s="17">
        <f>B5L623C2-B5L623C4</f>
        <v>9.0031157154271568E-2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450704.99859962391</v>
      </c>
      <c r="F31" s="16" t="s">
        <v>11467</v>
      </c>
      <c r="G31" s="15">
        <f>B5L624C1*A4L203C2</f>
        <v>68867.723786022529</v>
      </c>
      <c r="H31" s="16" t="s">
        <v>11468</v>
      </c>
      <c r="I31" s="21">
        <f>B3L625C3</f>
        <v>0.99715128359809635</v>
      </c>
      <c r="J31" s="16" t="s">
        <v>11469</v>
      </c>
      <c r="K31" s="17">
        <f>B5L624C2*B5L624C3</f>
        <v>68671.539171711513</v>
      </c>
      <c r="L31" s="16" t="s">
        <v>11470</v>
      </c>
      <c r="M31" s="17">
        <f>B5L624C2-B5L624C4</f>
        <v>196.18461431101605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32371.171187130793</v>
      </c>
      <c r="F32" s="16" t="s">
        <v>11472</v>
      </c>
      <c r="G32" s="15">
        <f>B5L625C1*A4L203C2</f>
        <v>4946.3149573935852</v>
      </c>
      <c r="H32" s="16" t="s">
        <v>11468</v>
      </c>
      <c r="I32" s="21">
        <f>B3L625C3</f>
        <v>0.99715128359809635</v>
      </c>
      <c r="J32" s="16" t="s">
        <v>11473</v>
      </c>
      <c r="K32" s="17">
        <f>B5L625C2*B5L625C3</f>
        <v>4932.224308845477</v>
      </c>
      <c r="L32" s="16" t="s">
        <v>11474</v>
      </c>
      <c r="M32" s="17">
        <f>B5L625C2-B5L625C4</f>
        <v>14.09064854810822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642945.12261380802</v>
      </c>
      <c r="F33" s="16" t="s">
        <v>11476</v>
      </c>
      <c r="G33" s="15">
        <f>B5L626C1*A4L203C2</f>
        <v>98242.014735389865</v>
      </c>
      <c r="H33" s="16" t="s">
        <v>11468</v>
      </c>
      <c r="I33" s="21">
        <f>B3L625C3</f>
        <v>0.99715128359809635</v>
      </c>
      <c r="J33" s="16" t="s">
        <v>11477</v>
      </c>
      <c r="K33" s="17">
        <f>B5L626C2*B5L626C3</f>
        <v>97962.151096657093</v>
      </c>
      <c r="L33" s="16" t="s">
        <v>11478</v>
      </c>
      <c r="M33" s="17">
        <f>B5L626C2-B5L626C4</f>
        <v>279.86363873277151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10825.15824858226</v>
      </c>
      <c r="F34" s="16" t="s">
        <v>11480</v>
      </c>
      <c r="G34" s="15">
        <f>B5L627C1*A4L203C2</f>
        <v>1654.0841803833691</v>
      </c>
      <c r="H34" s="16" t="s">
        <v>11468</v>
      </c>
      <c r="I34" s="21">
        <f>B3L625C3</f>
        <v>0.99715128359809635</v>
      </c>
      <c r="J34" s="16" t="s">
        <v>11481</v>
      </c>
      <c r="K34" s="17">
        <f>B5L627C2*B5L627C3</f>
        <v>1649.3721636485816</v>
      </c>
      <c r="L34" s="16" t="s">
        <v>11482</v>
      </c>
      <c r="M34" s="17">
        <f>B5L627C2-B5L627C4</f>
        <v>4.7120167347875395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0.32647166716771142</v>
      </c>
      <c r="F35" s="16" t="s">
        <v>11484</v>
      </c>
      <c r="G35" s="15">
        <f>B5L628C1*A4L203C2</f>
        <v>4.9884870743226305E-2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4.9884870743226305E-2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1024.2566619161219</v>
      </c>
      <c r="F36" s="16" t="s">
        <v>11488</v>
      </c>
      <c r="G36" s="15">
        <f>B5L629C1*A4L203C2</f>
        <v>156.50641794078342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156.50641794078342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27845.335359360517</v>
      </c>
      <c r="F37" s="16" t="s">
        <v>11492</v>
      </c>
      <c r="G37" s="15">
        <f>B5L630C1*A4L203C2</f>
        <v>4254.7672429102868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4254.7672429102868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20239.562094329143</v>
      </c>
      <c r="F38" s="16" t="s">
        <v>11496</v>
      </c>
      <c r="G38" s="15">
        <f>B5L631C1*A4L203C2</f>
        <v>3092.6050880134931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3092.6050880134931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9945.3192441766587</v>
      </c>
      <c r="F39" s="16" t="s">
        <v>11500</v>
      </c>
      <c r="G39" s="15">
        <f>B5L632C1*A4L203C2</f>
        <v>1519.6447805101934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1519.6447805101934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83915.944769601381</v>
      </c>
      <c r="F40" s="16" t="s">
        <v>11504</v>
      </c>
      <c r="G40" s="15">
        <f>B5L633C1*A4L203C2</f>
        <v>12822.356360795091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12822.356360795091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6031.5795439176909</v>
      </c>
      <c r="F41" s="16" t="s">
        <v>11508</v>
      </c>
      <c r="G41" s="15">
        <f>B5L634C1*A4L203C2</f>
        <v>921.62535431062315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921.62535431062315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8827.4029774390237</v>
      </c>
      <c r="F42" s="16" t="s">
        <v>11512</v>
      </c>
      <c r="G42" s="15">
        <f>B5L635C1*A4L203C2</f>
        <v>1348.8271749526828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1348.8271749526828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18879.990787416325</v>
      </c>
      <c r="F43" s="16" t="s">
        <v>11516</v>
      </c>
      <c r="G43" s="15">
        <f>B5L636C1*A4L203C2</f>
        <v>2884.8625923172144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2884.8625923172144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3310.5970274497586</v>
      </c>
      <c r="F44" s="16" t="s">
        <v>11520</v>
      </c>
      <c r="G44" s="15">
        <f>B5L637C1*A4L203C2</f>
        <v>505.85922579432309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505.85922579432309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14224.206535607738</v>
      </c>
      <c r="F45" s="16" t="s">
        <v>11524</v>
      </c>
      <c r="G45" s="15">
        <f>B5L638C1*A4L203C2</f>
        <v>2173.4587586408625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2173.4587586408625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6895.9673983057655</v>
      </c>
      <c r="F46" s="16" t="s">
        <v>11528</v>
      </c>
      <c r="G46" s="15">
        <f>B5L639C1*A4L203C2</f>
        <v>1053.7038184611208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1053.7038184611208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96.001091980044151</v>
      </c>
      <c r="F47" s="16" t="s">
        <v>11532</v>
      </c>
      <c r="G47" s="15">
        <f>B5L640C1*A4L203C2</f>
        <v>14.668966854550746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14.668966854550746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10714.882120320215</v>
      </c>
      <c r="F48" s="16" t="s">
        <v>11536</v>
      </c>
      <c r="G48" s="15">
        <f>B5L641C1*A4L203C2</f>
        <v>1637.2339879849287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1637.2339879849287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10691.764802222993</v>
      </c>
      <c r="F49" s="16" t="s">
        <v>11540</v>
      </c>
      <c r="G49" s="15">
        <f>B5L642C1*A4L203C2</f>
        <v>1633.7016617796733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1633.7016617796733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24.706104572792896</v>
      </c>
      <c r="F50" s="16" t="s">
        <v>11544</v>
      </c>
      <c r="G50" s="15">
        <f>B5L643C1*A4L203C2</f>
        <v>3.7750927787227542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3.7750927787227542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22928.040847079363</v>
      </c>
      <c r="F51" s="16" t="s">
        <v>11548</v>
      </c>
      <c r="G51" s="15">
        <f>B5L644C1*A4L203C2</f>
        <v>3503.4046414337263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3503.4046414337263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5638.5410493731288</v>
      </c>
      <c r="F52" s="16" t="s">
        <v>11552</v>
      </c>
      <c r="G52" s="15">
        <f>B5L645C1*A4L203C2</f>
        <v>861.56907234421408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861.56907234421408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2084.0451184723315</v>
      </c>
      <c r="F54" s="16" t="s">
        <v>11560</v>
      </c>
      <c r="G54" s="15">
        <f>B5L647C1*A4L203C2</f>
        <v>318.44209410257224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318.44209410257224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248.76080484785484</v>
      </c>
      <c r="F56" s="16" t="s">
        <v>11568</v>
      </c>
      <c r="G56" s="15">
        <f>B5L649C1*A4L203C2</f>
        <v>38.010650980752217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38.010650980752217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610.82380967672179</v>
      </c>
      <c r="F58" s="16" t="s">
        <v>11576</v>
      </c>
      <c r="G58" s="15">
        <f>B5L651C1*A4L203C2</f>
        <v>93.333878118603081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93.333878118603081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19840.902010656115</v>
      </c>
      <c r="F59" s="16" t="s">
        <v>11580</v>
      </c>
      <c r="G59" s="15">
        <f>B5L652C1*A4L203C2</f>
        <v>3031.6898272282542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3031.6898272282542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3273.0360202141628</v>
      </c>
      <c r="F62" s="16" t="s">
        <v>11592</v>
      </c>
      <c r="G62" s="15">
        <f>B5L655C1*A4L203C2</f>
        <v>500.11990388872402</v>
      </c>
      <c r="H62" s="16" t="s">
        <v>11593</v>
      </c>
      <c r="I62" s="21">
        <f>B3L631C3</f>
        <v>0.29334237083898179</v>
      </c>
      <c r="J62" s="16" t="s">
        <v>11594</v>
      </c>
      <c r="K62" s="17">
        <f>B5L655C2*B5L655C3</f>
        <v>146.70635831048202</v>
      </c>
      <c r="L62" s="16" t="s">
        <v>11595</v>
      </c>
      <c r="M62" s="17">
        <f>B5L655C2-B5L655C4</f>
        <v>353.41354557824201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15306.678759612174</v>
      </c>
      <c r="F63" s="16" t="s">
        <v>11597</v>
      </c>
      <c r="G63" s="15">
        <f>B5L656C1*A4L203C2</f>
        <v>2338.8605144687399</v>
      </c>
      <c r="H63" s="16" t="s">
        <v>11598</v>
      </c>
      <c r="I63" s="21">
        <f>B3L632C3</f>
        <v>0.99848785324739708</v>
      </c>
      <c r="J63" s="16" t="s">
        <v>11599</v>
      </c>
      <c r="K63" s="17">
        <f>B5L656C2*B5L656C3</f>
        <v>2335.3238141369948</v>
      </c>
      <c r="L63" s="16" t="s">
        <v>11600</v>
      </c>
      <c r="M63" s="17">
        <f>B5L656C2-B5L656C4</f>
        <v>3.5367003317451235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26680.462725725964</v>
      </c>
      <c r="F64" s="16" t="s">
        <v>11602</v>
      </c>
      <c r="G64" s="15">
        <f>B5L657C1*A4L203C2</f>
        <v>4076.774704490927</v>
      </c>
      <c r="H64" s="16" t="s">
        <v>11603</v>
      </c>
      <c r="I64" s="21">
        <f>B3L633C3</f>
        <v>0.97868729238901142</v>
      </c>
      <c r="J64" s="16" t="s">
        <v>11604</v>
      </c>
      <c r="K64" s="17">
        <f>B5L657C2*B5L657C3</f>
        <v>3989.8875972182373</v>
      </c>
      <c r="L64" s="16" t="s">
        <v>11605</v>
      </c>
      <c r="M64" s="17">
        <f>B5L657C2-B5L657C4</f>
        <v>86.887107272689718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7406.9594348342289</v>
      </c>
      <c r="F65" s="16" t="s">
        <v>11607</v>
      </c>
      <c r="G65" s="15">
        <f>B5L658C1*A4L203C2</f>
        <v>1131.78340164267</v>
      </c>
      <c r="H65" s="16" t="s">
        <v>11603</v>
      </c>
      <c r="I65" s="21">
        <f>B3L633C3</f>
        <v>0.97868729238901142</v>
      </c>
      <c r="J65" s="16" t="s">
        <v>11608</v>
      </c>
      <c r="K65" s="17">
        <f>B5L658C2*B5L658C3</f>
        <v>1107.6620329244897</v>
      </c>
      <c r="L65" s="16" t="s">
        <v>11609</v>
      </c>
      <c r="M65" s="17">
        <f>B5L658C2-B5L658C4</f>
        <v>24.121368718180292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2332.8059233201866</v>
      </c>
      <c r="F67" s="16" t="s">
        <v>11615</v>
      </c>
      <c r="G67" s="15">
        <f>B5L660C1*A4L203C2</f>
        <v>356.45274508332449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356.45274508332449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372.0882316593536</v>
      </c>
      <c r="F68" s="16" t="s">
        <v>11619</v>
      </c>
      <c r="G68" s="15">
        <f>B5L661C1*A4L203C2</f>
        <v>56.855081797549225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56.855081797549225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44248.204283465762</v>
      </c>
      <c r="F69" s="16" t="s">
        <v>11623</v>
      </c>
      <c r="G69" s="15">
        <f>B5L662C1*A4L203C2</f>
        <v>6761.1256145135685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6761.1256145135685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60672.132220780397</v>
      </c>
      <c r="F71" s="16" t="s">
        <v>11631</v>
      </c>
      <c r="G71" s="15">
        <f>B5L664C1*A4L203C2</f>
        <v>9270.7018033352433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9270.7018033352433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1901240.3610174623</v>
      </c>
      <c r="F72" s="16" t="s">
        <v>11635</v>
      </c>
      <c r="G72" s="15">
        <f>B5L665C1*A4L203C2</f>
        <v>290509.52716346824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290509.52716346824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1100487.8432348426</v>
      </c>
      <c r="F73" s="16" t="s">
        <v>11639</v>
      </c>
      <c r="G73" s="15">
        <f>B5L666C1*A4L203C2</f>
        <v>168154.54244628394</v>
      </c>
      <c r="H73" s="16" t="s">
        <v>11640</v>
      </c>
      <c r="I73" s="21">
        <f>B3L621C3</f>
        <v>0.99882743274394059</v>
      </c>
      <c r="J73" s="16" t="s">
        <v>11641</v>
      </c>
      <c r="K73" s="17">
        <f>B5L666C2*B5L666C3</f>
        <v>167957.36993585379</v>
      </c>
      <c r="L73" s="16" t="s">
        <v>11642</v>
      </c>
      <c r="M73" s="17">
        <f>B5L666C2-B5L666C4</f>
        <v>197.17251043015858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4865997.2191938628</v>
      </c>
      <c r="F74" s="16" t="s">
        <v>11644</v>
      </c>
      <c r="G74" s="15">
        <f>B5L667C1*A4L203C2</f>
        <v>743524.37509282224</v>
      </c>
      <c r="H74" s="16" t="s">
        <v>11645</v>
      </c>
      <c r="I74" s="21">
        <f>B3L615C3</f>
        <v>0.96791649777057154</v>
      </c>
      <c r="J74" s="16" t="s">
        <v>11646</v>
      </c>
      <c r="K74" s="17">
        <f>B5L667C2*B5L667C3</f>
        <v>719669.50914689724</v>
      </c>
      <c r="L74" s="16" t="s">
        <v>11647</v>
      </c>
      <c r="M74" s="17">
        <f>B5L667C2-B5L667C4</f>
        <v>23854.865945925005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1516354.5382436514</v>
      </c>
      <c r="F75" s="16" t="s">
        <v>11649</v>
      </c>
      <c r="G75" s="15">
        <f>B5L668C1*A4L203C2</f>
        <v>231698.97344362992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231698.97344362992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21">
        <f>B3L622C3</f>
        <v>0.84741187678628138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223124.76664023887</v>
      </c>
      <c r="F77" s="16" t="s">
        <v>11659</v>
      </c>
      <c r="G77" s="15">
        <f>B5L670C1*A4L203C2</f>
        <v>34093.464342628497</v>
      </c>
      <c r="H77" s="16" t="s">
        <v>11655</v>
      </c>
      <c r="I77" s="21">
        <f>B3L622C3</f>
        <v>0.84741187678628138</v>
      </c>
      <c r="J77" s="16" t="s">
        <v>11660</v>
      </c>
      <c r="K77" s="17">
        <f>B5L670C2*B5L670C3</f>
        <v>28891.206604732979</v>
      </c>
      <c r="L77" s="16" t="s">
        <v>11661</v>
      </c>
      <c r="M77" s="17">
        <f>B5L670C2-B5L670C4</f>
        <v>5202.2577378955175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31038.683658481819</v>
      </c>
      <c r="F78" s="16" t="s">
        <v>11663</v>
      </c>
      <c r="G78" s="15">
        <f>B5L671C1*A4L203C2</f>
        <v>4742.7108630160219</v>
      </c>
      <c r="H78" s="16" t="s">
        <v>11664</v>
      </c>
      <c r="I78" s="21">
        <f>B3L626C3</f>
        <v>0.97781235592438909</v>
      </c>
      <c r="J78" s="16" t="s">
        <v>11665</v>
      </c>
      <c r="K78" s="17">
        <f>B5L671C2*B5L671C3</f>
        <v>4637.4812824338887</v>
      </c>
      <c r="L78" s="16" t="s">
        <v>11666</v>
      </c>
      <c r="M78" s="17">
        <f>B5L671C2-B5L671C4</f>
        <v>105.22958058213317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749512.69571872347</v>
      </c>
      <c r="F79" s="16" t="s">
        <v>11668</v>
      </c>
      <c r="G79" s="15">
        <f>B5L672C1*A4L203C2</f>
        <v>114525.53990582094</v>
      </c>
      <c r="H79" s="16" t="s">
        <v>11669</v>
      </c>
      <c r="I79" s="21">
        <f>B3L627C3</f>
        <v>0.97827155496443652</v>
      </c>
      <c r="J79" s="16" t="s">
        <v>11670</v>
      </c>
      <c r="K79" s="17">
        <f>B5L672C2*B5L672C3</f>
        <v>112037.07800680908</v>
      </c>
      <c r="L79" s="16" t="s">
        <v>11671</v>
      </c>
      <c r="M79" s="17">
        <f>B5L672C2-B5L672C4</f>
        <v>2488.4618990118615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208077.73051585176</v>
      </c>
      <c r="F80" s="16" t="s">
        <v>11673</v>
      </c>
      <c r="G80" s="15">
        <f>B5L673C1*A4L203C2</f>
        <v>31794.277222822147</v>
      </c>
      <c r="H80" s="16" t="s">
        <v>11669</v>
      </c>
      <c r="I80" s="21">
        <f>B3L627C3</f>
        <v>0.97827155496443652</v>
      </c>
      <c r="J80" s="16" t="s">
        <v>11674</v>
      </c>
      <c r="K80" s="17">
        <f>B5L673C2*B5L673C3</f>
        <v>31103.437017740587</v>
      </c>
      <c r="L80" s="16" t="s">
        <v>11675</v>
      </c>
      <c r="M80" s="17">
        <f>B5L673C2-B5L673C4</f>
        <v>690.84020508156027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1302869.6226176082</v>
      </c>
      <c r="F81" s="16" t="s">
        <v>11677</v>
      </c>
      <c r="G81" s="15">
        <f>B5L674C1*A4L203C2</f>
        <v>199078.47833597052</v>
      </c>
      <c r="H81" s="16" t="s">
        <v>11371</v>
      </c>
      <c r="I81" s="21">
        <f>B3L619C3</f>
        <v>0.98374950492917324</v>
      </c>
      <c r="J81" s="16" t="s">
        <v>11678</v>
      </c>
      <c r="K81" s="17">
        <f>B5L674C2*B5L674C3</f>
        <v>195843.35450506414</v>
      </c>
      <c r="L81" s="16" t="s">
        <v>11679</v>
      </c>
      <c r="M81" s="17">
        <f>B5L674C2-B5L674C4</f>
        <v>3235.1238309063774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63792.585817660671</v>
      </c>
      <c r="F82" s="16" t="s">
        <v>11681</v>
      </c>
      <c r="G82" s="15">
        <f>B5L675C1*A4L203C2</f>
        <v>9747.5071129385506</v>
      </c>
      <c r="H82" s="16" t="s">
        <v>11376</v>
      </c>
      <c r="I82" s="21">
        <f>B3L620C3</f>
        <v>0.99993746832276875</v>
      </c>
      <c r="J82" s="16" t="s">
        <v>11682</v>
      </c>
      <c r="K82" s="17">
        <f>B5L675C2*B5L675C3</f>
        <v>9746.8975849699546</v>
      </c>
      <c r="L82" s="16" t="s">
        <v>11683</v>
      </c>
      <c r="M82" s="17">
        <f>B5L675C2-B5L675C4</f>
        <v>0.60952796859601222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-782</v>
      </c>
      <c r="F83" s="16" t="s">
        <v>11685</v>
      </c>
      <c r="G83" s="15">
        <f>B5L676C1*A4L203C2</f>
        <v>-119.4896</v>
      </c>
      <c r="H83" s="16" t="s">
        <v>11686</v>
      </c>
      <c r="I83" s="21">
        <f>B3L629C3</f>
        <v>0.9931390409511307</v>
      </c>
      <c r="J83" s="16" t="s">
        <v>11687</v>
      </c>
      <c r="K83" s="17">
        <f>B5L676C2*B5L676C3</f>
        <v>-118.66978674763422</v>
      </c>
      <c r="L83" s="16" t="s">
        <v>11688</v>
      </c>
      <c r="M83" s="17">
        <f>B5L676C2-B5L676C4</f>
        <v>-0.81981325236577618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62372.605809064604</v>
      </c>
      <c r="F84" s="16" t="s">
        <v>11690</v>
      </c>
      <c r="G84" s="15">
        <f>B5L677C1*A4L203C2</f>
        <v>9530.53416762507</v>
      </c>
      <c r="H84" s="16" t="s">
        <v>11362</v>
      </c>
      <c r="I84" s="21">
        <f>B3L634C3</f>
        <v>0.99341795829711999</v>
      </c>
      <c r="J84" s="16" t="s">
        <v>11691</v>
      </c>
      <c r="K84" s="17">
        <f>B5L677C2*B5L677C3</f>
        <v>9467.8037942830397</v>
      </c>
      <c r="L84" s="16" t="s">
        <v>11692</v>
      </c>
      <c r="M84" s="17">
        <f>B5L677C2-B5L677C4</f>
        <v>62.730373342030362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21">
        <f>B3L634C3</f>
        <v>0.99341795829711999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81222334.582016706</v>
      </c>
      <c r="F86" s="16" t="s">
        <v>11698</v>
      </c>
      <c r="G86" s="15">
        <f>SUM(B5L601C2:B5L658C2)+SUM(B5L661C2:B5L678C2)</f>
        <v>12410772.72413215</v>
      </c>
      <c r="H86" s="16" t="s">
        <v>945</v>
      </c>
      <c r="I86" s="21"/>
      <c r="J86" s="16" t="s">
        <v>11699</v>
      </c>
      <c r="K86" s="17">
        <f>SUM(B5L601C4:B5L658C4)+SUM(B5L661C4:B5L678C4)</f>
        <v>12285115.028030351</v>
      </c>
      <c r="L86" s="16" t="s">
        <v>11700</v>
      </c>
      <c r="M86" s="17">
        <f>SUM(B5L601C5:B5L658C5)+SUM(B5L661C5:B5L678C5)</f>
        <v>125657.69610179357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CDDE52-1BD3-4FEB-8C4F-3C1BF5004BE2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9606244.7982095741</v>
      </c>
      <c r="F8" s="16" t="s">
        <v>11757</v>
      </c>
      <c r="G8" s="15">
        <f>B5L701C1*A4L204C2</f>
        <v>1467834.2051664228</v>
      </c>
      <c r="H8" s="16" t="s">
        <v>11758</v>
      </c>
      <c r="I8" s="21">
        <f>B3L601C3</f>
        <v>0.9830360662788058</v>
      </c>
      <c r="J8" s="16" t="s">
        <v>11759</v>
      </c>
      <c r="K8" s="17">
        <f>B5L701C2*B5L701C3</f>
        <v>1442933.9629962777</v>
      </c>
      <c r="L8" s="16" t="s">
        <v>11760</v>
      </c>
      <c r="M8" s="23">
        <f>B5L701C2-B5L701C4</f>
        <v>24900.242170145037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576477.88661320438</v>
      </c>
      <c r="F9" s="16" t="s">
        <v>11762</v>
      </c>
      <c r="G9" s="15">
        <f>B5L702C1*A4L204C2</f>
        <v>88085.821074497624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88085.821074497624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15432.338659637011</v>
      </c>
      <c r="F11" s="16" t="s">
        <v>11771</v>
      </c>
      <c r="G11" s="15">
        <f>B5L704C1*A4L204C2</f>
        <v>2358.0613471925353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2358.0613471925353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152468.47475487433</v>
      </c>
      <c r="F12" s="16" t="s">
        <v>11775</v>
      </c>
      <c r="G12" s="15">
        <f>B5L705C1*A4L204C2</f>
        <v>23297.182942544798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23297.182942544798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149013.31566153333</v>
      </c>
      <c r="F13" s="16" t="s">
        <v>11779</v>
      </c>
      <c r="G13" s="15">
        <f>B5L706C1*A4L204C2</f>
        <v>22769.234633082291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22769.234633082291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85220.446474886427</v>
      </c>
      <c r="F14" s="16" t="s">
        <v>11783</v>
      </c>
      <c r="G14" s="15">
        <f>B5L707C1*A4L204C2</f>
        <v>13021.684221362646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13021.684221362646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1193885.2831755257</v>
      </c>
      <c r="F15" s="16" t="s">
        <v>11787</v>
      </c>
      <c r="G15" s="15">
        <f>B5L708C1*A4L204C2</f>
        <v>182425.67126922033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182425.67126922033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88598.210582182874</v>
      </c>
      <c r="F16" s="16" t="s">
        <v>11791</v>
      </c>
      <c r="G16" s="15">
        <f>B5L709C1*A4L204C2</f>
        <v>13537.806576957542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13537.806576957542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86298.722753047346</v>
      </c>
      <c r="F17" s="16" t="s">
        <v>11795</v>
      </c>
      <c r="G17" s="15">
        <f>B5L710C1*A4L204C2</f>
        <v>13186.444836665634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13186.444836665634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208019.81503564492</v>
      </c>
      <c r="F18" s="16" t="s">
        <v>11799</v>
      </c>
      <c r="G18" s="15">
        <f>B5L711C1*A4L204C2</f>
        <v>31785.427737446542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31785.427737446542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32374.725504003327</v>
      </c>
      <c r="F19" s="16" t="s">
        <v>11803</v>
      </c>
      <c r="G19" s="15">
        <f>B5L712C1*A4L204C2</f>
        <v>4946.8580570117083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4946.8580570117083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223608.24304905123</v>
      </c>
      <c r="F20" s="16" t="s">
        <v>11807</v>
      </c>
      <c r="G20" s="15">
        <f>B5L713C1*A4L204C2</f>
        <v>34167.33953789503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34167.33953789503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103783.43719435541</v>
      </c>
      <c r="F21" s="16" t="s">
        <v>11811</v>
      </c>
      <c r="G21" s="15">
        <f>B5L714C1*A4L204C2</f>
        <v>15858.109203297507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15858.109203297507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946.22418531003495</v>
      </c>
      <c r="F22" s="16" t="s">
        <v>11815</v>
      </c>
      <c r="G22" s="15">
        <f>B5L715C1*A4L204C2</f>
        <v>144.58305551537333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144.58305551537333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52151.254976840457</v>
      </c>
      <c r="F23" s="16" t="s">
        <v>11819</v>
      </c>
      <c r="G23" s="15">
        <f>B5L716C1*A4L204C2</f>
        <v>7968.7117604612213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7968.7117604612213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5092.7690431936417</v>
      </c>
      <c r="F24" s="16" t="s">
        <v>11823</v>
      </c>
      <c r="G24" s="15">
        <f>B5L717C1*A4L204C2</f>
        <v>778.17510979998838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778.17510979998838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3932.3026727560077</v>
      </c>
      <c r="F25" s="16" t="s">
        <v>11827</v>
      </c>
      <c r="G25" s="15">
        <f>B5L718C1*A4L204C2</f>
        <v>600.85584839711794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600.85584839711794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505791.3973516284</v>
      </c>
      <c r="F26" s="16" t="s">
        <v>11831</v>
      </c>
      <c r="G26" s="15">
        <f>B5L719C1*A4L204C2</f>
        <v>77284.92551532881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77284.92551532881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102528.9269442542</v>
      </c>
      <c r="F27" s="16" t="s">
        <v>11835</v>
      </c>
      <c r="G27" s="15">
        <f>B5L720C1*A4L204C2</f>
        <v>15666.42003708204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15666.42003708204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10365.647940005041</v>
      </c>
      <c r="F32" s="16" t="s">
        <v>11855</v>
      </c>
      <c r="G32" s="15">
        <f>B5L725C1*A4L204C2</f>
        <v>1583.8710052327701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1583.8710052327701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350406.12994312</v>
      </c>
      <c r="F34" s="16" t="s">
        <v>11863</v>
      </c>
      <c r="G34" s="15">
        <f>B5L727C1*A4L204C2</f>
        <v>53542.056655308734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53542.056655308734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21">
        <f>B3L631C3</f>
        <v>0.29334237083898179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1093679.9491591379</v>
      </c>
      <c r="F38" s="16" t="s">
        <v>11879</v>
      </c>
      <c r="G38" s="15">
        <f>B5L731C1*A4L204C2</f>
        <v>167114.29623151626</v>
      </c>
      <c r="H38" s="16" t="s">
        <v>11598</v>
      </c>
      <c r="I38" s="21">
        <f>B3L632C3</f>
        <v>0.99848785324739708</v>
      </c>
      <c r="J38" s="16" t="s">
        <v>11880</v>
      </c>
      <c r="K38" s="17">
        <f>B5L731C2*B5L731C3</f>
        <v>166861.59489115624</v>
      </c>
      <c r="L38" s="16" t="s">
        <v>11881</v>
      </c>
      <c r="M38" s="23">
        <f>B5L731C2-B5L731C4</f>
        <v>252.701340360014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691885.6542805701</v>
      </c>
      <c r="F39" s="16" t="s">
        <v>11883</v>
      </c>
      <c r="G39" s="15">
        <f>B5L732C1*A4L204C2</f>
        <v>105720.1279740711</v>
      </c>
      <c r="H39" s="16" t="s">
        <v>11603</v>
      </c>
      <c r="I39" s="21">
        <f>B3L633C3</f>
        <v>0.97868729238901142</v>
      </c>
      <c r="J39" s="16" t="s">
        <v>11884</v>
      </c>
      <c r="K39" s="17">
        <f>B5L732C2*B5L732C3</f>
        <v>103466.94579796343</v>
      </c>
      <c r="L39" s="16" t="s">
        <v>11885</v>
      </c>
      <c r="M39" s="23">
        <f>B5L732C2-B5L732C4</f>
        <v>2253.1821761076717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192079.46381898737</v>
      </c>
      <c r="F40" s="16" t="s">
        <v>11887</v>
      </c>
      <c r="G40" s="15">
        <f>B5L733C1*A4L204C2</f>
        <v>29349.742071541266</v>
      </c>
      <c r="H40" s="16" t="s">
        <v>11603</v>
      </c>
      <c r="I40" s="21">
        <f>B3L633C3</f>
        <v>0.97868729238901142</v>
      </c>
      <c r="J40" s="16" t="s">
        <v>11888</v>
      </c>
      <c r="K40" s="17">
        <f>B5L733C2*B5L733C3</f>
        <v>28724.219600312575</v>
      </c>
      <c r="L40" s="16" t="s">
        <v>11889</v>
      </c>
      <c r="M40" s="23">
        <f>B5L733C2-B5L733C4</f>
        <v>625.52247122869085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15530285.417983323</v>
      </c>
      <c r="F41" s="16" t="s">
        <v>11891</v>
      </c>
      <c r="G41" s="15">
        <f>SUM(B5L701C2:B5L733C2)</f>
        <v>2373027.6118678516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2344995.9637100096</v>
      </c>
      <c r="L41" s="16" t="s">
        <v>11893</v>
      </c>
      <c r="M41" s="23">
        <f>SUM(B5L701C5:B5L733C5)</f>
        <v>28031.648157841413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46912D-AAF8-4093-A6A6-AD4EF1A0C08B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15">
        <f>A1L130C1</f>
        <v>1249.1759999999999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15">
        <f>A1L130C6</f>
        <v>1229.1689999999999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15">
        <f>A1L130C7</f>
        <v>1209.1179999999999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15">
        <f>A1L130C8</f>
        <v>1228.2284999999999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15">
        <f>A1L130C9</f>
        <v>1350.5575999999999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5291.5450000000001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5206.3500000000004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5157.1413333333339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5245.6689999999999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5308.3927999999996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392443.25999999995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386131.14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381975.56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388433.85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399537.02399999998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E10986-CE9E-4A1B-834B-9CFC3CBAE933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0.26520622589375925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86.622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155.9196</v>
      </c>
      <c r="J9" s="16" t="s">
        <v>12037</v>
      </c>
      <c r="K9" s="23">
        <f>IF(B6L216C3=0,0,B6L202C3/B6L216C3)</f>
        <v>3.7627713679566754E-3</v>
      </c>
      <c r="L9" s="16" t="s">
        <v>12038</v>
      </c>
      <c r="M9" s="23">
        <f>A1L542C9</f>
        <v>0.89342111540479929</v>
      </c>
      <c r="N9" s="16" t="s">
        <v>12039</v>
      </c>
      <c r="O9" s="23">
        <f>B6L202C1*B6L202C5</f>
        <v>77.389923858594528</v>
      </c>
      <c r="P9" s="16" t="s">
        <v>12040</v>
      </c>
      <c r="Q9" s="23">
        <f>B3L836C3</f>
        <v>1.6736445836118636</v>
      </c>
      <c r="R9" s="16" t="s">
        <v>12041</v>
      </c>
      <c r="S9" s="17">
        <f>B6L202C6*B6L202C7</f>
        <v>129.52322689207128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71.237774790639207</v>
      </c>
      <c r="X9" s="16" t="s">
        <v>12044</v>
      </c>
      <c r="Y9" s="23">
        <f>IF(B6L216C10=0,0,B6L202C10/B6L216C10)</f>
        <v>9.6758513785756856E-3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5.0923341360000007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7.6385012040000007</v>
      </c>
      <c r="AH9" s="16" t="s">
        <v>12049</v>
      </c>
      <c r="AI9" s="23">
        <f>IF(B6L216C15=0,0,B6L202C15/B6L216C15)</f>
        <v>2.9361144554590273E-3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8.7767142840000005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10.532057140800001</v>
      </c>
      <c r="AR9" s="16" t="s">
        <v>12054</v>
      </c>
      <c r="AS9" s="23">
        <f>IF(B6L216C20=0,0,B6L202C20/B6L216C20)</f>
        <v>3.7627713679566762E-3</v>
      </c>
      <c r="AT9" s="16" t="s">
        <v>12055</v>
      </c>
      <c r="AU9" s="17">
        <f>A1L237C3</f>
        <v>142710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713.55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178.38749999999999</v>
      </c>
      <c r="BD9" s="16" t="s">
        <v>12060</v>
      </c>
      <c r="BE9" s="23">
        <f>IF(B6L216C26=0,0,B6L202C26/B6L216C26)</f>
        <v>5.9448891157999071E-3</v>
      </c>
      <c r="BF9" s="16" t="s">
        <v>12061</v>
      </c>
      <c r="BG9" s="17">
        <f>B6L202C3+B6L202C10+B6L202C15+B6L202C20+B6L202C26</f>
        <v>423.71543313543918</v>
      </c>
      <c r="BH9" s="16" t="s">
        <v>12062</v>
      </c>
      <c r="BI9" s="17">
        <f>B6L218C3*B6L202C4</f>
        <v>726.65414186719181</v>
      </c>
      <c r="BJ9" s="16" t="s">
        <v>12063</v>
      </c>
      <c r="BK9" s="17">
        <f>B6L218C10*B6L202C11</f>
        <v>331.999467090861</v>
      </c>
      <c r="BL9" s="16" t="s">
        <v>12064</v>
      </c>
      <c r="BM9" s="17">
        <f>B6L218C15*B6L202C16</f>
        <v>35.598786410073721</v>
      </c>
      <c r="BN9" s="16" t="s">
        <v>12065</v>
      </c>
      <c r="BO9" s="17">
        <f>B6L218C20*B6L202C21</f>
        <v>49.08403397484507</v>
      </c>
      <c r="BP9" s="16" t="s">
        <v>12066</v>
      </c>
      <c r="BQ9" s="17">
        <f>B6L218C26*B6L202C27</f>
        <v>831.36447074218802</v>
      </c>
      <c r="BR9" s="16" t="s">
        <v>12067</v>
      </c>
      <c r="BS9" s="15">
        <f>B6L202C29+B6L202C30+B6L202C31+B6L202C32+B6L202C33</f>
        <v>1974.7009000851594</v>
      </c>
      <c r="BT9" s="16" t="s">
        <v>12068</v>
      </c>
      <c r="BU9" s="23">
        <f>IF(B6L202C3=0,0,B6L202C29/B6L202C3)</f>
        <v>4.66044129068566</v>
      </c>
      <c r="BV9" s="16" t="s">
        <v>12069</v>
      </c>
      <c r="BW9" s="23">
        <f>IF(B6L202C8=0,0,B6L202C30/B6L202C8)</f>
        <v>2.5632427098771133</v>
      </c>
      <c r="BX9" s="16" t="s">
        <v>12070</v>
      </c>
      <c r="BY9" s="23">
        <f>IF(B6L202C13=0,0,B6L202C31/B6L202C13)</f>
        <v>6.9906619360284878</v>
      </c>
      <c r="BZ9" s="16" t="s">
        <v>12071</v>
      </c>
      <c r="CA9" s="23">
        <f>IF(B6L202C18=0,0,B6L202C32/B6L202C18)</f>
        <v>5.5925295488227915</v>
      </c>
      <c r="CB9" s="16" t="s">
        <v>12072</v>
      </c>
      <c r="CC9" s="23">
        <f>IF(B6L202C24=0,0,B6L202C33/B6L202C24)</f>
        <v>1.1651103226714148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791.85599999999999</v>
      </c>
      <c r="F10" s="16" t="s">
        <v>12074</v>
      </c>
      <c r="G10" s="24">
        <f>A1L503C5</f>
        <v>2</v>
      </c>
      <c r="H10" s="16" t="s">
        <v>12075</v>
      </c>
      <c r="I10" s="15">
        <f>B6L203C1*B6L203C2</f>
        <v>1583.712</v>
      </c>
      <c r="J10" s="16" t="s">
        <v>12076</v>
      </c>
      <c r="K10" s="23">
        <f>IF(B6L216C3=0,0,B6L203C3/B6L216C3)</f>
        <v>3.8219352593832988E-2</v>
      </c>
      <c r="L10" s="16" t="s">
        <v>12077</v>
      </c>
      <c r="M10" s="23">
        <f>A1L543C9</f>
        <v>0.9100120333198477</v>
      </c>
      <c r="N10" s="16" t="s">
        <v>12078</v>
      </c>
      <c r="O10" s="23">
        <f>B6L203C1*B6L203C5</f>
        <v>720.59848865652134</v>
      </c>
      <c r="P10" s="16" t="s">
        <v>12079</v>
      </c>
      <c r="Q10" s="23">
        <f>B3L837C3</f>
        <v>1.6710954566112977</v>
      </c>
      <c r="R10" s="16" t="s">
        <v>12080</v>
      </c>
      <c r="S10" s="17">
        <f>B6L203C6*B6L203C7</f>
        <v>1204.1888604348806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662.30387323918433</v>
      </c>
      <c r="X10" s="16" t="s">
        <v>12083</v>
      </c>
      <c r="Y10" s="23">
        <f>IF(B6L216C10=0,0,B6L203C10/B6L216C10)</f>
        <v>8.9957243383175525E-2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67.972919039999994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101.95937855999999</v>
      </c>
      <c r="AH10" s="16" t="s">
        <v>12088</v>
      </c>
      <c r="AI10" s="23">
        <f>IF(B6L216C15=0,0,B6L203C15/B6L216C15)</f>
        <v>3.9191511170132323E-2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89.147148479999998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106.97657817599999</v>
      </c>
      <c r="AR10" s="16" t="s">
        <v>12093</v>
      </c>
      <c r="AS10" s="23">
        <f>IF(B6L216C20=0,0,B6L203C20/B6L216C20)</f>
        <v>3.8219352593832995E-2</v>
      </c>
      <c r="AT10" s="16" t="s">
        <v>12094</v>
      </c>
      <c r="AU10" s="17">
        <f>A1L238C3</f>
        <v>911870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4559.3500000000004</v>
      </c>
      <c r="AZ10" s="16" t="s">
        <v>12097</v>
      </c>
      <c r="BA10" s="23">
        <f>A1L503C10</f>
        <v>0.25</v>
      </c>
      <c r="BB10" s="16" t="s">
        <v>12098</v>
      </c>
      <c r="BC10" s="17">
        <f>B6L203C24*B6L203C25</f>
        <v>1139.8375000000001</v>
      </c>
      <c r="BD10" s="16" t="s">
        <v>12099</v>
      </c>
      <c r="BE10" s="23">
        <f>IF(B6L216C26=0,0,B6L203C26/B6L216C26)</f>
        <v>3.7985887730533685E-2</v>
      </c>
      <c r="BF10" s="16" t="s">
        <v>12100</v>
      </c>
      <c r="BG10" s="17">
        <f>B6L203C3+B6L203C10+B6L203C15+B6L203C20+B6L203C26</f>
        <v>3594.7893299751845</v>
      </c>
      <c r="BH10" s="16" t="s">
        <v>12101</v>
      </c>
      <c r="BI10" s="17">
        <f>B6L218C3*B6L203C4</f>
        <v>7380.7967973543682</v>
      </c>
      <c r="BJ10" s="16" t="s">
        <v>12102</v>
      </c>
      <c r="BK10" s="17">
        <f>B6L218C10*B6L203C11</f>
        <v>3086.6283178249359</v>
      </c>
      <c r="BL10" s="16" t="s">
        <v>12103</v>
      </c>
      <c r="BM10" s="17">
        <f>B6L218C15*B6L203C16</f>
        <v>475.17569781367411</v>
      </c>
      <c r="BN10" s="16" t="s">
        <v>12104</v>
      </c>
      <c r="BO10" s="17">
        <f>B6L218C20*B6L203C21</f>
        <v>498.55806206769279</v>
      </c>
      <c r="BP10" s="16" t="s">
        <v>12105</v>
      </c>
      <c r="BQ10" s="17">
        <f>B6L218C26*B6L203C27</f>
        <v>5312.1457496719158</v>
      </c>
      <c r="BR10" s="16" t="s">
        <v>12106</v>
      </c>
      <c r="BS10" s="15">
        <f>B6L203C29+B6L203C30+B6L203C31+B6L203C32+B6L203C33</f>
        <v>16753.304624732584</v>
      </c>
      <c r="BT10" s="16" t="s">
        <v>12107</v>
      </c>
      <c r="BU10" s="23">
        <f>IF(B6L203C3=0,0,B6L203C29/B6L203C3)</f>
        <v>4.66044129068566</v>
      </c>
      <c r="BV10" s="16" t="s">
        <v>12108</v>
      </c>
      <c r="BW10" s="23">
        <f>IF(B6L203C8=0,0,B6L203C30/B6L203C8)</f>
        <v>2.5632427098771129</v>
      </c>
      <c r="BX10" s="16" t="s">
        <v>12109</v>
      </c>
      <c r="BY10" s="23">
        <f>IF(B6L203C13=0,0,B6L203C31/B6L203C13)</f>
        <v>6.9906619360284887</v>
      </c>
      <c r="BZ10" s="16" t="s">
        <v>12110</v>
      </c>
      <c r="CA10" s="23">
        <f>IF(B6L203C18=0,0,B6L203C32/B6L203C18)</f>
        <v>5.5925295488227915</v>
      </c>
      <c r="CB10" s="16" t="s">
        <v>12111</v>
      </c>
      <c r="CC10" s="23">
        <f>IF(B6L203C24=0,0,B6L203C33/B6L203C24)</f>
        <v>1.1651103226714148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3998.4180000000001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7996.8360000000002</v>
      </c>
      <c r="J11" s="16" t="s">
        <v>12115</v>
      </c>
      <c r="K11" s="23">
        <f>IF(B6L216C3=0,0,B6L204C3/B6L216C3)</f>
        <v>0.19298577943404926</v>
      </c>
      <c r="L11" s="16" t="s">
        <v>12116</v>
      </c>
      <c r="M11" s="23">
        <f>A1L544C9</f>
        <v>0.20087402091295328</v>
      </c>
      <c r="N11" s="16" t="s">
        <v>12117</v>
      </c>
      <c r="O11" s="23">
        <f>B6L204C1*B6L204C5</f>
        <v>803.17830095072884</v>
      </c>
      <c r="P11" s="16" t="s">
        <v>12118</v>
      </c>
      <c r="Q11" s="23">
        <f>B3L838C3</f>
        <v>1.9945975724358909</v>
      </c>
      <c r="R11" s="16" t="s">
        <v>12119</v>
      </c>
      <c r="S11" s="17">
        <f>B6L204C6*B6L204C7</f>
        <v>1602.017489309507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881.1096191202289</v>
      </c>
      <c r="X11" s="16" t="s">
        <v>12122</v>
      </c>
      <c r="Y11" s="23">
        <f>IF(B6L216C10=0,0,B6L204C10/B6L216C10)</f>
        <v>0.11967647428483448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343.22420112000003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514.83630168000002</v>
      </c>
      <c r="AH11" s="16" t="s">
        <v>12127</v>
      </c>
      <c r="AI11" s="23">
        <f>IF(B6L216C15=0,0,B6L204C15/B6L216C15)</f>
        <v>0.197894621888144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450.14189844000003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540.17027812800006</v>
      </c>
      <c r="AR11" s="16" t="s">
        <v>12132</v>
      </c>
      <c r="AS11" s="23">
        <f>IF(B6L216C20=0,0,B6L204C20/B6L216C20)</f>
        <v>0.19298577943404932</v>
      </c>
      <c r="AT11" s="16" t="s">
        <v>12133</v>
      </c>
      <c r="AU11" s="17">
        <f>A1L239C3</f>
        <v>4098533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20492.665000000001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5123.1662500000002</v>
      </c>
      <c r="BD11" s="16" t="s">
        <v>12138</v>
      </c>
      <c r="BE11" s="23">
        <f>IF(B6L216C26=0,0,B6L204C26/B6L216C26)</f>
        <v>0.170733124675543</v>
      </c>
      <c r="BF11" s="16" t="s">
        <v>12139</v>
      </c>
      <c r="BG11" s="17">
        <f>B6L204C3+B6L204C10+B6L204C15+B6L204C20+B6L204C26</f>
        <v>15056.11844892823</v>
      </c>
      <c r="BH11" s="16" t="s">
        <v>12140</v>
      </c>
      <c r="BI11" s="17">
        <f>B6L218C3*B6L204C4</f>
        <v>37268.784689241555</v>
      </c>
      <c r="BJ11" s="16" t="s">
        <v>12141</v>
      </c>
      <c r="BK11" s="17">
        <f>B6L218C10*B6L204C11</f>
        <v>4106.3596505682299</v>
      </c>
      <c r="BL11" s="16" t="s">
        <v>12142</v>
      </c>
      <c r="BM11" s="17">
        <f>B6L218C15*B6L204C16</f>
        <v>2399.3643582933705</v>
      </c>
      <c r="BN11" s="16" t="s">
        <v>12143</v>
      </c>
      <c r="BO11" s="17">
        <f>B6L218C20*B6L204C21</f>
        <v>2517.4318681888885</v>
      </c>
      <c r="BP11" s="16" t="s">
        <v>12144</v>
      </c>
      <c r="BQ11" s="17">
        <f>B6L218C26*B6L204C27</f>
        <v>23876.215530547208</v>
      </c>
      <c r="BR11" s="16" t="s">
        <v>12145</v>
      </c>
      <c r="BS11" s="15">
        <f>B6L204C29+B6L204C30+B6L204C31+B6L204C32+B6L204C33</f>
        <v>70168.156096839259</v>
      </c>
      <c r="BT11" s="16" t="s">
        <v>12146</v>
      </c>
      <c r="BU11" s="23">
        <f>IF(B6L204C3=0,0,B6L204C29/B6L204C3)</f>
        <v>4.66044129068566</v>
      </c>
      <c r="BV11" s="16" t="s">
        <v>12147</v>
      </c>
      <c r="BW11" s="23">
        <f>IF(B6L204C8=0,0,B6L204C30/B6L204C8)</f>
        <v>2.5632427098771133</v>
      </c>
      <c r="BX11" s="16" t="s">
        <v>12148</v>
      </c>
      <c r="BY11" s="23">
        <f>IF(B6L204C13=0,0,B6L204C31/B6L204C13)</f>
        <v>6.9906619360284878</v>
      </c>
      <c r="BZ11" s="16" t="s">
        <v>12149</v>
      </c>
      <c r="CA11" s="23">
        <f>IF(B6L204C18=0,0,B6L204C32/B6L204C18)</f>
        <v>5.5925295488227924</v>
      </c>
      <c r="CB11" s="16" t="s">
        <v>12150</v>
      </c>
      <c r="CC11" s="23">
        <f>IF(B6L204C24=0,0,B6L204C33/B6L204C24)</f>
        <v>1.1651103226714148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384.96100000000001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769.92200000000003</v>
      </c>
      <c r="J12" s="16" t="s">
        <v>12154</v>
      </c>
      <c r="K12" s="23">
        <f>IF(B6L216C3=0,0,B6L205C3/B6L216C3)</f>
        <v>1.8580348186885674E-2</v>
      </c>
      <c r="L12" s="16" t="s">
        <v>12155</v>
      </c>
      <c r="M12" s="23">
        <f>A1L545C9</f>
        <v>0.52436800035734943</v>
      </c>
      <c r="N12" s="16" t="s">
        <v>12156</v>
      </c>
      <c r="O12" s="23">
        <f>B6L205C1*B6L205C5</f>
        <v>201.8612297855656</v>
      </c>
      <c r="P12" s="16" t="s">
        <v>12157</v>
      </c>
      <c r="Q12" s="23">
        <f>B3L839C3</f>
        <v>1.9340333989644862</v>
      </c>
      <c r="R12" s="16" t="s">
        <v>12158</v>
      </c>
      <c r="S12" s="23">
        <f>B6L205C6*B6L205C7</f>
        <v>390.40636036132861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214.72349819873077</v>
      </c>
      <c r="X12" s="16" t="s">
        <v>12161</v>
      </c>
      <c r="Y12" s="23">
        <f>IF(B6L216C10=0,0,B6L205C10/B6L216C10)</f>
        <v>2.916476072090601E-2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33.045052240000004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49.567578360000006</v>
      </c>
      <c r="AH12" s="16" t="s">
        <v>12166</v>
      </c>
      <c r="AI12" s="23">
        <f>IF(B6L216C15=0,0,B6L205C15/B6L216C15)</f>
        <v>1.9052963331167929E-2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43.338909380000004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52.006691256000003</v>
      </c>
      <c r="AR12" s="16" t="s">
        <v>12171</v>
      </c>
      <c r="AS12" s="23">
        <f>IF(B6L216C20=0,0,B6L205C20/B6L216C20)</f>
        <v>1.8580348186885677E-2</v>
      </c>
      <c r="AT12" s="16" t="s">
        <v>12172</v>
      </c>
      <c r="AU12" s="17">
        <f>A1L240C3</f>
        <v>397821</v>
      </c>
      <c r="AV12" s="16" t="s">
        <v>12173</v>
      </c>
      <c r="AW12" s="17">
        <f>A1L565C1</f>
        <v>200</v>
      </c>
      <c r="AX12" s="16" t="s">
        <v>12174</v>
      </c>
      <c r="AY12" s="17">
        <f>IF(B6L205C23=0,0,B6L205C22/B6L205C23)</f>
        <v>1989.105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497.27625</v>
      </c>
      <c r="BD12" s="16" t="s">
        <v>12177</v>
      </c>
      <c r="BE12" s="23">
        <f>IF(B6L216C26=0,0,B6L205C26/B6L216C26)</f>
        <v>1.657208137437205E-2</v>
      </c>
      <c r="BF12" s="16" t="s">
        <v>12178</v>
      </c>
      <c r="BG12" s="17">
        <f>B6L205C3+B6L205C10+B6L205C15+B6L205C20+B6L205C26</f>
        <v>1583.4960178147307</v>
      </c>
      <c r="BH12" s="16" t="s">
        <v>12179</v>
      </c>
      <c r="BI12" s="17">
        <f>B6L218C3*B6L205C4</f>
        <v>3588.1762794072852</v>
      </c>
      <c r="BJ12" s="16" t="s">
        <v>12180</v>
      </c>
      <c r="BK12" s="17">
        <f>B6L218C10*B6L205C11</f>
        <v>1000.7062570858328</v>
      </c>
      <c r="BL12" s="16" t="s">
        <v>12181</v>
      </c>
      <c r="BM12" s="17">
        <f>B6L218C15*B6L205C16</f>
        <v>231.00678886824099</v>
      </c>
      <c r="BN12" s="16" t="s">
        <v>12182</v>
      </c>
      <c r="BO12" s="17">
        <f>B6L218C20*B6L205C21</f>
        <v>242.37413132140327</v>
      </c>
      <c r="BP12" s="16" t="s">
        <v>12183</v>
      </c>
      <c r="BQ12" s="17">
        <f>B6L218C26*B6L205C27</f>
        <v>2317.526768377325</v>
      </c>
      <c r="BR12" s="16" t="s">
        <v>12184</v>
      </c>
      <c r="BS12" s="15">
        <f>B6L205C29+B6L205C30+B6L205C31+B6L205C32+B6L205C33</f>
        <v>7379.7902250600873</v>
      </c>
      <c r="BT12" s="16" t="s">
        <v>12185</v>
      </c>
      <c r="BU12" s="23">
        <f>IF(B6L205C3=0,0,B6L205C29/B6L205C3)</f>
        <v>4.66044129068566</v>
      </c>
      <c r="BV12" s="16" t="s">
        <v>12186</v>
      </c>
      <c r="BW12" s="23">
        <f>IF(B6L205C8=0,0,B6L205C30/B6L205C8)</f>
        <v>2.5632427098771133</v>
      </c>
      <c r="BX12" s="16" t="s">
        <v>12187</v>
      </c>
      <c r="BY12" s="23">
        <f>IF(B6L205C13=0,0,B6L205C31/B6L205C13)</f>
        <v>6.9906619360284887</v>
      </c>
      <c r="BZ12" s="16" t="s">
        <v>12188</v>
      </c>
      <c r="CA12" s="23">
        <f>IF(B6L205C18=0,0,B6L205C32/B6L205C18)</f>
        <v>5.5925295488227915</v>
      </c>
      <c r="CB12" s="16" t="s">
        <v>12189</v>
      </c>
      <c r="CC12" s="23">
        <f>IF(B6L205C24=0,0,B6L205C33/B6L205C24)</f>
        <v>1.165110322671415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5116.9359999999997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10233.871999999999</v>
      </c>
      <c r="J13" s="16" t="s">
        <v>12193</v>
      </c>
      <c r="K13" s="23">
        <f>IF(B6L216C3=0,0,B6L206C3/B6L216C3)</f>
        <v>0.24697164785526329</v>
      </c>
      <c r="L13" s="16" t="s">
        <v>12194</v>
      </c>
      <c r="M13" s="23">
        <f>A1L546C9</f>
        <v>0.35284858628360949</v>
      </c>
      <c r="N13" s="16" t="s">
        <v>12195</v>
      </c>
      <c r="O13" s="23">
        <f>B6L206C1*B6L206C5</f>
        <v>1805.5036337037075</v>
      </c>
      <c r="P13" s="16" t="s">
        <v>12196</v>
      </c>
      <c r="Q13" s="23">
        <f>B3L840C3</f>
        <v>2.0046171972390541</v>
      </c>
      <c r="R13" s="16" t="s">
        <v>12197</v>
      </c>
      <c r="S13" s="17">
        <f>B6L206C6*B6L206C7</f>
        <v>3619.3436338000538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1990.6389985900298</v>
      </c>
      <c r="X13" s="16" t="s">
        <v>12200</v>
      </c>
      <c r="Y13" s="23">
        <f>IF(B6L216C10=0,0,B6L206C10/B6L216C10)</f>
        <v>0.27037800037073606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439.23778623999999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658.85667936000004</v>
      </c>
      <c r="AH13" s="16" t="s">
        <v>12205</v>
      </c>
      <c r="AI13" s="23">
        <f>IF(B6L216C15=0,0,B6L206C15/B6L216C15)</f>
        <v>0.25325369057107888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576.06465487999992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691.27758585599986</v>
      </c>
      <c r="AR13" s="16" t="s">
        <v>12210</v>
      </c>
      <c r="AS13" s="23">
        <f>IF(B6L216C20=0,0,B6L206C20/B6L216C20)</f>
        <v>0.24697164785526332</v>
      </c>
      <c r="AT13" s="16" t="s">
        <v>12211</v>
      </c>
      <c r="AU13" s="17">
        <f>A1L241C3</f>
        <v>6330968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31654.84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7913.71</v>
      </c>
      <c r="BD13" s="16" t="s">
        <v>12216</v>
      </c>
      <c r="BE13" s="23">
        <f>IF(B6L216C26=0,0,B6L206C26/B6L216C26)</f>
        <v>0.2637299611497268</v>
      </c>
      <c r="BF13" s="16" t="s">
        <v>12217</v>
      </c>
      <c r="BG13" s="17">
        <f>B6L206C3+B6L206C10+B6L206C15+B6L206C20+B6L206C26</f>
        <v>21488.355263806028</v>
      </c>
      <c r="BH13" s="16" t="s">
        <v>12218</v>
      </c>
      <c r="BI13" s="17">
        <f>B6L218C3*B6L206C4</f>
        <v>47694.359632391832</v>
      </c>
      <c r="BJ13" s="16" t="s">
        <v>12219</v>
      </c>
      <c r="BK13" s="17">
        <f>B6L218C10*B6L206C11</f>
        <v>9277.2561838781276</v>
      </c>
      <c r="BL13" s="16" t="s">
        <v>12220</v>
      </c>
      <c r="BM13" s="17">
        <f>B6L218C15*B6L206C16</f>
        <v>3070.5628731333863</v>
      </c>
      <c r="BN13" s="16" t="s">
        <v>12221</v>
      </c>
      <c r="BO13" s="17">
        <f>B6L218C20*B6L206C21</f>
        <v>3221.6586044488026</v>
      </c>
      <c r="BP13" s="16" t="s">
        <v>12222</v>
      </c>
      <c r="BQ13" s="17">
        <f>B6L218C26*B6L206C27</f>
        <v>36881.380846512016</v>
      </c>
      <c r="BR13" s="16" t="s">
        <v>12223</v>
      </c>
      <c r="BS13" s="15">
        <f>B6L206C29+B6L206C30+B6L206C31+B6L206C32+B6L206C33</f>
        <v>100145.21814036416</v>
      </c>
      <c r="BT13" s="16" t="s">
        <v>12224</v>
      </c>
      <c r="BU13" s="23">
        <f>IF(B6L206C3=0,0,B6L206C29/B6L206C3)</f>
        <v>4.66044129068566</v>
      </c>
      <c r="BV13" s="16" t="s">
        <v>12225</v>
      </c>
      <c r="BW13" s="23">
        <f>IF(B6L206C8=0,0,B6L206C30/B6L206C8)</f>
        <v>2.5632427098771129</v>
      </c>
      <c r="BX13" s="16" t="s">
        <v>12226</v>
      </c>
      <c r="BY13" s="23">
        <f>IF(B6L206C13=0,0,B6L206C31/B6L206C13)</f>
        <v>6.9906619360284896</v>
      </c>
      <c r="BZ13" s="16" t="s">
        <v>12227</v>
      </c>
      <c r="CA13" s="23">
        <f>IF(B6L206C18=0,0,B6L206C32/B6L206C18)</f>
        <v>5.5925295488227906</v>
      </c>
      <c r="CB13" s="16" t="s">
        <v>12228</v>
      </c>
      <c r="CC13" s="23">
        <f>IF(B6L206C24=0,0,B6L206C33/B6L206C24)</f>
        <v>1.165110322671415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578.75299999999993</v>
      </c>
      <c r="F14" s="16" t="s">
        <v>12230</v>
      </c>
      <c r="G14" s="24">
        <f>A1L507C5</f>
        <v>2</v>
      </c>
      <c r="H14" s="16" t="s">
        <v>12231</v>
      </c>
      <c r="I14" s="15">
        <f>B6L207C1*B6L207C2</f>
        <v>1157.5059999999999</v>
      </c>
      <c r="J14" s="16" t="s">
        <v>12232</v>
      </c>
      <c r="K14" s="23">
        <f>IF(B6L216C3=0,0,B6L207C3/B6L216C3)</f>
        <v>2.7933822528008401E-2</v>
      </c>
      <c r="L14" s="16" t="s">
        <v>12233</v>
      </c>
      <c r="M14" s="23">
        <f>A1L547C9</f>
        <v>0.10843555778518334</v>
      </c>
      <c r="N14" s="16" t="s">
        <v>12234</v>
      </c>
      <c r="O14" s="23">
        <f>B6L207C1*B6L207C5</f>
        <v>62.757404374848207</v>
      </c>
      <c r="P14" s="16" t="s">
        <v>12235</v>
      </c>
      <c r="Q14" s="23">
        <f>B3L841C3</f>
        <v>2.0644808377150383</v>
      </c>
      <c r="R14" s="16" t="s">
        <v>12236</v>
      </c>
      <c r="S14" s="23">
        <f>B6L207C6*B6L207C7</f>
        <v>129.56145875660803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71.258802316134421</v>
      </c>
      <c r="X14" s="16" t="s">
        <v>12239</v>
      </c>
      <c r="Y14" s="23">
        <f>IF(B6L216C10=0,0,B6L207C10/B6L216C10)</f>
        <v>9.6787074365049068E-3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49.680157519999995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74.520236279999992</v>
      </c>
      <c r="AH14" s="16" t="s">
        <v>12244</v>
      </c>
      <c r="AI14" s="23">
        <f>IF(B6L216C15=0,0,B6L207C15/B6L216C15)</f>
        <v>2.8644355367955274E-2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65.156012739999994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78.18721528799999</v>
      </c>
      <c r="AR14" s="16" t="s">
        <v>12249</v>
      </c>
      <c r="AS14" s="23">
        <f>IF(B6L216C20=0,0,B6L207C20/B6L216C20)</f>
        <v>2.7933822528008408E-2</v>
      </c>
      <c r="AT14" s="16" t="s">
        <v>12250</v>
      </c>
      <c r="AU14" s="17">
        <f>A1L242C3</f>
        <v>369860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1849.3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462.32499999999999</v>
      </c>
      <c r="BD14" s="16" t="s">
        <v>12255</v>
      </c>
      <c r="BE14" s="23">
        <f>IF(B6L216C26=0,0,B6L207C26/B6L216C26)</f>
        <v>1.5407306344122722E-2</v>
      </c>
      <c r="BF14" s="16" t="s">
        <v>12256</v>
      </c>
      <c r="BG14" s="17">
        <f>B6L207C3+B6L207C10+B6L207C15+B6L207C20+B6L207C26</f>
        <v>1843.7972538841345</v>
      </c>
      <c r="BH14" s="16" t="s">
        <v>12257</v>
      </c>
      <c r="BI14" s="17">
        <f>B6L218C3*B6L207C4</f>
        <v>5394.4887566163952</v>
      </c>
      <c r="BJ14" s="16" t="s">
        <v>12258</v>
      </c>
      <c r="BK14" s="17">
        <f>B6L218C10*B6L207C11</f>
        <v>332.0974646389198</v>
      </c>
      <c r="BL14" s="16" t="s">
        <v>12259</v>
      </c>
      <c r="BM14" s="17">
        <f>B6L218C15*B6L207C16</f>
        <v>347.29718615096346</v>
      </c>
      <c r="BN14" s="16" t="s">
        <v>12260</v>
      </c>
      <c r="BO14" s="17">
        <f>B6L218C20*B6L207C21</f>
        <v>364.38692653192425</v>
      </c>
      <c r="BP14" s="16" t="s">
        <v>12261</v>
      </c>
      <c r="BQ14" s="17">
        <f>B6L218C26*B6L207C27</f>
        <v>2154.6385197162476</v>
      </c>
      <c r="BR14" s="16" t="s">
        <v>12262</v>
      </c>
      <c r="BS14" s="15">
        <f>B6L207C29+B6L207C30+B6L207C31+B6L207C32+B6L207C33</f>
        <v>8592.9088536544496</v>
      </c>
      <c r="BT14" s="16" t="s">
        <v>12263</v>
      </c>
      <c r="BU14" s="23">
        <f>IF(B6L207C3=0,0,B6L207C29/B6L207C3)</f>
        <v>4.66044129068566</v>
      </c>
      <c r="BV14" s="16" t="s">
        <v>12264</v>
      </c>
      <c r="BW14" s="23">
        <f>IF(B6L207C8=0,0,B6L207C30/B6L207C8)</f>
        <v>2.5632427098771133</v>
      </c>
      <c r="BX14" s="16" t="s">
        <v>12265</v>
      </c>
      <c r="BY14" s="23">
        <f>IF(B6L207C13=0,0,B6L207C31/B6L207C13)</f>
        <v>6.9906619360284887</v>
      </c>
      <c r="BZ14" s="16" t="s">
        <v>12266</v>
      </c>
      <c r="CA14" s="23">
        <f>IF(B6L207C18=0,0,B6L207C32/B6L207C18)</f>
        <v>5.5925295488227915</v>
      </c>
      <c r="CB14" s="16" t="s">
        <v>12267</v>
      </c>
      <c r="CC14" s="23">
        <f>IF(B6L207C24=0,0,B6L207C33/B6L207C24)</f>
        <v>1.165110322671415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2120.92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4241.84</v>
      </c>
      <c r="J15" s="16" t="s">
        <v>12271</v>
      </c>
      <c r="K15" s="23">
        <f>IF(B6L216C3=0,0,B6L208C3/B6L216C3)</f>
        <v>0.10236733611074773</v>
      </c>
      <c r="L15" s="16" t="s">
        <v>12272</v>
      </c>
      <c r="M15" s="23">
        <f>A1L548C9</f>
        <v>0.29450832922870968</v>
      </c>
      <c r="N15" s="16" t="s">
        <v>12273</v>
      </c>
      <c r="O15" s="23">
        <f>B6L208C1*B6L208C5</f>
        <v>624.62860562775495</v>
      </c>
      <c r="P15" s="16" t="s">
        <v>12274</v>
      </c>
      <c r="Q15" s="23">
        <f>B3L842C3</f>
        <v>2.0138741182801052</v>
      </c>
      <c r="R15" s="16" t="s">
        <v>12275</v>
      </c>
      <c r="S15" s="17">
        <f>B6L208C6*B6L208C7</f>
        <v>1257.9233824111266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691.85786032611963</v>
      </c>
      <c r="X15" s="16" t="s">
        <v>12278</v>
      </c>
      <c r="Y15" s="23">
        <f>IF(B6L216C10=0,0,B6L208C10/B6L216C10)</f>
        <v>9.3971405638214225E-2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182.05977280000002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273.08965920000003</v>
      </c>
      <c r="AH15" s="16" t="s">
        <v>12283</v>
      </c>
      <c r="AI15" s="23">
        <f>IF(B6L216C15=0,0,B6L208C15/B6L216C15)</f>
        <v>0.10497118146602041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238.77317360000001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286.52780832000002</v>
      </c>
      <c r="AR15" s="16" t="s">
        <v>12288</v>
      </c>
      <c r="AS15" s="23">
        <f>IF(B6L216C20=0,0,B6L208C20/B6L216C20)</f>
        <v>0.10236733611074776</v>
      </c>
      <c r="AT15" s="16" t="s">
        <v>12289</v>
      </c>
      <c r="AU15" s="17">
        <f>A1L243C3</f>
        <v>2062193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10310.965</v>
      </c>
      <c r="AZ15" s="16" t="s">
        <v>12292</v>
      </c>
      <c r="BA15" s="23">
        <f>A1L508C10</f>
        <v>0.25</v>
      </c>
      <c r="BB15" s="16" t="s">
        <v>12293</v>
      </c>
      <c r="BC15" s="17">
        <f>B6L208C24*B6L208C25</f>
        <v>2577.74125</v>
      </c>
      <c r="BD15" s="16" t="s">
        <v>12294</v>
      </c>
      <c r="BE15" s="23">
        <f>IF(B6L216C26=0,0,B6L208C26/B6L216C26)</f>
        <v>8.5905043237185605E-2</v>
      </c>
      <c r="BF15" s="16" t="s">
        <v>12295</v>
      </c>
      <c r="BG15" s="17">
        <f>B6L208C3+B6L208C10+B6L208C15+B6L208C20+B6L208C26</f>
        <v>8071.0565778461196</v>
      </c>
      <c r="BH15" s="16" t="s">
        <v>12296</v>
      </c>
      <c r="BI15" s="17">
        <f>B6L218C3*B6L208C4</f>
        <v>19768.846284482061</v>
      </c>
      <c r="BJ15" s="16" t="s">
        <v>12297</v>
      </c>
      <c r="BK15" s="17">
        <f>B6L218C10*B6L208C11</f>
        <v>3224.3629395492803</v>
      </c>
      <c r="BL15" s="16" t="s">
        <v>12298</v>
      </c>
      <c r="BM15" s="17">
        <f>B6L218C15*B6L208C16</f>
        <v>1272.718323794955</v>
      </c>
      <c r="BN15" s="16" t="s">
        <v>12299</v>
      </c>
      <c r="BO15" s="17">
        <f>B6L218C20*B6L208C21</f>
        <v>1335.346028824194</v>
      </c>
      <c r="BP15" s="16" t="s">
        <v>12300</v>
      </c>
      <c r="BQ15" s="17">
        <f>B6L218C26*B6L208C27</f>
        <v>12013.411758203665</v>
      </c>
      <c r="BR15" s="16" t="s">
        <v>12301</v>
      </c>
      <c r="BS15" s="15">
        <f>B6L208C29+B6L208C30+B6L208C31+B6L208C32+B6L208C33</f>
        <v>37614.685334854155</v>
      </c>
      <c r="BT15" s="16" t="s">
        <v>12302</v>
      </c>
      <c r="BU15" s="23">
        <f>IF(B6L208C3=0,0,B6L208C29/B6L208C3)</f>
        <v>4.66044129068566</v>
      </c>
      <c r="BV15" s="16" t="s">
        <v>12303</v>
      </c>
      <c r="BW15" s="23">
        <f>IF(B6L208C8=0,0,B6L208C30/B6L208C8)</f>
        <v>2.5632427098771133</v>
      </c>
      <c r="BX15" s="16" t="s">
        <v>12304</v>
      </c>
      <c r="BY15" s="23">
        <f>IF(B6L208C13=0,0,B6L208C31/B6L208C13)</f>
        <v>6.9906619360284896</v>
      </c>
      <c r="BZ15" s="16" t="s">
        <v>12305</v>
      </c>
      <c r="CA15" s="23">
        <f>IF(B6L208C18=0,0,B6L208C32/B6L208C18)</f>
        <v>5.5925295488227915</v>
      </c>
      <c r="CB15" s="16" t="s">
        <v>12306</v>
      </c>
      <c r="CC15" s="23">
        <f>IF(B6L208C24=0,0,B6L208C33/B6L208C24)</f>
        <v>1.1651103226714148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79.497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158.994</v>
      </c>
      <c r="J16" s="16" t="s">
        <v>12310</v>
      </c>
      <c r="K16" s="23">
        <f>IF(B6L216C3=0,0,B6L209C3/B6L216C3)</f>
        <v>3.8369651466326465E-3</v>
      </c>
      <c r="L16" s="16" t="s">
        <v>12311</v>
      </c>
      <c r="M16" s="23">
        <f>A1L549C9</f>
        <v>0.70857540007841191</v>
      </c>
      <c r="N16" s="16" t="s">
        <v>12312</v>
      </c>
      <c r="O16" s="23">
        <f>B6L209C1*B6L209C5</f>
        <v>56.329618580033511</v>
      </c>
      <c r="P16" s="16" t="s">
        <v>12313</v>
      </c>
      <c r="Q16" s="23">
        <f>B3L843C3</f>
        <v>1.8312047819681516</v>
      </c>
      <c r="R16" s="16" t="s">
        <v>12314</v>
      </c>
      <c r="S16" s="23">
        <f>B6L209C6*B6L209C7</f>
        <v>103.1510669101994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56.733086800609676</v>
      </c>
      <c r="X16" s="16" t="s">
        <v>12317</v>
      </c>
      <c r="Y16" s="23">
        <f>IF(B6L216C10=0,0,B6L209C10/B6L216C10)</f>
        <v>7.7057560787632167E-3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6.82402248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10.23603372</v>
      </c>
      <c r="AH16" s="16" t="s">
        <v>12322</v>
      </c>
      <c r="AI16" s="23">
        <f>IF(B6L216C15=0,0,B6L209C15/B6L216C15)</f>
        <v>3.9345633088490959E-3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8.9497722599999996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10.739726712</v>
      </c>
      <c r="AR16" s="16" t="s">
        <v>12327</v>
      </c>
      <c r="AS16" s="23">
        <f>IF(B6L216C20=0,0,B6L209C20/B6L216C20)</f>
        <v>3.8369651466326473E-3</v>
      </c>
      <c r="AT16" s="16" t="s">
        <v>12328</v>
      </c>
      <c r="AU16" s="17">
        <f>A1L244C3</f>
        <v>195146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975.73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243.9325</v>
      </c>
      <c r="BD16" s="16" t="s">
        <v>12333</v>
      </c>
      <c r="BE16" s="23">
        <f>IF(B6L216C26=0,0,B6L209C26/B6L216C26)</f>
        <v>8.1292224188346217E-3</v>
      </c>
      <c r="BF16" s="16" t="s">
        <v>12334</v>
      </c>
      <c r="BG16" s="23">
        <f>B6L209C3+B6L209C10+B6L209C15+B6L209C20+B6L209C26</f>
        <v>480.63534723260966</v>
      </c>
      <c r="BH16" s="16" t="s">
        <v>12335</v>
      </c>
      <c r="BI16" s="17">
        <f>B6L218C3*B6L209C4</f>
        <v>740.98220257127582</v>
      </c>
      <c r="BJ16" s="16" t="s">
        <v>12336</v>
      </c>
      <c r="BK16" s="17">
        <f>B6L218C10*B6L209C11</f>
        <v>264.40122027361491</v>
      </c>
      <c r="BL16" s="16" t="s">
        <v>12337</v>
      </c>
      <c r="BM16" s="17">
        <f>B6L218C15*B6L209C16</f>
        <v>47.704434201538731</v>
      </c>
      <c r="BN16" s="16" t="s">
        <v>12338</v>
      </c>
      <c r="BO16" s="17">
        <f>B6L218C20*B6L209C21</f>
        <v>50.051865819284536</v>
      </c>
      <c r="BP16" s="16" t="s">
        <v>12339</v>
      </c>
      <c r="BQ16" s="17">
        <f>B6L218C26*B6L209C27</f>
        <v>1136.8330951401797</v>
      </c>
      <c r="BR16" s="16" t="s">
        <v>12340</v>
      </c>
      <c r="BS16" s="15">
        <f>B6L209C29+B6L209C30+B6L209C31+B6L209C32+B6L209C33</f>
        <v>2239.9728180058937</v>
      </c>
      <c r="BT16" s="16" t="s">
        <v>12341</v>
      </c>
      <c r="BU16" s="23">
        <f>IF(B6L209C3=0,0,B6L209C29/B6L209C3)</f>
        <v>4.66044129068566</v>
      </c>
      <c r="BV16" s="16" t="s">
        <v>12342</v>
      </c>
      <c r="BW16" s="23">
        <f>IF(B6L209C8=0,0,B6L209C30/B6L209C8)</f>
        <v>2.5632427098771129</v>
      </c>
      <c r="BX16" s="16" t="s">
        <v>12343</v>
      </c>
      <c r="BY16" s="23">
        <f>IF(B6L209C13=0,0,B6L209C31/B6L209C13)</f>
        <v>6.9906619360284887</v>
      </c>
      <c r="BZ16" s="16" t="s">
        <v>12344</v>
      </c>
      <c r="CA16" s="23">
        <f>IF(B6L209C18=0,0,B6L209C32/B6L209C18)</f>
        <v>5.5925295488227915</v>
      </c>
      <c r="CB16" s="16" t="s">
        <v>12345</v>
      </c>
      <c r="CC16" s="23">
        <f>IF(B6L209C24=0,0,B6L209C33/B6L209C24)</f>
        <v>1.165110322671415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33.381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66.762</v>
      </c>
      <c r="J17" s="16" t="s">
        <v>12349</v>
      </c>
      <c r="K17" s="23">
        <f>IF(B6L216C3=0,0,B6L210C3/B6L216C3)</f>
        <v>1.6111517863535024E-3</v>
      </c>
      <c r="L17" s="16" t="s">
        <v>12350</v>
      </c>
      <c r="M17" s="23">
        <f>A1L550C9</f>
        <v>0.3292211688467539</v>
      </c>
      <c r="N17" s="16" t="s">
        <v>12351</v>
      </c>
      <c r="O17" s="23">
        <f>B6L210C1*B6L210C5</f>
        <v>10.989731837273492</v>
      </c>
      <c r="P17" s="16" t="s">
        <v>12352</v>
      </c>
      <c r="Q17" s="23">
        <f>B3L844C3</f>
        <v>1.9006918420294032</v>
      </c>
      <c r="R17" s="16" t="s">
        <v>12353</v>
      </c>
      <c r="S17" s="23">
        <f>B6L210C6*B6L210C7</f>
        <v>20.888093649196531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11.488451507058093</v>
      </c>
      <c r="X17" s="16" t="s">
        <v>12356</v>
      </c>
      <c r="Y17" s="23">
        <f>IF(B6L216C10=0,0,B6L210C10/B6L216C10)</f>
        <v>1.5604158001700339E-3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2.8654250399999999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4.2981375599999998</v>
      </c>
      <c r="AH17" s="16" t="s">
        <v>12361</v>
      </c>
      <c r="AI17" s="23">
        <f>IF(B6L216C15=0,0,B6L210C15/B6L216C15)</f>
        <v>1.6521335121160755E-3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3.7580329799999999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4.5096395759999996</v>
      </c>
      <c r="AR17" s="16" t="s">
        <v>12366</v>
      </c>
      <c r="AS17" s="23">
        <f>IF(B6L216C20=0,0,B6L210C20/B6L216C20)</f>
        <v>1.6111517863535026E-3</v>
      </c>
      <c r="AT17" s="16" t="s">
        <v>12367</v>
      </c>
      <c r="AU17" s="17">
        <f>A1L245C3</f>
        <v>79122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395.61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98.902500000000003</v>
      </c>
      <c r="BD17" s="16" t="s">
        <v>12372</v>
      </c>
      <c r="BE17" s="23">
        <f>IF(B6L216C26=0,0,B6L210C26/B6L216C26)</f>
        <v>3.2959954916986917E-3</v>
      </c>
      <c r="BF17" s="16" t="s">
        <v>12373</v>
      </c>
      <c r="BG17" s="23">
        <f>B6L210C3+B6L210C10+B6L210C15+B6L210C20+B6L210C26</f>
        <v>185.96072864305808</v>
      </c>
      <c r="BH17" s="16" t="s">
        <v>12374</v>
      </c>
      <c r="BI17" s="17">
        <f>B6L218C3*B6L210C4</f>
        <v>311.14038144875605</v>
      </c>
      <c r="BJ17" s="16" t="s">
        <v>12375</v>
      </c>
      <c r="BK17" s="17">
        <f>B6L218C10*B6L210C11</f>
        <v>53.541253769533434</v>
      </c>
      <c r="BL17" s="16" t="s">
        <v>12376</v>
      </c>
      <c r="BM17" s="17">
        <f>B6L218C15*B6L210C16</f>
        <v>20.031217757670909</v>
      </c>
      <c r="BN17" s="16" t="s">
        <v>12377</v>
      </c>
      <c r="BO17" s="17">
        <f>B6L218C20*B6L210C21</f>
        <v>21.016910486100571</v>
      </c>
      <c r="BP17" s="16" t="s">
        <v>12378</v>
      </c>
      <c r="BQ17" s="17">
        <f>B6L218C26*B6L210C27</f>
        <v>460.92929475203846</v>
      </c>
      <c r="BR17" s="16" t="s">
        <v>12379</v>
      </c>
      <c r="BS17" s="15">
        <f>B6L210C29+B6L210C30+B6L210C31+B6L210C32+B6L210C33</f>
        <v>866.65905821409945</v>
      </c>
      <c r="BT17" s="16" t="s">
        <v>12380</v>
      </c>
      <c r="BU17" s="23">
        <f>IF(B6L210C3=0,0,B6L210C29/B6L210C3)</f>
        <v>4.66044129068566</v>
      </c>
      <c r="BV17" s="16" t="s">
        <v>12381</v>
      </c>
      <c r="BW17" s="23">
        <f>IF(B6L210C8=0,0,B6L210C30/B6L210C8)</f>
        <v>2.5632427098771133</v>
      </c>
      <c r="BX17" s="16" t="s">
        <v>12382</v>
      </c>
      <c r="BY17" s="23">
        <f>IF(B6L210C13=0,0,B6L210C31/B6L210C13)</f>
        <v>6.9906619360284887</v>
      </c>
      <c r="BZ17" s="16" t="s">
        <v>12383</v>
      </c>
      <c r="CA17" s="23">
        <f>IF(B6L210C18=0,0,B6L210C32/B6L210C18)</f>
        <v>5.5925295488227915</v>
      </c>
      <c r="CB17" s="16" t="s">
        <v>12384</v>
      </c>
      <c r="CC17" s="23">
        <f>IF(B6L210C24=0,0,B6L210C33/B6L210C24)</f>
        <v>1.1651103226714148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4143.9009999999998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4143.9009999999998</v>
      </c>
      <c r="J18" s="16" t="s">
        <v>12388</v>
      </c>
      <c r="K18" s="23">
        <f>IF(B6L216C3=0,0,B6L211C3/B6L216C3)</f>
        <v>0.10000379704955011</v>
      </c>
      <c r="L18" s="16" t="s">
        <v>12389</v>
      </c>
      <c r="M18" s="23">
        <f>A1L551C9</f>
        <v>0.16295975672225663</v>
      </c>
      <c r="N18" s="16" t="s">
        <v>12390</v>
      </c>
      <c r="O18" s="23">
        <f>B6L211C1*B6L211C5</f>
        <v>675.2890988411159</v>
      </c>
      <c r="P18" s="16" t="s">
        <v>12391</v>
      </c>
      <c r="Q18" s="23">
        <f>B3L845C3</f>
        <v>1.0824145495593032</v>
      </c>
      <c r="R18" s="16" t="s">
        <v>12392</v>
      </c>
      <c r="S18" s="23">
        <f>B6L211C6*B6L211C7</f>
        <v>730.9427457444142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402.01851015942782</v>
      </c>
      <c r="X18" s="16" t="s">
        <v>12395</v>
      </c>
      <c r="Y18" s="23">
        <f>IF(B6L216C10=0,0,B6L211C10/B6L216C10)</f>
        <v>5.4604054761269435E-2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135.33980665999999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203.00970998999998</v>
      </c>
      <c r="AH18" s="16" t="s">
        <v>12400</v>
      </c>
      <c r="AI18" s="23">
        <f>IF(B6L216C15=0,0,B6L211C15/B6L216C15)</f>
        <v>7.8033599548043467E-2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233.26018728999998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279.91222474799997</v>
      </c>
      <c r="AR18" s="16" t="s">
        <v>12405</v>
      </c>
      <c r="AS18" s="23">
        <f>IF(B6L216C20=0,0,B6L211C20/B6L216C20)</f>
        <v>0.10000379704955012</v>
      </c>
      <c r="AT18" s="16" t="s">
        <v>12406</v>
      </c>
      <c r="AU18" s="17">
        <f>A1L246C3</f>
        <v>3659163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18295.814999999999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4573.9537499999997</v>
      </c>
      <c r="BD18" s="16" t="s">
        <v>12411</v>
      </c>
      <c r="BE18" s="23">
        <f>IF(B6L216C26=0,0,B6L211C26/B6L216C26)</f>
        <v>0.1524302311795791</v>
      </c>
      <c r="BF18" s="16" t="s">
        <v>12412</v>
      </c>
      <c r="BG18" s="17">
        <f>B6L211C3+B6L211C10+B6L211C15+B6L211C20+B6L211C26</f>
        <v>9602.7951948974278</v>
      </c>
      <c r="BH18" s="16" t="s">
        <v>12413</v>
      </c>
      <c r="BI18" s="17">
        <f>B6L218C3*B6L211C4</f>
        <v>19312.407324913594</v>
      </c>
      <c r="BJ18" s="16" t="s">
        <v>12414</v>
      </c>
      <c r="BK18" s="17">
        <f>B6L218C10*B6L211C11</f>
        <v>1873.58366436693</v>
      </c>
      <c r="BL18" s="16" t="s">
        <v>12415</v>
      </c>
      <c r="BM18" s="17">
        <f>B6L218C15*B6L211C16</f>
        <v>946.11483484751693</v>
      </c>
      <c r="BN18" s="16" t="s">
        <v>12416</v>
      </c>
      <c r="BO18" s="17">
        <f>B6L218C20*B6L211C21</f>
        <v>1304.5144899832633</v>
      </c>
      <c r="BP18" s="16" t="s">
        <v>12417</v>
      </c>
      <c r="BQ18" s="17">
        <f>B6L218C26*B6L211C27</f>
        <v>21316.64291818651</v>
      </c>
      <c r="BR18" s="16" t="s">
        <v>12418</v>
      </c>
      <c r="BS18" s="15">
        <f>B6L211C29+B6L211C30+B6L211C31+B6L211C32+B6L211C33</f>
        <v>44753.263232297817</v>
      </c>
      <c r="BT18" s="16" t="s">
        <v>12419</v>
      </c>
      <c r="BU18" s="23">
        <f>IF(B6L211C3=0,0,B6L211C29/B6L211C3)</f>
        <v>4.6604412906856592</v>
      </c>
      <c r="BV18" s="16" t="s">
        <v>12420</v>
      </c>
      <c r="BW18" s="23">
        <f>IF(B6L211C8=0,0,B6L211C30/B6L211C8)</f>
        <v>2.5632427098771133</v>
      </c>
      <c r="BX18" s="16" t="s">
        <v>12421</v>
      </c>
      <c r="BY18" s="23">
        <f>IF(B6L211C13=0,0,B6L211C31/B6L211C13)</f>
        <v>6.9906619360284887</v>
      </c>
      <c r="BZ18" s="16" t="s">
        <v>12422</v>
      </c>
      <c r="CA18" s="23">
        <f>IF(B6L211C18=0,0,B6L211C32/B6L211C18)</f>
        <v>5.5925295488227906</v>
      </c>
      <c r="CB18" s="16" t="s">
        <v>12423</v>
      </c>
      <c r="CC18" s="23">
        <f>IF(B6L211C24=0,0,B6L211C33/B6L211C24)</f>
        <v>1.1651103226714148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909.096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1818.192</v>
      </c>
      <c r="J19" s="16" t="s">
        <v>12427</v>
      </c>
      <c r="K19" s="23">
        <f>IF(B6L216C3=0,0,B6L212C3/B6L216C3)</f>
        <v>4.3878003785591313E-2</v>
      </c>
      <c r="L19" s="16" t="s">
        <v>12428</v>
      </c>
      <c r="M19" s="23">
        <f>A1L552C9</f>
        <v>0.35241109469905435</v>
      </c>
      <c r="N19" s="16" t="s">
        <v>12429</v>
      </c>
      <c r="O19" s="23">
        <f>B6L212C1*B6L212C5</f>
        <v>320.37551654653151</v>
      </c>
      <c r="P19" s="16" t="s">
        <v>12430</v>
      </c>
      <c r="Q19" s="23">
        <f>B3L846C3</f>
        <v>1.3159627534803604</v>
      </c>
      <c r="R19" s="16" t="s">
        <v>12431</v>
      </c>
      <c r="S19" s="23">
        <f>B6L212C6*B6L212C7</f>
        <v>421.60224690226636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231.88123579624653</v>
      </c>
      <c r="X19" s="16" t="s">
        <v>12434</v>
      </c>
      <c r="Y19" s="23">
        <f>IF(B6L216C10=0,0,B6L212C10/B6L216C10)</f>
        <v>3.1495205761813964E-2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78.036800639999996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117.05520095999999</v>
      </c>
      <c r="AH19" s="16" t="s">
        <v>12439</v>
      </c>
      <c r="AI19" s="23">
        <f>IF(B6L216C15=0,0,B6L212C15/B6L216C15)</f>
        <v>4.4994097460551684E-2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102.34602768000001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122.815233216</v>
      </c>
      <c r="AR19" s="16" t="s">
        <v>12444</v>
      </c>
      <c r="AS19" s="23">
        <f>IF(B6L216C20=0,0,B6L212C20/B6L216C20)</f>
        <v>4.387800378559132E-2</v>
      </c>
      <c r="AT19" s="16" t="s">
        <v>12445</v>
      </c>
      <c r="AU19" s="17">
        <f>A1L247C3</f>
        <v>1387384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6936.92</v>
      </c>
      <c r="AZ19" s="16" t="s">
        <v>12448</v>
      </c>
      <c r="BA19" s="23">
        <f>A1L512C10</f>
        <v>0.25</v>
      </c>
      <c r="BB19" s="16" t="s">
        <v>12449</v>
      </c>
      <c r="BC19" s="17">
        <f>B6L212C24*B6L212C25</f>
        <v>1734.23</v>
      </c>
      <c r="BD19" s="16" t="s">
        <v>12450</v>
      </c>
      <c r="BE19" s="23">
        <f>IF(B6L216C26=0,0,B6L212C26/B6L216C26)</f>
        <v>5.7794436556898178E-2</v>
      </c>
      <c r="BF19" s="16" t="s">
        <v>12451</v>
      </c>
      <c r="BG19" s="17">
        <f>B6L212C3+B6L212C10+B6L212C15+B6L212C20+B6L212C26</f>
        <v>4024.1736699722464</v>
      </c>
      <c r="BH19" s="16" t="s">
        <v>12452</v>
      </c>
      <c r="BI19" s="17">
        <f>B6L218C3*B6L212C4</f>
        <v>8473.5770711943424</v>
      </c>
      <c r="BJ19" s="16" t="s">
        <v>12453</v>
      </c>
      <c r="BK19" s="17">
        <f>B6L218C10*B6L212C11</f>
        <v>1080.668885840045</v>
      </c>
      <c r="BL19" s="16" t="s">
        <v>12454</v>
      </c>
      <c r="BM19" s="17">
        <f>B6L218C15*B6L212C16</f>
        <v>545.52889184349158</v>
      </c>
      <c r="BN19" s="16" t="s">
        <v>12455</v>
      </c>
      <c r="BO19" s="17">
        <f>B6L218C20*B6L212C21</f>
        <v>572.37318400503534</v>
      </c>
      <c r="BP19" s="16" t="s">
        <v>12456</v>
      </c>
      <c r="BQ19" s="17">
        <f>B6L218C26*B6L212C27</f>
        <v>8082.2770995457913</v>
      </c>
      <c r="BR19" s="16" t="s">
        <v>12457</v>
      </c>
      <c r="BS19" s="15">
        <f>B6L212C29+B6L212C30+B6L212C31+B6L212C32+B6L212C33</f>
        <v>18754.425132428703</v>
      </c>
      <c r="BT19" s="16" t="s">
        <v>12458</v>
      </c>
      <c r="BU19" s="23">
        <f>IF(B6L212C3=0,0,B6L212C29/B6L212C3)</f>
        <v>4.66044129068566</v>
      </c>
      <c r="BV19" s="16" t="s">
        <v>12459</v>
      </c>
      <c r="BW19" s="23">
        <f>IF(B6L212C8=0,0,B6L212C30/B6L212C8)</f>
        <v>2.5632427098771133</v>
      </c>
      <c r="BX19" s="16" t="s">
        <v>12460</v>
      </c>
      <c r="BY19" s="23">
        <f>IF(B6L212C13=0,0,B6L212C31/B6L212C13)</f>
        <v>6.9906619360284887</v>
      </c>
      <c r="BZ19" s="16" t="s">
        <v>12461</v>
      </c>
      <c r="CA19" s="23">
        <f>IF(B6L212C18=0,0,B6L212C32/B6L212C18)</f>
        <v>5.5925295488227915</v>
      </c>
      <c r="CB19" s="16" t="s">
        <v>12462</v>
      </c>
      <c r="CC19" s="23">
        <f>IF(B6L212C24=0,0,B6L212C33/B6L212C24)</f>
        <v>1.1651103226714148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2.4649999999999999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4.93</v>
      </c>
      <c r="J20" s="16" t="s">
        <v>12466</v>
      </c>
      <c r="K20" s="23">
        <f>IF(B6L216C3=0,0,B6L213C3/B6L216C3)</f>
        <v>1.189745410072012E-4</v>
      </c>
      <c r="L20" s="16" t="s">
        <v>12467</v>
      </c>
      <c r="M20" s="23">
        <f>A1L553C9</f>
        <v>0.56333333333333335</v>
      </c>
      <c r="N20" s="16" t="s">
        <v>12468</v>
      </c>
      <c r="O20" s="23">
        <f>B6L213C1*B6L213C5</f>
        <v>1.3886166666666666</v>
      </c>
      <c r="P20" s="16" t="s">
        <v>12469</v>
      </c>
      <c r="Q20" s="23">
        <f>B3L847C3</f>
        <v>2.306451612903226</v>
      </c>
      <c r="R20" s="16" t="s">
        <v>12470</v>
      </c>
      <c r="S20" s="23">
        <f>B6L213C6*B6L213C7</f>
        <v>3.2027771505376346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1.7615274327956991</v>
      </c>
      <c r="X20" s="16" t="s">
        <v>12473</v>
      </c>
      <c r="Y20" s="23">
        <f>IF(B6L216C10=0,0,B6L213C10/B6L216C10)</f>
        <v>2.3925898428336093E-4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0.21159559999999999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0.31739339999999999</v>
      </c>
      <c r="AH20" s="16" t="s">
        <v>12478</v>
      </c>
      <c r="AI20" s="23">
        <f>IF(B6L216C15=0,0,B6L213C15/B6L216C15)</f>
        <v>1.2200081205973837E-4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0.27750969999999997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0.33301163999999994</v>
      </c>
      <c r="AR20" s="16" t="s">
        <v>12483</v>
      </c>
      <c r="AS20" s="23">
        <f>IF(B6L216C20=0,0,B6L213C20/B6L216C20)</f>
        <v>1.1897454100720121E-4</v>
      </c>
      <c r="AT20" s="16" t="s">
        <v>12484</v>
      </c>
      <c r="AU20" s="17">
        <f>A1L248C3</f>
        <v>2860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14.3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3.5750000000000002</v>
      </c>
      <c r="BD20" s="16" t="s">
        <v>12489</v>
      </c>
      <c r="BE20" s="23">
        <f>IF(B6L216C26=0,0,B6L213C26/B6L216C26)</f>
        <v>1.1913939367379816E-4</v>
      </c>
      <c r="BF20" s="16" t="s">
        <v>12490</v>
      </c>
      <c r="BG20" s="23">
        <f>B6L213C3+B6L213C10+B6L213C15+B6L213C20+B6L213C26</f>
        <v>10.916932472795699</v>
      </c>
      <c r="BH20" s="16" t="s">
        <v>12491</v>
      </c>
      <c r="BI20" s="17">
        <f>B6L218C3*B6L213C4</f>
        <v>22.975975563080304</v>
      </c>
      <c r="BJ20" s="16" t="s">
        <v>12492</v>
      </c>
      <c r="BK20" s="17">
        <f>B6L218C10*B6L213C11</f>
        <v>8.2094951824765854</v>
      </c>
      <c r="BL20" s="16" t="s">
        <v>12493</v>
      </c>
      <c r="BM20" s="17">
        <f>B6L218C15*B6L213C16</f>
        <v>1.4791933067511098</v>
      </c>
      <c r="BN20" s="16" t="s">
        <v>12494</v>
      </c>
      <c r="BO20" s="17">
        <f>B6L218C20*B6L213C21</f>
        <v>1.551981197334948</v>
      </c>
      <c r="BP20" s="16" t="s">
        <v>12495</v>
      </c>
      <c r="BQ20" s="17">
        <f>B6L218C26*B6L213C27</f>
        <v>16.661077614201233</v>
      </c>
      <c r="BR20" s="16" t="s">
        <v>12496</v>
      </c>
      <c r="BS20" s="15">
        <f>B6L213C29+B6L213C30+B6L213C31+B6L213C32+B6L213C33</f>
        <v>50.877722863844177</v>
      </c>
      <c r="BT20" s="16" t="s">
        <v>12497</v>
      </c>
      <c r="BU20" s="23">
        <f>IF(B6L213C3=0,0,B6L213C29/B6L213C3)</f>
        <v>4.66044129068566</v>
      </c>
      <c r="BV20" s="16" t="s">
        <v>12498</v>
      </c>
      <c r="BW20" s="23">
        <f>IF(B6L213C8=0,0,B6L213C30/B6L213C8)</f>
        <v>2.5632427098771133</v>
      </c>
      <c r="BX20" s="16" t="s">
        <v>12499</v>
      </c>
      <c r="BY20" s="23">
        <f>IF(B6L213C13=0,0,B6L213C31/B6L213C13)</f>
        <v>6.9906619360284896</v>
      </c>
      <c r="BZ20" s="16" t="s">
        <v>12500</v>
      </c>
      <c r="CA20" s="23">
        <f>IF(B6L213C18=0,0,B6L213C32/B6L213C18)</f>
        <v>5.5925295488227915</v>
      </c>
      <c r="CB20" s="16" t="s">
        <v>12501</v>
      </c>
      <c r="CC20" s="23">
        <f>IF(B6L213C24=0,0,B6L213C33/B6L213C24)</f>
        <v>1.1651103226714148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546.08899999999994</v>
      </c>
      <c r="F21" s="16" t="s">
        <v>12503</v>
      </c>
      <c r="G21" s="24">
        <f>A1L514C5</f>
        <v>2</v>
      </c>
      <c r="H21" s="16" t="s">
        <v>12504</v>
      </c>
      <c r="I21" s="15">
        <f>B6L214C1*B6L214C2</f>
        <v>1092.1779999999999</v>
      </c>
      <c r="J21" s="16" t="s">
        <v>12505</v>
      </c>
      <c r="K21" s="23">
        <f>IF(B6L216C3=0,0,B6L214C3/B6L216C3)</f>
        <v>2.6357277129444825E-2</v>
      </c>
      <c r="L21" s="16" t="s">
        <v>12506</v>
      </c>
      <c r="M21" s="23">
        <f>A1L554C9</f>
        <v>0.43854693679352869</v>
      </c>
      <c r="N21" s="16" t="s">
        <v>12507</v>
      </c>
      <c r="O21" s="23">
        <f>B6L214C1*B6L214C5</f>
        <v>239.48565816664126</v>
      </c>
      <c r="P21" s="16" t="s">
        <v>12508</v>
      </c>
      <c r="Q21" s="23">
        <f>B3L848C3</f>
        <v>1.9344856163125952</v>
      </c>
      <c r="R21" s="16" t="s">
        <v>12509</v>
      </c>
      <c r="S21" s="23">
        <f>B6L214C6*B6L214C7</f>
        <v>463.28156103652253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254.80485857008742</v>
      </c>
      <c r="X21" s="16" t="s">
        <v>12512</v>
      </c>
      <c r="Y21" s="23">
        <f>IF(B6L216C10=0,0,B6L214C10/B6L216C10)</f>
        <v>3.4608800588015118E-2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46.876279759999996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70.314419639999997</v>
      </c>
      <c r="AH21" s="16" t="s">
        <v>12517</v>
      </c>
      <c r="AI21" s="23">
        <f>IF(B6L216C15=0,0,B6L214C15/B6L216C15)</f>
        <v>2.7027708501781121E-2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61.478699619999993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73.774439543999989</v>
      </c>
      <c r="AR21" s="16" t="s">
        <v>12522</v>
      </c>
      <c r="AS21" s="23">
        <f>IF(B6L216C20=0,0,B6L214C20/B6L216C20)</f>
        <v>2.6357277129444828E-2</v>
      </c>
      <c r="AT21" s="16" t="s">
        <v>12523</v>
      </c>
      <c r="AU21" s="17">
        <f>A1L249C3</f>
        <v>779648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3898.24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974.56</v>
      </c>
      <c r="BD21" s="16" t="s">
        <v>12528</v>
      </c>
      <c r="BE21" s="23">
        <f>IF(B6L216C26=0,0,B6L214C26/B6L216C26)</f>
        <v>3.2477898601045239E-2</v>
      </c>
      <c r="BF21" s="16" t="s">
        <v>12529</v>
      </c>
      <c r="BG21" s="17">
        <f>B6L214C3+B6L214C10+B6L214C15+B6L214C20+B6L214C26</f>
        <v>2465.6317177540873</v>
      </c>
      <c r="BH21" s="16" t="s">
        <v>12530</v>
      </c>
      <c r="BI21" s="17">
        <f>B6L218C3*B6L214C4</f>
        <v>5090.031447978482</v>
      </c>
      <c r="BJ21" s="16" t="s">
        <v>12531</v>
      </c>
      <c r="BK21" s="17">
        <f>B6L218C10*B6L214C11</f>
        <v>1187.5030839473552</v>
      </c>
      <c r="BL21" s="16" t="s">
        <v>12532</v>
      </c>
      <c r="BM21" s="17">
        <f>B6L218C15*B6L214C16</f>
        <v>327.69622462085465</v>
      </c>
      <c r="BN21" s="16" t="s">
        <v>12533</v>
      </c>
      <c r="BO21" s="17">
        <f>B6L218C20*B6L214C21</f>
        <v>343.82144424805045</v>
      </c>
      <c r="BP21" s="16" t="s">
        <v>12534</v>
      </c>
      <c r="BQ21" s="17">
        <f>B6L218C26*B6L214C27</f>
        <v>4541.8796642506159</v>
      </c>
      <c r="BR21" s="16" t="s">
        <v>12535</v>
      </c>
      <c r="BS21" s="15">
        <f>B6L214C29+B6L214C30+B6L214C31+B6L214C32+B6L214C33</f>
        <v>11490.931865045359</v>
      </c>
      <c r="BT21" s="16" t="s">
        <v>12536</v>
      </c>
      <c r="BU21" s="23">
        <f>IF(B6L214C3=0,0,B6L214C29/B6L214C3)</f>
        <v>4.66044129068566</v>
      </c>
      <c r="BV21" s="16" t="s">
        <v>12537</v>
      </c>
      <c r="BW21" s="23">
        <f>IF(B6L214C8=0,0,B6L214C30/B6L214C8)</f>
        <v>2.5632427098771133</v>
      </c>
      <c r="BX21" s="16" t="s">
        <v>12538</v>
      </c>
      <c r="BY21" s="23">
        <f>IF(B6L214C13=0,0,B6L214C31/B6L214C13)</f>
        <v>6.9906619360284887</v>
      </c>
      <c r="BZ21" s="16" t="s">
        <v>12539</v>
      </c>
      <c r="CA21" s="23">
        <f>IF(B6L214C18=0,0,B6L214C32/B6L214C18)</f>
        <v>5.5925295488227906</v>
      </c>
      <c r="CB21" s="16" t="s">
        <v>12540</v>
      </c>
      <c r="CC21" s="23">
        <f>IF(B6L214C24=0,0,B6L214C33/B6L214C24)</f>
        <v>1.1651103226714148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4006.4359999999997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8012.8719999999994</v>
      </c>
      <c r="J22" s="16" t="s">
        <v>12544</v>
      </c>
      <c r="K22" s="23">
        <f>IF(B6L216C3=0,0,B6L215C3/B6L216C3)</f>
        <v>0.19337277248467633</v>
      </c>
      <c r="L22" s="16" t="s">
        <v>12545</v>
      </c>
      <c r="M22" s="23">
        <f>A1L555C9</f>
        <v>0.40807717559103091</v>
      </c>
      <c r="N22" s="16" t="s">
        <v>12546</v>
      </c>
      <c r="O22" s="23">
        <f>B6L215C1*B6L215C5</f>
        <v>1634.9350870662274</v>
      </c>
      <c r="P22" s="16" t="s">
        <v>12547</v>
      </c>
      <c r="Q22" s="23">
        <f>B3L852C3</f>
        <v>2.0246692336512724</v>
      </c>
      <c r="R22" s="16" t="s">
        <v>12548</v>
      </c>
      <c r="S22" s="17">
        <f>B6L215C6*B6L215C7</f>
        <v>3310.2027697999551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1820.6115233899754</v>
      </c>
      <c r="X22" s="16" t="s">
        <v>12551</v>
      </c>
      <c r="Y22" s="23">
        <f>IF(B6L216C10=0,0,B6L215C10/B6L216C10)</f>
        <v>0.24728406481273818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343.91246623999996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515.86869935999994</v>
      </c>
      <c r="AH22" s="16" t="s">
        <v>12556</v>
      </c>
      <c r="AI22" s="23">
        <f>IF(B6L216C15=0,0,B6L215C15/B6L216C15)</f>
        <v>0.19829145860664094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451.04456487999994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541.2534778559999</v>
      </c>
      <c r="AR22" s="16" t="s">
        <v>12561</v>
      </c>
      <c r="AS22" s="23">
        <f>IF(B6L216C20=0,0,B6L215C20/B6L216C20)</f>
        <v>0.19337277248467633</v>
      </c>
      <c r="AT22" s="16" t="s">
        <v>12562</v>
      </c>
      <c r="AU22" s="17">
        <f>A1L253C3</f>
        <v>3588216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17941.080000000002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4485.2700000000004</v>
      </c>
      <c r="BD22" s="16" t="s">
        <v>12567</v>
      </c>
      <c r="BE22" s="23">
        <f>IF(B6L216C26=0,0,B6L215C26/B6L216C26)</f>
        <v>0.14947478273098649</v>
      </c>
      <c r="BF22" s="16" t="s">
        <v>12568</v>
      </c>
      <c r="BG22" s="17">
        <f>B6L215C3+B6L215C10+B6L215C15+B6L215C20+B6L215C26</f>
        <v>15375.875700605977</v>
      </c>
      <c r="BH22" s="16" t="s">
        <v>12569</v>
      </c>
      <c r="BI22" s="17">
        <f>B6L218C3*B6L215C4</f>
        <v>37343.519525778982</v>
      </c>
      <c r="BJ22" s="16" t="s">
        <v>12570</v>
      </c>
      <c r="BK22" s="17">
        <f>B6L218C10*B6L215C11</f>
        <v>8484.8531179047623</v>
      </c>
      <c r="BL22" s="16" t="s">
        <v>12571</v>
      </c>
      <c r="BM22" s="17">
        <f>B6L218C15*B6L215C16</f>
        <v>2404.1757870696506</v>
      </c>
      <c r="BN22" s="16" t="s">
        <v>12572</v>
      </c>
      <c r="BO22" s="17">
        <f>B6L218C20*B6L215C21</f>
        <v>2522.4800569273179</v>
      </c>
      <c r="BP22" s="16" t="s">
        <v>12573</v>
      </c>
      <c r="BQ22" s="17">
        <f>B6L218C26*B6L215C27</f>
        <v>20903.337507873668</v>
      </c>
      <c r="BR22" s="16" t="s">
        <v>12574</v>
      </c>
      <c r="BS22" s="15">
        <f>B6L215C29+B6L215C30+B6L215C31+B6L215C32+B6L215C33</f>
        <v>71658.365995554384</v>
      </c>
      <c r="BT22" s="16" t="s">
        <v>12575</v>
      </c>
      <c r="BU22" s="23">
        <f>IF(B6L215C3=0,0,B6L215C29/B6L215C3)</f>
        <v>4.66044129068566</v>
      </c>
      <c r="BV22" s="16" t="s">
        <v>12576</v>
      </c>
      <c r="BW22" s="23">
        <f>IF(B6L215C8=0,0,B6L215C30/B6L215C8)</f>
        <v>2.5632427098771129</v>
      </c>
      <c r="BX22" s="16" t="s">
        <v>12577</v>
      </c>
      <c r="BY22" s="23">
        <f>IF(B6L215C13=0,0,B6L215C31/B6L215C13)</f>
        <v>6.9906619360284896</v>
      </c>
      <c r="BZ22" s="16" t="s">
        <v>12578</v>
      </c>
      <c r="CA22" s="23">
        <f>IF(B6L215C18=0,0,B6L215C32/B6L215C18)</f>
        <v>5.5925295488227906</v>
      </c>
      <c r="CB22" s="16" t="s">
        <v>12579</v>
      </c>
      <c r="CC22" s="23">
        <f>IF(B6L215C24=0,0,B6L215C33/B6L215C24)</f>
        <v>1.1651103226714148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22799.330999999998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41437.436600000001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13386.235673158668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7362.4296202372661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1734.3786195159998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2601.5679292740001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2332.5133062140003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2799.0159674567994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120027.47000000002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30006.867500000004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84207.317616968066</v>
      </c>
      <c r="BH23" s="16" t="s">
        <v>12596</v>
      </c>
      <c r="BI23" s="17">
        <f>SUM(B6L201C29:B6L215C29)</f>
        <v>193116.74051080921</v>
      </c>
      <c r="BJ23" s="16" t="s">
        <v>12597</v>
      </c>
      <c r="BK23" s="17">
        <f>SUM(B6L201C30:B6L215C30)</f>
        <v>34312.171001920906</v>
      </c>
      <c r="BL23" s="16" t="s">
        <v>12598</v>
      </c>
      <c r="BM23" s="17">
        <f>SUM(B6L201C31:B6L215C31)</f>
        <v>12124.454598112139</v>
      </c>
      <c r="BN23" s="16" t="s">
        <v>12599</v>
      </c>
      <c r="BO23" s="17">
        <f>SUM(B6L201C32:B6L215C32)</f>
        <v>13044.649588024138</v>
      </c>
      <c r="BP23" s="16" t="s">
        <v>12600</v>
      </c>
      <c r="BQ23" s="17">
        <f>SUM(B6L201C33:B6L215C33)</f>
        <v>139845.24430113359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0.49208830981275925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8.7432183194892682E-2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3.0894796353776444E-2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3.3239581151232253E-2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0.35634512948733943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193116.74051080921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34312.171001920899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12124.454598112139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13044.649588024136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139845.24430113359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311C8-FF37-4E5C-90E4-8ABA9D1CADBD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21">
        <f>A1L341C16</f>
        <v>5.0000000000000001E-4</v>
      </c>
      <c r="F8" s="16" t="s">
        <v>11996</v>
      </c>
      <c r="G8" s="24">
        <f>A1L501C5</f>
        <v>1.8</v>
      </c>
      <c r="H8" s="16" t="s">
        <v>12614</v>
      </c>
      <c r="I8" s="21">
        <f>B6L221C1*B6L221C2</f>
        <v>9.0000000000000008E-4</v>
      </c>
      <c r="J8" s="16" t="s">
        <v>12615</v>
      </c>
      <c r="K8" s="23">
        <f>IF(B6L236C3=0,0,B6L221C3/B6L236C3)</f>
        <v>2.1828519805161546E-8</v>
      </c>
      <c r="L8" s="16" t="s">
        <v>12616</v>
      </c>
      <c r="M8" s="23">
        <f>A1L541C54</f>
        <v>0.2651216656082459</v>
      </c>
      <c r="N8" s="16" t="s">
        <v>12617</v>
      </c>
      <c r="O8" s="23">
        <f>B6L221C1*B6L221C5</f>
        <v>1.3256083280412296E-4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2.9394000000000004E-5</v>
      </c>
      <c r="AD8" s="16" t="s">
        <v>12008</v>
      </c>
      <c r="AE8" s="23">
        <f>A1L501C8</f>
        <v>1.5</v>
      </c>
      <c r="AF8" s="16" t="s">
        <v>12623</v>
      </c>
      <c r="AG8" s="23">
        <f>B6L221C13*B6L221C14</f>
        <v>4.4091000000000009E-5</v>
      </c>
      <c r="AH8" s="16" t="s">
        <v>12624</v>
      </c>
      <c r="AI8" s="23">
        <f>IF(B6L236C15=0,0,B6L221C15/B6L236C15)</f>
        <v>1.7023225931923941E-8</v>
      </c>
      <c r="AJ8" s="16" t="s">
        <v>12011</v>
      </c>
      <c r="AK8" s="23">
        <f>A1L521C14</f>
        <v>5.629E-2</v>
      </c>
      <c r="AL8" s="16" t="s">
        <v>12625</v>
      </c>
      <c r="AM8" s="23">
        <f>B6L221C3*B6L221C17</f>
        <v>5.0661000000000002E-5</v>
      </c>
      <c r="AN8" s="16" t="s">
        <v>12013</v>
      </c>
      <c r="AO8" s="23">
        <f>A1L501C9</f>
        <v>1.2</v>
      </c>
      <c r="AP8" s="16" t="s">
        <v>12626</v>
      </c>
      <c r="AQ8" s="23">
        <f>B6L221C18*B6L221C19</f>
        <v>6.0793199999999999E-5</v>
      </c>
      <c r="AR8" s="16" t="s">
        <v>12627</v>
      </c>
      <c r="AS8" s="23">
        <f>IF(B6L236C20=0,0,B6L221C20/B6L236C20)</f>
        <v>2.1828519805161543E-8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1.0048842E-3</v>
      </c>
      <c r="BH8" s="16" t="s">
        <v>12633</v>
      </c>
      <c r="BI8" s="17">
        <f>B6L238C3*B6L221C4</f>
        <v>4.1645913971087864E-3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2.0402333254435946E-4</v>
      </c>
      <c r="BN8" s="16" t="s">
        <v>12636</v>
      </c>
      <c r="BO8" s="17">
        <f>B6L238C20*B6L221C21</f>
        <v>2.8130981969190429E-4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4.6499245493450501E-3</v>
      </c>
      <c r="BT8" s="16" t="s">
        <v>12639</v>
      </c>
      <c r="BU8" s="23">
        <f>IF(B6L221C3=0,0,B6L221C29/B6L221C3)</f>
        <v>4.6273237745653182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6.9409856618479768</v>
      </c>
      <c r="BZ8" s="16" t="s">
        <v>12642</v>
      </c>
      <c r="CA8" s="23">
        <f>IF(B6L221C18=0,0,B6L221C32/B6L221C18)</f>
        <v>5.5527885294783816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82.234499999999997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148.02209999999999</v>
      </c>
      <c r="J9" s="16" t="s">
        <v>12646</v>
      </c>
      <c r="K9" s="23">
        <f>IF(B6L236C3=0,0,B6L222C3/B6L236C3)</f>
        <v>3.5901148238351136E-3</v>
      </c>
      <c r="L9" s="16" t="s">
        <v>12647</v>
      </c>
      <c r="M9" s="23">
        <f>A1L542C54</f>
        <v>0.89131377735441464</v>
      </c>
      <c r="N9" s="16" t="s">
        <v>12648</v>
      </c>
      <c r="O9" s="23">
        <f>B6L222C1*B6L222C5</f>
        <v>73.296742823851602</v>
      </c>
      <c r="P9" s="16" t="s">
        <v>12649</v>
      </c>
      <c r="Q9" s="23">
        <f>B3L836C9</f>
        <v>1.65920631347241</v>
      </c>
      <c r="R9" s="16" t="s">
        <v>12650</v>
      </c>
      <c r="S9" s="17">
        <f>B6L222C6*B6L222C7</f>
        <v>121.61441845029813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66.88793014766398</v>
      </c>
      <c r="X9" s="16" t="s">
        <v>12652</v>
      </c>
      <c r="Y9" s="23">
        <f>IF(B6L236C10=0,0,B6L222C10/B6L236C10)</f>
        <v>9.0910912006382689E-3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4.8344017859999999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7.2516026789999994</v>
      </c>
      <c r="AH9" s="16" t="s">
        <v>12655</v>
      </c>
      <c r="AI9" s="23">
        <f>IF(B6L236C15=0,0,B6L222C15/B6L236C15)</f>
        <v>2.799792945797598E-3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8.3321640089999995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9.9985968107999987</v>
      </c>
      <c r="AR9" s="16" t="s">
        <v>12658</v>
      </c>
      <c r="AS9" s="23">
        <f>IF(B6L236C20=0,0,B6L222C20/B6L236C20)</f>
        <v>3.5901148238351136E-3</v>
      </c>
      <c r="AT9" s="16" t="s">
        <v>12659</v>
      </c>
      <c r="AU9" s="17">
        <f>A1L237C18</f>
        <v>132663.5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663.3175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165.829375</v>
      </c>
      <c r="BD9" s="16" t="s">
        <v>12662</v>
      </c>
      <c r="BE9" s="23">
        <f>IF(B6L236C26=0,0,B6L222C26/B6L236C26)</f>
        <v>5.624611558657627E-3</v>
      </c>
      <c r="BF9" s="16" t="s">
        <v>12663</v>
      </c>
      <c r="BG9" s="17">
        <f>B6L222C3+B6L222C10+B6L222C15+B6L222C20+B6L222C26</f>
        <v>397.98960463746397</v>
      </c>
      <c r="BH9" s="16" t="s">
        <v>12664</v>
      </c>
      <c r="BI9" s="17">
        <f>B6L238C3*B6L222C4</f>
        <v>684.94618249108487</v>
      </c>
      <c r="BJ9" s="16" t="s">
        <v>12665</v>
      </c>
      <c r="BK9" s="17">
        <f>B6L238C10*B6L222C11</f>
        <v>309.51210940374978</v>
      </c>
      <c r="BL9" s="16" t="s">
        <v>12666</v>
      </c>
      <c r="BM9" s="17">
        <f>B6L238C15*B6L222C16</f>
        <v>33.555513480238247</v>
      </c>
      <c r="BN9" s="16" t="s">
        <v>12667</v>
      </c>
      <c r="BO9" s="17">
        <f>B6L238C20*B6L222C21</f>
        <v>46.266744734907803</v>
      </c>
      <c r="BP9" s="16" t="s">
        <v>12668</v>
      </c>
      <c r="BQ9" s="17">
        <f>B6L238C26*B6L222C27</f>
        <v>767.34620945880761</v>
      </c>
      <c r="BR9" s="16" t="s">
        <v>12669</v>
      </c>
      <c r="BS9" s="15">
        <f>B6L222C29+B6L222C30+B6L222C31+B6L222C32+B6L222C33</f>
        <v>1841.6267595687884</v>
      </c>
      <c r="BT9" s="16" t="s">
        <v>12670</v>
      </c>
      <c r="BU9" s="23">
        <f>IF(B6L222C3=0,0,B6L222C29/B6L222C3)</f>
        <v>4.6273237745653173</v>
      </c>
      <c r="BV9" s="16" t="s">
        <v>12671</v>
      </c>
      <c r="BW9" s="23">
        <f>IF(B6L222C8=0,0,B6L222C30/B6L222C8)</f>
        <v>2.545028076010925</v>
      </c>
      <c r="BX9" s="16" t="s">
        <v>12672</v>
      </c>
      <c r="BY9" s="23">
        <f>IF(B6L222C13=0,0,B6L222C31/B6L222C13)</f>
        <v>6.9409856618479759</v>
      </c>
      <c r="BZ9" s="16" t="s">
        <v>12673</v>
      </c>
      <c r="CA9" s="23">
        <f>IF(B6L222C18=0,0,B6L222C32/B6L222C18)</f>
        <v>5.5527885294783816</v>
      </c>
      <c r="CB9" s="16" t="s">
        <v>12674</v>
      </c>
      <c r="CC9" s="23">
        <f>IF(B6L222C24=0,0,B6L222C33/B6L222C24)</f>
        <v>1.1568309436413295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769.64499999999998</v>
      </c>
      <c r="F10" s="16" t="s">
        <v>12074</v>
      </c>
      <c r="G10" s="24">
        <f>A1L503C5</f>
        <v>2</v>
      </c>
      <c r="H10" s="16" t="s">
        <v>12676</v>
      </c>
      <c r="I10" s="15">
        <f>B6L223C1*B6L223C2</f>
        <v>1539.29</v>
      </c>
      <c r="J10" s="16" t="s">
        <v>12677</v>
      </c>
      <c r="K10" s="23">
        <f>IF(B6L236C3=0,0,B6L223C3/B6L236C3)</f>
        <v>3.7333802500985676E-2</v>
      </c>
      <c r="L10" s="16" t="s">
        <v>12678</v>
      </c>
      <c r="M10" s="23">
        <f>A1L543C54</f>
        <v>0.89454437098670236</v>
      </c>
      <c r="N10" s="16" t="s">
        <v>12679</v>
      </c>
      <c r="O10" s="23">
        <f>B6L223C1*B6L223C5</f>
        <v>688.48160240806055</v>
      </c>
      <c r="P10" s="16" t="s">
        <v>12680</v>
      </c>
      <c r="Q10" s="23">
        <f>B3L837C9</f>
        <v>1.6677748850627192</v>
      </c>
      <c r="R10" s="16" t="s">
        <v>12681</v>
      </c>
      <c r="S10" s="17">
        <f>B6L223C6*B6L223C7</f>
        <v>1148.2323253238999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631.52777892814504</v>
      </c>
      <c r="X10" s="16" t="s">
        <v>12683</v>
      </c>
      <c r="Y10" s="23">
        <f>IF(B6L236C10=0,0,B6L223C10/B6L236C10)</f>
        <v>8.5834269670143168E-2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66.066326799999999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99.099490199999991</v>
      </c>
      <c r="AH10" s="16" t="s">
        <v>12686</v>
      </c>
      <c r="AI10" s="23">
        <f>IF(B6L236C15=0,0,B6L223C15/B6L236C15)</f>
        <v>3.8261618276135313E-2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86.6466341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103.97596091999999</v>
      </c>
      <c r="AR10" s="16" t="s">
        <v>12689</v>
      </c>
      <c r="AS10" s="23">
        <f>IF(B6L236C20=0,0,B6L223C20/B6L236C20)</f>
        <v>3.7333802500985676E-2</v>
      </c>
      <c r="AT10" s="16" t="s">
        <v>12690</v>
      </c>
      <c r="AU10" s="17">
        <f>A1L238C18</f>
        <v>894923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4474.6149999999998</v>
      </c>
      <c r="AZ10" s="16" t="s">
        <v>12097</v>
      </c>
      <c r="BA10" s="23">
        <f>A1L503C10</f>
        <v>0.25</v>
      </c>
      <c r="BB10" s="16" t="s">
        <v>12692</v>
      </c>
      <c r="BC10" s="17">
        <f>B6L223C24*B6L223C25</f>
        <v>1118.6537499999999</v>
      </c>
      <c r="BD10" s="16" t="s">
        <v>12693</v>
      </c>
      <c r="BE10" s="23">
        <f>IF(B6L236C26=0,0,B6L223C26/B6L236C26)</f>
        <v>3.7942570864695706E-2</v>
      </c>
      <c r="BF10" s="16" t="s">
        <v>12694</v>
      </c>
      <c r="BG10" s="17">
        <f>B6L223C3+B6L223C10+B6L223C15+B6L223C20+B6L223C26</f>
        <v>3492.5469800481446</v>
      </c>
      <c r="BH10" s="16" t="s">
        <v>12695</v>
      </c>
      <c r="BI10" s="17">
        <f>B6L238C3*B6L223C4</f>
        <v>7122.7932129506471</v>
      </c>
      <c r="BJ10" s="16" t="s">
        <v>12696</v>
      </c>
      <c r="BK10" s="17">
        <f>B6L238C10*B6L223C11</f>
        <v>2922.2835057326356</v>
      </c>
      <c r="BL10" s="16" t="s">
        <v>12697</v>
      </c>
      <c r="BM10" s="17">
        <f>B6L238C15*B6L223C16</f>
        <v>458.56542704976266</v>
      </c>
      <c r="BN10" s="16" t="s">
        <v>12698</v>
      </c>
      <c r="BO10" s="17">
        <f>B6L238C20*B6L223C21</f>
        <v>481.1304359483903</v>
      </c>
      <c r="BP10" s="16" t="s">
        <v>12699</v>
      </c>
      <c r="BQ10" s="17">
        <f>B6L238C26*B6L223C27</f>
        <v>5176.3730928816467</v>
      </c>
      <c r="BR10" s="16" t="s">
        <v>12700</v>
      </c>
      <c r="BS10" s="15">
        <f>B6L223C29+B6L223C30+B6L223C31+B6L223C32+B6L223C33</f>
        <v>16161.145674563082</v>
      </c>
      <c r="BT10" s="16" t="s">
        <v>12701</v>
      </c>
      <c r="BU10" s="23">
        <f>IF(B6L223C3=0,0,B6L223C29/B6L223C3)</f>
        <v>4.6273237745653173</v>
      </c>
      <c r="BV10" s="16" t="s">
        <v>12702</v>
      </c>
      <c r="BW10" s="23">
        <f>IF(B6L223C8=0,0,B6L223C30/B6L223C8)</f>
        <v>2.545028076010925</v>
      </c>
      <c r="BX10" s="16" t="s">
        <v>12703</v>
      </c>
      <c r="BY10" s="23">
        <f>IF(B6L223C13=0,0,B6L223C31/B6L223C13)</f>
        <v>6.9409856618479759</v>
      </c>
      <c r="BZ10" s="16" t="s">
        <v>12704</v>
      </c>
      <c r="CA10" s="23">
        <f>IF(B6L223C18=0,0,B6L223C32/B6L223C18)</f>
        <v>5.5527885294783808</v>
      </c>
      <c r="CB10" s="16" t="s">
        <v>12705</v>
      </c>
      <c r="CC10" s="23">
        <f>IF(B6L223C24=0,0,B6L223C33/B6L223C24)</f>
        <v>1.1568309436413293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3886.7879999999996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7773.5759999999991</v>
      </c>
      <c r="J11" s="16" t="s">
        <v>12708</v>
      </c>
      <c r="K11" s="23">
        <f>IF(B6L236C3=0,0,B6L224C3/B6L236C3)</f>
        <v>0.18853961963658714</v>
      </c>
      <c r="L11" s="16" t="s">
        <v>12709</v>
      </c>
      <c r="M11" s="23">
        <f>A1L544C54</f>
        <v>0.18884385136277568</v>
      </c>
      <c r="N11" s="16" t="s">
        <v>12710</v>
      </c>
      <c r="O11" s="23">
        <f>B6L224C1*B6L224C5</f>
        <v>733.99601535062004</v>
      </c>
      <c r="P11" s="16" t="s">
        <v>12711</v>
      </c>
      <c r="Q11" s="23">
        <f>B3L838C9</f>
        <v>1.9952170669207812</v>
      </c>
      <c r="R11" s="16" t="s">
        <v>12712</v>
      </c>
      <c r="S11" s="17">
        <f>B6L224C6*B6L224C7</f>
        <v>1464.4813768794047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805.46475728367261</v>
      </c>
      <c r="X11" s="16" t="s">
        <v>12714</v>
      </c>
      <c r="Y11" s="23">
        <f>IF(B6L236C10=0,0,B6L224C10/B6L236C10)</f>
        <v>0.10947496134504875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333.64188191999995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500.46282287999992</v>
      </c>
      <c r="AH11" s="16" t="s">
        <v>12717</v>
      </c>
      <c r="AI11" s="23">
        <f>IF(B6L236C15=0,0,B6L224C15/B6L236C15)</f>
        <v>0.19322518664613347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437.57459303999997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525.08951164799998</v>
      </c>
      <c r="AR11" s="16" t="s">
        <v>12720</v>
      </c>
      <c r="AS11" s="23">
        <f>IF(B6L236C20=0,0,B6L224C20/B6L236C20)</f>
        <v>0.18853961963658716</v>
      </c>
      <c r="AT11" s="16" t="s">
        <v>12721</v>
      </c>
      <c r="AU11" s="17">
        <f>A1L239C18</f>
        <v>4036794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20183.97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5045.9925000000003</v>
      </c>
      <c r="BD11" s="16" t="s">
        <v>12724</v>
      </c>
      <c r="BE11" s="23">
        <f>IF(B6L236C26=0,0,B6L224C26/B6L236C26)</f>
        <v>0.17115030277596896</v>
      </c>
      <c r="BF11" s="16" t="s">
        <v>12725</v>
      </c>
      <c r="BG11" s="17">
        <f>B6L224C3+B6L224C10+B6L224C15+B6L224C20+B6L224C26</f>
        <v>14650.585591811672</v>
      </c>
      <c r="BH11" s="16" t="s">
        <v>12726</v>
      </c>
      <c r="BI11" s="17">
        <f>B6L238C3*B6L224C4</f>
        <v>35970.853038190362</v>
      </c>
      <c r="BJ11" s="16" t="s">
        <v>12727</v>
      </c>
      <c r="BK11" s="17">
        <f>B6L238C10*B6L224C11</f>
        <v>3727.1462209532215</v>
      </c>
      <c r="BL11" s="16" t="s">
        <v>12728</v>
      </c>
      <c r="BM11" s="17">
        <f>B6L238C15*B6L224C16</f>
        <v>2315.8035185986951</v>
      </c>
      <c r="BN11" s="16" t="s">
        <v>12729</v>
      </c>
      <c r="BO11" s="17">
        <f>B6L238C20*B6L224C21</f>
        <v>2429.7591810236827</v>
      </c>
      <c r="BP11" s="16" t="s">
        <v>12730</v>
      </c>
      <c r="BQ11" s="17">
        <f>B6L238C26*B6L224C27</f>
        <v>23349.441061528287</v>
      </c>
      <c r="BR11" s="16" t="s">
        <v>12731</v>
      </c>
      <c r="BS11" s="15">
        <f>B6L224C29+B6L224C30+B6L224C31+B6L224C32+B6L224C33</f>
        <v>67793.003020294243</v>
      </c>
      <c r="BT11" s="16" t="s">
        <v>12732</v>
      </c>
      <c r="BU11" s="23">
        <f>IF(B6L224C3=0,0,B6L224C29/B6L224C3)</f>
        <v>4.6273237745653182</v>
      </c>
      <c r="BV11" s="16" t="s">
        <v>12733</v>
      </c>
      <c r="BW11" s="23">
        <f>IF(B6L224C8=0,0,B6L224C30/B6L224C8)</f>
        <v>2.545028076010925</v>
      </c>
      <c r="BX11" s="16" t="s">
        <v>12734</v>
      </c>
      <c r="BY11" s="23">
        <f>IF(B6L224C13=0,0,B6L224C31/B6L224C13)</f>
        <v>6.9409856618479759</v>
      </c>
      <c r="BZ11" s="16" t="s">
        <v>12735</v>
      </c>
      <c r="CA11" s="23">
        <f>IF(B6L224C18=0,0,B6L224C32/B6L224C18)</f>
        <v>5.5527885294783816</v>
      </c>
      <c r="CB11" s="16" t="s">
        <v>12736</v>
      </c>
      <c r="CC11" s="23">
        <f>IF(B6L224C24=0,0,B6L224C33/B6L224C24)</f>
        <v>1.1568309436413295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386.63549999999998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773.27099999999996</v>
      </c>
      <c r="J12" s="16" t="s">
        <v>12739</v>
      </c>
      <c r="K12" s="23">
        <f>IF(B6L236C3=0,0,B6L225C3/B6L236C3)</f>
        <v>1.8754845931396744E-2</v>
      </c>
      <c r="L12" s="16" t="s">
        <v>12740</v>
      </c>
      <c r="M12" s="23">
        <f>A1L545C54</f>
        <v>0.52100543960952206</v>
      </c>
      <c r="N12" s="16" t="s">
        <v>12741</v>
      </c>
      <c r="O12" s="23">
        <f>B6L225C1*B6L225C5</f>
        <v>201.43919864614736</v>
      </c>
      <c r="P12" s="16" t="s">
        <v>12742</v>
      </c>
      <c r="Q12" s="23">
        <f>B3L839C9</f>
        <v>1.9646594586868409</v>
      </c>
      <c r="R12" s="16" t="s">
        <v>12743</v>
      </c>
      <c r="S12" s="23">
        <f>B6L225C6*B6L225C7</f>
        <v>395.75942697045087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217.66768483374801</v>
      </c>
      <c r="X12" s="16" t="s">
        <v>12745</v>
      </c>
      <c r="Y12" s="23">
        <f>IF(B6L236C10=0,0,B6L225C10/B6L236C10)</f>
        <v>2.9584362528289419E-2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33.18879132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49.783186979999996</v>
      </c>
      <c r="AH12" s="16" t="s">
        <v>12748</v>
      </c>
      <c r="AI12" s="23">
        <f>IF(B6L236C15=0,0,B6L225C15/B6L236C15)</f>
        <v>1.9220939411030688E-2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43.527424589999995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52.232909507999992</v>
      </c>
      <c r="AR12" s="16" t="s">
        <v>12751</v>
      </c>
      <c r="AS12" s="23">
        <f>IF(B6L236C20=0,0,B6L225C20/B6L236C20)</f>
        <v>1.8754845931396744E-2</v>
      </c>
      <c r="AT12" s="16" t="s">
        <v>12752</v>
      </c>
      <c r="AU12" s="17">
        <f>A1L240C18</f>
        <v>384865</v>
      </c>
      <c r="AV12" s="16" t="s">
        <v>12173</v>
      </c>
      <c r="AW12" s="17">
        <f>A1L565C1</f>
        <v>200</v>
      </c>
      <c r="AX12" s="16" t="s">
        <v>12753</v>
      </c>
      <c r="AY12" s="17">
        <f>IF(B6L225C23=0,0,B6L225C22/B6L225C23)</f>
        <v>1924.325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481.08125000000001</v>
      </c>
      <c r="BD12" s="16" t="s">
        <v>12755</v>
      </c>
      <c r="BE12" s="23">
        <f>IF(B6L236C26=0,0,B6L225C26/B6L236C26)</f>
        <v>1.6317345219467056E-2</v>
      </c>
      <c r="BF12" s="16" t="s">
        <v>12756</v>
      </c>
      <c r="BG12" s="17">
        <f>B6L225C3+B6L225C10+B6L225C15+B6L225C20+B6L225C26</f>
        <v>1574.0360313217479</v>
      </c>
      <c r="BH12" s="16" t="s">
        <v>12757</v>
      </c>
      <c r="BI12" s="17">
        <f>B6L238C3*B6L225C4</f>
        <v>3578.1752824818973</v>
      </c>
      <c r="BJ12" s="16" t="s">
        <v>12758</v>
      </c>
      <c r="BK12" s="17">
        <f>B6L238C10*B6L225C11</f>
        <v>1007.2188529857928</v>
      </c>
      <c r="BL12" s="16" t="s">
        <v>12759</v>
      </c>
      <c r="BM12" s="17">
        <f>B6L238C15*B6L225C16</f>
        <v>230.36292468618456</v>
      </c>
      <c r="BN12" s="16" t="s">
        <v>12760</v>
      </c>
      <c r="BO12" s="17">
        <f>B6L238C20*B6L225C21</f>
        <v>241.69858398108721</v>
      </c>
      <c r="BP12" s="16" t="s">
        <v>12761</v>
      </c>
      <c r="BQ12" s="17">
        <f>B6L238C26*B6L225C27</f>
        <v>2226.1187056226017</v>
      </c>
      <c r="BR12" s="16" t="s">
        <v>12762</v>
      </c>
      <c r="BS12" s="15">
        <f>B6L225C29+B6L225C30+B6L225C31+B6L225C32+B6L225C33</f>
        <v>7283.5743497575631</v>
      </c>
      <c r="BT12" s="16" t="s">
        <v>12763</v>
      </c>
      <c r="BU12" s="23">
        <f>IF(B6L225C3=0,0,B6L225C29/B6L225C3)</f>
        <v>4.6273237745653173</v>
      </c>
      <c r="BV12" s="16" t="s">
        <v>12764</v>
      </c>
      <c r="BW12" s="23">
        <f>IF(B6L225C8=0,0,B6L225C30/B6L225C8)</f>
        <v>2.545028076010925</v>
      </c>
      <c r="BX12" s="16" t="s">
        <v>12765</v>
      </c>
      <c r="BY12" s="23">
        <f>IF(B6L225C13=0,0,B6L225C31/B6L225C13)</f>
        <v>6.9409856618479759</v>
      </c>
      <c r="BZ12" s="16" t="s">
        <v>12766</v>
      </c>
      <c r="CA12" s="23">
        <f>IF(B6L225C18=0,0,B6L225C32/B6L225C18)</f>
        <v>5.5527885294783816</v>
      </c>
      <c r="CB12" s="16" t="s">
        <v>12767</v>
      </c>
      <c r="CC12" s="23">
        <f>IF(B6L225C24=0,0,B6L225C33/B6L225C24)</f>
        <v>1.1568309436413295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5174.9390000000003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10349.878000000001</v>
      </c>
      <c r="J13" s="16" t="s">
        <v>12770</v>
      </c>
      <c r="K13" s="23">
        <f>IF(B6L236C3=0,0,B6L226C3/B6L236C3)</f>
        <v>0.2510250187822286</v>
      </c>
      <c r="L13" s="16" t="s">
        <v>12771</v>
      </c>
      <c r="M13" s="23">
        <f>A1L546C54</f>
        <v>0.35636396610453103</v>
      </c>
      <c r="N13" s="16" t="s">
        <v>12772</v>
      </c>
      <c r="O13" s="23">
        <f>B6L226C1*B6L226C5</f>
        <v>1844.1617863890158</v>
      </c>
      <c r="P13" s="16" t="s">
        <v>12773</v>
      </c>
      <c r="Q13" s="23">
        <f>B3L840C9</f>
        <v>2.0054953587995676</v>
      </c>
      <c r="R13" s="16" t="s">
        <v>12774</v>
      </c>
      <c r="S13" s="17">
        <f>B6L226C6*B6L226C7</f>
        <v>3698.4579034786907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2034.15184691328</v>
      </c>
      <c r="X13" s="16" t="s">
        <v>12776</v>
      </c>
      <c r="Y13" s="23">
        <f>IF(B6L236C10=0,0,B6L226C10/B6L236C10)</f>
        <v>0.27647230098779257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444.21676376000005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666.32514564000007</v>
      </c>
      <c r="AH13" s="16" t="s">
        <v>12779</v>
      </c>
      <c r="AI13" s="23">
        <f>IF(B6L236C15=0,0,B6L226C15/B6L236C15)</f>
        <v>0.25726346642969866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582.59463262000008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699.11355914400008</v>
      </c>
      <c r="AR13" s="16" t="s">
        <v>12782</v>
      </c>
      <c r="AS13" s="23">
        <f>IF(B6L236C20=0,0,B6L226C20/B6L236C20)</f>
        <v>0.25102501878222866</v>
      </c>
      <c r="AT13" s="16" t="s">
        <v>12783</v>
      </c>
      <c r="AU13" s="17">
        <f>A1L241C18</f>
        <v>6237249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31186.244999999999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7796.5612499999997</v>
      </c>
      <c r="BD13" s="16" t="s">
        <v>12786</v>
      </c>
      <c r="BE13" s="23">
        <f>IF(B6L236C26=0,0,B6L226C26/B6L236C26)</f>
        <v>0.2644442730639982</v>
      </c>
      <c r="BF13" s="16" t="s">
        <v>12787</v>
      </c>
      <c r="BG13" s="17">
        <f>B6L226C3+B6L226C10+B6L226C15+B6L226C20+B6L226C26</f>
        <v>21546.029801697281</v>
      </c>
      <c r="BH13" s="16" t="s">
        <v>12788</v>
      </c>
      <c r="BI13" s="17">
        <f>B6L238C3*B6L226C4</f>
        <v>47892.236533250543</v>
      </c>
      <c r="BJ13" s="16" t="s">
        <v>12789</v>
      </c>
      <c r="BK13" s="17">
        <f>B6L238C10*B6L226C11</f>
        <v>9412.6792022977697</v>
      </c>
      <c r="BL13" s="16" t="s">
        <v>12790</v>
      </c>
      <c r="BM13" s="17">
        <f>B6L238C15*B6L226C16</f>
        <v>3083.3021880106699</v>
      </c>
      <c r="BN13" s="16" t="s">
        <v>12791</v>
      </c>
      <c r="BO13" s="17">
        <f>B6L238C20*B6L226C21</f>
        <v>3235.0247933480082</v>
      </c>
      <c r="BP13" s="16" t="s">
        <v>12792</v>
      </c>
      <c r="BQ13" s="17">
        <f>B6L238C26*B6L226C27</f>
        <v>36077.213231979695</v>
      </c>
      <c r="BR13" s="16" t="s">
        <v>12793</v>
      </c>
      <c r="BS13" s="15">
        <f>B6L226C29+B6L226C30+B6L226C31+B6L226C32+B6L226C33</f>
        <v>99700.45594888668</v>
      </c>
      <c r="BT13" s="16" t="s">
        <v>12794</v>
      </c>
      <c r="BU13" s="23">
        <f>IF(B6L226C3=0,0,B6L226C29/B6L226C3)</f>
        <v>4.6273237745653173</v>
      </c>
      <c r="BV13" s="16" t="s">
        <v>12795</v>
      </c>
      <c r="BW13" s="23">
        <f>IF(B6L226C8=0,0,B6L226C30/B6L226C8)</f>
        <v>2.5450280760109245</v>
      </c>
      <c r="BX13" s="16" t="s">
        <v>12796</v>
      </c>
      <c r="BY13" s="23">
        <f>IF(B6L226C13=0,0,B6L226C31/B6L226C13)</f>
        <v>6.9409856618479759</v>
      </c>
      <c r="BZ13" s="16" t="s">
        <v>12797</v>
      </c>
      <c r="CA13" s="23">
        <f>IF(B6L226C18=0,0,B6L226C32/B6L226C18)</f>
        <v>5.5527885294783816</v>
      </c>
      <c r="CB13" s="16" t="s">
        <v>12798</v>
      </c>
      <c r="CC13" s="23">
        <f>IF(B6L226C24=0,0,B6L226C33/B6L226C24)</f>
        <v>1.1568309436413295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613.25049999999999</v>
      </c>
      <c r="F14" s="16" t="s">
        <v>12230</v>
      </c>
      <c r="G14" s="24">
        <f>A1L507C5</f>
        <v>2</v>
      </c>
      <c r="H14" s="16" t="s">
        <v>12800</v>
      </c>
      <c r="I14" s="15">
        <f>B6L227C1*B6L227C2</f>
        <v>1226.501</v>
      </c>
      <c r="J14" s="16" t="s">
        <v>12801</v>
      </c>
      <c r="K14" s="23">
        <f>IF(B6L236C3=0,0,B6L227C3/B6L236C3)</f>
        <v>2.9747445966167151E-2</v>
      </c>
      <c r="L14" s="16" t="s">
        <v>12802</v>
      </c>
      <c r="M14" s="23">
        <f>A1L547C54</f>
        <v>0.1079998755773362</v>
      </c>
      <c r="N14" s="16" t="s">
        <v>12803</v>
      </c>
      <c r="O14" s="23">
        <f>B6L227C1*B6L227C5</f>
        <v>66.230977697739206</v>
      </c>
      <c r="P14" s="16" t="s">
        <v>12804</v>
      </c>
      <c r="Q14" s="23">
        <f>B3L841C9</f>
        <v>2.0591704888690012</v>
      </c>
      <c r="R14" s="16" t="s">
        <v>12805</v>
      </c>
      <c r="S14" s="23">
        <f>B6L227C6*B6L227C7</f>
        <v>136.38087472412556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75.009481098269063</v>
      </c>
      <c r="X14" s="16" t="s">
        <v>12807</v>
      </c>
      <c r="Y14" s="23">
        <f>IF(B6L236C10=0,0,B6L227C10/B6L236C10)</f>
        <v>1.0194934004856958E-2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52.641422919999997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78.962134379999995</v>
      </c>
      <c r="AH14" s="16" t="s">
        <v>12810</v>
      </c>
      <c r="AI14" s="23">
        <f>IF(B6L236C15=0,0,B6L227C15/B6L236C15)</f>
        <v>3.0486726398078489E-2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69.039741289999995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82.847689547999991</v>
      </c>
      <c r="AR14" s="16" t="s">
        <v>12813</v>
      </c>
      <c r="AS14" s="23">
        <f>IF(B6L236C20=0,0,B6L227C20/B6L236C20)</f>
        <v>2.9747445966167151E-2</v>
      </c>
      <c r="AT14" s="16" t="s">
        <v>12814</v>
      </c>
      <c r="AU14" s="17">
        <f>A1L242C18</f>
        <v>368138.5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1840.6925000000001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460.17312500000003</v>
      </c>
      <c r="BD14" s="16" t="s">
        <v>12817</v>
      </c>
      <c r="BE14" s="23">
        <f>IF(B6L236C26=0,0,B6L227C26/B6L236C26)</f>
        <v>1.5608182071834988E-2</v>
      </c>
      <c r="BF14" s="16" t="s">
        <v>12818</v>
      </c>
      <c r="BG14" s="17">
        <f>B6L227C3+B6L227C10+B6L227C15+B6L227C20+B6L227C26</f>
        <v>1923.4934300262692</v>
      </c>
      <c r="BH14" s="16" t="s">
        <v>12819</v>
      </c>
      <c r="BI14" s="17">
        <f>B6L238C3*B6L227C4</f>
        <v>5675.4172368281361</v>
      </c>
      <c r="BJ14" s="16" t="s">
        <v>12820</v>
      </c>
      <c r="BK14" s="17">
        <f>B6L238C10*B6L227C11</f>
        <v>347.09315520382825</v>
      </c>
      <c r="BL14" s="16" t="s">
        <v>12821</v>
      </c>
      <c r="BM14" s="17">
        <f>B6L238C15*B6L227C16</f>
        <v>365.3833617069954</v>
      </c>
      <c r="BN14" s="16" t="s">
        <v>12822</v>
      </c>
      <c r="BO14" s="17">
        <f>B6L238C20*B6L227C21</f>
        <v>383.36308351326693</v>
      </c>
      <c r="BP14" s="16" t="s">
        <v>12823</v>
      </c>
      <c r="BQ14" s="17">
        <f>B6L238C26*B6L227C27</f>
        <v>2129.3700417285181</v>
      </c>
      <c r="BR14" s="16" t="s">
        <v>12824</v>
      </c>
      <c r="BS14" s="15">
        <f>B6L227C29+B6L227C30+B6L227C31+B6L227C32+B6L227C33</f>
        <v>8900.6268789807436</v>
      </c>
      <c r="BT14" s="16" t="s">
        <v>12825</v>
      </c>
      <c r="BU14" s="23">
        <f>IF(B6L227C3=0,0,B6L227C29/B6L227C3)</f>
        <v>4.6273237745653173</v>
      </c>
      <c r="BV14" s="16" t="s">
        <v>12826</v>
      </c>
      <c r="BW14" s="23">
        <f>IF(B6L227C8=0,0,B6L227C30/B6L227C8)</f>
        <v>2.545028076010925</v>
      </c>
      <c r="BX14" s="16" t="s">
        <v>12827</v>
      </c>
      <c r="BY14" s="23">
        <f>IF(B6L227C13=0,0,B6L227C31/B6L227C13)</f>
        <v>6.9409856618479759</v>
      </c>
      <c r="BZ14" s="16" t="s">
        <v>12828</v>
      </c>
      <c r="CA14" s="23">
        <f>IF(B6L227C18=0,0,B6L227C32/B6L227C18)</f>
        <v>5.5527885294783808</v>
      </c>
      <c r="CB14" s="16" t="s">
        <v>12829</v>
      </c>
      <c r="CC14" s="23">
        <f>IF(B6L227C24=0,0,B6L227C33/B6L227C24)</f>
        <v>1.1568309436413295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2238.69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4477.38</v>
      </c>
      <c r="J15" s="16" t="s">
        <v>12832</v>
      </c>
      <c r="K15" s="23">
        <f>IF(B6L236C3=0,0,B6L228C3/B6L236C3)</f>
        <v>0.10859397556137132</v>
      </c>
      <c r="L15" s="16" t="s">
        <v>12833</v>
      </c>
      <c r="M15" s="23">
        <f>A1L548C54</f>
        <v>0.3123288688490975</v>
      </c>
      <c r="N15" s="16" t="s">
        <v>12834</v>
      </c>
      <c r="O15" s="23">
        <f>B6L228C1*B6L228C5</f>
        <v>699.20751540378615</v>
      </c>
      <c r="P15" s="16" t="s">
        <v>12835</v>
      </c>
      <c r="Q15" s="23">
        <f>B3L842C9</f>
        <v>2.0084423380028578</v>
      </c>
      <c r="R15" s="16" t="s">
        <v>12836</v>
      </c>
      <c r="S15" s="17">
        <f>B6L228C6*B6L228C7</f>
        <v>1404.3179769867495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772.37488734271233</v>
      </c>
      <c r="X15" s="16" t="s">
        <v>12838</v>
      </c>
      <c r="Y15" s="23">
        <f>IF(B6L236C10=0,0,B6L228C10/B6L236C10)</f>
        <v>0.1049775426809277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192.1691496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288.25372440000001</v>
      </c>
      <c r="AH15" s="16" t="s">
        <v>12841</v>
      </c>
      <c r="AI15" s="23">
        <f>IF(B6L236C15=0,0,B6L228C15/B6L236C15)</f>
        <v>0.1112927417427533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252.0317202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302.43806423999996</v>
      </c>
      <c r="AR15" s="16" t="s">
        <v>12844</v>
      </c>
      <c r="AS15" s="23">
        <f>IF(B6L236C20=0,0,B6L228C20/B6L236C20)</f>
        <v>0.10859397556137131</v>
      </c>
      <c r="AT15" s="16" t="s">
        <v>12845</v>
      </c>
      <c r="AU15" s="17">
        <f>A1L243C18</f>
        <v>2181554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10907.77</v>
      </c>
      <c r="AZ15" s="16" t="s">
        <v>12292</v>
      </c>
      <c r="BA15" s="23">
        <f>A1L508C10</f>
        <v>0.25</v>
      </c>
      <c r="BB15" s="16" t="s">
        <v>12847</v>
      </c>
      <c r="BC15" s="17">
        <f>B6L228C24*B6L228C25</f>
        <v>2726.9425000000001</v>
      </c>
      <c r="BD15" s="16" t="s">
        <v>12848</v>
      </c>
      <c r="BE15" s="23">
        <f>IF(B6L236C26=0,0,B6L228C26/B6L236C26)</f>
        <v>9.2492613599338039E-2</v>
      </c>
      <c r="BF15" s="16" t="s">
        <v>12849</v>
      </c>
      <c r="BG15" s="17">
        <f>B6L228C3+B6L228C10+B6L228C15+B6L228C20+B6L228C26</f>
        <v>8567.3891759827129</v>
      </c>
      <c r="BH15" s="16" t="s">
        <v>12850</v>
      </c>
      <c r="BI15" s="17">
        <f>B6L238C3*B6L228C4</f>
        <v>20718.286921763261</v>
      </c>
      <c r="BJ15" s="16" t="s">
        <v>12851</v>
      </c>
      <c r="BK15" s="17">
        <f>B6L238C10*B6L228C11</f>
        <v>3574.0286790781415</v>
      </c>
      <c r="BL15" s="16" t="s">
        <v>12852</v>
      </c>
      <c r="BM15" s="17">
        <f>B6L238C15*B6L228C16</f>
        <v>1333.8433120231189</v>
      </c>
      <c r="BN15" s="16" t="s">
        <v>12853</v>
      </c>
      <c r="BO15" s="17">
        <f>B6L238C20*B6L228C21</f>
        <v>1399.4788449912646</v>
      </c>
      <c r="BP15" s="16" t="s">
        <v>12854</v>
      </c>
      <c r="BQ15" s="17">
        <f>B6L238C26*B6L228C27</f>
        <v>12618.445862122586</v>
      </c>
      <c r="BR15" s="16" t="s">
        <v>12855</v>
      </c>
      <c r="BS15" s="15">
        <f>B6L228C29+B6L228C30+B6L228C31+B6L228C32+B6L228C33</f>
        <v>39644.083619978373</v>
      </c>
      <c r="BT15" s="16" t="s">
        <v>12856</v>
      </c>
      <c r="BU15" s="23">
        <f>IF(B6L228C3=0,0,B6L228C29/B6L228C3)</f>
        <v>4.6273237745653173</v>
      </c>
      <c r="BV15" s="16" t="s">
        <v>12857</v>
      </c>
      <c r="BW15" s="23">
        <f>IF(B6L228C8=0,0,B6L228C30/B6L228C8)</f>
        <v>2.545028076010925</v>
      </c>
      <c r="BX15" s="16" t="s">
        <v>12858</v>
      </c>
      <c r="BY15" s="23">
        <f>IF(B6L228C13=0,0,B6L228C31/B6L228C13)</f>
        <v>6.9409856618479768</v>
      </c>
      <c r="BZ15" s="16" t="s">
        <v>12859</v>
      </c>
      <c r="CA15" s="23">
        <f>IF(B6L228C18=0,0,B6L228C32/B6L228C18)</f>
        <v>5.5527885294783808</v>
      </c>
      <c r="CB15" s="16" t="s">
        <v>12860</v>
      </c>
      <c r="CC15" s="23">
        <f>IF(B6L228C24=0,0,B6L228C33/B6L228C24)</f>
        <v>1.1568309436413295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80.748500000000007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161.49700000000001</v>
      </c>
      <c r="J16" s="16" t="s">
        <v>12863</v>
      </c>
      <c r="K16" s="23">
        <f>IF(B6L236C3=0,0,B6L229C3/B6L236C3)</f>
        <v>3.9169338477490819E-3</v>
      </c>
      <c r="L16" s="16" t="s">
        <v>12864</v>
      </c>
      <c r="M16" s="23">
        <f>A1L549C54</f>
        <v>0.70091828216306462</v>
      </c>
      <c r="N16" s="16" t="s">
        <v>12865</v>
      </c>
      <c r="O16" s="23">
        <f>B6L229C1*B6L229C5</f>
        <v>56.598099907244226</v>
      </c>
      <c r="P16" s="16" t="s">
        <v>12866</v>
      </c>
      <c r="Q16" s="23">
        <f>B3L843C9</f>
        <v>1.8145152064067118</v>
      </c>
      <c r="R16" s="16" t="s">
        <v>12867</v>
      </c>
      <c r="S16" s="23">
        <f>B6L229C6*B6L229C7</f>
        <v>102.69811293542095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56.483962114481528</v>
      </c>
      <c r="X16" s="16" t="s">
        <v>12869</v>
      </c>
      <c r="Y16" s="23">
        <f>IF(B6L236C10=0,0,B6L229C10/B6L236C10)</f>
        <v>7.6770330584685024E-3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6.9314512400000003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10.39717686</v>
      </c>
      <c r="AH16" s="16" t="s">
        <v>12872</v>
      </c>
      <c r="AI16" s="23">
        <f>IF(B6L236C15=0,0,B6L229C15/B6L236C15)</f>
        <v>4.0142770801739926E-3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9.0906661300000007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10.908799356000001</v>
      </c>
      <c r="AR16" s="16" t="s">
        <v>12875</v>
      </c>
      <c r="AS16" s="23">
        <f>IF(B6L236C20=0,0,B6L229C20/B6L236C20)</f>
        <v>3.9169338477490828E-3</v>
      </c>
      <c r="AT16" s="16" t="s">
        <v>12876</v>
      </c>
      <c r="AU16" s="17">
        <f>A1L244C18</f>
        <v>190324.5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951.62249999999995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237.90562499999999</v>
      </c>
      <c r="BD16" s="16" t="s">
        <v>12879</v>
      </c>
      <c r="BE16" s="23">
        <f>IF(B6L236C26=0,0,B6L229C26/B6L236C26)</f>
        <v>8.0692985078467967E-3</v>
      </c>
      <c r="BF16" s="16" t="s">
        <v>12880</v>
      </c>
      <c r="BG16" s="23">
        <f>B6L229C3+B6L229C10+B6L229C15+B6L229C20+B6L229C26</f>
        <v>477.19256333048156</v>
      </c>
      <c r="BH16" s="16" t="s">
        <v>12881</v>
      </c>
      <c r="BI16" s="17">
        <f>B6L238C3*B6L229C4</f>
        <v>747.29890762097511</v>
      </c>
      <c r="BJ16" s="16" t="s">
        <v>12882</v>
      </c>
      <c r="BK16" s="17">
        <f>B6L238C10*B6L229C11</f>
        <v>261.36958077398708</v>
      </c>
      <c r="BL16" s="16" t="s">
        <v>12883</v>
      </c>
      <c r="BM16" s="17">
        <f>B6L238C15*B6L229C16</f>
        <v>48.111103672638379</v>
      </c>
      <c r="BN16" s="16" t="s">
        <v>12884</v>
      </c>
      <c r="BO16" s="17">
        <f>B6L238C20*B6L229C21</f>
        <v>50.478546611981642</v>
      </c>
      <c r="BP16" s="16" t="s">
        <v>12885</v>
      </c>
      <c r="BQ16" s="17">
        <f>B6L238C26*B6L229C27</f>
        <v>1100.8663546653211</v>
      </c>
      <c r="BR16" s="16" t="s">
        <v>12886</v>
      </c>
      <c r="BS16" s="15">
        <f>B6L229C29+B6L229C30+B6L229C31+B6L229C32+B6L229C33</f>
        <v>2208.1244933449034</v>
      </c>
      <c r="BT16" s="16" t="s">
        <v>12887</v>
      </c>
      <c r="BU16" s="23">
        <f>IF(B6L229C3=0,0,B6L229C29/B6L229C3)</f>
        <v>4.6273237745653173</v>
      </c>
      <c r="BV16" s="16" t="s">
        <v>12888</v>
      </c>
      <c r="BW16" s="23">
        <f>IF(B6L229C8=0,0,B6L229C30/B6L229C8)</f>
        <v>2.545028076010925</v>
      </c>
      <c r="BX16" s="16" t="s">
        <v>12889</v>
      </c>
      <c r="BY16" s="23">
        <f>IF(B6L229C13=0,0,B6L229C31/B6L229C13)</f>
        <v>6.9409856618479759</v>
      </c>
      <c r="BZ16" s="16" t="s">
        <v>12890</v>
      </c>
      <c r="CA16" s="23">
        <f>IF(B6L229C18=0,0,B6L229C32/B6L229C18)</f>
        <v>5.5527885294783825</v>
      </c>
      <c r="CB16" s="16" t="s">
        <v>12891</v>
      </c>
      <c r="CC16" s="23">
        <f>IF(B6L229C24=0,0,B6L229C33/B6L229C24)</f>
        <v>1.1568309436413295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39.920500000000004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79.841000000000008</v>
      </c>
      <c r="J17" s="16" t="s">
        <v>12894</v>
      </c>
      <c r="K17" s="23">
        <f>IF(B6L236C3=0,0,B6L230C3/B6L236C3)</f>
        <v>1.9364564997376699E-3</v>
      </c>
      <c r="L17" s="16" t="s">
        <v>12895</v>
      </c>
      <c r="M17" s="23">
        <f>A1L550C54</f>
        <v>0.33159837122954222</v>
      </c>
      <c r="N17" s="16" t="s">
        <v>12896</v>
      </c>
      <c r="O17" s="23">
        <f>B6L230C1*B6L230C5</f>
        <v>13.237572778668941</v>
      </c>
      <c r="P17" s="16" t="s">
        <v>12897</v>
      </c>
      <c r="Q17" s="23">
        <f>B3L844C9</f>
        <v>1.8911605734045054</v>
      </c>
      <c r="R17" s="16" t="s">
        <v>12898</v>
      </c>
      <c r="S17" s="23">
        <f>B6L230C6*B6L230C7</f>
        <v>25.034375726591428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13.768906649625286</v>
      </c>
      <c r="X17" s="16" t="s">
        <v>12900</v>
      </c>
      <c r="Y17" s="23">
        <f>IF(B6L236C10=0,0,B6L230C10/B6L236C10)</f>
        <v>1.8714046885361696E-3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3.4267757200000002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5.1401635800000003</v>
      </c>
      <c r="AH17" s="16" t="s">
        <v>12903</v>
      </c>
      <c r="AI17" s="23">
        <f>IF(B6L236C15=0,0,B6L230C15/B6L236C15)</f>
        <v>1.9845811151796735E-3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4.4942498900000007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5.3930998680000011</v>
      </c>
      <c r="AR17" s="16" t="s">
        <v>12906</v>
      </c>
      <c r="AS17" s="23">
        <f>IF(B6L236C20=0,0,B6L230C20/B6L236C20)</f>
        <v>1.9364564997376701E-3</v>
      </c>
      <c r="AT17" s="16" t="s">
        <v>12907</v>
      </c>
      <c r="AU17" s="17">
        <f>A1L245C18</f>
        <v>84498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422.49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105.6225</v>
      </c>
      <c r="BD17" s="16" t="s">
        <v>12910</v>
      </c>
      <c r="BE17" s="23">
        <f>IF(B6L236C26=0,0,B6L230C26/B6L236C26)</f>
        <v>3.5825108449833764E-3</v>
      </c>
      <c r="BF17" s="16" t="s">
        <v>12911</v>
      </c>
      <c r="BG17" s="23">
        <f>B6L230C3+B6L230C10+B6L230C15+B6L230C20+B6L230C26</f>
        <v>209.7656700976253</v>
      </c>
      <c r="BH17" s="16" t="s">
        <v>12912</v>
      </c>
      <c r="BI17" s="17">
        <f>B6L238C3*B6L230C4</f>
        <v>369.45015748506955</v>
      </c>
      <c r="BJ17" s="16" t="s">
        <v>12913</v>
      </c>
      <c r="BK17" s="17">
        <f>B6L238C10*B6L230C11</f>
        <v>63.713189089581576</v>
      </c>
      <c r="BL17" s="16" t="s">
        <v>12914</v>
      </c>
      <c r="BM17" s="17">
        <f>B6L238C15*B6L230C16</f>
        <v>23.785201138888777</v>
      </c>
      <c r="BN17" s="16" t="s">
        <v>12915</v>
      </c>
      <c r="BO17" s="17">
        <f>B6L238C20*B6L230C21</f>
        <v>24.955619237801482</v>
      </c>
      <c r="BP17" s="16" t="s">
        <v>12916</v>
      </c>
      <c r="BQ17" s="17">
        <f>B6L238C26*B6L230C27</f>
        <v>488.74950537902527</v>
      </c>
      <c r="BR17" s="16" t="s">
        <v>12917</v>
      </c>
      <c r="BS17" s="15">
        <f>B6L230C29+B6L230C30+B6L230C31+B6L230C32+B6L230C33</f>
        <v>970.6536723303667</v>
      </c>
      <c r="BT17" s="16" t="s">
        <v>12918</v>
      </c>
      <c r="BU17" s="23">
        <f>IF(B6L230C3=0,0,B6L230C29/B6L230C3)</f>
        <v>4.6273237745653173</v>
      </c>
      <c r="BV17" s="16" t="s">
        <v>12919</v>
      </c>
      <c r="BW17" s="23">
        <f>IF(B6L230C8=0,0,B6L230C30/B6L230C8)</f>
        <v>2.5450280760109245</v>
      </c>
      <c r="BX17" s="16" t="s">
        <v>12920</v>
      </c>
      <c r="BY17" s="23">
        <f>IF(B6L230C13=0,0,B6L230C31/B6L230C13)</f>
        <v>6.9409856618479759</v>
      </c>
      <c r="BZ17" s="16" t="s">
        <v>12921</v>
      </c>
      <c r="CA17" s="23">
        <f>IF(B6L230C18=0,0,B6L230C32/B6L230C18)</f>
        <v>5.5527885294783816</v>
      </c>
      <c r="CB17" s="16" t="s">
        <v>12922</v>
      </c>
      <c r="CC17" s="23">
        <f>IF(B6L230C24=0,0,B6L230C33/B6L230C24)</f>
        <v>1.1568309436413293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4034.41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4034.41</v>
      </c>
      <c r="J18" s="16" t="s">
        <v>12925</v>
      </c>
      <c r="K18" s="23">
        <f>IF(B6L236C3=0,0,B6L231C3/B6L236C3)</f>
        <v>9.7850220652379749E-2</v>
      </c>
      <c r="L18" s="16" t="s">
        <v>12926</v>
      </c>
      <c r="M18" s="23">
        <f>A1L551C54</f>
        <v>0.15821270145505856</v>
      </c>
      <c r="N18" s="16" t="s">
        <v>12927</v>
      </c>
      <c r="O18" s="23">
        <f>B6L231C1*B6L231C5</f>
        <v>638.29490487730277</v>
      </c>
      <c r="P18" s="16" t="s">
        <v>12928</v>
      </c>
      <c r="Q18" s="23">
        <f>B3L845C9</f>
        <v>1.0817803826595302</v>
      </c>
      <c r="R18" s="16" t="s">
        <v>12929</v>
      </c>
      <c r="S18" s="23">
        <f>B6L231C6*B6L231C7</f>
        <v>690.49490644779701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379.77219854628839</v>
      </c>
      <c r="X18" s="16" t="s">
        <v>12931</v>
      </c>
      <c r="Y18" s="23">
        <f>IF(B6L236C10=0,0,B6L231C10/B6L236C10)</f>
        <v>5.1616841556156146E-2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131.76383060000001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197.64574590000001</v>
      </c>
      <c r="AH18" s="16" t="s">
        <v>12934</v>
      </c>
      <c r="AI18" s="23">
        <f>IF(B6L236C15=0,0,B6L231C15/B6L236C15)</f>
        <v>7.6309636591125843E-2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227.0969389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272.51632667999996</v>
      </c>
      <c r="AR18" s="16" t="s">
        <v>12937</v>
      </c>
      <c r="AS18" s="23">
        <f>IF(B6L236C20=0,0,B6L231C20/B6L236C20)</f>
        <v>9.7850220652379749E-2</v>
      </c>
      <c r="AT18" s="16" t="s">
        <v>12938</v>
      </c>
      <c r="AU18" s="17">
        <f>A1L246C18</f>
        <v>3604714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18023.57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4505.8924999999999</v>
      </c>
      <c r="BD18" s="16" t="s">
        <v>12941</v>
      </c>
      <c r="BE18" s="23">
        <f>IF(B6L236C26=0,0,B6L231C26/B6L236C26)</f>
        <v>0.1528311557440816</v>
      </c>
      <c r="BF18" s="16" t="s">
        <v>12942</v>
      </c>
      <c r="BG18" s="17">
        <f>B6L231C3+B6L231C10+B6L231C15+B6L231C20+B6L231C26</f>
        <v>9390.2367711262887</v>
      </c>
      <c r="BH18" s="16" t="s">
        <v>12943</v>
      </c>
      <c r="BI18" s="17">
        <f>B6L238C3*B6L231C4</f>
        <v>18668.521309344062</v>
      </c>
      <c r="BJ18" s="16" t="s">
        <v>12944</v>
      </c>
      <c r="BK18" s="17">
        <f>B6L238C10*B6L231C11</f>
        <v>1757.3289232521802</v>
      </c>
      <c r="BL18" s="16" t="s">
        <v>12945</v>
      </c>
      <c r="BM18" s="17">
        <f>B6L238C15*B6L231C16</f>
        <v>914.57085894476575</v>
      </c>
      <c r="BN18" s="16" t="s">
        <v>12946</v>
      </c>
      <c r="BO18" s="17">
        <f>B6L238C20*B6L231C21</f>
        <v>1261.0212774035726</v>
      </c>
      <c r="BP18" s="16" t="s">
        <v>12947</v>
      </c>
      <c r="BQ18" s="17">
        <f>B6L238C26*B6L231C27</f>
        <v>20850.223490885557</v>
      </c>
      <c r="BR18" s="16" t="s">
        <v>12948</v>
      </c>
      <c r="BS18" s="15">
        <f>B6L231C29+B6L231C30+B6L231C31+B6L231C32+B6L231C33</f>
        <v>43451.665859830129</v>
      </c>
      <c r="BT18" s="16" t="s">
        <v>12949</v>
      </c>
      <c r="BU18" s="23">
        <f>IF(B6L231C3=0,0,B6L231C29/B6L231C3)</f>
        <v>4.6273237745653173</v>
      </c>
      <c r="BV18" s="16" t="s">
        <v>12950</v>
      </c>
      <c r="BW18" s="23">
        <f>IF(B6L231C8=0,0,B6L231C30/B6L231C8)</f>
        <v>2.5450280760109245</v>
      </c>
      <c r="BX18" s="16" t="s">
        <v>12951</v>
      </c>
      <c r="BY18" s="23">
        <f>IF(B6L231C13=0,0,B6L231C31/B6L231C13)</f>
        <v>6.9409856618479768</v>
      </c>
      <c r="BZ18" s="16" t="s">
        <v>12952</v>
      </c>
      <c r="CA18" s="23">
        <f>IF(B6L231C18=0,0,B6L231C32/B6L231C18)</f>
        <v>5.5527885294783808</v>
      </c>
      <c r="CB18" s="16" t="s">
        <v>12953</v>
      </c>
      <c r="CC18" s="23">
        <f>IF(B6L231C24=0,0,B6L231C33/B6L231C24)</f>
        <v>1.1568309436413295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896.92049999999995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1793.8409999999999</v>
      </c>
      <c r="J19" s="16" t="s">
        <v>12956</v>
      </c>
      <c r="K19" s="23">
        <f>IF(B6L236C3=0,0,B6L232C3/B6L236C3)</f>
        <v>4.3507659773123097E-2</v>
      </c>
      <c r="L19" s="16" t="s">
        <v>12957</v>
      </c>
      <c r="M19" s="23">
        <f>A1L552C54</f>
        <v>0.38198443825294764</v>
      </c>
      <c r="N19" s="16" t="s">
        <v>12958</v>
      </c>
      <c r="O19" s="23">
        <f>B6L232C1*B6L232C5</f>
        <v>342.6096733500529</v>
      </c>
      <c r="P19" s="16" t="s">
        <v>12959</v>
      </c>
      <c r="Q19" s="23">
        <f>B3L846C9</f>
        <v>1.3299176109836597</v>
      </c>
      <c r="R19" s="16" t="s">
        <v>12960</v>
      </c>
      <c r="S19" s="23">
        <f>B6L232C6*B6L232C7</f>
        <v>455.64263828159437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250.60345105487693</v>
      </c>
      <c r="X19" s="16" t="s">
        <v>12962</v>
      </c>
      <c r="Y19" s="23">
        <f>IF(B6L236C10=0,0,B6L232C10/B6L236C10)</f>
        <v>3.4060836143456917E-2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76.991655719999997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115.48748358</v>
      </c>
      <c r="AH19" s="16" t="s">
        <v>12965</v>
      </c>
      <c r="AI19" s="23">
        <f>IF(B6L236C15=0,0,B6L232C15/B6L236C15)</f>
        <v>4.458890760680629E-2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100.97530988999999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121.17037186799999</v>
      </c>
      <c r="AR19" s="16" t="s">
        <v>12968</v>
      </c>
      <c r="AS19" s="23">
        <f>IF(B6L236C20=0,0,B6L232C20/B6L236C20)</f>
        <v>4.3507659773123097E-2</v>
      </c>
      <c r="AT19" s="16" t="s">
        <v>12969</v>
      </c>
      <c r="AU19" s="17">
        <f>A1L247C18</f>
        <v>1379408.5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6897.0424999999996</v>
      </c>
      <c r="AZ19" s="16" t="s">
        <v>12448</v>
      </c>
      <c r="BA19" s="23">
        <f>A1L512C10</f>
        <v>0.25</v>
      </c>
      <c r="BB19" s="16" t="s">
        <v>12971</v>
      </c>
      <c r="BC19" s="17">
        <f>B6L232C24*B6L232C25</f>
        <v>1724.2606249999999</v>
      </c>
      <c r="BD19" s="16" t="s">
        <v>12972</v>
      </c>
      <c r="BE19" s="23">
        <f>IF(B6L236C26=0,0,B6L232C26/B6L236C26)</f>
        <v>5.8483584355987731E-2</v>
      </c>
      <c r="BF19" s="16" t="s">
        <v>12973</v>
      </c>
      <c r="BG19" s="17">
        <f>B6L232C3+B6L232C10+B6L232C15+B6L232C20+B6L232C26</f>
        <v>4005.362931502877</v>
      </c>
      <c r="BH19" s="16" t="s">
        <v>12974</v>
      </c>
      <c r="BI19" s="17">
        <f>B6L238C3*B6L232C4</f>
        <v>8300.6831070900244</v>
      </c>
      <c r="BJ19" s="16" t="s">
        <v>12975</v>
      </c>
      <c r="BK19" s="17">
        <f>B6L238C10*B6L232C11</f>
        <v>1159.6233070543481</v>
      </c>
      <c r="BL19" s="16" t="s">
        <v>12976</v>
      </c>
      <c r="BM19" s="17">
        <f>B6L238C15*B6L232C16</f>
        <v>534.39797843445581</v>
      </c>
      <c r="BN19" s="16" t="s">
        <v>12977</v>
      </c>
      <c r="BO19" s="17">
        <f>B6L238C20*B6L232C21</f>
        <v>560.69454251771697</v>
      </c>
      <c r="BP19" s="16" t="s">
        <v>12978</v>
      </c>
      <c r="BQ19" s="17">
        <f>B6L238C26*B6L232C27</f>
        <v>7978.7121836093529</v>
      </c>
      <c r="BR19" s="16" t="s">
        <v>12979</v>
      </c>
      <c r="BS19" s="15">
        <f>B6L232C29+B6L232C30+B6L232C31+B6L232C32+B6L232C33</f>
        <v>18534.111118705896</v>
      </c>
      <c r="BT19" s="16" t="s">
        <v>12980</v>
      </c>
      <c r="BU19" s="23">
        <f>IF(B6L232C3=0,0,B6L232C29/B6L232C3)</f>
        <v>4.6273237745653182</v>
      </c>
      <c r="BV19" s="16" t="s">
        <v>12981</v>
      </c>
      <c r="BW19" s="23">
        <f>IF(B6L232C8=0,0,B6L232C30/B6L232C8)</f>
        <v>2.5450280760109254</v>
      </c>
      <c r="BX19" s="16" t="s">
        <v>12982</v>
      </c>
      <c r="BY19" s="23">
        <f>IF(B6L232C13=0,0,B6L232C31/B6L232C13)</f>
        <v>6.9409856618479777</v>
      </c>
      <c r="BZ19" s="16" t="s">
        <v>12983</v>
      </c>
      <c r="CA19" s="23">
        <f>IF(B6L232C18=0,0,B6L232C32/B6L232C18)</f>
        <v>5.5527885294783816</v>
      </c>
      <c r="CB19" s="16" t="s">
        <v>12984</v>
      </c>
      <c r="CC19" s="23">
        <f>IF(B6L232C24=0,0,B6L232C33/B6L232C24)</f>
        <v>1.1568309436413293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2.4159999999999999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4.8319999999999999</v>
      </c>
      <c r="J20" s="16" t="s">
        <v>12987</v>
      </c>
      <c r="K20" s="23">
        <f>IF(B6L236C3=0,0,B6L233C3/B6L236C3)</f>
        <v>1.1719489744282286E-4</v>
      </c>
      <c r="L20" s="16" t="s">
        <v>12988</v>
      </c>
      <c r="M20" s="23">
        <f>A1L553C54</f>
        <v>0.52159636271785803</v>
      </c>
      <c r="N20" s="16" t="s">
        <v>12989</v>
      </c>
      <c r="O20" s="23">
        <f>B6L233C1*B6L233C5</f>
        <v>1.260176812326345</v>
      </c>
      <c r="P20" s="16" t="s">
        <v>12990</v>
      </c>
      <c r="Q20" s="23">
        <f>B3L847C9</f>
        <v>2.3588612670408979</v>
      </c>
      <c r="R20" s="16" t="s">
        <v>12991</v>
      </c>
      <c r="S20" s="23">
        <f>B6L233C6*B6L233C7</f>
        <v>2.972582272219682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1.6349202497208253</v>
      </c>
      <c r="X20" s="16" t="s">
        <v>12993</v>
      </c>
      <c r="Y20" s="23">
        <f>IF(B6L236C10=0,0,B6L233C10/B6L236C10)</f>
        <v>2.2221062997718435E-4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0.20738943999999998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0.31108415999999994</v>
      </c>
      <c r="AH20" s="16" t="s">
        <v>12996</v>
      </c>
      <c r="AI20" s="23">
        <f>IF(B6L236C15=0,0,B6L233C15/B6L236C15)</f>
        <v>1.2010741283987151E-4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0.27199328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0.32639193599999999</v>
      </c>
      <c r="AR20" s="16" t="s">
        <v>12999</v>
      </c>
      <c r="AS20" s="23">
        <f>IF(B6L236C20=0,0,B6L233C20/B6L236C20)</f>
        <v>1.1719489744282286E-4</v>
      </c>
      <c r="AT20" s="16" t="s">
        <v>13000</v>
      </c>
      <c r="AU20" s="17">
        <f>A1L248C18</f>
        <v>2941.5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14.7075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3.6768749999999999</v>
      </c>
      <c r="BD20" s="16" t="s">
        <v>13003</v>
      </c>
      <c r="BE20" s="23">
        <f>IF(B6L236C26=0,0,B6L233C26/B6L236C26)</f>
        <v>1.2471248610048286E-4</v>
      </c>
      <c r="BF20" s="16" t="s">
        <v>13004</v>
      </c>
      <c r="BG20" s="23">
        <f>B6L233C3+B6L233C10+B6L233C15+B6L233C20+B6L233C26</f>
        <v>10.781271345720825</v>
      </c>
      <c r="BH20" s="16" t="s">
        <v>13005</v>
      </c>
      <c r="BI20" s="17">
        <f>B6L238C3*B6L233C4</f>
        <v>22.359228478699613</v>
      </c>
      <c r="BJ20" s="16" t="s">
        <v>13006</v>
      </c>
      <c r="BK20" s="17">
        <f>B6L238C10*B6L233C11</f>
        <v>7.5653053410514408</v>
      </c>
      <c r="BL20" s="16" t="s">
        <v>13007</v>
      </c>
      <c r="BM20" s="17">
        <f>B6L238C15*B6L233C16</f>
        <v>1.4394871294586811</v>
      </c>
      <c r="BN20" s="16" t="s">
        <v>13008</v>
      </c>
      <c r="BO20" s="17">
        <f>B6L238C20*B6L233C21</f>
        <v>1.5103211652792015</v>
      </c>
      <c r="BP20" s="16" t="s">
        <v>13009</v>
      </c>
      <c r="BQ20" s="17">
        <f>B6L238C26*B6L233C27</f>
        <v>17.014091103604851</v>
      </c>
      <c r="BR20" s="16" t="s">
        <v>13010</v>
      </c>
      <c r="BS20" s="15">
        <f>B6L233C29+B6L233C30+B6L233C31+B6L233C32+B6L233C33</f>
        <v>49.888433218093795</v>
      </c>
      <c r="BT20" s="16" t="s">
        <v>13011</v>
      </c>
      <c r="BU20" s="23">
        <f>IF(B6L233C3=0,0,B6L233C29/B6L233C3)</f>
        <v>4.6273237745653173</v>
      </c>
      <c r="BV20" s="16" t="s">
        <v>13012</v>
      </c>
      <c r="BW20" s="23">
        <f>IF(B6L233C8=0,0,B6L233C30/B6L233C8)</f>
        <v>2.545028076010925</v>
      </c>
      <c r="BX20" s="16" t="s">
        <v>13013</v>
      </c>
      <c r="BY20" s="23">
        <f>IF(B6L233C13=0,0,B6L233C31/B6L233C13)</f>
        <v>6.9409856618479768</v>
      </c>
      <c r="BZ20" s="16" t="s">
        <v>13014</v>
      </c>
      <c r="CA20" s="23">
        <f>IF(B6L233C18=0,0,B6L233C32/B6L233C18)</f>
        <v>5.5527885294783808</v>
      </c>
      <c r="CB20" s="16" t="s">
        <v>13015</v>
      </c>
      <c r="CC20" s="23">
        <f>IF(B6L233C24=0,0,B6L233C33/B6L233C24)</f>
        <v>1.1568309436413293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525.32799999999997</v>
      </c>
      <c r="F21" s="16" t="s">
        <v>12503</v>
      </c>
      <c r="G21" s="24">
        <f>A1L514C5</f>
        <v>2</v>
      </c>
      <c r="H21" s="16" t="s">
        <v>13017</v>
      </c>
      <c r="I21" s="15">
        <f>B6L234C1*B6L234C2</f>
        <v>1050.6559999999999</v>
      </c>
      <c r="J21" s="16" t="s">
        <v>13018</v>
      </c>
      <c r="K21" s="23">
        <f>IF(B6L236C3=0,0,B6L234C3/B6L236C3)</f>
        <v>2.5482517004902006E-2</v>
      </c>
      <c r="L21" s="16" t="s">
        <v>13019</v>
      </c>
      <c r="M21" s="23">
        <f>A1L554C54</f>
        <v>0.44188312885062647</v>
      </c>
      <c r="N21" s="16" t="s">
        <v>13020</v>
      </c>
      <c r="O21" s="23">
        <f>B6L234C1*B6L234C5</f>
        <v>232.1335803128419</v>
      </c>
      <c r="P21" s="16" t="s">
        <v>13021</v>
      </c>
      <c r="Q21" s="23">
        <f>B3L848C9</f>
        <v>1.9293732776108237</v>
      </c>
      <c r="R21" s="16" t="s">
        <v>13022</v>
      </c>
      <c r="S21" s="23">
        <f>B6L234C6*B6L234C7</f>
        <v>447.87232669172317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246.32977968044776</v>
      </c>
      <c r="X21" s="16" t="s">
        <v>13024</v>
      </c>
      <c r="Y21" s="23">
        <f>IF(B6L236C10=0,0,B6L234C10/B6L236C10)</f>
        <v>3.3479978937370238E-2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45.094155520000001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67.641233279999994</v>
      </c>
      <c r="AH21" s="16" t="s">
        <v>13027</v>
      </c>
      <c r="AI21" s="23">
        <f>IF(B6L236C15=0,0,B6L234C15/B6L236C15)</f>
        <v>2.6115805866036432E-2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59.141426239999994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70.969711487999987</v>
      </c>
      <c r="AR21" s="16" t="s">
        <v>13030</v>
      </c>
      <c r="AS21" s="23">
        <f>IF(B6L236C20=0,0,B6L234C20/B6L236C20)</f>
        <v>2.5482517004902002E-2</v>
      </c>
      <c r="AT21" s="16" t="s">
        <v>13031</v>
      </c>
      <c r="AU21" s="17">
        <f>A1L249C18</f>
        <v>742814.5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3714.0725000000002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928.51812500000005</v>
      </c>
      <c r="BD21" s="16" t="s">
        <v>13034</v>
      </c>
      <c r="BE21" s="23">
        <f>IF(B6L236C26=0,0,B6L234C26/B6L236C26)</f>
        <v>3.1493538332988999E-2</v>
      </c>
      <c r="BF21" s="16" t="s">
        <v>13035</v>
      </c>
      <c r="BG21" s="17">
        <f>B6L234C3+B6L234C10+B6L234C15+B6L234C20+B6L234C26</f>
        <v>2364.1148494484478</v>
      </c>
      <c r="BH21" s="16" t="s">
        <v>13036</v>
      </c>
      <c r="BI21" s="17">
        <f>B6L238C3*B6L234C4</f>
        <v>4861.7254876896986</v>
      </c>
      <c r="BJ21" s="16" t="s">
        <v>13037</v>
      </c>
      <c r="BK21" s="17">
        <f>B6L238C10*B6L234C11</f>
        <v>1139.8476458987725</v>
      </c>
      <c r="BL21" s="16" t="s">
        <v>13038</v>
      </c>
      <c r="BM21" s="17">
        <f>B6L238C15*B6L234C16</f>
        <v>312.99788689746276</v>
      </c>
      <c r="BN21" s="16" t="s">
        <v>13039</v>
      </c>
      <c r="BO21" s="17">
        <f>B6L238C20*B6L234C21</f>
        <v>328.39983324246367</v>
      </c>
      <c r="BP21" s="16" t="s">
        <v>13040</v>
      </c>
      <c r="BQ21" s="17">
        <f>B6L238C26*B6L234C27</f>
        <v>4296.5539949273116</v>
      </c>
      <c r="BR21" s="16" t="s">
        <v>13041</v>
      </c>
      <c r="BS21" s="15">
        <f>B6L234C29+B6L234C30+B6L234C31+B6L234C32+B6L234C33</f>
        <v>10939.52484865571</v>
      </c>
      <c r="BT21" s="16" t="s">
        <v>13042</v>
      </c>
      <c r="BU21" s="23">
        <f>IF(B6L234C3=0,0,B6L234C29/B6L234C3)</f>
        <v>4.6273237745653182</v>
      </c>
      <c r="BV21" s="16" t="s">
        <v>13043</v>
      </c>
      <c r="BW21" s="23">
        <f>IF(B6L234C8=0,0,B6L234C30/B6L234C8)</f>
        <v>2.5450280760109245</v>
      </c>
      <c r="BX21" s="16" t="s">
        <v>13044</v>
      </c>
      <c r="BY21" s="23">
        <f>IF(B6L234C13=0,0,B6L234C31/B6L234C13)</f>
        <v>6.9409856618479759</v>
      </c>
      <c r="BZ21" s="16" t="s">
        <v>13045</v>
      </c>
      <c r="CA21" s="23">
        <f>IF(B6L234C18=0,0,B6L234C32/B6L234C18)</f>
        <v>5.5527885294783808</v>
      </c>
      <c r="CB21" s="16" t="s">
        <v>13046</v>
      </c>
      <c r="CC21" s="23">
        <f>IF(B6L234C24=0,0,B6L234C33/B6L234C24)</f>
        <v>1.1568309436413293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3908.7339999999999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7817.4679999999998</v>
      </c>
      <c r="J22" s="16" t="s">
        <v>13049</v>
      </c>
      <c r="K22" s="23">
        <f>IF(B6L236C3=0,0,B6L235C3/B6L236C3)</f>
        <v>0.18960417229357399</v>
      </c>
      <c r="L22" s="16" t="s">
        <v>13050</v>
      </c>
      <c r="M22" s="23">
        <f>A1L555C54</f>
        <v>0.41359413487460972</v>
      </c>
      <c r="N22" s="16" t="s">
        <v>13051</v>
      </c>
      <c r="O22" s="23">
        <f>B6L235C1*B6L235C5</f>
        <v>1616.6294571849728</v>
      </c>
      <c r="P22" s="16" t="s">
        <v>13052</v>
      </c>
      <c r="Q22" s="23">
        <f>B3L852C9</f>
        <v>2.0309903388168169</v>
      </c>
      <c r="R22" s="16" t="s">
        <v>13053</v>
      </c>
      <c r="S22" s="17">
        <f>B6L235C6*B6L235C7</f>
        <v>3283.3588089893547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1805.8473449441451</v>
      </c>
      <c r="X22" s="16" t="s">
        <v>13055</v>
      </c>
      <c r="Y22" s="23">
        <f>IF(B6L236C10=0,0,B6L235C10/B6L236C10)</f>
        <v>0.24544223256833811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335.52572656000001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503.28858983999999</v>
      </c>
      <c r="AH22" s="16" t="s">
        <v>13058</v>
      </c>
      <c r="AI22" s="23">
        <f>IF(B6L236C15=0,0,B6L235C15/B6L236C15)</f>
        <v>0.19431619545498444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440.04527372000001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528.05432846400004</v>
      </c>
      <c r="AR22" s="16" t="s">
        <v>13061</v>
      </c>
      <c r="AS22" s="23">
        <f>IF(B6L236C20=0,0,B6L235C20/B6L236C20)</f>
        <v>0.18960417229357401</v>
      </c>
      <c r="AT22" s="16" t="s">
        <v>13062</v>
      </c>
      <c r="AU22" s="17">
        <f>A1L253C18</f>
        <v>3345363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16726.814999999999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4181.7037499999997</v>
      </c>
      <c r="BD22" s="16" t="s">
        <v>13065</v>
      </c>
      <c r="BE22" s="23">
        <f>IF(B6L236C26=0,0,B6L235C26/B6L236C26)</f>
        <v>0.14183530057405053</v>
      </c>
      <c r="BF22" s="16" t="s">
        <v>13066</v>
      </c>
      <c r="BG22" s="17">
        <f>B6L235C3+B6L235C10+B6L235C15+B6L235C20+B6L235C26</f>
        <v>14836.362013248145</v>
      </c>
      <c r="BH22" s="16" t="s">
        <v>13067</v>
      </c>
      <c r="BI22" s="17">
        <f>B6L238C3*B6L235C4</f>
        <v>36173.955533303582</v>
      </c>
      <c r="BJ22" s="16" t="s">
        <v>13068</v>
      </c>
      <c r="BK22" s="17">
        <f>B6L238C10*B6L235C11</f>
        <v>8356.2403524956972</v>
      </c>
      <c r="BL22" s="16" t="s">
        <v>13069</v>
      </c>
      <c r="BM22" s="17">
        <f>B6L238C15*B6L235C16</f>
        <v>2328.8792572340849</v>
      </c>
      <c r="BN22" s="16" t="s">
        <v>13070</v>
      </c>
      <c r="BO22" s="17">
        <f>B6L238C20*B6L235C21</f>
        <v>2443.4783483635906</v>
      </c>
      <c r="BP22" s="16" t="s">
        <v>13071</v>
      </c>
      <c r="BQ22" s="17">
        <f>B6L238C26*B6L235C27</f>
        <v>19350.097180563942</v>
      </c>
      <c r="BR22" s="16" t="s">
        <v>13072</v>
      </c>
      <c r="BS22" s="15">
        <f>B6L235C29+B6L235C30+B6L235C31+B6L235C32+B6L235C33</f>
        <v>68652.650671960902</v>
      </c>
      <c r="BT22" s="16" t="s">
        <v>13073</v>
      </c>
      <c r="BU22" s="23">
        <f>IF(B6L235C3=0,0,B6L235C29/B6L235C3)</f>
        <v>4.6273237745653173</v>
      </c>
      <c r="BV22" s="16" t="s">
        <v>13074</v>
      </c>
      <c r="BW22" s="23">
        <f>IF(B6L235C8=0,0,B6L235C30/B6L235C8)</f>
        <v>2.5450280760109245</v>
      </c>
      <c r="BX22" s="16" t="s">
        <v>13075</v>
      </c>
      <c r="BY22" s="23">
        <f>IF(B6L235C13=0,0,B6L235C31/B6L235C13)</f>
        <v>6.9409856618479768</v>
      </c>
      <c r="BZ22" s="16" t="s">
        <v>13076</v>
      </c>
      <c r="CA22" s="23">
        <f>IF(B6L235C18=0,0,B6L235C32/B6L235C18)</f>
        <v>5.5527885294783816</v>
      </c>
      <c r="CB22" s="16" t="s">
        <v>13077</v>
      </c>
      <c r="CC22" s="23">
        <f>IF(B6L235C24=0,0,B6L235C33/B6L235C24)</f>
        <v>1.1568309436413293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22640.660500000005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41230.464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13377.318054158322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7357.524929787076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1726.6997523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2590.04962845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2320.8628185600001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2785.0353822719999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117931.25499999999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29482.813749999998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83445.887690509073</v>
      </c>
      <c r="BH23" s="16" t="s">
        <v>13094</v>
      </c>
      <c r="BI23" s="17">
        <f>SUM(B6L221C29:B6L235C29)</f>
        <v>190786.70630355945</v>
      </c>
      <c r="BJ23" s="16" t="s">
        <v>13095</v>
      </c>
      <c r="BK23" s="17">
        <f>SUM(B6L221C30:B6L235C30)</f>
        <v>34045.650029560755</v>
      </c>
      <c r="BL23" s="16" t="s">
        <v>13096</v>
      </c>
      <c r="BM23" s="17">
        <f>SUM(B6L221C31:B6L235C31)</f>
        <v>11984.998223030752</v>
      </c>
      <c r="BN23" s="16" t="s">
        <v>13097</v>
      </c>
      <c r="BO23" s="17">
        <f>SUM(B6L221C32:B6L235C32)</f>
        <v>12887.260437392832</v>
      </c>
      <c r="BP23" s="16" t="s">
        <v>13098</v>
      </c>
      <c r="BQ23" s="17">
        <f>SUM(B6L221C33:B6L235C33)</f>
        <v>136426.52500645624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0.49409821311888869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8.8171210510400055E-2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3.1038673086637748E-2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3.3375346099754691E-2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0.35331655718431887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190786.70630355945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34045.650029560755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11984.998223030752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12887.260437392833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136426.52500645624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3F2227-4059-4CC8-94DF-6303E73DA6B9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21">
        <f>A1L341C17</f>
        <v>6.6666666666666664E-4</v>
      </c>
      <c r="F8" s="16" t="s">
        <v>11996</v>
      </c>
      <c r="G8" s="24">
        <f>A1L501C5</f>
        <v>1.8</v>
      </c>
      <c r="H8" s="16" t="s">
        <v>13112</v>
      </c>
      <c r="I8" s="21">
        <f>B6L241C1*B6L241C2</f>
        <v>1.1999999999999999E-3</v>
      </c>
      <c r="J8" s="16" t="s">
        <v>13113</v>
      </c>
      <c r="K8" s="23">
        <f>IF(B6L256C3=0,0,B6L241C3/B6L256C3)</f>
        <v>2.9556168126479195E-8</v>
      </c>
      <c r="L8" s="16" t="s">
        <v>13114</v>
      </c>
      <c r="M8" s="23">
        <f>A1L541C63</f>
        <v>0.26510281640089034</v>
      </c>
      <c r="N8" s="16" t="s">
        <v>13115</v>
      </c>
      <c r="O8" s="23">
        <f>B6L241C1*B6L241C5</f>
        <v>1.767352109339269E-4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3.9192E-5</v>
      </c>
      <c r="AD8" s="16" t="s">
        <v>12008</v>
      </c>
      <c r="AE8" s="23">
        <f>A1L501C8</f>
        <v>1.5</v>
      </c>
      <c r="AF8" s="16" t="s">
        <v>13121</v>
      </c>
      <c r="AG8" s="23">
        <f>B6L241C13*B6L241C14</f>
        <v>5.8788E-5</v>
      </c>
      <c r="AH8" s="16" t="s">
        <v>13122</v>
      </c>
      <c r="AI8" s="23">
        <f>IF(B6L256C15=0,0,B6L241C15/B6L256C15)</f>
        <v>2.305176636866104E-8</v>
      </c>
      <c r="AJ8" s="16" t="s">
        <v>12011</v>
      </c>
      <c r="AK8" s="23">
        <f>A1L521C14</f>
        <v>5.629E-2</v>
      </c>
      <c r="AL8" s="16" t="s">
        <v>13123</v>
      </c>
      <c r="AM8" s="23">
        <f>B6L241C3*B6L241C17</f>
        <v>6.7547999999999998E-5</v>
      </c>
      <c r="AN8" s="16" t="s">
        <v>12013</v>
      </c>
      <c r="AO8" s="23">
        <f>A1L501C9</f>
        <v>1.2</v>
      </c>
      <c r="AP8" s="16" t="s">
        <v>13124</v>
      </c>
      <c r="AQ8" s="23">
        <f>B6L241C18*B6L241C19</f>
        <v>8.1057599999999995E-5</v>
      </c>
      <c r="AR8" s="16" t="s">
        <v>13125</v>
      </c>
      <c r="AS8" s="23">
        <f>IF(B6L256C20=0,0,B6L241C20/B6L256C20)</f>
        <v>2.9556168126479202E-8</v>
      </c>
      <c r="AT8" s="16" t="s">
        <v>13126</v>
      </c>
      <c r="AU8" s="17">
        <f>A1L236C21</f>
        <v>1.3333333333333333</v>
      </c>
      <c r="AV8" s="16" t="s">
        <v>12017</v>
      </c>
      <c r="AW8" s="17">
        <f>A1L561C1</f>
        <v>200</v>
      </c>
      <c r="AX8" s="16" t="s">
        <v>13127</v>
      </c>
      <c r="AY8" s="23">
        <f>IF(B6L241C23=0,0,B6L241C22/B6L241C23)</f>
        <v>6.6666666666666662E-3</v>
      </c>
      <c r="AZ8" s="16" t="s">
        <v>12019</v>
      </c>
      <c r="BA8" s="23">
        <f>A1L501C10</f>
        <v>0.25</v>
      </c>
      <c r="BB8" s="16" t="s">
        <v>13128</v>
      </c>
      <c r="BC8" s="23">
        <f>B6L241C24*B6L241C25</f>
        <v>1.6666666666666666E-3</v>
      </c>
      <c r="BD8" s="16" t="s">
        <v>13129</v>
      </c>
      <c r="BE8" s="23">
        <f>IF(B6L256C26=0,0,B6L241C26/B6L256C26)</f>
        <v>5.7849363987460624E-8</v>
      </c>
      <c r="BF8" s="16" t="s">
        <v>13130</v>
      </c>
      <c r="BG8" s="17">
        <f>B6L241C3+B6L241C10+B6L241C15+B6L241C20+B6L241C26</f>
        <v>3.0065122666666664E-3</v>
      </c>
      <c r="BH8" s="16" t="s">
        <v>13131</v>
      </c>
      <c r="BI8" s="17">
        <f>B6L258C3*B6L241C4</f>
        <v>5.5904721247367287E-3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2.7387722939085235E-4</v>
      </c>
      <c r="BN8" s="16" t="s">
        <v>13134</v>
      </c>
      <c r="BO8" s="17">
        <f>B6L258C20*B6L241C21</f>
        <v>3.7762521108171654E-4</v>
      </c>
      <c r="BP8" s="16" t="s">
        <v>13135</v>
      </c>
      <c r="BQ8" s="17">
        <f>B6L258C26*B6L241C27</f>
        <v>7.7645446176899009E-3</v>
      </c>
      <c r="BR8" s="16" t="s">
        <v>13136</v>
      </c>
      <c r="BS8" s="15">
        <f>B6L241C29+B6L241C30+B6L241C31+B6L241C32+B6L241C33</f>
        <v>1.4006519182899198E-2</v>
      </c>
      <c r="BT8" s="16" t="s">
        <v>13137</v>
      </c>
      <c r="BU8" s="23">
        <f>IF(B6L241C3=0,0,B6L241C29/B6L241C3)</f>
        <v>4.6587267706139412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6.9880901559209114</v>
      </c>
      <c r="BZ8" s="16" t="s">
        <v>13140</v>
      </c>
      <c r="CA8" s="23">
        <f>IF(B6L241C18=0,0,B6L241C32/B6L241C18)</f>
        <v>5.5904721247367286</v>
      </c>
      <c r="CB8" s="16" t="s">
        <v>13141</v>
      </c>
      <c r="CC8" s="23">
        <f>IF(B6L241C24=0,0,B6L241C33/B6L241C24)</f>
        <v>1.1646816926534853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82.069666666666663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147.72540000000001</v>
      </c>
      <c r="J9" s="16" t="s">
        <v>13144</v>
      </c>
      <c r="K9" s="23">
        <f>IF(B6L256C3=0,0,B6L242C3/B6L256C3)</f>
        <v>3.6384972991261588E-3</v>
      </c>
      <c r="L9" s="16" t="s">
        <v>13145</v>
      </c>
      <c r="M9" s="23">
        <f>A1L542C63</f>
        <v>0.88392082866077049</v>
      </c>
      <c r="N9" s="16" t="s">
        <v>13146</v>
      </c>
      <c r="O9" s="23">
        <f>B6L242C1*B6L242C5</f>
        <v>72.543087767913207</v>
      </c>
      <c r="P9" s="16" t="s">
        <v>13147</v>
      </c>
      <c r="Q9" s="23">
        <f>B3L836C15</f>
        <v>1.6573756450163997</v>
      </c>
      <c r="R9" s="16" t="s">
        <v>13148</v>
      </c>
      <c r="S9" s="17">
        <f>B6L242C6*B6L242C7</f>
        <v>120.23114688082644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66.12713078445455</v>
      </c>
      <c r="X9" s="16" t="s">
        <v>13150</v>
      </c>
      <c r="Y9" s="23">
        <f>IF(B6L256C10=0,0,B6L242C10/B6L256C10)</f>
        <v>9.0740082399565162E-3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4.8247115640000002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7.2370673459999999</v>
      </c>
      <c r="AH9" s="16" t="s">
        <v>13153</v>
      </c>
      <c r="AI9" s="23">
        <f>IF(B6L256C15=0,0,B6L242C15/B6L256C15)</f>
        <v>2.837776172930833E-3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8.3154627659999996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9.9785553191999998</v>
      </c>
      <c r="AR9" s="16" t="s">
        <v>13156</v>
      </c>
      <c r="AS9" s="23">
        <f>IF(B6L256C20=0,0,B6L242C20/B6L256C20)</f>
        <v>3.6384972991261593E-3</v>
      </c>
      <c r="AT9" s="16" t="s">
        <v>13157</v>
      </c>
      <c r="AU9" s="17">
        <f>A1L237C21</f>
        <v>132222.66666666666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661.11333333333323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165.27833333333331</v>
      </c>
      <c r="BD9" s="16" t="s">
        <v>13160</v>
      </c>
      <c r="BE9" s="23">
        <f>IF(B6L256C26=0,0,B6L242C26/B6L256C26)</f>
        <v>5.7367478785445075E-3</v>
      </c>
      <c r="BF9" s="16" t="s">
        <v>13161</v>
      </c>
      <c r="BG9" s="17">
        <f>B6L242C3+B6L242C10+B6L242C15+B6L242C20+B6L242C26</f>
        <v>396.34648678298788</v>
      </c>
      <c r="BH9" s="16" t="s">
        <v>13162</v>
      </c>
      <c r="BI9" s="17">
        <f>B6L258C3*B6L242C4</f>
        <v>688.21227567965275</v>
      </c>
      <c r="BJ9" s="16" t="s">
        <v>13163</v>
      </c>
      <c r="BK9" s="17">
        <f>B6L258C10*B6L242C11</f>
        <v>308.06823444942768</v>
      </c>
      <c r="BL9" s="16" t="s">
        <v>13164</v>
      </c>
      <c r="BM9" s="17">
        <f>B6L258C15*B6L242C16</f>
        <v>33.715519385546187</v>
      </c>
      <c r="BN9" s="16" t="s">
        <v>13165</v>
      </c>
      <c r="BO9" s="17">
        <f>B6L258C20*B6L242C21</f>
        <v>46.487362797609173</v>
      </c>
      <c r="BP9" s="16" t="s">
        <v>13166</v>
      </c>
      <c r="BQ9" s="17">
        <f>B6L258C26*B6L242C27</f>
        <v>769.98659610245431</v>
      </c>
      <c r="BR9" s="16" t="s">
        <v>13167</v>
      </c>
      <c r="BS9" s="15">
        <f>B6L242C29+B6L242C30+B6L242C31+B6L242C32+B6L242C33</f>
        <v>1846.4699884146901</v>
      </c>
      <c r="BT9" s="16" t="s">
        <v>13168</v>
      </c>
      <c r="BU9" s="23">
        <f>IF(B6L242C3=0,0,B6L242C29/B6L242C3)</f>
        <v>4.6587267706139412</v>
      </c>
      <c r="BV9" s="16" t="s">
        <v>13169</v>
      </c>
      <c r="BW9" s="23">
        <f>IF(B6L242C8=0,0,B6L242C30/B6L242C8)</f>
        <v>2.5622997238376679</v>
      </c>
      <c r="BX9" s="16" t="s">
        <v>13170</v>
      </c>
      <c r="BY9" s="23">
        <f>IF(B6L242C13=0,0,B6L242C31/B6L242C13)</f>
        <v>6.9880901559209114</v>
      </c>
      <c r="BZ9" s="16" t="s">
        <v>13171</v>
      </c>
      <c r="CA9" s="23">
        <f>IF(B6L242C18=0,0,B6L242C32/B6L242C18)</f>
        <v>5.5904721247367286</v>
      </c>
      <c r="CB9" s="16" t="s">
        <v>13172</v>
      </c>
      <c r="CC9" s="23">
        <f>IF(B6L242C24=0,0,B6L242C33/B6L242C24)</f>
        <v>1.1646816926534851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746.43666666666661</v>
      </c>
      <c r="F10" s="16" t="s">
        <v>12074</v>
      </c>
      <c r="G10" s="24">
        <f>A1L503C5</f>
        <v>2</v>
      </c>
      <c r="H10" s="16" t="s">
        <v>13174</v>
      </c>
      <c r="I10" s="15">
        <f>B6L243C1*B6L243C2</f>
        <v>1492.8733333333332</v>
      </c>
      <c r="J10" s="16" t="s">
        <v>13175</v>
      </c>
      <c r="K10" s="23">
        <f>IF(B6L256C3=0,0,B6L243C3/B6L256C3)</f>
        <v>3.6769679359614518E-2</v>
      </c>
      <c r="L10" s="16" t="s">
        <v>13176</v>
      </c>
      <c r="M10" s="23">
        <f>A1L543C63</f>
        <v>0.88760816832858358</v>
      </c>
      <c r="N10" s="16" t="s">
        <v>13177</v>
      </c>
      <c r="O10" s="23">
        <f>B6L243C1*B6L243C5</f>
        <v>662.5432824732934</v>
      </c>
      <c r="P10" s="16" t="s">
        <v>13178</v>
      </c>
      <c r="Q10" s="23">
        <f>B3L837C15</f>
        <v>1.6652973518385035</v>
      </c>
      <c r="R10" s="16" t="s">
        <v>13179</v>
      </c>
      <c r="S10" s="17">
        <f>B6L243C6*B6L243C7</f>
        <v>1103.3315737811652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606.83236557964085</v>
      </c>
      <c r="X10" s="16" t="s">
        <v>13181</v>
      </c>
      <c r="Y10" s="23">
        <f>IF(B6L256C10=0,0,B6L243C10/B6L256C10)</f>
        <v>8.3269935051173208E-2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64.074123466666663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96.111185199999994</v>
      </c>
      <c r="AH10" s="16" t="s">
        <v>13184</v>
      </c>
      <c r="AI10" s="23">
        <f>IF(B6L256C15=0,0,B6L243C15/B6L256C15)</f>
        <v>3.7686816810327151E-2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84.033839933333326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100.84060791999998</v>
      </c>
      <c r="AR10" s="16" t="s">
        <v>13187</v>
      </c>
      <c r="AS10" s="23">
        <f>IF(B6L256C20=0,0,B6L243C20/B6L256C20)</f>
        <v>3.6769679359614518E-2</v>
      </c>
      <c r="AT10" s="16" t="s">
        <v>13188</v>
      </c>
      <c r="AU10" s="17">
        <f>A1L238C21</f>
        <v>895629.66666666663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4478.1483333333335</v>
      </c>
      <c r="AZ10" s="16" t="s">
        <v>12097</v>
      </c>
      <c r="BA10" s="23">
        <f>A1L503C10</f>
        <v>0.25</v>
      </c>
      <c r="BB10" s="16" t="s">
        <v>13190</v>
      </c>
      <c r="BC10" s="17">
        <f>B6L243C24*B6L243C25</f>
        <v>1119.5370833333334</v>
      </c>
      <c r="BD10" s="16" t="s">
        <v>13191</v>
      </c>
      <c r="BE10" s="23">
        <f>IF(B6L256C26=0,0,B6L243C26/B6L256C26)</f>
        <v>3.8858704938726028E-2</v>
      </c>
      <c r="BF10" s="16" t="s">
        <v>13192</v>
      </c>
      <c r="BG10" s="17">
        <f>B6L243C3+B6L243C10+B6L243C15+B6L243C20+B6L243C26</f>
        <v>3416.1945753663076</v>
      </c>
      <c r="BH10" s="16" t="s">
        <v>13193</v>
      </c>
      <c r="BI10" s="17">
        <f>B6L258C3*B6L243C4</f>
        <v>6954.8889631356697</v>
      </c>
      <c r="BJ10" s="16" t="s">
        <v>13194</v>
      </c>
      <c r="BK10" s="17">
        <f>B6L258C10*B6L243C11</f>
        <v>2827.0661868008588</v>
      </c>
      <c r="BL10" s="16" t="s">
        <v>13195</v>
      </c>
      <c r="BM10" s="17">
        <f>B6L258C15*B6L243C16</f>
        <v>447.75575144667437</v>
      </c>
      <c r="BN10" s="16" t="s">
        <v>13196</v>
      </c>
      <c r="BO10" s="17">
        <f>B6L258C20*B6L243C21</f>
        <v>469.78883968188808</v>
      </c>
      <c r="BP10" s="16" t="s">
        <v>13197</v>
      </c>
      <c r="BQ10" s="17">
        <f>B6L258C26*B6L243C27</f>
        <v>5215.617380820051</v>
      </c>
      <c r="BR10" s="16" t="s">
        <v>13198</v>
      </c>
      <c r="BS10" s="15">
        <f>B6L243C29+B6L243C30+B6L243C31+B6L243C32+B6L243C33</f>
        <v>15915.117121885141</v>
      </c>
      <c r="BT10" s="16" t="s">
        <v>13199</v>
      </c>
      <c r="BU10" s="23">
        <f>IF(B6L243C3=0,0,B6L243C29/B6L243C3)</f>
        <v>4.6587267706139412</v>
      </c>
      <c r="BV10" s="16" t="s">
        <v>13200</v>
      </c>
      <c r="BW10" s="23">
        <f>IF(B6L243C8=0,0,B6L243C30/B6L243C8)</f>
        <v>2.5622997238376675</v>
      </c>
      <c r="BX10" s="16" t="s">
        <v>13201</v>
      </c>
      <c r="BY10" s="23">
        <f>IF(B6L243C13=0,0,B6L243C31/B6L243C13)</f>
        <v>6.9880901559209114</v>
      </c>
      <c r="BZ10" s="16" t="s">
        <v>13202</v>
      </c>
      <c r="CA10" s="23">
        <f>IF(B6L243C18=0,0,B6L243C32/B6L243C18)</f>
        <v>5.5904721247367286</v>
      </c>
      <c r="CB10" s="16" t="s">
        <v>13203</v>
      </c>
      <c r="CC10" s="23">
        <f>IF(B6L243C24=0,0,B6L243C33/B6L243C24)</f>
        <v>1.1646816926534853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3756.8506666666667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7513.7013333333334</v>
      </c>
      <c r="J11" s="16" t="s">
        <v>13206</v>
      </c>
      <c r="K11" s="23">
        <f>IF(B6L256C3=0,0,B6L244C3/B6L256C3)</f>
        <v>0.18506351655012576</v>
      </c>
      <c r="L11" s="16" t="s">
        <v>13207</v>
      </c>
      <c r="M11" s="23">
        <f>A1L544C63</f>
        <v>0.20404355690143136</v>
      </c>
      <c r="N11" s="16" t="s">
        <v>13208</v>
      </c>
      <c r="O11" s="23">
        <f>B6L244C1*B6L244C5</f>
        <v>766.56117277418036</v>
      </c>
      <c r="P11" s="16" t="s">
        <v>13209</v>
      </c>
      <c r="Q11" s="23">
        <f>B3L838C15</f>
        <v>1.9967537984440162</v>
      </c>
      <c r="R11" s="16" t="s">
        <v>13210</v>
      </c>
      <c r="S11" s="17">
        <f>B6L244C6*B6L244C7</f>
        <v>1530.6339334765444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841.84866341209943</v>
      </c>
      <c r="X11" s="16" t="s">
        <v>13212</v>
      </c>
      <c r="Y11" s="23">
        <f>IF(B6L256C10=0,0,B6L244C10/B6L256C10)</f>
        <v>0.11551902551915295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322.48806122666667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483.73209184000001</v>
      </c>
      <c r="AH11" s="16" t="s">
        <v>13215</v>
      </c>
      <c r="AI11" s="23">
        <f>IF(B6L256C15=0,0,B6L244C15/B6L256C15)</f>
        <v>0.18967951224942786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422.94624805333336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507.53549766399999</v>
      </c>
      <c r="AR11" s="16" t="s">
        <v>13218</v>
      </c>
      <c r="AS11" s="23">
        <f>IF(B6L256C20=0,0,B6L244C20/B6L256C20)</f>
        <v>0.18506351655012579</v>
      </c>
      <c r="AT11" s="16" t="s">
        <v>13219</v>
      </c>
      <c r="AU11" s="17">
        <f>A1L239C21</f>
        <v>3909195.333333333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19545.976666666666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4886.4941666666664</v>
      </c>
      <c r="BD11" s="16" t="s">
        <v>13222</v>
      </c>
      <c r="BE11" s="23">
        <f>IF(B6L256C26=0,0,B6L244C26/B6L256C26)</f>
        <v>0.16960834780206185</v>
      </c>
      <c r="BF11" s="16" t="s">
        <v>13223</v>
      </c>
      <c r="BG11" s="17">
        <f>B6L244C3+B6L244C10+B6L244C15+B6L244C20+B6L244C26</f>
        <v>14233.311752916099</v>
      </c>
      <c r="BH11" s="16" t="s">
        <v>13224</v>
      </c>
      <c r="BI11" s="17">
        <f>B6L258C3*B6L244C4</f>
        <v>35004.281547997663</v>
      </c>
      <c r="BJ11" s="16" t="s">
        <v>13225</v>
      </c>
      <c r="BK11" s="17">
        <f>B6L258C10*B6L244C11</f>
        <v>3921.9429050435124</v>
      </c>
      <c r="BL11" s="16" t="s">
        <v>13226</v>
      </c>
      <c r="BM11" s="17">
        <f>B6L258C15*B6L244C16</f>
        <v>2253.5756460600896</v>
      </c>
      <c r="BN11" s="16" t="s">
        <v>13227</v>
      </c>
      <c r="BO11" s="17">
        <f>B6L258C20*B6L244C21</f>
        <v>2364.4692100041457</v>
      </c>
      <c r="BP11" s="16" t="s">
        <v>13228</v>
      </c>
      <c r="BQ11" s="17">
        <f>B6L258C26*B6L244C27</f>
        <v>22764.841188698858</v>
      </c>
      <c r="BR11" s="16" t="s">
        <v>13229</v>
      </c>
      <c r="BS11" s="15">
        <f>B6L244C29+B6L244C30+B6L244C31+B6L244C32+B6L244C33</f>
        <v>66309.110497804271</v>
      </c>
      <c r="BT11" s="16" t="s">
        <v>13230</v>
      </c>
      <c r="BU11" s="23">
        <f>IF(B6L244C3=0,0,B6L244C29/B6L244C3)</f>
        <v>4.6587267706139412</v>
      </c>
      <c r="BV11" s="16" t="s">
        <v>13231</v>
      </c>
      <c r="BW11" s="23">
        <f>IF(B6L244C8=0,0,B6L244C30/B6L244C8)</f>
        <v>2.5622997238376675</v>
      </c>
      <c r="BX11" s="16" t="s">
        <v>13232</v>
      </c>
      <c r="BY11" s="23">
        <f>IF(B6L244C13=0,0,B6L244C31/B6L244C13)</f>
        <v>6.9880901559209114</v>
      </c>
      <c r="BZ11" s="16" t="s">
        <v>13233</v>
      </c>
      <c r="CA11" s="23">
        <f>IF(B6L244C18=0,0,B6L244C32/B6L244C18)</f>
        <v>5.5904721247367277</v>
      </c>
      <c r="CB11" s="16" t="s">
        <v>13234</v>
      </c>
      <c r="CC11" s="23">
        <f>IF(B6L244C24=0,0,B6L244C33/B6L244C24)</f>
        <v>1.1646816926534851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379.81400000000002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759.62800000000004</v>
      </c>
      <c r="J12" s="16" t="s">
        <v>13237</v>
      </c>
      <c r="K12" s="23">
        <f>IF(B6L256C3=0,0,B6L245C3/B6L256C3)</f>
        <v>1.8709744067984285E-2</v>
      </c>
      <c r="L12" s="16" t="s">
        <v>13238</v>
      </c>
      <c r="M12" s="23">
        <f>A1L545C63</f>
        <v>0.51553918909387597</v>
      </c>
      <c r="N12" s="16" t="s">
        <v>13239</v>
      </c>
      <c r="O12" s="23">
        <f>B6L245C1*B6L245C5</f>
        <v>195.80900156650142</v>
      </c>
      <c r="P12" s="16" t="s">
        <v>13240</v>
      </c>
      <c r="Q12" s="23">
        <f>B3L839C15</f>
        <v>1.9787453871872636</v>
      </c>
      <c r="R12" s="16" t="s">
        <v>13241</v>
      </c>
      <c r="S12" s="23">
        <f>B6L245C6*B6L245C7</f>
        <v>387.45615861945834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213.10088724070209</v>
      </c>
      <c r="X12" s="16" t="s">
        <v>13243</v>
      </c>
      <c r="Y12" s="23">
        <f>IF(B6L256C10=0,0,B6L245C10/B6L256C10)</f>
        <v>2.9241843458581648E-2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32.603233760000002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48.904850640000006</v>
      </c>
      <c r="AH12" s="16" t="s">
        <v>13246</v>
      </c>
      <c r="AI12" s="23">
        <f>IF(B6L256C15=0,0,B6L245C15/B6L256C15)</f>
        <v>1.9176416806959643E-2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42.75946012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51.311352143999997</v>
      </c>
      <c r="AR12" s="16" t="s">
        <v>13249</v>
      </c>
      <c r="AS12" s="23">
        <f>IF(B6L256C20=0,0,B6L245C20/B6L256C20)</f>
        <v>1.8709744067984285E-2</v>
      </c>
      <c r="AT12" s="16" t="s">
        <v>13250</v>
      </c>
      <c r="AU12" s="17">
        <f>A1L240C21</f>
        <v>365158.33333333337</v>
      </c>
      <c r="AV12" s="16" t="s">
        <v>12173</v>
      </c>
      <c r="AW12" s="17">
        <f>A1L565C1</f>
        <v>200</v>
      </c>
      <c r="AX12" s="16" t="s">
        <v>13251</v>
      </c>
      <c r="AY12" s="17">
        <f>IF(B6L245C23=0,0,B6L245C22/B6L245C23)</f>
        <v>1825.791666666667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456.44791666666674</v>
      </c>
      <c r="BD12" s="16" t="s">
        <v>13253</v>
      </c>
      <c r="BE12" s="23">
        <f>IF(B6L256C26=0,0,B6L245C26/B6L256C26)</f>
        <v>1.5843133003540861E-2</v>
      </c>
      <c r="BF12" s="16" t="s">
        <v>13254</v>
      </c>
      <c r="BG12" s="17">
        <f>B6L245C3+B6L245C10+B6L245C15+B6L245C20+B6L245C26</f>
        <v>1529.3930066913688</v>
      </c>
      <c r="BH12" s="16" t="s">
        <v>13255</v>
      </c>
      <c r="BI12" s="17">
        <f>B6L258C3*B6L245C4</f>
        <v>3538.8992993079269</v>
      </c>
      <c r="BJ12" s="16" t="s">
        <v>13256</v>
      </c>
      <c r="BK12" s="17">
        <f>B6L258C10*B6L245C11</f>
        <v>992.77880822984173</v>
      </c>
      <c r="BL12" s="16" t="s">
        <v>13257</v>
      </c>
      <c r="BM12" s="17">
        <f>B6L258C15*B6L245C16</f>
        <v>227.83433688944436</v>
      </c>
      <c r="BN12" s="16" t="s">
        <v>13258</v>
      </c>
      <c r="BO12" s="17">
        <f>B6L258C20*B6L245C21</f>
        <v>239.04556986965179</v>
      </c>
      <c r="BP12" s="16" t="s">
        <v>13259</v>
      </c>
      <c r="BQ12" s="17">
        <f>B6L258C26*B6L245C27</f>
        <v>2126.4661287659615</v>
      </c>
      <c r="BR12" s="16" t="s">
        <v>13260</v>
      </c>
      <c r="BS12" s="15">
        <f>B6L245C29+B6L245C30+B6L245C31+B6L245C32+B6L245C33</f>
        <v>7125.0241430628266</v>
      </c>
      <c r="BT12" s="16" t="s">
        <v>13261</v>
      </c>
      <c r="BU12" s="23">
        <f>IF(B6L245C3=0,0,B6L245C29/B6L245C3)</f>
        <v>4.6587267706139412</v>
      </c>
      <c r="BV12" s="16" t="s">
        <v>13262</v>
      </c>
      <c r="BW12" s="23">
        <f>IF(B6L245C8=0,0,B6L245C30/B6L245C8)</f>
        <v>2.5622997238376679</v>
      </c>
      <c r="BX12" s="16" t="s">
        <v>13263</v>
      </c>
      <c r="BY12" s="23">
        <f>IF(B6L245C13=0,0,B6L245C31/B6L245C13)</f>
        <v>6.9880901559209123</v>
      </c>
      <c r="BZ12" s="16" t="s">
        <v>13264</v>
      </c>
      <c r="CA12" s="23">
        <f>IF(B6L245C18=0,0,B6L245C32/B6L245C18)</f>
        <v>5.5904721247367277</v>
      </c>
      <c r="CB12" s="16" t="s">
        <v>13265</v>
      </c>
      <c r="CC12" s="23">
        <f>IF(B6L245C24=0,0,B6L245C33/B6L245C24)</f>
        <v>1.1646816926534851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5062.2736666666669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10124.547333333334</v>
      </c>
      <c r="J13" s="16" t="s">
        <v>13268</v>
      </c>
      <c r="K13" s="23">
        <f>IF(B6L256C3=0,0,B6L246C3/B6L256C3)</f>
        <v>0.24936901932374719</v>
      </c>
      <c r="L13" s="16" t="s">
        <v>13269</v>
      </c>
      <c r="M13" s="23">
        <f>A1L546C63</f>
        <v>0.35710649976630576</v>
      </c>
      <c r="N13" s="16" t="s">
        <v>13270</v>
      </c>
      <c r="O13" s="23">
        <f>B6L246C1*B6L246C5</f>
        <v>1807.770829962476</v>
      </c>
      <c r="P13" s="16" t="s">
        <v>13271</v>
      </c>
      <c r="Q13" s="23">
        <f>B3L840C15</f>
        <v>2.0024121859583364</v>
      </c>
      <c r="R13" s="16" t="s">
        <v>13272</v>
      </c>
      <c r="S13" s="17">
        <f>B6L246C6*B6L246C7</f>
        <v>3619.9023393368775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1990.9462866352828</v>
      </c>
      <c r="X13" s="16" t="s">
        <v>13274</v>
      </c>
      <c r="Y13" s="23">
        <f>IF(B6L256C10=0,0,B6L246C10/B6L256C10)</f>
        <v>0.27319895473956335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434.54557154666668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651.81835732000002</v>
      </c>
      <c r="AH13" s="16" t="s">
        <v>13277</v>
      </c>
      <c r="AI13" s="23">
        <f>IF(B6L256C15=0,0,B6L246C15/B6L256C15)</f>
        <v>0.25558897203077263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569.91076939333334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683.89292327199996</v>
      </c>
      <c r="AR13" s="16" t="s">
        <v>13280</v>
      </c>
      <c r="AS13" s="23">
        <f>IF(B6L256C20=0,0,B6L246C20/B6L256C20)</f>
        <v>0.24936901932374722</v>
      </c>
      <c r="AT13" s="16" t="s">
        <v>13281</v>
      </c>
      <c r="AU13" s="17">
        <f>A1L241C21</f>
        <v>6003729.666666666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30018.648333333331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7504.6620833333327</v>
      </c>
      <c r="BD13" s="16" t="s">
        <v>13284</v>
      </c>
      <c r="BE13" s="23">
        <f>IF(B6L256C26=0,0,B6L246C26/B6L256C26)</f>
        <v>0.26048395707698674</v>
      </c>
      <c r="BF13" s="16" t="s">
        <v>13285</v>
      </c>
      <c r="BG13" s="17">
        <f>B6L246C3+B6L246C10+B6L246C15+B6L246C20+B6L246C26</f>
        <v>20955.86698389395</v>
      </c>
      <c r="BH13" s="16" t="s">
        <v>13286</v>
      </c>
      <c r="BI13" s="17">
        <f>B6L258C3*B6L246C4</f>
        <v>47167.499702147987</v>
      </c>
      <c r="BJ13" s="16" t="s">
        <v>13287</v>
      </c>
      <c r="BK13" s="17">
        <f>B6L258C10*B6L246C11</f>
        <v>9275.2747644022093</v>
      </c>
      <c r="BL13" s="16" t="s">
        <v>13288</v>
      </c>
      <c r="BM13" s="17">
        <f>B6L258C15*B6L246C16</f>
        <v>3036.6436308242878</v>
      </c>
      <c r="BN13" s="16" t="s">
        <v>13289</v>
      </c>
      <c r="BO13" s="17">
        <f>B6L258C20*B6L246C21</f>
        <v>3186.0702698806917</v>
      </c>
      <c r="BP13" s="16" t="s">
        <v>13290</v>
      </c>
      <c r="BQ13" s="17">
        <f>B6L258C26*B6L246C27</f>
        <v>34962.170152036386</v>
      </c>
      <c r="BR13" s="16" t="s">
        <v>13291</v>
      </c>
      <c r="BS13" s="15">
        <f>B6L246C29+B6L246C30+B6L246C31+B6L246C32+B6L246C33</f>
        <v>97627.658519291552</v>
      </c>
      <c r="BT13" s="16" t="s">
        <v>13292</v>
      </c>
      <c r="BU13" s="23">
        <f>IF(B6L246C3=0,0,B6L246C29/B6L246C3)</f>
        <v>4.6587267706139404</v>
      </c>
      <c r="BV13" s="16" t="s">
        <v>13293</v>
      </c>
      <c r="BW13" s="23">
        <f>IF(B6L246C8=0,0,B6L246C30/B6L246C8)</f>
        <v>2.5622997238376679</v>
      </c>
      <c r="BX13" s="16" t="s">
        <v>13294</v>
      </c>
      <c r="BY13" s="23">
        <f>IF(B6L246C13=0,0,B6L246C31/B6L246C13)</f>
        <v>6.9880901559209123</v>
      </c>
      <c r="BZ13" s="16" t="s">
        <v>13295</v>
      </c>
      <c r="CA13" s="23">
        <f>IF(B6L246C18=0,0,B6L246C32/B6L246C18)</f>
        <v>5.5904721247367277</v>
      </c>
      <c r="CB13" s="16" t="s">
        <v>13296</v>
      </c>
      <c r="CC13" s="23">
        <f>IF(B6L246C24=0,0,B6L246C33/B6L246C24)</f>
        <v>1.1646816926534851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643.73133333333328</v>
      </c>
      <c r="F14" s="16" t="s">
        <v>12230</v>
      </c>
      <c r="G14" s="24">
        <f>A1L507C5</f>
        <v>2</v>
      </c>
      <c r="H14" s="16" t="s">
        <v>13298</v>
      </c>
      <c r="I14" s="15">
        <f>B6L247C1*B6L247C2</f>
        <v>1287.4626666666666</v>
      </c>
      <c r="J14" s="16" t="s">
        <v>13299</v>
      </c>
      <c r="K14" s="23">
        <f>IF(B6L256C3=0,0,B6L247C3/B6L256C3)</f>
        <v>3.1710385860471035E-2</v>
      </c>
      <c r="L14" s="16" t="s">
        <v>13300</v>
      </c>
      <c r="M14" s="23">
        <f>A1L547C63</f>
        <v>0.10824899116798545</v>
      </c>
      <c r="N14" s="16" t="s">
        <v>13301</v>
      </c>
      <c r="O14" s="23">
        <f>B6L247C1*B6L247C5</f>
        <v>69.683267416555495</v>
      </c>
      <c r="P14" s="16" t="s">
        <v>13302</v>
      </c>
      <c r="Q14" s="23">
        <f>B3L841C15</f>
        <v>2.0624105555417929</v>
      </c>
      <c r="R14" s="16" t="s">
        <v>13303</v>
      </c>
      <c r="S14" s="23">
        <f>B6L247C6*B6L247C7</f>
        <v>143.71550626454552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79.043528445500044</v>
      </c>
      <c r="X14" s="16" t="s">
        <v>13305</v>
      </c>
      <c r="Y14" s="23">
        <f>IF(B6L256C10=0,0,B6L247C10/B6L256C10)</f>
        <v>1.0846404795145247E-2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55.25789765333333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82.886846480000003</v>
      </c>
      <c r="AH14" s="16" t="s">
        <v>13308</v>
      </c>
      <c r="AI14" s="23">
        <f>IF(B6L256C15=0,0,B6L247C15/B6L256C15)</f>
        <v>3.2501330545213904E-2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72.471273506666662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86.965528207999995</v>
      </c>
      <c r="AR14" s="16" t="s">
        <v>13311</v>
      </c>
      <c r="AS14" s="23">
        <f>IF(B6L256C20=0,0,B6L247C20/B6L256C20)</f>
        <v>3.1710385860471042E-2</v>
      </c>
      <c r="AT14" s="16" t="s">
        <v>13312</v>
      </c>
      <c r="AU14" s="17">
        <f>A1L242C21</f>
        <v>360761.66666666669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1803.8083333333334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450.95208333333335</v>
      </c>
      <c r="BD14" s="16" t="s">
        <v>13315</v>
      </c>
      <c r="BE14" s="23">
        <f>IF(B6L256C26=0,0,B6L247C26/B6L256C26)</f>
        <v>1.5652374725792208E-2</v>
      </c>
      <c r="BF14" s="16" t="s">
        <v>13316</v>
      </c>
      <c r="BG14" s="17">
        <f>B6L247C3+B6L247C10+B6L247C15+B6L247C20+B6L247C26</f>
        <v>1987.3106531335</v>
      </c>
      <c r="BH14" s="16" t="s">
        <v>13317</v>
      </c>
      <c r="BI14" s="17">
        <f>B6L258C3*B6L247C4</f>
        <v>5997.9367913660117</v>
      </c>
      <c r="BJ14" s="16" t="s">
        <v>13318</v>
      </c>
      <c r="BK14" s="17">
        <f>B6L258C10*B6L247C11</f>
        <v>368.24220201283561</v>
      </c>
      <c r="BL14" s="16" t="s">
        <v>13319</v>
      </c>
      <c r="BM14" s="17">
        <f>B6L258C15*B6L247C16</f>
        <v>386.14717062814395</v>
      </c>
      <c r="BN14" s="16" t="s">
        <v>13320</v>
      </c>
      <c r="BO14" s="17">
        <f>B6L258C20*B6L247C21</f>
        <v>405.14863438319134</v>
      </c>
      <c r="BP14" s="16" t="s">
        <v>13321</v>
      </c>
      <c r="BQ14" s="17">
        <f>B6L258C26*B6L247C27</f>
        <v>2100.8625428891287</v>
      </c>
      <c r="BR14" s="16" t="s">
        <v>13322</v>
      </c>
      <c r="BS14" s="15">
        <f>B6L247C29+B6L247C30+B6L247C31+B6L247C32+B6L247C33</f>
        <v>9258.3373412793117</v>
      </c>
      <c r="BT14" s="16" t="s">
        <v>13323</v>
      </c>
      <c r="BU14" s="23">
        <f>IF(B6L247C3=0,0,B6L247C29/B6L247C3)</f>
        <v>4.6587267706139404</v>
      </c>
      <c r="BV14" s="16" t="s">
        <v>13324</v>
      </c>
      <c r="BW14" s="23">
        <f>IF(B6L247C8=0,0,B6L247C30/B6L247C8)</f>
        <v>2.5622997238376679</v>
      </c>
      <c r="BX14" s="16" t="s">
        <v>13325</v>
      </c>
      <c r="BY14" s="23">
        <f>IF(B6L247C13=0,0,B6L247C31/B6L247C13)</f>
        <v>6.9880901559209132</v>
      </c>
      <c r="BZ14" s="16" t="s">
        <v>13326</v>
      </c>
      <c r="CA14" s="23">
        <f>IF(B6L247C18=0,0,B6L247C32/B6L247C18)</f>
        <v>5.5904721247367286</v>
      </c>
      <c r="CB14" s="16" t="s">
        <v>13327</v>
      </c>
      <c r="CC14" s="23">
        <f>IF(B6L247C24=0,0,B6L247C33/B6L247C24)</f>
        <v>1.1646816926534851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2225.7866666666669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4451.5733333333337</v>
      </c>
      <c r="J15" s="16" t="s">
        <v>13330</v>
      </c>
      <c r="K15" s="23">
        <f>IF(B6L256C3=0,0,B6L248C3/B6L256C3)</f>
        <v>0.10964287488945954</v>
      </c>
      <c r="L15" s="16" t="s">
        <v>13331</v>
      </c>
      <c r="M15" s="23">
        <f>A1L548C63</f>
        <v>0.29943589557688827</v>
      </c>
      <c r="N15" s="16" t="s">
        <v>13332</v>
      </c>
      <c r="O15" s="23">
        <f>B6L248C1*B6L248C5</f>
        <v>666.48042389643024</v>
      </c>
      <c r="P15" s="16" t="s">
        <v>13333</v>
      </c>
      <c r="Q15" s="23">
        <f>B3L842C15</f>
        <v>2.0081181401042945</v>
      </c>
      <c r="R15" s="16" t="s">
        <v>13334</v>
      </c>
      <c r="S15" s="17">
        <f>B6L248C6*B6L248C7</f>
        <v>1338.3714292508212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736.10428608795166</v>
      </c>
      <c r="X15" s="16" t="s">
        <v>13336</v>
      </c>
      <c r="Y15" s="23">
        <f>IF(B6L256C10=0,0,B6L248C10/B6L256C10)</f>
        <v>0.10100871273549356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191.06152746666669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286.59229120000003</v>
      </c>
      <c r="AH15" s="16" t="s">
        <v>13339</v>
      </c>
      <c r="AI15" s="23">
        <f>IF(B6L256C15=0,0,B6L248C15/B6L256C15)</f>
        <v>0.11237767129008763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250.57906293333335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300.69487551999998</v>
      </c>
      <c r="AR15" s="16" t="s">
        <v>13342</v>
      </c>
      <c r="AS15" s="23">
        <f>IF(B6L256C20=0,0,B6L248C20/B6L256C20)</f>
        <v>0.10964287488945954</v>
      </c>
      <c r="AT15" s="16" t="s">
        <v>13343</v>
      </c>
      <c r="AU15" s="17">
        <f>A1L243C21</f>
        <v>2137866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10689.33</v>
      </c>
      <c r="AZ15" s="16" t="s">
        <v>12292</v>
      </c>
      <c r="BA15" s="23">
        <f>A1L508C10</f>
        <v>0.25</v>
      </c>
      <c r="BB15" s="16" t="s">
        <v>13345</v>
      </c>
      <c r="BC15" s="17">
        <f>B6L248C24*B6L248C25</f>
        <v>2672.3325</v>
      </c>
      <c r="BD15" s="16" t="s">
        <v>13346</v>
      </c>
      <c r="BE15" s="23">
        <f>IF(B6L256C26=0,0,B6L248C26/B6L256C26)</f>
        <v>9.2755641292812385E-2</v>
      </c>
      <c r="BF15" s="16" t="s">
        <v>13347</v>
      </c>
      <c r="BG15" s="17">
        <f>B6L248C3+B6L248C10+B6L248C15+B6L248C20+B6L248C26</f>
        <v>8447.2972861412854</v>
      </c>
      <c r="BH15" s="16" t="s">
        <v>13348</v>
      </c>
      <c r="BI15" s="17">
        <f>B6L258C3*B6L248C4</f>
        <v>20738.663859351138</v>
      </c>
      <c r="BJ15" s="16" t="s">
        <v>13349</v>
      </c>
      <c r="BK15" s="17">
        <f>B6L258C10*B6L248C11</f>
        <v>3429.3087435616035</v>
      </c>
      <c r="BL15" s="16" t="s">
        <v>13350</v>
      </c>
      <c r="BM15" s="17">
        <f>B6L258C15*B6L248C16</f>
        <v>1335.1551792650264</v>
      </c>
      <c r="BN15" s="16" t="s">
        <v>13351</v>
      </c>
      <c r="BO15" s="17">
        <f>B6L258C20*B6L248C21</f>
        <v>1400.8552663714504</v>
      </c>
      <c r="BP15" s="16" t="s">
        <v>13352</v>
      </c>
      <c r="BQ15" s="17">
        <f>B6L258C26*B6L248C27</f>
        <v>12449.666957731679</v>
      </c>
      <c r="BR15" s="16" t="s">
        <v>13353</v>
      </c>
      <c r="BS15" s="15">
        <f>B6L248C29+B6L248C30+B6L248C31+B6L248C32+B6L248C33</f>
        <v>39353.650006280899</v>
      </c>
      <c r="BT15" s="16" t="s">
        <v>13354</v>
      </c>
      <c r="BU15" s="23">
        <f>IF(B6L248C3=0,0,B6L248C29/B6L248C3)</f>
        <v>4.6587267706139412</v>
      </c>
      <c r="BV15" s="16" t="s">
        <v>13355</v>
      </c>
      <c r="BW15" s="23">
        <f>IF(B6L248C8=0,0,B6L248C30/B6L248C8)</f>
        <v>2.5622997238376675</v>
      </c>
      <c r="BX15" s="16" t="s">
        <v>13356</v>
      </c>
      <c r="BY15" s="23">
        <f>IF(B6L248C13=0,0,B6L248C31/B6L248C13)</f>
        <v>6.9880901559209114</v>
      </c>
      <c r="BZ15" s="16" t="s">
        <v>13357</v>
      </c>
      <c r="CA15" s="23">
        <f>IF(B6L248C18=0,0,B6L248C32/B6L248C18)</f>
        <v>5.5904721247367277</v>
      </c>
      <c r="CB15" s="16" t="s">
        <v>13358</v>
      </c>
      <c r="CC15" s="23">
        <f>IF(B6L248C24=0,0,B6L248C33/B6L248C24)</f>
        <v>1.1646816926534851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81.516666666666666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163.03333333333333</v>
      </c>
      <c r="J16" s="16" t="s">
        <v>13361</v>
      </c>
      <c r="K16" s="23">
        <f>IF(B6L256C3=0,0,B6L249C3/B6L256C3)</f>
        <v>4.0155338418502709E-3</v>
      </c>
      <c r="L16" s="16" t="s">
        <v>13362</v>
      </c>
      <c r="M16" s="23">
        <f>A1L549C63</f>
        <v>0.71378884524443909</v>
      </c>
      <c r="N16" s="16" t="s">
        <v>13363</v>
      </c>
      <c r="O16" s="23">
        <f>B6L249C1*B6L249C5</f>
        <v>58.185687368175856</v>
      </c>
      <c r="P16" s="16" t="s">
        <v>13364</v>
      </c>
      <c r="Q16" s="23">
        <f>B3L843C15</f>
        <v>1.8079337111291014</v>
      </c>
      <c r="R16" s="16" t="s">
        <v>13365</v>
      </c>
      <c r="S16" s="23">
        <f>B6L249C6*B6L249C7</f>
        <v>105.19586569814385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57.857726133979121</v>
      </c>
      <c r="X16" s="16" t="s">
        <v>13367</v>
      </c>
      <c r="Y16" s="23">
        <f>IF(B6L256C10=0,0,B6L249C10/B6L256C10)</f>
        <v>7.9392751123007095E-3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6.997390666666667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10.496086</v>
      </c>
      <c r="AH16" s="16" t="s">
        <v>13370</v>
      </c>
      <c r="AI16" s="23">
        <f>IF(B6L256C15=0,0,B6L249C15/B6L256C15)</f>
        <v>4.115692356558719E-3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9.177146333333333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11.0125756</v>
      </c>
      <c r="AR16" s="16" t="s">
        <v>13373</v>
      </c>
      <c r="AS16" s="23">
        <f>IF(B6L256C20=0,0,B6L249C20/B6L256C20)</f>
        <v>4.0155338418502717E-3</v>
      </c>
      <c r="AT16" s="16" t="s">
        <v>13374</v>
      </c>
      <c r="AU16" s="17">
        <f>A1L244C21</f>
        <v>189824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949.12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237.28</v>
      </c>
      <c r="BD16" s="16" t="s">
        <v>13377</v>
      </c>
      <c r="BE16" s="23">
        <f>IF(B6L256C26=0,0,B6L249C26/B6L256C26)</f>
        <v>8.2358982521667946E-3</v>
      </c>
      <c r="BF16" s="16" t="s">
        <v>13378</v>
      </c>
      <c r="BG16" s="23">
        <f>B6L249C3+B6L249C10+B6L249C15+B6L249C20+B6L249C26</f>
        <v>479.67972106731247</v>
      </c>
      <c r="BH16" s="16" t="s">
        <v>13379</v>
      </c>
      <c r="BI16" s="17">
        <f>B6L258C3*B6L249C4</f>
        <v>759.52775450242609</v>
      </c>
      <c r="BJ16" s="16" t="s">
        <v>13380</v>
      </c>
      <c r="BK16" s="17">
        <f>B6L258C10*B6L249C11</f>
        <v>269.54333762721842</v>
      </c>
      <c r="BL16" s="16" t="s">
        <v>13381</v>
      </c>
      <c r="BM16" s="17">
        <f>B6L258C15*B6L249C16</f>
        <v>48.898396834866197</v>
      </c>
      <c r="BN16" s="16" t="s">
        <v>13382</v>
      </c>
      <c r="BO16" s="17">
        <f>B6L258C20*B6L249C21</f>
        <v>51.304580761129877</v>
      </c>
      <c r="BP16" s="16" t="s">
        <v>13383</v>
      </c>
      <c r="BQ16" s="17">
        <f>B6L258C26*B6L249C27</f>
        <v>1105.4226881312759</v>
      </c>
      <c r="BR16" s="16" t="s">
        <v>13384</v>
      </c>
      <c r="BS16" s="15">
        <f>B6L249C29+B6L249C30+B6L249C31+B6L249C32+B6L249C33</f>
        <v>2234.6967578569165</v>
      </c>
      <c r="BT16" s="16" t="s">
        <v>13385</v>
      </c>
      <c r="BU16" s="23">
        <f>IF(B6L249C3=0,0,B6L249C29/B6L249C3)</f>
        <v>4.6587267706139404</v>
      </c>
      <c r="BV16" s="16" t="s">
        <v>13386</v>
      </c>
      <c r="BW16" s="23">
        <f>IF(B6L249C8=0,0,B6L249C30/B6L249C8)</f>
        <v>2.5622997238376684</v>
      </c>
      <c r="BX16" s="16" t="s">
        <v>13387</v>
      </c>
      <c r="BY16" s="23">
        <f>IF(B6L249C13=0,0,B6L249C31/B6L249C13)</f>
        <v>6.9880901559209114</v>
      </c>
      <c r="BZ16" s="16" t="s">
        <v>13388</v>
      </c>
      <c r="CA16" s="23">
        <f>IF(B6L249C18=0,0,B6L249C32/B6L249C18)</f>
        <v>5.5904721247367286</v>
      </c>
      <c r="CB16" s="16" t="s">
        <v>13389</v>
      </c>
      <c r="CC16" s="23">
        <f>IF(B6L249C24=0,0,B6L249C33/B6L249C24)</f>
        <v>1.1646816926534853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43.462666666666671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86.925333333333342</v>
      </c>
      <c r="J17" s="16" t="s">
        <v>13392</v>
      </c>
      <c r="K17" s="23">
        <f>IF(B6L256C3=0,0,B6L250C3/B6L256C3)</f>
        <v>2.140983138708539E-3</v>
      </c>
      <c r="L17" s="16" t="s">
        <v>13393</v>
      </c>
      <c r="M17" s="23">
        <f>A1L550C63</f>
        <v>0.32689314032152472</v>
      </c>
      <c r="N17" s="16" t="s">
        <v>13394</v>
      </c>
      <c r="O17" s="23">
        <f>B6L250C1*B6L250C5</f>
        <v>14.207647593414324</v>
      </c>
      <c r="P17" s="16" t="s">
        <v>13395</v>
      </c>
      <c r="Q17" s="23">
        <f>B3L844C15</f>
        <v>1.8771832846364243</v>
      </c>
      <c r="R17" s="16" t="s">
        <v>13396</v>
      </c>
      <c r="S17" s="23">
        <f>B6L250C6*B6L250C7</f>
        <v>26.67035857636229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14.668697216999261</v>
      </c>
      <c r="X17" s="16" t="s">
        <v>13398</v>
      </c>
      <c r="Y17" s="23">
        <f>IF(B6L256C10=0,0,B6L250C10/B6L256C10)</f>
        <v>2.0128482490846126E-3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3.7308353066666671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5.5962529600000011</v>
      </c>
      <c r="AH17" s="16" t="s">
        <v>13401</v>
      </c>
      <c r="AI17" s="23">
        <f>IF(B6L256C15=0,0,B6L250C15/B6L256C15)</f>
        <v>2.1943851768022014E-3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4.8930270133333336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5.8716324159999997</v>
      </c>
      <c r="AR17" s="16" t="s">
        <v>13404</v>
      </c>
      <c r="AS17" s="23">
        <f>IF(B6L256C20=0,0,B6L250C20/B6L256C20)</f>
        <v>2.140983138708539E-3</v>
      </c>
      <c r="AT17" s="16" t="s">
        <v>13405</v>
      </c>
      <c r="AU17" s="17">
        <f>A1L245C21</f>
        <v>87162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435.81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108.9525</v>
      </c>
      <c r="BD17" s="16" t="s">
        <v>13408</v>
      </c>
      <c r="BE17" s="23">
        <f>IF(B6L256C26=0,0,B6L250C26/B6L256C26)</f>
        <v>3.7816996979062826E-3</v>
      </c>
      <c r="BF17" s="16" t="s">
        <v>13409</v>
      </c>
      <c r="BG17" s="23">
        <f>B6L250C3+B6L250C10+B6L250C15+B6L250C20+B6L250C26</f>
        <v>222.01441592633262</v>
      </c>
      <c r="BH17" s="16" t="s">
        <v>13410</v>
      </c>
      <c r="BI17" s="17">
        <f>B6L258C3*B6L250C4</f>
        <v>404.9613774445404</v>
      </c>
      <c r="BJ17" s="16" t="s">
        <v>13411</v>
      </c>
      <c r="BK17" s="17">
        <f>B6L258C10*B6L250C11</f>
        <v>68.337452414864671</v>
      </c>
      <c r="BL17" s="16" t="s">
        <v>13412</v>
      </c>
      <c r="BM17" s="17">
        <f>B6L258C15*B6L250C16</f>
        <v>26.071413479879514</v>
      </c>
      <c r="BN17" s="16" t="s">
        <v>13413</v>
      </c>
      <c r="BO17" s="17">
        <f>B6L258C20*B6L250C21</f>
        <v>27.354331123623808</v>
      </c>
      <c r="BP17" s="16" t="s">
        <v>13414</v>
      </c>
      <c r="BQ17" s="17">
        <f>B6L258C26*B6L250C27</f>
        <v>507.5799284753154</v>
      </c>
      <c r="BR17" s="16" t="s">
        <v>13415</v>
      </c>
      <c r="BS17" s="15">
        <f>B6L250C29+B6L250C30+B6L250C31+B6L250C32+B6L250C33</f>
        <v>1034.3045029382238</v>
      </c>
      <c r="BT17" s="16" t="s">
        <v>13416</v>
      </c>
      <c r="BU17" s="23">
        <f>IF(B6L250C3=0,0,B6L250C29/B6L250C3)</f>
        <v>4.6587267706139412</v>
      </c>
      <c r="BV17" s="16" t="s">
        <v>13417</v>
      </c>
      <c r="BW17" s="23">
        <f>IF(B6L250C8=0,0,B6L250C30/B6L250C8)</f>
        <v>2.5622997238376679</v>
      </c>
      <c r="BX17" s="16" t="s">
        <v>13418</v>
      </c>
      <c r="BY17" s="23">
        <f>IF(B6L250C13=0,0,B6L250C31/B6L250C13)</f>
        <v>6.9880901559209123</v>
      </c>
      <c r="BZ17" s="16" t="s">
        <v>13419</v>
      </c>
      <c r="CA17" s="23">
        <f>IF(B6L250C18=0,0,B6L250C32/B6L250C18)</f>
        <v>5.5904721247367277</v>
      </c>
      <c r="CB17" s="16" t="s">
        <v>13420</v>
      </c>
      <c r="CC17" s="23">
        <f>IF(B6L250C24=0,0,B6L250C33/B6L250C24)</f>
        <v>1.1646816926534853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3985.5116666666668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3985.5116666666668</v>
      </c>
      <c r="J18" s="16" t="s">
        <v>13423</v>
      </c>
      <c r="K18" s="23">
        <f>IF(B6L256C3=0,0,B6L251C3/B6L256C3)</f>
        <v>9.8163710741703603E-2</v>
      </c>
      <c r="L18" s="16" t="s">
        <v>13424</v>
      </c>
      <c r="M18" s="23">
        <f>A1L551C63</f>
        <v>0.15503509190809445</v>
      </c>
      <c r="N18" s="16" t="s">
        <v>13425</v>
      </c>
      <c r="O18" s="23">
        <f>B6L251C1*B6L251C5</f>
        <v>617.8941675424494</v>
      </c>
      <c r="P18" s="16" t="s">
        <v>13426</v>
      </c>
      <c r="Q18" s="23">
        <f>B3L845C15</f>
        <v>1.0796095767022198</v>
      </c>
      <c r="R18" s="16" t="s">
        <v>13427</v>
      </c>
      <c r="S18" s="23">
        <f>B6L251C6*B6L251C7</f>
        <v>667.08446066727424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366.89645336700084</v>
      </c>
      <c r="X18" s="16" t="s">
        <v>13429</v>
      </c>
      <c r="Y18" s="23">
        <f>IF(B6L256C10=0,0,B6L251C10/B6L256C10)</f>
        <v>5.0345771872588721E-2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130.16681103333335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195.25021655</v>
      </c>
      <c r="AH18" s="16" t="s">
        <v>13432</v>
      </c>
      <c r="AI18" s="23">
        <f>IF(B6L256C15=0,0,B6L251C15/B6L256C15)</f>
        <v>7.6560903166310729E-2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224.34445171666667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269.21334206</v>
      </c>
      <c r="AR18" s="16" t="s">
        <v>13435</v>
      </c>
      <c r="AS18" s="23">
        <f>IF(B6L256C20=0,0,B6L251C20/B6L256C20)</f>
        <v>9.8163710741703616E-2</v>
      </c>
      <c r="AT18" s="16" t="s">
        <v>13436</v>
      </c>
      <c r="AU18" s="17">
        <f>A1L246C21</f>
        <v>3557595.3333333335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17787.976666666669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4446.9941666666673</v>
      </c>
      <c r="BD18" s="16" t="s">
        <v>13439</v>
      </c>
      <c r="BE18" s="23">
        <f>IF(B6L256C26=0,0,B6L251C26/B6L256C26)</f>
        <v>0.15435347051856851</v>
      </c>
      <c r="BF18" s="16" t="s">
        <v>13440</v>
      </c>
      <c r="BG18" s="17">
        <f>B6L251C3+B6L251C10+B6L251C15+B6L251C20+B6L251C26</f>
        <v>9263.8658453103344</v>
      </c>
      <c r="BH18" s="16" t="s">
        <v>13441</v>
      </c>
      <c r="BI18" s="17">
        <f>B6L258C3*B6L251C4</f>
        <v>18567.409896094185</v>
      </c>
      <c r="BJ18" s="16" t="s">
        <v>13442</v>
      </c>
      <c r="BK18" s="17">
        <f>B6L258C10*B6L251C11</f>
        <v>1709.2703293441564</v>
      </c>
      <c r="BL18" s="16" t="s">
        <v>13443</v>
      </c>
      <c r="BM18" s="17">
        <f>B6L258C15*B6L251C16</f>
        <v>909.61741080965419</v>
      </c>
      <c r="BN18" s="16" t="s">
        <v>13444</v>
      </c>
      <c r="BO18" s="17">
        <f>B6L258C20*B6L251C21</f>
        <v>1254.1914036613698</v>
      </c>
      <c r="BP18" s="16" t="s">
        <v>13445</v>
      </c>
      <c r="BQ18" s="17">
        <f>B6L258C26*B6L251C27</f>
        <v>20717.330773014037</v>
      </c>
      <c r="BR18" s="16" t="s">
        <v>13446</v>
      </c>
      <c r="BS18" s="15">
        <f>B6L251C29+B6L251C30+B6L251C31+B6L251C32+B6L251C33</f>
        <v>43157.819812923401</v>
      </c>
      <c r="BT18" s="16" t="s">
        <v>13447</v>
      </c>
      <c r="BU18" s="23">
        <f>IF(B6L251C3=0,0,B6L251C29/B6L251C3)</f>
        <v>4.6587267706139404</v>
      </c>
      <c r="BV18" s="16" t="s">
        <v>13448</v>
      </c>
      <c r="BW18" s="23">
        <f>IF(B6L251C8=0,0,B6L251C30/B6L251C8)</f>
        <v>2.5622997238376679</v>
      </c>
      <c r="BX18" s="16" t="s">
        <v>13449</v>
      </c>
      <c r="BY18" s="23">
        <f>IF(B6L251C13=0,0,B6L251C31/B6L251C13)</f>
        <v>6.9880901559209114</v>
      </c>
      <c r="BZ18" s="16" t="s">
        <v>13450</v>
      </c>
      <c r="CA18" s="23">
        <f>IF(B6L251C18=0,0,B6L251C32/B6L251C18)</f>
        <v>5.5904721247367277</v>
      </c>
      <c r="CB18" s="16" t="s">
        <v>13451</v>
      </c>
      <c r="CC18" s="23">
        <f>IF(B6L251C24=0,0,B6L251C33/B6L251C24)</f>
        <v>1.1646816926534853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909.57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1819.14</v>
      </c>
      <c r="J19" s="16" t="s">
        <v>13454</v>
      </c>
      <c r="K19" s="23">
        <f>IF(B6L256C3=0,0,B6L252C3/B6L256C3)</f>
        <v>4.4805673071336143E-2</v>
      </c>
      <c r="L19" s="16" t="s">
        <v>13455</v>
      </c>
      <c r="M19" s="23">
        <f>A1L552C63</f>
        <v>0.37459670615448665</v>
      </c>
      <c r="N19" s="16" t="s">
        <v>13456</v>
      </c>
      <c r="O19" s="23">
        <f>B6L252C1*B6L252C5</f>
        <v>340.72192601693644</v>
      </c>
      <c r="P19" s="16" t="s">
        <v>13457</v>
      </c>
      <c r="Q19" s="23">
        <f>B3L846C15</f>
        <v>1.3364208052782587</v>
      </c>
      <c r="R19" s="16" t="s">
        <v>13458</v>
      </c>
      <c r="S19" s="23">
        <f>B6L252C6*B6L252C7</f>
        <v>455.34787074351345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250.44132890893243</v>
      </c>
      <c r="X19" s="16" t="s">
        <v>13460</v>
      </c>
      <c r="Y19" s="23">
        <f>IF(B6L256C10=0,0,B6L252C10/B6L256C10)</f>
        <v>3.4365723345122723E-2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78.077488799999998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117.1162332</v>
      </c>
      <c r="AH19" s="16" t="s">
        <v>13463</v>
      </c>
      <c r="AI19" s="23">
        <f>IF(B6L256C15=0,0,B6L252C15/B6L256C15)</f>
        <v>4.592325042022221E-2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102.3993906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122.87926872</v>
      </c>
      <c r="AR19" s="16" t="s">
        <v>13466</v>
      </c>
      <c r="AS19" s="23">
        <f>IF(B6L256C20=0,0,B6L252C20/B6L256C20)</f>
        <v>4.480567307133615E-2</v>
      </c>
      <c r="AT19" s="16" t="s">
        <v>13467</v>
      </c>
      <c r="AU19" s="17">
        <f>A1L247C21</f>
        <v>1378588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6892.94</v>
      </c>
      <c r="AZ19" s="16" t="s">
        <v>12448</v>
      </c>
      <c r="BA19" s="23">
        <f>A1L512C10</f>
        <v>0.25</v>
      </c>
      <c r="BB19" s="16" t="s">
        <v>13469</v>
      </c>
      <c r="BC19" s="17">
        <f>B6L252C24*B6L252C25</f>
        <v>1723.2349999999999</v>
      </c>
      <c r="BD19" s="16" t="s">
        <v>13470</v>
      </c>
      <c r="BE19" s="23">
        <f>IF(B6L256C26=0,0,B6L252C26/B6L256C26)</f>
        <v>5.981282925055903E-2</v>
      </c>
      <c r="BF19" s="16" t="s">
        <v>13471</v>
      </c>
      <c r="BG19" s="17">
        <f>B6L252C3+B6L252C10+B6L252C15+B6L252C20+B6L252C26</f>
        <v>4032.8118308289322</v>
      </c>
      <c r="BH19" s="16" t="s">
        <v>13472</v>
      </c>
      <c r="BI19" s="17">
        <f>B6L258C3*B6L252C4</f>
        <v>8474.8762174946442</v>
      </c>
      <c r="BJ19" s="16" t="s">
        <v>13473</v>
      </c>
      <c r="BK19" s="17">
        <f>B6L258C10*B6L252C11</f>
        <v>1166.7377234561748</v>
      </c>
      <c r="BL19" s="16" t="s">
        <v>13474</v>
      </c>
      <c r="BM19" s="17">
        <f>B6L258C15*B6L252C16</f>
        <v>545.61253088230512</v>
      </c>
      <c r="BN19" s="16" t="s">
        <v>13475</v>
      </c>
      <c r="BO19" s="17">
        <f>B6L258C20*B6L252C21</f>
        <v>572.46093873932818</v>
      </c>
      <c r="BP19" s="16" t="s">
        <v>13476</v>
      </c>
      <c r="BQ19" s="17">
        <f>B6L258C26*B6L252C27</f>
        <v>8028.0810265589143</v>
      </c>
      <c r="BR19" s="16" t="s">
        <v>13477</v>
      </c>
      <c r="BS19" s="15">
        <f>B6L252C29+B6L252C30+B6L252C31+B6L252C32+B6L252C33</f>
        <v>18787.768437131366</v>
      </c>
      <c r="BT19" s="16" t="s">
        <v>13478</v>
      </c>
      <c r="BU19" s="23">
        <f>IF(B6L252C3=0,0,B6L252C29/B6L252C3)</f>
        <v>4.6587267706139404</v>
      </c>
      <c r="BV19" s="16" t="s">
        <v>13479</v>
      </c>
      <c r="BW19" s="23">
        <f>IF(B6L252C8=0,0,B6L252C30/B6L252C8)</f>
        <v>2.5622997238376684</v>
      </c>
      <c r="BX19" s="16" t="s">
        <v>13480</v>
      </c>
      <c r="BY19" s="23">
        <f>IF(B6L252C13=0,0,B6L252C31/B6L252C13)</f>
        <v>6.9880901559209105</v>
      </c>
      <c r="BZ19" s="16" t="s">
        <v>13481</v>
      </c>
      <c r="CA19" s="23">
        <f>IF(B6L252C18=0,0,B6L252C32/B6L252C18)</f>
        <v>5.5904721247367286</v>
      </c>
      <c r="CB19" s="16" t="s">
        <v>13482</v>
      </c>
      <c r="CC19" s="23">
        <f>IF(B6L252C24=0,0,B6L252C33/B6L252C24)</f>
        <v>1.1646816926534853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2.6110000000000002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5.2220000000000004</v>
      </c>
      <c r="J20" s="16" t="s">
        <v>13485</v>
      </c>
      <c r="K20" s="23">
        <f>IF(B6L256C3=0,0,B6L253C3/B6L256C3)</f>
        <v>1.2861859163039533E-4</v>
      </c>
      <c r="L20" s="16" t="s">
        <v>13486</v>
      </c>
      <c r="M20" s="23">
        <f>A1L553C63</f>
        <v>0.53481481481481485</v>
      </c>
      <c r="N20" s="16" t="s">
        <v>13487</v>
      </c>
      <c r="O20" s="23">
        <f>B6L253C1*B6L253C5</f>
        <v>1.3964014814814818</v>
      </c>
      <c r="P20" s="16" t="s">
        <v>13488</v>
      </c>
      <c r="Q20" s="23">
        <f>B3L847C15</f>
        <v>2.5094187298170074</v>
      </c>
      <c r="R20" s="16" t="s">
        <v>13489</v>
      </c>
      <c r="S20" s="23">
        <f>B6L253C6*B6L253C7</f>
        <v>3.5041560319738476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1.9272858175856165</v>
      </c>
      <c r="X20" s="16" t="s">
        <v>13491</v>
      </c>
      <c r="Y20" s="23">
        <f>IF(B6L256C10=0,0,B6L253C10/B6L256C10)</f>
        <v>2.6446342344002652E-4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0.22412824000000001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0.33619236000000002</v>
      </c>
      <c r="AH20" s="16" t="s">
        <v>13494</v>
      </c>
      <c r="AI20" s="23">
        <f>IF(B6L256C15=0,0,B6L253C15/B6L256C15)</f>
        <v>1.3182669486372706E-4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0.29394638000000001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0.35273565600000001</v>
      </c>
      <c r="AR20" s="16" t="s">
        <v>13497</v>
      </c>
      <c r="AS20" s="23">
        <f>IF(B6L256C20=0,0,B6L253C20/B6L256C20)</f>
        <v>1.2861859163039533E-4</v>
      </c>
      <c r="AT20" s="16" t="s">
        <v>13498</v>
      </c>
      <c r="AU20" s="17">
        <f>A1L248C21</f>
        <v>3108.3333333333335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15.541666666666668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3.885416666666667</v>
      </c>
      <c r="BD20" s="16" t="s">
        <v>13501</v>
      </c>
      <c r="BE20" s="23">
        <f>IF(B6L256C26=0,0,B6L253C26/B6L256C26)</f>
        <v>1.3486132979576761E-4</v>
      </c>
      <c r="BF20" s="16" t="s">
        <v>13502</v>
      </c>
      <c r="BG20" s="23">
        <f>B6L253C3+B6L253C10+B6L253C15+B6L253C20+B6L253C26</f>
        <v>11.723630500252284</v>
      </c>
      <c r="BH20" s="16" t="s">
        <v>13503</v>
      </c>
      <c r="BI20" s="17">
        <f>B6L258C3*B6L253C4</f>
        <v>24.327871196146003</v>
      </c>
      <c r="BJ20" s="16" t="s">
        <v>13504</v>
      </c>
      <c r="BK20" s="17">
        <f>B6L258C10*B6L253C11</f>
        <v>8.9786980330106889</v>
      </c>
      <c r="BL20" s="16" t="s">
        <v>13505</v>
      </c>
      <c r="BM20" s="17">
        <f>B6L258C15*B6L253C16</f>
        <v>1.5662283476078798</v>
      </c>
      <c r="BN20" s="16" t="s">
        <v>13506</v>
      </c>
      <c r="BO20" s="17">
        <f>B6L258C20*B6L253C21</f>
        <v>1.6432990435572699</v>
      </c>
      <c r="BP20" s="16" t="s">
        <v>13507</v>
      </c>
      <c r="BQ20" s="17">
        <f>B6L258C26*B6L253C27</f>
        <v>18.101094639989583</v>
      </c>
      <c r="BR20" s="16" t="s">
        <v>13508</v>
      </c>
      <c r="BS20" s="15">
        <f>B6L253C29+B6L253C30+B6L253C31+B6L253C32+B6L253C33</f>
        <v>54.617191260311429</v>
      </c>
      <c r="BT20" s="16" t="s">
        <v>13509</v>
      </c>
      <c r="BU20" s="23">
        <f>IF(B6L253C3=0,0,B6L253C29/B6L253C3)</f>
        <v>4.6587267706139412</v>
      </c>
      <c r="BV20" s="16" t="s">
        <v>13510</v>
      </c>
      <c r="BW20" s="23">
        <f>IF(B6L253C8=0,0,B6L253C30/B6L253C8)</f>
        <v>2.5622997238376684</v>
      </c>
      <c r="BX20" s="16" t="s">
        <v>13511</v>
      </c>
      <c r="BY20" s="23">
        <f>IF(B6L253C13=0,0,B6L253C31/B6L253C13)</f>
        <v>6.9880901559209123</v>
      </c>
      <c r="BZ20" s="16" t="s">
        <v>13512</v>
      </c>
      <c r="CA20" s="23">
        <f>IF(B6L253C18=0,0,B6L253C32/B6L253C18)</f>
        <v>5.5904721247367286</v>
      </c>
      <c r="CB20" s="16" t="s">
        <v>13513</v>
      </c>
      <c r="CC20" s="23">
        <f>IF(B6L253C24=0,0,B6L253C33/B6L253C24)</f>
        <v>1.1646816926534851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511.73999999999995</v>
      </c>
      <c r="F21" s="16" t="s">
        <v>12503</v>
      </c>
      <c r="G21" s="24">
        <f>A1L514C5</f>
        <v>2</v>
      </c>
      <c r="H21" s="16" t="s">
        <v>13515</v>
      </c>
      <c r="I21" s="15">
        <f>B6L254C1*B6L254C2</f>
        <v>1023.4799999999999</v>
      </c>
      <c r="J21" s="16" t="s">
        <v>13516</v>
      </c>
      <c r="K21" s="23">
        <f>IF(B6L256C3=0,0,B6L254C3/B6L256C3)</f>
        <v>2.5208455795074105E-2</v>
      </c>
      <c r="L21" s="16" t="s">
        <v>13517</v>
      </c>
      <c r="M21" s="23">
        <f>A1L554C63</f>
        <v>0.43534799412042435</v>
      </c>
      <c r="N21" s="16" t="s">
        <v>13518</v>
      </c>
      <c r="O21" s="23">
        <f>B6L254C1*B6L254C5</f>
        <v>222.78498251118594</v>
      </c>
      <c r="P21" s="16" t="s">
        <v>13519</v>
      </c>
      <c r="Q21" s="23">
        <f>B3L848C15</f>
        <v>1.9283485387516037</v>
      </c>
      <c r="R21" s="16" t="s">
        <v>13520</v>
      </c>
      <c r="S21" s="23">
        <f>B6L254C6*B6L254C7</f>
        <v>429.60709548124703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236.28390251468588</v>
      </c>
      <c r="X21" s="16" t="s">
        <v>13522</v>
      </c>
      <c r="Y21" s="23">
        <f>IF(B6L256C10=0,0,B6L254C10/B6L256C10)</f>
        <v>3.2423032013531312E-2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43.927761599999997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65.891642399999995</v>
      </c>
      <c r="AH21" s="16" t="s">
        <v>13525</v>
      </c>
      <c r="AI21" s="23">
        <f>IF(B6L256C15=0,0,B6L254C15/B6L256C15)</f>
        <v>2.5837224369806077E-2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57.611689199999994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69.134027039999992</v>
      </c>
      <c r="AR21" s="16" t="s">
        <v>13528</v>
      </c>
      <c r="AS21" s="23">
        <f>IF(B6L256C20=0,0,B6L254C20/B6L256C20)</f>
        <v>2.5208455795074108E-2</v>
      </c>
      <c r="AT21" s="16" t="s">
        <v>13529</v>
      </c>
      <c r="AU21" s="17">
        <f>A1L249C21</f>
        <v>723436.66666666674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3617.1833333333338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904.29583333333346</v>
      </c>
      <c r="BD21" s="16" t="s">
        <v>13532</v>
      </c>
      <c r="BE21" s="23">
        <f>IF(B6L256C26=0,0,B6L254C26/B6L256C26)</f>
        <v>3.1387763288906426E-2</v>
      </c>
      <c r="BF21" s="16" t="s">
        <v>13533</v>
      </c>
      <c r="BG21" s="17">
        <f>B6L254C3+B6L254C10+B6L254C15+B6L254C20+B6L254C26</f>
        <v>2299.085405288019</v>
      </c>
      <c r="BH21" s="16" t="s">
        <v>13534</v>
      </c>
      <c r="BI21" s="17">
        <f>B6L258C3*B6L254C4</f>
        <v>4768.1136751879558</v>
      </c>
      <c r="BJ21" s="16" t="s">
        <v>13535</v>
      </c>
      <c r="BK21" s="17">
        <f>B6L258C10*B6L254C11</f>
        <v>1100.7821421103017</v>
      </c>
      <c r="BL21" s="16" t="s">
        <v>13536</v>
      </c>
      <c r="BM21" s="17">
        <f>B6L258C15*B6L254C16</f>
        <v>306.97115840860062</v>
      </c>
      <c r="BN21" s="16" t="s">
        <v>13537</v>
      </c>
      <c r="BO21" s="17">
        <f>B6L258C20*B6L254C21</f>
        <v>322.07654253159598</v>
      </c>
      <c r="BP21" s="16" t="s">
        <v>13538</v>
      </c>
      <c r="BQ21" s="17">
        <f>B6L258C26*B6L254C27</f>
        <v>4212.8672073046428</v>
      </c>
      <c r="BR21" s="16" t="s">
        <v>13539</v>
      </c>
      <c r="BS21" s="15">
        <f>B6L254C29+B6L254C30+B6L254C31+B6L254C32+B6L254C33</f>
        <v>10710.810725543097</v>
      </c>
      <c r="BT21" s="16" t="s">
        <v>13540</v>
      </c>
      <c r="BU21" s="23">
        <f>IF(B6L254C3=0,0,B6L254C29/B6L254C3)</f>
        <v>4.6587267706139412</v>
      </c>
      <c r="BV21" s="16" t="s">
        <v>13541</v>
      </c>
      <c r="BW21" s="23">
        <f>IF(B6L254C8=0,0,B6L254C30/B6L254C8)</f>
        <v>2.5622997238376675</v>
      </c>
      <c r="BX21" s="16" t="s">
        <v>13542</v>
      </c>
      <c r="BY21" s="23">
        <f>IF(B6L254C13=0,0,B6L254C31/B6L254C13)</f>
        <v>6.9880901559209114</v>
      </c>
      <c r="BZ21" s="16" t="s">
        <v>13543</v>
      </c>
      <c r="CA21" s="23">
        <f>IF(B6L254C18=0,0,B6L254C32/B6L254C18)</f>
        <v>5.5904721247367277</v>
      </c>
      <c r="CB21" s="16" t="s">
        <v>13544</v>
      </c>
      <c r="CC21" s="23">
        <f>IF(B6L254C24=0,0,B6L254C33/B6L254C24)</f>
        <v>1.1646816926534851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3869.9186666666665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7739.8373333333329</v>
      </c>
      <c r="J22" s="16" t="s">
        <v>13547</v>
      </c>
      <c r="K22" s="23">
        <f>IF(B6L256C3=0,0,B6L255C3/B6L256C3)</f>
        <v>0.19063327791300033</v>
      </c>
      <c r="L22" s="16" t="s">
        <v>13548</v>
      </c>
      <c r="M22" s="23">
        <f>A1L555C63</f>
        <v>0.42173662350149549</v>
      </c>
      <c r="N22" s="16" t="s">
        <v>13549</v>
      </c>
      <c r="O22" s="23">
        <f>B6L255C1*B6L255C5</f>
        <v>1632.0864317054093</v>
      </c>
      <c r="P22" s="16" t="s">
        <v>13550</v>
      </c>
      <c r="Q22" s="23">
        <f>B3L852C15</f>
        <v>2.033597791167419</v>
      </c>
      <c r="R22" s="16" t="s">
        <v>13551</v>
      </c>
      <c r="S22" s="17">
        <f>B6L255C6*B6L255C7</f>
        <v>3319.0073625104351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1825.4540493807394</v>
      </c>
      <c r="X22" s="16" t="s">
        <v>13553</v>
      </c>
      <c r="Y22" s="23">
        <f>IF(B6L256C10=0,0,B6L255C10/B6L256C10)</f>
        <v>0.25049000144486533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332.19381834666666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498.29072752000002</v>
      </c>
      <c r="AH22" s="16" t="s">
        <v>13556</v>
      </c>
      <c r="AI22" s="23">
        <f>IF(B6L256C15=0,0,B6L255C15/B6L256C15)</f>
        <v>0.19538819885795025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435.67544349333332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522.81053219199998</v>
      </c>
      <c r="AR22" s="16" t="s">
        <v>13559</v>
      </c>
      <c r="AS22" s="23">
        <f>IF(B6L256C20=0,0,B6L255C20/B6L256C20)</f>
        <v>0.19063327791300039</v>
      </c>
      <c r="AT22" s="16" t="s">
        <v>13560</v>
      </c>
      <c r="AU22" s="17">
        <f>A1L253C21</f>
        <v>3304087.3333333335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16520.436666666668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4130.1091666666671</v>
      </c>
      <c r="BD22" s="16" t="s">
        <v>13563</v>
      </c>
      <c r="BE22" s="23">
        <f>IF(B6L256C26=0,0,B6L255C26/B6L256C26)</f>
        <v>0.14335451309426864</v>
      </c>
      <c r="BF22" s="16" t="s">
        <v>13564</v>
      </c>
      <c r="BG22" s="17">
        <f>B6L255C3+B6L255C10+B6L255C15+B6L255C20+B6L255C26</f>
        <v>14716.501809092739</v>
      </c>
      <c r="BH22" s="16" t="s">
        <v>13565</v>
      </c>
      <c r="BI22" s="17">
        <f>B6L258C3*B6L255C4</f>
        <v>36057.787384997209</v>
      </c>
      <c r="BJ22" s="16" t="s">
        <v>13566</v>
      </c>
      <c r="BK22" s="17">
        <f>B6L258C10*B6L255C11</f>
        <v>8504.2916483756744</v>
      </c>
      <c r="BL22" s="16" t="s">
        <v>13567</v>
      </c>
      <c r="BM22" s="17">
        <f>B6L258C15*B6L255C16</f>
        <v>2321.4003518461209</v>
      </c>
      <c r="BN22" s="16" t="s">
        <v>13568</v>
      </c>
      <c r="BO22" s="17">
        <f>B6L258C20*B6L255C21</f>
        <v>2435.6314222817919</v>
      </c>
      <c r="BP22" s="16" t="s">
        <v>13569</v>
      </c>
      <c r="BQ22" s="17">
        <f>B6L258C26*B6L255C27</f>
        <v>19241.050140308038</v>
      </c>
      <c r="BR22" s="16" t="s">
        <v>13570</v>
      </c>
      <c r="BS22" s="15">
        <f>B6L255C29+B6L255C30+B6L255C31+B6L255C32+B6L255C33</f>
        <v>68560.160947808821</v>
      </c>
      <c r="BT22" s="16" t="s">
        <v>13571</v>
      </c>
      <c r="BU22" s="23">
        <f>IF(B6L255C3=0,0,B6L255C29/B6L255C3)</f>
        <v>4.6587267706139404</v>
      </c>
      <c r="BV22" s="16" t="s">
        <v>13572</v>
      </c>
      <c r="BW22" s="23">
        <f>IF(B6L255C8=0,0,B6L255C30/B6L255C8)</f>
        <v>2.5622997238376679</v>
      </c>
      <c r="BX22" s="16" t="s">
        <v>13573</v>
      </c>
      <c r="BY22" s="23">
        <f>IF(B6L255C13=0,0,B6L255C31/B6L255C13)</f>
        <v>6.9880901559209114</v>
      </c>
      <c r="BZ22" s="16" t="s">
        <v>13574</v>
      </c>
      <c r="CA22" s="23">
        <f>IF(B6L255C18=0,0,B6L255C32/B6L255C18)</f>
        <v>5.5904721247367295</v>
      </c>
      <c r="CB22" s="16" t="s">
        <v>13575</v>
      </c>
      <c r="CC22" s="23">
        <f>IF(B6L255C24=0,0,B6L255C33/B6L255C24)</f>
        <v>1.1646816926534853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22301.294000000002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40600.662266666666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13250.05925731919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7287.5325915255544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1700.1733998693333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2550.2600998040002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2285.4112789906667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2742.4935347887995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115241.83166666667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28810.457916666666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81991.40640945168</v>
      </c>
      <c r="BH23" s="16" t="s">
        <v>13592</v>
      </c>
      <c r="BI23" s="17">
        <f>SUM(B6L241C29:B6L255C29)</f>
        <v>189147.39220637528</v>
      </c>
      <c r="BJ23" s="16" t="s">
        <v>13593</v>
      </c>
      <c r="BK23" s="17">
        <f>SUM(B6L241C30:B6L255C30)</f>
        <v>33950.623175861692</v>
      </c>
      <c r="BL23" s="16" t="s">
        <v>13594</v>
      </c>
      <c r="BM23" s="17">
        <f>SUM(B6L241C31:B6L255C31)</f>
        <v>11880.964998985475</v>
      </c>
      <c r="BN23" s="16" t="s">
        <v>13595</v>
      </c>
      <c r="BO23" s="17">
        <f>SUM(B6L241C32:B6L255C32)</f>
        <v>12776.528048756234</v>
      </c>
      <c r="BP23" s="16" t="s">
        <v>13596</v>
      </c>
      <c r="BQ23" s="17">
        <f>SUM(B6L241C33:B6L255C33)</f>
        <v>134220.05157002134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0.49518192265069338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8.8881663465227176E-2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3.1103992619280346E-2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3.3448548511209028E-2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0.35138387275359018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189147.39220637528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33950.623175861692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11880.964998985477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12776.528048756234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134220.05157002134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C78156-584E-44E4-9799-68CC75074674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21">
        <f>A1L341C18</f>
        <v>5.0000000000000001E-4</v>
      </c>
      <c r="F8" s="16" t="s">
        <v>11996</v>
      </c>
      <c r="G8" s="24">
        <f>A1L501C5</f>
        <v>1.8</v>
      </c>
      <c r="H8" s="16" t="s">
        <v>13610</v>
      </c>
      <c r="I8" s="21">
        <f>B6L261C1*B6L261C2</f>
        <v>9.0000000000000008E-4</v>
      </c>
      <c r="J8" s="16" t="s">
        <v>13611</v>
      </c>
      <c r="K8" s="23">
        <f>IF(B6L276C3=0,0,B6L261C3/B6L276C3)</f>
        <v>2.1877144381740214E-8</v>
      </c>
      <c r="L8" s="16" t="s">
        <v>13612</v>
      </c>
      <c r="M8" s="23">
        <f>A1L541C72</f>
        <v>0.26468598792583325</v>
      </c>
      <c r="N8" s="16" t="s">
        <v>13613</v>
      </c>
      <c r="O8" s="23">
        <f>B6L261C1*B6L261C5</f>
        <v>1.3234299396291664E-4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2.9394000000000004E-5</v>
      </c>
      <c r="AD8" s="16" t="s">
        <v>12008</v>
      </c>
      <c r="AE8" s="23">
        <f>A1L501C8</f>
        <v>1.5</v>
      </c>
      <c r="AF8" s="16" t="s">
        <v>13619</v>
      </c>
      <c r="AG8" s="23">
        <f>B6L261C13*B6L261C14</f>
        <v>4.4091000000000009E-5</v>
      </c>
      <c r="AH8" s="16" t="s">
        <v>13620</v>
      </c>
      <c r="AI8" s="23">
        <f>IF(B6L276C15=0,0,B6L261C15/B6L276C15)</f>
        <v>1.7059149691018573E-8</v>
      </c>
      <c r="AJ8" s="16" t="s">
        <v>12011</v>
      </c>
      <c r="AK8" s="23">
        <f>A1L521C14</f>
        <v>5.629E-2</v>
      </c>
      <c r="AL8" s="16" t="s">
        <v>13621</v>
      </c>
      <c r="AM8" s="23">
        <f>B6L261C3*B6L261C17</f>
        <v>5.0661000000000002E-5</v>
      </c>
      <c r="AN8" s="16" t="s">
        <v>12013</v>
      </c>
      <c r="AO8" s="23">
        <f>A1L501C9</f>
        <v>1.2</v>
      </c>
      <c r="AP8" s="16" t="s">
        <v>13622</v>
      </c>
      <c r="AQ8" s="23">
        <f>B6L261C18*B6L261C19</f>
        <v>6.0793199999999999E-5</v>
      </c>
      <c r="AR8" s="16" t="s">
        <v>13623</v>
      </c>
      <c r="AS8" s="23">
        <f>IF(B6L276C20=0,0,B6L261C20/B6L276C20)</f>
        <v>2.1877144381740211E-8</v>
      </c>
      <c r="AT8" s="16" t="s">
        <v>13624</v>
      </c>
      <c r="AU8" s="17">
        <f>A1L236C24</f>
        <v>4</v>
      </c>
      <c r="AV8" s="16" t="s">
        <v>12017</v>
      </c>
      <c r="AW8" s="17">
        <f>A1L561C1</f>
        <v>200</v>
      </c>
      <c r="AX8" s="16" t="s">
        <v>13625</v>
      </c>
      <c r="AY8" s="23">
        <f>IF(B6L261C23=0,0,B6L261C22/B6L261C23)</f>
        <v>0.02</v>
      </c>
      <c r="AZ8" s="16" t="s">
        <v>12019</v>
      </c>
      <c r="BA8" s="23">
        <f>A1L501C10</f>
        <v>0.25</v>
      </c>
      <c r="BB8" s="16" t="s">
        <v>13626</v>
      </c>
      <c r="BC8" s="23">
        <f>B6L261C24*B6L261C25</f>
        <v>5.0000000000000001E-3</v>
      </c>
      <c r="BD8" s="16" t="s">
        <v>13627</v>
      </c>
      <c r="BE8" s="23">
        <f>IF(B6L276C26=0,0,B6L261C26/B6L276C26)</f>
        <v>1.7091765765169672E-7</v>
      </c>
      <c r="BF8" s="16" t="s">
        <v>13628</v>
      </c>
      <c r="BG8" s="17">
        <f>B6L261C3+B6L261C10+B6L261C15+B6L261C20+B6L261C26</f>
        <v>6.0048842000000003E-3</v>
      </c>
      <c r="BH8" s="16" t="s">
        <v>13629</v>
      </c>
      <c r="BI8" s="17">
        <f>B6L278C3*B6L261C4</f>
        <v>4.2117711519968504E-3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2.0633466873632572E-4</v>
      </c>
      <c r="BN8" s="16" t="s">
        <v>13632</v>
      </c>
      <c r="BO8" s="17">
        <f>B6L278C20*B6L261C21</f>
        <v>2.8449671777508321E-4</v>
      </c>
      <c r="BP8" s="16" t="s">
        <v>13633</v>
      </c>
      <c r="BQ8" s="17">
        <f>B6L278C26*B6L261C27</f>
        <v>2.3398728622204722E-2</v>
      </c>
      <c r="BR8" s="16" t="s">
        <v>13634</v>
      </c>
      <c r="BS8" s="15">
        <f>B6L261C29+B6L261C30+B6L261C31+B6L261C32+B6L261C33</f>
        <v>2.8101331160712981E-2</v>
      </c>
      <c r="BT8" s="16" t="s">
        <v>13635</v>
      </c>
      <c r="BU8" s="23">
        <f>IF(B6L261C3=0,0,B6L261C29/B6L261C3)</f>
        <v>4.6797457244409442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7.0196185866614176</v>
      </c>
      <c r="BZ8" s="16" t="s">
        <v>13638</v>
      </c>
      <c r="CA8" s="23">
        <f>IF(B6L261C18=0,0,B6L261C32/B6L261C18)</f>
        <v>5.6156948693291326</v>
      </c>
      <c r="CB8" s="16" t="s">
        <v>13639</v>
      </c>
      <c r="CC8" s="23">
        <f>IF(B6L261C24=0,0,B6L261C33/B6L261C24)</f>
        <v>1.169936431110236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83.362750000000005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150.05295000000001</v>
      </c>
      <c r="J9" s="16" t="s">
        <v>13642</v>
      </c>
      <c r="K9" s="23">
        <f>IF(B6L276C3=0,0,B6L262C3/B6L276C3)</f>
        <v>3.6474778356178281E-3</v>
      </c>
      <c r="L9" s="16" t="s">
        <v>13643</v>
      </c>
      <c r="M9" s="23">
        <f>A1L542C72</f>
        <v>0.88821969023781777</v>
      </c>
      <c r="N9" s="16" t="s">
        <v>13644</v>
      </c>
      <c r="O9" s="23">
        <f>B6L262C1*B6L262C5</f>
        <v>74.044435982372647</v>
      </c>
      <c r="P9" s="16" t="s">
        <v>13645</v>
      </c>
      <c r="Q9" s="23">
        <f>B3L836C21</f>
        <v>1.6424254770150064</v>
      </c>
      <c r="R9" s="16" t="s">
        <v>13646</v>
      </c>
      <c r="S9" s="17">
        <f>B6L262C6*B6L262C7</f>
        <v>121.6124680886555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66.886857448760537</v>
      </c>
      <c r="X9" s="16" t="s">
        <v>13648</v>
      </c>
      <c r="Y9" s="23">
        <f>IF(B6L276C10=0,0,B6L262C10/B6L276C10)</f>
        <v>9.2294935270999905E-3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4.9007293470000004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7.3510940205000006</v>
      </c>
      <c r="AH9" s="16" t="s">
        <v>13651</v>
      </c>
      <c r="AI9" s="23">
        <f>IF(B6L276C15=0,0,B6L262C15/B6L276C15)</f>
        <v>2.8441952618099165E-3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8.4464805555000009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10.1357766666</v>
      </c>
      <c r="AR9" s="16" t="s">
        <v>13654</v>
      </c>
      <c r="AS9" s="23">
        <f>IF(B6L276C20=0,0,B6L262C20/B6L276C20)</f>
        <v>3.6474778356178276E-3</v>
      </c>
      <c r="AT9" s="16" t="s">
        <v>13655</v>
      </c>
      <c r="AU9" s="17">
        <f>A1L237C24</f>
        <v>133034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665.17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166.29249999999999</v>
      </c>
      <c r="BD9" s="16" t="s">
        <v>13658</v>
      </c>
      <c r="BE9" s="23">
        <f>IF(B6L276C26=0,0,B6L262C26/B6L276C26)</f>
        <v>5.6844649170089542E-3</v>
      </c>
      <c r="BF9" s="16" t="s">
        <v>13659</v>
      </c>
      <c r="BG9" s="17">
        <f>B6L262C3+B6L262C10+B6L262C15+B6L262C20+B6L262C26</f>
        <v>400.71917813586055</v>
      </c>
      <c r="BH9" s="16" t="s">
        <v>13660</v>
      </c>
      <c r="BI9" s="17">
        <f>B6L278C3*B6L262C4</f>
        <v>702.20965120225083</v>
      </c>
      <c r="BJ9" s="16" t="s">
        <v>13661</v>
      </c>
      <c r="BK9" s="17">
        <f>B6L278C10*B6L262C11</f>
        <v>313.01348516712801</v>
      </c>
      <c r="BL9" s="16" t="s">
        <v>13662</v>
      </c>
      <c r="BM9" s="17">
        <f>B6L278C15*B6L262C16</f>
        <v>34.401250812398267</v>
      </c>
      <c r="BN9" s="16" t="s">
        <v>13663</v>
      </c>
      <c r="BO9" s="17">
        <f>B6L278C20*B6L262C21</f>
        <v>47.43285751940963</v>
      </c>
      <c r="BP9" s="16" t="s">
        <v>13664</v>
      </c>
      <c r="BQ9" s="17">
        <f>B6L278C26*B6L262C27</f>
        <v>778.20661588159555</v>
      </c>
      <c r="BR9" s="16" t="s">
        <v>13665</v>
      </c>
      <c r="BS9" s="15">
        <f>B6L262C29+B6L262C30+B6L262C31+B6L262C32+B6L262C33</f>
        <v>1875.2638605827824</v>
      </c>
      <c r="BT9" s="16" t="s">
        <v>13666</v>
      </c>
      <c r="BU9" s="23">
        <f>IF(B6L262C3=0,0,B6L262C29/B6L262C3)</f>
        <v>4.6797457244409442</v>
      </c>
      <c r="BV9" s="16" t="s">
        <v>13667</v>
      </c>
      <c r="BW9" s="23">
        <f>IF(B6L262C8=0,0,B6L262C30/B6L262C8)</f>
        <v>2.5738601484425194</v>
      </c>
      <c r="BX9" s="16" t="s">
        <v>13668</v>
      </c>
      <c r="BY9" s="23">
        <f>IF(B6L262C13=0,0,B6L262C31/B6L262C13)</f>
        <v>7.0196185866614158</v>
      </c>
      <c r="BZ9" s="16" t="s">
        <v>13669</v>
      </c>
      <c r="CA9" s="23">
        <f>IF(B6L262C18=0,0,B6L262C32/B6L262C18)</f>
        <v>5.6156948693291318</v>
      </c>
      <c r="CB9" s="16" t="s">
        <v>13670</v>
      </c>
      <c r="CC9" s="23">
        <f>IF(B6L262C24=0,0,B6L262C33/B6L262C24)</f>
        <v>1.1699364311102358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740.74824999999998</v>
      </c>
      <c r="F10" s="16" t="s">
        <v>12074</v>
      </c>
      <c r="G10" s="24">
        <f>A1L503C5</f>
        <v>2</v>
      </c>
      <c r="H10" s="16" t="s">
        <v>13672</v>
      </c>
      <c r="I10" s="15">
        <f>B6L263C1*B6L263C2</f>
        <v>1481.4965</v>
      </c>
      <c r="J10" s="16" t="s">
        <v>13673</v>
      </c>
      <c r="K10" s="23">
        <f>IF(B6L276C3=0,0,B6L263C3/B6L276C3)</f>
        <v>3.6012125368380873E-2</v>
      </c>
      <c r="L10" s="16" t="s">
        <v>13674</v>
      </c>
      <c r="M10" s="23">
        <f>A1L543C72</f>
        <v>0.89559747689356428</v>
      </c>
      <c r="N10" s="16" t="s">
        <v>13675</v>
      </c>
      <c r="O10" s="23">
        <f>B6L263C1*B6L263C5</f>
        <v>663.41226371332311</v>
      </c>
      <c r="P10" s="16" t="s">
        <v>13676</v>
      </c>
      <c r="Q10" s="23">
        <f>B3L837C21</f>
        <v>1.6832722272501515</v>
      </c>
      <c r="R10" s="16" t="s">
        <v>13677</v>
      </c>
      <c r="S10" s="17">
        <f>B6L263C6*B6L263C7</f>
        <v>1116.7034387257902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614.18689129918471</v>
      </c>
      <c r="X10" s="16" t="s">
        <v>13679</v>
      </c>
      <c r="Y10" s="23">
        <f>IF(B6L276C10=0,0,B6L263C10/B6L276C10)</f>
        <v>8.4749592878062982E-2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63.585829779999997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95.378744670000003</v>
      </c>
      <c r="AH10" s="16" t="s">
        <v>13682</v>
      </c>
      <c r="AI10" s="23">
        <f>IF(B6L276C15=0,0,B6L263C15/B6L276C15)</f>
        <v>3.6902775683630887E-2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83.393437984999991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100.07212558199998</v>
      </c>
      <c r="AR10" s="16" t="s">
        <v>13685</v>
      </c>
      <c r="AS10" s="23">
        <f>IF(B6L276C20=0,0,B6L263C20/B6L276C20)</f>
        <v>3.6012125368380873E-2</v>
      </c>
      <c r="AT10" s="16" t="s">
        <v>13686</v>
      </c>
      <c r="AU10" s="17">
        <f>A1L238C24</f>
        <v>900663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4503.3149999999996</v>
      </c>
      <c r="AZ10" s="16" t="s">
        <v>12097</v>
      </c>
      <c r="BA10" s="23">
        <f>A1L503C10</f>
        <v>0.25</v>
      </c>
      <c r="BB10" s="16" t="s">
        <v>13688</v>
      </c>
      <c r="BC10" s="17">
        <f>B6L263C24*B6L263C25</f>
        <v>1125.8287499999999</v>
      </c>
      <c r="BD10" s="16" t="s">
        <v>13689</v>
      </c>
      <c r="BE10" s="23">
        <f>IF(B6L276C26=0,0,B6L263C26/B6L276C26)</f>
        <v>3.8484802573387523E-2</v>
      </c>
      <c r="BF10" s="16" t="s">
        <v>13690</v>
      </c>
      <c r="BG10" s="17">
        <f>B6L263C3+B6L263C10+B6L263C15+B6L263C20+B6L263C26</f>
        <v>3416.9630115511845</v>
      </c>
      <c r="BH10" s="16" t="s">
        <v>13691</v>
      </c>
      <c r="BI10" s="17">
        <f>B6L278C3*B6L263C4</f>
        <v>6933.0269116492227</v>
      </c>
      <c r="BJ10" s="16" t="s">
        <v>13692</v>
      </c>
      <c r="BK10" s="17">
        <f>B6L278C10*B6L263C11</f>
        <v>2874.2384785650343</v>
      </c>
      <c r="BL10" s="16" t="s">
        <v>13693</v>
      </c>
      <c r="BM10" s="17">
        <f>B6L278C15*B6L263C16</f>
        <v>446.34827257197696</v>
      </c>
      <c r="BN10" s="16" t="s">
        <v>13694</v>
      </c>
      <c r="BO10" s="17">
        <f>B6L278C20*B6L263C21</f>
        <v>468.31210182808172</v>
      </c>
      <c r="BP10" s="16" t="s">
        <v>13695</v>
      </c>
      <c r="BQ10" s="17">
        <f>B6L278C26*B6L263C27</f>
        <v>5268.5922792651918</v>
      </c>
      <c r="BR10" s="16" t="s">
        <v>13696</v>
      </c>
      <c r="BS10" s="15">
        <f>B6L263C29+B6L263C30+B6L263C31+B6L263C32+B6L263C33</f>
        <v>15990.518043879507</v>
      </c>
      <c r="BT10" s="16" t="s">
        <v>13697</v>
      </c>
      <c r="BU10" s="23">
        <f>IF(B6L263C3=0,0,B6L263C29/B6L263C3)</f>
        <v>4.6797457244409442</v>
      </c>
      <c r="BV10" s="16" t="s">
        <v>13698</v>
      </c>
      <c r="BW10" s="23">
        <f>IF(B6L263C8=0,0,B6L263C30/B6L263C8)</f>
        <v>2.5738601484425194</v>
      </c>
      <c r="BX10" s="16" t="s">
        <v>13699</v>
      </c>
      <c r="BY10" s="23">
        <f>IF(B6L263C13=0,0,B6L263C31/B6L263C13)</f>
        <v>7.0196185866614158</v>
      </c>
      <c r="BZ10" s="16" t="s">
        <v>13700</v>
      </c>
      <c r="CA10" s="23">
        <f>IF(B6L263C18=0,0,B6L263C32/B6L263C18)</f>
        <v>5.6156948693291335</v>
      </c>
      <c r="CB10" s="16" t="s">
        <v>13701</v>
      </c>
      <c r="CC10" s="23">
        <f>IF(B6L263C24=0,0,B6L263C33/B6L263C24)</f>
        <v>1.169936431110236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3930.4137499999997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7860.8274999999994</v>
      </c>
      <c r="J11" s="16" t="s">
        <v>13704</v>
      </c>
      <c r="K11" s="23">
        <f>IF(B6L276C3=0,0,B6L264C3/B6L276C3)</f>
        <v>0.19108050908605995</v>
      </c>
      <c r="L11" s="16" t="s">
        <v>13705</v>
      </c>
      <c r="M11" s="23">
        <f>A1L544C72</f>
        <v>0.21861340148548783</v>
      </c>
      <c r="N11" s="16" t="s">
        <v>13706</v>
      </c>
      <c r="O11" s="23">
        <f>B6L264C1*B6L264C5</f>
        <v>859.24111913283173</v>
      </c>
      <c r="P11" s="16" t="s">
        <v>13707</v>
      </c>
      <c r="Q11" s="23">
        <f>B3L838C21</f>
        <v>1.9958325686000284</v>
      </c>
      <c r="R11" s="16" t="s">
        <v>13708</v>
      </c>
      <c r="S11" s="17">
        <f>B6L264C6*B6L264C7</f>
        <v>1714.9014098456425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943.19577541510353</v>
      </c>
      <c r="X11" s="16" t="s">
        <v>13710</v>
      </c>
      <c r="Y11" s="23">
        <f>IF(B6L276C10=0,0,B6L264C10/B6L276C10)</f>
        <v>0.13014842729979487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337.38671629999999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506.08007444999998</v>
      </c>
      <c r="AH11" s="16" t="s">
        <v>13713</v>
      </c>
      <c r="AI11" s="23">
        <f>IF(B6L276C15=0,0,B6L264C15/B6L276C15)</f>
        <v>0.19580630390974055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442.48597997499996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530.98317596999993</v>
      </c>
      <c r="AR11" s="16" t="s">
        <v>13716</v>
      </c>
      <c r="AS11" s="23">
        <f>IF(B6L276C20=0,0,B6L264C20/B6L276C20)</f>
        <v>0.19108050908605992</v>
      </c>
      <c r="AT11" s="16" t="s">
        <v>13717</v>
      </c>
      <c r="AU11" s="17">
        <f>A1L239C24</f>
        <v>4156716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20783.580000000002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5195.8950000000004</v>
      </c>
      <c r="BD11" s="16" t="s">
        <v>13720</v>
      </c>
      <c r="BE11" s="23">
        <f>IF(B6L276C26=0,0,B6L264C26/B6L276C26)</f>
        <v>0.17761404056083255</v>
      </c>
      <c r="BF11" s="16" t="s">
        <v>13721</v>
      </c>
      <c r="BG11" s="17">
        <f>B6L264C3+B6L264C10+B6L264C15+B6L264C20+B6L264C26</f>
        <v>15036.981525835103</v>
      </c>
      <c r="BH11" s="16" t="s">
        <v>13722</v>
      </c>
      <c r="BI11" s="17">
        <f>B6L278C3*B6L264C4</f>
        <v>36786.673883692798</v>
      </c>
      <c r="BJ11" s="16" t="s">
        <v>13723</v>
      </c>
      <c r="BK11" s="17">
        <f>B6L278C10*B6L264C11</f>
        <v>4413.916397309591</v>
      </c>
      <c r="BL11" s="16" t="s">
        <v>13724</v>
      </c>
      <c r="BM11" s="17">
        <f>B6L278C15*B6L264C16</f>
        <v>2368.3260646321419</v>
      </c>
      <c r="BN11" s="16" t="s">
        <v>13725</v>
      </c>
      <c r="BO11" s="17">
        <f>B6L278C20*B6L264C21</f>
        <v>2484.8662474956805</v>
      </c>
      <c r="BP11" s="16" t="s">
        <v>13726</v>
      </c>
      <c r="BQ11" s="17">
        <f>B6L278C26*B6L264C27</f>
        <v>24315.467410894082</v>
      </c>
      <c r="BR11" s="16" t="s">
        <v>13727</v>
      </c>
      <c r="BS11" s="15">
        <f>B6L264C29+B6L264C30+B6L264C31+B6L264C32+B6L264C33</f>
        <v>70369.250004024303</v>
      </c>
      <c r="BT11" s="16" t="s">
        <v>13728</v>
      </c>
      <c r="BU11" s="23">
        <f>IF(B6L264C3=0,0,B6L264C29/B6L264C3)</f>
        <v>4.6797457244409451</v>
      </c>
      <c r="BV11" s="16" t="s">
        <v>13729</v>
      </c>
      <c r="BW11" s="23">
        <f>IF(B6L264C8=0,0,B6L264C30/B6L264C8)</f>
        <v>2.5738601484425194</v>
      </c>
      <c r="BX11" s="16" t="s">
        <v>13730</v>
      </c>
      <c r="BY11" s="23">
        <f>IF(B6L264C13=0,0,B6L264C31/B6L264C13)</f>
        <v>7.0196185866614158</v>
      </c>
      <c r="BZ11" s="16" t="s">
        <v>13731</v>
      </c>
      <c r="CA11" s="23">
        <f>IF(B6L264C18=0,0,B6L264C32/B6L264C18)</f>
        <v>5.6156948693291326</v>
      </c>
      <c r="CB11" s="16" t="s">
        <v>13732</v>
      </c>
      <c r="CC11" s="23">
        <f>IF(B6L264C24=0,0,B6L264C33/B6L264C24)</f>
        <v>1.169936431110236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380.35725000000002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760.71450000000004</v>
      </c>
      <c r="J12" s="16" t="s">
        <v>13735</v>
      </c>
      <c r="K12" s="23">
        <f>IF(B6L276C3=0,0,B6L265C3/B6L276C3)</f>
        <v>1.8491401055314795E-2</v>
      </c>
      <c r="L12" s="16" t="s">
        <v>13736</v>
      </c>
      <c r="M12" s="23">
        <f>A1L545C72</f>
        <v>0.51289882617223703</v>
      </c>
      <c r="N12" s="16" t="s">
        <v>13737</v>
      </c>
      <c r="O12" s="23">
        <f>B6L265C1*B6L265C5</f>
        <v>195.08478705110011</v>
      </c>
      <c r="P12" s="16" t="s">
        <v>13738</v>
      </c>
      <c r="Q12" s="23">
        <f>B3L839C21</f>
        <v>1.9982087911480861</v>
      </c>
      <c r="R12" s="16" t="s">
        <v>13739</v>
      </c>
      <c r="S12" s="23">
        <f>B6L265C6*B6L265C7</f>
        <v>389.82013650476057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214.40107507761834</v>
      </c>
      <c r="X12" s="16" t="s">
        <v>13741</v>
      </c>
      <c r="Y12" s="23">
        <f>IF(B6L276C10=0,0,B6L265C10/B6L276C10)</f>
        <v>2.9584486551009676E-2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32.649866340000003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48.974799510000004</v>
      </c>
      <c r="AH12" s="16" t="s">
        <v>13744</v>
      </c>
      <c r="AI12" s="23">
        <f>IF(B6L276C15=0,0,B6L265C15/B6L276C15)</f>
        <v>1.8948729580384044E-2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42.820619205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51.384743045999997</v>
      </c>
      <c r="AR12" s="16" t="s">
        <v>13747</v>
      </c>
      <c r="AS12" s="23">
        <f>IF(B6L276C20=0,0,B6L265C20/B6L276C20)</f>
        <v>1.8491401055314792E-2</v>
      </c>
      <c r="AT12" s="16" t="s">
        <v>13748</v>
      </c>
      <c r="AU12" s="17">
        <f>A1L240C24</f>
        <v>361721.75</v>
      </c>
      <c r="AV12" s="16" t="s">
        <v>12173</v>
      </c>
      <c r="AW12" s="17">
        <f>A1L565C1</f>
        <v>200</v>
      </c>
      <c r="AX12" s="16" t="s">
        <v>13749</v>
      </c>
      <c r="AY12" s="17">
        <f>IF(B6L265C23=0,0,B6L265C22/B6L265C23)</f>
        <v>1808.6087500000001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452.15218750000003</v>
      </c>
      <c r="BD12" s="16" t="s">
        <v>13751</v>
      </c>
      <c r="BE12" s="23">
        <f>IF(B6L276C26=0,0,B6L265C26/B6L276C26)</f>
        <v>1.5456158557918157E-2</v>
      </c>
      <c r="BF12" s="16" t="s">
        <v>13752</v>
      </c>
      <c r="BG12" s="17">
        <f>B6L265C3+B6L265C10+B6L265C15+B6L265C20+B6L265C26</f>
        <v>1527.6273051336184</v>
      </c>
      <c r="BH12" s="16" t="s">
        <v>13753</v>
      </c>
      <c r="BI12" s="17">
        <f>B6L278C3*B6L265C4</f>
        <v>3559.9504288952312</v>
      </c>
      <c r="BJ12" s="16" t="s">
        <v>13754</v>
      </c>
      <c r="BK12" s="17">
        <f>B6L278C10*B6L265C11</f>
        <v>1003.3425144100262</v>
      </c>
      <c r="BL12" s="16" t="s">
        <v>13755</v>
      </c>
      <c r="BM12" s="17">
        <f>B6L278C15*B6L265C16</f>
        <v>229.18960861227495</v>
      </c>
      <c r="BN12" s="16" t="s">
        <v>13756</v>
      </c>
      <c r="BO12" s="17">
        <f>B6L278C20*B6L265C21</f>
        <v>240.467531571015</v>
      </c>
      <c r="BP12" s="16" t="s">
        <v>13757</v>
      </c>
      <c r="BQ12" s="17">
        <f>B6L278C26*B6L265C27</f>
        <v>2115.9572662497453</v>
      </c>
      <c r="BR12" s="16" t="s">
        <v>13758</v>
      </c>
      <c r="BS12" s="15">
        <f>B6L265C29+B6L265C30+B6L265C31+B6L265C32+B6L265C33</f>
        <v>7148.9073497382924</v>
      </c>
      <c r="BT12" s="16" t="s">
        <v>13759</v>
      </c>
      <c r="BU12" s="23">
        <f>IF(B6L265C3=0,0,B6L265C29/B6L265C3)</f>
        <v>4.6797457244409451</v>
      </c>
      <c r="BV12" s="16" t="s">
        <v>13760</v>
      </c>
      <c r="BW12" s="23">
        <f>IF(B6L265C8=0,0,B6L265C30/B6L265C8)</f>
        <v>2.5738601484425194</v>
      </c>
      <c r="BX12" s="16" t="s">
        <v>13761</v>
      </c>
      <c r="BY12" s="23">
        <f>IF(B6L265C13=0,0,B6L265C31/B6L265C13)</f>
        <v>7.0196185866614158</v>
      </c>
      <c r="BZ12" s="16" t="s">
        <v>13762</v>
      </c>
      <c r="CA12" s="23">
        <f>IF(B6L265C18=0,0,B6L265C32/B6L265C18)</f>
        <v>5.6156948693291318</v>
      </c>
      <c r="CB12" s="16" t="s">
        <v>13763</v>
      </c>
      <c r="CC12" s="23">
        <f>IF(B6L265C24=0,0,B6L265C33/B6L265C24)</f>
        <v>1.169936431110236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4990.6579999999994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9981.3159999999989</v>
      </c>
      <c r="J13" s="16" t="s">
        <v>13766</v>
      </c>
      <c r="K13" s="23">
        <f>IF(B6L276C3=0,0,B6L266C3/B6L276C3)</f>
        <v>0.24262521250197075</v>
      </c>
      <c r="L13" s="16" t="s">
        <v>13767</v>
      </c>
      <c r="M13" s="23">
        <f>A1L546C72</f>
        <v>0.37068888559807384</v>
      </c>
      <c r="N13" s="16" t="s">
        <v>13768</v>
      </c>
      <c r="O13" s="23">
        <f>B6L266C1*B6L266C5</f>
        <v>1849.9814524211117</v>
      </c>
      <c r="P13" s="16" t="s">
        <v>13769</v>
      </c>
      <c r="Q13" s="23">
        <f>B3L840C21</f>
        <v>2.0013957930578359</v>
      </c>
      <c r="R13" s="16" t="s">
        <v>13770</v>
      </c>
      <c r="S13" s="17">
        <f>B6L266C6*B6L266C7</f>
        <v>3702.545096110638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2036.3998028608512</v>
      </c>
      <c r="X13" s="16" t="s">
        <v>13772</v>
      </c>
      <c r="Y13" s="23">
        <f>IF(B6L276C10=0,0,B6L266C10/B6L276C10)</f>
        <v>0.28099599108075912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428.39808271999993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642.59712407999996</v>
      </c>
      <c r="AH13" s="16" t="s">
        <v>13775</v>
      </c>
      <c r="AI13" s="23">
        <f>IF(B6L276C15=0,0,B6L266C15/B6L276C15)</f>
        <v>0.24862580868428369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561.84827763999999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674.21793316799994</v>
      </c>
      <c r="AR13" s="16" t="s">
        <v>13778</v>
      </c>
      <c r="AS13" s="23">
        <f>IF(B6L276C20=0,0,B6L266C20/B6L276C20)</f>
        <v>0.24262521250197075</v>
      </c>
      <c r="AT13" s="16" t="s">
        <v>13779</v>
      </c>
      <c r="AU13" s="17">
        <f>A1L241C24</f>
        <v>5897895.25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29489.47625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7372.3690624999999</v>
      </c>
      <c r="BD13" s="16" t="s">
        <v>13782</v>
      </c>
      <c r="BE13" s="23">
        <f>IF(B6L276C26=0,0,B6L266C26/B6L276C26)</f>
        <v>0.25201361030126701</v>
      </c>
      <c r="BF13" s="16" t="s">
        <v>13783</v>
      </c>
      <c r="BG13" s="17">
        <f>B6L266C3+B6L266C10+B6L266C15+B6L266C20+B6L266C26</f>
        <v>20706.899922608849</v>
      </c>
      <c r="BH13" s="16" t="s">
        <v>13784</v>
      </c>
      <c r="BI13" s="17">
        <f>B6L278C3*B6L266C4</f>
        <v>46710.020875293987</v>
      </c>
      <c r="BJ13" s="16" t="s">
        <v>13785</v>
      </c>
      <c r="BK13" s="17">
        <f>B6L278C10*B6L266C11</f>
        <v>9529.8332706904494</v>
      </c>
      <c r="BL13" s="16" t="s">
        <v>13786</v>
      </c>
      <c r="BM13" s="17">
        <f>B6L278C15*B6L266C16</f>
        <v>3007.1911439514265</v>
      </c>
      <c r="BN13" s="16" t="s">
        <v>13787</v>
      </c>
      <c r="BO13" s="17">
        <f>B6L278C20*B6L266C21</f>
        <v>3155.1684900843579</v>
      </c>
      <c r="BP13" s="16" t="s">
        <v>13788</v>
      </c>
      <c r="BQ13" s="17">
        <f>B6L278C26*B6L266C27</f>
        <v>34500.812599235061</v>
      </c>
      <c r="BR13" s="16" t="s">
        <v>13789</v>
      </c>
      <c r="BS13" s="15">
        <f>B6L266C29+B6L266C30+B6L266C31+B6L266C32+B6L266C33</f>
        <v>96903.026379255287</v>
      </c>
      <c r="BT13" s="16" t="s">
        <v>13790</v>
      </c>
      <c r="BU13" s="23">
        <f>IF(B6L266C3=0,0,B6L266C29/B6L266C3)</f>
        <v>4.6797457244409451</v>
      </c>
      <c r="BV13" s="16" t="s">
        <v>13791</v>
      </c>
      <c r="BW13" s="23">
        <f>IF(B6L266C8=0,0,B6L266C30/B6L266C8)</f>
        <v>2.5738601484425194</v>
      </c>
      <c r="BX13" s="16" t="s">
        <v>13792</v>
      </c>
      <c r="BY13" s="23">
        <f>IF(B6L266C13=0,0,B6L266C31/B6L266C13)</f>
        <v>7.0196185866614167</v>
      </c>
      <c r="BZ13" s="16" t="s">
        <v>13793</v>
      </c>
      <c r="CA13" s="23">
        <f>IF(B6L266C18=0,0,B6L266C32/B6L266C18)</f>
        <v>5.6156948693291326</v>
      </c>
      <c r="CB13" s="16" t="s">
        <v>13794</v>
      </c>
      <c r="CC13" s="23">
        <f>IF(B6L266C24=0,0,B6L266C33/B6L266C24)</f>
        <v>1.1699364311102358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677.79274999999996</v>
      </c>
      <c r="F14" s="16" t="s">
        <v>12230</v>
      </c>
      <c r="G14" s="24">
        <f>A1L507C5</f>
        <v>2</v>
      </c>
      <c r="H14" s="16" t="s">
        <v>13796</v>
      </c>
      <c r="I14" s="15">
        <f>B6L267C1*B6L267C2</f>
        <v>1355.5854999999999</v>
      </c>
      <c r="J14" s="16" t="s">
        <v>13797</v>
      </c>
      <c r="K14" s="23">
        <f>IF(B6L276C3=0,0,B6L267C3/B6L276C3)</f>
        <v>3.2951488561437217E-2</v>
      </c>
      <c r="L14" s="16" t="s">
        <v>13798</v>
      </c>
      <c r="M14" s="23">
        <f>A1L547C72</f>
        <v>0.1397127633072992</v>
      </c>
      <c r="N14" s="16" t="s">
        <v>13799</v>
      </c>
      <c r="O14" s="23">
        <f>B6L267C1*B6L267C5</f>
        <v>94.696298052153409</v>
      </c>
      <c r="P14" s="16" t="s">
        <v>13800</v>
      </c>
      <c r="Q14" s="23">
        <f>B3L841C21</f>
        <v>2.0615288064633894</v>
      </c>
      <c r="R14" s="16" t="s">
        <v>13801</v>
      </c>
      <c r="S14" s="23">
        <f>B6L267C6*B6L267C7</f>
        <v>195.2191462999572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107.37053046497647</v>
      </c>
      <c r="X14" s="16" t="s">
        <v>13803</v>
      </c>
      <c r="Y14" s="23">
        <f>IF(B6L276C10=0,0,B6L267C10/B6L276C10)</f>
        <v>1.4815700030262911E-2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58.181729659999995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87.272594489999989</v>
      </c>
      <c r="AH14" s="16" t="s">
        <v>13806</v>
      </c>
      <c r="AI14" s="23">
        <f>IF(B6L276C15=0,0,B6L267C15/B6L276C15)</f>
        <v>3.3766443340556396E-2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76.305907794999996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91.567089353999989</v>
      </c>
      <c r="AR14" s="16" t="s">
        <v>13809</v>
      </c>
      <c r="AS14" s="23">
        <f>IF(B6L276C20=0,0,B6L267C20/B6L276C20)</f>
        <v>3.2951488561437217E-2</v>
      </c>
      <c r="AT14" s="16" t="s">
        <v>13810</v>
      </c>
      <c r="AU14" s="17">
        <f>A1L242C24</f>
        <v>376940.75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1884.7037499999999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471.17593749999997</v>
      </c>
      <c r="BD14" s="16" t="s">
        <v>13813</v>
      </c>
      <c r="BE14" s="23">
        <f>IF(B6L276C26=0,0,B6L267C26/B6L276C26)</f>
        <v>1.6106457515868446E-2</v>
      </c>
      <c r="BF14" s="16" t="s">
        <v>13814</v>
      </c>
      <c r="BG14" s="17">
        <f>B6L267C3+B6L267C10+B6L267C15+B6L267C20+B6L267C26</f>
        <v>2112.9716518089763</v>
      </c>
      <c r="BH14" s="16" t="s">
        <v>13815</v>
      </c>
      <c r="BI14" s="17">
        <f>B6L278C3*B6L267C4</f>
        <v>6343.7954477391395</v>
      </c>
      <c r="BJ14" s="16" t="s">
        <v>13816</v>
      </c>
      <c r="BK14" s="17">
        <f>B6L278C10*B6L267C11</f>
        <v>502.46678087442967</v>
      </c>
      <c r="BL14" s="16" t="s">
        <v>13817</v>
      </c>
      <c r="BM14" s="17">
        <f>B6L278C15*B6L267C16</f>
        <v>408.41355092544569</v>
      </c>
      <c r="BN14" s="16" t="s">
        <v>13818</v>
      </c>
      <c r="BO14" s="17">
        <f>B6L278C20*B6L267C21</f>
        <v>428.5106949038834</v>
      </c>
      <c r="BP14" s="16" t="s">
        <v>13819</v>
      </c>
      <c r="BQ14" s="17">
        <f>B6L278C26*B6L267C27</f>
        <v>2204.9835789750782</v>
      </c>
      <c r="BR14" s="16" t="s">
        <v>13820</v>
      </c>
      <c r="BS14" s="15">
        <f>B6L267C29+B6L267C30+B6L267C31+B6L267C32+B6L267C33</f>
        <v>9888.1700534179763</v>
      </c>
      <c r="BT14" s="16" t="s">
        <v>13821</v>
      </c>
      <c r="BU14" s="23">
        <f>IF(B6L267C3=0,0,B6L267C29/B6L267C3)</f>
        <v>4.6797457244409442</v>
      </c>
      <c r="BV14" s="16" t="s">
        <v>13822</v>
      </c>
      <c r="BW14" s="23">
        <f>IF(B6L267C8=0,0,B6L267C30/B6L267C8)</f>
        <v>2.573860148442519</v>
      </c>
      <c r="BX14" s="16" t="s">
        <v>13823</v>
      </c>
      <c r="BY14" s="23">
        <f>IF(B6L267C13=0,0,B6L267C31/B6L267C13)</f>
        <v>7.0196185866614149</v>
      </c>
      <c r="BZ14" s="16" t="s">
        <v>13824</v>
      </c>
      <c r="CA14" s="23">
        <f>IF(B6L267C18=0,0,B6L267C32/B6L267C18)</f>
        <v>5.6156948693291335</v>
      </c>
      <c r="CB14" s="16" t="s">
        <v>13825</v>
      </c>
      <c r="CC14" s="23">
        <f>IF(B6L267C24=0,0,B6L267C33/B6L267C24)</f>
        <v>1.169936431110236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2307.2507500000002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4614.5015000000003</v>
      </c>
      <c r="J15" s="16" t="s">
        <v>13828</v>
      </c>
      <c r="K15" s="23">
        <f>IF(B6L276C3=0,0,B6L268C3/B6L276C3)</f>
        <v>0.11216901729472976</v>
      </c>
      <c r="L15" s="16" t="s">
        <v>13829</v>
      </c>
      <c r="M15" s="23">
        <f>A1L548C72</f>
        <v>0.27889016555023183</v>
      </c>
      <c r="N15" s="16" t="s">
        <v>13830</v>
      </c>
      <c r="O15" s="23">
        <f>B6L268C1*B6L268C5</f>
        <v>643.4695436333966</v>
      </c>
      <c r="P15" s="16" t="s">
        <v>13831</v>
      </c>
      <c r="Q15" s="23">
        <f>B3L842C21</f>
        <v>2.0049626767712718</v>
      </c>
      <c r="R15" s="16" t="s">
        <v>13832</v>
      </c>
      <c r="S15" s="17">
        <f>B6L268C6*B6L268C7</f>
        <v>1290.1324186240035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709.57283024320202</v>
      </c>
      <c r="X15" s="16" t="s">
        <v>13834</v>
      </c>
      <c r="Y15" s="23">
        <f>IF(B6L276C10=0,0,B6L268C10/B6L276C10)</f>
        <v>9.7911579247875261E-2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198.05440438000002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297.08160657000002</v>
      </c>
      <c r="AH15" s="16" t="s">
        <v>13837</v>
      </c>
      <c r="AI15" s="23">
        <f>IF(B6L276C15=0,0,B6L268C15/B6L276C15)</f>
        <v>0.11494317654228563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259.75028943500001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311.70034732200003</v>
      </c>
      <c r="AR15" s="16" t="s">
        <v>13840</v>
      </c>
      <c r="AS15" s="23">
        <f>IF(B6L276C20=0,0,B6L268C20/B6L276C20)</f>
        <v>0.11216901729472976</v>
      </c>
      <c r="AT15" s="16" t="s">
        <v>13841</v>
      </c>
      <c r="AU15" s="17">
        <f>A1L243C24</f>
        <v>2210935.5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11054.6775</v>
      </c>
      <c r="AZ15" s="16" t="s">
        <v>12292</v>
      </c>
      <c r="BA15" s="23">
        <f>A1L508C10</f>
        <v>0.25</v>
      </c>
      <c r="BB15" s="16" t="s">
        <v>13843</v>
      </c>
      <c r="BC15" s="17">
        <f>B6L268C24*B6L268C25</f>
        <v>2763.6693749999999</v>
      </c>
      <c r="BD15" s="16" t="s">
        <v>13844</v>
      </c>
      <c r="BE15" s="23">
        <f>IF(B6L276C26=0,0,B6L268C26/B6L276C26)</f>
        <v>9.4471979219745719E-2</v>
      </c>
      <c r="BF15" s="16" t="s">
        <v>13845</v>
      </c>
      <c r="BG15" s="17">
        <f>B6L268C3+B6L268C10+B6L268C15+B6L268C20+B6L268C26</f>
        <v>8696.5256591352027</v>
      </c>
      <c r="BH15" s="16" t="s">
        <v>13846</v>
      </c>
      <c r="BI15" s="17">
        <f>B6L278C3*B6L268C4</f>
        <v>21594.693665051327</v>
      </c>
      <c r="BJ15" s="16" t="s">
        <v>13847</v>
      </c>
      <c r="BK15" s="17">
        <f>B6L278C10*B6L268C11</f>
        <v>3320.6204185100842</v>
      </c>
      <c r="BL15" s="16" t="s">
        <v>13848</v>
      </c>
      <c r="BM15" s="17">
        <f>B6L278C15*B6L268C16</f>
        <v>1390.2663781560043</v>
      </c>
      <c r="BN15" s="16" t="s">
        <v>13849</v>
      </c>
      <c r="BO15" s="17">
        <f>B6L278C20*B6L268C21</f>
        <v>1458.678367686887</v>
      </c>
      <c r="BP15" s="16" t="s">
        <v>13850</v>
      </c>
      <c r="BQ15" s="17">
        <f>B6L278C26*B6L268C27</f>
        <v>12933.269941424625</v>
      </c>
      <c r="BR15" s="16" t="s">
        <v>13851</v>
      </c>
      <c r="BS15" s="15">
        <f>B6L268C29+B6L268C30+B6L268C31+B6L268C32+B6L268C33</f>
        <v>40697.528770828925</v>
      </c>
      <c r="BT15" s="16" t="s">
        <v>13852</v>
      </c>
      <c r="BU15" s="23">
        <f>IF(B6L268C3=0,0,B6L268C29/B6L268C3)</f>
        <v>4.6797457244409451</v>
      </c>
      <c r="BV15" s="16" t="s">
        <v>13853</v>
      </c>
      <c r="BW15" s="23">
        <f>IF(B6L268C8=0,0,B6L268C30/B6L268C8)</f>
        <v>2.5738601484425194</v>
      </c>
      <c r="BX15" s="16" t="s">
        <v>13854</v>
      </c>
      <c r="BY15" s="23">
        <f>IF(B6L268C13=0,0,B6L268C31/B6L268C13)</f>
        <v>7.0196185866614158</v>
      </c>
      <c r="BZ15" s="16" t="s">
        <v>13855</v>
      </c>
      <c r="CA15" s="23">
        <f>IF(B6L268C18=0,0,B6L268C32/B6L268C18)</f>
        <v>5.6156948693291335</v>
      </c>
      <c r="CB15" s="16" t="s">
        <v>13856</v>
      </c>
      <c r="CC15" s="23">
        <f>IF(B6L268C24=0,0,B6L268C33/B6L268C24)</f>
        <v>1.169936431110236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83.637500000000003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167.27500000000001</v>
      </c>
      <c r="J16" s="16" t="s">
        <v>13859</v>
      </c>
      <c r="K16" s="23">
        <f>IF(B6L276C3=0,0,B6L269C3/B6L276C3)</f>
        <v>4.0661103627284379E-3</v>
      </c>
      <c r="L16" s="16" t="s">
        <v>13860</v>
      </c>
      <c r="M16" s="23">
        <f>A1L549C72</f>
        <v>0.71799362543070577</v>
      </c>
      <c r="N16" s="16" t="s">
        <v>13861</v>
      </c>
      <c r="O16" s="23">
        <f>B6L269C1*B6L269C5</f>
        <v>60.051191846960656</v>
      </c>
      <c r="P16" s="16" t="s">
        <v>13862</v>
      </c>
      <c r="Q16" s="23">
        <f>B3L843C21</f>
        <v>1.8212293762105902</v>
      </c>
      <c r="R16" s="16" t="s">
        <v>13863</v>
      </c>
      <c r="S16" s="23">
        <f>B6L269C6*B6L269C7</f>
        <v>109.36699466814264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60.151847067478457</v>
      </c>
      <c r="X16" s="16" t="s">
        <v>13865</v>
      </c>
      <c r="Y16" s="23">
        <f>IF(B6L276C10=0,0,B6L269C10/B6L276C10)</f>
        <v>8.3001519929037822E-3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7.179443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10.7691645</v>
      </c>
      <c r="AH16" s="16" t="s">
        <v>13868</v>
      </c>
      <c r="AI16" s="23">
        <f>IF(B6L276C15=0,0,B6L269C15/B6L276C15)</f>
        <v>4.1666732270237272E-3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9.4159097500000009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11.2990917</v>
      </c>
      <c r="AR16" s="16" t="s">
        <v>13871</v>
      </c>
      <c r="AS16" s="23">
        <f>IF(B6L276C20=0,0,B6L269C20/B6L276C20)</f>
        <v>4.0661103627284379E-3</v>
      </c>
      <c r="AT16" s="16" t="s">
        <v>13872</v>
      </c>
      <c r="AU16" s="17">
        <f>A1L244C24</f>
        <v>195103.75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975.51874999999995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243.87968749999999</v>
      </c>
      <c r="BD16" s="16" t="s">
        <v>13875</v>
      </c>
      <c r="BE16" s="23">
        <f>IF(B6L276C26=0,0,B6L269C26/B6L276C26)</f>
        <v>8.3366689872655542E-3</v>
      </c>
      <c r="BF16" s="16" t="s">
        <v>13876</v>
      </c>
      <c r="BG16" s="23">
        <f>B6L269C3+B6L269C10+B6L269C15+B6L269C20+B6L269C26</f>
        <v>493.37479076747843</v>
      </c>
      <c r="BH16" s="16" t="s">
        <v>13877</v>
      </c>
      <c r="BI16" s="17">
        <f>B6L278C3*B6L269C4</f>
        <v>782.80446605585905</v>
      </c>
      <c r="BJ16" s="16" t="s">
        <v>13878</v>
      </c>
      <c r="BK16" s="17">
        <f>B6L278C10*B6L269C11</f>
        <v>281.49534913125785</v>
      </c>
      <c r="BL16" s="16" t="s">
        <v>13879</v>
      </c>
      <c r="BM16" s="17">
        <f>B6L278C15*B6L269C16</f>
        <v>50.396951524676204</v>
      </c>
      <c r="BN16" s="16" t="s">
        <v>13880</v>
      </c>
      <c r="BO16" s="17">
        <f>B6L278C20*B6L269C21</f>
        <v>52.876876073141162</v>
      </c>
      <c r="BP16" s="16" t="s">
        <v>13881</v>
      </c>
      <c r="BQ16" s="17">
        <f>B6L278C26*B6L269C27</f>
        <v>1141.2949248561183</v>
      </c>
      <c r="BR16" s="16" t="s">
        <v>13882</v>
      </c>
      <c r="BS16" s="15">
        <f>B6L269C29+B6L269C30+B6L269C31+B6L269C32+B6L269C33</f>
        <v>2308.8685676410528</v>
      </c>
      <c r="BT16" s="16" t="s">
        <v>13883</v>
      </c>
      <c r="BU16" s="23">
        <f>IF(B6L269C3=0,0,B6L269C29/B6L269C3)</f>
        <v>4.6797457244409451</v>
      </c>
      <c r="BV16" s="16" t="s">
        <v>13884</v>
      </c>
      <c r="BW16" s="23">
        <f>IF(B6L269C8=0,0,B6L269C30/B6L269C8)</f>
        <v>2.5738601484425194</v>
      </c>
      <c r="BX16" s="16" t="s">
        <v>13885</v>
      </c>
      <c r="BY16" s="23">
        <f>IF(B6L269C13=0,0,B6L269C31/B6L269C13)</f>
        <v>7.0196185866614167</v>
      </c>
      <c r="BZ16" s="16" t="s">
        <v>13886</v>
      </c>
      <c r="CA16" s="23">
        <f>IF(B6L269C18=0,0,B6L269C32/B6L269C18)</f>
        <v>5.6156948693291326</v>
      </c>
      <c r="CB16" s="16" t="s">
        <v>13887</v>
      </c>
      <c r="CC16" s="23">
        <f>IF(B6L269C24=0,0,B6L269C33/B6L269C24)</f>
        <v>1.1699364311102358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46.283250000000002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92.566500000000005</v>
      </c>
      <c r="J17" s="16" t="s">
        <v>13890</v>
      </c>
      <c r="K17" s="23">
        <f>IF(B6L276C3=0,0,B6L270C3/B6L276C3)</f>
        <v>2.2501007615692839E-3</v>
      </c>
      <c r="L17" s="16" t="s">
        <v>13891</v>
      </c>
      <c r="M17" s="23">
        <f>A1L550C72</f>
        <v>0.33056238378418834</v>
      </c>
      <c r="N17" s="16" t="s">
        <v>13892</v>
      </c>
      <c r="O17" s="23">
        <f>B6L270C1*B6L270C5</f>
        <v>15.299501449279536</v>
      </c>
      <c r="P17" s="16" t="s">
        <v>13893</v>
      </c>
      <c r="Q17" s="23">
        <f>B3L844C21</f>
        <v>1.8804048981282522</v>
      </c>
      <c r="R17" s="16" t="s">
        <v>13894</v>
      </c>
      <c r="S17" s="23">
        <f>B6L270C6*B6L270C7</f>
        <v>28.769257464145532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15.823091605280045</v>
      </c>
      <c r="X17" s="16" t="s">
        <v>13896</v>
      </c>
      <c r="Y17" s="23">
        <f>IF(B6L276C10=0,0,B6L270C10/B6L276C10)</f>
        <v>2.1833754360715382E-3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3.9729541800000003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5.9594312700000005</v>
      </c>
      <c r="AH17" s="16" t="s">
        <v>13899</v>
      </c>
      <c r="AI17" s="23">
        <f>IF(B6L276C15=0,0,B6L270C15/B6L276C15)</f>
        <v>2.3057501555480008E-3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5.2105682849999999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6.2526819419999997</v>
      </c>
      <c r="AR17" s="16" t="s">
        <v>13902</v>
      </c>
      <c r="AS17" s="23">
        <f>IF(B6L276C20=0,0,B6L270C20/B6L276C20)</f>
        <v>2.2501007615692834E-3</v>
      </c>
      <c r="AT17" s="16" t="s">
        <v>13903</v>
      </c>
      <c r="AU17" s="17">
        <f>A1L245C24</f>
        <v>90793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453.96499999999997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113.49124999999999</v>
      </c>
      <c r="BD17" s="16" t="s">
        <v>13906</v>
      </c>
      <c r="BE17" s="23">
        <f>IF(B6L276C26=0,0,B6L270C26/B6L276C26)</f>
        <v>3.8795317227926247E-3</v>
      </c>
      <c r="BF17" s="16" t="s">
        <v>13907</v>
      </c>
      <c r="BG17" s="23">
        <f>B6L270C3+B6L270C10+B6L270C15+B6L270C20+B6L270C26</f>
        <v>234.09295481728003</v>
      </c>
      <c r="BH17" s="16" t="s">
        <v>13908</v>
      </c>
      <c r="BI17" s="17">
        <f>B6L278C3*B6L270C4</f>
        <v>433.18768260146271</v>
      </c>
      <c r="BJ17" s="16" t="s">
        <v>13909</v>
      </c>
      <c r="BK17" s="17">
        <f>B6L278C10*B6L270C11</f>
        <v>74.04804528724668</v>
      </c>
      <c r="BL17" s="16" t="s">
        <v>13910</v>
      </c>
      <c r="BM17" s="17">
        <f>B6L278C15*B6L270C16</f>
        <v>27.888623005882167</v>
      </c>
      <c r="BN17" s="16" t="s">
        <v>13911</v>
      </c>
      <c r="BO17" s="17">
        <f>B6L278C20*B6L270C21</f>
        <v>29.260961584363596</v>
      </c>
      <c r="BP17" s="16" t="s">
        <v>13912</v>
      </c>
      <c r="BQ17" s="17">
        <f>B6L278C26*B6L270C27</f>
        <v>531.11019194895823</v>
      </c>
      <c r="BR17" s="16" t="s">
        <v>13913</v>
      </c>
      <c r="BS17" s="15">
        <f>B6L270C29+B6L270C30+B6L270C31+B6L270C32+B6L270C33</f>
        <v>1095.4955044279134</v>
      </c>
      <c r="BT17" s="16" t="s">
        <v>13914</v>
      </c>
      <c r="BU17" s="23">
        <f>IF(B6L270C3=0,0,B6L270C29/B6L270C3)</f>
        <v>4.6797457244409442</v>
      </c>
      <c r="BV17" s="16" t="s">
        <v>13915</v>
      </c>
      <c r="BW17" s="23">
        <f>IF(B6L270C8=0,0,B6L270C30/B6L270C8)</f>
        <v>2.5738601484425194</v>
      </c>
      <c r="BX17" s="16" t="s">
        <v>13916</v>
      </c>
      <c r="BY17" s="23">
        <f>IF(B6L270C13=0,0,B6L270C31/B6L270C13)</f>
        <v>7.0196185866614158</v>
      </c>
      <c r="BZ17" s="16" t="s">
        <v>13917</v>
      </c>
      <c r="CA17" s="23">
        <f>IF(B6L270C18=0,0,B6L270C32/B6L270C18)</f>
        <v>5.6156948693291326</v>
      </c>
      <c r="CB17" s="16" t="s">
        <v>13918</v>
      </c>
      <c r="CC17" s="23">
        <f>IF(B6L270C24=0,0,B6L270C33/B6L270C24)</f>
        <v>1.169936431110236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4003.4290000000001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4003.4290000000001</v>
      </c>
      <c r="J18" s="16" t="s">
        <v>13921</v>
      </c>
      <c r="K18" s="23">
        <f>IF(B6L276C3=0,0,B6L271C3/B6L276C3)</f>
        <v>9.7315104727828713E-2</v>
      </c>
      <c r="L18" s="16" t="s">
        <v>13922</v>
      </c>
      <c r="M18" s="23">
        <f>A1L551C72</f>
        <v>0.15356206388333435</v>
      </c>
      <c r="N18" s="16" t="s">
        <v>13923</v>
      </c>
      <c r="O18" s="23">
        <f>B6L271C1*B6L271C5</f>
        <v>614.77481985039333</v>
      </c>
      <c r="P18" s="16" t="s">
        <v>13924</v>
      </c>
      <c r="Q18" s="23">
        <f>B3L845C21</f>
        <v>1.0823287908953612</v>
      </c>
      <c r="R18" s="16" t="s">
        <v>13925</v>
      </c>
      <c r="S18" s="23">
        <f>B6L271C6*B6L271C7</f>
        <v>665.38848744158963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365.96366809287434</v>
      </c>
      <c r="X18" s="16" t="s">
        <v>13927</v>
      </c>
      <c r="Y18" s="23">
        <f>IF(B6L276C10=0,0,B6L271C10/B6L276C10)</f>
        <v>5.0498101340826912E-2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130.75199114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196.12798671000002</v>
      </c>
      <c r="AH18" s="16" t="s">
        <v>13930</v>
      </c>
      <c r="AI18" s="23">
        <f>IF(B6L276C15=0,0,B6L271C15/B6L276C15)</f>
        <v>7.5883438431516417E-2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225.35301841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270.42362209200002</v>
      </c>
      <c r="AR18" s="16" t="s">
        <v>13933</v>
      </c>
      <c r="AS18" s="23">
        <f>IF(B6L276C20=0,0,B6L271C20/B6L276C20)</f>
        <v>9.7315104727828713E-2</v>
      </c>
      <c r="AT18" s="16" t="s">
        <v>13934</v>
      </c>
      <c r="AU18" s="17">
        <f>A1L246C24</f>
        <v>3548800.25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17744.001250000001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4436.0003125000003</v>
      </c>
      <c r="BD18" s="16" t="s">
        <v>13937</v>
      </c>
      <c r="BE18" s="23">
        <f>IF(B6L276C26=0,0,B6L271C26/B6L276C26)</f>
        <v>0.15163815655093893</v>
      </c>
      <c r="BF18" s="16" t="s">
        <v>13938</v>
      </c>
      <c r="BG18" s="17">
        <f>B6L271C3+B6L271C10+B6L271C15+B6L271C20+B6L271C26</f>
        <v>9271.9445893948759</v>
      </c>
      <c r="BH18" s="16" t="s">
        <v>13939</v>
      </c>
      <c r="BI18" s="17">
        <f>B6L278C3*B6L271C4</f>
        <v>18735.029745852888</v>
      </c>
      <c r="BJ18" s="16" t="s">
        <v>13940</v>
      </c>
      <c r="BK18" s="17">
        <f>B6L278C10*B6L271C11</f>
        <v>1712.6169110583535</v>
      </c>
      <c r="BL18" s="16" t="s">
        <v>13941</v>
      </c>
      <c r="BM18" s="17">
        <f>B6L278C15*B6L271C16</f>
        <v>917.82910724933276</v>
      </c>
      <c r="BN18" s="16" t="s">
        <v>13942</v>
      </c>
      <c r="BO18" s="17">
        <f>B6L278C20*B6L271C21</f>
        <v>1265.5137892728708</v>
      </c>
      <c r="BP18" s="16" t="s">
        <v>13943</v>
      </c>
      <c r="BQ18" s="17">
        <f>B6L278C26*B6L271C27</f>
        <v>20759.353496040567</v>
      </c>
      <c r="BR18" s="16" t="s">
        <v>13944</v>
      </c>
      <c r="BS18" s="15">
        <f>B6L271C29+B6L271C30+B6L271C31+B6L271C32+B6L271C33</f>
        <v>43390.343049474017</v>
      </c>
      <c r="BT18" s="16" t="s">
        <v>13945</v>
      </c>
      <c r="BU18" s="23">
        <f>IF(B6L271C3=0,0,B6L271C29/B6L271C3)</f>
        <v>4.6797457244409451</v>
      </c>
      <c r="BV18" s="16" t="s">
        <v>13946</v>
      </c>
      <c r="BW18" s="23">
        <f>IF(B6L271C8=0,0,B6L271C30/B6L271C8)</f>
        <v>2.5738601484425194</v>
      </c>
      <c r="BX18" s="16" t="s">
        <v>13947</v>
      </c>
      <c r="BY18" s="23">
        <f>IF(B6L271C13=0,0,B6L271C31/B6L271C13)</f>
        <v>7.0196185866614158</v>
      </c>
      <c r="BZ18" s="16" t="s">
        <v>13948</v>
      </c>
      <c r="CA18" s="23">
        <f>IF(B6L271C18=0,0,B6L271C32/B6L271C18)</f>
        <v>5.6156948693291335</v>
      </c>
      <c r="CB18" s="16" t="s">
        <v>13949</v>
      </c>
      <c r="CC18" s="23">
        <f>IF(B6L271C24=0,0,B6L271C33/B6L271C24)</f>
        <v>1.169936431110236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912.178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1824.356</v>
      </c>
      <c r="J19" s="16" t="s">
        <v>13952</v>
      </c>
      <c r="K19" s="23">
        <f>IF(B6L276C3=0,0,B6L272C3/B6L276C3)</f>
        <v>4.4346332906326717E-2</v>
      </c>
      <c r="L19" s="16" t="s">
        <v>13953</v>
      </c>
      <c r="M19" s="23">
        <f>A1L552C72</f>
        <v>0.35946001790756932</v>
      </c>
      <c r="N19" s="16" t="s">
        <v>13954</v>
      </c>
      <c r="O19" s="23">
        <f>B6L272C1*B6L272C5</f>
        <v>327.89152021489076</v>
      </c>
      <c r="P19" s="16" t="s">
        <v>13955</v>
      </c>
      <c r="Q19" s="23">
        <f>B3L846C21</f>
        <v>1.3466026384757159</v>
      </c>
      <c r="R19" s="16" t="s">
        <v>13956</v>
      </c>
      <c r="S19" s="23">
        <f>B6L272C6*B6L272C7</f>
        <v>441.53958625518544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242.846772440352</v>
      </c>
      <c r="X19" s="16" t="s">
        <v>13958</v>
      </c>
      <c r="Y19" s="23">
        <f>IF(B6L276C10=0,0,B6L272C10/B6L276C10)</f>
        <v>3.3509613096001221E-2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78.301359520000005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117.45203928000001</v>
      </c>
      <c r="AH19" s="16" t="s">
        <v>13961</v>
      </c>
      <c r="AI19" s="23">
        <f>IF(B6L276C15=0,0,B6L272C15/B6L276C15)</f>
        <v>4.5443104479211467E-2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102.69299924000001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123.231599088</v>
      </c>
      <c r="AR19" s="16" t="s">
        <v>13964</v>
      </c>
      <c r="AS19" s="23">
        <f>IF(B6L276C20=0,0,B6L272C20/B6L276C20)</f>
        <v>4.4346332906326717E-2</v>
      </c>
      <c r="AT19" s="16" t="s">
        <v>13965</v>
      </c>
      <c r="AU19" s="17">
        <f>A1L247C24</f>
        <v>1384357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6921.7849999999999</v>
      </c>
      <c r="AZ19" s="16" t="s">
        <v>12448</v>
      </c>
      <c r="BA19" s="23">
        <f>A1L512C10</f>
        <v>0.25</v>
      </c>
      <c r="BB19" s="16" t="s">
        <v>13967</v>
      </c>
      <c r="BC19" s="17">
        <f>B6L272C24*B6L272C25</f>
        <v>1730.44625</v>
      </c>
      <c r="BD19" s="16" t="s">
        <v>13968</v>
      </c>
      <c r="BE19" s="23">
        <f>IF(B6L276C26=0,0,B6L272C26/B6L276C26)</f>
        <v>5.9152763948432475E-2</v>
      </c>
      <c r="BF19" s="16" t="s">
        <v>13969</v>
      </c>
      <c r="BG19" s="17">
        <f>B6L272C3+B6L272C10+B6L272C15+B6L272C20+B6L272C26</f>
        <v>4038.3326608083521</v>
      </c>
      <c r="BH19" s="16" t="s">
        <v>13970</v>
      </c>
      <c r="BI19" s="17">
        <f>B6L278C3*B6L272C4</f>
        <v>8537.5221908581825</v>
      </c>
      <c r="BJ19" s="16" t="s">
        <v>13971</v>
      </c>
      <c r="BK19" s="17">
        <f>B6L278C10*B6L272C11</f>
        <v>1136.46114502202</v>
      </c>
      <c r="BL19" s="16" t="s">
        <v>13972</v>
      </c>
      <c r="BM19" s="17">
        <f>B6L278C15*B6L272C16</f>
        <v>549.64567864744981</v>
      </c>
      <c r="BN19" s="16" t="s">
        <v>13973</v>
      </c>
      <c r="BO19" s="17">
        <f>B6L278C20*B6L272C21</f>
        <v>576.69254894808853</v>
      </c>
      <c r="BP19" s="16" t="s">
        <v>13974</v>
      </c>
      <c r="BQ19" s="17">
        <f>B6L278C26*B6L272C27</f>
        <v>8098.0484398123654</v>
      </c>
      <c r="BR19" s="16" t="s">
        <v>13975</v>
      </c>
      <c r="BS19" s="15">
        <f>B6L272C29+B6L272C30+B6L272C31+B6L272C32+B6L272C33</f>
        <v>18898.370003288106</v>
      </c>
      <c r="BT19" s="16" t="s">
        <v>13976</v>
      </c>
      <c r="BU19" s="23">
        <f>IF(B6L272C3=0,0,B6L272C29/B6L272C3)</f>
        <v>4.6797457244409442</v>
      </c>
      <c r="BV19" s="16" t="s">
        <v>13977</v>
      </c>
      <c r="BW19" s="23">
        <f>IF(B6L272C8=0,0,B6L272C30/B6L272C8)</f>
        <v>2.573860148442519</v>
      </c>
      <c r="BX19" s="16" t="s">
        <v>13978</v>
      </c>
      <c r="BY19" s="23">
        <f>IF(B6L272C13=0,0,B6L272C31/B6L272C13)</f>
        <v>7.0196185866614158</v>
      </c>
      <c r="BZ19" s="16" t="s">
        <v>13979</v>
      </c>
      <c r="CA19" s="23">
        <f>IF(B6L272C18=0,0,B6L272C32/B6L272C18)</f>
        <v>5.6156948693291326</v>
      </c>
      <c r="CB19" s="16" t="s">
        <v>13980</v>
      </c>
      <c r="CC19" s="23">
        <f>IF(B6L272C24=0,0,B6L272C33/B6L272C24)</f>
        <v>1.169936431110236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2.6240000000000001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5.2480000000000002</v>
      </c>
      <c r="J20" s="16" t="s">
        <v>13983</v>
      </c>
      <c r="K20" s="23">
        <f>IF(B6L276C3=0,0,B6L273C3/B6L276C3)</f>
        <v>1.2756805968374739E-4</v>
      </c>
      <c r="L20" s="16" t="s">
        <v>13984</v>
      </c>
      <c r="M20" s="23">
        <f>A1L553C72</f>
        <v>0.57181908548707761</v>
      </c>
      <c r="N20" s="16" t="s">
        <v>13985</v>
      </c>
      <c r="O20" s="23">
        <f>B6L273C1*B6L273C5</f>
        <v>1.5004532803180917</v>
      </c>
      <c r="P20" s="16" t="s">
        <v>13986</v>
      </c>
      <c r="Q20" s="23">
        <f>B3L847C21</f>
        <v>2.4144977829188354</v>
      </c>
      <c r="R20" s="16" t="s">
        <v>13987</v>
      </c>
      <c r="S20" s="23">
        <f>B6L273C6*B6L273C7</f>
        <v>3.6228411187013263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1.9925626152857296</v>
      </c>
      <c r="X20" s="16" t="s">
        <v>13989</v>
      </c>
      <c r="Y20" s="23">
        <f>IF(B6L276C10=0,0,B6L273C10/B6L276C10)</f>
        <v>2.7494704433093166E-4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0.22524416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0.33786623999999998</v>
      </c>
      <c r="AH20" s="16" t="s">
        <v>13992</v>
      </c>
      <c r="AI20" s="23">
        <f>IF(B6L276C15=0,0,B6L273C15/B6L276C15)</f>
        <v>1.3072306737659851E-4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0.29540991999999999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0.35449190399999997</v>
      </c>
      <c r="AR20" s="16" t="s">
        <v>13995</v>
      </c>
      <c r="AS20" s="23">
        <f>IF(B6L276C20=0,0,B6L273C20/B6L276C20)</f>
        <v>1.2756805968374736E-4</v>
      </c>
      <c r="AT20" s="16" t="s">
        <v>13996</v>
      </c>
      <c r="AU20" s="17">
        <f>A1L248C24</f>
        <v>3131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15.654999999999999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3.9137499999999998</v>
      </c>
      <c r="BD20" s="16" t="s">
        <v>13999</v>
      </c>
      <c r="BE20" s="23">
        <f>IF(B6L276C26=0,0,B6L273C26/B6L276C26)</f>
        <v>1.3378579652686558E-4</v>
      </c>
      <c r="BF20" s="16" t="s">
        <v>14000</v>
      </c>
      <c r="BG20" s="23">
        <f>B6L273C3+B6L273C10+B6L273C15+B6L273C20+B6L273C26</f>
        <v>11.846670759285729</v>
      </c>
      <c r="BH20" s="16" t="s">
        <v>14001</v>
      </c>
      <c r="BI20" s="17">
        <f>B6L278C3*B6L273C4</f>
        <v>24.559305561866079</v>
      </c>
      <c r="BJ20" s="16" t="s">
        <v>14002</v>
      </c>
      <c r="BK20" s="17">
        <f>B6L278C10*B6L273C11</f>
        <v>9.3246863795642589</v>
      </c>
      <c r="BL20" s="16" t="s">
        <v>14003</v>
      </c>
      <c r="BM20" s="17">
        <f>B6L278C15*B6L273C16</f>
        <v>1.5811280920729376</v>
      </c>
      <c r="BN20" s="16" t="s">
        <v>14004</v>
      </c>
      <c r="BO20" s="17">
        <f>B6L278C20*B6L273C21</f>
        <v>1.6589319720929294</v>
      </c>
      <c r="BP20" s="16" t="s">
        <v>14005</v>
      </c>
      <c r="BQ20" s="17">
        <f>B6L278C26*B6L273C27</f>
        <v>18.315354829030742</v>
      </c>
      <c r="BR20" s="16" t="s">
        <v>14006</v>
      </c>
      <c r="BS20" s="15">
        <f>B6L273C29+B6L273C30+B6L273C31+B6L273C32+B6L273C33</f>
        <v>55.439406834626951</v>
      </c>
      <c r="BT20" s="16" t="s">
        <v>14007</v>
      </c>
      <c r="BU20" s="23">
        <f>IF(B6L273C3=0,0,B6L273C29/B6L273C3)</f>
        <v>4.6797457244409451</v>
      </c>
      <c r="BV20" s="16" t="s">
        <v>14008</v>
      </c>
      <c r="BW20" s="23">
        <f>IF(B6L273C8=0,0,B6L273C30/B6L273C8)</f>
        <v>2.5738601484425194</v>
      </c>
      <c r="BX20" s="16" t="s">
        <v>14009</v>
      </c>
      <c r="BY20" s="23">
        <f>IF(B6L273C13=0,0,B6L273C31/B6L273C13)</f>
        <v>7.0196185866614149</v>
      </c>
      <c r="BZ20" s="16" t="s">
        <v>14010</v>
      </c>
      <c r="CA20" s="23">
        <f>IF(B6L273C18=0,0,B6L273C32/B6L273C18)</f>
        <v>5.6156948693291326</v>
      </c>
      <c r="CB20" s="16" t="s">
        <v>14011</v>
      </c>
      <c r="CC20" s="23">
        <f>IF(B6L273C24=0,0,B6L273C33/B6L273C24)</f>
        <v>1.1699364311102358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516.19849999999997</v>
      </c>
      <c r="F21" s="16" t="s">
        <v>12503</v>
      </c>
      <c r="G21" s="24">
        <f>A1L514C5</f>
        <v>2</v>
      </c>
      <c r="H21" s="16" t="s">
        <v>14013</v>
      </c>
      <c r="I21" s="15">
        <f>B6L274C1*B6L274C2</f>
        <v>1032.3969999999999</v>
      </c>
      <c r="J21" s="16" t="s">
        <v>14014</v>
      </c>
      <c r="K21" s="23">
        <f>IF(B6L276C3=0,0,B6L274C3/B6L276C3)</f>
        <v>2.509544247586161E-2</v>
      </c>
      <c r="L21" s="16" t="s">
        <v>14015</v>
      </c>
      <c r="M21" s="23">
        <f>A1L554C72</f>
        <v>0.44611508064981642</v>
      </c>
      <c r="N21" s="16" t="s">
        <v>14016</v>
      </c>
      <c r="O21" s="23">
        <f>B6L274C1*B6L274C5</f>
        <v>230.28393545881426</v>
      </c>
      <c r="P21" s="16" t="s">
        <v>14017</v>
      </c>
      <c r="Q21" s="23">
        <f>B3L848C21</f>
        <v>1.9314528466505709</v>
      </c>
      <c r="R21" s="16" t="s">
        <v>14018</v>
      </c>
      <c r="S21" s="23">
        <f>B6L274C6*B6L274C7</f>
        <v>444.78256267982317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244.63040947390277</v>
      </c>
      <c r="X21" s="16" t="s">
        <v>14020</v>
      </c>
      <c r="Y21" s="23">
        <f>IF(B6L276C10=0,0,B6L274C10/B6L276C10)</f>
        <v>3.3755731198775951E-2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44.310479239999999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66.465718859999996</v>
      </c>
      <c r="AH21" s="16" t="s">
        <v>14023</v>
      </c>
      <c r="AI21" s="23">
        <f>IF(B6L276C15=0,0,B6L274C15/B6L276C15)</f>
        <v>2.5716101865548433E-2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58.113627129999998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69.736352556</v>
      </c>
      <c r="AR21" s="16" t="s">
        <v>14026</v>
      </c>
      <c r="AS21" s="23">
        <f>IF(B6L276C20=0,0,B6L274C20/B6L276C20)</f>
        <v>2.509544247586161E-2</v>
      </c>
      <c r="AT21" s="16" t="s">
        <v>14027</v>
      </c>
      <c r="AU21" s="17">
        <f>A1L249C24</f>
        <v>722789.25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3613.94625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903.48656249999999</v>
      </c>
      <c r="BD21" s="16" t="s">
        <v>14030</v>
      </c>
      <c r="BE21" s="23">
        <f>IF(B6L276C26=0,0,B6L274C26/B6L276C26)</f>
        <v>3.0884361396456655E-2</v>
      </c>
      <c r="BF21" s="16" t="s">
        <v>14031</v>
      </c>
      <c r="BG21" s="17">
        <f>B6L274C3+B6L274C10+B6L274C15+B6L274C20+B6L274C26</f>
        <v>2316.7160433899026</v>
      </c>
      <c r="BH21" s="16" t="s">
        <v>14032</v>
      </c>
      <c r="BI21" s="17">
        <f>B6L278C3*B6L274C4</f>
        <v>4831.3554466756577</v>
      </c>
      <c r="BJ21" s="16" t="s">
        <v>14033</v>
      </c>
      <c r="BK21" s="17">
        <f>B6L278C10*B6L274C11</f>
        <v>1144.8081128037338</v>
      </c>
      <c r="BL21" s="16" t="s">
        <v>14034</v>
      </c>
      <c r="BM21" s="17">
        <f>B6L278C15*B6L274C16</f>
        <v>311.04266365697879</v>
      </c>
      <c r="BN21" s="16" t="s">
        <v>14035</v>
      </c>
      <c r="BO21" s="17">
        <f>B6L278C20*B6L274C21</f>
        <v>326.3483977120473</v>
      </c>
      <c r="BP21" s="16" t="s">
        <v>14036</v>
      </c>
      <c r="BQ21" s="17">
        <f>B6L278C26*B6L274C27</f>
        <v>4228.0873779492204</v>
      </c>
      <c r="BR21" s="16" t="s">
        <v>14037</v>
      </c>
      <c r="BS21" s="15">
        <f>B6L274C29+B6L274C30+B6L274C31+B6L274C32+B6L274C33</f>
        <v>10841.641998797639</v>
      </c>
      <c r="BT21" s="16" t="s">
        <v>14038</v>
      </c>
      <c r="BU21" s="23">
        <f>IF(B6L274C3=0,0,B6L274C29/B6L274C3)</f>
        <v>4.6797457244409451</v>
      </c>
      <c r="BV21" s="16" t="s">
        <v>14039</v>
      </c>
      <c r="BW21" s="23">
        <f>IF(B6L274C8=0,0,B6L274C30/B6L274C8)</f>
        <v>2.5738601484425194</v>
      </c>
      <c r="BX21" s="16" t="s">
        <v>14040</v>
      </c>
      <c r="BY21" s="23">
        <f>IF(B6L274C13=0,0,B6L274C31/B6L274C13)</f>
        <v>7.0196185866614158</v>
      </c>
      <c r="BZ21" s="16" t="s">
        <v>14041</v>
      </c>
      <c r="CA21" s="23">
        <f>IF(B6L274C18=0,0,B6L274C32/B6L274C18)</f>
        <v>5.6156948693291335</v>
      </c>
      <c r="CB21" s="16" t="s">
        <v>14042</v>
      </c>
      <c r="CC21" s="23">
        <f>IF(B6L274C24=0,0,B6L274C33/B6L274C24)</f>
        <v>1.1699364311102358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3904.5287499999999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7809.0574999999999</v>
      </c>
      <c r="J22" s="16" t="s">
        <v>14045</v>
      </c>
      <c r="K22" s="23">
        <f>IF(B6L276C3=0,0,B6L275C3/B6L276C3)</f>
        <v>0.18982208712534585</v>
      </c>
      <c r="L22" s="16" t="s">
        <v>14046</v>
      </c>
      <c r="M22" s="23">
        <f>A1L555C72</f>
        <v>0.37218016121066561</v>
      </c>
      <c r="N22" s="16" t="s">
        <v>14047</v>
      </c>
      <c r="O22" s="23">
        <f>B6L275C1*B6L275C5</f>
        <v>1453.1881396266785</v>
      </c>
      <c r="P22" s="16" t="s">
        <v>14048</v>
      </c>
      <c r="Q22" s="23">
        <f>B3L852C21</f>
        <v>2.0314652506628237</v>
      </c>
      <c r="R22" s="16" t="s">
        <v>14049</v>
      </c>
      <c r="S22" s="17">
        <f>B6L275C6*B6L275C7</f>
        <v>2952.1012083269529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1623.6556645798241</v>
      </c>
      <c r="X22" s="16" t="s">
        <v>14051</v>
      </c>
      <c r="Y22" s="23">
        <f>IF(B6L276C10=0,0,B6L275C10/B6L276C10)</f>
        <v>0.22404280927622519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335.16474790000001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502.74712184999998</v>
      </c>
      <c r="AH22" s="16" t="s">
        <v>14054</v>
      </c>
      <c r="AI22" s="23">
        <f>IF(B6L276C15=0,0,B6L275C15/B6L276C15)</f>
        <v>0.19451675871193444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439.57184667500002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527.48621601000002</v>
      </c>
      <c r="AR22" s="16" t="s">
        <v>14057</v>
      </c>
      <c r="AS22" s="23">
        <f>IF(B6L276C20=0,0,B6L275C20/B6L276C20)</f>
        <v>0.18982208712534587</v>
      </c>
      <c r="AT22" s="16" t="s">
        <v>14058</v>
      </c>
      <c r="AU22" s="17">
        <f>A1L253C24</f>
        <v>3420197.75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17100.98875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4275.2471875000001</v>
      </c>
      <c r="BD22" s="16" t="s">
        <v>14061</v>
      </c>
      <c r="BE22" s="23">
        <f>IF(B6L276C26=0,0,B6L275C26/B6L276C26)</f>
        <v>0.14614304703390085</v>
      </c>
      <c r="BF22" s="16" t="s">
        <v>14062</v>
      </c>
      <c r="BG22" s="17">
        <f>B6L275C3+B6L275C10+B6L275C15+B6L275C20+B6L275C26</f>
        <v>14738.193689939824</v>
      </c>
      <c r="BH22" s="16" t="s">
        <v>14063</v>
      </c>
      <c r="BI22" s="17">
        <f>B6L278C3*B6L275C4</f>
        <v>36544.403447538491</v>
      </c>
      <c r="BJ22" s="16" t="s">
        <v>14064</v>
      </c>
      <c r="BK22" s="17">
        <f>B6L278C10*B6L275C11</f>
        <v>7598.295654281751</v>
      </c>
      <c r="BL22" s="16" t="s">
        <v>14065</v>
      </c>
      <c r="BM22" s="17">
        <f>B6L278C15*B6L275C16</f>
        <v>2352.7286939525275</v>
      </c>
      <c r="BN22" s="16" t="s">
        <v>14066</v>
      </c>
      <c r="BO22" s="17">
        <f>B6L278C20*B6L275C21</f>
        <v>2468.50136407433</v>
      </c>
      <c r="BP22" s="16" t="s">
        <v>14067</v>
      </c>
      <c r="BQ22" s="17">
        <f>B6L278C26*B6L275C27</f>
        <v>20007.069746631299</v>
      </c>
      <c r="BR22" s="16" t="s">
        <v>14068</v>
      </c>
      <c r="BS22" s="15">
        <f>B6L275C29+B6L275C30+B6L275C31+B6L275C32+B6L275C33</f>
        <v>68970.998906478402</v>
      </c>
      <c r="BT22" s="16" t="s">
        <v>14069</v>
      </c>
      <c r="BU22" s="23">
        <f>IF(B6L275C3=0,0,B6L275C29/B6L275C3)</f>
        <v>4.6797457244409442</v>
      </c>
      <c r="BV22" s="16" t="s">
        <v>14070</v>
      </c>
      <c r="BW22" s="23">
        <f>IF(B6L275C8=0,0,B6L275C30/B6L275C8)</f>
        <v>2.573860148442519</v>
      </c>
      <c r="BX22" s="16" t="s">
        <v>14071</v>
      </c>
      <c r="BY22" s="23">
        <f>IF(B6L275C13=0,0,B6L275C31/B6L275C13)</f>
        <v>7.0196185866614149</v>
      </c>
      <c r="BZ22" s="16" t="s">
        <v>14072</v>
      </c>
      <c r="CA22" s="23">
        <f>IF(B6L275C18=0,0,B6L275C32/B6L275C18)</f>
        <v>5.6156948693291335</v>
      </c>
      <c r="CB22" s="16" t="s">
        <v>14073</v>
      </c>
      <c r="CC22" s="23">
        <f>IF(B6L275C24=0,0,B6L275C33/B6L275C24)</f>
        <v>1.1699364311102363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22579.463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41138.824350000003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13176.505052153989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7247.077778684692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1723.0636070610001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2584.5954105915002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2315.7044226615003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2778.8453071938002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117015.41125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29253.852812500001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83003.195658969998</v>
      </c>
      <c r="BH23" s="16" t="s">
        <v>14090</v>
      </c>
      <c r="BI23" s="17">
        <f>SUM(B6L261C29:B6L275C29)</f>
        <v>192519.23736043947</v>
      </c>
      <c r="BJ23" s="16" t="s">
        <v>14091</v>
      </c>
      <c r="BK23" s="17">
        <f>SUM(B6L261C30:B6L275C30)</f>
        <v>33914.481249490673</v>
      </c>
      <c r="BL23" s="16" t="s">
        <v>14092</v>
      </c>
      <c r="BM23" s="17">
        <f>SUM(B6L261C31:B6L275C31)</f>
        <v>12095.249322125259</v>
      </c>
      <c r="BN23" s="16" t="s">
        <v>14093</v>
      </c>
      <c r="BO23" s="17">
        <f>SUM(B6L261C32:B6L275C32)</f>
        <v>13004.289445222967</v>
      </c>
      <c r="BP23" s="16" t="s">
        <v>14094</v>
      </c>
      <c r="BQ23" s="17">
        <f>SUM(B6L261C33:B6L275C33)</f>
        <v>136900.59262272157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0.49562940346326545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8.7310828470512192E-2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3.1138504849989927E-2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3.3478774945136652E-2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0.35244248827109576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192519.23736043953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33914.481249490658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12095.249322125259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13004.289445222968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136900.59262272157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19BE0A-98FD-4A86-A30E-A5841A9B99BF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21">
        <f>A1L341C19</f>
        <v>6.0000000000000006E-4</v>
      </c>
      <c r="F8" s="16" t="s">
        <v>11996</v>
      </c>
      <c r="G8" s="24">
        <f>A1L501C5</f>
        <v>1.8</v>
      </c>
      <c r="H8" s="16" t="s">
        <v>14108</v>
      </c>
      <c r="I8" s="21">
        <f>B6L281C1*B6L281C2</f>
        <v>1.0800000000000002E-3</v>
      </c>
      <c r="J8" s="16" t="s">
        <v>14109</v>
      </c>
      <c r="K8" s="23">
        <f>IF(B6L296C3=0,0,B6L281C3/B6L296C3)</f>
        <v>2.5830908749365339E-8</v>
      </c>
      <c r="L8" s="16" t="s">
        <v>14110</v>
      </c>
      <c r="M8" s="23">
        <f>A1L541C81</f>
        <v>0.26671921683346977</v>
      </c>
      <c r="N8" s="16" t="s">
        <v>14111</v>
      </c>
      <c r="O8" s="23">
        <f>B6L281C1*B6L281C5</f>
        <v>1.6003153010008187E-4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3.5272800000000012E-5</v>
      </c>
      <c r="AD8" s="16" t="s">
        <v>12008</v>
      </c>
      <c r="AE8" s="23">
        <f>A1L501C8</f>
        <v>1.5</v>
      </c>
      <c r="AF8" s="16" t="s">
        <v>14117</v>
      </c>
      <c r="AG8" s="23">
        <f>B6L281C13*B6L281C14</f>
        <v>5.2909200000000019E-5</v>
      </c>
      <c r="AH8" s="16" t="s">
        <v>14118</v>
      </c>
      <c r="AI8" s="23">
        <f>IF(B6L296C15=0,0,B6L281C15/B6L296C15)</f>
        <v>2.013603973773055E-8</v>
      </c>
      <c r="AJ8" s="16" t="s">
        <v>12011</v>
      </c>
      <c r="AK8" s="23">
        <f>A1L521C14</f>
        <v>5.629E-2</v>
      </c>
      <c r="AL8" s="16" t="s">
        <v>14119</v>
      </c>
      <c r="AM8" s="23">
        <f>B6L281C3*B6L281C17</f>
        <v>6.0793200000000013E-5</v>
      </c>
      <c r="AN8" s="16" t="s">
        <v>12013</v>
      </c>
      <c r="AO8" s="23">
        <f>A1L501C9</f>
        <v>1.2</v>
      </c>
      <c r="AP8" s="16" t="s">
        <v>14120</v>
      </c>
      <c r="AQ8" s="23">
        <f>B6L281C18*B6L281C19</f>
        <v>7.2951840000000018E-5</v>
      </c>
      <c r="AR8" s="16" t="s">
        <v>14121</v>
      </c>
      <c r="AS8" s="23">
        <f>IF(B6L296C20=0,0,B6L281C20/B6L296C20)</f>
        <v>2.5830908749365345E-8</v>
      </c>
      <c r="AT8" s="16" t="s">
        <v>14122</v>
      </c>
      <c r="AU8" s="17">
        <f>A1L236C27</f>
        <v>3.8</v>
      </c>
      <c r="AV8" s="16" t="s">
        <v>12017</v>
      </c>
      <c r="AW8" s="17">
        <f>A1L561C1</f>
        <v>200</v>
      </c>
      <c r="AX8" s="16" t="s">
        <v>14123</v>
      </c>
      <c r="AY8" s="23">
        <f>IF(B6L281C23=0,0,B6L281C22/B6L281C23)</f>
        <v>1.9E-2</v>
      </c>
      <c r="AZ8" s="16" t="s">
        <v>12019</v>
      </c>
      <c r="BA8" s="23">
        <f>A1L501C10</f>
        <v>0.25</v>
      </c>
      <c r="BB8" s="16" t="s">
        <v>14124</v>
      </c>
      <c r="BC8" s="23">
        <f>B6L281C24*B6L281C25</f>
        <v>4.7499999999999999E-3</v>
      </c>
      <c r="BD8" s="16" t="s">
        <v>14125</v>
      </c>
      <c r="BE8" s="23">
        <f>IF(B6L296C26=0,0,B6L281C26/B6L296C26)</f>
        <v>1.5944055899457186E-7</v>
      </c>
      <c r="BF8" s="16" t="s">
        <v>14126</v>
      </c>
      <c r="BG8" s="17">
        <f>B6L281C3+B6L281C10+B6L281C15+B6L281C20+B6L281C26</f>
        <v>5.9558610399999996E-3</v>
      </c>
      <c r="BH8" s="16" t="s">
        <v>14127</v>
      </c>
      <c r="BI8" s="17">
        <f>B6L298C3*B6L281C4</f>
        <v>5.1040928233586766E-3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2.500495074163416E-4</v>
      </c>
      <c r="BN8" s="16" t="s">
        <v>14130</v>
      </c>
      <c r="BO8" s="17">
        <f>B6L298C20*B6L281C21</f>
        <v>3.4477126203223191E-4</v>
      </c>
      <c r="BP8" s="16" t="s">
        <v>14131</v>
      </c>
      <c r="BQ8" s="17">
        <f>B6L298C26*B6L281C27</f>
        <v>2.2448556399031212E-2</v>
      </c>
      <c r="BR8" s="16" t="s">
        <v>14132</v>
      </c>
      <c r="BS8" s="15">
        <f>B6L281C29+B6L281C30+B6L281C31+B6L281C32+B6L281C33</f>
        <v>2.814746999183846E-2</v>
      </c>
      <c r="BT8" s="16" t="s">
        <v>14133</v>
      </c>
      <c r="BU8" s="23">
        <f>IF(B6L281C3=0,0,B6L281C29/B6L281C3)</f>
        <v>4.726011873480255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7.0890178102203825</v>
      </c>
      <c r="BZ8" s="16" t="s">
        <v>14136</v>
      </c>
      <c r="CA8" s="23">
        <f>IF(B6L281C18=0,0,B6L281C32/B6L281C18)</f>
        <v>5.6712142481763061</v>
      </c>
      <c r="CB8" s="16" t="s">
        <v>14137</v>
      </c>
      <c r="CC8" s="23">
        <f>IF(B6L281C24=0,0,B6L281C33/B6L281C24)</f>
        <v>1.1815029683700637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83.293800000000005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149.92884000000001</v>
      </c>
      <c r="J9" s="16" t="s">
        <v>14140</v>
      </c>
      <c r="K9" s="23">
        <f>IF(B6L296C3=0,0,B6L282C3/B6L296C3)</f>
        <v>3.5859242453131438E-3</v>
      </c>
      <c r="L9" s="16" t="s">
        <v>14141</v>
      </c>
      <c r="M9" s="23">
        <f>A1L542C81</f>
        <v>0.86788182118530277</v>
      </c>
      <c r="N9" s="16" t="s">
        <v>14142</v>
      </c>
      <c r="O9" s="23">
        <f>B6L282C1*B6L282C5</f>
        <v>72.289174837444378</v>
      </c>
      <c r="P9" s="16" t="s">
        <v>14143</v>
      </c>
      <c r="Q9" s="23">
        <f>B3L836C27</f>
        <v>1.6349094622259455</v>
      </c>
      <c r="R9" s="16" t="s">
        <v>14144</v>
      </c>
      <c r="S9" s="17">
        <f>B6L282C6*B6L282C7</f>
        <v>118.18625595824354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65.002440777033954</v>
      </c>
      <c r="X9" s="16" t="s">
        <v>14146</v>
      </c>
      <c r="Y9" s="23">
        <f>IF(B6L296C10=0,0,B6L282C10/B6L296C10)</f>
        <v>8.6830164388048327E-3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4.8966759144000003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7.3450138716000009</v>
      </c>
      <c r="AH9" s="16" t="s">
        <v>14149</v>
      </c>
      <c r="AI9" s="23">
        <f>IF(B6L296C15=0,0,B6L282C15/B6L296C15)</f>
        <v>2.7953454445109674E-3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8.4394944036000012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10.127393284320002</v>
      </c>
      <c r="AR9" s="16" t="s">
        <v>14152</v>
      </c>
      <c r="AS9" s="23">
        <f>IF(B6L296C20=0,0,B6L282C20/B6L296C20)</f>
        <v>3.5859242453131451E-3</v>
      </c>
      <c r="AT9" s="16" t="s">
        <v>14153</v>
      </c>
      <c r="AU9" s="17">
        <f>A1L237C27</f>
        <v>131930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659.65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164.91249999999999</v>
      </c>
      <c r="BD9" s="16" t="s">
        <v>14156</v>
      </c>
      <c r="BE9" s="23">
        <f>IF(B6L296C26=0,0,B6L282C26/B6L296C26)</f>
        <v>5.5355244600404909E-3</v>
      </c>
      <c r="BF9" s="16" t="s">
        <v>14157</v>
      </c>
      <c r="BG9" s="17">
        <f>B6L282C3+B6L282C10+B6L282C15+B6L282C20+B6L282C26</f>
        <v>397.31618793295399</v>
      </c>
      <c r="BH9" s="16" t="s">
        <v>14158</v>
      </c>
      <c r="BI9" s="17">
        <f>B6L298C3*B6L282C4</f>
        <v>708.56547801712145</v>
      </c>
      <c r="BJ9" s="16" t="s">
        <v>14159</v>
      </c>
      <c r="BK9" s="17">
        <f>B6L298C10*B6L282C11</f>
        <v>307.20230691745957</v>
      </c>
      <c r="BL9" s="16" t="s">
        <v>14160</v>
      </c>
      <c r="BM9" s="17">
        <f>B6L298C15*B6L282C16</f>
        <v>34.712622768058786</v>
      </c>
      <c r="BN9" s="16" t="s">
        <v>14161</v>
      </c>
      <c r="BO9" s="17">
        <f>B6L298C20*B6L282C21</f>
        <v>47.86218090910053</v>
      </c>
      <c r="BP9" s="16" t="s">
        <v>14162</v>
      </c>
      <c r="BQ9" s="17">
        <f>B6L298C26*B6L282C27</f>
        <v>779.37843308531262</v>
      </c>
      <c r="BR9" s="16" t="s">
        <v>14163</v>
      </c>
      <c r="BS9" s="15">
        <f>B6L282C29+B6L282C30+B6L282C31+B6L282C32+B6L282C33</f>
        <v>1877.7210216970529</v>
      </c>
      <c r="BT9" s="16" t="s">
        <v>14164</v>
      </c>
      <c r="BU9" s="23">
        <f>IF(B6L282C3=0,0,B6L282C29/B6L282C3)</f>
        <v>4.726011873480255</v>
      </c>
      <c r="BV9" s="16" t="s">
        <v>14165</v>
      </c>
      <c r="BW9" s="23">
        <f>IF(B6L282C8=0,0,B6L282C30/B6L282C8)</f>
        <v>2.5993065304141405</v>
      </c>
      <c r="BX9" s="16" t="s">
        <v>14166</v>
      </c>
      <c r="BY9" s="23">
        <f>IF(B6L282C13=0,0,B6L282C31/B6L282C13)</f>
        <v>7.0890178102203842</v>
      </c>
      <c r="BZ9" s="16" t="s">
        <v>14167</v>
      </c>
      <c r="CA9" s="23">
        <f>IF(B6L282C18=0,0,B6L282C32/B6L282C18)</f>
        <v>5.671214248176307</v>
      </c>
      <c r="CB9" s="16" t="s">
        <v>14168</v>
      </c>
      <c r="CC9" s="23">
        <f>IF(B6L282C24=0,0,B6L282C33/B6L282C24)</f>
        <v>1.181502968370064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744.52160000000003</v>
      </c>
      <c r="F10" s="16" t="s">
        <v>12074</v>
      </c>
      <c r="G10" s="24">
        <f>A1L503C5</f>
        <v>2</v>
      </c>
      <c r="H10" s="16" t="s">
        <v>14170</v>
      </c>
      <c r="I10" s="15">
        <f>B6L283C1*B6L283C2</f>
        <v>1489.0432000000001</v>
      </c>
      <c r="J10" s="16" t="s">
        <v>14171</v>
      </c>
      <c r="K10" s="23">
        <f>IF(B6L296C3=0,0,B6L283C3/B6L296C3)</f>
        <v>3.5614202799132369E-2</v>
      </c>
      <c r="L10" s="16" t="s">
        <v>14172</v>
      </c>
      <c r="M10" s="23">
        <f>A1L543C81</f>
        <v>0.88632087529136505</v>
      </c>
      <c r="N10" s="16" t="s">
        <v>14173</v>
      </c>
      <c r="O10" s="23">
        <f>B6L283C1*B6L283C5</f>
        <v>659.88503618532764</v>
      </c>
      <c r="P10" s="16" t="s">
        <v>14174</v>
      </c>
      <c r="Q10" s="23">
        <f>B3L837C27</f>
        <v>1.6902405784468444</v>
      </c>
      <c r="R10" s="16" t="s">
        <v>14175</v>
      </c>
      <c r="S10" s="17">
        <f>B6L283C6*B6L283C7</f>
        <v>1115.3644652703051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613.45045589866788</v>
      </c>
      <c r="X10" s="16" t="s">
        <v>14177</v>
      </c>
      <c r="Y10" s="23">
        <f>IF(B6L296C10=0,0,B6L283C10/B6L296C10)</f>
        <v>8.1944621298626633E-2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63.909734144000005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95.864601216000011</v>
      </c>
      <c r="AH10" s="16" t="s">
        <v>14180</v>
      </c>
      <c r="AI10" s="23">
        <f>IF(B6L296C15=0,0,B6L283C15/B6L296C15)</f>
        <v>3.6483889749364347E-2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83.818241728000004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100.58189007360001</v>
      </c>
      <c r="AR10" s="16" t="s">
        <v>14183</v>
      </c>
      <c r="AS10" s="23">
        <f>IF(B6L296C20=0,0,B6L283C20/B6L296C20)</f>
        <v>3.5614202799132376E-2</v>
      </c>
      <c r="AT10" s="16" t="s">
        <v>14184</v>
      </c>
      <c r="AU10" s="17">
        <f>A1L238C27</f>
        <v>904380.8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4521.9040000000005</v>
      </c>
      <c r="AZ10" s="16" t="s">
        <v>12097</v>
      </c>
      <c r="BA10" s="23">
        <f>A1L503C10</f>
        <v>0.25</v>
      </c>
      <c r="BB10" s="16" t="s">
        <v>14186</v>
      </c>
      <c r="BC10" s="17">
        <f>B6L283C24*B6L283C25</f>
        <v>1130.4760000000001</v>
      </c>
      <c r="BD10" s="16" t="s">
        <v>14187</v>
      </c>
      <c r="BE10" s="23">
        <f>IF(B6L296C26=0,0,B6L283C26/B6L296C26)</f>
        <v>3.7946047446304768E-2</v>
      </c>
      <c r="BF10" s="16" t="s">
        <v>14188</v>
      </c>
      <c r="BG10" s="17">
        <f>B6L283C3+B6L283C10+B6L283C15+B6L283C20+B6L283C26</f>
        <v>3429.416147188268</v>
      </c>
      <c r="BH10" s="16" t="s">
        <v>14189</v>
      </c>
      <c r="BI10" s="17">
        <f>B6L298C3*B6L283C4</f>
        <v>7037.2358433250347</v>
      </c>
      <c r="BJ10" s="16" t="s">
        <v>14190</v>
      </c>
      <c r="BK10" s="17">
        <f>B6L298C10*B6L283C11</f>
        <v>2899.1741383689805</v>
      </c>
      <c r="BL10" s="16" t="s">
        <v>14191</v>
      </c>
      <c r="BM10" s="17">
        <f>B6L298C15*B6L283C16</f>
        <v>453.05724359326581</v>
      </c>
      <c r="BN10" s="16" t="s">
        <v>14192</v>
      </c>
      <c r="BO10" s="17">
        <f>B6L298C20*B6L283C21</f>
        <v>475.35120674491947</v>
      </c>
      <c r="BP10" s="16" t="s">
        <v>14193</v>
      </c>
      <c r="BQ10" s="17">
        <f>B6L298C26*B6L283C27</f>
        <v>5342.642998684466</v>
      </c>
      <c r="BR10" s="16" t="s">
        <v>14194</v>
      </c>
      <c r="BS10" s="15">
        <f>B6L283C29+B6L283C30+B6L283C31+B6L283C32+B6L283C33</f>
        <v>16207.461430716667</v>
      </c>
      <c r="BT10" s="16" t="s">
        <v>14195</v>
      </c>
      <c r="BU10" s="23">
        <f>IF(B6L283C3=0,0,B6L283C29/B6L283C3)</f>
        <v>4.726011873480255</v>
      </c>
      <c r="BV10" s="16" t="s">
        <v>14196</v>
      </c>
      <c r="BW10" s="23">
        <f>IF(B6L283C8=0,0,B6L283C30/B6L283C8)</f>
        <v>2.5993065304141409</v>
      </c>
      <c r="BX10" s="16" t="s">
        <v>14197</v>
      </c>
      <c r="BY10" s="23">
        <f>IF(B6L283C13=0,0,B6L283C31/B6L283C13)</f>
        <v>7.0890178102203834</v>
      </c>
      <c r="BZ10" s="16" t="s">
        <v>14198</v>
      </c>
      <c r="CA10" s="23">
        <f>IF(B6L283C18=0,0,B6L283C32/B6L283C18)</f>
        <v>5.6712142481763061</v>
      </c>
      <c r="CB10" s="16" t="s">
        <v>14199</v>
      </c>
      <c r="CC10" s="23">
        <f>IF(B6L283C24=0,0,B6L283C33/B6L283C24)</f>
        <v>1.181502968370064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4073.5672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8147.1343999999999</v>
      </c>
      <c r="J11" s="16" t="s">
        <v>14202</v>
      </c>
      <c r="K11" s="23">
        <f>IF(B6L296C3=0,0,B6L284C3/B6L296C3)</f>
        <v>0.19485915301408824</v>
      </c>
      <c r="L11" s="16" t="s">
        <v>14203</v>
      </c>
      <c r="M11" s="23">
        <f>A1L544C81</f>
        <v>0.22465225311460682</v>
      </c>
      <c r="N11" s="16" t="s">
        <v>14204</v>
      </c>
      <c r="O11" s="23">
        <f>B6L284C1*B6L284C5</f>
        <v>915.13604969376013</v>
      </c>
      <c r="P11" s="16" t="s">
        <v>14205</v>
      </c>
      <c r="Q11" s="23">
        <f>B3L838C27</f>
        <v>1.9950234194187635</v>
      </c>
      <c r="R11" s="16" t="s">
        <v>14206</v>
      </c>
      <c r="S11" s="17">
        <f>B6L284C6*B6L284C7</f>
        <v>1825.7178510934248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1004.1448181013837</v>
      </c>
      <c r="X11" s="16" t="s">
        <v>14208</v>
      </c>
      <c r="Y11" s="23">
        <f>IF(B6L296C10=0,0,B6L284C10/B6L296C10)</f>
        <v>0.13413351650012995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349.67500844799997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524.51251267199996</v>
      </c>
      <c r="AH11" s="16" t="s">
        <v>14211</v>
      </c>
      <c r="AI11" s="23">
        <f>IF(B6L296C15=0,0,B6L284C15/B6L296C15)</f>
        <v>0.19961754851897753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458.602195376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550.32263445119997</v>
      </c>
      <c r="AR11" s="16" t="s">
        <v>14214</v>
      </c>
      <c r="AS11" s="23">
        <f>IF(B6L296C20=0,0,B6L284C20/B6L296C20)</f>
        <v>0.19485915301408827</v>
      </c>
      <c r="AT11" s="16" t="s">
        <v>14215</v>
      </c>
      <c r="AU11" s="17">
        <f>A1L239C27</f>
        <v>4345885.5999999996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21729.428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5432.357</v>
      </c>
      <c r="BD11" s="16" t="s">
        <v>14218</v>
      </c>
      <c r="BE11" s="23">
        <f>IF(B6L296C26=0,0,B6L284C26/B6L296C26)</f>
        <v>0.18234484983959481</v>
      </c>
      <c r="BF11" s="16" t="s">
        <v>14219</v>
      </c>
      <c r="BG11" s="17">
        <f>B6L284C3+B6L284C10+B6L284C15+B6L284C20+B6L284C26</f>
        <v>15658.471365224583</v>
      </c>
      <c r="BH11" s="16" t="s">
        <v>14220</v>
      </c>
      <c r="BI11" s="17">
        <f>B6L298C3*B6L284C4</f>
        <v>38503.453909239433</v>
      </c>
      <c r="BJ11" s="16" t="s">
        <v>14221</v>
      </c>
      <c r="BK11" s="17">
        <f>B6L298C10*B6L284C11</f>
        <v>4745.6003330408103</v>
      </c>
      <c r="BL11" s="16" t="s">
        <v>14222</v>
      </c>
      <c r="BM11" s="17">
        <f>B6L298C15*B6L284C16</f>
        <v>2478.8523626768347</v>
      </c>
      <c r="BN11" s="16" t="s">
        <v>14223</v>
      </c>
      <c r="BO11" s="17">
        <f>B6L298C20*B6L284C21</f>
        <v>2600.8313046613052</v>
      </c>
      <c r="BP11" s="16" t="s">
        <v>14224</v>
      </c>
      <c r="BQ11" s="17">
        <f>B6L298C26*B6L284C27</f>
        <v>25673.383682983578</v>
      </c>
      <c r="BR11" s="16" t="s">
        <v>14225</v>
      </c>
      <c r="BS11" s="15">
        <f>B6L284C29+B6L284C30+B6L284C31+B6L284C32+B6L284C33</f>
        <v>74002.121592601965</v>
      </c>
      <c r="BT11" s="16" t="s">
        <v>14226</v>
      </c>
      <c r="BU11" s="23">
        <f>IF(B6L284C3=0,0,B6L284C29/B6L284C3)</f>
        <v>4.726011873480255</v>
      </c>
      <c r="BV11" s="16" t="s">
        <v>14227</v>
      </c>
      <c r="BW11" s="23">
        <f>IF(B6L284C8=0,0,B6L284C30/B6L284C8)</f>
        <v>2.5993065304141405</v>
      </c>
      <c r="BX11" s="16" t="s">
        <v>14228</v>
      </c>
      <c r="BY11" s="23">
        <f>IF(B6L284C13=0,0,B6L284C31/B6L284C13)</f>
        <v>7.0890178102203834</v>
      </c>
      <c r="BZ11" s="16" t="s">
        <v>14229</v>
      </c>
      <c r="CA11" s="23">
        <f>IF(B6L284C18=0,0,B6L284C32/B6L284C18)</f>
        <v>5.6712142481763061</v>
      </c>
      <c r="CB11" s="16" t="s">
        <v>14230</v>
      </c>
      <c r="CC11" s="23">
        <f>IF(B6L284C24=0,0,B6L284C33/B6L284C24)</f>
        <v>1.1815029683700637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398.29300000000001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796.58600000000001</v>
      </c>
      <c r="J12" s="16" t="s">
        <v>14233</v>
      </c>
      <c r="K12" s="23">
        <f>IF(B6L296C3=0,0,B6L285C3/B6L296C3)</f>
        <v>1.9052352108353644E-2</v>
      </c>
      <c r="L12" s="16" t="s">
        <v>14234</v>
      </c>
      <c r="M12" s="23">
        <f>A1L545C81</f>
        <v>0.52407901961763093</v>
      </c>
      <c r="N12" s="16" t="s">
        <v>14235</v>
      </c>
      <c r="O12" s="23">
        <f>B6L285C1*B6L285C5</f>
        <v>208.73700496056509</v>
      </c>
      <c r="P12" s="16" t="s">
        <v>14236</v>
      </c>
      <c r="Q12" s="23">
        <f>B3L839C27</f>
        <v>1.9886229790470558</v>
      </c>
      <c r="R12" s="16" t="s">
        <v>14237</v>
      </c>
      <c r="S12" s="23">
        <f>B6L285C6*B6L285C7</f>
        <v>415.09920464203901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228.30456255312149</v>
      </c>
      <c r="X12" s="16" t="s">
        <v>14239</v>
      </c>
      <c r="Y12" s="23">
        <f>IF(B6L296C10=0,0,B6L285C10/B6L296C10)</f>
        <v>3.0496889747612266E-2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34.18947112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51.284206679999997</v>
      </c>
      <c r="AH12" s="16" t="s">
        <v>14242</v>
      </c>
      <c r="AI12" s="23">
        <f>IF(B6L296C15=0,0,B6L285C15/B6L296C15)</f>
        <v>1.9517604190319757E-2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44.839825939999997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53.807791127999998</v>
      </c>
      <c r="AR12" s="16" t="s">
        <v>14245</v>
      </c>
      <c r="AS12" s="23">
        <f>IF(B6L296C20=0,0,B6L285C20/B6L296C20)</f>
        <v>1.9052352108353647E-2</v>
      </c>
      <c r="AT12" s="16" t="s">
        <v>14246</v>
      </c>
      <c r="AU12" s="17">
        <f>A1L240C27</f>
        <v>376504</v>
      </c>
      <c r="AV12" s="16" t="s">
        <v>12173</v>
      </c>
      <c r="AW12" s="17">
        <f>A1L565C1</f>
        <v>200</v>
      </c>
      <c r="AX12" s="16" t="s">
        <v>14247</v>
      </c>
      <c r="AY12" s="17">
        <f>IF(B6L285C23=0,0,B6L285C22/B6L285C23)</f>
        <v>1882.52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470.63</v>
      </c>
      <c r="BD12" s="16" t="s">
        <v>14249</v>
      </c>
      <c r="BE12" s="23">
        <f>IF(B6L296C26=0,0,B6L285C26/B6L296C26)</f>
        <v>1.5797370585182179E-2</v>
      </c>
      <c r="BF12" s="16" t="s">
        <v>14250</v>
      </c>
      <c r="BG12" s="17">
        <f>B6L285C3+B6L285C10+B6L285C15+B6L285C20+B6L285C26</f>
        <v>1600.6125603611213</v>
      </c>
      <c r="BH12" s="16" t="s">
        <v>14251</v>
      </c>
      <c r="BI12" s="17">
        <f>B6L298C3*B6L285C4</f>
        <v>3764.6748942481427</v>
      </c>
      <c r="BJ12" s="16" t="s">
        <v>14252</v>
      </c>
      <c r="BK12" s="17">
        <f>B6L298C10*B6L285C11</f>
        <v>1078.9700733957679</v>
      </c>
      <c r="BL12" s="16" t="s">
        <v>14253</v>
      </c>
      <c r="BM12" s="17">
        <f>B6L298C15*B6L285C16</f>
        <v>242.36976969169541</v>
      </c>
      <c r="BN12" s="16" t="s">
        <v>14254</v>
      </c>
      <c r="BO12" s="17">
        <f>B6L298C20*B6L285C21</f>
        <v>254.29625975667355</v>
      </c>
      <c r="BP12" s="16" t="s">
        <v>14255</v>
      </c>
      <c r="BQ12" s="17">
        <f>B6L298C26*B6L285C27</f>
        <v>2224.2029680160122</v>
      </c>
      <c r="BR12" s="16" t="s">
        <v>14256</v>
      </c>
      <c r="BS12" s="15">
        <f>B6L285C29+B6L285C30+B6L285C31+B6L285C32+B6L285C33</f>
        <v>7564.5139651082918</v>
      </c>
      <c r="BT12" s="16" t="s">
        <v>14257</v>
      </c>
      <c r="BU12" s="23">
        <f>IF(B6L285C3=0,0,B6L285C29/B6L285C3)</f>
        <v>4.726011873480255</v>
      </c>
      <c r="BV12" s="16" t="s">
        <v>14258</v>
      </c>
      <c r="BW12" s="23">
        <f>IF(B6L285C8=0,0,B6L285C30/B6L285C8)</f>
        <v>2.5993065304141409</v>
      </c>
      <c r="BX12" s="16" t="s">
        <v>14259</v>
      </c>
      <c r="BY12" s="23">
        <f>IF(B6L285C13=0,0,B6L285C31/B6L285C13)</f>
        <v>7.0890178102203825</v>
      </c>
      <c r="BZ12" s="16" t="s">
        <v>14260</v>
      </c>
      <c r="CA12" s="23">
        <f>IF(B6L285C18=0,0,B6L285C32/B6L285C18)</f>
        <v>5.671214248176307</v>
      </c>
      <c r="CB12" s="16" t="s">
        <v>14261</v>
      </c>
      <c r="CC12" s="23">
        <f>IF(B6L285C24=0,0,B6L285C33/B6L285C24)</f>
        <v>1.1815029683700635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4971.3543999999993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9942.7087999999985</v>
      </c>
      <c r="J13" s="16" t="s">
        <v>14264</v>
      </c>
      <c r="K13" s="23">
        <f>IF(B6L296C3=0,0,B6L286C3/B6L296C3)</f>
        <v>0.23780481827251079</v>
      </c>
      <c r="L13" s="16" t="s">
        <v>14265</v>
      </c>
      <c r="M13" s="23">
        <f>A1L546C81</f>
        <v>0.37507892270810755</v>
      </c>
      <c r="N13" s="16" t="s">
        <v>14266</v>
      </c>
      <c r="O13" s="23">
        <f>B6L286C1*B6L286C5</f>
        <v>1864.6502527522102</v>
      </c>
      <c r="P13" s="16" t="s">
        <v>14267</v>
      </c>
      <c r="Q13" s="23">
        <f>B3L840C27</f>
        <v>1.9961968364937341</v>
      </c>
      <c r="R13" s="16" t="s">
        <v>14268</v>
      </c>
      <c r="S13" s="17">
        <f>B6L286C6*B6L286C7</f>
        <v>3722.208935711204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2047.2149146411623</v>
      </c>
      <c r="X13" s="16" t="s">
        <v>14270</v>
      </c>
      <c r="Y13" s="23">
        <f>IF(B6L296C10=0,0,B6L286C10/B6L296C10)</f>
        <v>0.27346666594519775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426.74106169599992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640.1115925439999</v>
      </c>
      <c r="AH13" s="16" t="s">
        <v>14273</v>
      </c>
      <c r="AI13" s="23">
        <f>IF(B6L296C15=0,0,B6L286C15/B6L296C15)</f>
        <v>0.24361193259485994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559.6750783519999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671.61009402239984</v>
      </c>
      <c r="AR13" s="16" t="s">
        <v>14276</v>
      </c>
      <c r="AS13" s="23">
        <f>IF(B6L296C20=0,0,B6L286C20/B6L296C20)</f>
        <v>0.23780481827251082</v>
      </c>
      <c r="AT13" s="16" t="s">
        <v>14277</v>
      </c>
      <c r="AU13" s="17">
        <f>A1L241C27</f>
        <v>5874959.4000000004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29374.797000000002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7343.6992500000006</v>
      </c>
      <c r="BD13" s="16" t="s">
        <v>14280</v>
      </c>
      <c r="BE13" s="23">
        <f>IF(B6L296C26=0,0,B6L286C26/B6L296C26)</f>
        <v>0.24650179231747751</v>
      </c>
      <c r="BF13" s="16" t="s">
        <v>14281</v>
      </c>
      <c r="BG13" s="17">
        <f>B6L286C3+B6L286C10+B6L286C15+B6L286C20+B6L286C26</f>
        <v>20645.344651207561</v>
      </c>
      <c r="BH13" s="16" t="s">
        <v>14282</v>
      </c>
      <c r="BI13" s="17">
        <f>B6L298C3*B6L286C4</f>
        <v>46989.359843356615</v>
      </c>
      <c r="BJ13" s="16" t="s">
        <v>14283</v>
      </c>
      <c r="BK13" s="17">
        <f>B6L298C10*B6L286C11</f>
        <v>9675.1619941600002</v>
      </c>
      <c r="BL13" s="16" t="s">
        <v>14284</v>
      </c>
      <c r="BM13" s="17">
        <f>B6L298C15*B6L286C16</f>
        <v>3025.1749867152989</v>
      </c>
      <c r="BN13" s="16" t="s">
        <v>14285</v>
      </c>
      <c r="BO13" s="17">
        <f>B6L298C20*B6L286C21</f>
        <v>3174.0372786990524</v>
      </c>
      <c r="BP13" s="16" t="s">
        <v>14286</v>
      </c>
      <c r="BQ13" s="17">
        <f>B6L298C26*B6L286C27</f>
        <v>34706.409850768046</v>
      </c>
      <c r="BR13" s="16" t="s">
        <v>14287</v>
      </c>
      <c r="BS13" s="15">
        <f>B6L286C29+B6L286C30+B6L286C31+B6L286C32+B6L286C33</f>
        <v>97570.143953699007</v>
      </c>
      <c r="BT13" s="16" t="s">
        <v>14288</v>
      </c>
      <c r="BU13" s="23">
        <f>IF(B6L286C3=0,0,B6L286C29/B6L286C3)</f>
        <v>4.726011873480255</v>
      </c>
      <c r="BV13" s="16" t="s">
        <v>14289</v>
      </c>
      <c r="BW13" s="23">
        <f>IF(B6L286C8=0,0,B6L286C30/B6L286C8)</f>
        <v>2.5993065304141405</v>
      </c>
      <c r="BX13" s="16" t="s">
        <v>14290</v>
      </c>
      <c r="BY13" s="23">
        <f>IF(B6L286C13=0,0,B6L286C31/B6L286C13)</f>
        <v>7.0890178102203834</v>
      </c>
      <c r="BZ13" s="16" t="s">
        <v>14291</v>
      </c>
      <c r="CA13" s="23">
        <f>IF(B6L286C18=0,0,B6L286C32/B6L286C18)</f>
        <v>5.6712142481763061</v>
      </c>
      <c r="CB13" s="16" t="s">
        <v>14292</v>
      </c>
      <c r="CC13" s="23">
        <f>IF(B6L286C24=0,0,B6L286C33/B6L286C24)</f>
        <v>1.1815029683700637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730.71739999999988</v>
      </c>
      <c r="F14" s="16" t="s">
        <v>12230</v>
      </c>
      <c r="G14" s="24">
        <f>A1L507C5</f>
        <v>2</v>
      </c>
      <c r="H14" s="16" t="s">
        <v>14294</v>
      </c>
      <c r="I14" s="15">
        <f>B6L287C1*B6L287C2</f>
        <v>1461.4347999999998</v>
      </c>
      <c r="J14" s="16" t="s">
        <v>14295</v>
      </c>
      <c r="K14" s="23">
        <f>IF(B6L296C3=0,0,B6L287C3/B6L296C3)</f>
        <v>3.4953878668469419E-2</v>
      </c>
      <c r="L14" s="16" t="s">
        <v>14296</v>
      </c>
      <c r="M14" s="23">
        <f>A1L547C81</f>
        <v>0.16885128673982361</v>
      </c>
      <c r="N14" s="16" t="s">
        <v>14297</v>
      </c>
      <c r="O14" s="23">
        <f>B6L287C1*B6L287C5</f>
        <v>123.38257323317836</v>
      </c>
      <c r="P14" s="16" t="s">
        <v>14298</v>
      </c>
      <c r="Q14" s="23">
        <f>B3L841C27</f>
        <v>2.0591258134156929</v>
      </c>
      <c r="R14" s="16" t="s">
        <v>14299</v>
      </c>
      <c r="S14" s="23">
        <f>B6L287C6*B6L287C7</f>
        <v>254.06024147008969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139.73313280854933</v>
      </c>
      <c r="X14" s="16" t="s">
        <v>14301</v>
      </c>
      <c r="Y14" s="23">
        <f>IF(B6L296C10=0,0,B6L287C10/B6L296C10)</f>
        <v>1.8665531243420727E-2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62.724781615999987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94.087172423999988</v>
      </c>
      <c r="AH14" s="16" t="s">
        <v>14304</v>
      </c>
      <c r="AI14" s="23">
        <f>IF(B6L296C15=0,0,B6L287C15/B6L296C15)</f>
        <v>3.5807440723737441E-2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82.264164891999982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98.716997870399979</v>
      </c>
      <c r="AR14" s="16" t="s">
        <v>14307</v>
      </c>
      <c r="AS14" s="23">
        <f>IF(B6L296C20=0,0,B6L287C20/B6L296C20)</f>
        <v>3.4953878668469426E-2</v>
      </c>
      <c r="AT14" s="16" t="s">
        <v>14308</v>
      </c>
      <c r="AU14" s="17">
        <f>A1L242C27</f>
        <v>428828.6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2144.143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536.03575000000001</v>
      </c>
      <c r="BD14" s="16" t="s">
        <v>14311</v>
      </c>
      <c r="BE14" s="23">
        <f>IF(B6L296C26=0,0,B6L287C26/B6L296C26)</f>
        <v>1.7992808341278858E-2</v>
      </c>
      <c r="BF14" s="16" t="s">
        <v>14312</v>
      </c>
      <c r="BG14" s="17">
        <f>B6L287C3+B6L287C10+B6L287C15+B6L287C20+B6L287C26</f>
        <v>2330.0078531029494</v>
      </c>
      <c r="BH14" s="16" t="s">
        <v>14313</v>
      </c>
      <c r="BI14" s="17">
        <f>B6L298C3*B6L287C4</f>
        <v>6906.7582171172417</v>
      </c>
      <c r="BJ14" s="16" t="s">
        <v>14314</v>
      </c>
      <c r="BK14" s="17">
        <f>B6L298C10*B6L287C11</f>
        <v>660.38044477179756</v>
      </c>
      <c r="BL14" s="16" t="s">
        <v>14315</v>
      </c>
      <c r="BM14" s="17">
        <f>B6L298C15*B6L287C16</f>
        <v>444.65709401800797</v>
      </c>
      <c r="BN14" s="16" t="s">
        <v>14316</v>
      </c>
      <c r="BO14" s="17">
        <f>B6L298C20*B6L287C21</f>
        <v>466.53770404983544</v>
      </c>
      <c r="BP14" s="16" t="s">
        <v>14317</v>
      </c>
      <c r="BQ14" s="17">
        <f>B6L298C26*B6L287C27</f>
        <v>2533.3113191098937</v>
      </c>
      <c r="BR14" s="16" t="s">
        <v>14318</v>
      </c>
      <c r="BS14" s="15">
        <f>B6L287C29+B6L287C30+B6L287C31+B6L287C32+B6L287C33</f>
        <v>11011.644779066777</v>
      </c>
      <c r="BT14" s="16" t="s">
        <v>14319</v>
      </c>
      <c r="BU14" s="23">
        <f>IF(B6L287C3=0,0,B6L287C29/B6L287C3)</f>
        <v>4.7260118734802559</v>
      </c>
      <c r="BV14" s="16" t="s">
        <v>14320</v>
      </c>
      <c r="BW14" s="23">
        <f>IF(B6L287C8=0,0,B6L287C30/B6L287C8)</f>
        <v>2.5993065304141405</v>
      </c>
      <c r="BX14" s="16" t="s">
        <v>14321</v>
      </c>
      <c r="BY14" s="23">
        <f>IF(B6L287C13=0,0,B6L287C31/B6L287C13)</f>
        <v>7.0890178102203834</v>
      </c>
      <c r="BZ14" s="16" t="s">
        <v>14322</v>
      </c>
      <c r="CA14" s="23">
        <f>IF(B6L287C18=0,0,B6L287C32/B6L287C18)</f>
        <v>5.671214248176307</v>
      </c>
      <c r="CB14" s="16" t="s">
        <v>14323</v>
      </c>
      <c r="CC14" s="23">
        <f>IF(B6L287C24=0,0,B6L287C33/B6L287C24)</f>
        <v>1.1815029683700637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2399.6675999999998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4799.3351999999995</v>
      </c>
      <c r="J15" s="16" t="s">
        <v>14326</v>
      </c>
      <c r="K15" s="23">
        <f>IF(B6L296C3=0,0,B6L288C3/B6L296C3)</f>
        <v>0.11478813852668242</v>
      </c>
      <c r="L15" s="16" t="s">
        <v>14327</v>
      </c>
      <c r="M15" s="23">
        <f>A1L548C81</f>
        <v>0.27458132079138686</v>
      </c>
      <c r="N15" s="16" t="s">
        <v>14328</v>
      </c>
      <c r="O15" s="23">
        <f>B6L288C1*B6L288C5</f>
        <v>658.90389906829739</v>
      </c>
      <c r="P15" s="16" t="s">
        <v>14329</v>
      </c>
      <c r="Q15" s="23">
        <f>B3L842C27</f>
        <v>2.0043162291256431</v>
      </c>
      <c r="R15" s="16" t="s">
        <v>14330</v>
      </c>
      <c r="S15" s="17">
        <f>B6L288C6*B6L288C7</f>
        <v>1320.6517783367531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726.3584780852143</v>
      </c>
      <c r="X15" s="16" t="s">
        <v>14332</v>
      </c>
      <c r="Y15" s="23">
        <f>IF(B6L296C10=0,0,B6L288C10/B6L296C10)</f>
        <v>9.7026858226952908E-2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205.98746678399999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308.98120017600002</v>
      </c>
      <c r="AH15" s="16" t="s">
        <v>14335</v>
      </c>
      <c r="AI15" s="23">
        <f>IF(B6L296C15=0,0,B6L288C15/B6L296C15)</f>
        <v>0.11759122657223341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270.15457840799996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324.18549408959996</v>
      </c>
      <c r="AR15" s="16" t="s">
        <v>14338</v>
      </c>
      <c r="AS15" s="23">
        <f>IF(B6L296C20=0,0,B6L288C20/B6L296C20)</f>
        <v>0.11478813852668245</v>
      </c>
      <c r="AT15" s="16" t="s">
        <v>14339</v>
      </c>
      <c r="AU15" s="17">
        <f>A1L243C27</f>
        <v>2309763.6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11548.818000000001</v>
      </c>
      <c r="AZ15" s="16" t="s">
        <v>12292</v>
      </c>
      <c r="BA15" s="23">
        <f>A1L508C10</f>
        <v>0.25</v>
      </c>
      <c r="BB15" s="16" t="s">
        <v>14341</v>
      </c>
      <c r="BC15" s="17">
        <f>B6L288C24*B6L288C25</f>
        <v>2887.2045000000003</v>
      </c>
      <c r="BD15" s="16" t="s">
        <v>14342</v>
      </c>
      <c r="BE15" s="23">
        <f>IF(B6L296C26=0,0,B6L288C26/B6L296C26)</f>
        <v>9.6913157770872296E-2</v>
      </c>
      <c r="BF15" s="16" t="s">
        <v>14343</v>
      </c>
      <c r="BG15" s="17">
        <f>B6L288C3+B6L288C10+B6L288C15+B6L288C20+B6L288C26</f>
        <v>9046.0648723508148</v>
      </c>
      <c r="BH15" s="16" t="s">
        <v>14344</v>
      </c>
      <c r="BI15" s="17">
        <f>B6L298C3*B6L288C4</f>
        <v>22681.715140011733</v>
      </c>
      <c r="BJ15" s="16" t="s">
        <v>14345</v>
      </c>
      <c r="BK15" s="17">
        <f>B6L298C10*B6L288C11</f>
        <v>3432.7787918337708</v>
      </c>
      <c r="BL15" s="16" t="s">
        <v>14346</v>
      </c>
      <c r="BM15" s="17">
        <f>B6L298C15*B6L288C16</f>
        <v>1460.2488207139556</v>
      </c>
      <c r="BN15" s="16" t="s">
        <v>14347</v>
      </c>
      <c r="BO15" s="17">
        <f>B6L298C20*B6L288C21</f>
        <v>1532.1044942775127</v>
      </c>
      <c r="BP15" s="16" t="s">
        <v>14348</v>
      </c>
      <c r="BQ15" s="17">
        <f>B6L298C26*B6L288C27</f>
        <v>13644.962748165624</v>
      </c>
      <c r="BR15" s="16" t="s">
        <v>14349</v>
      </c>
      <c r="BS15" s="15">
        <f>B6L288C29+B6L288C30+B6L288C31+B6L288C32+B6L288C33</f>
        <v>42751.809995002593</v>
      </c>
      <c r="BT15" s="16" t="s">
        <v>14350</v>
      </c>
      <c r="BU15" s="23">
        <f>IF(B6L288C3=0,0,B6L288C29/B6L288C3)</f>
        <v>4.726011873480255</v>
      </c>
      <c r="BV15" s="16" t="s">
        <v>14351</v>
      </c>
      <c r="BW15" s="23">
        <f>IF(B6L288C8=0,0,B6L288C30/B6L288C8)</f>
        <v>2.5993065304141409</v>
      </c>
      <c r="BX15" s="16" t="s">
        <v>14352</v>
      </c>
      <c r="BY15" s="23">
        <f>IF(B6L288C13=0,0,B6L288C31/B6L288C13)</f>
        <v>7.0890178102203834</v>
      </c>
      <c r="BZ15" s="16" t="s">
        <v>14353</v>
      </c>
      <c r="CA15" s="23">
        <f>IF(B6L288C18=0,0,B6L288C32/B6L288C18)</f>
        <v>5.671214248176307</v>
      </c>
      <c r="CB15" s="16" t="s">
        <v>14354</v>
      </c>
      <c r="CC15" s="23">
        <f>IF(B6L288C24=0,0,B6L288C33/B6L288C24)</f>
        <v>1.1815029683700637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86.682199999999995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173.36439999999999</v>
      </c>
      <c r="J16" s="16" t="s">
        <v>14357</v>
      </c>
      <c r="K16" s="23">
        <f>IF(B6L296C3=0,0,B6L289C3/B6L296C3)</f>
        <v>4.146444441470807E-3</v>
      </c>
      <c r="L16" s="16" t="s">
        <v>14358</v>
      </c>
      <c r="M16" s="23">
        <f>A1L549C81</f>
        <v>0.70433002213619</v>
      </c>
      <c r="N16" s="16" t="s">
        <v>14359</v>
      </c>
      <c r="O16" s="23">
        <f>B6L289C1*B6L289C5</f>
        <v>61.052875844813649</v>
      </c>
      <c r="P16" s="16" t="s">
        <v>14360</v>
      </c>
      <c r="Q16" s="23">
        <f>B3L843C27</f>
        <v>1.8155894780477517</v>
      </c>
      <c r="R16" s="16" t="s">
        <v>14361</v>
      </c>
      <c r="S16" s="23">
        <f>B6L289C6*B6L289C7</f>
        <v>110.84695898839941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60.965827443619681</v>
      </c>
      <c r="X16" s="16" t="s">
        <v>14363</v>
      </c>
      <c r="Y16" s="23">
        <f>IF(B6L296C10=0,0,B6L289C10/B6L296C10)</f>
        <v>8.1438062258935903E-3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7.4408000479999998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11.161200072</v>
      </c>
      <c r="AH16" s="16" t="s">
        <v>14366</v>
      </c>
      <c r="AI16" s="23">
        <f>IF(B6L296C15=0,0,B6L289C15/B6L296C15)</f>
        <v>4.2476992313350602E-3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9.7586820759999995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11.710418491199999</v>
      </c>
      <c r="AR16" s="16" t="s">
        <v>14369</v>
      </c>
      <c r="AS16" s="23">
        <f>IF(B6L296C20=0,0,B6L289C20/B6L296C20)</f>
        <v>4.1464444414708078E-3</v>
      </c>
      <c r="AT16" s="16" t="s">
        <v>14370</v>
      </c>
      <c r="AU16" s="17">
        <f>A1L244C27</f>
        <v>199719.2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998.596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249.649</v>
      </c>
      <c r="BD16" s="16" t="s">
        <v>14373</v>
      </c>
      <c r="BE16" s="23">
        <f>IF(B6L296C26=0,0,B6L289C26/B6L296C26)</f>
        <v>8.379826549986499E-3</v>
      </c>
      <c r="BF16" s="16" t="s">
        <v>14374</v>
      </c>
      <c r="BG16" s="23">
        <f>B6L289C3+B6L289C10+B6L289C15+B6L289C20+B6L289C26</f>
        <v>506.85084600681967</v>
      </c>
      <c r="BH16" s="16" t="s">
        <v>14375</v>
      </c>
      <c r="BI16" s="17">
        <f>B6L298C3*B6L289C4</f>
        <v>819.32221283878039</v>
      </c>
      <c r="BJ16" s="16" t="s">
        <v>14376</v>
      </c>
      <c r="BK16" s="17">
        <f>B6L298C10*B6L289C11</f>
        <v>288.125224375095</v>
      </c>
      <c r="BL16" s="16" t="s">
        <v>14377</v>
      </c>
      <c r="BM16" s="17">
        <f>B6L298C15*B6L289C16</f>
        <v>52.747964062560676</v>
      </c>
      <c r="BN16" s="16" t="s">
        <v>14378</v>
      </c>
      <c r="BO16" s="17">
        <f>B6L298C20*B6L289C21</f>
        <v>55.343576832833939</v>
      </c>
      <c r="BP16" s="16" t="s">
        <v>14379</v>
      </c>
      <c r="BQ16" s="17">
        <f>B6L298C26*B6L289C27</f>
        <v>1179.8441382024723</v>
      </c>
      <c r="BR16" s="16" t="s">
        <v>14380</v>
      </c>
      <c r="BS16" s="15">
        <f>B6L289C29+B6L289C30+B6L289C31+B6L289C32+B6L289C33</f>
        <v>2395.383116311742</v>
      </c>
      <c r="BT16" s="16" t="s">
        <v>14381</v>
      </c>
      <c r="BU16" s="23">
        <f>IF(B6L289C3=0,0,B6L289C29/B6L289C3)</f>
        <v>4.7260118734802559</v>
      </c>
      <c r="BV16" s="16" t="s">
        <v>14382</v>
      </c>
      <c r="BW16" s="23">
        <f>IF(B6L289C8=0,0,B6L289C30/B6L289C8)</f>
        <v>2.5993065304141405</v>
      </c>
      <c r="BX16" s="16" t="s">
        <v>14383</v>
      </c>
      <c r="BY16" s="23">
        <f>IF(B6L289C13=0,0,B6L289C31/B6L289C13)</f>
        <v>7.0890178102203825</v>
      </c>
      <c r="BZ16" s="16" t="s">
        <v>14384</v>
      </c>
      <c r="CA16" s="23">
        <f>IF(B6L289C18=0,0,B6L289C32/B6L289C18)</f>
        <v>5.671214248176307</v>
      </c>
      <c r="CB16" s="16" t="s">
        <v>14385</v>
      </c>
      <c r="CC16" s="23">
        <f>IF(B6L289C24=0,0,B6L289C33/B6L289C24)</f>
        <v>1.181502968370064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48.474800000000002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96.949600000000004</v>
      </c>
      <c r="J17" s="16" t="s">
        <v>14388</v>
      </c>
      <c r="K17" s="23">
        <f>IF(B6L296C3=0,0,B6L290C3/B6L296C3)</f>
        <v>2.3187928434143237E-3</v>
      </c>
      <c r="L17" s="16" t="s">
        <v>14389</v>
      </c>
      <c r="M17" s="23">
        <f>A1L550C81</f>
        <v>0.33137946935300794</v>
      </c>
      <c r="N17" s="16" t="s">
        <v>14390</v>
      </c>
      <c r="O17" s="23">
        <f>B6L290C1*B6L290C5</f>
        <v>16.063553500993191</v>
      </c>
      <c r="P17" s="16" t="s">
        <v>14391</v>
      </c>
      <c r="Q17" s="23">
        <f>B3L844C27</f>
        <v>1.8764156834256376</v>
      </c>
      <c r="R17" s="16" t="s">
        <v>14392</v>
      </c>
      <c r="S17" s="23">
        <f>B6L290C6*B6L290C7</f>
        <v>30.141903720810433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16.578047046445739</v>
      </c>
      <c r="X17" s="16" t="s">
        <v>14394</v>
      </c>
      <c r="Y17" s="23">
        <f>IF(B6L296C10=0,0,B6L290C10/B6L296C10)</f>
        <v>2.2144930760573289E-3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4.161076832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6.2416152480000004</v>
      </c>
      <c r="AH17" s="16" t="s">
        <v>14397</v>
      </c>
      <c r="AI17" s="23">
        <f>IF(B6L296C15=0,0,B6L290C15/B6L296C15)</f>
        <v>2.375416991021465E-3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5.4572929840000004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6.5487515808000003</v>
      </c>
      <c r="AR17" s="16" t="s">
        <v>14400</v>
      </c>
      <c r="AS17" s="23">
        <f>IF(B6L296C20=0,0,B6L290C20/B6L296C20)</f>
        <v>2.3187928434143241E-3</v>
      </c>
      <c r="AT17" s="16" t="s">
        <v>14401</v>
      </c>
      <c r="AU17" s="17">
        <f>A1L245C27</f>
        <v>91953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459.76499999999999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114.94125</v>
      </c>
      <c r="BD17" s="16" t="s">
        <v>14404</v>
      </c>
      <c r="BE17" s="23">
        <f>IF(B6L296C26=0,0,B6L290C26/B6L296C26)</f>
        <v>3.8581678213757543E-3</v>
      </c>
      <c r="BF17" s="16" t="s">
        <v>14405</v>
      </c>
      <c r="BG17" s="23">
        <f>B6L290C3+B6L290C10+B6L290C15+B6L290C20+B6L290C26</f>
        <v>241.25926387524572</v>
      </c>
      <c r="BH17" s="16" t="s">
        <v>14406</v>
      </c>
      <c r="BI17" s="17">
        <f>B6L298C3*B6L290C4</f>
        <v>458.18496072916139</v>
      </c>
      <c r="BJ17" s="16" t="s">
        <v>14407</v>
      </c>
      <c r="BK17" s="17">
        <f>B6L298C10*B6L290C11</f>
        <v>78.348047180616845</v>
      </c>
      <c r="BL17" s="16" t="s">
        <v>14408</v>
      </c>
      <c r="BM17" s="17">
        <f>B6L298C15*B6L290C16</f>
        <v>29.497947771743412</v>
      </c>
      <c r="BN17" s="16" t="s">
        <v>14409</v>
      </c>
      <c r="BO17" s="17">
        <f>B6L298C20*B6L290C21</f>
        <v>30.949477727333395</v>
      </c>
      <c r="BP17" s="16" t="s">
        <v>14410</v>
      </c>
      <c r="BQ17" s="17">
        <f>B6L298C26*B6L290C27</f>
        <v>543.21371225266239</v>
      </c>
      <c r="BR17" s="16" t="s">
        <v>14411</v>
      </c>
      <c r="BS17" s="15">
        <f>B6L290C29+B6L290C30+B6L290C31+B6L290C32+B6L290C33</f>
        <v>1140.1941456615173</v>
      </c>
      <c r="BT17" s="16" t="s">
        <v>14412</v>
      </c>
      <c r="BU17" s="23">
        <f>IF(B6L290C3=0,0,B6L290C29/B6L290C3)</f>
        <v>4.7260118734802559</v>
      </c>
      <c r="BV17" s="16" t="s">
        <v>14413</v>
      </c>
      <c r="BW17" s="23">
        <f>IF(B6L290C8=0,0,B6L290C30/B6L290C8)</f>
        <v>2.5993065304141409</v>
      </c>
      <c r="BX17" s="16" t="s">
        <v>14414</v>
      </c>
      <c r="BY17" s="23">
        <f>IF(B6L290C13=0,0,B6L290C31/B6L290C13)</f>
        <v>7.0890178102203842</v>
      </c>
      <c r="BZ17" s="16" t="s">
        <v>14415</v>
      </c>
      <c r="CA17" s="23">
        <f>IF(B6L290C18=0,0,B6L290C32/B6L290C18)</f>
        <v>5.671214248176307</v>
      </c>
      <c r="CB17" s="16" t="s">
        <v>14416</v>
      </c>
      <c r="CC17" s="23">
        <f>IF(B6L290C24=0,0,B6L290C33/B6L290C24)</f>
        <v>1.1815029683700637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4019.3230000000003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4019.3230000000003</v>
      </c>
      <c r="J18" s="16" t="s">
        <v>14419</v>
      </c>
      <c r="K18" s="23">
        <f>IF(B6L296C3=0,0,B6L291C3/B6L296C3)</f>
        <v>9.6132190414097526E-2</v>
      </c>
      <c r="L18" s="16" t="s">
        <v>14420</v>
      </c>
      <c r="M18" s="23">
        <f>A1L551C81</f>
        <v>0.15011307607246466</v>
      </c>
      <c r="N18" s="16" t="s">
        <v>14421</v>
      </c>
      <c r="O18" s="23">
        <f>B6L291C1*B6L291C5</f>
        <v>603.35293925880694</v>
      </c>
      <c r="P18" s="16" t="s">
        <v>14422</v>
      </c>
      <c r="Q18" s="23">
        <f>B3L845C27</f>
        <v>1.080724638514486</v>
      </c>
      <c r="R18" s="16" t="s">
        <v>14423</v>
      </c>
      <c r="S18" s="23">
        <f>B6L291C6*B6L291C7</f>
        <v>652.05838717712675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358.63211294741973</v>
      </c>
      <c r="X18" s="16" t="s">
        <v>14425</v>
      </c>
      <c r="Y18" s="23">
        <f>IF(B6L296C10=0,0,B6L291C10/B6L296C10)</f>
        <v>4.7906024681245031E-2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131.27108918000002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196.90663377000004</v>
      </c>
      <c r="AH18" s="16" t="s">
        <v>14428</v>
      </c>
      <c r="AI18" s="23">
        <f>IF(B6L296C15=0,0,B6L291C15/B6L296C15)</f>
        <v>7.4938192265531806E-2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226.24769167000002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271.49723000400002</v>
      </c>
      <c r="AR18" s="16" t="s">
        <v>14431</v>
      </c>
      <c r="AS18" s="23">
        <f>IF(B6L296C20=0,0,B6L291C20/B6L296C20)</f>
        <v>9.6132190414097554E-2</v>
      </c>
      <c r="AT18" s="16" t="s">
        <v>14432</v>
      </c>
      <c r="AU18" s="17">
        <f>A1L246C27</f>
        <v>3533528.2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17667.641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4416.9102499999999</v>
      </c>
      <c r="BD18" s="16" t="s">
        <v>14435</v>
      </c>
      <c r="BE18" s="23">
        <f>IF(B6L296C26=0,0,B6L291C26/B6L296C26)</f>
        <v>0.1482599240608114</v>
      </c>
      <c r="BF18" s="16" t="s">
        <v>14436</v>
      </c>
      <c r="BG18" s="17">
        <f>B6L291C3+B6L291C10+B6L291C15+B6L291C20+B6L291C26</f>
        <v>9263.2692267214188</v>
      </c>
      <c r="BH18" s="16" t="s">
        <v>14437</v>
      </c>
      <c r="BI18" s="17">
        <f>B6L298C3*B6L291C4</f>
        <v>18995.368221352281</v>
      </c>
      <c r="BJ18" s="16" t="s">
        <v>14438</v>
      </c>
      <c r="BK18" s="17">
        <f>B6L298C10*B6L291C11</f>
        <v>1694.8996240008175</v>
      </c>
      <c r="BL18" s="16" t="s">
        <v>14439</v>
      </c>
      <c r="BM18" s="17">
        <f>B6L298C15*B6L291C16</f>
        <v>930.58308916404837</v>
      </c>
      <c r="BN18" s="16" t="s">
        <v>14440</v>
      </c>
      <c r="BO18" s="17">
        <f>B6L298C20*B6L291C21</f>
        <v>1283.0991326159042</v>
      </c>
      <c r="BP18" s="16" t="s">
        <v>14441</v>
      </c>
      <c r="BQ18" s="17">
        <f>B6L298C26*B6L291C27</f>
        <v>20874.370285596644</v>
      </c>
      <c r="BR18" s="16" t="s">
        <v>14442</v>
      </c>
      <c r="BS18" s="15">
        <f>B6L291C29+B6L291C30+B6L291C31+B6L291C32+B6L291C33</f>
        <v>43778.320352729694</v>
      </c>
      <c r="BT18" s="16" t="s">
        <v>14443</v>
      </c>
      <c r="BU18" s="23">
        <f>IF(B6L291C3=0,0,B6L291C29/B6L291C3)</f>
        <v>4.726011873480255</v>
      </c>
      <c r="BV18" s="16" t="s">
        <v>14444</v>
      </c>
      <c r="BW18" s="23">
        <f>IF(B6L291C8=0,0,B6L291C30/B6L291C8)</f>
        <v>2.5993065304141405</v>
      </c>
      <c r="BX18" s="16" t="s">
        <v>14445</v>
      </c>
      <c r="BY18" s="23">
        <f>IF(B6L291C13=0,0,B6L291C31/B6L291C13)</f>
        <v>7.0890178102203834</v>
      </c>
      <c r="BZ18" s="16" t="s">
        <v>14446</v>
      </c>
      <c r="CA18" s="23">
        <f>IF(B6L291C18=0,0,B6L291C32/B6L291C18)</f>
        <v>5.671214248176307</v>
      </c>
      <c r="CB18" s="16" t="s">
        <v>14447</v>
      </c>
      <c r="CC18" s="23">
        <f>IF(B6L291C24=0,0,B6L291C33/B6L291C24)</f>
        <v>1.181502968370064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903.95220000000006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1807.9044000000001</v>
      </c>
      <c r="J19" s="16" t="s">
        <v>14450</v>
      </c>
      <c r="K19" s="23">
        <f>IF(B6L296C3=0,0,B6L292C3/B6L296C3)</f>
        <v>4.3240568133311189E-2</v>
      </c>
      <c r="L19" s="16" t="s">
        <v>14451</v>
      </c>
      <c r="M19" s="23">
        <f>A1L552C81</f>
        <v>0.34073786439377968</v>
      </c>
      <c r="N19" s="16" t="s">
        <v>14452</v>
      </c>
      <c r="O19" s="23">
        <f>B6L292C1*B6L292C5</f>
        <v>308.0107421420588</v>
      </c>
      <c r="P19" s="16" t="s">
        <v>14453</v>
      </c>
      <c r="Q19" s="23">
        <f>B3L846C27</f>
        <v>1.3519702397952931</v>
      </c>
      <c r="R19" s="16" t="s">
        <v>14454</v>
      </c>
      <c r="S19" s="23">
        <f>B6L292C6*B6L292C7</f>
        <v>416.42135691332544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229.031746302329</v>
      </c>
      <c r="X19" s="16" t="s">
        <v>14456</v>
      </c>
      <c r="Y19" s="23">
        <f>IF(B6L296C10=0,0,B6L292C10/B6L296C10)</f>
        <v>3.0594026845433851E-2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77.595256848000005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116.392885272</v>
      </c>
      <c r="AH19" s="16" t="s">
        <v>14459</v>
      </c>
      <c r="AI19" s="23">
        <f>IF(B6L296C15=0,0,B6L292C15/B6L296C15)</f>
        <v>4.4296488380586065E-2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101.76693867600001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122.12032641120001</v>
      </c>
      <c r="AR19" s="16" t="s">
        <v>14462</v>
      </c>
      <c r="AS19" s="23">
        <f>IF(B6L296C20=0,0,B6L292C20/B6L296C20)</f>
        <v>4.3240568133311202E-2</v>
      </c>
      <c r="AT19" s="16" t="s">
        <v>14463</v>
      </c>
      <c r="AU19" s="17">
        <f>A1L247C27</f>
        <v>1369914.4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6849.5719999999992</v>
      </c>
      <c r="AZ19" s="16" t="s">
        <v>12448</v>
      </c>
      <c r="BA19" s="23">
        <f>A1L512C10</f>
        <v>0.25</v>
      </c>
      <c r="BB19" s="16" t="s">
        <v>14465</v>
      </c>
      <c r="BC19" s="17">
        <f>B6L292C24*B6L292C25</f>
        <v>1712.3929999999998</v>
      </c>
      <c r="BD19" s="16" t="s">
        <v>14466</v>
      </c>
      <c r="BE19" s="23">
        <f>IF(B6L296C26=0,0,B6L292C26/B6L296C26)</f>
        <v>5.7478925713345654E-2</v>
      </c>
      <c r="BF19" s="16" t="s">
        <v>14467</v>
      </c>
      <c r="BG19" s="17">
        <f>B6L292C3+B6L292C10+B6L292C15+B6L292C20+B6L292C26</f>
        <v>3987.8423579855289</v>
      </c>
      <c r="BH19" s="16" t="s">
        <v>14468</v>
      </c>
      <c r="BI19" s="17">
        <f>B6L298C3*B6L292C4</f>
        <v>8544.1776605171963</v>
      </c>
      <c r="BJ19" s="16" t="s">
        <v>14469</v>
      </c>
      <c r="BK19" s="17">
        <f>B6L298C10*B6L292C11</f>
        <v>1082.4067524287245</v>
      </c>
      <c r="BL19" s="16" t="s">
        <v>14470</v>
      </c>
      <c r="BM19" s="17">
        <f>B6L298C15*B6L292C16</f>
        <v>550.07415778409722</v>
      </c>
      <c r="BN19" s="16" t="s">
        <v>14471</v>
      </c>
      <c r="BO19" s="17">
        <f>B6L298C20*B6L292C21</f>
        <v>577.14211261261573</v>
      </c>
      <c r="BP19" s="16" t="s">
        <v>14472</v>
      </c>
      <c r="BQ19" s="17">
        <f>B6L298C26*B6L292C27</f>
        <v>8092.7896500644738</v>
      </c>
      <c r="BR19" s="16" t="s">
        <v>14473</v>
      </c>
      <c r="BS19" s="15">
        <f>B6L292C29+B6L292C30+B6L292C31+B6L292C32+B6L292C33</f>
        <v>18846.590333407108</v>
      </c>
      <c r="BT19" s="16" t="s">
        <v>14474</v>
      </c>
      <c r="BU19" s="23">
        <f>IF(B6L292C3=0,0,B6L292C29/B6L292C3)</f>
        <v>4.726011873480255</v>
      </c>
      <c r="BV19" s="16" t="s">
        <v>14475</v>
      </c>
      <c r="BW19" s="23">
        <f>IF(B6L292C8=0,0,B6L292C30/B6L292C8)</f>
        <v>2.5993065304141409</v>
      </c>
      <c r="BX19" s="16" t="s">
        <v>14476</v>
      </c>
      <c r="BY19" s="23">
        <f>IF(B6L292C13=0,0,B6L292C31/B6L292C13)</f>
        <v>7.0890178102203834</v>
      </c>
      <c r="BZ19" s="16" t="s">
        <v>14477</v>
      </c>
      <c r="CA19" s="23">
        <f>IF(B6L292C18=0,0,B6L292C32/B6L292C18)</f>
        <v>5.671214248176307</v>
      </c>
      <c r="CB19" s="16" t="s">
        <v>14478</v>
      </c>
      <c r="CC19" s="23">
        <f>IF(B6L292C24=0,0,B6L292C33/B6L292C24)</f>
        <v>1.1815029683700637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2.6326000000000001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5.2652000000000001</v>
      </c>
      <c r="J20" s="16" t="s">
        <v>14481</v>
      </c>
      <c r="K20" s="23">
        <f>IF(B6L296C3=0,0,B6L293C3/B6L296C3)</f>
        <v>1.2593046365477626E-4</v>
      </c>
      <c r="L20" s="16" t="s">
        <v>14482</v>
      </c>
      <c r="M20" s="23">
        <f>A1L553C81</f>
        <v>0.61846828879138416</v>
      </c>
      <c r="N20" s="16" t="s">
        <v>14483</v>
      </c>
      <c r="O20" s="23">
        <f>B6L293C1*B6L293C5</f>
        <v>1.628179617072198</v>
      </c>
      <c r="P20" s="16" t="s">
        <v>14484</v>
      </c>
      <c r="Q20" s="23">
        <f>B3L847C27</f>
        <v>2.4054634745242476</v>
      </c>
      <c r="R20" s="16" t="s">
        <v>14485</v>
      </c>
      <c r="S20" s="23">
        <f>B6L293C6*B6L293C7</f>
        <v>3.9165265988320486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2.1540896293576268</v>
      </c>
      <c r="X20" s="16" t="s">
        <v>14487</v>
      </c>
      <c r="Y20" s="23">
        <f>IF(B6L296C10=0,0,B6L293C10/B6L296C10)</f>
        <v>2.8774297455272792E-4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0.22598238400000001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0.338973576</v>
      </c>
      <c r="AH20" s="16" t="s">
        <v>14490</v>
      </c>
      <c r="AI20" s="23">
        <f>IF(B6L296C15=0,0,B6L293C15/B6L296C15)</f>
        <v>1.2900564356249243E-4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0.29637810800000003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0.35565372960000002</v>
      </c>
      <c r="AR20" s="16" t="s">
        <v>14493</v>
      </c>
      <c r="AS20" s="23">
        <f>IF(B6L296C20=0,0,B6L293C20/B6L296C20)</f>
        <v>1.2593046365477628E-4</v>
      </c>
      <c r="AT20" s="16" t="s">
        <v>14494</v>
      </c>
      <c r="AU20" s="17">
        <f>A1L248C27</f>
        <v>3134.8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15.674000000000001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3.9185000000000003</v>
      </c>
      <c r="BD20" s="16" t="s">
        <v>14497</v>
      </c>
      <c r="BE20" s="23">
        <f>IF(B6L296C26=0,0,B6L293C26/B6L296C26)</f>
        <v>1.3153006956215365E-4</v>
      </c>
      <c r="BF20" s="16" t="s">
        <v>14498</v>
      </c>
      <c r="BG20" s="23">
        <f>B6L293C3+B6L293C10+B6L293C15+B6L293C20+B6L293C26</f>
        <v>12.032416934957626</v>
      </c>
      <c r="BH20" s="16" t="s">
        <v>14499</v>
      </c>
      <c r="BI20" s="17">
        <f>B6L298C3*B6L293C4</f>
        <v>24.88339771624824</v>
      </c>
      <c r="BJ20" s="16" t="s">
        <v>14500</v>
      </c>
      <c r="BK20" s="17">
        <f>B6L298C10*B6L293C11</f>
        <v>10.180253164884828</v>
      </c>
      <c r="BL20" s="16" t="s">
        <v>14501</v>
      </c>
      <c r="BM20" s="17">
        <f>B6L298C15*B6L293C16</f>
        <v>1.6019931449720617</v>
      </c>
      <c r="BN20" s="16" t="s">
        <v>14502</v>
      </c>
      <c r="BO20" s="17">
        <f>B6L298C20*B6L293C21</f>
        <v>1.6808237489371363</v>
      </c>
      <c r="BP20" s="16" t="s">
        <v>14503</v>
      </c>
      <c r="BQ20" s="17">
        <f>B6L298C26*B6L293C27</f>
        <v>18.51887752623238</v>
      </c>
      <c r="BR20" s="16" t="s">
        <v>14504</v>
      </c>
      <c r="BS20" s="15">
        <f>B6L293C29+B6L293C30+B6L293C31+B6L293C32+B6L293C33</f>
        <v>56.865345301274651</v>
      </c>
      <c r="BT20" s="16" t="s">
        <v>14505</v>
      </c>
      <c r="BU20" s="23">
        <f>IF(B6L293C3=0,0,B6L293C29/B6L293C3)</f>
        <v>4.726011873480255</v>
      </c>
      <c r="BV20" s="16" t="s">
        <v>14506</v>
      </c>
      <c r="BW20" s="23">
        <f>IF(B6L293C8=0,0,B6L293C30/B6L293C8)</f>
        <v>2.5993065304141409</v>
      </c>
      <c r="BX20" s="16" t="s">
        <v>14507</v>
      </c>
      <c r="BY20" s="23">
        <f>IF(B6L293C13=0,0,B6L293C31/B6L293C13)</f>
        <v>7.0890178102203825</v>
      </c>
      <c r="BZ20" s="16" t="s">
        <v>14508</v>
      </c>
      <c r="CA20" s="23">
        <f>IF(B6L293C18=0,0,B6L293C32/B6L293C18)</f>
        <v>5.6712142481763061</v>
      </c>
      <c r="CB20" s="16" t="s">
        <v>14509</v>
      </c>
      <c r="CC20" s="23">
        <f>IF(B6L293C24=0,0,B6L293C33/B6L293C24)</f>
        <v>1.1815029683700637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523.65100000000007</v>
      </c>
      <c r="F21" s="16" t="s">
        <v>12503</v>
      </c>
      <c r="G21" s="24">
        <f>A1L514C5</f>
        <v>2</v>
      </c>
      <c r="H21" s="16" t="s">
        <v>14511</v>
      </c>
      <c r="I21" s="15">
        <f>B6L294C1*B6L294C2</f>
        <v>1047.3020000000001</v>
      </c>
      <c r="J21" s="16" t="s">
        <v>14512</v>
      </c>
      <c r="K21" s="23">
        <f>IF(B6L296C3=0,0,B6L294C3/B6L296C3)</f>
        <v>2.5048854069470199E-2</v>
      </c>
      <c r="L21" s="16" t="s">
        <v>14513</v>
      </c>
      <c r="M21" s="23">
        <f>A1L554C81</f>
        <v>0.44176426230986948</v>
      </c>
      <c r="N21" s="16" t="s">
        <v>14514</v>
      </c>
      <c r="O21" s="23">
        <f>B6L294C1*B6L294C5</f>
        <v>231.33029772282549</v>
      </c>
      <c r="P21" s="16" t="s">
        <v>14515</v>
      </c>
      <c r="Q21" s="23">
        <f>B3L848C27</f>
        <v>1.926461451447484</v>
      </c>
      <c r="R21" s="16" t="s">
        <v>14516</v>
      </c>
      <c r="S21" s="23">
        <f>B6L294C6*B6L294C7</f>
        <v>445.64890111489302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245.10689561319117</v>
      </c>
      <c r="X21" s="16" t="s">
        <v>14518</v>
      </c>
      <c r="Y21" s="23">
        <f>IF(B6L296C10=0,0,B6L294C10/B6L296C10)</f>
        <v>3.2741342916244746E-2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44.950201840000005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67.425302760000008</v>
      </c>
      <c r="AH21" s="16" t="s">
        <v>14521</v>
      </c>
      <c r="AI21" s="23">
        <f>IF(B6L296C15=0,0,B6L294C15/B6L296C15)</f>
        <v>2.5660538728687506E-2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58.952629580000007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70.743155496</v>
      </c>
      <c r="AR21" s="16" t="s">
        <v>14524</v>
      </c>
      <c r="AS21" s="23">
        <f>IF(B6L296C20=0,0,B6L294C20/B6L296C20)</f>
        <v>2.5048854069470203E-2</v>
      </c>
      <c r="AT21" s="16" t="s">
        <v>14525</v>
      </c>
      <c r="AU21" s="17">
        <f>A1L249C27</f>
        <v>726180.8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3630.9040000000005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907.72600000000011</v>
      </c>
      <c r="BD21" s="16" t="s">
        <v>14528</v>
      </c>
      <c r="BE21" s="23">
        <f>IF(B6L296C26=0,0,B6L294C26/B6L296C26)</f>
        <v>3.046912439029616E-2</v>
      </c>
      <c r="BF21" s="16" t="s">
        <v>14529</v>
      </c>
      <c r="BG21" s="17">
        <f>B6L294C3+B6L294C10+B6L294C15+B6L294C20+B6L294C26</f>
        <v>2338.3033538691916</v>
      </c>
      <c r="BH21" s="16" t="s">
        <v>14530</v>
      </c>
      <c r="BI21" s="17">
        <f>B6L298C3*B6L294C4</f>
        <v>4949.5616871196189</v>
      </c>
      <c r="BJ21" s="16" t="s">
        <v>14531</v>
      </c>
      <c r="BK21" s="17">
        <f>B6L298C10*B6L294C11</f>
        <v>1158.3780989398272</v>
      </c>
      <c r="BL21" s="16" t="s">
        <v>14532</v>
      </c>
      <c r="BM21" s="17">
        <f>B6L298C15*B6L294C16</f>
        <v>318.65278141676106</v>
      </c>
      <c r="BN21" s="16" t="s">
        <v>14533</v>
      </c>
      <c r="BO21" s="17">
        <f>B6L298C20*B6L294C21</f>
        <v>334.33299284155601</v>
      </c>
      <c r="BP21" s="16" t="s">
        <v>14534</v>
      </c>
      <c r="BQ21" s="17">
        <f>B6L298C26*B6L294C27</f>
        <v>4289.9238538667387</v>
      </c>
      <c r="BR21" s="16" t="s">
        <v>14535</v>
      </c>
      <c r="BS21" s="15">
        <f>B6L294C29+B6L294C30+B6L294C31+B6L294C32+B6L294C33</f>
        <v>11050.849414184502</v>
      </c>
      <c r="BT21" s="16" t="s">
        <v>14536</v>
      </c>
      <c r="BU21" s="23">
        <f>IF(B6L294C3=0,0,B6L294C29/B6L294C3)</f>
        <v>4.726011873480255</v>
      </c>
      <c r="BV21" s="16" t="s">
        <v>14537</v>
      </c>
      <c r="BW21" s="23">
        <f>IF(B6L294C8=0,0,B6L294C30/B6L294C8)</f>
        <v>2.5993065304141409</v>
      </c>
      <c r="BX21" s="16" t="s">
        <v>14538</v>
      </c>
      <c r="BY21" s="23">
        <f>IF(B6L294C13=0,0,B6L294C31/B6L294C13)</f>
        <v>7.0890178102203825</v>
      </c>
      <c r="BZ21" s="16" t="s">
        <v>14539</v>
      </c>
      <c r="CA21" s="23">
        <f>IF(B6L294C18=0,0,B6L294C32/B6L294C18)</f>
        <v>5.6712142481763061</v>
      </c>
      <c r="CB21" s="16" t="s">
        <v>14540</v>
      </c>
      <c r="CC21" s="23">
        <f>IF(B6L294C24=0,0,B6L294C33/B6L294C24)</f>
        <v>1.1815029683700637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3937.0474000000004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7874.0948000000008</v>
      </c>
      <c r="J22" s="16" t="s">
        <v>14543</v>
      </c>
      <c r="K22" s="23">
        <f>IF(B6L296C3=0,0,B6L295C3/B6L296C3)</f>
        <v>0.1883287261691223</v>
      </c>
      <c r="L22" s="16" t="s">
        <v>14544</v>
      </c>
      <c r="M22" s="23">
        <f>A1L555C81</f>
        <v>0.39765398322395373</v>
      </c>
      <c r="N22" s="16" t="s">
        <v>14545</v>
      </c>
      <c r="O22" s="23">
        <f>B6L295C1*B6L295C5</f>
        <v>1565.5825807515107</v>
      </c>
      <c r="P22" s="16" t="s">
        <v>14546</v>
      </c>
      <c r="Q22" s="23">
        <f>B3L852C27</f>
        <v>2.0317518021316392</v>
      </c>
      <c r="R22" s="16" t="s">
        <v>14547</v>
      </c>
      <c r="S22" s="17">
        <f>B6L295C6*B6L295C7</f>
        <v>3180.8752298277846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1749.4813764052817</v>
      </c>
      <c r="X22" s="16" t="s">
        <v>14549</v>
      </c>
      <c r="Y22" s="23">
        <f>IF(B6L296C10=0,0,B6L295C10/B6L296C10)</f>
        <v>0.23369546387982754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337.95614881600005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506.93422322400011</v>
      </c>
      <c r="AH22" s="16" t="s">
        <v>14552</v>
      </c>
      <c r="AI22" s="23">
        <f>IF(B6L296C15=0,0,B6L295C15/B6L296C15)</f>
        <v>0.19292765082923255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443.23279629200005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531.87935555040008</v>
      </c>
      <c r="AR22" s="16" t="s">
        <v>14555</v>
      </c>
      <c r="AS22" s="23">
        <f>IF(B6L296C20=0,0,B6L295C20/B6L296C20)</f>
        <v>0.18832872616912236</v>
      </c>
      <c r="AT22" s="16" t="s">
        <v>14556</v>
      </c>
      <c r="AU22" s="17">
        <f>A1L253C27</f>
        <v>3536647.2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17683.236000000001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4420.8090000000002</v>
      </c>
      <c r="BD22" s="16" t="s">
        <v>14559</v>
      </c>
      <c r="BE22" s="23">
        <f>IF(B6L296C26=0,0,B6L295C26/B6L296C26)</f>
        <v>0.14839079119331247</v>
      </c>
      <c r="BF22" s="16" t="s">
        <v>14560</v>
      </c>
      <c r="BG22" s="17">
        <f>B6L295C3+B6L295C10+B6L295C15+B6L295C20+B6L295C26</f>
        <v>15083.198755179681</v>
      </c>
      <c r="BH22" s="16" t="s">
        <v>14561</v>
      </c>
      <c r="BI22" s="17">
        <f>B6L298C3*B6L295C4</f>
        <v>37213.065517709139</v>
      </c>
      <c r="BJ22" s="16" t="s">
        <v>14562</v>
      </c>
      <c r="BK22" s="17">
        <f>B6L298C10*B6L295C11</f>
        <v>8268.0697573239413</v>
      </c>
      <c r="BL22" s="16" t="s">
        <v>14563</v>
      </c>
      <c r="BM22" s="17">
        <f>B6L298C15*B6L295C16</f>
        <v>2395.7771580301146</v>
      </c>
      <c r="BN22" s="16" t="s">
        <v>14564</v>
      </c>
      <c r="BO22" s="17">
        <f>B6L298C20*B6L295C21</f>
        <v>2513.6681495902171</v>
      </c>
      <c r="BP22" s="16" t="s">
        <v>14565</v>
      </c>
      <c r="BQ22" s="17">
        <f>B6L298C26*B6L295C27</f>
        <v>20892.795824388373</v>
      </c>
      <c r="BR22" s="16" t="s">
        <v>14566</v>
      </c>
      <c r="BS22" s="15">
        <f>B6L295C29+B6L295C30+B6L295C31+B6L295C32+B6L295C33</f>
        <v>71283.376407041782</v>
      </c>
      <c r="BT22" s="16" t="s">
        <v>14567</v>
      </c>
      <c r="BU22" s="23">
        <f>IF(B6L295C3=0,0,B6L295C29/B6L295C3)</f>
        <v>4.726011873480255</v>
      </c>
      <c r="BV22" s="16" t="s">
        <v>14568</v>
      </c>
      <c r="BW22" s="23">
        <f>IF(B6L295C8=0,0,B6L295C30/B6L295C8)</f>
        <v>2.5993065304141409</v>
      </c>
      <c r="BX22" s="16" t="s">
        <v>14569</v>
      </c>
      <c r="BY22" s="23">
        <f>IF(B6L295C13=0,0,B6L295C31/B6L295C13)</f>
        <v>7.0890178102203834</v>
      </c>
      <c r="BZ22" s="16" t="s">
        <v>14570</v>
      </c>
      <c r="CA22" s="23">
        <f>IF(B6L295C18=0,0,B6L295C32/B6L295C18)</f>
        <v>5.671214248176307</v>
      </c>
      <c r="CB22" s="16" t="s">
        <v>14571</v>
      </c>
      <c r="CC22" s="23">
        <f>IF(B6L295C24=0,0,B6L295C33/B6L295C24)</f>
        <v>1.1815029683700637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22923.178799999998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41810.375720000004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13611.197996823232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7486.1588982527783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1751.7247909431999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2627.5871864147998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2353.5060492787998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2824.2072591345595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119166.667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29791.66675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84539.995813802132</v>
      </c>
      <c r="BH23" s="16" t="s">
        <v>14588</v>
      </c>
      <c r="BI23" s="17">
        <f>SUM(B6L281C29:B6L295C29)</f>
        <v>197596.33208739059</v>
      </c>
      <c r="BJ23" s="16" t="s">
        <v>14589</v>
      </c>
      <c r="BK23" s="17">
        <f>SUM(B6L281C30:B6L295C30)</f>
        <v>35379.675839902498</v>
      </c>
      <c r="BL23" s="16" t="s">
        <v>14590</v>
      </c>
      <c r="BM23" s="17">
        <f>SUM(B6L281C31:B6L295C31)</f>
        <v>12418.008241600921</v>
      </c>
      <c r="BN23" s="16" t="s">
        <v>14591</v>
      </c>
      <c r="BO23" s="17">
        <f>SUM(B6L281C32:B6L295C32)</f>
        <v>13347.237039839058</v>
      </c>
      <c r="BP23" s="16" t="s">
        <v>14592</v>
      </c>
      <c r="BQ23" s="17">
        <f>SUM(B6L281C33:B6L295C33)</f>
        <v>140795.77079126693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0.49456325751525498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8.8551682859565231E-2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3.1080994990844508E-2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3.3406758918640436E-2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0.35239730571569494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197596.33208739059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35379.675839902498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12418.008241600921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13347.237039839058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140795.77079126693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F1CBC2-9231-43B6-9068-17756B839B3F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142710</v>
      </c>
      <c r="F9" s="16" t="s">
        <v>14613</v>
      </c>
      <c r="G9" s="15">
        <f>B6L202C8</f>
        <v>129.52322689207128</v>
      </c>
      <c r="H9" s="16" t="s">
        <v>14614</v>
      </c>
      <c r="I9" s="15">
        <f>IF(B6L302C2=0,0,B6L302C1/B6L302C2)</f>
        <v>1101.8101032868565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911870</v>
      </c>
      <c r="F10" s="16" t="s">
        <v>14615</v>
      </c>
      <c r="G10" s="15">
        <f>B6L203C8</f>
        <v>1204.1888604348806</v>
      </c>
      <c r="H10" s="16" t="s">
        <v>14616</v>
      </c>
      <c r="I10" s="21">
        <f>IF(B6L303C2=0,0,B6L303C1/B6L303C2)</f>
        <v>757.24832703624861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4098533</v>
      </c>
      <c r="F11" s="16" t="s">
        <v>14617</v>
      </c>
      <c r="G11" s="15">
        <f>B6L204C8</f>
        <v>1602.017489309507</v>
      </c>
      <c r="H11" s="16" t="s">
        <v>14618</v>
      </c>
      <c r="I11" s="15">
        <f>IF(B6L304C2=0,0,B6L304C1/B6L304C2)</f>
        <v>2558.357213544858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397821</v>
      </c>
      <c r="F12" s="16" t="s">
        <v>14619</v>
      </c>
      <c r="G12" s="21">
        <f>B6L205C8</f>
        <v>390.40636036132861</v>
      </c>
      <c r="H12" s="16" t="s">
        <v>14620</v>
      </c>
      <c r="I12" s="15">
        <f>IF(B6L305C2=0,0,B6L305C1/B6L305C2)</f>
        <v>1018.9921076895597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6330968</v>
      </c>
      <c r="F13" s="16" t="s">
        <v>14621</v>
      </c>
      <c r="G13" s="15">
        <f>B6L206C8</f>
        <v>3619.3436338000538</v>
      </c>
      <c r="H13" s="16" t="s">
        <v>14622</v>
      </c>
      <c r="I13" s="15">
        <f>IF(B6L306C2=0,0,B6L306C1/B6L306C2)</f>
        <v>1749.2033475011415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369860</v>
      </c>
      <c r="F14" s="16" t="s">
        <v>14623</v>
      </c>
      <c r="G14" s="21">
        <f>B6L207C8</f>
        <v>129.56145875660803</v>
      </c>
      <c r="H14" s="16" t="s">
        <v>14624</v>
      </c>
      <c r="I14" s="15">
        <f>IF(B6L307C2=0,0,B6L307C1/B6L307C2)</f>
        <v>2854.7069749717216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2062193</v>
      </c>
      <c r="F15" s="16" t="s">
        <v>14625</v>
      </c>
      <c r="G15" s="15">
        <f>B6L208C8</f>
        <v>1257.9233824111266</v>
      </c>
      <c r="H15" s="16" t="s">
        <v>14626</v>
      </c>
      <c r="I15" s="15">
        <f>IF(B6L308C2=0,0,B6L308C1/B6L308C2)</f>
        <v>1639.3629602840265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195146</v>
      </c>
      <c r="F16" s="16" t="s">
        <v>14627</v>
      </c>
      <c r="G16" s="21">
        <f>B6L209C8</f>
        <v>103.1510669101994</v>
      </c>
      <c r="H16" s="16" t="s">
        <v>14628</v>
      </c>
      <c r="I16" s="15">
        <f>IF(B6L309C2=0,0,B6L309C1/B6L309C2)</f>
        <v>1891.8466463356017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79122</v>
      </c>
      <c r="F17" s="16" t="s">
        <v>14629</v>
      </c>
      <c r="G17" s="21">
        <f>B6L210C8</f>
        <v>20.888093649196531</v>
      </c>
      <c r="H17" s="16" t="s">
        <v>14630</v>
      </c>
      <c r="I17" s="15">
        <f>IF(B6L310C2=0,0,B6L310C1/B6L310C2)</f>
        <v>3787.8995244280445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3659163</v>
      </c>
      <c r="F18" s="16" t="s">
        <v>14631</v>
      </c>
      <c r="G18" s="21">
        <f>B6L211C8</f>
        <v>730.9427457444142</v>
      </c>
      <c r="H18" s="16" t="s">
        <v>14632</v>
      </c>
      <c r="I18" s="15">
        <f>IF(B6L311C2=0,0,B6L311C1/B6L311C2)</f>
        <v>5006.0870311715016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1387384</v>
      </c>
      <c r="F19" s="16" t="s">
        <v>14633</v>
      </c>
      <c r="G19" s="21">
        <f>B6L212C8</f>
        <v>421.60224690226636</v>
      </c>
      <c r="H19" s="16" t="s">
        <v>14634</v>
      </c>
      <c r="I19" s="15">
        <f>IF(B6L312C2=0,0,B6L312C1/B6L312C2)</f>
        <v>3290.7414753926018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2860</v>
      </c>
      <c r="F20" s="16" t="s">
        <v>14635</v>
      </c>
      <c r="G20" s="21">
        <f>B6L213C8</f>
        <v>3.2027771505376346</v>
      </c>
      <c r="H20" s="16" t="s">
        <v>14636</v>
      </c>
      <c r="I20" s="21">
        <f>IF(B6L313C2=0,0,B6L313C1/B6L313C2)</f>
        <v>892.97502310452842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779648</v>
      </c>
      <c r="F21" s="16" t="s">
        <v>14637</v>
      </c>
      <c r="G21" s="21">
        <f>B6L214C8</f>
        <v>463.28156103652253</v>
      </c>
      <c r="H21" s="16" t="s">
        <v>14638</v>
      </c>
      <c r="I21" s="15">
        <f>IF(B6L314C2=0,0,B6L314C1/B6L314C2)</f>
        <v>1682.8815682965135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3588216</v>
      </c>
      <c r="F22" s="16" t="s">
        <v>14639</v>
      </c>
      <c r="G22" s="15">
        <f>B6L215C8</f>
        <v>3310.2027697999551</v>
      </c>
      <c r="H22" s="16" t="s">
        <v>14640</v>
      </c>
      <c r="I22" s="15">
        <f>IF(B6L315C2=0,0,B6L315C1/B6L315C2)</f>
        <v>1083.9867674380703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24005496</v>
      </c>
      <c r="F23" s="16" t="s">
        <v>14642</v>
      </c>
      <c r="G23" s="15">
        <f>B6L216C8</f>
        <v>13386.235673158668</v>
      </c>
      <c r="H23" s="16" t="s">
        <v>14643</v>
      </c>
      <c r="I23" s="15">
        <f>IF(B6L316C2=0,0,B6L316C1/B6L316C2)</f>
        <v>1793.2969795335728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E44D76-F5F1-4C59-BB8B-D3B2D1C782E3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321195.80499999999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314913.46400000004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309148.41000000003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312335.78775000002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317820.5944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17176.306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16414.613000000001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15591.788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15746.05675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16506.917600000001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15">
        <f>A1L130C1</f>
        <v>1249.1759999999999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15">
        <f>A1L130C6</f>
        <v>1229.1689999999999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15">
        <f>A1L130C7</f>
        <v>1209.1179999999999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15">
        <f>A1L130C8</f>
        <v>1228.2284999999999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15">
        <f>A1L130C9</f>
        <v>1350.5575999999999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15927.130000000001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15185.444000000001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14382.67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14517.82825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15156.36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1755BB-9627-4BD0-AA66-389652A81E42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23">
        <f>A1L201C21</f>
        <v>1.3333333333333333</v>
      </c>
      <c r="AL8" s="16" t="s">
        <v>14734</v>
      </c>
      <c r="AM8" s="23">
        <f>IF(B7L103C1=0,0,B7L201C17/B7L103C1)</f>
        <v>4.3129231469549955E-6</v>
      </c>
      <c r="AN8" s="16" t="s">
        <v>14735</v>
      </c>
      <c r="AO8" s="23">
        <f>B7L201C18</f>
        <v>4.3129231469549955E-6</v>
      </c>
      <c r="AP8" s="16" t="s">
        <v>14736</v>
      </c>
      <c r="AQ8" s="23">
        <f>B7L201C19*B7L118C1</f>
        <v>6.2031350358015207E-2</v>
      </c>
      <c r="AR8" s="16" t="s">
        <v>14737</v>
      </c>
      <c r="AS8" s="23">
        <f>B7L201C20</f>
        <v>6.2031350358015207E-2</v>
      </c>
      <c r="AT8" s="16" t="s">
        <v>14738</v>
      </c>
      <c r="AU8" s="17">
        <f>B7L201C21/24</f>
        <v>2.5846395982506336E-3</v>
      </c>
      <c r="AV8" s="16" t="s">
        <v>14739</v>
      </c>
      <c r="AW8" s="23">
        <f>B7L201C22</f>
        <v>2.5846395982506336E-3</v>
      </c>
      <c r="AX8" s="16" t="s">
        <v>14740</v>
      </c>
      <c r="AY8" s="26">
        <f>IF(B7L201C23=0,0,B7L201C17/B7L201C23)</f>
        <v>515.8681830286032</v>
      </c>
      <c r="AZ8" s="16" t="s">
        <v>14741</v>
      </c>
      <c r="BA8" s="17">
        <f>A1L201C24</f>
        <v>4</v>
      </c>
      <c r="BB8" s="16" t="s">
        <v>14742</v>
      </c>
      <c r="BC8" s="23">
        <f>IF(B7L104C1=0,0,B7L201C25/B7L104C1)</f>
        <v>1.280672967006164E-5</v>
      </c>
      <c r="BD8" s="16" t="s">
        <v>14743</v>
      </c>
      <c r="BE8" s="23">
        <f>B7L201C26</f>
        <v>1.280672967006164E-5</v>
      </c>
      <c r="BF8" s="16" t="s">
        <v>14744</v>
      </c>
      <c r="BG8" s="23">
        <f>B7L201C27*B7L119C1</f>
        <v>0.18592590179413407</v>
      </c>
      <c r="BH8" s="16" t="s">
        <v>14745</v>
      </c>
      <c r="BI8" s="23">
        <f>B7L201C28</f>
        <v>0.18592590179413407</v>
      </c>
      <c r="BJ8" s="16" t="s">
        <v>14746</v>
      </c>
      <c r="BK8" s="23">
        <f>B7L201C29/24</f>
        <v>7.7469125747555859E-3</v>
      </c>
      <c r="BL8" s="16" t="s">
        <v>14747</v>
      </c>
      <c r="BM8" s="23">
        <f>B7L201C30</f>
        <v>7.7469125747555859E-3</v>
      </c>
      <c r="BN8" s="16" t="s">
        <v>14748</v>
      </c>
      <c r="BO8" s="26">
        <f>IF(B7L201C31=0,0,B7L201C25/B7L201C31)</f>
        <v>516.33472837096008</v>
      </c>
      <c r="BP8" s="16" t="s">
        <v>14749</v>
      </c>
      <c r="BQ8" s="23">
        <f>A1L201C27</f>
        <v>3.8</v>
      </c>
      <c r="BR8" s="16" t="s">
        <v>14750</v>
      </c>
      <c r="BS8" s="21">
        <f>IF(B7L105C1=0,0,B7L201C33/B7L105C1)</f>
        <v>1.195643097696E-5</v>
      </c>
      <c r="BT8" s="16" t="s">
        <v>14751</v>
      </c>
      <c r="BU8" s="23">
        <f>B7L201C34</f>
        <v>1.195643097696E-5</v>
      </c>
      <c r="BV8" s="16" t="s">
        <v>14752</v>
      </c>
      <c r="BW8" s="23">
        <f>B7L201C35*B7L120C1</f>
        <v>0.18121597220195748</v>
      </c>
      <c r="BX8" s="16" t="s">
        <v>14753</v>
      </c>
      <c r="BY8" s="23">
        <f>B7L201C36</f>
        <v>0.18121597220195748</v>
      </c>
      <c r="BZ8" s="16" t="s">
        <v>14754</v>
      </c>
      <c r="CA8" s="23">
        <f>B7L201C37/24</f>
        <v>7.5506655084148951E-3</v>
      </c>
      <c r="CB8" s="16" t="s">
        <v>14755</v>
      </c>
      <c r="CC8" s="23">
        <f>B7L201C38</f>
        <v>7.5506655084148951E-3</v>
      </c>
      <c r="CD8" s="16" t="s">
        <v>14756</v>
      </c>
      <c r="CE8" s="26">
        <f>IF(B7L201C39=0,0,B7L201C33/B7L201C39)</f>
        <v>503.26689690664506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49342</v>
      </c>
      <c r="F9" s="16" t="s">
        <v>14758</v>
      </c>
      <c r="G9" s="21">
        <f>IF(B7L101C1=0,0,B7L202C1/B7L101C1)</f>
        <v>0.15361969002054682</v>
      </c>
      <c r="H9" s="16" t="s">
        <v>14759</v>
      </c>
      <c r="I9" s="21">
        <f>B7L202C2</f>
        <v>0.15361969002054682</v>
      </c>
      <c r="J9" s="16" t="s">
        <v>14760</v>
      </c>
      <c r="K9" s="17">
        <f>B7L202C3*B7L116C1</f>
        <v>2446.7207735169518</v>
      </c>
      <c r="L9" s="16" t="s">
        <v>14761</v>
      </c>
      <c r="M9" s="17">
        <f>B7L202C4</f>
        <v>2446.7207735169518</v>
      </c>
      <c r="N9" s="16" t="s">
        <v>14762</v>
      </c>
      <c r="O9" s="23">
        <f>B7L202C5/24</f>
        <v>101.94669889653966</v>
      </c>
      <c r="P9" s="16" t="s">
        <v>14763</v>
      </c>
      <c r="Q9" s="23">
        <f>B7L202C6</f>
        <v>101.94669889653966</v>
      </c>
      <c r="R9" s="16" t="s">
        <v>14764</v>
      </c>
      <c r="S9" s="25">
        <f>IF(B7L202C7=0,0,B7L202C1/B7L202C7)</f>
        <v>483.99801596395582</v>
      </c>
      <c r="T9" s="16" t="s">
        <v>14765</v>
      </c>
      <c r="U9" s="17">
        <f>A1L202C18</f>
        <v>46446.5</v>
      </c>
      <c r="V9" s="16" t="s">
        <v>14766</v>
      </c>
      <c r="W9" s="23">
        <f>IF(B7L102C1=0,0,B7L202C9/B7L102C1)</f>
        <v>0.14748972435170316</v>
      </c>
      <c r="X9" s="16" t="s">
        <v>14767</v>
      </c>
      <c r="Y9" s="23">
        <f>B7L202C10</f>
        <v>0.14748972435170316</v>
      </c>
      <c r="Z9" s="16" t="s">
        <v>14768</v>
      </c>
      <c r="AA9" s="17">
        <f>B7L202C11*B7L117C1</f>
        <v>2239.6969497182249</v>
      </c>
      <c r="AB9" s="16" t="s">
        <v>14769</v>
      </c>
      <c r="AC9" s="17">
        <f>B7L202C12</f>
        <v>2239.6969497182249</v>
      </c>
      <c r="AD9" s="16" t="s">
        <v>14770</v>
      </c>
      <c r="AE9" s="23">
        <f>B7L202C13/24</f>
        <v>93.320706238259376</v>
      </c>
      <c r="AF9" s="16" t="s">
        <v>14771</v>
      </c>
      <c r="AG9" s="23">
        <f>B7L202C14</f>
        <v>93.320706238259376</v>
      </c>
      <c r="AH9" s="16" t="s">
        <v>14772</v>
      </c>
      <c r="AI9" s="26">
        <f>IF(B7L202C15=0,0,B7L202C9/B7L202C15)</f>
        <v>497.70840655037807</v>
      </c>
      <c r="AJ9" s="16" t="s">
        <v>14773</v>
      </c>
      <c r="AK9" s="17">
        <f>A1L202C21</f>
        <v>46522</v>
      </c>
      <c r="AL9" s="16" t="s">
        <v>14774</v>
      </c>
      <c r="AM9" s="23">
        <f>IF(B7L103C1=0,0,B7L202C17/B7L103C1)</f>
        <v>0.15048435798198023</v>
      </c>
      <c r="AN9" s="16" t="s">
        <v>14775</v>
      </c>
      <c r="AO9" s="23">
        <f>B7L202C18</f>
        <v>0.15048435798198023</v>
      </c>
      <c r="AP9" s="16" t="s">
        <v>14776</v>
      </c>
      <c r="AQ9" s="17">
        <f>B7L202C19*B7L118C1</f>
        <v>2164.3668610166878</v>
      </c>
      <c r="AR9" s="16" t="s">
        <v>14777</v>
      </c>
      <c r="AS9" s="17">
        <f>B7L202C20</f>
        <v>2164.3668610166878</v>
      </c>
      <c r="AT9" s="16" t="s">
        <v>14778</v>
      </c>
      <c r="AU9" s="17">
        <f>B7L202C21/24</f>
        <v>90.181952542361998</v>
      </c>
      <c r="AV9" s="16" t="s">
        <v>14779</v>
      </c>
      <c r="AW9" s="23">
        <f>B7L202C22</f>
        <v>90.181952542361998</v>
      </c>
      <c r="AX9" s="16" t="s">
        <v>14780</v>
      </c>
      <c r="AY9" s="26">
        <f>IF(B7L202C23=0,0,B7L202C17/B7L202C23)</f>
        <v>515.86818302860308</v>
      </c>
      <c r="AZ9" s="16" t="s">
        <v>14781</v>
      </c>
      <c r="BA9" s="17">
        <f>A1L202C24</f>
        <v>45468</v>
      </c>
      <c r="BB9" s="16" t="s">
        <v>14782</v>
      </c>
      <c r="BC9" s="23">
        <f>IF(B7L104C1=0,0,B7L202C25/B7L104C1)</f>
        <v>0.14557409615959066</v>
      </c>
      <c r="BD9" s="16" t="s">
        <v>14783</v>
      </c>
      <c r="BE9" s="23">
        <f>B7L202C26</f>
        <v>0.14557409615959066</v>
      </c>
      <c r="BF9" s="16" t="s">
        <v>14784</v>
      </c>
      <c r="BG9" s="17">
        <f>B7L202C27*B7L119C1</f>
        <v>2113.4197256939219</v>
      </c>
      <c r="BH9" s="16" t="s">
        <v>14785</v>
      </c>
      <c r="BI9" s="17">
        <f>B7L202C28</f>
        <v>2113.4197256939219</v>
      </c>
      <c r="BJ9" s="16" t="s">
        <v>14786</v>
      </c>
      <c r="BK9" s="23">
        <f>B7L202C29/24</f>
        <v>88.059155237246742</v>
      </c>
      <c r="BL9" s="16" t="s">
        <v>14787</v>
      </c>
      <c r="BM9" s="23">
        <f>B7L202C30</f>
        <v>88.059155237246742</v>
      </c>
      <c r="BN9" s="16" t="s">
        <v>14788</v>
      </c>
      <c r="BO9" s="26">
        <f>IF(B7L202C31=0,0,B7L202C25/B7L202C31)</f>
        <v>516.33472837096008</v>
      </c>
      <c r="BP9" s="16" t="s">
        <v>14789</v>
      </c>
      <c r="BQ9" s="17">
        <f>A1L202C27</f>
        <v>44597.399999999994</v>
      </c>
      <c r="BR9" s="16" t="s">
        <v>14790</v>
      </c>
      <c r="BS9" s="21">
        <f>IF(B7L105C1=0,0,B7L202C33/B7L105C1)</f>
        <v>0.14032256180312522</v>
      </c>
      <c r="BT9" s="16" t="s">
        <v>14791</v>
      </c>
      <c r="BU9" s="23">
        <f>B7L202C34</f>
        <v>0.14032256180312522</v>
      </c>
      <c r="BV9" s="16" t="s">
        <v>14792</v>
      </c>
      <c r="BW9" s="17">
        <f>B7L202C35*B7L120C1</f>
        <v>2126.7792628104148</v>
      </c>
      <c r="BX9" s="16" t="s">
        <v>14793</v>
      </c>
      <c r="BY9" s="17">
        <f>B7L202C36</f>
        <v>2126.7792628104148</v>
      </c>
      <c r="BZ9" s="16" t="s">
        <v>14794</v>
      </c>
      <c r="CA9" s="23">
        <f>B7L202C37/24</f>
        <v>88.615802617100613</v>
      </c>
      <c r="CB9" s="16" t="s">
        <v>14795</v>
      </c>
      <c r="CC9" s="23">
        <f>B7L202C38</f>
        <v>88.615802617100613</v>
      </c>
      <c r="CD9" s="16" t="s">
        <v>14796</v>
      </c>
      <c r="CE9" s="26">
        <f>IF(B7L202C39=0,0,B7L202C33/B7L202C39)</f>
        <v>503.26689690664523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624315</v>
      </c>
      <c r="F10" s="16" t="s">
        <v>14798</v>
      </c>
      <c r="G10" s="21">
        <f>IF(B7L101C1=0,0,B7L203C1/B7L101C1)</f>
        <v>1.9437209025815265</v>
      </c>
      <c r="H10" s="16" t="s">
        <v>14799</v>
      </c>
      <c r="I10" s="21">
        <f>B7L203C2</f>
        <v>1.9437209025815265</v>
      </c>
      <c r="J10" s="16" t="s">
        <v>14800</v>
      </c>
      <c r="K10" s="17">
        <f>B7L203C3*B7L116C1</f>
        <v>30957.895499133312</v>
      </c>
      <c r="L10" s="16" t="s">
        <v>14801</v>
      </c>
      <c r="M10" s="17">
        <f>B7L203C4</f>
        <v>30957.895499133312</v>
      </c>
      <c r="N10" s="16" t="s">
        <v>14802</v>
      </c>
      <c r="O10" s="17">
        <f>B7L203C5/24</f>
        <v>1289.9123124638879</v>
      </c>
      <c r="P10" s="16" t="s">
        <v>14803</v>
      </c>
      <c r="Q10" s="17">
        <f>B7L203C6</f>
        <v>1289.9123124638879</v>
      </c>
      <c r="R10" s="16" t="s">
        <v>14804</v>
      </c>
      <c r="S10" s="25">
        <f>IF(B7L203C7=0,0,B7L203C1/B7L203C7)</f>
        <v>483.99801596395582</v>
      </c>
      <c r="T10" s="16" t="s">
        <v>14805</v>
      </c>
      <c r="U10" s="17">
        <f>A1L203C18</f>
        <v>629350.5</v>
      </c>
      <c r="V10" s="16" t="s">
        <v>14806</v>
      </c>
      <c r="W10" s="23">
        <f>IF(B7L102C1=0,0,B7L203C9/B7L102C1)</f>
        <v>1.9984871145426792</v>
      </c>
      <c r="X10" s="16" t="s">
        <v>14807</v>
      </c>
      <c r="Y10" s="23">
        <f>B7L203C10</f>
        <v>1.9984871145426792</v>
      </c>
      <c r="Z10" s="16" t="s">
        <v>14808</v>
      </c>
      <c r="AA10" s="17">
        <f>B7L203C11*B7L117C1</f>
        <v>30347.914162609442</v>
      </c>
      <c r="AB10" s="16" t="s">
        <v>14809</v>
      </c>
      <c r="AC10" s="17">
        <f>B7L203C12</f>
        <v>30347.914162609442</v>
      </c>
      <c r="AD10" s="16" t="s">
        <v>14810</v>
      </c>
      <c r="AE10" s="17">
        <f>B7L203C13/24</f>
        <v>1264.4964234420602</v>
      </c>
      <c r="AF10" s="16" t="s">
        <v>14811</v>
      </c>
      <c r="AG10" s="17">
        <f>B7L203C14</f>
        <v>1264.4964234420602</v>
      </c>
      <c r="AH10" s="16" t="s">
        <v>14812</v>
      </c>
      <c r="AI10" s="26">
        <f>IF(B7L203C15=0,0,B7L203C9/B7L203C15)</f>
        <v>497.70840655037813</v>
      </c>
      <c r="AJ10" s="16" t="s">
        <v>14813</v>
      </c>
      <c r="AK10" s="17">
        <f>A1L203C21</f>
        <v>648835.33333333326</v>
      </c>
      <c r="AL10" s="16" t="s">
        <v>14814</v>
      </c>
      <c r="AM10" s="23">
        <f>IF(B7L103C1=0,0,B7L203C17/B7L103C1)</f>
        <v>2.0987826957716949</v>
      </c>
      <c r="AN10" s="16" t="s">
        <v>14815</v>
      </c>
      <c r="AO10" s="23">
        <f>B7L203C18</f>
        <v>2.0987826957716949</v>
      </c>
      <c r="AP10" s="16" t="s">
        <v>14816</v>
      </c>
      <c r="AQ10" s="17">
        <f>B7L203C19*B7L118C1</f>
        <v>30186.098914994684</v>
      </c>
      <c r="AR10" s="16" t="s">
        <v>14817</v>
      </c>
      <c r="AS10" s="17">
        <f>B7L203C20</f>
        <v>30186.098914994684</v>
      </c>
      <c r="AT10" s="16" t="s">
        <v>14818</v>
      </c>
      <c r="AU10" s="17">
        <f>B7L203C21/24</f>
        <v>1257.7541214581117</v>
      </c>
      <c r="AV10" s="16" t="s">
        <v>14819</v>
      </c>
      <c r="AW10" s="17">
        <f>B7L203C22</f>
        <v>1257.7541214581117</v>
      </c>
      <c r="AX10" s="16" t="s">
        <v>14820</v>
      </c>
      <c r="AY10" s="26">
        <f>IF(B7L203C23=0,0,B7L203C17/B7L203C23)</f>
        <v>515.8681830286032</v>
      </c>
      <c r="AZ10" s="16" t="s">
        <v>14821</v>
      </c>
      <c r="BA10" s="17">
        <f>A1L203C24</f>
        <v>664313.25</v>
      </c>
      <c r="BB10" s="16" t="s">
        <v>14822</v>
      </c>
      <c r="BC10" s="23">
        <f>IF(B7L104C1=0,0,B7L203C25/B7L104C1)</f>
        <v>2.1269200522475189</v>
      </c>
      <c r="BD10" s="16" t="s">
        <v>14823</v>
      </c>
      <c r="BE10" s="23">
        <f>B7L203C26</f>
        <v>2.1269200522475189</v>
      </c>
      <c r="BF10" s="16" t="s">
        <v>14824</v>
      </c>
      <c r="BG10" s="17">
        <f>B7L203C27*B7L119C1</f>
        <v>30878.260020010508</v>
      </c>
      <c r="BH10" s="16" t="s">
        <v>14825</v>
      </c>
      <c r="BI10" s="17">
        <f>B7L203C28</f>
        <v>30878.260020010508</v>
      </c>
      <c r="BJ10" s="16" t="s">
        <v>14826</v>
      </c>
      <c r="BK10" s="17">
        <f>B7L203C29/24</f>
        <v>1286.5941675004378</v>
      </c>
      <c r="BL10" s="16" t="s">
        <v>14827</v>
      </c>
      <c r="BM10" s="17">
        <f>B7L203C30</f>
        <v>1286.5941675004378</v>
      </c>
      <c r="BN10" s="16" t="s">
        <v>14828</v>
      </c>
      <c r="BO10" s="26">
        <f>IF(B7L203C31=0,0,B7L203C25/B7L203C31)</f>
        <v>516.33472837095997</v>
      </c>
      <c r="BP10" s="16" t="s">
        <v>14829</v>
      </c>
      <c r="BQ10" s="17">
        <f>A1L203C27</f>
        <v>675116.8</v>
      </c>
      <c r="BR10" s="16" t="s">
        <v>14830</v>
      </c>
      <c r="BS10" s="21">
        <f>IF(B7L105C1=0,0,B7L203C33/B7L105C1)</f>
        <v>2.1242072159437129</v>
      </c>
      <c r="BT10" s="16" t="s">
        <v>14831</v>
      </c>
      <c r="BU10" s="23">
        <f>B7L203C34</f>
        <v>2.1242072159437129</v>
      </c>
      <c r="BV10" s="16" t="s">
        <v>14832</v>
      </c>
      <c r="BW10" s="17">
        <f>B7L203C35*B7L120C1</f>
        <v>32195.249279440653</v>
      </c>
      <c r="BX10" s="16" t="s">
        <v>14833</v>
      </c>
      <c r="BY10" s="17">
        <f>B7L203C36</f>
        <v>32195.249279440653</v>
      </c>
      <c r="BZ10" s="16" t="s">
        <v>14834</v>
      </c>
      <c r="CA10" s="17">
        <f>B7L203C37/24</f>
        <v>1341.4687199766938</v>
      </c>
      <c r="CB10" s="16" t="s">
        <v>14835</v>
      </c>
      <c r="CC10" s="17">
        <f>B7L203C38</f>
        <v>1341.4687199766938</v>
      </c>
      <c r="CD10" s="16" t="s">
        <v>14836</v>
      </c>
      <c r="CE10" s="26">
        <f>IF(B7L203C39=0,0,B7L203C33/B7L203C39)</f>
        <v>503.26689690664517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755648</v>
      </c>
      <c r="F11" s="16" t="s">
        <v>14838</v>
      </c>
      <c r="G11" s="21">
        <f>IF(B7L101C1=0,0,B7L204C1/B7L101C1)</f>
        <v>2.3526085591310881</v>
      </c>
      <c r="H11" s="16" t="s">
        <v>14839</v>
      </c>
      <c r="I11" s="21">
        <f>B7L204C2</f>
        <v>2.3526085591310881</v>
      </c>
      <c r="J11" s="16" t="s">
        <v>14840</v>
      </c>
      <c r="K11" s="17">
        <f>B7L204C3*B7L116C1</f>
        <v>37470.302360393529</v>
      </c>
      <c r="L11" s="16" t="s">
        <v>14841</v>
      </c>
      <c r="M11" s="17">
        <f>B7L204C4</f>
        <v>37470.302360393529</v>
      </c>
      <c r="N11" s="16" t="s">
        <v>14842</v>
      </c>
      <c r="O11" s="17">
        <f>B7L204C5/24</f>
        <v>1561.2625983497303</v>
      </c>
      <c r="P11" s="16" t="s">
        <v>14843</v>
      </c>
      <c r="Q11" s="17">
        <f>B7L204C6</f>
        <v>1561.2625983497303</v>
      </c>
      <c r="R11" s="16" t="s">
        <v>14844</v>
      </c>
      <c r="S11" s="25">
        <f>IF(B7L204C7=0,0,B7L204C1/B7L204C7)</f>
        <v>483.99801596395588</v>
      </c>
      <c r="T11" s="16" t="s">
        <v>14845</v>
      </c>
      <c r="U11" s="17">
        <f>A1L204C18</f>
        <v>762134</v>
      </c>
      <c r="V11" s="16" t="s">
        <v>14846</v>
      </c>
      <c r="W11" s="23">
        <f>IF(B7L102C1=0,0,B7L204C9/B7L102C1)</f>
        <v>2.4201378700022809</v>
      </c>
      <c r="X11" s="16" t="s">
        <v>14847</v>
      </c>
      <c r="Y11" s="23">
        <f>B7L204C10</f>
        <v>2.4201378700022809</v>
      </c>
      <c r="Z11" s="16" t="s">
        <v>14848</v>
      </c>
      <c r="AA11" s="17">
        <f>B7L204C11*B7L117C1</f>
        <v>36750.868097198916</v>
      </c>
      <c r="AB11" s="16" t="s">
        <v>14849</v>
      </c>
      <c r="AC11" s="17">
        <f>B7L204C12</f>
        <v>36750.868097198916</v>
      </c>
      <c r="AD11" s="16" t="s">
        <v>14850</v>
      </c>
      <c r="AE11" s="17">
        <f>B7L204C13/24</f>
        <v>1531.2861707166214</v>
      </c>
      <c r="AF11" s="16" t="s">
        <v>14851</v>
      </c>
      <c r="AG11" s="17">
        <f>B7L204C14</f>
        <v>1531.2861707166214</v>
      </c>
      <c r="AH11" s="16" t="s">
        <v>14852</v>
      </c>
      <c r="AI11" s="26">
        <f>IF(B7L204C15=0,0,B7L204C9/B7L204C15)</f>
        <v>497.70840655037819</v>
      </c>
      <c r="AJ11" s="16" t="s">
        <v>14853</v>
      </c>
      <c r="AK11" s="17">
        <f>A1L204C21</f>
        <v>737291.33333333337</v>
      </c>
      <c r="AL11" s="16" t="s">
        <v>14854</v>
      </c>
      <c r="AM11" s="23">
        <f>IF(B7L103C1=0,0,B7L204C17/B7L103C1)</f>
        <v>2.3849106431869838</v>
      </c>
      <c r="AN11" s="16" t="s">
        <v>14855</v>
      </c>
      <c r="AO11" s="23">
        <f>B7L204C18</f>
        <v>2.3849106431869838</v>
      </c>
      <c r="AP11" s="16" t="s">
        <v>14856</v>
      </c>
      <c r="AQ11" s="17">
        <f>B7L204C19*B7L118C1</f>
        <v>34301.382760446133</v>
      </c>
      <c r="AR11" s="16" t="s">
        <v>14857</v>
      </c>
      <c r="AS11" s="17">
        <f>B7L204C20</f>
        <v>34301.382760446133</v>
      </c>
      <c r="AT11" s="16" t="s">
        <v>14858</v>
      </c>
      <c r="AU11" s="17">
        <f>B7L204C21/24</f>
        <v>1429.2242816852556</v>
      </c>
      <c r="AV11" s="16" t="s">
        <v>14859</v>
      </c>
      <c r="AW11" s="17">
        <f>B7L204C22</f>
        <v>1429.2242816852556</v>
      </c>
      <c r="AX11" s="16" t="s">
        <v>14860</v>
      </c>
      <c r="AY11" s="26">
        <f>IF(B7L204C23=0,0,B7L204C17/B7L204C23)</f>
        <v>515.8681830286032</v>
      </c>
      <c r="AZ11" s="16" t="s">
        <v>14861</v>
      </c>
      <c r="BA11" s="17">
        <f>A1L204C24</f>
        <v>765617.5</v>
      </c>
      <c r="BB11" s="16" t="s">
        <v>14862</v>
      </c>
      <c r="BC11" s="23">
        <f>IF(B7L104C1=0,0,B7L204C25/B7L104C1)</f>
        <v>2.4512640882921044</v>
      </c>
      <c r="BD11" s="16" t="s">
        <v>14863</v>
      </c>
      <c r="BE11" s="23">
        <f>B7L204C26</f>
        <v>2.4512640882921044</v>
      </c>
      <c r="BF11" s="16" t="s">
        <v>14864</v>
      </c>
      <c r="BG11" s="17">
        <f>B7L204C27*B7L119C1</f>
        <v>35587.031029217607</v>
      </c>
      <c r="BH11" s="16" t="s">
        <v>14865</v>
      </c>
      <c r="BI11" s="17">
        <f>B7L204C28</f>
        <v>35587.031029217607</v>
      </c>
      <c r="BJ11" s="16" t="s">
        <v>14866</v>
      </c>
      <c r="BK11" s="17">
        <f>B7L204C29/24</f>
        <v>1482.7929595507337</v>
      </c>
      <c r="BL11" s="16" t="s">
        <v>14867</v>
      </c>
      <c r="BM11" s="17">
        <f>B7L204C30</f>
        <v>1482.7929595507337</v>
      </c>
      <c r="BN11" s="16" t="s">
        <v>14868</v>
      </c>
      <c r="BO11" s="26">
        <f>IF(B7L204C31=0,0,B7L204C25/B7L204C31)</f>
        <v>516.33472837095997</v>
      </c>
      <c r="BP11" s="16" t="s">
        <v>14869</v>
      </c>
      <c r="BQ11" s="17">
        <f>A1L204C27</f>
        <v>774054.39999999991</v>
      </c>
      <c r="BR11" s="16" t="s">
        <v>14870</v>
      </c>
      <c r="BS11" s="21">
        <f>IF(B7L105C1=0,0,B7L204C33/B7L105C1)</f>
        <v>2.4355073700032066</v>
      </c>
      <c r="BT11" s="16" t="s">
        <v>14871</v>
      </c>
      <c r="BU11" s="23">
        <f>B7L204C34</f>
        <v>2.4355073700032066</v>
      </c>
      <c r="BV11" s="16" t="s">
        <v>14872</v>
      </c>
      <c r="BW11" s="17">
        <f>B7L204C35*B7L120C1</f>
        <v>36913.426482421804</v>
      </c>
      <c r="BX11" s="16" t="s">
        <v>14873</v>
      </c>
      <c r="BY11" s="17">
        <f>B7L204C36</f>
        <v>36913.426482421804</v>
      </c>
      <c r="BZ11" s="16" t="s">
        <v>14874</v>
      </c>
      <c r="CA11" s="17">
        <f>B7L204C37/24</f>
        <v>1538.0594367675751</v>
      </c>
      <c r="CB11" s="16" t="s">
        <v>14875</v>
      </c>
      <c r="CC11" s="17">
        <f>B7L204C38</f>
        <v>1538.0594367675751</v>
      </c>
      <c r="CD11" s="16" t="s">
        <v>14876</v>
      </c>
      <c r="CE11" s="26">
        <f>IF(B7L204C39=0,0,B7L204C33/B7L204C39)</f>
        <v>503.26689690664512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298840</v>
      </c>
      <c r="F12" s="16" t="s">
        <v>14878</v>
      </c>
      <c r="G12" s="21">
        <f>IF(B7L101C1=0,0,B7L205C1/B7L101C1)</f>
        <v>0.93039820367516946</v>
      </c>
      <c r="H12" s="16" t="s">
        <v>14879</v>
      </c>
      <c r="I12" s="21">
        <f>B7L205C2</f>
        <v>0.93039820367516946</v>
      </c>
      <c r="J12" s="16" t="s">
        <v>14880</v>
      </c>
      <c r="K12" s="17">
        <f>B7L205C3*B7L116C1</f>
        <v>14818.573141700903</v>
      </c>
      <c r="L12" s="16" t="s">
        <v>14881</v>
      </c>
      <c r="M12" s="17">
        <f>B7L205C4</f>
        <v>14818.573141700903</v>
      </c>
      <c r="N12" s="16" t="s">
        <v>14882</v>
      </c>
      <c r="O12" s="23">
        <f>B7L205C5/24</f>
        <v>617.44054757087099</v>
      </c>
      <c r="P12" s="16" t="s">
        <v>14883</v>
      </c>
      <c r="Q12" s="23">
        <f>B7L205C6</f>
        <v>617.44054757087099</v>
      </c>
      <c r="R12" s="16" t="s">
        <v>14884</v>
      </c>
      <c r="S12" s="25">
        <f>IF(B7L205C7=0,0,B7L205C1/B7L205C7)</f>
        <v>483.99801596395577</v>
      </c>
      <c r="T12" s="16" t="s">
        <v>14885</v>
      </c>
      <c r="U12" s="17">
        <f>A1L205C18</f>
        <v>296640</v>
      </c>
      <c r="V12" s="16" t="s">
        <v>14886</v>
      </c>
      <c r="W12" s="23">
        <f>IF(B7L102C1=0,0,B7L205C9/B7L102C1)</f>
        <v>0.94197306216161014</v>
      </c>
      <c r="X12" s="16" t="s">
        <v>14887</v>
      </c>
      <c r="Y12" s="23">
        <f>B7L205C10</f>
        <v>0.94197306216161014</v>
      </c>
      <c r="Z12" s="16" t="s">
        <v>14888</v>
      </c>
      <c r="AA12" s="17">
        <f>B7L205C11*B7L117C1</f>
        <v>14304.279184963651</v>
      </c>
      <c r="AB12" s="16" t="s">
        <v>14889</v>
      </c>
      <c r="AC12" s="17">
        <f>B7L205C12</f>
        <v>14304.279184963651</v>
      </c>
      <c r="AD12" s="16" t="s">
        <v>14890</v>
      </c>
      <c r="AE12" s="23">
        <f>B7L205C13/24</f>
        <v>596.01163270681877</v>
      </c>
      <c r="AF12" s="16" t="s">
        <v>14891</v>
      </c>
      <c r="AG12" s="23">
        <f>B7L205C14</f>
        <v>596.01163270681877</v>
      </c>
      <c r="AH12" s="16" t="s">
        <v>14892</v>
      </c>
      <c r="AI12" s="26">
        <f>IF(B7L205C15=0,0,B7L205C9/B7L205C15)</f>
        <v>497.70840655037813</v>
      </c>
      <c r="AJ12" s="16" t="s">
        <v>14893</v>
      </c>
      <c r="AK12" s="17">
        <f>A1L205C21</f>
        <v>282690</v>
      </c>
      <c r="AL12" s="16" t="s">
        <v>14894</v>
      </c>
      <c r="AM12" s="23">
        <f>IF(B7L103C1=0,0,B7L205C17/B7L103C1)</f>
        <v>0.91441518330953075</v>
      </c>
      <c r="AN12" s="16" t="s">
        <v>14895</v>
      </c>
      <c r="AO12" s="23">
        <f>B7L205C18</f>
        <v>0.91441518330953075</v>
      </c>
      <c r="AP12" s="16" t="s">
        <v>14896</v>
      </c>
      <c r="AQ12" s="17">
        <f>B7L205C19*B7L118C1</f>
        <v>13151.731824530489</v>
      </c>
      <c r="AR12" s="16" t="s">
        <v>14897</v>
      </c>
      <c r="AS12" s="17">
        <f>B7L205C20</f>
        <v>13151.731824530489</v>
      </c>
      <c r="AT12" s="16" t="s">
        <v>14898</v>
      </c>
      <c r="AU12" s="17">
        <f>B7L205C21/24</f>
        <v>547.98882602210369</v>
      </c>
      <c r="AV12" s="16" t="s">
        <v>14899</v>
      </c>
      <c r="AW12" s="23">
        <f>B7L205C22</f>
        <v>547.98882602210369</v>
      </c>
      <c r="AX12" s="16" t="s">
        <v>14900</v>
      </c>
      <c r="AY12" s="26">
        <f>IF(B7L205C23=0,0,B7L205C17/B7L205C23)</f>
        <v>515.8681830286032</v>
      </c>
      <c r="AZ12" s="16" t="s">
        <v>14901</v>
      </c>
      <c r="BA12" s="17">
        <f>A1L205C24</f>
        <v>278243</v>
      </c>
      <c r="BB12" s="16" t="s">
        <v>14902</v>
      </c>
      <c r="BC12" s="23">
        <f>IF(B7L104C1=0,0,B7L205C25/B7L104C1)</f>
        <v>0.89084572089674019</v>
      </c>
      <c r="BD12" s="16" t="s">
        <v>14903</v>
      </c>
      <c r="BE12" s="23">
        <f>B7L205C26</f>
        <v>0.89084572089674019</v>
      </c>
      <c r="BF12" s="16" t="s">
        <v>14904</v>
      </c>
      <c r="BG12" s="17">
        <f>B7L205C27*B7L119C1</f>
        <v>12933.14517322631</v>
      </c>
      <c r="BH12" s="16" t="s">
        <v>14905</v>
      </c>
      <c r="BI12" s="17">
        <f>B7L205C28</f>
        <v>12933.14517322631</v>
      </c>
      <c r="BJ12" s="16" t="s">
        <v>14906</v>
      </c>
      <c r="BK12" s="23">
        <f>B7L205C29/24</f>
        <v>538.88104888442956</v>
      </c>
      <c r="BL12" s="16" t="s">
        <v>14907</v>
      </c>
      <c r="BM12" s="23">
        <f>B7L205C30</f>
        <v>538.88104888442956</v>
      </c>
      <c r="BN12" s="16" t="s">
        <v>14908</v>
      </c>
      <c r="BO12" s="26">
        <f>IF(B7L205C31=0,0,B7L205C25/B7L205C31)</f>
        <v>516.33472837096008</v>
      </c>
      <c r="BP12" s="16" t="s">
        <v>14909</v>
      </c>
      <c r="BQ12" s="17">
        <f>A1L205C27</f>
        <v>292280.59999999998</v>
      </c>
      <c r="BR12" s="16" t="s">
        <v>14910</v>
      </c>
      <c r="BS12" s="21">
        <f>IF(B7L105C1=0,0,B7L205C33/B7L105C1)</f>
        <v>0.91964021573801447</v>
      </c>
      <c r="BT12" s="16" t="s">
        <v>14911</v>
      </c>
      <c r="BU12" s="23">
        <f>B7L205C34</f>
        <v>0.91964021573801447</v>
      </c>
      <c r="BV12" s="16" t="s">
        <v>14912</v>
      </c>
      <c r="BW12" s="17">
        <f>B7L205C35*B7L120C1</f>
        <v>13938.398180203014</v>
      </c>
      <c r="BX12" s="16" t="s">
        <v>14913</v>
      </c>
      <c r="BY12" s="17">
        <f>B7L205C36</f>
        <v>13938.398180203014</v>
      </c>
      <c r="BZ12" s="16" t="s">
        <v>14914</v>
      </c>
      <c r="CA12" s="23">
        <f>B7L205C37/24</f>
        <v>580.76659084179221</v>
      </c>
      <c r="CB12" s="16" t="s">
        <v>14915</v>
      </c>
      <c r="CC12" s="23">
        <f>B7L205C38</f>
        <v>580.76659084179221</v>
      </c>
      <c r="CD12" s="16" t="s">
        <v>14916</v>
      </c>
      <c r="CE12" s="26">
        <f>IF(B7L205C39=0,0,B7L205C33/B7L205C39)</f>
        <v>503.26689690664512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2742611</v>
      </c>
      <c r="F13" s="16" t="s">
        <v>14918</v>
      </c>
      <c r="G13" s="21">
        <f>IF(B7L101C1=0,0,B7L206C1/B7L101C1)</f>
        <v>8.5387509964521495</v>
      </c>
      <c r="H13" s="16" t="s">
        <v>14919</v>
      </c>
      <c r="I13" s="21">
        <f>B7L206C2</f>
        <v>8.5387509964521495</v>
      </c>
      <c r="J13" s="16" t="s">
        <v>14920</v>
      </c>
      <c r="K13" s="17">
        <f>B7L206C3*B7L116C1</f>
        <v>135997.79715812294</v>
      </c>
      <c r="L13" s="16" t="s">
        <v>14921</v>
      </c>
      <c r="M13" s="17">
        <f>B7L206C4</f>
        <v>135997.79715812294</v>
      </c>
      <c r="N13" s="16" t="s">
        <v>14922</v>
      </c>
      <c r="O13" s="17">
        <f>B7L206C5/24</f>
        <v>5666.5748815884554</v>
      </c>
      <c r="P13" s="16" t="s">
        <v>14923</v>
      </c>
      <c r="Q13" s="17">
        <f>B7L206C6</f>
        <v>5666.5748815884554</v>
      </c>
      <c r="R13" s="16" t="s">
        <v>14924</v>
      </c>
      <c r="S13" s="25">
        <f>IF(B7L206C7=0,0,B7L206C1/B7L206C7)</f>
        <v>483.99801596395577</v>
      </c>
      <c r="T13" s="16" t="s">
        <v>14925</v>
      </c>
      <c r="U13" s="17">
        <f>A1L206C18</f>
        <v>2679164.5</v>
      </c>
      <c r="V13" s="16" t="s">
        <v>14926</v>
      </c>
      <c r="W13" s="23">
        <f>IF(B7L102C1=0,0,B7L206C9/B7L102C1)</f>
        <v>8.5076213191062529</v>
      </c>
      <c r="X13" s="16" t="s">
        <v>14927</v>
      </c>
      <c r="Y13" s="23">
        <f>B7L206C10</f>
        <v>8.5076213191062529</v>
      </c>
      <c r="Z13" s="16" t="s">
        <v>14928</v>
      </c>
      <c r="AA13" s="17">
        <f>B7L206C11*B7L117C1</f>
        <v>129192.00711449415</v>
      </c>
      <c r="AB13" s="16" t="s">
        <v>14929</v>
      </c>
      <c r="AC13" s="17">
        <f>B7L206C12</f>
        <v>129192.00711449415</v>
      </c>
      <c r="AD13" s="16" t="s">
        <v>14930</v>
      </c>
      <c r="AE13" s="17">
        <f>B7L206C13/24</f>
        <v>5383.0002964372561</v>
      </c>
      <c r="AF13" s="16" t="s">
        <v>14931</v>
      </c>
      <c r="AG13" s="17">
        <f>B7L206C14</f>
        <v>5383.0002964372561</v>
      </c>
      <c r="AH13" s="16" t="s">
        <v>14932</v>
      </c>
      <c r="AI13" s="26">
        <f>IF(B7L206C15=0,0,B7L206C9/B7L206C15)</f>
        <v>497.70840655037813</v>
      </c>
      <c r="AJ13" s="16" t="s">
        <v>14933</v>
      </c>
      <c r="AK13" s="17">
        <f>A1L206C21</f>
        <v>2654860</v>
      </c>
      <c r="AL13" s="16" t="s">
        <v>14934</v>
      </c>
      <c r="AM13" s="23">
        <f>IF(B7L103C1=0,0,B7L206C17/B7L103C1)</f>
        <v>8.5876553594437048</v>
      </c>
      <c r="AN13" s="16" t="s">
        <v>14935</v>
      </c>
      <c r="AO13" s="23">
        <f>B7L206C18</f>
        <v>8.5876553594437048</v>
      </c>
      <c r="AP13" s="16" t="s">
        <v>14936</v>
      </c>
      <c r="AQ13" s="17">
        <f>B7L206C19*B7L118C1</f>
        <v>123513.41310861018</v>
      </c>
      <c r="AR13" s="16" t="s">
        <v>14937</v>
      </c>
      <c r="AS13" s="17">
        <f>B7L206C20</f>
        <v>123513.41310861018</v>
      </c>
      <c r="AT13" s="16" t="s">
        <v>14938</v>
      </c>
      <c r="AU13" s="17">
        <f>B7L206C21/24</f>
        <v>5146.3922128587574</v>
      </c>
      <c r="AV13" s="16" t="s">
        <v>14939</v>
      </c>
      <c r="AW13" s="17">
        <f>B7L206C22</f>
        <v>5146.3922128587574</v>
      </c>
      <c r="AX13" s="16" t="s">
        <v>14940</v>
      </c>
      <c r="AY13" s="26">
        <f>IF(B7L206C23=0,0,B7L206C17/B7L206C23)</f>
        <v>515.86818302860331</v>
      </c>
      <c r="AZ13" s="16" t="s">
        <v>14941</v>
      </c>
      <c r="BA13" s="17">
        <f>A1L206C24</f>
        <v>2619646.5</v>
      </c>
      <c r="BB13" s="16" t="s">
        <v>14942</v>
      </c>
      <c r="BC13" s="23">
        <f>IF(B7L104C1=0,0,B7L206C25/B7L104C1)</f>
        <v>8.387276139155782</v>
      </c>
      <c r="BD13" s="16" t="s">
        <v>14943</v>
      </c>
      <c r="BE13" s="23">
        <f>B7L206C26</f>
        <v>8.387276139155782</v>
      </c>
      <c r="BF13" s="16" t="s">
        <v>14944</v>
      </c>
      <c r="BG13" s="17">
        <f>B7L206C27*B7L119C1</f>
        <v>121765.03447358674</v>
      </c>
      <c r="BH13" s="16" t="s">
        <v>14945</v>
      </c>
      <c r="BI13" s="17">
        <f>B7L206C28</f>
        <v>121765.03447358674</v>
      </c>
      <c r="BJ13" s="16" t="s">
        <v>14946</v>
      </c>
      <c r="BK13" s="17">
        <f>B7L206C29/24</f>
        <v>5073.5431030661139</v>
      </c>
      <c r="BL13" s="16" t="s">
        <v>14947</v>
      </c>
      <c r="BM13" s="17">
        <f>B7L206C30</f>
        <v>5073.5431030661139</v>
      </c>
      <c r="BN13" s="16" t="s">
        <v>14948</v>
      </c>
      <c r="BO13" s="26">
        <f>IF(B7L206C31=0,0,B7L206C25/B7L206C31)</f>
        <v>516.33472837096008</v>
      </c>
      <c r="BP13" s="16" t="s">
        <v>14949</v>
      </c>
      <c r="BQ13" s="17">
        <f>A1L206C27</f>
        <v>2601768.4</v>
      </c>
      <c r="BR13" s="16" t="s">
        <v>14950</v>
      </c>
      <c r="BS13" s="21">
        <f>IF(B7L105C1=0,0,B7L206C33/B7L105C1)</f>
        <v>8.1862800770093838</v>
      </c>
      <c r="BT13" s="16" t="s">
        <v>14951</v>
      </c>
      <c r="BU13" s="23">
        <f>B7L206C34</f>
        <v>8.1862800770093838</v>
      </c>
      <c r="BV13" s="16" t="s">
        <v>14952</v>
      </c>
      <c r="BW13" s="17">
        <f>B7L206C35*B7L120C1</f>
        <v>124074.20790798195</v>
      </c>
      <c r="BX13" s="16" t="s">
        <v>14953</v>
      </c>
      <c r="BY13" s="17">
        <f>B7L206C36</f>
        <v>124074.20790798195</v>
      </c>
      <c r="BZ13" s="16" t="s">
        <v>14954</v>
      </c>
      <c r="CA13" s="17">
        <f>B7L206C37/24</f>
        <v>5169.7586628325816</v>
      </c>
      <c r="CB13" s="16" t="s">
        <v>14955</v>
      </c>
      <c r="CC13" s="17">
        <f>B7L206C38</f>
        <v>5169.7586628325816</v>
      </c>
      <c r="CD13" s="16" t="s">
        <v>14956</v>
      </c>
      <c r="CE13" s="26">
        <f>IF(B7L206C39=0,0,B7L206C33/B7L206C39)</f>
        <v>503.266896906645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213946</v>
      </c>
      <c r="F14" s="16" t="s">
        <v>14958</v>
      </c>
      <c r="G14" s="21">
        <f>IF(B7L101C1=0,0,B7L207C1/B7L101C1)</f>
        <v>0.66609213653957899</v>
      </c>
      <c r="H14" s="16" t="s">
        <v>14959</v>
      </c>
      <c r="I14" s="21">
        <f>B7L207C2</f>
        <v>0.66609213653957899</v>
      </c>
      <c r="J14" s="16" t="s">
        <v>14960</v>
      </c>
      <c r="K14" s="17">
        <f>B7L207C3*B7L116C1</f>
        <v>10608.936050643626</v>
      </c>
      <c r="L14" s="16" t="s">
        <v>14961</v>
      </c>
      <c r="M14" s="17">
        <f>B7L207C4</f>
        <v>10608.936050643626</v>
      </c>
      <c r="N14" s="16" t="s">
        <v>14962</v>
      </c>
      <c r="O14" s="23">
        <f>B7L207C5/24</f>
        <v>442.0390021101511</v>
      </c>
      <c r="P14" s="16" t="s">
        <v>14963</v>
      </c>
      <c r="Q14" s="23">
        <f>B7L207C6</f>
        <v>442.0390021101511</v>
      </c>
      <c r="R14" s="16" t="s">
        <v>14964</v>
      </c>
      <c r="S14" s="25">
        <f>IF(B7L207C7=0,0,B7L207C1/B7L207C7)</f>
        <v>483.99801596395577</v>
      </c>
      <c r="T14" s="16" t="s">
        <v>14965</v>
      </c>
      <c r="U14" s="17">
        <f>A1L207C18</f>
        <v>207337</v>
      </c>
      <c r="V14" s="16" t="s">
        <v>14966</v>
      </c>
      <c r="W14" s="23">
        <f>IF(B7L102C1=0,0,B7L207C9/B7L102C1)</f>
        <v>0.65839357062230908</v>
      </c>
      <c r="X14" s="16" t="s">
        <v>14967</v>
      </c>
      <c r="Y14" s="23">
        <f>B7L207C10</f>
        <v>0.65839357062230908</v>
      </c>
      <c r="Z14" s="16" t="s">
        <v>14968</v>
      </c>
      <c r="AA14" s="17">
        <f>B7L207C11*B7L117C1</f>
        <v>9997.9986966451197</v>
      </c>
      <c r="AB14" s="16" t="s">
        <v>14969</v>
      </c>
      <c r="AC14" s="17">
        <f>B7L207C12</f>
        <v>9997.9986966451197</v>
      </c>
      <c r="AD14" s="16" t="s">
        <v>14970</v>
      </c>
      <c r="AE14" s="23">
        <f>B7L207C13/24</f>
        <v>416.58327902688001</v>
      </c>
      <c r="AF14" s="16" t="s">
        <v>14971</v>
      </c>
      <c r="AG14" s="23">
        <f>B7L207C14</f>
        <v>416.58327902688001</v>
      </c>
      <c r="AH14" s="16" t="s">
        <v>14972</v>
      </c>
      <c r="AI14" s="26">
        <f>IF(B7L207C15=0,0,B7L207C9/B7L207C15)</f>
        <v>497.70840655037813</v>
      </c>
      <c r="AJ14" s="16" t="s">
        <v>14973</v>
      </c>
      <c r="AK14" s="17">
        <f>A1L207C21</f>
        <v>195808.33333333334</v>
      </c>
      <c r="AL14" s="16" t="s">
        <v>14974</v>
      </c>
      <c r="AM14" s="23">
        <f>IF(B7L103C1=0,0,B7L207C17/B7L103C1)</f>
        <v>0.63337971990000963</v>
      </c>
      <c r="AN14" s="16" t="s">
        <v>14975</v>
      </c>
      <c r="AO14" s="23">
        <f>B7L207C18</f>
        <v>0.63337971990000963</v>
      </c>
      <c r="AP14" s="16" t="s">
        <v>14976</v>
      </c>
      <c r="AQ14" s="17">
        <f>B7L207C19*B7L118C1</f>
        <v>9109.6914960142713</v>
      </c>
      <c r="AR14" s="16" t="s">
        <v>14977</v>
      </c>
      <c r="AS14" s="17">
        <f>B7L207C20</f>
        <v>9109.6914960142713</v>
      </c>
      <c r="AT14" s="16" t="s">
        <v>14978</v>
      </c>
      <c r="AU14" s="17">
        <f>B7L207C21/24</f>
        <v>379.57047900059462</v>
      </c>
      <c r="AV14" s="16" t="s">
        <v>14979</v>
      </c>
      <c r="AW14" s="23">
        <f>B7L207C22</f>
        <v>379.57047900059462</v>
      </c>
      <c r="AX14" s="16" t="s">
        <v>14980</v>
      </c>
      <c r="AY14" s="26">
        <f>IF(B7L207C23=0,0,B7L207C17/B7L207C23)</f>
        <v>515.8681830286032</v>
      </c>
      <c r="AZ14" s="16" t="s">
        <v>14981</v>
      </c>
      <c r="BA14" s="17">
        <f>A1L207C24</f>
        <v>203690.25</v>
      </c>
      <c r="BB14" s="16" t="s">
        <v>14982</v>
      </c>
      <c r="BC14" s="23">
        <f>IF(B7L104C1=0,0,B7L207C25/B7L104C1)</f>
        <v>0.65215149204431822</v>
      </c>
      <c r="BD14" s="16" t="s">
        <v>14983</v>
      </c>
      <c r="BE14" s="23">
        <f>B7L207C26</f>
        <v>0.65215149204431822</v>
      </c>
      <c r="BF14" s="16" t="s">
        <v>14984</v>
      </c>
      <c r="BG14" s="17">
        <f>B7L207C27*B7L119C1</f>
        <v>9467.8233544806535</v>
      </c>
      <c r="BH14" s="16" t="s">
        <v>14985</v>
      </c>
      <c r="BI14" s="17">
        <f>B7L207C28</f>
        <v>9467.8233544806535</v>
      </c>
      <c r="BJ14" s="16" t="s">
        <v>14986</v>
      </c>
      <c r="BK14" s="23">
        <f>B7L207C29/24</f>
        <v>394.49263977002721</v>
      </c>
      <c r="BL14" s="16" t="s">
        <v>14987</v>
      </c>
      <c r="BM14" s="23">
        <f>B7L207C30</f>
        <v>394.49263977002721</v>
      </c>
      <c r="BN14" s="16" t="s">
        <v>14988</v>
      </c>
      <c r="BO14" s="26">
        <f>IF(B7L207C31=0,0,B7L207C25/B7L207C31)</f>
        <v>516.33472837096008</v>
      </c>
      <c r="BP14" s="16" t="s">
        <v>14989</v>
      </c>
      <c r="BQ14" s="17">
        <f>A1L207C27</f>
        <v>245394.59999999998</v>
      </c>
      <c r="BR14" s="16" t="s">
        <v>14990</v>
      </c>
      <c r="BS14" s="21">
        <f>IF(B7L105C1=0,0,B7L207C33/B7L105C1)</f>
        <v>0.77211673605755482</v>
      </c>
      <c r="BT14" s="16" t="s">
        <v>14991</v>
      </c>
      <c r="BU14" s="23">
        <f>B7L207C34</f>
        <v>0.77211673605755482</v>
      </c>
      <c r="BV14" s="16" t="s">
        <v>14992</v>
      </c>
      <c r="BW14" s="17">
        <f>B7L207C35*B7L120C1</f>
        <v>11702.479213713283</v>
      </c>
      <c r="BX14" s="16" t="s">
        <v>14993</v>
      </c>
      <c r="BY14" s="17">
        <f>B7L207C36</f>
        <v>11702.479213713283</v>
      </c>
      <c r="BZ14" s="16" t="s">
        <v>14994</v>
      </c>
      <c r="CA14" s="23">
        <f>B7L207C37/24</f>
        <v>487.6033005713868</v>
      </c>
      <c r="CB14" s="16" t="s">
        <v>14995</v>
      </c>
      <c r="CC14" s="23">
        <f>B7L207C38</f>
        <v>487.6033005713868</v>
      </c>
      <c r="CD14" s="16" t="s">
        <v>14996</v>
      </c>
      <c r="CE14" s="26">
        <f>IF(B7L207C39=0,0,B7L207C33/B7L207C39)</f>
        <v>503.26689690664506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446237</v>
      </c>
      <c r="F15" s="16" t="s">
        <v>14998</v>
      </c>
      <c r="G15" s="21">
        <f>IF(B7L101C1=0,0,B7L208C1/B7L101C1)</f>
        <v>1.389298966715957</v>
      </c>
      <c r="H15" s="16" t="s">
        <v>14999</v>
      </c>
      <c r="I15" s="21">
        <f>B7L208C2</f>
        <v>1.389298966715957</v>
      </c>
      <c r="J15" s="16" t="s">
        <v>15000</v>
      </c>
      <c r="K15" s="17">
        <f>B7L208C3*B7L116C1</f>
        <v>22127.545251750722</v>
      </c>
      <c r="L15" s="16" t="s">
        <v>15001</v>
      </c>
      <c r="M15" s="17">
        <f>B7L208C4</f>
        <v>22127.545251750722</v>
      </c>
      <c r="N15" s="16" t="s">
        <v>15002</v>
      </c>
      <c r="O15" s="23">
        <f>B7L208C5/24</f>
        <v>921.98105215628004</v>
      </c>
      <c r="P15" s="16" t="s">
        <v>15003</v>
      </c>
      <c r="Q15" s="23">
        <f>B7L208C6</f>
        <v>921.98105215628004</v>
      </c>
      <c r="R15" s="16" t="s">
        <v>15004</v>
      </c>
      <c r="S15" s="25">
        <f>IF(B7L208C7=0,0,B7L208C1/B7L208C7)</f>
        <v>483.99801596395582</v>
      </c>
      <c r="T15" s="16" t="s">
        <v>15005</v>
      </c>
      <c r="U15" s="17">
        <f>A1L208C18</f>
        <v>422343</v>
      </c>
      <c r="V15" s="16" t="s">
        <v>15006</v>
      </c>
      <c r="W15" s="23">
        <f>IF(B7L102C1=0,0,B7L208C9/B7L102C1)</f>
        <v>1.341139863108552</v>
      </c>
      <c r="X15" s="16" t="s">
        <v>15007</v>
      </c>
      <c r="Y15" s="23">
        <f>B7L208C10</f>
        <v>1.341139863108552</v>
      </c>
      <c r="Z15" s="16" t="s">
        <v>15008</v>
      </c>
      <c r="AA15" s="17">
        <f>B7L208C11*B7L117C1</f>
        <v>20365.804287402585</v>
      </c>
      <c r="AB15" s="16" t="s">
        <v>15009</v>
      </c>
      <c r="AC15" s="17">
        <f>B7L208C12</f>
        <v>20365.804287402585</v>
      </c>
      <c r="AD15" s="16" t="s">
        <v>15010</v>
      </c>
      <c r="AE15" s="23">
        <f>B7L208C13/24</f>
        <v>848.57517864177441</v>
      </c>
      <c r="AF15" s="16" t="s">
        <v>15011</v>
      </c>
      <c r="AG15" s="23">
        <f>B7L208C14</f>
        <v>848.57517864177441</v>
      </c>
      <c r="AH15" s="16" t="s">
        <v>15012</v>
      </c>
      <c r="AI15" s="26">
        <f>IF(B7L208C15=0,0,B7L208C9/B7L208C15)</f>
        <v>497.70840655037813</v>
      </c>
      <c r="AJ15" s="16" t="s">
        <v>15013</v>
      </c>
      <c r="AK15" s="17">
        <f>A1L208C21</f>
        <v>392037.33333333331</v>
      </c>
      <c r="AL15" s="16" t="s">
        <v>15014</v>
      </c>
      <c r="AM15" s="23">
        <f>IF(B7L103C1=0,0,B7L208C17/B7L103C1)</f>
        <v>1.2681201670528834</v>
      </c>
      <c r="AN15" s="16" t="s">
        <v>15015</v>
      </c>
      <c r="AO15" s="23">
        <f>B7L208C18</f>
        <v>1.2681201670528834</v>
      </c>
      <c r="AP15" s="16" t="s">
        <v>15016</v>
      </c>
      <c r="AQ15" s="17">
        <f>B7L208C19*B7L118C1</f>
        <v>18238.953883066497</v>
      </c>
      <c r="AR15" s="16" t="s">
        <v>15017</v>
      </c>
      <c r="AS15" s="17">
        <f>B7L208C20</f>
        <v>18238.953883066497</v>
      </c>
      <c r="AT15" s="16" t="s">
        <v>15018</v>
      </c>
      <c r="AU15" s="17">
        <f>B7L208C21/24</f>
        <v>759.95641179443737</v>
      </c>
      <c r="AV15" s="16" t="s">
        <v>15019</v>
      </c>
      <c r="AW15" s="23">
        <f>B7L208C22</f>
        <v>759.95641179443737</v>
      </c>
      <c r="AX15" s="16" t="s">
        <v>15020</v>
      </c>
      <c r="AY15" s="26">
        <f>IF(B7L208C23=0,0,B7L208C17/B7L208C23)</f>
        <v>515.86818302860308</v>
      </c>
      <c r="AZ15" s="16" t="s">
        <v>15021</v>
      </c>
      <c r="BA15" s="17">
        <f>A1L208C24</f>
        <v>404085.25</v>
      </c>
      <c r="BB15" s="16" t="s">
        <v>15022</v>
      </c>
      <c r="BC15" s="23">
        <f>IF(B7L104C1=0,0,B7L208C25/B7L104C1)</f>
        <v>1.2937526401023187</v>
      </c>
      <c r="BD15" s="16" t="s">
        <v>15023</v>
      </c>
      <c r="BE15" s="23">
        <f>B7L208C26</f>
        <v>1.2937526401023187</v>
      </c>
      <c r="BF15" s="16" t="s">
        <v>15024</v>
      </c>
      <c r="BG15" s="17">
        <f>B7L208C27*B7L119C1</f>
        <v>18782.478626989527</v>
      </c>
      <c r="BH15" s="16" t="s">
        <v>15025</v>
      </c>
      <c r="BI15" s="17">
        <f>B7L208C28</f>
        <v>18782.478626989527</v>
      </c>
      <c r="BJ15" s="16" t="s">
        <v>15026</v>
      </c>
      <c r="BK15" s="23">
        <f>B7L208C29/24</f>
        <v>782.60327612456365</v>
      </c>
      <c r="BL15" s="16" t="s">
        <v>15027</v>
      </c>
      <c r="BM15" s="23">
        <f>B7L208C30</f>
        <v>782.60327612456365</v>
      </c>
      <c r="BN15" s="16" t="s">
        <v>15028</v>
      </c>
      <c r="BO15" s="26">
        <f>IF(B7L208C31=0,0,B7L208C25/B7L208C31)</f>
        <v>516.33472837096008</v>
      </c>
      <c r="BP15" s="16" t="s">
        <v>15029</v>
      </c>
      <c r="BQ15" s="17">
        <f>A1L208C27</f>
        <v>429187.4</v>
      </c>
      <c r="BR15" s="16" t="s">
        <v>15030</v>
      </c>
      <c r="BS15" s="21">
        <f>IF(B7L105C1=0,0,B7L208C33/B7L105C1)</f>
        <v>1.3504077695476113</v>
      </c>
      <c r="BT15" s="16" t="s">
        <v>15031</v>
      </c>
      <c r="BU15" s="23">
        <f>B7L208C34</f>
        <v>1.3504077695476113</v>
      </c>
      <c r="BV15" s="16" t="s">
        <v>15032</v>
      </c>
      <c r="BW15" s="17">
        <f>B7L208C35*B7L120C1</f>
        <v>20467.266302060634</v>
      </c>
      <c r="BX15" s="16" t="s">
        <v>15033</v>
      </c>
      <c r="BY15" s="17">
        <f>B7L208C36</f>
        <v>20467.266302060634</v>
      </c>
      <c r="BZ15" s="16" t="s">
        <v>15034</v>
      </c>
      <c r="CA15" s="23">
        <f>B7L208C37/24</f>
        <v>852.8027625858598</v>
      </c>
      <c r="CB15" s="16" t="s">
        <v>15035</v>
      </c>
      <c r="CC15" s="23">
        <f>B7L208C38</f>
        <v>852.8027625858598</v>
      </c>
      <c r="CD15" s="16" t="s">
        <v>15036</v>
      </c>
      <c r="CE15" s="26">
        <f>IF(B7L208C39=0,0,B7L208C33/B7L208C39)</f>
        <v>503.26689690664506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150639</v>
      </c>
      <c r="F16" s="16" t="s">
        <v>15038</v>
      </c>
      <c r="G16" s="21">
        <f>IF(B7L101C1=0,0,B7L209C1/B7L101C1)</f>
        <v>0.46899429461726627</v>
      </c>
      <c r="H16" s="16" t="s">
        <v>15039</v>
      </c>
      <c r="I16" s="21">
        <f>B7L209C2</f>
        <v>0.46899429461726627</v>
      </c>
      <c r="J16" s="16" t="s">
        <v>15040</v>
      </c>
      <c r="K16" s="17">
        <f>B7L209C3*B7L116C1</f>
        <v>7469.7330996275005</v>
      </c>
      <c r="L16" s="16" t="s">
        <v>15041</v>
      </c>
      <c r="M16" s="17">
        <f>B7L209C4</f>
        <v>7469.7330996275005</v>
      </c>
      <c r="N16" s="16" t="s">
        <v>15042</v>
      </c>
      <c r="O16" s="23">
        <f>B7L209C5/24</f>
        <v>311.23887915114585</v>
      </c>
      <c r="P16" s="16" t="s">
        <v>15043</v>
      </c>
      <c r="Q16" s="23">
        <f>B7L209C6</f>
        <v>311.23887915114585</v>
      </c>
      <c r="R16" s="16" t="s">
        <v>15044</v>
      </c>
      <c r="S16" s="25">
        <f>IF(B7L209C7=0,0,B7L209C1/B7L209C7)</f>
        <v>483.99801596395582</v>
      </c>
      <c r="T16" s="16" t="s">
        <v>15045</v>
      </c>
      <c r="U16" s="17">
        <f>A1L209C18</f>
        <v>145166</v>
      </c>
      <c r="V16" s="16" t="s">
        <v>15046</v>
      </c>
      <c r="W16" s="23">
        <f>IF(B7L102C1=0,0,B7L209C9/B7L102C1)</f>
        <v>0.46097108124916497</v>
      </c>
      <c r="X16" s="16" t="s">
        <v>15047</v>
      </c>
      <c r="Y16" s="23">
        <f>B7L209C10</f>
        <v>0.46097108124916497</v>
      </c>
      <c r="Z16" s="16" t="s">
        <v>15048</v>
      </c>
      <c r="AA16" s="17">
        <f>B7L209C11*B7L117C1</f>
        <v>7000.0505399286458</v>
      </c>
      <c r="AB16" s="16" t="s">
        <v>15049</v>
      </c>
      <c r="AC16" s="17">
        <f>B7L209C12</f>
        <v>7000.0505399286458</v>
      </c>
      <c r="AD16" s="16" t="s">
        <v>15050</v>
      </c>
      <c r="AE16" s="23">
        <f>B7L209C13/24</f>
        <v>291.66877249702691</v>
      </c>
      <c r="AF16" s="16" t="s">
        <v>15051</v>
      </c>
      <c r="AG16" s="23">
        <f>B7L209C14</f>
        <v>291.66877249702691</v>
      </c>
      <c r="AH16" s="16" t="s">
        <v>15052</v>
      </c>
      <c r="AI16" s="26">
        <f>IF(B7L209C15=0,0,B7L209C9/B7L209C15)</f>
        <v>497.70840655037807</v>
      </c>
      <c r="AJ16" s="16" t="s">
        <v>15053</v>
      </c>
      <c r="AK16" s="17">
        <f>A1L209C21</f>
        <v>144420.33333333334</v>
      </c>
      <c r="AL16" s="16" t="s">
        <v>15054</v>
      </c>
      <c r="AM16" s="23">
        <f>IF(B7L103C1=0,0,B7L209C17/B7L103C1)</f>
        <v>0.46715534889321708</v>
      </c>
      <c r="AN16" s="16" t="s">
        <v>15055</v>
      </c>
      <c r="AO16" s="23">
        <f>B7L209C18</f>
        <v>0.46715534889321708</v>
      </c>
      <c r="AP16" s="16" t="s">
        <v>15056</v>
      </c>
      <c r="AQ16" s="17">
        <f>B7L209C19*B7L118C1</f>
        <v>6718.9412218660063</v>
      </c>
      <c r="AR16" s="16" t="s">
        <v>15057</v>
      </c>
      <c r="AS16" s="17">
        <f>B7L209C20</f>
        <v>6718.9412218660063</v>
      </c>
      <c r="AT16" s="16" t="s">
        <v>15058</v>
      </c>
      <c r="AU16" s="17">
        <f>B7L209C21/24</f>
        <v>279.95588424441695</v>
      </c>
      <c r="AV16" s="16" t="s">
        <v>15059</v>
      </c>
      <c r="AW16" s="23">
        <f>B7L209C22</f>
        <v>279.95588424441695</v>
      </c>
      <c r="AX16" s="16" t="s">
        <v>15060</v>
      </c>
      <c r="AY16" s="26">
        <f>IF(B7L209C23=0,0,B7L209C17/B7L209C23)</f>
        <v>515.8681830286032</v>
      </c>
      <c r="AZ16" s="16" t="s">
        <v>15061</v>
      </c>
      <c r="BA16" s="17">
        <f>A1L209C24</f>
        <v>148719</v>
      </c>
      <c r="BB16" s="16" t="s">
        <v>15062</v>
      </c>
      <c r="BC16" s="23">
        <f>IF(B7L104C1=0,0,B7L209C25/B7L104C1)</f>
        <v>0.47615100745047423</v>
      </c>
      <c r="BD16" s="16" t="s">
        <v>15063</v>
      </c>
      <c r="BE16" s="23">
        <f>B7L209C26</f>
        <v>0.47615100745047423</v>
      </c>
      <c r="BF16" s="16" t="s">
        <v>15064</v>
      </c>
      <c r="BG16" s="17">
        <f>B7L209C27*B7L119C1</f>
        <v>6912.6785472304555</v>
      </c>
      <c r="BH16" s="16" t="s">
        <v>15065</v>
      </c>
      <c r="BI16" s="17">
        <f>B7L209C28</f>
        <v>6912.6785472304555</v>
      </c>
      <c r="BJ16" s="16" t="s">
        <v>15066</v>
      </c>
      <c r="BK16" s="23">
        <f>B7L209C29/24</f>
        <v>288.028272801269</v>
      </c>
      <c r="BL16" s="16" t="s">
        <v>15067</v>
      </c>
      <c r="BM16" s="23">
        <f>B7L209C30</f>
        <v>288.028272801269</v>
      </c>
      <c r="BN16" s="16" t="s">
        <v>15068</v>
      </c>
      <c r="BO16" s="26">
        <f>IF(B7L209C31=0,0,B7L209C25/B7L209C31)</f>
        <v>516.33472837095997</v>
      </c>
      <c r="BP16" s="16" t="s">
        <v>15069</v>
      </c>
      <c r="BQ16" s="17">
        <f>A1L209C27</f>
        <v>153629</v>
      </c>
      <c r="BR16" s="16" t="s">
        <v>15070</v>
      </c>
      <c r="BS16" s="21">
        <f>IF(B7L105C1=0,0,B7L209C33/B7L105C1)</f>
        <v>0.48338277225247051</v>
      </c>
      <c r="BT16" s="16" t="s">
        <v>15071</v>
      </c>
      <c r="BU16" s="23">
        <f>B7L209C34</f>
        <v>0.48338277225247051</v>
      </c>
      <c r="BV16" s="16" t="s">
        <v>15072</v>
      </c>
      <c r="BW16" s="17">
        <f>B7L209C35*B7L120C1</f>
        <v>7326.3233140564544</v>
      </c>
      <c r="BX16" s="16" t="s">
        <v>15073</v>
      </c>
      <c r="BY16" s="17">
        <f>B7L209C36</f>
        <v>7326.3233140564544</v>
      </c>
      <c r="BZ16" s="16" t="s">
        <v>15074</v>
      </c>
      <c r="CA16" s="23">
        <f>B7L209C37/24</f>
        <v>305.26347141901891</v>
      </c>
      <c r="CB16" s="16" t="s">
        <v>15075</v>
      </c>
      <c r="CC16" s="23">
        <f>B7L209C38</f>
        <v>305.26347141901891</v>
      </c>
      <c r="CD16" s="16" t="s">
        <v>15076</v>
      </c>
      <c r="CE16" s="26">
        <f>IF(B7L209C39=0,0,B7L209C33/B7L209C39)</f>
        <v>503.26689690664512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64642</v>
      </c>
      <c r="F17" s="16" t="s">
        <v>15078</v>
      </c>
      <c r="G17" s="21">
        <f>IF(B7L101C1=0,0,B7L210C1/B7L101C1)</f>
        <v>0.2012541851223742</v>
      </c>
      <c r="H17" s="16" t="s">
        <v>15079</v>
      </c>
      <c r="I17" s="21">
        <f>B7L210C2</f>
        <v>0.2012541851223742</v>
      </c>
      <c r="J17" s="16" t="s">
        <v>15080</v>
      </c>
      <c r="K17" s="17">
        <f>B7L210C3*B7L116C1</f>
        <v>3205.40156948812</v>
      </c>
      <c r="L17" s="16" t="s">
        <v>15081</v>
      </c>
      <c r="M17" s="17">
        <f>B7L210C4</f>
        <v>3205.40156948812</v>
      </c>
      <c r="N17" s="16" t="s">
        <v>15082</v>
      </c>
      <c r="O17" s="23">
        <f>B7L210C5/24</f>
        <v>133.55839872867168</v>
      </c>
      <c r="P17" s="16" t="s">
        <v>15083</v>
      </c>
      <c r="Q17" s="23">
        <f>B7L210C6</f>
        <v>133.55839872867168</v>
      </c>
      <c r="R17" s="16" t="s">
        <v>15084</v>
      </c>
      <c r="S17" s="25">
        <f>IF(B7L210C7=0,0,B7L210C1/B7L210C7)</f>
        <v>483.99801596395577</v>
      </c>
      <c r="T17" s="16" t="s">
        <v>15085</v>
      </c>
      <c r="U17" s="17">
        <f>A1L210C18</f>
        <v>69896.5</v>
      </c>
      <c r="V17" s="16" t="s">
        <v>15086</v>
      </c>
      <c r="W17" s="23">
        <f>IF(B7L102C1=0,0,B7L210C9/B7L102C1)</f>
        <v>0.22195462560470261</v>
      </c>
      <c r="X17" s="16" t="s">
        <v>15087</v>
      </c>
      <c r="Y17" s="23">
        <f>B7L210C10</f>
        <v>0.22195462560470261</v>
      </c>
      <c r="Z17" s="16" t="s">
        <v>15088</v>
      </c>
      <c r="AA17" s="17">
        <f>B7L210C11*B7L117C1</f>
        <v>3370.4795376611778</v>
      </c>
      <c r="AB17" s="16" t="s">
        <v>15089</v>
      </c>
      <c r="AC17" s="17">
        <f>B7L210C12</f>
        <v>3370.4795376611778</v>
      </c>
      <c r="AD17" s="16" t="s">
        <v>15090</v>
      </c>
      <c r="AE17" s="23">
        <f>B7L210C13/24</f>
        <v>140.43664740254908</v>
      </c>
      <c r="AF17" s="16" t="s">
        <v>15091</v>
      </c>
      <c r="AG17" s="23">
        <f>B7L210C14</f>
        <v>140.43664740254908</v>
      </c>
      <c r="AH17" s="16" t="s">
        <v>15092</v>
      </c>
      <c r="AI17" s="26">
        <f>IF(B7L210C15=0,0,B7L210C9/B7L210C15)</f>
        <v>497.70840655037807</v>
      </c>
      <c r="AJ17" s="16" t="s">
        <v>15093</v>
      </c>
      <c r="AK17" s="17">
        <f>A1L210C21</f>
        <v>72850</v>
      </c>
      <c r="AL17" s="16" t="s">
        <v>15094</v>
      </c>
      <c r="AM17" s="23">
        <f>IF(B7L103C1=0,0,B7L210C17/B7L103C1)</f>
        <v>0.23564733844175356</v>
      </c>
      <c r="AN17" s="16" t="s">
        <v>15095</v>
      </c>
      <c r="AO17" s="23">
        <f>B7L210C18</f>
        <v>0.23564733844175356</v>
      </c>
      <c r="AP17" s="16" t="s">
        <v>15096</v>
      </c>
      <c r="AQ17" s="17">
        <f>B7L210C19*B7L118C1</f>
        <v>3389.2379051860557</v>
      </c>
      <c r="AR17" s="16" t="s">
        <v>15097</v>
      </c>
      <c r="AS17" s="17">
        <f>B7L210C20</f>
        <v>3389.2379051860557</v>
      </c>
      <c r="AT17" s="16" t="s">
        <v>15098</v>
      </c>
      <c r="AU17" s="17">
        <f>B7L210C21/24</f>
        <v>141.21824604941898</v>
      </c>
      <c r="AV17" s="16" t="s">
        <v>15099</v>
      </c>
      <c r="AW17" s="23">
        <f>B7L210C22</f>
        <v>141.21824604941898</v>
      </c>
      <c r="AX17" s="16" t="s">
        <v>15100</v>
      </c>
      <c r="AY17" s="26">
        <f>IF(B7L210C23=0,0,B7L210C17/B7L210C23)</f>
        <v>515.86818302860331</v>
      </c>
      <c r="AZ17" s="16" t="s">
        <v>15101</v>
      </c>
      <c r="BA17" s="17">
        <f>A1L210C24</f>
        <v>77833.25</v>
      </c>
      <c r="BB17" s="16" t="s">
        <v>15102</v>
      </c>
      <c r="BC17" s="23">
        <f>IF(B7L104C1=0,0,B7L210C25/B7L104C1)</f>
        <v>0.24919734802308127</v>
      </c>
      <c r="BD17" s="16" t="s">
        <v>15103</v>
      </c>
      <c r="BE17" s="23">
        <f>B7L210C26</f>
        <v>0.24919734802308127</v>
      </c>
      <c r="BF17" s="16" t="s">
        <v>15104</v>
      </c>
      <c r="BG17" s="17">
        <f>B7L210C27*B7L119C1</f>
        <v>3617.8042989545711</v>
      </c>
      <c r="BH17" s="16" t="s">
        <v>15105</v>
      </c>
      <c r="BI17" s="17">
        <f>B7L210C28</f>
        <v>3617.8042989545711</v>
      </c>
      <c r="BJ17" s="16" t="s">
        <v>15106</v>
      </c>
      <c r="BK17" s="23">
        <f>B7L210C29/24</f>
        <v>150.74184578977381</v>
      </c>
      <c r="BL17" s="16" t="s">
        <v>15107</v>
      </c>
      <c r="BM17" s="23">
        <f>B7L210C30</f>
        <v>150.74184578977381</v>
      </c>
      <c r="BN17" s="16" t="s">
        <v>15108</v>
      </c>
      <c r="BO17" s="26">
        <f>IF(B7L210C31=0,0,B7L210C25/B7L210C31)</f>
        <v>516.33472837095997</v>
      </c>
      <c r="BP17" s="16" t="s">
        <v>15109</v>
      </c>
      <c r="BQ17" s="17">
        <f>A1L210C27</f>
        <v>80384.800000000003</v>
      </c>
      <c r="BR17" s="16" t="s">
        <v>15110</v>
      </c>
      <c r="BS17" s="21">
        <f>IF(B7L105C1=0,0,B7L210C33/B7L105C1)</f>
        <v>0.25292508231493005</v>
      </c>
      <c r="BT17" s="16" t="s">
        <v>15111</v>
      </c>
      <c r="BU17" s="23">
        <f>B7L210C34</f>
        <v>0.25292508231493005</v>
      </c>
      <c r="BV17" s="16" t="s">
        <v>15112</v>
      </c>
      <c r="BW17" s="17">
        <f>B7L210C35*B7L120C1</f>
        <v>3833.4236005947132</v>
      </c>
      <c r="BX17" s="16" t="s">
        <v>15113</v>
      </c>
      <c r="BY17" s="17">
        <f>B7L210C36</f>
        <v>3833.4236005947132</v>
      </c>
      <c r="BZ17" s="16" t="s">
        <v>15114</v>
      </c>
      <c r="CA17" s="23">
        <f>B7L210C37/24</f>
        <v>159.72598335811304</v>
      </c>
      <c r="CB17" s="16" t="s">
        <v>15115</v>
      </c>
      <c r="CC17" s="23">
        <f>B7L210C38</f>
        <v>159.72598335811304</v>
      </c>
      <c r="CD17" s="16" t="s">
        <v>15116</v>
      </c>
      <c r="CE17" s="26">
        <f>IF(B7L210C39=0,0,B7L210C33/B7L210C39)</f>
        <v>503.26689690664523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940752</v>
      </c>
      <c r="F18" s="16" t="s">
        <v>15118</v>
      </c>
      <c r="G18" s="21">
        <f>IF(B7L101C1=0,0,B7L211C1/B7L101C1)</f>
        <v>2.9289050023551835</v>
      </c>
      <c r="H18" s="16" t="s">
        <v>15119</v>
      </c>
      <c r="I18" s="21">
        <f>B7L211C2</f>
        <v>2.9289050023551835</v>
      </c>
      <c r="J18" s="16" t="s">
        <v>15120</v>
      </c>
      <c r="K18" s="17">
        <f>B7L211C3*B7L116C1</f>
        <v>46649.050730161318</v>
      </c>
      <c r="L18" s="16" t="s">
        <v>15121</v>
      </c>
      <c r="M18" s="17">
        <f>B7L211C4</f>
        <v>46649.050730161318</v>
      </c>
      <c r="N18" s="16" t="s">
        <v>15122</v>
      </c>
      <c r="O18" s="17">
        <f>B7L211C5/24</f>
        <v>1943.7104470900549</v>
      </c>
      <c r="P18" s="16" t="s">
        <v>15123</v>
      </c>
      <c r="Q18" s="17">
        <f>B7L211C6</f>
        <v>1943.7104470900549</v>
      </c>
      <c r="R18" s="16" t="s">
        <v>15124</v>
      </c>
      <c r="S18" s="25">
        <f>IF(B7L211C7=0,0,B7L211C1/B7L211C7)</f>
        <v>483.99801596395577</v>
      </c>
      <c r="T18" s="16" t="s">
        <v>15125</v>
      </c>
      <c r="U18" s="17">
        <f>A1L211C18</f>
        <v>956379.5</v>
      </c>
      <c r="V18" s="16" t="s">
        <v>15126</v>
      </c>
      <c r="W18" s="23">
        <f>IF(B7L102C1=0,0,B7L211C9/B7L102C1)</f>
        <v>3.0369597026820037</v>
      </c>
      <c r="X18" s="16" t="s">
        <v>15127</v>
      </c>
      <c r="Y18" s="23">
        <f>B7L211C10</f>
        <v>3.0369597026820037</v>
      </c>
      <c r="Z18" s="16" t="s">
        <v>15128</v>
      </c>
      <c r="AA18" s="17">
        <f>B7L211C11*B7L117C1</f>
        <v>46117.58149533422</v>
      </c>
      <c r="AB18" s="16" t="s">
        <v>15129</v>
      </c>
      <c r="AC18" s="17">
        <f>B7L211C12</f>
        <v>46117.58149533422</v>
      </c>
      <c r="AD18" s="16" t="s">
        <v>15130</v>
      </c>
      <c r="AE18" s="17">
        <f>B7L211C13/24</f>
        <v>1921.5658956389259</v>
      </c>
      <c r="AF18" s="16" t="s">
        <v>15131</v>
      </c>
      <c r="AG18" s="17">
        <f>B7L211C14</f>
        <v>1921.5658956389259</v>
      </c>
      <c r="AH18" s="16" t="s">
        <v>15132</v>
      </c>
      <c r="AI18" s="26">
        <f>IF(B7L211C15=0,0,B7L211C9/B7L211C15)</f>
        <v>497.70840655037813</v>
      </c>
      <c r="AJ18" s="16" t="s">
        <v>15133</v>
      </c>
      <c r="AK18" s="17">
        <f>A1L211C21</f>
        <v>978417.33333333337</v>
      </c>
      <c r="AL18" s="16" t="s">
        <v>15134</v>
      </c>
      <c r="AM18" s="23">
        <f>IF(B7L103C1=0,0,B7L211C17/B7L103C1)</f>
        <v>3.1648790732364862</v>
      </c>
      <c r="AN18" s="16" t="s">
        <v>15135</v>
      </c>
      <c r="AO18" s="23">
        <f>B7L211C18</f>
        <v>3.1648790732364862</v>
      </c>
      <c r="AP18" s="16" t="s">
        <v>15136</v>
      </c>
      <c r="AQ18" s="17">
        <f>B7L211C19*B7L118C1</f>
        <v>45519.411300266212</v>
      </c>
      <c r="AR18" s="16" t="s">
        <v>15137</v>
      </c>
      <c r="AS18" s="17">
        <f>B7L211C20</f>
        <v>45519.411300266212</v>
      </c>
      <c r="AT18" s="16" t="s">
        <v>15138</v>
      </c>
      <c r="AU18" s="17">
        <f>B7L211C21/24</f>
        <v>1896.6421375110922</v>
      </c>
      <c r="AV18" s="16" t="s">
        <v>15139</v>
      </c>
      <c r="AW18" s="17">
        <f>B7L211C22</f>
        <v>1896.6421375110922</v>
      </c>
      <c r="AX18" s="16" t="s">
        <v>15140</v>
      </c>
      <c r="AY18" s="26">
        <f>IF(B7L211C23=0,0,B7L211C17/B7L211C23)</f>
        <v>515.8681830286032</v>
      </c>
      <c r="AZ18" s="16" t="s">
        <v>15141</v>
      </c>
      <c r="BA18" s="17">
        <f>A1L211C24</f>
        <v>984424.25</v>
      </c>
      <c r="BB18" s="16" t="s">
        <v>15142</v>
      </c>
      <c r="BC18" s="23">
        <f>IF(B7L104C1=0,0,B7L211C25/B7L104C1)</f>
        <v>3.1518138126007944</v>
      </c>
      <c r="BD18" s="16" t="s">
        <v>15143</v>
      </c>
      <c r="BE18" s="23">
        <f>B7L211C26</f>
        <v>3.1518138126007944</v>
      </c>
      <c r="BF18" s="16" t="s">
        <v>15144</v>
      </c>
      <c r="BG18" s="17">
        <f>B7L211C27*B7L119C1</f>
        <v>45757.49160731602</v>
      </c>
      <c r="BH18" s="16" t="s">
        <v>15145</v>
      </c>
      <c r="BI18" s="17">
        <f>B7L211C28</f>
        <v>45757.49160731602</v>
      </c>
      <c r="BJ18" s="16" t="s">
        <v>15146</v>
      </c>
      <c r="BK18" s="17">
        <f>B7L211C29/24</f>
        <v>1906.5621503048342</v>
      </c>
      <c r="BL18" s="16" t="s">
        <v>15147</v>
      </c>
      <c r="BM18" s="17">
        <f>B7L211C30</f>
        <v>1906.5621503048342</v>
      </c>
      <c r="BN18" s="16" t="s">
        <v>15148</v>
      </c>
      <c r="BO18" s="26">
        <f>IF(B7L211C31=0,0,B7L211C25/B7L211C31)</f>
        <v>516.33472837095997</v>
      </c>
      <c r="BP18" s="16" t="s">
        <v>15149</v>
      </c>
      <c r="BQ18" s="17">
        <f>A1L211C27</f>
        <v>988216.39999999991</v>
      </c>
      <c r="BR18" s="16" t="s">
        <v>15150</v>
      </c>
      <c r="BS18" s="21">
        <f>IF(B7L105C1=0,0,B7L211C33/B7L105C1)</f>
        <v>3.1093529412894454</v>
      </c>
      <c r="BT18" s="16" t="s">
        <v>15151</v>
      </c>
      <c r="BU18" s="23">
        <f>B7L211C34</f>
        <v>3.1093529412894454</v>
      </c>
      <c r="BV18" s="16" t="s">
        <v>15152</v>
      </c>
      <c r="BW18" s="17">
        <f>B7L211C35*B7L120C1</f>
        <v>47126.472545241697</v>
      </c>
      <c r="BX18" s="16" t="s">
        <v>15153</v>
      </c>
      <c r="BY18" s="17">
        <f>B7L211C36</f>
        <v>47126.472545241697</v>
      </c>
      <c r="BZ18" s="16" t="s">
        <v>15154</v>
      </c>
      <c r="CA18" s="17">
        <f>B7L211C37/24</f>
        <v>1963.603022718404</v>
      </c>
      <c r="CB18" s="16" t="s">
        <v>15155</v>
      </c>
      <c r="CC18" s="17">
        <f>B7L211C38</f>
        <v>1963.603022718404</v>
      </c>
      <c r="CD18" s="16" t="s">
        <v>15156</v>
      </c>
      <c r="CE18" s="26">
        <f>IF(B7L211C39=0,0,B7L211C33/B7L211C39)</f>
        <v>503.26689690664523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199561</v>
      </c>
      <c r="F19" s="16" t="s">
        <v>15158</v>
      </c>
      <c r="G19" s="21">
        <f>IF(B7L101C1=0,0,B7L212C1/B7L101C1)</f>
        <v>0.62130637104678255</v>
      </c>
      <c r="H19" s="16" t="s">
        <v>15159</v>
      </c>
      <c r="I19" s="21">
        <f>B7L212C2</f>
        <v>0.62130637104678255</v>
      </c>
      <c r="J19" s="16" t="s">
        <v>15160</v>
      </c>
      <c r="K19" s="17">
        <f>B7L212C3*B7L116C1</f>
        <v>9895.6273414903426</v>
      </c>
      <c r="L19" s="16" t="s">
        <v>15161</v>
      </c>
      <c r="M19" s="17">
        <f>B7L212C4</f>
        <v>9895.6273414903426</v>
      </c>
      <c r="N19" s="16" t="s">
        <v>15162</v>
      </c>
      <c r="O19" s="23">
        <f>B7L212C5/24</f>
        <v>412.31780589543092</v>
      </c>
      <c r="P19" s="16" t="s">
        <v>15163</v>
      </c>
      <c r="Q19" s="23">
        <f>B7L212C6</f>
        <v>412.31780589543092</v>
      </c>
      <c r="R19" s="16" t="s">
        <v>15164</v>
      </c>
      <c r="S19" s="25">
        <f>IF(B7L212C7=0,0,B7L212C1/B7L212C7)</f>
        <v>483.99801596395577</v>
      </c>
      <c r="T19" s="16" t="s">
        <v>15165</v>
      </c>
      <c r="U19" s="17">
        <f>A1L212C18</f>
        <v>180876</v>
      </c>
      <c r="V19" s="16" t="s">
        <v>15166</v>
      </c>
      <c r="W19" s="23">
        <f>IF(B7L102C1=0,0,B7L212C9/B7L102C1)</f>
        <v>0.57436731253891382</v>
      </c>
      <c r="X19" s="16" t="s">
        <v>15167</v>
      </c>
      <c r="Y19" s="23">
        <f>B7L212C10</f>
        <v>0.57436731253891382</v>
      </c>
      <c r="Z19" s="16" t="s">
        <v>15168</v>
      </c>
      <c r="AA19" s="17">
        <f>B7L212C11*B7L117C1</f>
        <v>8722.0226599901744</v>
      </c>
      <c r="AB19" s="16" t="s">
        <v>15169</v>
      </c>
      <c r="AC19" s="17">
        <f>B7L212C12</f>
        <v>8722.0226599901744</v>
      </c>
      <c r="AD19" s="16" t="s">
        <v>15170</v>
      </c>
      <c r="AE19" s="23">
        <f>B7L212C13/24</f>
        <v>363.41761083292391</v>
      </c>
      <c r="AF19" s="16" t="s">
        <v>15171</v>
      </c>
      <c r="AG19" s="23">
        <f>B7L212C14</f>
        <v>363.41761083292391</v>
      </c>
      <c r="AH19" s="16" t="s">
        <v>15172</v>
      </c>
      <c r="AI19" s="26">
        <f>IF(B7L212C15=0,0,B7L212C9/B7L212C15)</f>
        <v>497.70840655037813</v>
      </c>
      <c r="AJ19" s="16" t="s">
        <v>15173</v>
      </c>
      <c r="AK19" s="17">
        <f>A1L212C21</f>
        <v>172672.66666666666</v>
      </c>
      <c r="AL19" s="16" t="s">
        <v>15174</v>
      </c>
      <c r="AM19" s="23">
        <f>IF(B7L103C1=0,0,B7L212C17/B7L103C1)</f>
        <v>0.55854295568483314</v>
      </c>
      <c r="AN19" s="16" t="s">
        <v>15175</v>
      </c>
      <c r="AO19" s="23">
        <f>B7L212C18</f>
        <v>0.55854295568483314</v>
      </c>
      <c r="AP19" s="16" t="s">
        <v>15176</v>
      </c>
      <c r="AQ19" s="17">
        <f>B7L212C19*B7L118C1</f>
        <v>8033.3390124395792</v>
      </c>
      <c r="AR19" s="16" t="s">
        <v>15177</v>
      </c>
      <c r="AS19" s="17">
        <f>B7L212C20</f>
        <v>8033.3390124395792</v>
      </c>
      <c r="AT19" s="16" t="s">
        <v>15178</v>
      </c>
      <c r="AU19" s="17">
        <f>B7L212C21/24</f>
        <v>334.72245885164915</v>
      </c>
      <c r="AV19" s="16" t="s">
        <v>15179</v>
      </c>
      <c r="AW19" s="23">
        <f>B7L212C22</f>
        <v>334.72245885164915</v>
      </c>
      <c r="AX19" s="16" t="s">
        <v>15180</v>
      </c>
      <c r="AY19" s="26">
        <f>IF(B7L212C23=0,0,B7L212C17/B7L212C23)</f>
        <v>515.8681830286032</v>
      </c>
      <c r="AZ19" s="16" t="s">
        <v>15181</v>
      </c>
      <c r="BA19" s="17">
        <f>A1L212C24</f>
        <v>176306.75</v>
      </c>
      <c r="BB19" s="16" t="s">
        <v>15182</v>
      </c>
      <c r="BC19" s="23">
        <f>IF(B7L104C1=0,0,B7L212C25/B7L104C1)</f>
        <v>0.56447822156428495</v>
      </c>
      <c r="BD19" s="16" t="s">
        <v>15183</v>
      </c>
      <c r="BE19" s="23">
        <f>B7L212C26</f>
        <v>0.56447822156428495</v>
      </c>
      <c r="BF19" s="16" t="s">
        <v>15184</v>
      </c>
      <c r="BG19" s="17">
        <f>B7L212C27*B7L119C1</f>
        <v>8194.9978715357356</v>
      </c>
      <c r="BH19" s="16" t="s">
        <v>15185</v>
      </c>
      <c r="BI19" s="17">
        <f>B7L212C28</f>
        <v>8194.9978715357356</v>
      </c>
      <c r="BJ19" s="16" t="s">
        <v>15186</v>
      </c>
      <c r="BK19" s="23">
        <f>B7L212C29/24</f>
        <v>341.45824464732232</v>
      </c>
      <c r="BL19" s="16" t="s">
        <v>15187</v>
      </c>
      <c r="BM19" s="23">
        <f>B7L212C30</f>
        <v>341.45824464732232</v>
      </c>
      <c r="BN19" s="16" t="s">
        <v>15188</v>
      </c>
      <c r="BO19" s="26">
        <f>IF(B7L212C31=0,0,B7L212C25/B7L212C31)</f>
        <v>516.33472837096008</v>
      </c>
      <c r="BP19" s="16" t="s">
        <v>15189</v>
      </c>
      <c r="BQ19" s="17">
        <f>A1L212C27</f>
        <v>179596.79999999999</v>
      </c>
      <c r="BR19" s="16" t="s">
        <v>15190</v>
      </c>
      <c r="BS19" s="21">
        <f>IF(B7L105C1=0,0,B7L212C33/B7L105C1)</f>
        <v>0.56508861654812881</v>
      </c>
      <c r="BT19" s="16" t="s">
        <v>15191</v>
      </c>
      <c r="BU19" s="23">
        <f>B7L212C34</f>
        <v>0.56508861654812881</v>
      </c>
      <c r="BV19" s="16" t="s">
        <v>15192</v>
      </c>
      <c r="BW19" s="17">
        <f>B7L212C35*B7L120C1</f>
        <v>8564.6865043053986</v>
      </c>
      <c r="BX19" s="16" t="s">
        <v>15193</v>
      </c>
      <c r="BY19" s="17">
        <f>B7L212C36</f>
        <v>8564.6865043053986</v>
      </c>
      <c r="BZ19" s="16" t="s">
        <v>15194</v>
      </c>
      <c r="CA19" s="23">
        <f>B7L212C37/24</f>
        <v>356.86193767939159</v>
      </c>
      <c r="CB19" s="16" t="s">
        <v>15195</v>
      </c>
      <c r="CC19" s="23">
        <f>B7L212C38</f>
        <v>356.86193767939159</v>
      </c>
      <c r="CD19" s="16" t="s">
        <v>15196</v>
      </c>
      <c r="CE19" s="26">
        <f>IF(B7L212C39=0,0,B7L212C33/B7L212C39)</f>
        <v>503.26689690664512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1336</v>
      </c>
      <c r="F20" s="16" t="s">
        <v>15198</v>
      </c>
      <c r="G20" s="21">
        <f>IF(B7L101C1=0,0,B7L213C1/B7L101C1)</f>
        <v>4.1594565657543381E-3</v>
      </c>
      <c r="H20" s="16" t="s">
        <v>15199</v>
      </c>
      <c r="I20" s="21">
        <f>B7L213C2</f>
        <v>4.1594565657543381E-3</v>
      </c>
      <c r="J20" s="16" t="s">
        <v>15200</v>
      </c>
      <c r="K20" s="17">
        <f>B7L213C3*B7L116C1</f>
        <v>66.248205452122889</v>
      </c>
      <c r="L20" s="16" t="s">
        <v>15201</v>
      </c>
      <c r="M20" s="23">
        <f>B7L213C4</f>
        <v>66.248205452122889</v>
      </c>
      <c r="N20" s="16" t="s">
        <v>15202</v>
      </c>
      <c r="O20" s="23">
        <f>B7L213C5/24</f>
        <v>2.7603418938384539</v>
      </c>
      <c r="P20" s="16" t="s">
        <v>15203</v>
      </c>
      <c r="Q20" s="23">
        <f>B7L213C6</f>
        <v>2.7603418938384539</v>
      </c>
      <c r="R20" s="16" t="s">
        <v>15204</v>
      </c>
      <c r="S20" s="25">
        <f>IF(B7L213C7=0,0,B7L213C1/B7L213C7)</f>
        <v>483.99801596395582</v>
      </c>
      <c r="T20" s="16" t="s">
        <v>15205</v>
      </c>
      <c r="U20" s="17">
        <f>A1L213C18</f>
        <v>1308</v>
      </c>
      <c r="V20" s="16" t="s">
        <v>15206</v>
      </c>
      <c r="W20" s="23">
        <f>IF(B7L102C1=0,0,B7L213C9/B7L102C1)</f>
        <v>4.1535219973954495E-3</v>
      </c>
      <c r="X20" s="16" t="s">
        <v>15207</v>
      </c>
      <c r="Y20" s="23">
        <f>B7L213C10</f>
        <v>4.1535219973954495E-3</v>
      </c>
      <c r="Z20" s="16" t="s">
        <v>15208</v>
      </c>
      <c r="AA20" s="23">
        <f>B7L213C11*B7L117C1</f>
        <v>63.073075694216747</v>
      </c>
      <c r="AB20" s="16" t="s">
        <v>15209</v>
      </c>
      <c r="AC20" s="23">
        <f>B7L213C12</f>
        <v>63.073075694216747</v>
      </c>
      <c r="AD20" s="16" t="s">
        <v>15210</v>
      </c>
      <c r="AE20" s="23">
        <f>B7L213C13/24</f>
        <v>2.6280448205923643</v>
      </c>
      <c r="AF20" s="16" t="s">
        <v>15211</v>
      </c>
      <c r="AG20" s="23">
        <f>B7L213C14</f>
        <v>2.6280448205923643</v>
      </c>
      <c r="AH20" s="16" t="s">
        <v>15212</v>
      </c>
      <c r="AI20" s="26">
        <f>IF(B7L213C15=0,0,B7L213C9/B7L213C15)</f>
        <v>497.70840655037813</v>
      </c>
      <c r="AJ20" s="16" t="s">
        <v>15213</v>
      </c>
      <c r="AK20" s="17">
        <f>A1L213C21</f>
        <v>1493</v>
      </c>
      <c r="AL20" s="16" t="s">
        <v>15214</v>
      </c>
      <c r="AM20" s="23">
        <f>IF(B7L103C1=0,0,B7L213C17/B7L103C1)</f>
        <v>4.8293956938028565E-3</v>
      </c>
      <c r="AN20" s="16" t="s">
        <v>15215</v>
      </c>
      <c r="AO20" s="23">
        <f>B7L213C18</f>
        <v>4.8293956938028565E-3</v>
      </c>
      <c r="AP20" s="16" t="s">
        <v>15216</v>
      </c>
      <c r="AQ20" s="23">
        <f>B7L213C19*B7L118C1</f>
        <v>69.459604563387529</v>
      </c>
      <c r="AR20" s="16" t="s">
        <v>15217</v>
      </c>
      <c r="AS20" s="23">
        <f>B7L213C20</f>
        <v>69.459604563387529</v>
      </c>
      <c r="AT20" s="16" t="s">
        <v>15218</v>
      </c>
      <c r="AU20" s="17">
        <f>B7L213C21/24</f>
        <v>2.894150190141147</v>
      </c>
      <c r="AV20" s="16" t="s">
        <v>15219</v>
      </c>
      <c r="AW20" s="23">
        <f>B7L213C22</f>
        <v>2.894150190141147</v>
      </c>
      <c r="AX20" s="16" t="s">
        <v>15220</v>
      </c>
      <c r="AY20" s="26">
        <f>IF(B7L213C23=0,0,B7L213C17/B7L213C23)</f>
        <v>515.8681830286032</v>
      </c>
      <c r="AZ20" s="16" t="s">
        <v>15221</v>
      </c>
      <c r="BA20" s="17">
        <f>A1L213C24</f>
        <v>1660</v>
      </c>
      <c r="BB20" s="16" t="s">
        <v>15222</v>
      </c>
      <c r="BC20" s="23">
        <f>IF(B7L104C1=0,0,B7L213C25/B7L104C1)</f>
        <v>5.3147928130755804E-3</v>
      </c>
      <c r="BD20" s="16" t="s">
        <v>15223</v>
      </c>
      <c r="BE20" s="23">
        <f>B7L213C26</f>
        <v>5.3147928130755804E-3</v>
      </c>
      <c r="BF20" s="16" t="s">
        <v>15224</v>
      </c>
      <c r="BG20" s="23">
        <f>B7L213C27*B7L119C1</f>
        <v>77.159249244565629</v>
      </c>
      <c r="BH20" s="16" t="s">
        <v>15225</v>
      </c>
      <c r="BI20" s="23">
        <f>B7L213C28</f>
        <v>77.159249244565629</v>
      </c>
      <c r="BJ20" s="16" t="s">
        <v>15226</v>
      </c>
      <c r="BK20" s="23">
        <f>B7L213C29/24</f>
        <v>3.214968718523568</v>
      </c>
      <c r="BL20" s="16" t="s">
        <v>15227</v>
      </c>
      <c r="BM20" s="23">
        <f>B7L213C30</f>
        <v>3.214968718523568</v>
      </c>
      <c r="BN20" s="16" t="s">
        <v>15228</v>
      </c>
      <c r="BO20" s="26">
        <f>IF(B7L213C31=0,0,B7L213C25/B7L213C31)</f>
        <v>516.33472837096008</v>
      </c>
      <c r="BP20" s="16" t="s">
        <v>15229</v>
      </c>
      <c r="BQ20" s="17">
        <f>A1L213C27</f>
        <v>1723.6</v>
      </c>
      <c r="BR20" s="16" t="s">
        <v>15230</v>
      </c>
      <c r="BS20" s="21">
        <f>IF(B7L105C1=0,0,B7L213C33/B7L105C1)</f>
        <v>5.4231853768126987E-3</v>
      </c>
      <c r="BT20" s="16" t="s">
        <v>15231</v>
      </c>
      <c r="BU20" s="23">
        <f>B7L213C34</f>
        <v>5.4231853768126987E-3</v>
      </c>
      <c r="BV20" s="16" t="s">
        <v>15232</v>
      </c>
      <c r="BW20" s="23">
        <f>B7L213C35*B7L120C1</f>
        <v>82.195749917708923</v>
      </c>
      <c r="BX20" s="16" t="s">
        <v>15233</v>
      </c>
      <c r="BY20" s="23">
        <f>B7L213C36</f>
        <v>82.195749917708923</v>
      </c>
      <c r="BZ20" s="16" t="s">
        <v>15234</v>
      </c>
      <c r="CA20" s="23">
        <f>B7L213C37/24</f>
        <v>3.4248229132378718</v>
      </c>
      <c r="CB20" s="16" t="s">
        <v>15235</v>
      </c>
      <c r="CC20" s="23">
        <f>B7L213C38</f>
        <v>3.4248229132378718</v>
      </c>
      <c r="CD20" s="16" t="s">
        <v>15236</v>
      </c>
      <c r="CE20" s="26">
        <f>IF(B7L213C39=0,0,B7L213C33/B7L213C39)</f>
        <v>503.26689690664506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332921</v>
      </c>
      <c r="F21" s="16" t="s">
        <v>15238</v>
      </c>
      <c r="G21" s="21">
        <f>IF(B7L101C1=0,0,B7L214C1/B7L101C1)</f>
        <v>1.0365048198559133</v>
      </c>
      <c r="H21" s="16" t="s">
        <v>15239</v>
      </c>
      <c r="I21" s="21">
        <f>B7L214C2</f>
        <v>1.0365048198559133</v>
      </c>
      <c r="J21" s="16" t="s">
        <v>15240</v>
      </c>
      <c r="K21" s="17">
        <f>B7L214C3*B7L116C1</f>
        <v>16508.547011471714</v>
      </c>
      <c r="L21" s="16" t="s">
        <v>15241</v>
      </c>
      <c r="M21" s="17">
        <f>B7L214C4</f>
        <v>16508.547011471714</v>
      </c>
      <c r="N21" s="16" t="s">
        <v>15242</v>
      </c>
      <c r="O21" s="23">
        <f>B7L214C5/24</f>
        <v>687.85612547798803</v>
      </c>
      <c r="P21" s="16" t="s">
        <v>15243</v>
      </c>
      <c r="Q21" s="23">
        <f>B7L214C6</f>
        <v>687.85612547798803</v>
      </c>
      <c r="R21" s="16" t="s">
        <v>15244</v>
      </c>
      <c r="S21" s="25">
        <f>IF(B7L214C7=0,0,B7L214C1/B7L214C7)</f>
        <v>483.99801596395577</v>
      </c>
      <c r="T21" s="16" t="s">
        <v>15245</v>
      </c>
      <c r="U21" s="17">
        <f>A1L214C18</f>
        <v>334792.5</v>
      </c>
      <c r="V21" s="16" t="s">
        <v>15246</v>
      </c>
      <c r="W21" s="23">
        <f>IF(B7L102C1=0,0,B7L214C9/B7L102C1)</f>
        <v>1.0631253924411437</v>
      </c>
      <c r="X21" s="16" t="s">
        <v>15247</v>
      </c>
      <c r="Y21" s="23">
        <f>B7L214C10</f>
        <v>1.0631253924411437</v>
      </c>
      <c r="Z21" s="16" t="s">
        <v>15248</v>
      </c>
      <c r="AA21" s="17">
        <f>B7L214C11*B7L117C1</f>
        <v>16144.031111893011</v>
      </c>
      <c r="AB21" s="16" t="s">
        <v>15249</v>
      </c>
      <c r="AC21" s="17">
        <f>B7L214C12</f>
        <v>16144.031111893011</v>
      </c>
      <c r="AD21" s="16" t="s">
        <v>15250</v>
      </c>
      <c r="AE21" s="23">
        <f>B7L214C13/24</f>
        <v>672.6679629955421</v>
      </c>
      <c r="AF21" s="16" t="s">
        <v>15251</v>
      </c>
      <c r="AG21" s="23">
        <f>B7L214C14</f>
        <v>672.6679629955421</v>
      </c>
      <c r="AH21" s="16" t="s">
        <v>15252</v>
      </c>
      <c r="AI21" s="26">
        <f>IF(B7L214C15=0,0,B7L214C9/B7L214C15)</f>
        <v>497.70840655037819</v>
      </c>
      <c r="AJ21" s="16" t="s">
        <v>15253</v>
      </c>
      <c r="AK21" s="17">
        <f>A1L214C21</f>
        <v>342754</v>
      </c>
      <c r="AL21" s="16" t="s">
        <v>15254</v>
      </c>
      <c r="AM21" s="23">
        <f>IF(B7L103C1=0,0,B7L214C17/B7L103C1)</f>
        <v>1.1087037452335593</v>
      </c>
      <c r="AN21" s="16" t="s">
        <v>15255</v>
      </c>
      <c r="AO21" s="23">
        <f>B7L214C18</f>
        <v>1.1087037452335593</v>
      </c>
      <c r="AP21" s="16" t="s">
        <v>15256</v>
      </c>
      <c r="AQ21" s="17">
        <f>B7L214C19*B7L118C1</f>
        <v>15946.120095458356</v>
      </c>
      <c r="AR21" s="16" t="s">
        <v>15257</v>
      </c>
      <c r="AS21" s="17">
        <f>B7L214C20</f>
        <v>15946.120095458356</v>
      </c>
      <c r="AT21" s="16" t="s">
        <v>15258</v>
      </c>
      <c r="AU21" s="17">
        <f>B7L214C21/24</f>
        <v>664.42167064409819</v>
      </c>
      <c r="AV21" s="16" t="s">
        <v>15259</v>
      </c>
      <c r="AW21" s="23">
        <f>B7L214C22</f>
        <v>664.42167064409819</v>
      </c>
      <c r="AX21" s="16" t="s">
        <v>15260</v>
      </c>
      <c r="AY21" s="26">
        <f>IF(B7L214C23=0,0,B7L214C17/B7L214C23)</f>
        <v>515.86818302860331</v>
      </c>
      <c r="AZ21" s="16" t="s">
        <v>15261</v>
      </c>
      <c r="BA21" s="17">
        <f>A1L214C24</f>
        <v>343642.75</v>
      </c>
      <c r="BB21" s="16" t="s">
        <v>15262</v>
      </c>
      <c r="BC21" s="23">
        <f>IF(B7L104C1=0,0,B7L214C25/B7L104C1)</f>
        <v>1.1002349505816436</v>
      </c>
      <c r="BD21" s="16" t="s">
        <v>15263</v>
      </c>
      <c r="BE21" s="23">
        <f>B7L214C26</f>
        <v>1.1002349505816436</v>
      </c>
      <c r="BF21" s="16" t="s">
        <v>15264</v>
      </c>
      <c r="BG21" s="17">
        <f>B7L214C27*B7L119C1</f>
        <v>15973.02204719154</v>
      </c>
      <c r="BH21" s="16" t="s">
        <v>15265</v>
      </c>
      <c r="BI21" s="17">
        <f>B7L214C28</f>
        <v>15973.02204719154</v>
      </c>
      <c r="BJ21" s="16" t="s">
        <v>15266</v>
      </c>
      <c r="BK21" s="23">
        <f>B7L214C29/24</f>
        <v>665.5425852996475</v>
      </c>
      <c r="BL21" s="16" t="s">
        <v>15267</v>
      </c>
      <c r="BM21" s="23">
        <f>B7L214C30</f>
        <v>665.5425852996475</v>
      </c>
      <c r="BN21" s="16" t="s">
        <v>15268</v>
      </c>
      <c r="BO21" s="26">
        <f>IF(B7L214C31=0,0,B7L214C25/B7L214C31)</f>
        <v>516.33472837096008</v>
      </c>
      <c r="BP21" s="16" t="s">
        <v>15269</v>
      </c>
      <c r="BQ21" s="17">
        <f>A1L214C27</f>
        <v>339082.4</v>
      </c>
      <c r="BR21" s="16" t="s">
        <v>15270</v>
      </c>
      <c r="BS21" s="21">
        <f>IF(B7L105C1=0,0,B7L214C33/B7L105C1)</f>
        <v>1.0668987660794584</v>
      </c>
      <c r="BT21" s="16" t="s">
        <v>15271</v>
      </c>
      <c r="BU21" s="23">
        <f>B7L214C34</f>
        <v>1.0668987660794584</v>
      </c>
      <c r="BV21" s="16" t="s">
        <v>15272</v>
      </c>
      <c r="BW21" s="17">
        <f>B7L214C35*B7L120C1</f>
        <v>16170.301782256061</v>
      </c>
      <c r="BX21" s="16" t="s">
        <v>15273</v>
      </c>
      <c r="BY21" s="17">
        <f>B7L214C36</f>
        <v>16170.301782256061</v>
      </c>
      <c r="BZ21" s="16" t="s">
        <v>15274</v>
      </c>
      <c r="CA21" s="23">
        <f>B7L214C37/24</f>
        <v>673.76257426066923</v>
      </c>
      <c r="CB21" s="16" t="s">
        <v>15275</v>
      </c>
      <c r="CC21" s="23">
        <f>B7L214C38</f>
        <v>673.76257426066923</v>
      </c>
      <c r="CD21" s="16" t="s">
        <v>15276</v>
      </c>
      <c r="CE21" s="26">
        <f>IF(B7L214C39=0,0,B7L214C33/B7L214C39)</f>
        <v>503.26689690664506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2877</v>
      </c>
      <c r="F22" s="16" t="s">
        <v>15278</v>
      </c>
      <c r="G22" s="21">
        <f>IF(B7L101C1=0,0,B7L215C1/B7L101C1)</f>
        <v>8.9571530985593038E-3</v>
      </c>
      <c r="H22" s="16" t="s">
        <v>15279</v>
      </c>
      <c r="I22" s="21">
        <f>B7L215C2</f>
        <v>8.9571530985593038E-3</v>
      </c>
      <c r="J22" s="16" t="s">
        <v>15280</v>
      </c>
      <c r="K22" s="17">
        <f>B7L215C3*B7L116C1</f>
        <v>142.66174183065687</v>
      </c>
      <c r="L22" s="16" t="s">
        <v>15281</v>
      </c>
      <c r="M22" s="23">
        <f>B7L215C4</f>
        <v>142.66174183065687</v>
      </c>
      <c r="N22" s="16" t="s">
        <v>15282</v>
      </c>
      <c r="O22" s="23">
        <f>B7L215C5/24</f>
        <v>5.9442392429440361</v>
      </c>
      <c r="P22" s="16" t="s">
        <v>15283</v>
      </c>
      <c r="Q22" s="23">
        <f>B7L215C6</f>
        <v>5.9442392429440361</v>
      </c>
      <c r="R22" s="16" t="s">
        <v>15284</v>
      </c>
      <c r="S22" s="25">
        <f>IF(B7L215C7=0,0,B7L215C1/B7L215C7)</f>
        <v>483.99801596395577</v>
      </c>
      <c r="T22" s="16" t="s">
        <v>15285</v>
      </c>
      <c r="U22" s="17">
        <f>A1L215C18</f>
        <v>2802.5</v>
      </c>
      <c r="V22" s="16" t="s">
        <v>15286</v>
      </c>
      <c r="W22" s="23">
        <f>IF(B7L102C1=0,0,B7L215C9/B7L102C1)</f>
        <v>8.8992701817283987E-3</v>
      </c>
      <c r="X22" s="16" t="s">
        <v>15287</v>
      </c>
      <c r="Y22" s="23">
        <f>B7L215C10</f>
        <v>8.8992701817283987E-3</v>
      </c>
      <c r="Z22" s="16" t="s">
        <v>15288</v>
      </c>
      <c r="AA22" s="23">
        <f>B7L215C11*B7L117C1</f>
        <v>135.13936898550642</v>
      </c>
      <c r="AB22" s="16" t="s">
        <v>15289</v>
      </c>
      <c r="AC22" s="23">
        <f>B7L215C12</f>
        <v>135.13936898550642</v>
      </c>
      <c r="AD22" s="16" t="s">
        <v>15290</v>
      </c>
      <c r="AE22" s="23">
        <f>B7L215C13/24</f>
        <v>5.6308070410627673</v>
      </c>
      <c r="AF22" s="16" t="s">
        <v>15291</v>
      </c>
      <c r="AG22" s="23">
        <f>B7L215C14</f>
        <v>5.6308070410627673</v>
      </c>
      <c r="AH22" s="16" t="s">
        <v>15292</v>
      </c>
      <c r="AI22" s="26">
        <f>IF(B7L215C15=0,0,B7L215C9/B7L215C15)</f>
        <v>497.70840655037824</v>
      </c>
      <c r="AJ22" s="16" t="s">
        <v>15293</v>
      </c>
      <c r="AK22" s="17">
        <f>A1L215C21</f>
        <v>2852</v>
      </c>
      <c r="AL22" s="16" t="s">
        <v>15294</v>
      </c>
      <c r="AM22" s="23">
        <f>IF(B7L103C1=0,0,B7L215C17/B7L103C1)</f>
        <v>9.2253426113367357E-3</v>
      </c>
      <c r="AN22" s="16" t="s">
        <v>15295</v>
      </c>
      <c r="AO22" s="23">
        <f>B7L215C18</f>
        <v>9.2253426113367357E-3</v>
      </c>
      <c r="AP22" s="16" t="s">
        <v>15296</v>
      </c>
      <c r="AQ22" s="23">
        <f>B7L215C19*B7L118C1</f>
        <v>132.68505841579451</v>
      </c>
      <c r="AR22" s="16" t="s">
        <v>15297</v>
      </c>
      <c r="AS22" s="23">
        <f>B7L215C20</f>
        <v>132.68505841579451</v>
      </c>
      <c r="AT22" s="16" t="s">
        <v>15298</v>
      </c>
      <c r="AU22" s="17">
        <f>B7L215C21/24</f>
        <v>5.5285441006581051</v>
      </c>
      <c r="AV22" s="16" t="s">
        <v>15299</v>
      </c>
      <c r="AW22" s="23">
        <f>B7L215C22</f>
        <v>5.5285441006581051</v>
      </c>
      <c r="AX22" s="16" t="s">
        <v>15300</v>
      </c>
      <c r="AY22" s="26">
        <f>IF(B7L215C23=0,0,B7L215C17/B7L215C23)</f>
        <v>515.8681830286032</v>
      </c>
      <c r="AZ22" s="16" t="s">
        <v>15301</v>
      </c>
      <c r="BA22" s="17">
        <f>A1L215C24</f>
        <v>3084.25</v>
      </c>
      <c r="BB22" s="16" t="s">
        <v>15302</v>
      </c>
      <c r="BC22" s="23">
        <f>IF(B7L104C1=0,0,B7L215C25/B7L104C1)</f>
        <v>9.8747889962219025E-3</v>
      </c>
      <c r="BD22" s="16" t="s">
        <v>15303</v>
      </c>
      <c r="BE22" s="23">
        <f>B7L215C26</f>
        <v>9.8747889962219025E-3</v>
      </c>
      <c r="BF22" s="16" t="s">
        <v>15304</v>
      </c>
      <c r="BG22" s="23">
        <f>B7L215C27*B7L119C1</f>
        <v>143.36049065213948</v>
      </c>
      <c r="BH22" s="16" t="s">
        <v>15305</v>
      </c>
      <c r="BI22" s="23">
        <f>B7L215C28</f>
        <v>143.36049065213948</v>
      </c>
      <c r="BJ22" s="16" t="s">
        <v>15306</v>
      </c>
      <c r="BK22" s="23">
        <f>B7L215C29/24</f>
        <v>5.9733537771724778</v>
      </c>
      <c r="BL22" s="16" t="s">
        <v>15307</v>
      </c>
      <c r="BM22" s="23">
        <f>B7L215C30</f>
        <v>5.9733537771724778</v>
      </c>
      <c r="BN22" s="16" t="s">
        <v>15308</v>
      </c>
      <c r="BO22" s="26">
        <f>IF(B7L215C31=0,0,B7L215C25/B7L215C31)</f>
        <v>516.33472837096008</v>
      </c>
      <c r="BP22" s="16" t="s">
        <v>15309</v>
      </c>
      <c r="BQ22" s="17">
        <f>A1L215C27</f>
        <v>11745</v>
      </c>
      <c r="BR22" s="16" t="s">
        <v>15310</v>
      </c>
      <c r="BS22" s="21">
        <f>IF(B7L105C1=0,0,B7L215C33/B7L105C1)</f>
        <v>3.6954811006419792E-2</v>
      </c>
      <c r="BT22" s="16" t="s">
        <v>15311</v>
      </c>
      <c r="BU22" s="23">
        <f>B7L215C34</f>
        <v>3.6954811006419792E-2</v>
      </c>
      <c r="BV22" s="16" t="s">
        <v>15312</v>
      </c>
      <c r="BW22" s="23">
        <f>B7L215C35*B7L120C1</f>
        <v>560.10041934526066</v>
      </c>
      <c r="BX22" s="16" t="s">
        <v>15313</v>
      </c>
      <c r="BY22" s="23">
        <f>B7L215C36</f>
        <v>560.10041934526066</v>
      </c>
      <c r="BZ22" s="16" t="s">
        <v>15314</v>
      </c>
      <c r="CA22" s="23">
        <f>B7L215C37/24</f>
        <v>23.337517472719195</v>
      </c>
      <c r="CB22" s="16" t="s">
        <v>15315</v>
      </c>
      <c r="CC22" s="23">
        <f>B7L215C38</f>
        <v>23.337517472719195</v>
      </c>
      <c r="CD22" s="16" t="s">
        <v>15316</v>
      </c>
      <c r="CE22" s="26">
        <f>IF(B7L215C39=0,0,B7L215C33/B7L215C39)</f>
        <v>503.26689690664512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6823670</v>
      </c>
      <c r="F23" s="16" t="s">
        <v>15318</v>
      </c>
      <c r="G23" s="21">
        <f>IF(B7L101C1=0,0,B7L216C1/B7L101C1)</f>
        <v>21.244580077874929</v>
      </c>
      <c r="H23" s="16" t="s">
        <v>15319</v>
      </c>
      <c r="I23" s="21">
        <f>B7L216C2</f>
        <v>21.244580077874929</v>
      </c>
      <c r="J23" s="16" t="s">
        <v>15320</v>
      </c>
      <c r="K23" s="17">
        <f>B7L216C3*B7L116C1</f>
        <v>338365.18869572412</v>
      </c>
      <c r="L23" s="16" t="s">
        <v>15321</v>
      </c>
      <c r="M23" s="17">
        <f>B7L216C4</f>
        <v>338365.18869572412</v>
      </c>
      <c r="N23" s="16" t="s">
        <v>15322</v>
      </c>
      <c r="O23" s="17">
        <f>B7L216C5/24</f>
        <v>14098.549528988506</v>
      </c>
      <c r="P23" s="16" t="s">
        <v>15323</v>
      </c>
      <c r="Q23" s="17">
        <f>B7L216C6</f>
        <v>14098.549528988506</v>
      </c>
      <c r="R23" s="16" t="s">
        <v>15324</v>
      </c>
      <c r="S23" s="25">
        <f>IF(B7L216C7=0,0,B7L216C1/B7L216C7)</f>
        <v>483.99801596395577</v>
      </c>
      <c r="T23" s="16" t="s">
        <v>15325</v>
      </c>
      <c r="U23" s="17">
        <f>A1L216C18</f>
        <v>6734638</v>
      </c>
      <c r="V23" s="16" t="s">
        <v>15326</v>
      </c>
      <c r="W23" s="23">
        <f>IF(B7L102C1=0,0,B7L216C9/B7L102C1)</f>
        <v>21.385678193803741</v>
      </c>
      <c r="X23" s="16" t="s">
        <v>15327</v>
      </c>
      <c r="Y23" s="23">
        <f>B7L216C10</f>
        <v>21.385678193803741</v>
      </c>
      <c r="Z23" s="16" t="s">
        <v>15328</v>
      </c>
      <c r="AA23" s="17">
        <f>B7L216C11*B7L117C1</f>
        <v>324751.01861402788</v>
      </c>
      <c r="AB23" s="16" t="s">
        <v>15329</v>
      </c>
      <c r="AC23" s="17">
        <f>B7L216C12</f>
        <v>324751.01861402788</v>
      </c>
      <c r="AD23" s="16" t="s">
        <v>15330</v>
      </c>
      <c r="AE23" s="17">
        <f>B7L216C13/24</f>
        <v>13531.292442251162</v>
      </c>
      <c r="AF23" s="16" t="s">
        <v>15331</v>
      </c>
      <c r="AG23" s="17">
        <f>B7L216C14</f>
        <v>13531.292442251162</v>
      </c>
      <c r="AH23" s="16" t="s">
        <v>15332</v>
      </c>
      <c r="AI23" s="26">
        <f>IF(B7L216C15=0,0,B7L216C9/B7L216C15)</f>
        <v>497.70840655037807</v>
      </c>
      <c r="AJ23" s="16" t="s">
        <v>15333</v>
      </c>
      <c r="AK23" s="17">
        <f>A1L216C21</f>
        <v>6673506</v>
      </c>
      <c r="AL23" s="16" t="s">
        <v>15334</v>
      </c>
      <c r="AM23" s="23">
        <f>IF(B7L103C1=0,0,B7L216C17/B7L103C1)</f>
        <v>21.586738874057282</v>
      </c>
      <c r="AN23" s="16" t="s">
        <v>15335</v>
      </c>
      <c r="AO23" s="23">
        <f>B7L216C18</f>
        <v>21.586738874057282</v>
      </c>
      <c r="AP23" s="16" t="s">
        <v>15336</v>
      </c>
      <c r="AQ23" s="17">
        <f>B7L216C19*B7L118C1</f>
        <v>310474.94160173746</v>
      </c>
      <c r="AR23" s="16" t="s">
        <v>15337</v>
      </c>
      <c r="AS23" s="17">
        <f>B7L216C20</f>
        <v>310474.94160173746</v>
      </c>
      <c r="AT23" s="16" t="s">
        <v>15338</v>
      </c>
      <c r="AU23" s="17">
        <f>B7L216C21/24</f>
        <v>12936.455900072395</v>
      </c>
      <c r="AV23" s="16" t="s">
        <v>15339</v>
      </c>
      <c r="AW23" s="17">
        <f>B7L216C22</f>
        <v>12936.455900072395</v>
      </c>
      <c r="AX23" s="16" t="s">
        <v>15340</v>
      </c>
      <c r="AY23" s="26">
        <f>IF(B7L216C23=0,0,B7L216C17/B7L216C23)</f>
        <v>515.8681830286032</v>
      </c>
      <c r="AZ23" s="16" t="s">
        <v>15341</v>
      </c>
      <c r="BA23" s="17">
        <f>A1L216C24</f>
        <v>6716738.75</v>
      </c>
      <c r="BB23" s="16" t="s">
        <v>15342</v>
      </c>
      <c r="BC23" s="23">
        <f>IF(B7L104C1=0,0,B7L216C25/B7L104C1)</f>
        <v>21.504864358919431</v>
      </c>
      <c r="BD23" s="16" t="s">
        <v>15343</v>
      </c>
      <c r="BE23" s="23">
        <f>B7L216C26</f>
        <v>21.504864358919431</v>
      </c>
      <c r="BF23" s="16" t="s">
        <v>15344</v>
      </c>
      <c r="BG23" s="17">
        <f>B7L216C27*B7L119C1</f>
        <v>312203.92730233865</v>
      </c>
      <c r="BH23" s="16" t="s">
        <v>15345</v>
      </c>
      <c r="BI23" s="17">
        <f>B7L216C28</f>
        <v>312203.92730233865</v>
      </c>
      <c r="BJ23" s="16" t="s">
        <v>15346</v>
      </c>
      <c r="BK23" s="17">
        <f>B7L216C29/24</f>
        <v>13008.496970930777</v>
      </c>
      <c r="BL23" s="16" t="s">
        <v>15347</v>
      </c>
      <c r="BM23" s="17">
        <f>B7L216C30</f>
        <v>13008.496970930777</v>
      </c>
      <c r="BN23" s="16" t="s">
        <v>15348</v>
      </c>
      <c r="BO23" s="26">
        <f>IF(B7L216C31=0,0,B7L216C25/B7L216C31)</f>
        <v>516.33472837096008</v>
      </c>
      <c r="BP23" s="16" t="s">
        <v>15349</v>
      </c>
      <c r="BQ23" s="17">
        <f>A1L216C27</f>
        <v>6816782</v>
      </c>
      <c r="BR23" s="16" t="s">
        <v>15350</v>
      </c>
      <c r="BS23" s="21">
        <f>IF(B7L105C1=0,0,B7L216C33/B7L105C1)</f>
        <v>21.448521965258774</v>
      </c>
      <c r="BT23" s="16" t="s">
        <v>15351</v>
      </c>
      <c r="BU23" s="23">
        <f>B7L216C34</f>
        <v>21.448521965258774</v>
      </c>
      <c r="BV23" s="16" t="s">
        <v>15352</v>
      </c>
      <c r="BW23" s="17">
        <f>B7L216C35*B7L120C1</f>
        <v>325081.52037336951</v>
      </c>
      <c r="BX23" s="16" t="s">
        <v>15353</v>
      </c>
      <c r="BY23" s="17">
        <f>B7L216C36</f>
        <v>325081.52037336951</v>
      </c>
      <c r="BZ23" s="16" t="s">
        <v>15354</v>
      </c>
      <c r="CA23" s="17">
        <f>B7L216C37/24</f>
        <v>13545.063348890397</v>
      </c>
      <c r="CB23" s="16" t="s">
        <v>15355</v>
      </c>
      <c r="CC23" s="17">
        <f>B7L216C38</f>
        <v>13545.063348890397</v>
      </c>
      <c r="CD23" s="16" t="s">
        <v>15356</v>
      </c>
      <c r="CE23" s="26">
        <f>IF(B7L216C39=0,0,B7L216C33/B7L216C39)</f>
        <v>503.26689690664506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5FAC5C-4CE9-4489-AFAA-1FAC4EDDA592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23">
        <f>A1L301C16</f>
        <v>5.0000000000000001E-4</v>
      </c>
      <c r="Z8" s="16" t="s">
        <v>11996</v>
      </c>
      <c r="AA8" s="27">
        <f>A1L501C5</f>
        <v>1.8</v>
      </c>
      <c r="AB8" s="16" t="s">
        <v>15419</v>
      </c>
      <c r="AC8" s="23">
        <f>B7L301C11*B7L301C12</f>
        <v>9.0000000000000008E-4</v>
      </c>
      <c r="AD8" s="16" t="s">
        <v>15411</v>
      </c>
      <c r="AE8" s="17">
        <f>A1L521C1</f>
        <v>1</v>
      </c>
      <c r="AF8" s="16" t="s">
        <v>15420</v>
      </c>
      <c r="AG8" s="23">
        <f>B7L301C13*B7L301C14</f>
        <v>9.0000000000000008E-4</v>
      </c>
      <c r="AH8" s="16" t="s">
        <v>15413</v>
      </c>
      <c r="AI8" s="17">
        <f>A1L521C6</f>
        <v>2</v>
      </c>
      <c r="AJ8" s="16" t="s">
        <v>15421</v>
      </c>
      <c r="AK8" s="23">
        <f>B7L301C11*B7L301C16</f>
        <v>1E-3</v>
      </c>
      <c r="AL8" s="16" t="s">
        <v>15415</v>
      </c>
      <c r="AM8" s="17">
        <f>A1L521C9</f>
        <v>4</v>
      </c>
      <c r="AN8" s="16" t="s">
        <v>15422</v>
      </c>
      <c r="AO8" s="23">
        <f>B7L301C13*B7L301C18</f>
        <v>3.6000000000000003E-3</v>
      </c>
      <c r="AP8" s="16" t="s">
        <v>15423</v>
      </c>
      <c r="AQ8" s="23">
        <f>B7L301C19*B7L121C1</f>
        <v>9.360000000000002E-3</v>
      </c>
      <c r="AR8" s="16" t="s">
        <v>15424</v>
      </c>
      <c r="AS8" s="23">
        <f>A1L301C17</f>
        <v>3.3333333333333332E-4</v>
      </c>
      <c r="AT8" s="16" t="s">
        <v>11996</v>
      </c>
      <c r="AU8" s="27">
        <f>A1L501C5</f>
        <v>1.8</v>
      </c>
      <c r="AV8" s="16" t="s">
        <v>15425</v>
      </c>
      <c r="AW8" s="23">
        <f>B7L301C21*B7L301C22</f>
        <v>5.9999999999999995E-4</v>
      </c>
      <c r="AX8" s="16" t="s">
        <v>15411</v>
      </c>
      <c r="AY8" s="17">
        <f>A1L521C1</f>
        <v>1</v>
      </c>
      <c r="AZ8" s="16" t="s">
        <v>15426</v>
      </c>
      <c r="BA8" s="23">
        <f>B7L301C23*B7L301C24</f>
        <v>5.9999999999999995E-4</v>
      </c>
      <c r="BB8" s="16" t="s">
        <v>15413</v>
      </c>
      <c r="BC8" s="17">
        <f>A1L521C6</f>
        <v>2</v>
      </c>
      <c r="BD8" s="16" t="s">
        <v>15427</v>
      </c>
      <c r="BE8" s="23">
        <f>B7L301C21*B7L301C26</f>
        <v>6.6666666666666664E-4</v>
      </c>
      <c r="BF8" s="16" t="s">
        <v>15415</v>
      </c>
      <c r="BG8" s="17">
        <f>A1L521C9</f>
        <v>4</v>
      </c>
      <c r="BH8" s="16" t="s">
        <v>15428</v>
      </c>
      <c r="BI8" s="23">
        <f>B7L301C23*B7L301C28</f>
        <v>2.3999999999999998E-3</v>
      </c>
      <c r="BJ8" s="16" t="s">
        <v>15429</v>
      </c>
      <c r="BK8" s="23">
        <f>B7L301C29*B7L121C1</f>
        <v>6.2399999999999999E-3</v>
      </c>
      <c r="BL8" s="16" t="s">
        <v>15430</v>
      </c>
      <c r="BM8" s="23">
        <f>A1L301C18</f>
        <v>2.5000000000000001E-4</v>
      </c>
      <c r="BN8" s="16" t="s">
        <v>11996</v>
      </c>
      <c r="BO8" s="17">
        <f>A1L501C5</f>
        <v>1.8</v>
      </c>
      <c r="BP8" s="16" t="s">
        <v>15431</v>
      </c>
      <c r="BQ8" s="23">
        <f>B7L301C31*B7L301C32</f>
        <v>4.5000000000000004E-4</v>
      </c>
      <c r="BR8" s="16" t="s">
        <v>15411</v>
      </c>
      <c r="BS8" s="15">
        <f>A1L521C1</f>
        <v>1</v>
      </c>
      <c r="BT8" s="16" t="s">
        <v>15432</v>
      </c>
      <c r="BU8" s="23">
        <f>B7L301C33*B7L301C34</f>
        <v>4.5000000000000004E-4</v>
      </c>
      <c r="BV8" s="16" t="s">
        <v>15413</v>
      </c>
      <c r="BW8" s="17">
        <f>A1L521C6</f>
        <v>2</v>
      </c>
      <c r="BX8" s="16" t="s">
        <v>15433</v>
      </c>
      <c r="BY8" s="23">
        <f>B7L301C31*B7L301C36</f>
        <v>5.0000000000000001E-4</v>
      </c>
      <c r="BZ8" s="16" t="s">
        <v>15415</v>
      </c>
      <c r="CA8" s="17">
        <f>A1L521C9</f>
        <v>4</v>
      </c>
      <c r="CB8" s="16" t="s">
        <v>15434</v>
      </c>
      <c r="CC8" s="23">
        <f>B7L301C33*B7L301C38</f>
        <v>1.8000000000000002E-3</v>
      </c>
      <c r="CD8" s="16" t="s">
        <v>15435</v>
      </c>
      <c r="CE8" s="23">
        <f>B7L301C39*B7L121C1</f>
        <v>4.680000000000001E-3</v>
      </c>
      <c r="CF8" s="16" t="s">
        <v>15436</v>
      </c>
      <c r="CG8" s="23">
        <f>A1L301C19</f>
        <v>4.0000000000000002E-4</v>
      </c>
      <c r="CH8" s="16" t="s">
        <v>11996</v>
      </c>
      <c r="CI8" s="17">
        <f>A1L501C5</f>
        <v>1.8</v>
      </c>
      <c r="CJ8" s="16" t="s">
        <v>15437</v>
      </c>
      <c r="CK8" s="23">
        <f>B7L301C41*B7L301C42</f>
        <v>7.2000000000000005E-4</v>
      </c>
      <c r="CL8" s="16" t="s">
        <v>15411</v>
      </c>
      <c r="CM8" s="15">
        <f>A1L521C1</f>
        <v>1</v>
      </c>
      <c r="CN8" s="16" t="s">
        <v>15438</v>
      </c>
      <c r="CO8" s="23">
        <f>B7L301C43*B7L301C44</f>
        <v>7.2000000000000005E-4</v>
      </c>
      <c r="CP8" s="16" t="s">
        <v>15413</v>
      </c>
      <c r="CQ8" s="17">
        <f>A1L521C6</f>
        <v>2</v>
      </c>
      <c r="CR8" s="16" t="s">
        <v>15439</v>
      </c>
      <c r="CS8" s="23">
        <f>B7L301C41*B7L301C46</f>
        <v>8.0000000000000004E-4</v>
      </c>
      <c r="CT8" s="16" t="s">
        <v>15415</v>
      </c>
      <c r="CU8" s="17">
        <f>A1L521C9</f>
        <v>4</v>
      </c>
      <c r="CV8" s="16" t="s">
        <v>15440</v>
      </c>
      <c r="CW8" s="23">
        <f>B7L301C43*B7L301C48</f>
        <v>2.8800000000000002E-3</v>
      </c>
      <c r="CX8" s="16" t="s">
        <v>15441</v>
      </c>
      <c r="CY8" s="23">
        <f>B7L301C49*B7L121C1</f>
        <v>7.4880000000000007E-3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29.075000000000003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52.335000000000008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52.335000000000008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58.150000000000006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209.34000000000003</v>
      </c>
      <c r="V9" s="16" t="s">
        <v>15450</v>
      </c>
      <c r="W9" s="17">
        <f>B7L302C9*B7L121C1</f>
        <v>544.28400000000011</v>
      </c>
      <c r="X9" s="16" t="s">
        <v>15451</v>
      </c>
      <c r="Y9" s="17">
        <f>A1L304C16</f>
        <v>27.853000000000002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50.135400000000004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50.135400000000004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55.706000000000003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200.54160000000002</v>
      </c>
      <c r="AP9" s="16" t="s">
        <v>15456</v>
      </c>
      <c r="AQ9" s="17">
        <f>B7L302C19*B7L121C1</f>
        <v>521.40816000000007</v>
      </c>
      <c r="AR9" s="16" t="s">
        <v>15457</v>
      </c>
      <c r="AS9" s="17">
        <f>A1L304C17</f>
        <v>27.421666666666667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49.359000000000002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49.359000000000002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54.843333333333334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197.43600000000001</v>
      </c>
      <c r="BJ9" s="16" t="s">
        <v>15462</v>
      </c>
      <c r="BK9" s="17">
        <f>B7L302C29*B7L121C1</f>
        <v>513.33360000000005</v>
      </c>
      <c r="BL9" s="16" t="s">
        <v>15463</v>
      </c>
      <c r="BM9" s="17">
        <f>A1L304C18</f>
        <v>27.065249999999999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48.717449999999999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48.717449999999999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54.130499999999998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194.8698</v>
      </c>
      <c r="CD9" s="16" t="s">
        <v>15468</v>
      </c>
      <c r="CE9" s="17">
        <f>B7L302C39*B7L121C1</f>
        <v>506.66148000000004</v>
      </c>
      <c r="CF9" s="16" t="s">
        <v>15469</v>
      </c>
      <c r="CG9" s="17">
        <f>A1L304C19</f>
        <v>27.066199999999998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48.719159999999995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48.719159999999995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54.132399999999997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194.87663999999998</v>
      </c>
      <c r="CX9" s="16" t="s">
        <v>15474</v>
      </c>
      <c r="CY9" s="17">
        <f>B7L302C49*B7L121C1</f>
        <v>506.67926399999999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446.55399999999997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893.10799999999995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893.10799999999995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893.10799999999995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3572.4319999999998</v>
      </c>
      <c r="V10" s="16" t="s">
        <v>15483</v>
      </c>
      <c r="W10" s="17">
        <f>B7L303C9*B7L121C1</f>
        <v>9288.3231999999989</v>
      </c>
      <c r="X10" s="16" t="s">
        <v>15484</v>
      </c>
      <c r="Y10" s="23">
        <f>A1L305C16</f>
        <v>465.65800000000002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931.31600000000003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931.31600000000003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931.31600000000003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3725.2640000000001</v>
      </c>
      <c r="AP10" s="16" t="s">
        <v>15489</v>
      </c>
      <c r="AQ10" s="17">
        <f>B7L303C19*B7L121C1</f>
        <v>9685.6864000000005</v>
      </c>
      <c r="AR10" s="16" t="s">
        <v>15490</v>
      </c>
      <c r="AS10" s="23">
        <f>A1L305C17</f>
        <v>479.84766666666673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959.69533333333345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959.69533333333345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959.69533333333345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3838.7813333333338</v>
      </c>
      <c r="BJ10" s="16" t="s">
        <v>15495</v>
      </c>
      <c r="BK10" s="17">
        <f>B7L303C29*B7L121C1</f>
        <v>9980.8314666666683</v>
      </c>
      <c r="BL10" s="16" t="s">
        <v>15496</v>
      </c>
      <c r="BM10" s="23">
        <f>A1L305C18</f>
        <v>493.71975000000003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987.43950000000007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987.43950000000007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987.43950000000007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3949.7580000000003</v>
      </c>
      <c r="CD10" s="16" t="s">
        <v>15501</v>
      </c>
      <c r="CE10" s="17">
        <f>B7L303C39*B7L121C1</f>
        <v>10269.370800000001</v>
      </c>
      <c r="CF10" s="16" t="s">
        <v>15502</v>
      </c>
      <c r="CG10" s="23">
        <f>A1L305C19</f>
        <v>507.57560000000001</v>
      </c>
      <c r="CH10" s="16" t="s">
        <v>12074</v>
      </c>
      <c r="CI10" s="17">
        <f>A1L503C5</f>
        <v>2</v>
      </c>
      <c r="CJ10" s="16" t="s">
        <v>15503</v>
      </c>
      <c r="CK10" s="17">
        <f>B7L303C41*B7L303C42</f>
        <v>1015.1512</v>
      </c>
      <c r="CL10" s="16" t="s">
        <v>15477</v>
      </c>
      <c r="CM10" s="15">
        <f>A1L523C1</f>
        <v>1</v>
      </c>
      <c r="CN10" s="16" t="s">
        <v>15504</v>
      </c>
      <c r="CO10" s="17">
        <f>B7L303C43*B7L303C44</f>
        <v>1015.1512</v>
      </c>
      <c r="CP10" s="16" t="s">
        <v>15479</v>
      </c>
      <c r="CQ10" s="17">
        <f>A1L523C6</f>
        <v>2</v>
      </c>
      <c r="CR10" s="16" t="s">
        <v>15505</v>
      </c>
      <c r="CS10" s="17">
        <f>B7L303C41*B7L303C46</f>
        <v>1015.1512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4060.6048000000001</v>
      </c>
      <c r="CX10" s="16" t="s">
        <v>15507</v>
      </c>
      <c r="CY10" s="17">
        <f>B7L303C49*B7L121C1</f>
        <v>10557.572480000001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707.72299999999996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1415.4459999999999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1415.4459999999999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1415.4459999999999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5661.7839999999997</v>
      </c>
      <c r="V11" s="16" t="s">
        <v>15516</v>
      </c>
      <c r="W11" s="17">
        <f>B7L304C9*B7L121C1</f>
        <v>14720.6384</v>
      </c>
      <c r="X11" s="16" t="s">
        <v>15517</v>
      </c>
      <c r="Y11" s="17">
        <f>A1L308C16</f>
        <v>738.72249999999997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1477.4449999999999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1477.4449999999999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1477.4449999999999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5909.78</v>
      </c>
      <c r="AP11" s="16" t="s">
        <v>15522</v>
      </c>
      <c r="AQ11" s="17">
        <f>B7L304C19*B7L121C1</f>
        <v>15365.428</v>
      </c>
      <c r="AR11" s="16" t="s">
        <v>15523</v>
      </c>
      <c r="AS11" s="17">
        <f>A1L308C17</f>
        <v>729.09933333333322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1458.1986666666664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1458.1986666666664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1458.1986666666664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5832.7946666666658</v>
      </c>
      <c r="BJ11" s="16" t="s">
        <v>15528</v>
      </c>
      <c r="BK11" s="17">
        <f>B7L304C29*B7L121C1</f>
        <v>15165.266133333331</v>
      </c>
      <c r="BL11" s="16" t="s">
        <v>15529</v>
      </c>
      <c r="BM11" s="17">
        <f>A1L308C18</f>
        <v>754.65374999999995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1509.3074999999999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1509.3074999999999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1509.3074999999999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6037.23</v>
      </c>
      <c r="CD11" s="16" t="s">
        <v>15534</v>
      </c>
      <c r="CE11" s="17">
        <f>B7L304C39*B7L121C1</f>
        <v>15696.797999999999</v>
      </c>
      <c r="CF11" s="16" t="s">
        <v>15535</v>
      </c>
      <c r="CG11" s="17">
        <f>A1L308C19</f>
        <v>773.36539999999991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1546.7307999999998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1546.7307999999998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1546.7307999999998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6186.9231999999993</v>
      </c>
      <c r="CX11" s="16" t="s">
        <v>15540</v>
      </c>
      <c r="CY11" s="17">
        <f>B7L304C49*B7L121C1</f>
        <v>16086.000319999999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261.42099999999999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522.84199999999998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522.84199999999998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522.84199999999998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2091.3679999999999</v>
      </c>
      <c r="V12" s="16" t="s">
        <v>15549</v>
      </c>
      <c r="W12" s="17">
        <f>B7L305C9*B7L121C1</f>
        <v>5437.5568000000003</v>
      </c>
      <c r="X12" s="16" t="s">
        <v>15550</v>
      </c>
      <c r="Y12" s="23">
        <f>A1L309C16</f>
        <v>267.01900000000001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534.03800000000001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534.03800000000001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534.03800000000001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2136.152</v>
      </c>
      <c r="AP12" s="16" t="s">
        <v>15555</v>
      </c>
      <c r="AQ12" s="17">
        <f>B7L305C19*B7L121C1</f>
        <v>5553.9952000000003</v>
      </c>
      <c r="AR12" s="16" t="s">
        <v>15556</v>
      </c>
      <c r="AS12" s="23">
        <f>A1L309C17</f>
        <v>259.96600000000001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519.93200000000002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519.93200000000002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519.93200000000002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2079.7280000000001</v>
      </c>
      <c r="BJ12" s="16" t="s">
        <v>15561</v>
      </c>
      <c r="BK12" s="17">
        <f>B7L305C29*B7L121C1</f>
        <v>5407.2928000000002</v>
      </c>
      <c r="BL12" s="16" t="s">
        <v>15562</v>
      </c>
      <c r="BM12" s="23">
        <f>A1L309C18</f>
        <v>258.82024999999999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517.64049999999997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517.64049999999997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517.64049999999997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2070.5619999999999</v>
      </c>
      <c r="CD12" s="16" t="s">
        <v>15567</v>
      </c>
      <c r="CE12" s="17">
        <f>B7L305C39*B7L121C1</f>
        <v>5383.4611999999997</v>
      </c>
      <c r="CF12" s="16" t="s">
        <v>15568</v>
      </c>
      <c r="CG12" s="23">
        <f>A1L309C19</f>
        <v>276.67240000000004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553.34480000000008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553.34480000000008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553.34480000000008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2213.3792000000003</v>
      </c>
      <c r="CX12" s="16" t="s">
        <v>15573</v>
      </c>
      <c r="CY12" s="17">
        <f>B7L305C49*B7L121C1</f>
        <v>5754.7859200000012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1954.4380000000001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3908.8760000000002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3908.8760000000002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3908.8760000000002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15635.504000000001</v>
      </c>
      <c r="V13" s="16" t="s">
        <v>15582</v>
      </c>
      <c r="W13" s="17">
        <f>B7L306C9*B7L121C1</f>
        <v>40652.310400000002</v>
      </c>
      <c r="X13" s="16" t="s">
        <v>15583</v>
      </c>
      <c r="Y13" s="17">
        <f>A1L312C16</f>
        <v>2051.2190000000001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4102.4380000000001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4102.4380000000001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4102.4380000000001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16409.752</v>
      </c>
      <c r="AP13" s="16" t="s">
        <v>15588</v>
      </c>
      <c r="AQ13" s="17">
        <f>B7L306C19*B7L121C1</f>
        <v>42665.355200000005</v>
      </c>
      <c r="AR13" s="16" t="s">
        <v>15589</v>
      </c>
      <c r="AS13" s="17">
        <f>A1L312C17</f>
        <v>2100.7453333333337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4201.4906666666675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4201.4906666666675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4201.4906666666675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16805.96266666667</v>
      </c>
      <c r="BJ13" s="16" t="s">
        <v>15594</v>
      </c>
      <c r="BK13" s="17">
        <f>B7L306C29*B7L121C1</f>
        <v>43695.502933333344</v>
      </c>
      <c r="BL13" s="16" t="s">
        <v>15595</v>
      </c>
      <c r="BM13" s="17">
        <f>A1L312C18</f>
        <v>2095.549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4191.098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4191.098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4191.098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16764.392</v>
      </c>
      <c r="CD13" s="16" t="s">
        <v>15600</v>
      </c>
      <c r="CE13" s="17">
        <f>B7L306C39*B7L121C1</f>
        <v>43587.419200000004</v>
      </c>
      <c r="CF13" s="16" t="s">
        <v>15601</v>
      </c>
      <c r="CG13" s="17">
        <f>A1L312C19</f>
        <v>2105.0346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4210.0691999999999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4210.0691999999999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4210.0691999999999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16840.2768</v>
      </c>
      <c r="CX13" s="16" t="s">
        <v>15606</v>
      </c>
      <c r="CY13" s="17">
        <f>B7L306C49*B7L121C1</f>
        <v>43784.719680000002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279.71899999999999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559.43799999999999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559.43799999999999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559.43799999999999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2237.752</v>
      </c>
      <c r="V14" s="16" t="s">
        <v>15615</v>
      </c>
      <c r="W14" s="17">
        <f>B7L307C9*B7L121C1</f>
        <v>5818.1552000000001</v>
      </c>
      <c r="X14" s="16" t="s">
        <v>15616</v>
      </c>
      <c r="Y14" s="23">
        <f>A1L313C16</f>
        <v>299.46199999999999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598.92399999999998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598.92399999999998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598.92399999999998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2395.6959999999999</v>
      </c>
      <c r="AP14" s="16" t="s">
        <v>15621</v>
      </c>
      <c r="AQ14" s="17">
        <f>B7L307C19*B7L121C1</f>
        <v>6228.8095999999996</v>
      </c>
      <c r="AR14" s="16" t="s">
        <v>15622</v>
      </c>
      <c r="AS14" s="23">
        <f>A1L313C17</f>
        <v>308.86466666666666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617.72933333333333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617.72933333333333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617.72933333333333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2470.9173333333333</v>
      </c>
      <c r="BJ14" s="16" t="s">
        <v>15627</v>
      </c>
      <c r="BK14" s="17">
        <f>B7L307C29*B7L121C1</f>
        <v>6424.3850666666667</v>
      </c>
      <c r="BL14" s="16" t="s">
        <v>15628</v>
      </c>
      <c r="BM14" s="23">
        <f>A1L313C18</f>
        <v>323.61625000000004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647.23250000000007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647.23250000000007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647.23250000000007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2588.9300000000003</v>
      </c>
      <c r="CD14" s="16" t="s">
        <v>15633</v>
      </c>
      <c r="CE14" s="17">
        <f>B7L307C39*B7L121C1</f>
        <v>6731.2180000000008</v>
      </c>
      <c r="CF14" s="16" t="s">
        <v>15634</v>
      </c>
      <c r="CG14" s="23">
        <f>A1L313C19</f>
        <v>358.00800000000004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716.01600000000008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716.01600000000008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716.01600000000008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2864.0640000000003</v>
      </c>
      <c r="CX14" s="16" t="s">
        <v>15639</v>
      </c>
      <c r="CY14" s="17">
        <f>B7L307C49*B7L121C1</f>
        <v>7446.5664000000006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475.86799999999999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951.73599999999999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951.73599999999999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951.73599999999999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3806.944</v>
      </c>
      <c r="V15" s="16" t="s">
        <v>15648</v>
      </c>
      <c r="W15" s="17">
        <f>B7L308C9*B7L121C1</f>
        <v>9898.0544000000009</v>
      </c>
      <c r="X15" s="16" t="s">
        <v>15649</v>
      </c>
      <c r="Y15" s="23">
        <f>A1L314C16</f>
        <v>480.6925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961.38499999999999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961.38499999999999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961.38499999999999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3845.54</v>
      </c>
      <c r="AP15" s="16" t="s">
        <v>15654</v>
      </c>
      <c r="AQ15" s="17">
        <f>B7L308C19*B7L121C1</f>
        <v>9998.4040000000005</v>
      </c>
      <c r="AR15" s="16" t="s">
        <v>15655</v>
      </c>
      <c r="AS15" s="23">
        <f>A1L314C17</f>
        <v>463.99833333333328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927.99666666666656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927.99666666666656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927.99666666666656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3711.9866666666662</v>
      </c>
      <c r="BJ15" s="16" t="s">
        <v>15660</v>
      </c>
      <c r="BK15" s="17">
        <f>B7L308C29*B7L121C1</f>
        <v>9651.1653333333325</v>
      </c>
      <c r="BL15" s="16" t="s">
        <v>15661</v>
      </c>
      <c r="BM15" s="23">
        <f>A1L314C18</f>
        <v>467.14374999999995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934.28749999999991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934.28749999999991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934.28749999999991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3737.1499999999996</v>
      </c>
      <c r="CD15" s="16" t="s">
        <v>15666</v>
      </c>
      <c r="CE15" s="17">
        <f>B7L308C39*B7L121C1</f>
        <v>9716.59</v>
      </c>
      <c r="CF15" s="16" t="s">
        <v>15667</v>
      </c>
      <c r="CG15" s="23">
        <f>A1L314C19</f>
        <v>480.94339999999994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961.88679999999988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961.88679999999988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961.88679999999988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3847.5471999999995</v>
      </c>
      <c r="CX15" s="16" t="s">
        <v>15672</v>
      </c>
      <c r="CY15" s="17">
        <f>B7L308C49*B7L121C1</f>
        <v>10003.622719999999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59.091999999999999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118.184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118.184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118.184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472.73599999999999</v>
      </c>
      <c r="V16" s="16" t="s">
        <v>15681</v>
      </c>
      <c r="W16" s="17">
        <f>B7L309C9*B7L121C1</f>
        <v>1229.1135999999999</v>
      </c>
      <c r="X16" s="16" t="s">
        <v>15682</v>
      </c>
      <c r="Y16" s="23">
        <f>A1L316C16</f>
        <v>60.328500000000005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120.65700000000001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120.65700000000001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120.65700000000001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482.62800000000004</v>
      </c>
      <c r="AP16" s="16" t="s">
        <v>15687</v>
      </c>
      <c r="AQ16" s="17">
        <f>B7L309C19*B7L121C1</f>
        <v>1254.8328000000001</v>
      </c>
      <c r="AR16" s="16" t="s">
        <v>15688</v>
      </c>
      <c r="AS16" s="23">
        <f>A1L316C17</f>
        <v>61.407666666666671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122.81533333333334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122.81533333333334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122.81533333333334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491.26133333333337</v>
      </c>
      <c r="BJ16" s="16" t="s">
        <v>15693</v>
      </c>
      <c r="BK16" s="17">
        <f>B7L309C29*B7L121C1</f>
        <v>1277.2794666666668</v>
      </c>
      <c r="BL16" s="16" t="s">
        <v>15694</v>
      </c>
      <c r="BM16" s="23">
        <f>A1L316C18</f>
        <v>63.623000000000005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127.24600000000001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127.24600000000001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127.24600000000001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508.98400000000004</v>
      </c>
      <c r="CD16" s="16" t="s">
        <v>15699</v>
      </c>
      <c r="CE16" s="17">
        <f>B7L309C39*B7L121C1</f>
        <v>1323.3584000000001</v>
      </c>
      <c r="CF16" s="16" t="s">
        <v>15700</v>
      </c>
      <c r="CG16" s="23">
        <f>A1L316C19</f>
        <v>66.911799999999999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133.8236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133.8236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133.8236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535.2944</v>
      </c>
      <c r="CX16" s="16" t="s">
        <v>15705</v>
      </c>
      <c r="CY16" s="17">
        <f>B7L309C49*B7L121C1</f>
        <v>1391.7654400000001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27.962999999999997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55.925999999999995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55.925999999999995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55.925999999999995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223.70399999999998</v>
      </c>
      <c r="V17" s="16" t="s">
        <v>15714</v>
      </c>
      <c r="W17" s="23">
        <f>B7L310C9*B7L121C1</f>
        <v>581.63040000000001</v>
      </c>
      <c r="X17" s="16" t="s">
        <v>15715</v>
      </c>
      <c r="Y17" s="23">
        <f>A1L315C16</f>
        <v>34.394500000000001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68.789000000000001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68.789000000000001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68.789000000000001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275.15600000000001</v>
      </c>
      <c r="AP17" s="16" t="s">
        <v>15720</v>
      </c>
      <c r="AQ17" s="23">
        <f>B7L310C19*B7L121C1</f>
        <v>715.40560000000005</v>
      </c>
      <c r="AR17" s="16" t="s">
        <v>15721</v>
      </c>
      <c r="AS17" s="23">
        <f>A1L315C17</f>
        <v>37.770666666666671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75.541333333333341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75.541333333333341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75.541333333333341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302.16533333333336</v>
      </c>
      <c r="BJ17" s="16" t="s">
        <v>15726</v>
      </c>
      <c r="BK17" s="23">
        <f>B7L310C29*B7L121C1</f>
        <v>785.62986666666677</v>
      </c>
      <c r="BL17" s="16" t="s">
        <v>15727</v>
      </c>
      <c r="BM17" s="23">
        <f>A1L315C18</f>
        <v>40.957250000000002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81.914500000000004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81.914500000000004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81.914500000000004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327.65800000000002</v>
      </c>
      <c r="CD17" s="16" t="s">
        <v>15732</v>
      </c>
      <c r="CE17" s="23">
        <f>B7L310C39*B7L121C1</f>
        <v>851.91080000000011</v>
      </c>
      <c r="CF17" s="16" t="s">
        <v>15733</v>
      </c>
      <c r="CG17" s="23">
        <f>A1L315C19</f>
        <v>43.485599999999998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86.971199999999996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86.971199999999996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86.971199999999996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347.88479999999998</v>
      </c>
      <c r="CX17" s="16" t="s">
        <v>15738</v>
      </c>
      <c r="CY17" s="23">
        <f>B7L310C49*B7L121C1</f>
        <v>904.50048000000004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935.32799999999997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935.32799999999997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935.32799999999997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1870.6559999999999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3741.3119999999999</v>
      </c>
      <c r="V18" s="16" t="s">
        <v>15747</v>
      </c>
      <c r="W18" s="17">
        <f>B7L311C9*B7L121C1</f>
        <v>9727.4112000000005</v>
      </c>
      <c r="X18" s="16" t="s">
        <v>15748</v>
      </c>
      <c r="Y18" s="23">
        <f>A1L317C16</f>
        <v>912.54899999999998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912.54899999999998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912.54899999999998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1825.098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3650.1959999999999</v>
      </c>
      <c r="AP18" s="16" t="s">
        <v>15753</v>
      </c>
      <c r="AQ18" s="17">
        <f>B7L311C19*B7L121C1</f>
        <v>9490.5095999999994</v>
      </c>
      <c r="AR18" s="16" t="s">
        <v>15754</v>
      </c>
      <c r="AS18" s="23">
        <f>A1L317C17</f>
        <v>911.58533333333332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911.58533333333332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911.58533333333332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1823.1706666666666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3646.3413333333333</v>
      </c>
      <c r="BJ18" s="16" t="s">
        <v>15759</v>
      </c>
      <c r="BK18" s="17">
        <f>B7L311C29*B7L121C1</f>
        <v>9480.4874666666674</v>
      </c>
      <c r="BL18" s="16" t="s">
        <v>15760</v>
      </c>
      <c r="BM18" s="23">
        <f>A1L317C18</f>
        <v>944.12099999999998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944.12099999999998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944.12099999999998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1888.242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3776.4839999999999</v>
      </c>
      <c r="CD18" s="16" t="s">
        <v>15765</v>
      </c>
      <c r="CE18" s="17">
        <f>B7L311C39*B7L121C1</f>
        <v>9818.858400000001</v>
      </c>
      <c r="CF18" s="16" t="s">
        <v>15766</v>
      </c>
      <c r="CG18" s="23">
        <f>A1L317C19</f>
        <v>986.62760000000003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986.62760000000003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986.62760000000003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1973.2552000000001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3946.5104000000001</v>
      </c>
      <c r="CX18" s="16" t="s">
        <v>15771</v>
      </c>
      <c r="CY18" s="17">
        <f>B7L311C49*B7L121C1</f>
        <v>10260.92704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492.16599999999994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984.33199999999988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984.33199999999988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984.33199999999988</v>
      </c>
      <c r="R19" s="16" t="s">
        <v>15778</v>
      </c>
      <c r="S19" s="17">
        <f>A1L532C9</f>
        <v>4</v>
      </c>
      <c r="T19" s="16" t="s">
        <v>15779</v>
      </c>
      <c r="U19" s="17">
        <f>B7L312C3*B7L312C8</f>
        <v>3937.3279999999995</v>
      </c>
      <c r="V19" s="16" t="s">
        <v>15780</v>
      </c>
      <c r="W19" s="17">
        <f>B7L312C9*B7L121C1</f>
        <v>10237.052799999999</v>
      </c>
      <c r="X19" s="16" t="s">
        <v>15781</v>
      </c>
      <c r="Y19" s="23">
        <f>A1L318C16</f>
        <v>485.77799999999996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971.55599999999993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971.55599999999993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971.55599999999993</v>
      </c>
      <c r="AL19" s="16" t="s">
        <v>15778</v>
      </c>
      <c r="AM19" s="17">
        <f>A1L532C9</f>
        <v>4</v>
      </c>
      <c r="AN19" s="16" t="s">
        <v>15785</v>
      </c>
      <c r="AO19" s="17">
        <f>B7L312C13*B7L312C18</f>
        <v>3886.2239999999997</v>
      </c>
      <c r="AP19" s="16" t="s">
        <v>15786</v>
      </c>
      <c r="AQ19" s="17">
        <f>B7L312C19*B7L121C1</f>
        <v>10104.1824</v>
      </c>
      <c r="AR19" s="16" t="s">
        <v>15787</v>
      </c>
      <c r="AS19" s="23">
        <f>A1L318C17</f>
        <v>493.3193333333333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986.63866666666661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986.63866666666661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986.63866666666661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3946.5546666666664</v>
      </c>
      <c r="BJ19" s="16" t="s">
        <v>15792</v>
      </c>
      <c r="BK19" s="17">
        <f>B7L312C29*B7L121C1</f>
        <v>10261.042133333332</v>
      </c>
      <c r="BL19" s="16" t="s">
        <v>15793</v>
      </c>
      <c r="BM19" s="23">
        <f>A1L318C18</f>
        <v>500.40724999999998</v>
      </c>
      <c r="BN19" s="16" t="s">
        <v>12425</v>
      </c>
      <c r="BO19" s="17">
        <f>A1L512C5</f>
        <v>2</v>
      </c>
      <c r="BP19" s="16" t="s">
        <v>15794</v>
      </c>
      <c r="BQ19" s="17">
        <f>B7L312C31*B7L312C32</f>
        <v>1000.8145</v>
      </c>
      <c r="BR19" s="16" t="s">
        <v>15774</v>
      </c>
      <c r="BS19" s="15">
        <f>A1L532C1</f>
        <v>1</v>
      </c>
      <c r="BT19" s="16" t="s">
        <v>15795</v>
      </c>
      <c r="BU19" s="17">
        <f>B7L312C33*B7L312C34</f>
        <v>1000.8145</v>
      </c>
      <c r="BV19" s="16" t="s">
        <v>15776</v>
      </c>
      <c r="BW19" s="17">
        <f>A1L532C6</f>
        <v>2</v>
      </c>
      <c r="BX19" s="16" t="s">
        <v>15796</v>
      </c>
      <c r="BY19" s="17">
        <f>B7L312C31*B7L312C36</f>
        <v>1000.8145</v>
      </c>
      <c r="BZ19" s="16" t="s">
        <v>15778</v>
      </c>
      <c r="CA19" s="17">
        <f>A1L532C9</f>
        <v>4</v>
      </c>
      <c r="CB19" s="16" t="s">
        <v>15797</v>
      </c>
      <c r="CC19" s="17">
        <f>B7L312C33*B7L312C38</f>
        <v>4003.2579999999998</v>
      </c>
      <c r="CD19" s="16" t="s">
        <v>15798</v>
      </c>
      <c r="CE19" s="17">
        <f>B7L312C39*B7L121C1</f>
        <v>10408.470799999999</v>
      </c>
      <c r="CF19" s="16" t="s">
        <v>15799</v>
      </c>
      <c r="CG19" s="23">
        <f>A1L318C19</f>
        <v>498.27159999999992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996.54319999999984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996.54319999999984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996.54319999999984</v>
      </c>
      <c r="CT19" s="16" t="s">
        <v>15778</v>
      </c>
      <c r="CU19" s="17">
        <f>A1L532C9</f>
        <v>4</v>
      </c>
      <c r="CV19" s="16" t="s">
        <v>15803</v>
      </c>
      <c r="CW19" s="17">
        <f>B7L312C43*B7L312C48</f>
        <v>3986.1727999999994</v>
      </c>
      <c r="CX19" s="16" t="s">
        <v>15804</v>
      </c>
      <c r="CY19" s="17">
        <f>B7L312C49*B7L121C1</f>
        <v>10364.049279999999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0.96500000000000008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1.9300000000000002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1.9300000000000002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1.9300000000000002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7.7200000000000006</v>
      </c>
      <c r="V20" s="16" t="s">
        <v>15813</v>
      </c>
      <c r="W20" s="23">
        <f>B7L313C9*B7L121C1</f>
        <v>20.072000000000003</v>
      </c>
      <c r="X20" s="16" t="s">
        <v>15814</v>
      </c>
      <c r="Y20" s="23">
        <f>A1L319C16</f>
        <v>0.92349999999999999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1.847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1.847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1.847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7.3879999999999999</v>
      </c>
      <c r="AP20" s="16" t="s">
        <v>15819</v>
      </c>
      <c r="AQ20" s="23">
        <f>B7L313C19*B7L121C1</f>
        <v>19.2088</v>
      </c>
      <c r="AR20" s="16" t="s">
        <v>15820</v>
      </c>
      <c r="AS20" s="23">
        <f>A1L319C17</f>
        <v>1.0573333333333332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2.1146666666666665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2.1146666666666665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2.1146666666666665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8.4586666666666659</v>
      </c>
      <c r="BJ20" s="16" t="s">
        <v>15825</v>
      </c>
      <c r="BK20" s="23">
        <f>B7L313C29*B7L121C1</f>
        <v>21.992533333333331</v>
      </c>
      <c r="BL20" s="16" t="s">
        <v>15826</v>
      </c>
      <c r="BM20" s="23">
        <f>A1L319C18</f>
        <v>1.2022499999999998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2.4044999999999996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2.4044999999999996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2.4044999999999996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9.6179999999999986</v>
      </c>
      <c r="CD20" s="16" t="s">
        <v>15831</v>
      </c>
      <c r="CE20" s="23">
        <f>B7L313C39*B7L121C1</f>
        <v>25.006799999999998</v>
      </c>
      <c r="CF20" s="16" t="s">
        <v>15832</v>
      </c>
      <c r="CG20" s="23">
        <f>A1L319C19</f>
        <v>1.3093999999999997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2.6187999999999994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2.6187999999999994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2.6187999999999994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10.475199999999997</v>
      </c>
      <c r="CX20" s="16" t="s">
        <v>15837</v>
      </c>
      <c r="CY20" s="23">
        <f>B7L313C49*B7L121C1</f>
        <v>27.235519999999994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259.27300000000002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518.54600000000005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518.54600000000005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518.54600000000005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2074.1840000000002</v>
      </c>
      <c r="V21" s="16" t="s">
        <v>15846</v>
      </c>
      <c r="W21" s="17">
        <f>B7L314C9*B7L121C1</f>
        <v>5392.8784000000005</v>
      </c>
      <c r="X21" s="16" t="s">
        <v>15847</v>
      </c>
      <c r="Y21" s="23">
        <f>A1L320C16</f>
        <v>264.85000000000002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529.70000000000005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529.70000000000005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529.70000000000005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2118.8000000000002</v>
      </c>
      <c r="AP21" s="16" t="s">
        <v>15852</v>
      </c>
      <c r="AQ21" s="17">
        <f>B7L314C19*B7L121C1</f>
        <v>5508.880000000001</v>
      </c>
      <c r="AR21" s="16" t="s">
        <v>15853</v>
      </c>
      <c r="AS21" s="23">
        <f>A1L320C17</f>
        <v>269.60899999999998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539.21799999999996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539.21799999999996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539.21799999999996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2156.8719999999998</v>
      </c>
      <c r="BJ21" s="16" t="s">
        <v>15858</v>
      </c>
      <c r="BK21" s="17">
        <f>B7L314C29*B7L121C1</f>
        <v>5607.8671999999997</v>
      </c>
      <c r="BL21" s="16" t="s">
        <v>15859</v>
      </c>
      <c r="BM21" s="23">
        <f>A1L320C18</f>
        <v>274.7285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549.45699999999999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549.45699999999999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549.45699999999999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2197.828</v>
      </c>
      <c r="CD21" s="16" t="s">
        <v>15864</v>
      </c>
      <c r="CE21" s="17">
        <f>B7L314C39*B7L121C1</f>
        <v>5714.3528000000006</v>
      </c>
      <c r="CF21" s="16" t="s">
        <v>15865</v>
      </c>
      <c r="CG21" s="23">
        <f>A1L320C19</f>
        <v>279.3546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558.70920000000001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558.70920000000001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558.70920000000001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2234.8368</v>
      </c>
      <c r="CX21" s="16" t="s">
        <v>15870</v>
      </c>
      <c r="CY21" s="17">
        <f>B7L314C49*B7L121C1</f>
        <v>5810.5756799999999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531.70000000000005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1063.4000000000001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1063.4000000000001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1063.4000000000001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4253.6000000000004</v>
      </c>
      <c r="V22" s="16" t="s">
        <v>15879</v>
      </c>
      <c r="W22" s="17">
        <f>B7L315C9*B7L121C1</f>
        <v>11059.36</v>
      </c>
      <c r="X22" s="16" t="s">
        <v>15880</v>
      </c>
      <c r="Y22" s="17">
        <f>A1L323C16</f>
        <v>529.54200000000003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1059.0840000000001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1059.0840000000001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1059.0840000000001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4236.3360000000002</v>
      </c>
      <c r="AP22" s="16" t="s">
        <v>15885</v>
      </c>
      <c r="AQ22" s="17">
        <f>B7L315C19*B7L121C1</f>
        <v>11014.473600000001</v>
      </c>
      <c r="AR22" s="16" t="s">
        <v>15886</v>
      </c>
      <c r="AS22" s="17">
        <f>A1L323C17</f>
        <v>504.27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1008.54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1008.54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1008.54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4034.16</v>
      </c>
      <c r="BJ22" s="16" t="s">
        <v>15891</v>
      </c>
      <c r="BK22" s="17">
        <f>B7L315C29*B7L121C1</f>
        <v>10488.816000000001</v>
      </c>
      <c r="BL22" s="16" t="s">
        <v>15892</v>
      </c>
      <c r="BM22" s="17">
        <f>A1L323C18</f>
        <v>511.63225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1023.2645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1023.2645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1023.2645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4093.058</v>
      </c>
      <c r="CD22" s="16" t="s">
        <v>15897</v>
      </c>
      <c r="CE22" s="17">
        <f>B7L315C39*B7L121C1</f>
        <v>10641.950800000001</v>
      </c>
      <c r="CF22" s="16" t="s">
        <v>15898</v>
      </c>
      <c r="CG22" s="17">
        <f>A1L323C19</f>
        <v>519.71879999999999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1039.4376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1039.4376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1039.4376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4157.7503999999999</v>
      </c>
      <c r="CX22" s="16" t="s">
        <v>15903</v>
      </c>
      <c r="CY22" s="17">
        <f>B7L315C49*B7L121C1</f>
        <v>10810.151040000001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6461.2849999999999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12276.441499999999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12276.441499999999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12922.57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49105.765999999996</v>
      </c>
      <c r="V23" s="16" t="s">
        <v>15913</v>
      </c>
      <c r="W23" s="17">
        <f>B7L316C9*B7L121C1</f>
        <v>127674.99159999999</v>
      </c>
      <c r="X23" s="16" t="s">
        <v>15914</v>
      </c>
      <c r="Y23" s="17">
        <f>A1L324C16</f>
        <v>6618.9920000000002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12576.084800000001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12576.084800000001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13237.984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50304.339200000002</v>
      </c>
      <c r="AP23" s="16" t="s">
        <v>15919</v>
      </c>
      <c r="AQ23" s="17">
        <f>B7L316C19*B7L121C1</f>
        <v>130791.28192000001</v>
      </c>
      <c r="AR23" s="16" t="s">
        <v>15920</v>
      </c>
      <c r="AS23" s="17">
        <f>A1L324C17</f>
        <v>6648.9626666666663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12633.029066666666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12633.029066666666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13297.925333333333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50532.116266666664</v>
      </c>
      <c r="BJ23" s="16" t="s">
        <v>15925</v>
      </c>
      <c r="BK23" s="17">
        <f>B7L316C29*B7L121C1</f>
        <v>131383.50229333332</v>
      </c>
      <c r="BL23" s="16" t="s">
        <v>15926</v>
      </c>
      <c r="BM23" s="17">
        <f>A1L324C18</f>
        <v>6757.2397499999997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12838.755524999999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12838.755524999999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13514.479499999999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51355.022099999995</v>
      </c>
      <c r="CD23" s="16" t="s">
        <v>15931</v>
      </c>
      <c r="CE23" s="17">
        <f>B7L316C39*B7L121C1</f>
        <v>133523.05745999998</v>
      </c>
      <c r="CF23" s="16" t="s">
        <v>15932</v>
      </c>
      <c r="CG23" s="17">
        <f>A1L324C19</f>
        <v>6924.3454000000002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13156.25626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13156.25626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13848.6908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52625.02504</v>
      </c>
      <c r="CX23" s="16" t="s">
        <v>15937</v>
      </c>
      <c r="CY23" s="17">
        <f>B7L316C49*B7L121C1</f>
        <v>136825.06510400001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AD669D-A4C4-48B7-A862-3FA33C8F056D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0.26520622589375925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23">
        <f>A1L301C16</f>
        <v>5.0000000000000001E-4</v>
      </c>
      <c r="Z8" s="16" t="s">
        <v>12616</v>
      </c>
      <c r="AA8" s="17">
        <f>A1L541C54</f>
        <v>0.2651216656082459</v>
      </c>
      <c r="AB8" s="16" t="s">
        <v>15994</v>
      </c>
      <c r="AC8" s="17">
        <f>B7L401C11*B7L401C12</f>
        <v>1.3256083280412296E-4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23">
        <f>A1L301C17</f>
        <v>3.3333333333333332E-4</v>
      </c>
      <c r="AT8" s="16" t="s">
        <v>13114</v>
      </c>
      <c r="AU8" s="17">
        <f>A1L541C63</f>
        <v>0.26510281640089034</v>
      </c>
      <c r="AV8" s="16" t="s">
        <v>16000</v>
      </c>
      <c r="AW8" s="17">
        <f>B7L401C21*B7L401C22</f>
        <v>8.8367605466963448E-5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23">
        <f>A1L301C18</f>
        <v>2.5000000000000001E-4</v>
      </c>
      <c r="BN8" s="16" t="s">
        <v>13612</v>
      </c>
      <c r="BO8" s="17">
        <f>A1L541C72</f>
        <v>0.26468598792583325</v>
      </c>
      <c r="BP8" s="16" t="s">
        <v>16006</v>
      </c>
      <c r="BQ8" s="17">
        <f>B7L401C31*B7L401C32</f>
        <v>6.617149698145832E-5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23">
        <f>A1L301C19</f>
        <v>4.0000000000000002E-4</v>
      </c>
      <c r="CH8" s="16" t="s">
        <v>14110</v>
      </c>
      <c r="CI8" s="17">
        <f>A1L541C81</f>
        <v>0.26671921683346977</v>
      </c>
      <c r="CJ8" s="16" t="s">
        <v>16012</v>
      </c>
      <c r="CK8" s="17">
        <f>B7L401C41*B7L401C42</f>
        <v>1.0668768673338792E-4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29.075000000000003</v>
      </c>
      <c r="F9" s="16" t="s">
        <v>12038</v>
      </c>
      <c r="G9" s="21">
        <f>A1L542C9</f>
        <v>0.89342111540479929</v>
      </c>
      <c r="H9" s="16" t="s">
        <v>16018</v>
      </c>
      <c r="I9" s="15">
        <f>B7L402C1*B7L402C2</f>
        <v>25.976218930394541</v>
      </c>
      <c r="J9" s="16" t="s">
        <v>16019</v>
      </c>
      <c r="K9" s="23">
        <f>B3L802C3</f>
        <v>1.7968027384290448</v>
      </c>
      <c r="L9" s="16" t="s">
        <v>16020</v>
      </c>
      <c r="M9" s="17">
        <f>B7L402C3*B7L402C4</f>
        <v>46.674141308165304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23.337070654082652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128.35388859745458</v>
      </c>
      <c r="V9" s="16" t="s">
        <v>16025</v>
      </c>
      <c r="W9" s="17">
        <f>B7L402C9*B7L121C1</f>
        <v>333.72011035338193</v>
      </c>
      <c r="X9" s="16" t="s">
        <v>15451</v>
      </c>
      <c r="Y9" s="17">
        <f>A1L304C16</f>
        <v>27.853000000000002</v>
      </c>
      <c r="Z9" s="16" t="s">
        <v>12647</v>
      </c>
      <c r="AA9" s="23">
        <f>A1L542C54</f>
        <v>0.89131377735441464</v>
      </c>
      <c r="AB9" s="16" t="s">
        <v>16026</v>
      </c>
      <c r="AC9" s="17">
        <f>B7L402C11*B7L402C12</f>
        <v>24.825762640652513</v>
      </c>
      <c r="AD9" s="16" t="s">
        <v>16027</v>
      </c>
      <c r="AE9" s="23">
        <f>B3L802C9</f>
        <v>1.8154865440616024</v>
      </c>
      <c r="AF9" s="16" t="s">
        <v>16028</v>
      </c>
      <c r="AG9" s="17">
        <f>B7L402C13*B7L402C14</f>
        <v>45.07083802017187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22.535419010085935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123.94480455547264</v>
      </c>
      <c r="AP9" s="16" t="s">
        <v>16031</v>
      </c>
      <c r="AQ9" s="17">
        <f>B7L402C19*B7L121C1</f>
        <v>322.25649184422889</v>
      </c>
      <c r="AR9" s="16" t="s">
        <v>15457</v>
      </c>
      <c r="AS9" s="17">
        <f>A1L304C17</f>
        <v>27.421666666666667</v>
      </c>
      <c r="AT9" s="16" t="s">
        <v>13145</v>
      </c>
      <c r="AU9" s="23">
        <f>A1L542C63</f>
        <v>0.88392082866077049</v>
      </c>
      <c r="AV9" s="16" t="s">
        <v>16032</v>
      </c>
      <c r="AW9" s="17">
        <f>B7L402C21*B7L402C22</f>
        <v>24.238582323259429</v>
      </c>
      <c r="AX9" s="16" t="s">
        <v>16033</v>
      </c>
      <c r="AY9" s="23">
        <f>B3L802C15</f>
        <v>1.8230814447129515</v>
      </c>
      <c r="AZ9" s="16" t="s">
        <v>16034</v>
      </c>
      <c r="BA9" s="17">
        <f>B7L402C23*B7L402C24</f>
        <v>44.188909679681608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22.094454839840804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121.51950161912443</v>
      </c>
      <c r="BJ9" s="16" t="s">
        <v>16037</v>
      </c>
      <c r="BK9" s="17">
        <f>B7L402C29*B7L121C1</f>
        <v>315.95070420972354</v>
      </c>
      <c r="BL9" s="16" t="s">
        <v>15463</v>
      </c>
      <c r="BM9" s="17">
        <f>A1L304C18</f>
        <v>27.065249999999999</v>
      </c>
      <c r="BN9" s="16" t="s">
        <v>13643</v>
      </c>
      <c r="BO9" s="23">
        <f>A1L542C72</f>
        <v>0.88821969023781777</v>
      </c>
      <c r="BP9" s="16" t="s">
        <v>16038</v>
      </c>
      <c r="BQ9" s="17">
        <f>B7L402C31*B7L402C32</f>
        <v>24.039887971209097</v>
      </c>
      <c r="BR9" s="16" t="s">
        <v>16039</v>
      </c>
      <c r="BS9" s="21">
        <f>B3L802C21</f>
        <v>1.8256025215060778</v>
      </c>
      <c r="BT9" s="16" t="s">
        <v>16040</v>
      </c>
      <c r="BU9" s="17">
        <f>B7L402C33*B7L402C34</f>
        <v>43.887280096962961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21.94364004848148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120.69002026664815</v>
      </c>
      <c r="CD9" s="16" t="s">
        <v>16043</v>
      </c>
      <c r="CE9" s="17">
        <f>B7L402C39*B7L121C1</f>
        <v>313.79405269328521</v>
      </c>
      <c r="CF9" s="16" t="s">
        <v>15469</v>
      </c>
      <c r="CG9" s="17">
        <f>A1L304C19</f>
        <v>27.066199999999998</v>
      </c>
      <c r="CH9" s="16" t="s">
        <v>14141</v>
      </c>
      <c r="CI9" s="23">
        <f>A1L542C81</f>
        <v>0.86788182118530277</v>
      </c>
      <c r="CJ9" s="16" t="s">
        <v>16044</v>
      </c>
      <c r="CK9" s="17">
        <f>B7L402C41*B7L402C42</f>
        <v>23.49026294856564</v>
      </c>
      <c r="CL9" s="16" t="s">
        <v>16045</v>
      </c>
      <c r="CM9" s="21">
        <f>B3L802C27</f>
        <v>1.8233831862821257</v>
      </c>
      <c r="CN9" s="16" t="s">
        <v>16046</v>
      </c>
      <c r="CO9" s="17">
        <f>B7L402C43*B7L402C44</f>
        <v>42.831750501760574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21.415875250880287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117.78731387984158</v>
      </c>
      <c r="CX9" s="16" t="s">
        <v>16049</v>
      </c>
      <c r="CY9" s="17">
        <f>B7L402C49*B7L121C1</f>
        <v>306.24701608758812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446.55399999999997</v>
      </c>
      <c r="F10" s="16" t="s">
        <v>12077</v>
      </c>
      <c r="G10" s="21">
        <f>A1L543C9</f>
        <v>0.9100120333198477</v>
      </c>
      <c r="H10" s="16" t="s">
        <v>16050</v>
      </c>
      <c r="I10" s="21">
        <f>B7L403C1*B7L403C2</f>
        <v>406.36951352711122</v>
      </c>
      <c r="J10" s="16" t="s">
        <v>16051</v>
      </c>
      <c r="K10" s="23">
        <f>B3L803C3</f>
        <v>1.7426018656528948</v>
      </c>
      <c r="L10" s="16" t="s">
        <v>16052</v>
      </c>
      <c r="M10" s="23">
        <f>B7L403C3*B7L403C4</f>
        <v>708.14027241680333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354.07013620840166</v>
      </c>
      <c r="R10" s="16" t="s">
        <v>16055</v>
      </c>
      <c r="S10" s="25">
        <f>A1L523C10</f>
        <v>2.75</v>
      </c>
      <c r="T10" s="16" t="s">
        <v>16056</v>
      </c>
      <c r="U10" s="17">
        <f>B7L403C5*B7L403C8</f>
        <v>1947.385749146209</v>
      </c>
      <c r="V10" s="16" t="s">
        <v>16057</v>
      </c>
      <c r="W10" s="17">
        <f>B7L403C9*B7L121C1</f>
        <v>5063.2029477801434</v>
      </c>
      <c r="X10" s="16" t="s">
        <v>15484</v>
      </c>
      <c r="Y10" s="23">
        <f>A1L305C16</f>
        <v>465.65800000000002</v>
      </c>
      <c r="Z10" s="16" t="s">
        <v>12678</v>
      </c>
      <c r="AA10" s="23">
        <f>A1L543C54</f>
        <v>0.89454437098670236</v>
      </c>
      <c r="AB10" s="16" t="s">
        <v>16058</v>
      </c>
      <c r="AC10" s="23">
        <f>B7L403C11*B7L403C12</f>
        <v>416.55174270492586</v>
      </c>
      <c r="AD10" s="16" t="s">
        <v>16059</v>
      </c>
      <c r="AE10" s="23">
        <f>B3L803C9</f>
        <v>1.7320421348121342</v>
      </c>
      <c r="AF10" s="16" t="s">
        <v>16060</v>
      </c>
      <c r="AG10" s="23">
        <f>B7L403C13*B7L403C14</f>
        <v>721.48516969435468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360.74258484717734</v>
      </c>
      <c r="AL10" s="16" t="s">
        <v>16055</v>
      </c>
      <c r="AM10" s="25">
        <f>A1L523C10</f>
        <v>2.75</v>
      </c>
      <c r="AN10" s="16" t="s">
        <v>16062</v>
      </c>
      <c r="AO10" s="17">
        <f>B7L403C15*B7L403C18</f>
        <v>1984.0842166594753</v>
      </c>
      <c r="AP10" s="16" t="s">
        <v>16063</v>
      </c>
      <c r="AQ10" s="17">
        <f>B7L403C19*B7L121C1</f>
        <v>5158.6189633146359</v>
      </c>
      <c r="AR10" s="16" t="s">
        <v>15490</v>
      </c>
      <c r="AS10" s="23">
        <f>A1L305C17</f>
        <v>479.84766666666673</v>
      </c>
      <c r="AT10" s="16" t="s">
        <v>13176</v>
      </c>
      <c r="AU10" s="23">
        <f>A1L543C63</f>
        <v>0.88760816832858358</v>
      </c>
      <c r="AV10" s="16" t="s">
        <v>16064</v>
      </c>
      <c r="AW10" s="23">
        <f>B7L403C21*B7L403C22</f>
        <v>425.91670848674477</v>
      </c>
      <c r="AX10" s="16" t="s">
        <v>16065</v>
      </c>
      <c r="AY10" s="23">
        <f>B3L803C15</f>
        <v>1.7248460359234743</v>
      </c>
      <c r="AZ10" s="16" t="s">
        <v>16066</v>
      </c>
      <c r="BA10" s="23">
        <f>B7L403C23*B7L403C24</f>
        <v>734.64074626693571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367.32037313346785</v>
      </c>
      <c r="BF10" s="16" t="s">
        <v>16055</v>
      </c>
      <c r="BG10" s="25">
        <f>A1L523C10</f>
        <v>2.75</v>
      </c>
      <c r="BH10" s="16" t="s">
        <v>16068</v>
      </c>
      <c r="BI10" s="17">
        <f>B7L403C25*B7L403C28</f>
        <v>2020.2620522340733</v>
      </c>
      <c r="BJ10" s="16" t="s">
        <v>16069</v>
      </c>
      <c r="BK10" s="17">
        <f>B7L403C29*B7L121C1</f>
        <v>5252.681335808591</v>
      </c>
      <c r="BL10" s="16" t="s">
        <v>15496</v>
      </c>
      <c r="BM10" s="23">
        <f>A1L305C18</f>
        <v>493.71975000000003</v>
      </c>
      <c r="BN10" s="16" t="s">
        <v>13674</v>
      </c>
      <c r="BO10" s="23">
        <f>A1L543C72</f>
        <v>0.89559747689356428</v>
      </c>
      <c r="BP10" s="16" t="s">
        <v>16070</v>
      </c>
      <c r="BQ10" s="23">
        <f>B7L403C31*B7L403C32</f>
        <v>442.17416239252134</v>
      </c>
      <c r="BR10" s="16" t="s">
        <v>16071</v>
      </c>
      <c r="BS10" s="21">
        <f>B3L803C21</f>
        <v>1.7465060060415336</v>
      </c>
      <c r="BT10" s="16" t="s">
        <v>16072</v>
      </c>
      <c r="BU10" s="23">
        <f>B7L403C33*B7L403C34</f>
        <v>772.25983033492298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386.12991516746149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2123.7145334210381</v>
      </c>
      <c r="CD10" s="16" t="s">
        <v>16075</v>
      </c>
      <c r="CE10" s="17">
        <f>B7L403C39*B7L121C1</f>
        <v>5521.6577868946997</v>
      </c>
      <c r="CF10" s="16" t="s">
        <v>15502</v>
      </c>
      <c r="CG10" s="23">
        <f>A1L305C19</f>
        <v>507.57560000000001</v>
      </c>
      <c r="CH10" s="16" t="s">
        <v>14172</v>
      </c>
      <c r="CI10" s="23">
        <f>A1L543C81</f>
        <v>0.88632087529136505</v>
      </c>
      <c r="CJ10" s="16" t="s">
        <v>16076</v>
      </c>
      <c r="CK10" s="23">
        <f>B7L403C41*B7L403C42</f>
        <v>449.87485006853979</v>
      </c>
      <c r="CL10" s="16" t="s">
        <v>16077</v>
      </c>
      <c r="CM10" s="21">
        <f>B3L803C27</f>
        <v>1.7532614109780362</v>
      </c>
      <c r="CN10" s="16" t="s">
        <v>16078</v>
      </c>
      <c r="CO10" s="23">
        <f>B7L403C43*B7L403C44</f>
        <v>788.74821439470054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394.37410719735027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2169.0575895854263</v>
      </c>
      <c r="CX10" s="16" t="s">
        <v>16081</v>
      </c>
      <c r="CY10" s="17">
        <f>B7L403C49*B7L121C1</f>
        <v>5639.5497329221089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707.72299999999996</v>
      </c>
      <c r="F11" s="16" t="s">
        <v>12116</v>
      </c>
      <c r="G11" s="21">
        <f>A1L544C9</f>
        <v>0.20087402091295328</v>
      </c>
      <c r="H11" s="16" t="s">
        <v>16082</v>
      </c>
      <c r="I11" s="15">
        <f>B7L404C1*B7L404C2</f>
        <v>142.16316470257803</v>
      </c>
      <c r="J11" s="16" t="s">
        <v>16083</v>
      </c>
      <c r="K11" s="23">
        <f>B3L804C3</f>
        <v>1.9381056195337147</v>
      </c>
      <c r="L11" s="16" t="s">
        <v>16084</v>
      </c>
      <c r="M11" s="17">
        <f>B7L404C3*B7L404C4</f>
        <v>275.52722840076353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137.76361420038177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757.69987810209977</v>
      </c>
      <c r="V11" s="16" t="s">
        <v>16089</v>
      </c>
      <c r="W11" s="17">
        <f>B7L404C9*B7L121C1</f>
        <v>1970.0196830654595</v>
      </c>
      <c r="X11" s="16" t="s">
        <v>15517</v>
      </c>
      <c r="Y11" s="17">
        <f>A1L308C16</f>
        <v>738.72249999999997</v>
      </c>
      <c r="Z11" s="16" t="s">
        <v>12709</v>
      </c>
      <c r="AA11" s="23">
        <f>A1L544C54</f>
        <v>0.18884385136277568</v>
      </c>
      <c r="AB11" s="16" t="s">
        <v>16090</v>
      </c>
      <c r="AC11" s="17">
        <f>B7L404C11*B7L404C12</f>
        <v>139.50320198833805</v>
      </c>
      <c r="AD11" s="16" t="s">
        <v>16091</v>
      </c>
      <c r="AE11" s="23">
        <f>B3L804C9</f>
        <v>1.9427672683427948</v>
      </c>
      <c r="AF11" s="16" t="s">
        <v>16092</v>
      </c>
      <c r="AG11" s="17">
        <f>B7L404C13*B7L404C14</f>
        <v>271.02225465195664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135.51112732597832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745.31120029288081</v>
      </c>
      <c r="AP11" s="16" t="s">
        <v>16095</v>
      </c>
      <c r="AQ11" s="17">
        <f>B7L404C19*B7L121C1</f>
        <v>1937.8091207614902</v>
      </c>
      <c r="AR11" s="16" t="s">
        <v>15523</v>
      </c>
      <c r="AS11" s="17">
        <f>A1L308C17</f>
        <v>729.09933333333322</v>
      </c>
      <c r="AT11" s="16" t="s">
        <v>13207</v>
      </c>
      <c r="AU11" s="23">
        <f>A1L544C63</f>
        <v>0.20404355690143136</v>
      </c>
      <c r="AV11" s="16" t="s">
        <v>16096</v>
      </c>
      <c r="AW11" s="17">
        <f>B7L404C21*B7L404C22</f>
        <v>148.76802130779564</v>
      </c>
      <c r="AX11" s="16" t="s">
        <v>16097</v>
      </c>
      <c r="AY11" s="23">
        <f>B3L804C15</f>
        <v>1.9540852160438476</v>
      </c>
      <c r="AZ11" s="16" t="s">
        <v>16098</v>
      </c>
      <c r="BA11" s="17">
        <f>B7L404C23*B7L404C24</f>
        <v>290.70539105765954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145.35269552882977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799.43982540856371</v>
      </c>
      <c r="BJ11" s="16" t="s">
        <v>16101</v>
      </c>
      <c r="BK11" s="17">
        <f>B7L404C29*B7L121C1</f>
        <v>2078.5435460622657</v>
      </c>
      <c r="BL11" s="16" t="s">
        <v>15529</v>
      </c>
      <c r="BM11" s="17">
        <f>A1L308C18</f>
        <v>754.65374999999995</v>
      </c>
      <c r="BN11" s="16" t="s">
        <v>13705</v>
      </c>
      <c r="BO11" s="23">
        <f>A1L544C72</f>
        <v>0.21861340148548783</v>
      </c>
      <c r="BP11" s="16" t="s">
        <v>16102</v>
      </c>
      <c r="BQ11" s="17">
        <f>B7L404C31*B7L404C32</f>
        <v>164.97742323127895</v>
      </c>
      <c r="BR11" s="16" t="s">
        <v>16103</v>
      </c>
      <c r="BS11" s="21">
        <f>B3L804C21</f>
        <v>1.9600874287561243</v>
      </c>
      <c r="BT11" s="16" t="s">
        <v>16104</v>
      </c>
      <c r="BU11" s="17">
        <f>B7L404C33*B7L404C34</f>
        <v>323.37017330420844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161.68508665210422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889.26797658657324</v>
      </c>
      <c r="CD11" s="16" t="s">
        <v>16107</v>
      </c>
      <c r="CE11" s="17">
        <f>B7L404C39*B7L121C1</f>
        <v>2312.0967391250906</v>
      </c>
      <c r="CF11" s="16" t="s">
        <v>15535</v>
      </c>
      <c r="CG11" s="17">
        <f>A1L308C19</f>
        <v>773.36539999999991</v>
      </c>
      <c r="CH11" s="16" t="s">
        <v>14203</v>
      </c>
      <c r="CI11" s="23">
        <f>A1L544C81</f>
        <v>0.22465225311460682</v>
      </c>
      <c r="CJ11" s="16" t="s">
        <v>16108</v>
      </c>
      <c r="CK11" s="17">
        <f>B7L404C41*B7L404C42</f>
        <v>173.73827959087913</v>
      </c>
      <c r="CL11" s="16" t="s">
        <v>16109</v>
      </c>
      <c r="CM11" s="21">
        <f>B3L804C27</f>
        <v>1.9577202609300897</v>
      </c>
      <c r="CN11" s="16" t="s">
        <v>16110</v>
      </c>
      <c r="CO11" s="17">
        <f>B7L404C43*B7L404C44</f>
        <v>340.13095005420075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170.06547502710038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935.3601126490521</v>
      </c>
      <c r="CX11" s="16" t="s">
        <v>16113</v>
      </c>
      <c r="CY11" s="17">
        <f>B7L404C49*B7L121C1</f>
        <v>2431.9362928875357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261.42099999999999</v>
      </c>
      <c r="F12" s="16" t="s">
        <v>12155</v>
      </c>
      <c r="G12" s="21">
        <f>A1L545C9</f>
        <v>0.52436800035734943</v>
      </c>
      <c r="H12" s="16" t="s">
        <v>16114</v>
      </c>
      <c r="I12" s="21">
        <f>B7L405C1*B7L405C2</f>
        <v>137.08080702141865</v>
      </c>
      <c r="J12" s="16" t="s">
        <v>16115</v>
      </c>
      <c r="K12" s="23">
        <f>B3L805C3</f>
        <v>1.918235562202723</v>
      </c>
      <c r="L12" s="16" t="s">
        <v>16116</v>
      </c>
      <c r="M12" s="23">
        <f>B7L405C3*B7L405C4</f>
        <v>262.95327892393396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131.47663946196698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723.12151704081839</v>
      </c>
      <c r="V12" s="16" t="s">
        <v>16121</v>
      </c>
      <c r="W12" s="17">
        <f>B7L405C9*B7L121C1</f>
        <v>1880.1159443061279</v>
      </c>
      <c r="X12" s="16" t="s">
        <v>15550</v>
      </c>
      <c r="Y12" s="23">
        <f>A1L309C16</f>
        <v>267.01900000000001</v>
      </c>
      <c r="Z12" s="16" t="s">
        <v>12740</v>
      </c>
      <c r="AA12" s="23">
        <f>A1L545C54</f>
        <v>0.52100543960952206</v>
      </c>
      <c r="AB12" s="16" t="s">
        <v>16122</v>
      </c>
      <c r="AC12" s="23">
        <f>B7L405C11*B7L405C12</f>
        <v>139.11835147909497</v>
      </c>
      <c r="AD12" s="16" t="s">
        <v>16123</v>
      </c>
      <c r="AE12" s="23">
        <f>B3L805C9</f>
        <v>1.9637360236728696</v>
      </c>
      <c r="AF12" s="16" t="s">
        <v>16124</v>
      </c>
      <c r="AG12" s="23">
        <f>B7L405C13*B7L405C14</f>
        <v>273.19171835348266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136.59585917674133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751.27722547207736</v>
      </c>
      <c r="AP12" s="16" t="s">
        <v>16127</v>
      </c>
      <c r="AQ12" s="17">
        <f>B7L405C19*B7L121C1</f>
        <v>1953.3207862274012</v>
      </c>
      <c r="AR12" s="16" t="s">
        <v>15556</v>
      </c>
      <c r="AS12" s="23">
        <f>A1L309C17</f>
        <v>259.96600000000001</v>
      </c>
      <c r="AT12" s="16" t="s">
        <v>13238</v>
      </c>
      <c r="AU12" s="23">
        <f>A1L545C63</f>
        <v>0.51553918909387597</v>
      </c>
      <c r="AV12" s="16" t="s">
        <v>16128</v>
      </c>
      <c r="AW12" s="23">
        <f>B7L405C21*B7L405C22</f>
        <v>134.02266083197856</v>
      </c>
      <c r="AX12" s="16" t="s">
        <v>16129</v>
      </c>
      <c r="AY12" s="23">
        <f>B3L805C15</f>
        <v>1.9809859730673551</v>
      </c>
      <c r="AZ12" s="16" t="s">
        <v>16130</v>
      </c>
      <c r="BA12" s="23">
        <f>B7L405C23*B7L405C24</f>
        <v>265.49701118131316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132.74850559065658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730.11678074861118</v>
      </c>
      <c r="BJ12" s="16" t="s">
        <v>16133</v>
      </c>
      <c r="BK12" s="17">
        <f>B7L405C29*B7L121C1</f>
        <v>1898.303629946389</v>
      </c>
      <c r="BL12" s="16" t="s">
        <v>15562</v>
      </c>
      <c r="BM12" s="23">
        <f>A1L309C18</f>
        <v>258.82024999999999</v>
      </c>
      <c r="BN12" s="16" t="s">
        <v>13736</v>
      </c>
      <c r="BO12" s="23">
        <f>A1L545C72</f>
        <v>0.51289882617223703</v>
      </c>
      <c r="BP12" s="16" t="s">
        <v>16134</v>
      </c>
      <c r="BQ12" s="23">
        <f>B7L405C31*B7L405C32</f>
        <v>132.74860241460493</v>
      </c>
      <c r="BR12" s="16" t="s">
        <v>16135</v>
      </c>
      <c r="BS12" s="21">
        <f>B3L805C21</f>
        <v>2.0020902852106026</v>
      </c>
      <c r="BT12" s="16" t="s">
        <v>16136</v>
      </c>
      <c r="BU12" s="23">
        <f>B7L405C33*B7L405C34</f>
        <v>265.77468726956528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132.88734363478264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730.88038999130447</v>
      </c>
      <c r="CD12" s="16" t="s">
        <v>16139</v>
      </c>
      <c r="CE12" s="17">
        <f>B7L405C39*B7L121C1</f>
        <v>1900.2890139773917</v>
      </c>
      <c r="CF12" s="16" t="s">
        <v>15568</v>
      </c>
      <c r="CG12" s="23">
        <f>A1L309C19</f>
        <v>276.67240000000004</v>
      </c>
      <c r="CH12" s="16" t="s">
        <v>14234</v>
      </c>
      <c r="CI12" s="23">
        <f>A1L545C81</f>
        <v>0.52407901961763093</v>
      </c>
      <c r="CJ12" s="16" t="s">
        <v>16140</v>
      </c>
      <c r="CK12" s="23">
        <f>B7L405C41*B7L405C42</f>
        <v>144.99820014725705</v>
      </c>
      <c r="CL12" s="16" t="s">
        <v>16141</v>
      </c>
      <c r="CM12" s="21">
        <f>B3L805C27</f>
        <v>1.9866924235585837</v>
      </c>
      <c r="CN12" s="16" t="s">
        <v>16142</v>
      </c>
      <c r="CO12" s="23">
        <f>B7L405C43*B7L405C44</f>
        <v>288.06682566218672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144.03341283109336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792.1837705710135</v>
      </c>
      <c r="CX12" s="16" t="s">
        <v>16145</v>
      </c>
      <c r="CY12" s="17">
        <f>B7L405C49*B7L121C1</f>
        <v>2059.6778034846352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1954.4380000000001</v>
      </c>
      <c r="F13" s="16" t="s">
        <v>12194</v>
      </c>
      <c r="G13" s="21">
        <f>A1L546C9</f>
        <v>0.35284858628360949</v>
      </c>
      <c r="H13" s="16" t="s">
        <v>16146</v>
      </c>
      <c r="I13" s="15">
        <f>B7L406C1*B7L406C2</f>
        <v>689.6206852789652</v>
      </c>
      <c r="J13" s="16" t="s">
        <v>16147</v>
      </c>
      <c r="K13" s="23">
        <f>B3L806C3</f>
        <v>2.0060908084163898</v>
      </c>
      <c r="L13" s="16" t="s">
        <v>16148</v>
      </c>
      <c r="M13" s="17">
        <f>B7L406C3*B7L406C4</f>
        <v>1383.441718031944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691.720859015972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3804.4647245878459</v>
      </c>
      <c r="V13" s="16" t="s">
        <v>16153</v>
      </c>
      <c r="W13" s="17">
        <f>B7L406C9*B7L121C1</f>
        <v>9891.608283928399</v>
      </c>
      <c r="X13" s="16" t="s">
        <v>15583</v>
      </c>
      <c r="Y13" s="17">
        <f>A1L312C16</f>
        <v>2051.2190000000001</v>
      </c>
      <c r="Z13" s="16" t="s">
        <v>12771</v>
      </c>
      <c r="AA13" s="23">
        <f>A1L546C54</f>
        <v>0.35636396610453103</v>
      </c>
      <c r="AB13" s="16" t="s">
        <v>16154</v>
      </c>
      <c r="AC13" s="17">
        <f>B7L406C11*B7L406C12</f>
        <v>730.98053818897006</v>
      </c>
      <c r="AD13" s="16" t="s">
        <v>16155</v>
      </c>
      <c r="AE13" s="23">
        <f>B3L806C9</f>
        <v>2.0124884555681626</v>
      </c>
      <c r="AF13" s="16" t="s">
        <v>16156</v>
      </c>
      <c r="AG13" s="17">
        <f>B7L406C13*B7L406C14</f>
        <v>1471.0898943503046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735.54494717515229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4045.4972094633376</v>
      </c>
      <c r="AP13" s="16" t="s">
        <v>16159</v>
      </c>
      <c r="AQ13" s="17">
        <f>B7L406C19*B7L121C1</f>
        <v>10518.292744604678</v>
      </c>
      <c r="AR13" s="16" t="s">
        <v>15589</v>
      </c>
      <c r="AS13" s="17">
        <f>A1L312C17</f>
        <v>2100.7453333333337</v>
      </c>
      <c r="AT13" s="16" t="s">
        <v>13269</v>
      </c>
      <c r="AU13" s="23">
        <f>A1L546C63</f>
        <v>0.35710649976630576</v>
      </c>
      <c r="AV13" s="16" t="s">
        <v>16160</v>
      </c>
      <c r="AW13" s="17">
        <f>B7L406C21*B7L406C22</f>
        <v>750.18981288706811</v>
      </c>
      <c r="AX13" s="16" t="s">
        <v>16161</v>
      </c>
      <c r="AY13" s="23">
        <f>B3L806C15</f>
        <v>2.0066675770422102</v>
      </c>
      <c r="AZ13" s="16" t="s">
        <v>16162</v>
      </c>
      <c r="BA13" s="17">
        <f>B7L406C23*B7L406C24</f>
        <v>1505.381574147842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752.690787073921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4139.7993289065653</v>
      </c>
      <c r="BJ13" s="16" t="s">
        <v>16165</v>
      </c>
      <c r="BK13" s="17">
        <f>B7L406C29*B7L121C1</f>
        <v>10763.47825515707</v>
      </c>
      <c r="BL13" s="16" t="s">
        <v>15595</v>
      </c>
      <c r="BM13" s="17">
        <f>A1L312C18</f>
        <v>2095.549</v>
      </c>
      <c r="BN13" s="16" t="s">
        <v>13767</v>
      </c>
      <c r="BO13" s="23">
        <f>A1L546C72</f>
        <v>0.37068888559807384</v>
      </c>
      <c r="BP13" s="16" t="s">
        <v>16166</v>
      </c>
      <c r="BQ13" s="17">
        <f>B7L406C31*B7L406C32</f>
        <v>776.79672352615808</v>
      </c>
      <c r="BR13" s="16" t="s">
        <v>16167</v>
      </c>
      <c r="BS13" s="21">
        <f>B3L806C21</f>
        <v>2.0050907091114394</v>
      </c>
      <c r="BT13" s="16" t="s">
        <v>16168</v>
      </c>
      <c r="BU13" s="17">
        <f>B7L406C33*B7L406C34</f>
        <v>1557.547893210507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778.77394660525351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4283.2567063288943</v>
      </c>
      <c r="CD13" s="16" t="s">
        <v>16171</v>
      </c>
      <c r="CE13" s="17">
        <f>B7L406C39*B7L121C1</f>
        <v>11136.467436455127</v>
      </c>
      <c r="CF13" s="16" t="s">
        <v>15601</v>
      </c>
      <c r="CG13" s="17">
        <f>A1L312C19</f>
        <v>2105.0346</v>
      </c>
      <c r="CH13" s="16" t="s">
        <v>14265</v>
      </c>
      <c r="CI13" s="23">
        <f>A1L546C81</f>
        <v>0.37507892270810755</v>
      </c>
      <c r="CJ13" s="16" t="s">
        <v>16172</v>
      </c>
      <c r="CK13" s="17">
        <f>B7L406C41*B7L406C42</f>
        <v>789.55411003129211</v>
      </c>
      <c r="CL13" s="16" t="s">
        <v>16173</v>
      </c>
      <c r="CM13" s="21">
        <f>B3L806C27</f>
        <v>1.9994297813372812</v>
      </c>
      <c r="CN13" s="16" t="s">
        <v>16174</v>
      </c>
      <c r="CO13" s="17">
        <f>B7L406C43*B7L406C44</f>
        <v>1578.658001573818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789.32900078690898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4341.3095043279991</v>
      </c>
      <c r="CX13" s="16" t="s">
        <v>16177</v>
      </c>
      <c r="CY13" s="17">
        <f>B7L406C49*B7L121C1</f>
        <v>11287.404711252799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279.71899999999999</v>
      </c>
      <c r="F14" s="16" t="s">
        <v>12233</v>
      </c>
      <c r="G14" s="21">
        <f>A1L547C9</f>
        <v>0.10843555778518334</v>
      </c>
      <c r="H14" s="16" t="s">
        <v>16178</v>
      </c>
      <c r="I14" s="21">
        <f>B7L407C1*B7L407C2</f>
        <v>30.331485788113696</v>
      </c>
      <c r="J14" s="16" t="s">
        <v>16179</v>
      </c>
      <c r="K14" s="23">
        <f>B3L807C3</f>
        <v>2.1240394734229495</v>
      </c>
      <c r="L14" s="16" t="s">
        <v>16180</v>
      </c>
      <c r="M14" s="23">
        <f>B7L407C3*B7L407C4</f>
        <v>64.425273101520688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32.212636550760344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177.1695010291819</v>
      </c>
      <c r="V14" s="16" t="s">
        <v>16185</v>
      </c>
      <c r="W14" s="23">
        <f>B7L407C9*B7L121C1</f>
        <v>460.64070267587294</v>
      </c>
      <c r="X14" s="16" t="s">
        <v>15616</v>
      </c>
      <c r="Y14" s="23">
        <f>A1L313C16</f>
        <v>299.46199999999999</v>
      </c>
      <c r="Z14" s="16" t="s">
        <v>12802</v>
      </c>
      <c r="AA14" s="23">
        <f>A1L547C54</f>
        <v>0.1079998755773362</v>
      </c>
      <c r="AB14" s="16" t="s">
        <v>16186</v>
      </c>
      <c r="AC14" s="23">
        <f>B7L407C11*B7L407C12</f>
        <v>32.341858740140253</v>
      </c>
      <c r="AD14" s="16" t="s">
        <v>16187</v>
      </c>
      <c r="AE14" s="23">
        <f>B3L807C9</f>
        <v>2.1151225185154958</v>
      </c>
      <c r="AF14" s="16" t="s">
        <v>16188</v>
      </c>
      <c r="AG14" s="23">
        <f>B7L407C13*B7L407C14</f>
        <v>68.406993711917849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34.203496855958925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188.11923270777407</v>
      </c>
      <c r="AP14" s="16" t="s">
        <v>16191</v>
      </c>
      <c r="AQ14" s="23">
        <f>B7L407C19*B7L121C1</f>
        <v>489.11000504021263</v>
      </c>
      <c r="AR14" s="16" t="s">
        <v>15622</v>
      </c>
      <c r="AS14" s="23">
        <f>A1L313C17</f>
        <v>308.86466666666666</v>
      </c>
      <c r="AT14" s="16" t="s">
        <v>13300</v>
      </c>
      <c r="AU14" s="23">
        <f>A1L547C63</f>
        <v>0.10824899116798545</v>
      </c>
      <c r="AV14" s="16" t="s">
        <v>16192</v>
      </c>
      <c r="AW14" s="23">
        <f>B7L407C21*B7L407C22</f>
        <v>33.434288574102766</v>
      </c>
      <c r="AX14" s="16" t="s">
        <v>16193</v>
      </c>
      <c r="AY14" s="23">
        <f>B3L807C15</f>
        <v>2.1241800522162997</v>
      </c>
      <c r="AZ14" s="16" t="s">
        <v>16194</v>
      </c>
      <c r="BA14" s="23">
        <f>B7L407C23*B7L407C24</f>
        <v>71.020448849152444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35.510224424576222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195.30623433516922</v>
      </c>
      <c r="BJ14" s="16" t="s">
        <v>16197</v>
      </c>
      <c r="BK14" s="23">
        <f>B7L407C29*B7L121C1</f>
        <v>507.79620927143998</v>
      </c>
      <c r="BL14" s="16" t="s">
        <v>15628</v>
      </c>
      <c r="BM14" s="23">
        <f>A1L313C18</f>
        <v>323.61625000000004</v>
      </c>
      <c r="BN14" s="16" t="s">
        <v>13798</v>
      </c>
      <c r="BO14" s="23">
        <f>A1L547C72</f>
        <v>0.1397127633072992</v>
      </c>
      <c r="BP14" s="16" t="s">
        <v>16198</v>
      </c>
      <c r="BQ14" s="23">
        <f>B7L407C31*B7L407C32</f>
        <v>45.213320538645767</v>
      </c>
      <c r="BR14" s="16" t="s">
        <v>16199</v>
      </c>
      <c r="BS14" s="21">
        <f>B3L807C21</f>
        <v>2.1223427117169447</v>
      </c>
      <c r="BT14" s="16" t="s">
        <v>16200</v>
      </c>
      <c r="BU14" s="23">
        <f>B7L407C33*B7L407C34</f>
        <v>95.958161317716886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47.979080658858443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263.88494362372143</v>
      </c>
      <c r="CD14" s="16" t="s">
        <v>16203</v>
      </c>
      <c r="CE14" s="23">
        <f>B7L407C39*B7L121C1</f>
        <v>686.10085342167577</v>
      </c>
      <c r="CF14" s="16" t="s">
        <v>15634</v>
      </c>
      <c r="CG14" s="23">
        <f>A1L313C19</f>
        <v>358.00800000000004</v>
      </c>
      <c r="CH14" s="16" t="s">
        <v>14296</v>
      </c>
      <c r="CI14" s="23">
        <f>A1L547C81</f>
        <v>0.16885128673982361</v>
      </c>
      <c r="CJ14" s="16" t="s">
        <v>16204</v>
      </c>
      <c r="CK14" s="23">
        <f>B7L407C41*B7L407C42</f>
        <v>60.450111463150776</v>
      </c>
      <c r="CL14" s="16" t="s">
        <v>16205</v>
      </c>
      <c r="CM14" s="21">
        <f>B3L807C27</f>
        <v>2.1130770833727999</v>
      </c>
      <c r="CN14" s="16" t="s">
        <v>16206</v>
      </c>
      <c r="CO14" s="23">
        <f>B7L407C43*B7L407C44</f>
        <v>127.73574522011529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63.867872610057645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351.27329935531702</v>
      </c>
      <c r="CX14" s="16" t="s">
        <v>16209</v>
      </c>
      <c r="CY14" s="23">
        <f>B7L407C49*B7L121C1</f>
        <v>913.3105783238243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475.86799999999999</v>
      </c>
      <c r="F15" s="16" t="s">
        <v>12272</v>
      </c>
      <c r="G15" s="21">
        <f>A1L548C9</f>
        <v>0.29450832922870968</v>
      </c>
      <c r="H15" s="16" t="s">
        <v>16210</v>
      </c>
      <c r="I15" s="21">
        <f>B7L408C1*B7L408C2</f>
        <v>140.14708961340762</v>
      </c>
      <c r="J15" s="16" t="s">
        <v>16211</v>
      </c>
      <c r="K15" s="23">
        <f>B3L808C3</f>
        <v>2.0112271434559412</v>
      </c>
      <c r="L15" s="16" t="s">
        <v>16212</v>
      </c>
      <c r="M15" s="23">
        <f>B7L408C3*B7L408C4</f>
        <v>281.86763070683759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140.93381535341879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775.13598444380341</v>
      </c>
      <c r="V15" s="16" t="s">
        <v>16217</v>
      </c>
      <c r="W15" s="17">
        <f>B7L408C9*B7L121C1</f>
        <v>2015.353559553889</v>
      </c>
      <c r="X15" s="16" t="s">
        <v>15649</v>
      </c>
      <c r="Y15" s="23">
        <f>A1L314C16</f>
        <v>480.6925</v>
      </c>
      <c r="Z15" s="16" t="s">
        <v>12833</v>
      </c>
      <c r="AA15" s="23">
        <f>A1L548C54</f>
        <v>0.3123288688490975</v>
      </c>
      <c r="AB15" s="16" t="s">
        <v>16218</v>
      </c>
      <c r="AC15" s="23">
        <f>B7L408C11*B7L408C12</f>
        <v>150.1341447892448</v>
      </c>
      <c r="AD15" s="16" t="s">
        <v>16219</v>
      </c>
      <c r="AE15" s="23">
        <f>B3L808C9</f>
        <v>2.0124364774749663</v>
      </c>
      <c r="AF15" s="16" t="s">
        <v>16220</v>
      </c>
      <c r="AG15" s="23">
        <f>B7L408C13*B7L408C14</f>
        <v>302.13542948838437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151.06771474419219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830.872431093057</v>
      </c>
      <c r="AP15" s="16" t="s">
        <v>16223</v>
      </c>
      <c r="AQ15" s="17">
        <f>B7L408C19*B7L121C1</f>
        <v>2160.2683208419485</v>
      </c>
      <c r="AR15" s="16" t="s">
        <v>15655</v>
      </c>
      <c r="AS15" s="23">
        <f>A1L314C17</f>
        <v>463.99833333333328</v>
      </c>
      <c r="AT15" s="16" t="s">
        <v>13331</v>
      </c>
      <c r="AU15" s="23">
        <f>A1L548C63</f>
        <v>0.29943589557688827</v>
      </c>
      <c r="AV15" s="16" t="s">
        <v>16224</v>
      </c>
      <c r="AW15" s="23">
        <f>B7L408C21*B7L408C22</f>
        <v>138.93775648785018</v>
      </c>
      <c r="AX15" s="16" t="s">
        <v>16225</v>
      </c>
      <c r="AY15" s="23">
        <f>B3L808C15</f>
        <v>2.0136835256651713</v>
      </c>
      <c r="AZ15" s="16" t="s">
        <v>16226</v>
      </c>
      <c r="BA15" s="23">
        <f>B7L408C23*B7L408C24</f>
        <v>279.7766713324632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139.8883356662316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769.38584616427374</v>
      </c>
      <c r="BJ15" s="16" t="s">
        <v>16229</v>
      </c>
      <c r="BK15" s="17">
        <f>B7L408C29*B7L121C1</f>
        <v>2000.4032000271118</v>
      </c>
      <c r="BL15" s="16" t="s">
        <v>15661</v>
      </c>
      <c r="BM15" s="23">
        <f>A1L314C18</f>
        <v>467.14374999999995</v>
      </c>
      <c r="BN15" s="16" t="s">
        <v>13829</v>
      </c>
      <c r="BO15" s="23">
        <f>A1L548C72</f>
        <v>0.27889016555023183</v>
      </c>
      <c r="BP15" s="16" t="s">
        <v>16230</v>
      </c>
      <c r="BQ15" s="23">
        <f>B7L408C31*B7L408C32</f>
        <v>130.2817977732561</v>
      </c>
      <c r="BR15" s="16" t="s">
        <v>16231</v>
      </c>
      <c r="BS15" s="21">
        <f>B3L808C21</f>
        <v>2.0108745956705647</v>
      </c>
      <c r="BT15" s="16" t="s">
        <v>16232</v>
      </c>
      <c r="BU15" s="23">
        <f>B7L408C33*B7L408C34</f>
        <v>261.98035742053065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130.99017871026533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720.44598290645934</v>
      </c>
      <c r="CD15" s="16" t="s">
        <v>16235</v>
      </c>
      <c r="CE15" s="17">
        <f>B7L408C39*B7L121C1</f>
        <v>1873.1595555567944</v>
      </c>
      <c r="CF15" s="16" t="s">
        <v>15667</v>
      </c>
      <c r="CG15" s="23">
        <f>A1L314C19</f>
        <v>480.94339999999994</v>
      </c>
      <c r="CH15" s="16" t="s">
        <v>14327</v>
      </c>
      <c r="CI15" s="23">
        <f>A1L548C81</f>
        <v>0.27458132079138686</v>
      </c>
      <c r="CJ15" s="16" t="s">
        <v>16236</v>
      </c>
      <c r="CK15" s="23">
        <f>B7L408C41*B7L408C42</f>
        <v>132.05807399790027</v>
      </c>
      <c r="CL15" s="16" t="s">
        <v>16237</v>
      </c>
      <c r="CM15" s="21">
        <f>B3L808C27</f>
        <v>2.0058185400652051</v>
      </c>
      <c r="CN15" s="16" t="s">
        <v>16238</v>
      </c>
      <c r="CO15" s="23">
        <f>B7L408C43*B7L408C44</f>
        <v>264.88453319029111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132.44226659514555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728.43246627330052</v>
      </c>
      <c r="CX15" s="16" t="s">
        <v>16241</v>
      </c>
      <c r="CY15" s="17">
        <f>B7L408C49*B7L121C1</f>
        <v>1893.9244123105814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59.091999999999999</v>
      </c>
      <c r="F16" s="16" t="s">
        <v>12311</v>
      </c>
      <c r="G16" s="21">
        <f>A1L549C9</f>
        <v>0.70857540007841191</v>
      </c>
      <c r="H16" s="16" t="s">
        <v>16242</v>
      </c>
      <c r="I16" s="21">
        <f>B7L409C1*B7L409C2</f>
        <v>41.871137541433512</v>
      </c>
      <c r="J16" s="16" t="s">
        <v>16243</v>
      </c>
      <c r="K16" s="23">
        <f>B3L809C3</f>
        <v>1.8267022373127992</v>
      </c>
      <c r="L16" s="16" t="s">
        <v>16244</v>
      </c>
      <c r="M16" s="23">
        <f>B7L409C3*B7L409C4</f>
        <v>76.486100625768543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38.243050312884272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210.3367767208635</v>
      </c>
      <c r="V16" s="16" t="s">
        <v>16249</v>
      </c>
      <c r="W16" s="23">
        <f>B7L409C9*B7L121C1</f>
        <v>546.87561947424513</v>
      </c>
      <c r="X16" s="16" t="s">
        <v>15682</v>
      </c>
      <c r="Y16" s="23">
        <f>A1L316C16</f>
        <v>60.328500000000005</v>
      </c>
      <c r="Z16" s="16" t="s">
        <v>12864</v>
      </c>
      <c r="AA16" s="23">
        <f>A1L549C54</f>
        <v>0.70091828216306462</v>
      </c>
      <c r="AB16" s="16" t="s">
        <v>16250</v>
      </c>
      <c r="AC16" s="23">
        <f>B7L409C11*B7L409C12</f>
        <v>42.285348585474445</v>
      </c>
      <c r="AD16" s="16" t="s">
        <v>16251</v>
      </c>
      <c r="AE16" s="23">
        <f>B3L809C9</f>
        <v>1.7987014596188635</v>
      </c>
      <c r="AF16" s="16" t="s">
        <v>16252</v>
      </c>
      <c r="AG16" s="23">
        <f>B7L409C13*B7L409C14</f>
        <v>76.05871822118533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38.029359110592665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209.16147510825965</v>
      </c>
      <c r="AP16" s="16" t="s">
        <v>16255</v>
      </c>
      <c r="AQ16" s="23">
        <f>B7L409C19*B7L121C1</f>
        <v>543.81983528147509</v>
      </c>
      <c r="AR16" s="16" t="s">
        <v>15688</v>
      </c>
      <c r="AS16" s="23">
        <f>A1L316C17</f>
        <v>61.407666666666671</v>
      </c>
      <c r="AT16" s="16" t="s">
        <v>13362</v>
      </c>
      <c r="AU16" s="23">
        <f>A1L549C63</f>
        <v>0.71378884524443909</v>
      </c>
      <c r="AV16" s="16" t="s">
        <v>16256</v>
      </c>
      <c r="AW16" s="23">
        <f>B7L409C21*B7L409C22</f>
        <v>43.832107479155439</v>
      </c>
      <c r="AX16" s="16" t="s">
        <v>16257</v>
      </c>
      <c r="AY16" s="23">
        <f>B3L809C15</f>
        <v>1.7891296358238047</v>
      </c>
      <c r="AZ16" s="16" t="s">
        <v>16258</v>
      </c>
      <c r="BA16" s="23">
        <f>B7L409C23*B7L409C24</f>
        <v>78.421322491571232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39.210661245785616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215.65863685182089</v>
      </c>
      <c r="BJ16" s="16" t="s">
        <v>16261</v>
      </c>
      <c r="BK16" s="23">
        <f>B7L409C29*B7L121C1</f>
        <v>560.71245581473431</v>
      </c>
      <c r="BL16" s="16" t="s">
        <v>15694</v>
      </c>
      <c r="BM16" s="23">
        <f>A1L316C18</f>
        <v>63.623000000000005</v>
      </c>
      <c r="BN16" s="16" t="s">
        <v>13860</v>
      </c>
      <c r="BO16" s="23">
        <f>A1L549C72</f>
        <v>0.71799362543070577</v>
      </c>
      <c r="BP16" s="16" t="s">
        <v>16262</v>
      </c>
      <c r="BQ16" s="23">
        <f>B7L409C31*B7L409C32</f>
        <v>45.680908430777798</v>
      </c>
      <c r="BR16" s="16" t="s">
        <v>16263</v>
      </c>
      <c r="BS16" s="21">
        <f>B3L809C21</f>
        <v>1.8069199716907489</v>
      </c>
      <c r="BT16" s="16" t="s">
        <v>16264</v>
      </c>
      <c r="BU16" s="23">
        <f>B7L409C33*B7L409C34</f>
        <v>82.541745768548708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41.270872884274354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226.98980086350895</v>
      </c>
      <c r="CD16" s="16" t="s">
        <v>16267</v>
      </c>
      <c r="CE16" s="23">
        <f>B7L409C39*B7L121C1</f>
        <v>590.1734822451233</v>
      </c>
      <c r="CF16" s="16" t="s">
        <v>15700</v>
      </c>
      <c r="CG16" s="23">
        <f>A1L316C19</f>
        <v>66.911799999999999</v>
      </c>
      <c r="CH16" s="16" t="s">
        <v>14358</v>
      </c>
      <c r="CI16" s="23">
        <f>A1L549C81</f>
        <v>0.70433002213619</v>
      </c>
      <c r="CJ16" s="16" t="s">
        <v>16268</v>
      </c>
      <c r="CK16" s="23">
        <f>B7L409C41*B7L409C42</f>
        <v>47.127989575172315</v>
      </c>
      <c r="CL16" s="16" t="s">
        <v>16269</v>
      </c>
      <c r="CM16" s="21">
        <f>B3L809C27</f>
        <v>1.7985132287520487</v>
      </c>
      <c r="CN16" s="16" t="s">
        <v>16270</v>
      </c>
      <c r="CO16" s="23">
        <f>B7L409C43*B7L409C44</f>
        <v>84.760312695436056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42.380156347718028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233.09085991244916</v>
      </c>
      <c r="CX16" s="16" t="s">
        <v>16273</v>
      </c>
      <c r="CY16" s="23">
        <f>B7L409C49*B7L121C1</f>
        <v>606.03623577236783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27.962999999999997</v>
      </c>
      <c r="F17" s="16" t="s">
        <v>12350</v>
      </c>
      <c r="G17" s="21">
        <f>A1L550C9</f>
        <v>0.3292211688467539</v>
      </c>
      <c r="H17" s="16" t="s">
        <v>16274</v>
      </c>
      <c r="I17" s="21">
        <f>B7L410C1*B7L410C2</f>
        <v>9.2060115444617789</v>
      </c>
      <c r="J17" s="16" t="s">
        <v>16275</v>
      </c>
      <c r="K17" s="23">
        <f>B3L810C3</f>
        <v>1.8808775605214154</v>
      </c>
      <c r="L17" s="16" t="s">
        <v>16276</v>
      </c>
      <c r="M17" s="23">
        <f>B7L410C3*B7L410C4</f>
        <v>17.31538053587926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8.6576902679396301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47.617296473667963</v>
      </c>
      <c r="V17" s="16" t="s">
        <v>16281</v>
      </c>
      <c r="W17" s="23">
        <f>B7L410C9*B7L121C1</f>
        <v>123.80497083153671</v>
      </c>
      <c r="X17" s="16" t="s">
        <v>15715</v>
      </c>
      <c r="Y17" s="23">
        <f>A1L315C16</f>
        <v>34.394500000000001</v>
      </c>
      <c r="Z17" s="16" t="s">
        <v>12895</v>
      </c>
      <c r="AA17" s="23">
        <f>A1L550C54</f>
        <v>0.33159837122954222</v>
      </c>
      <c r="AB17" s="16" t="s">
        <v>16282</v>
      </c>
      <c r="AC17" s="23">
        <f>B7L410C11*B7L410C12</f>
        <v>11.405160179254491</v>
      </c>
      <c r="AD17" s="16" t="s">
        <v>16283</v>
      </c>
      <c r="AE17" s="23">
        <f>B3L810C9</f>
        <v>1.8713170823126246</v>
      </c>
      <c r="AF17" s="16" t="s">
        <v>16284</v>
      </c>
      <c r="AG17" s="23">
        <f>B7L410C13*B7L410C14</f>
        <v>21.342671069950644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10.671335534975322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58.692345442364271</v>
      </c>
      <c r="AP17" s="16" t="s">
        <v>16287</v>
      </c>
      <c r="AQ17" s="23">
        <f>B7L410C19*B7L121C1</f>
        <v>152.60009815014712</v>
      </c>
      <c r="AR17" s="16" t="s">
        <v>15721</v>
      </c>
      <c r="AS17" s="23">
        <f>A1L315C17</f>
        <v>37.770666666666671</v>
      </c>
      <c r="AT17" s="16" t="s">
        <v>13393</v>
      </c>
      <c r="AU17" s="23">
        <f>A1L550C63</f>
        <v>0.32689314032152472</v>
      </c>
      <c r="AV17" s="16" t="s">
        <v>16288</v>
      </c>
      <c r="AW17" s="23">
        <f>B7L410C21*B7L410C22</f>
        <v>12.346971838704205</v>
      </c>
      <c r="AX17" s="16" t="s">
        <v>16289</v>
      </c>
      <c r="AY17" s="23">
        <f>B3L810C15</f>
        <v>1.8579601968902226</v>
      </c>
      <c r="AZ17" s="16" t="s">
        <v>16290</v>
      </c>
      <c r="BA17" s="23">
        <f>B7L410C23*B7L410C24</f>
        <v>22.9401822284369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11.47009111421845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63.085501128201471</v>
      </c>
      <c r="BJ17" s="16" t="s">
        <v>16293</v>
      </c>
      <c r="BK17" s="23">
        <f>B7L410C29*B7L121C1</f>
        <v>164.02230293332383</v>
      </c>
      <c r="BL17" s="16" t="s">
        <v>15727</v>
      </c>
      <c r="BM17" s="23">
        <f>A1L315C18</f>
        <v>40.957250000000002</v>
      </c>
      <c r="BN17" s="16" t="s">
        <v>13891</v>
      </c>
      <c r="BO17" s="23">
        <f>A1L550C72</f>
        <v>0.33056238378418834</v>
      </c>
      <c r="BP17" s="16" t="s">
        <v>16294</v>
      </c>
      <c r="BQ17" s="23">
        <f>B7L410C31*B7L410C32</f>
        <v>13.538926193244949</v>
      </c>
      <c r="BR17" s="16" t="s">
        <v>16295</v>
      </c>
      <c r="BS17" s="21">
        <f>B3L810C21</f>
        <v>1.864325279199976</v>
      </c>
      <c r="BT17" s="16" t="s">
        <v>16296</v>
      </c>
      <c r="BU17" s="23">
        <f>B7L410C33*B7L410C34</f>
        <v>25.240962355289259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12.62048117764463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69.412646477045456</v>
      </c>
      <c r="CD17" s="16" t="s">
        <v>16299</v>
      </c>
      <c r="CE17" s="23">
        <f>B7L410C39*B7L121C1</f>
        <v>180.4728808403182</v>
      </c>
      <c r="CF17" s="16" t="s">
        <v>15733</v>
      </c>
      <c r="CG17" s="23">
        <f>A1L315C19</f>
        <v>43.485599999999998</v>
      </c>
      <c r="CH17" s="16" t="s">
        <v>14389</v>
      </c>
      <c r="CI17" s="23">
        <f>A1L550C81</f>
        <v>0.33137946935300794</v>
      </c>
      <c r="CJ17" s="16" t="s">
        <v>16300</v>
      </c>
      <c r="CK17" s="23">
        <f>B7L410C41*B7L410C42</f>
        <v>14.410235052497161</v>
      </c>
      <c r="CL17" s="16" t="s">
        <v>16301</v>
      </c>
      <c r="CM17" s="21">
        <f>B3L810C27</f>
        <v>1.8627513683615349</v>
      </c>
      <c r="CN17" s="16" t="s">
        <v>16302</v>
      </c>
      <c r="CO17" s="23">
        <f>B7L410C43*B7L410C44</f>
        <v>26.842685062450439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13.421342531225219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73.81738392173871</v>
      </c>
      <c r="CX17" s="16" t="s">
        <v>16305</v>
      </c>
      <c r="CY17" s="23">
        <f>B7L410C49*B7L121C1</f>
        <v>191.92519819652065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935.32799999999997</v>
      </c>
      <c r="F18" s="16" t="s">
        <v>12389</v>
      </c>
      <c r="G18" s="21">
        <f>A1L551C9</f>
        <v>0.16295975672225663</v>
      </c>
      <c r="H18" s="16" t="s">
        <v>16306</v>
      </c>
      <c r="I18" s="21">
        <f>B7L411C1*B7L411C2</f>
        <v>152.42082333551485</v>
      </c>
      <c r="J18" s="16" t="s">
        <v>16307</v>
      </c>
      <c r="K18" s="23">
        <f>B3L811C3</f>
        <v>1.0984703766843371</v>
      </c>
      <c r="L18" s="16" t="s">
        <v>16308</v>
      </c>
      <c r="M18" s="23">
        <f>B7L411C3*B7L411C4</f>
        <v>167.42975922389979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83.714879611949897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460.43183786572445</v>
      </c>
      <c r="V18" s="16" t="s">
        <v>16313</v>
      </c>
      <c r="W18" s="17">
        <f>B7L411C9*B7L121C1</f>
        <v>1197.1227784508835</v>
      </c>
      <c r="X18" s="16" t="s">
        <v>15748</v>
      </c>
      <c r="Y18" s="23">
        <f>A1L317C16</f>
        <v>912.54899999999998</v>
      </c>
      <c r="Z18" s="16" t="s">
        <v>12926</v>
      </c>
      <c r="AA18" s="23">
        <f>A1L551C54</f>
        <v>0.15821270145505856</v>
      </c>
      <c r="AB18" s="16" t="s">
        <v>16314</v>
      </c>
      <c r="AC18" s="23">
        <f>B7L411C11*B7L411C12</f>
        <v>144.37684250011222</v>
      </c>
      <c r="AD18" s="16" t="s">
        <v>16315</v>
      </c>
      <c r="AE18" s="23">
        <f>B3L811C9</f>
        <v>1.100852649602164</v>
      </c>
      <c r="AF18" s="16" t="s">
        <v>16316</v>
      </c>
      <c r="AG18" s="23">
        <f>B7L411C13*B7L411C14</f>
        <v>158.93762960744286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79.468814803721429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437.07848142046788</v>
      </c>
      <c r="AP18" s="16" t="s">
        <v>16319</v>
      </c>
      <c r="AQ18" s="17">
        <f>B7L411C19*B7L121C1</f>
        <v>1136.4040516932166</v>
      </c>
      <c r="AR18" s="16" t="s">
        <v>15754</v>
      </c>
      <c r="AS18" s="23">
        <f>A1L317C17</f>
        <v>911.58533333333332</v>
      </c>
      <c r="AT18" s="16" t="s">
        <v>13424</v>
      </c>
      <c r="AU18" s="23">
        <f>A1L551C63</f>
        <v>0.15503509190809445</v>
      </c>
      <c r="AV18" s="16" t="s">
        <v>16320</v>
      </c>
      <c r="AW18" s="23">
        <f>B7L411C21*B7L411C22</f>
        <v>141.32771593540426</v>
      </c>
      <c r="AX18" s="16" t="s">
        <v>16321</v>
      </c>
      <c r="AY18" s="23">
        <f>B3L811C15</f>
        <v>1.1003257209326212</v>
      </c>
      <c r="AZ18" s="16" t="s">
        <v>16322</v>
      </c>
      <c r="BA18" s="23">
        <f>B7L411C23*B7L411C24</f>
        <v>155.50652092438438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77.753260462192188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427.64293254205705</v>
      </c>
      <c r="BJ18" s="16" t="s">
        <v>16325</v>
      </c>
      <c r="BK18" s="17">
        <f>B7L411C29*B7L121C1</f>
        <v>1111.8716246093484</v>
      </c>
      <c r="BL18" s="16" t="s">
        <v>15760</v>
      </c>
      <c r="BM18" s="23">
        <f>A1L317C18</f>
        <v>944.12099999999998</v>
      </c>
      <c r="BN18" s="16" t="s">
        <v>13922</v>
      </c>
      <c r="BO18" s="23">
        <f>A1L551C72</f>
        <v>0.15356206388333435</v>
      </c>
      <c r="BP18" s="16" t="s">
        <v>16326</v>
      </c>
      <c r="BQ18" s="23">
        <f>B7L411C31*B7L411C32</f>
        <v>144.9811693155975</v>
      </c>
      <c r="BR18" s="16" t="s">
        <v>16327</v>
      </c>
      <c r="BS18" s="21">
        <f>B3L811C21</f>
        <v>1.1020313865226135</v>
      </c>
      <c r="BT18" s="16" t="s">
        <v>16328</v>
      </c>
      <c r="BU18" s="23">
        <f>B7L411C33*B7L411C34</f>
        <v>159.77379904053768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79.886899520268841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439.37794736147862</v>
      </c>
      <c r="CD18" s="16" t="s">
        <v>16331</v>
      </c>
      <c r="CE18" s="17">
        <f>B7L411C39*B7L121C1</f>
        <v>1142.3826631398445</v>
      </c>
      <c r="CF18" s="16" t="s">
        <v>15766</v>
      </c>
      <c r="CG18" s="23">
        <f>A1L317C19</f>
        <v>986.62760000000003</v>
      </c>
      <c r="CH18" s="16" t="s">
        <v>14420</v>
      </c>
      <c r="CI18" s="23">
        <f>A1L551C81</f>
        <v>0.15011307607246466</v>
      </c>
      <c r="CJ18" s="16" t="s">
        <v>16332</v>
      </c>
      <c r="CK18" s="23">
        <f>B7L411C41*B7L411C42</f>
        <v>148.10570397399323</v>
      </c>
      <c r="CL18" s="16" t="s">
        <v>16333</v>
      </c>
      <c r="CM18" s="21">
        <f>B3L811C27</f>
        <v>1.0965291356560014</v>
      </c>
      <c r="CN18" s="16" t="s">
        <v>16334</v>
      </c>
      <c r="CO18" s="23">
        <f>B7L411C43*B7L411C44</f>
        <v>162.4022195643264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81.201109782163201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446.60610380189758</v>
      </c>
      <c r="CX18" s="16" t="s">
        <v>16337</v>
      </c>
      <c r="CY18" s="17">
        <f>B7L411C49*B7L121C1</f>
        <v>1161.1758698849337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492.16599999999994</v>
      </c>
      <c r="F19" s="16" t="s">
        <v>12428</v>
      </c>
      <c r="G19" s="21">
        <f>A1L552C9</f>
        <v>0.35241109469905435</v>
      </c>
      <c r="H19" s="16" t="s">
        <v>16338</v>
      </c>
      <c r="I19" s="21">
        <f>B7L412C1*B7L412C2</f>
        <v>173.44475883365476</v>
      </c>
      <c r="J19" s="16" t="s">
        <v>16339</v>
      </c>
      <c r="K19" s="23">
        <f>B3L812C3</f>
        <v>1.3300785806167812</v>
      </c>
      <c r="L19" s="16" t="s">
        <v>16340</v>
      </c>
      <c r="M19" s="23">
        <f>B7L412C3*B7L412C4</f>
        <v>230.69515864488744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115.34757932244372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634.41168627344041</v>
      </c>
      <c r="V19" s="16" t="s">
        <v>16345</v>
      </c>
      <c r="W19" s="17">
        <f>B7L412C9*B7L121C1</f>
        <v>1649.4703843109451</v>
      </c>
      <c r="X19" s="16" t="s">
        <v>15781</v>
      </c>
      <c r="Y19" s="23">
        <f>A1L318C16</f>
        <v>485.77799999999996</v>
      </c>
      <c r="Z19" s="16" t="s">
        <v>12957</v>
      </c>
      <c r="AA19" s="23">
        <f>A1L552C54</f>
        <v>0.38198443825294764</v>
      </c>
      <c r="AB19" s="16" t="s">
        <v>16346</v>
      </c>
      <c r="AC19" s="23">
        <f>B7L412C11*B7L412C12</f>
        <v>185.55963644564039</v>
      </c>
      <c r="AD19" s="16" t="s">
        <v>16347</v>
      </c>
      <c r="AE19" s="23">
        <f>B3L812C9</f>
        <v>1.3480402751589318</v>
      </c>
      <c r="AF19" s="16" t="s">
        <v>16348</v>
      </c>
      <c r="AG19" s="23">
        <f>B7L412C13*B7L412C14</f>
        <v>250.14186337257243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125.07093168628622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687.89012427457419</v>
      </c>
      <c r="AP19" s="16" t="s">
        <v>16351</v>
      </c>
      <c r="AQ19" s="17">
        <f>B7L412C19*B7L121C1</f>
        <v>1788.5143231138929</v>
      </c>
      <c r="AR19" s="16" t="s">
        <v>15787</v>
      </c>
      <c r="AS19" s="23">
        <f>A1L318C17</f>
        <v>493.3193333333333</v>
      </c>
      <c r="AT19" s="16" t="s">
        <v>13455</v>
      </c>
      <c r="AU19" s="23">
        <f>A1L552C63</f>
        <v>0.37459670615448665</v>
      </c>
      <c r="AV19" s="16" t="s">
        <v>16352</v>
      </c>
      <c r="AW19" s="23">
        <f>B7L412C21*B7L412C22</f>
        <v>184.79579734899391</v>
      </c>
      <c r="AX19" s="16" t="s">
        <v>16353</v>
      </c>
      <c r="AY19" s="23">
        <f>B3L812C15</f>
        <v>1.3561532661737909</v>
      </c>
      <c r="AZ19" s="16" t="s">
        <v>16354</v>
      </c>
      <c r="BA19" s="23">
        <f>B7L412C23*B7L412C24</f>
        <v>250.61142415002809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125.30571207501404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689.18141641257728</v>
      </c>
      <c r="BJ19" s="16" t="s">
        <v>16357</v>
      </c>
      <c r="BK19" s="17">
        <f>B7L412C29*B7L121C1</f>
        <v>1791.8716826727009</v>
      </c>
      <c r="BL19" s="16" t="s">
        <v>15793</v>
      </c>
      <c r="BM19" s="23">
        <f>A1L318C18</f>
        <v>500.40724999999998</v>
      </c>
      <c r="BN19" s="16" t="s">
        <v>13953</v>
      </c>
      <c r="BO19" s="23">
        <f>A1L552C72</f>
        <v>0.35946001790756932</v>
      </c>
      <c r="BP19" s="16" t="s">
        <v>16358</v>
      </c>
      <c r="BQ19" s="23">
        <f>B7L412C31*B7L412C32</f>
        <v>179.87639904607749</v>
      </c>
      <c r="BR19" s="16" t="s">
        <v>16359</v>
      </c>
      <c r="BS19" s="21">
        <f>B3L812C21</f>
        <v>1.3671031588333931</v>
      </c>
      <c r="BT19" s="16" t="s">
        <v>16360</v>
      </c>
      <c r="BU19" s="23">
        <f>B7L412C33*B7L412C34</f>
        <v>245.90959333546849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122.95479666773424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676.25138167253829</v>
      </c>
      <c r="CD19" s="16" t="s">
        <v>16363</v>
      </c>
      <c r="CE19" s="17">
        <f>B7L412C39*B7L121C1</f>
        <v>1758.2535923485996</v>
      </c>
      <c r="CF19" s="16" t="s">
        <v>15799</v>
      </c>
      <c r="CG19" s="23">
        <f>A1L318C19</f>
        <v>498.27159999999992</v>
      </c>
      <c r="CH19" s="16" t="s">
        <v>14451</v>
      </c>
      <c r="CI19" s="23">
        <f>A1L552C81</f>
        <v>0.34073786439377968</v>
      </c>
      <c r="CJ19" s="16" t="s">
        <v>16364</v>
      </c>
      <c r="CK19" s="23">
        <f>B7L412C41*B7L412C42</f>
        <v>169.78000087207161</v>
      </c>
      <c r="CL19" s="16" t="s">
        <v>16365</v>
      </c>
      <c r="CM19" s="21">
        <f>B3L812C27</f>
        <v>1.3719125688069189</v>
      </c>
      <c r="CN19" s="16" t="s">
        <v>16366</v>
      </c>
      <c r="CO19" s="23">
        <f>B7L412C43*B7L412C44</f>
        <v>232.92331712844469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116.46165856422235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640.53912210322289</v>
      </c>
      <c r="CX19" s="16" t="s">
        <v>16369</v>
      </c>
      <c r="CY19" s="17">
        <f>B7L412C49*B7L121C1</f>
        <v>1665.4017174683795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0.96500000000000008</v>
      </c>
      <c r="F20" s="16" t="s">
        <v>12467</v>
      </c>
      <c r="G20" s="21">
        <f>A1L553C9</f>
        <v>0.56333333333333335</v>
      </c>
      <c r="H20" s="16" t="s">
        <v>16370</v>
      </c>
      <c r="I20" s="21">
        <f>B7L413C1*B7L413C2</f>
        <v>0.54361666666666675</v>
      </c>
      <c r="J20" s="16" t="s">
        <v>16371</v>
      </c>
      <c r="K20" s="23">
        <f>B3L813C3</f>
        <v>2.3356643356643358</v>
      </c>
      <c r="L20" s="16" t="s">
        <v>16372</v>
      </c>
      <c r="M20" s="23">
        <f>B7L413C3*B7L413C4</f>
        <v>1.2697060606060608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0.63485303030303042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3.4916916666666671</v>
      </c>
      <c r="V20" s="16" t="s">
        <v>16377</v>
      </c>
      <c r="W20" s="23">
        <f>B7L413C9*B7L121C1</f>
        <v>9.0783983333333342</v>
      </c>
      <c r="X20" s="16" t="s">
        <v>15814</v>
      </c>
      <c r="Y20" s="23">
        <f>A1L319C16</f>
        <v>0.92349999999999999</v>
      </c>
      <c r="Z20" s="16" t="s">
        <v>12988</v>
      </c>
      <c r="AA20" s="23">
        <f>A1L553C54</f>
        <v>0.52159636271785803</v>
      </c>
      <c r="AB20" s="16" t="s">
        <v>16378</v>
      </c>
      <c r="AC20" s="23">
        <f>B7L413C11*B7L413C12</f>
        <v>0.4816942409699419</v>
      </c>
      <c r="AD20" s="16" t="s">
        <v>16379</v>
      </c>
      <c r="AE20" s="23">
        <f>B3L813C9</f>
        <v>2.4749290444654681</v>
      </c>
      <c r="AF20" s="16" t="s">
        <v>16380</v>
      </c>
      <c r="AG20" s="23">
        <f>B7L413C13*B7L413C14</f>
        <v>1.1921590675282572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0.59607953376412859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3.2784374357027071</v>
      </c>
      <c r="AP20" s="16" t="s">
        <v>16383</v>
      </c>
      <c r="AQ20" s="23">
        <f>B7L413C19*B7L121C1</f>
        <v>8.5239373328270389</v>
      </c>
      <c r="AR20" s="16" t="s">
        <v>15820</v>
      </c>
      <c r="AS20" s="23">
        <f>A1L319C17</f>
        <v>1.0573333333333332</v>
      </c>
      <c r="AT20" s="16" t="s">
        <v>13486</v>
      </c>
      <c r="AU20" s="23">
        <f>A1L553C63</f>
        <v>0.53481481481481485</v>
      </c>
      <c r="AV20" s="16" t="s">
        <v>16384</v>
      </c>
      <c r="AW20" s="23">
        <f>B7L413C21*B7L413C22</f>
        <v>0.5654775308641975</v>
      </c>
      <c r="AX20" s="16" t="s">
        <v>16385</v>
      </c>
      <c r="AY20" s="23">
        <f>B3L813C15</f>
        <v>2.5219594594594597</v>
      </c>
      <c r="AZ20" s="16" t="s">
        <v>16386</v>
      </c>
      <c r="BA20" s="23">
        <f>B7L413C23*B7L413C24</f>
        <v>1.4261114080747415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0.71305570403737073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3.921806372205539</v>
      </c>
      <c r="BJ20" s="16" t="s">
        <v>16389</v>
      </c>
      <c r="BK20" s="23">
        <f>B7L413C29*B7L121C1</f>
        <v>10.196696567734401</v>
      </c>
      <c r="BL20" s="16" t="s">
        <v>15826</v>
      </c>
      <c r="BM20" s="23">
        <f>A1L319C18</f>
        <v>1.2022499999999998</v>
      </c>
      <c r="BN20" s="16" t="s">
        <v>13984</v>
      </c>
      <c r="BO20" s="23">
        <f>A1L553C72</f>
        <v>0.57181908548707761</v>
      </c>
      <c r="BP20" s="16" t="s">
        <v>16390</v>
      </c>
      <c r="BQ20" s="23">
        <f>B7L413C31*B7L413C32</f>
        <v>0.68746949552683889</v>
      </c>
      <c r="BR20" s="16" t="s">
        <v>16391</v>
      </c>
      <c r="BS20" s="21">
        <f>B3L813C21</f>
        <v>2.3487796250442168</v>
      </c>
      <c r="BT20" s="16" t="s">
        <v>16392</v>
      </c>
      <c r="BU20" s="23">
        <f>B7L413C33*B7L413C34</f>
        <v>1.6147143439328655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0.80735717196643275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4.4404644458153797</v>
      </c>
      <c r="CD20" s="16" t="s">
        <v>16395</v>
      </c>
      <c r="CE20" s="23">
        <f>B7L413C39*B7L121C1</f>
        <v>11.545207559119987</v>
      </c>
      <c r="CF20" s="16" t="s">
        <v>15832</v>
      </c>
      <c r="CG20" s="23">
        <f>A1L319C19</f>
        <v>1.3093999999999997</v>
      </c>
      <c r="CH20" s="16" t="s">
        <v>14482</v>
      </c>
      <c r="CI20" s="23">
        <f>A1L553C81</f>
        <v>0.61846828879138416</v>
      </c>
      <c r="CJ20" s="16" t="s">
        <v>16396</v>
      </c>
      <c r="CK20" s="23">
        <f>B7L413C41*B7L413C42</f>
        <v>0.8098223773434382</v>
      </c>
      <c r="CL20" s="16" t="s">
        <v>16397</v>
      </c>
      <c r="CM20" s="21">
        <f>B3L813C27</f>
        <v>2.3721442334159097</v>
      </c>
      <c r="CN20" s="16" t="s">
        <v>16398</v>
      </c>
      <c r="CO20" s="23">
        <f>B7L413C43*B7L413C44</f>
        <v>1.9210154825063999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0.96050774125319993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5.2827925768926001</v>
      </c>
      <c r="CX20" s="16" t="s">
        <v>16401</v>
      </c>
      <c r="CY20" s="23">
        <f>B7L413C49*B7L121C1</f>
        <v>13.73526069992076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259.27300000000002</v>
      </c>
      <c r="F21" s="16" t="s">
        <v>12506</v>
      </c>
      <c r="G21" s="21">
        <f>A1L554C9</f>
        <v>0.43854693679352869</v>
      </c>
      <c r="H21" s="16" t="s">
        <v>16402</v>
      </c>
      <c r="I21" s="21">
        <f>B7L414C1*B7L414C2</f>
        <v>113.70337994326857</v>
      </c>
      <c r="J21" s="16" t="s">
        <v>16403</v>
      </c>
      <c r="K21" s="23">
        <f>B3L814C3</f>
        <v>1.9482052362393643</v>
      </c>
      <c r="L21" s="16" t="s">
        <v>16404</v>
      </c>
      <c r="M21" s="23">
        <f>B7L414C3*B7L414C4</f>
        <v>221.51752018358974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110.75876009179487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609.17318050487177</v>
      </c>
      <c r="V21" s="16" t="s">
        <v>16409</v>
      </c>
      <c r="W21" s="17">
        <f>B7L414C9*B7L121C1</f>
        <v>1583.8502693126666</v>
      </c>
      <c r="X21" s="16" t="s">
        <v>15847</v>
      </c>
      <c r="Y21" s="23">
        <f>A1L320C16</f>
        <v>264.85000000000002</v>
      </c>
      <c r="Z21" s="16" t="s">
        <v>13019</v>
      </c>
      <c r="AA21" s="23">
        <f>A1L554C54</f>
        <v>0.44188312885062647</v>
      </c>
      <c r="AB21" s="16" t="s">
        <v>16410</v>
      </c>
      <c r="AC21" s="23">
        <f>B7L414C11*B7L414C12</f>
        <v>117.03274667608844</v>
      </c>
      <c r="AD21" s="16" t="s">
        <v>16411</v>
      </c>
      <c r="AE21" s="23">
        <f>B3L814C9</f>
        <v>1.955392342960605</v>
      </c>
      <c r="AF21" s="16" t="s">
        <v>16412</v>
      </c>
      <c r="AG21" s="23">
        <f>B7L414C13*B7L414C14</f>
        <v>228.84493672607152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114.42246836303576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629.32357599669672</v>
      </c>
      <c r="AP21" s="16" t="s">
        <v>16415</v>
      </c>
      <c r="AQ21" s="17">
        <f>B7L414C19*B7L121C1</f>
        <v>1636.2412975914115</v>
      </c>
      <c r="AR21" s="16" t="s">
        <v>15853</v>
      </c>
      <c r="AS21" s="23">
        <f>A1L320C17</f>
        <v>269.60899999999998</v>
      </c>
      <c r="AT21" s="16" t="s">
        <v>13517</v>
      </c>
      <c r="AU21" s="23">
        <f>A1L554C63</f>
        <v>0.43534799412042435</v>
      </c>
      <c r="AV21" s="16" t="s">
        <v>16416</v>
      </c>
      <c r="AW21" s="23">
        <f>B7L414C21*B7L414C22</f>
        <v>117.37373734681348</v>
      </c>
      <c r="AX21" s="16" t="s">
        <v>16417</v>
      </c>
      <c r="AY21" s="23">
        <f>B3L814C15</f>
        <v>1.9520910338700217</v>
      </c>
      <c r="AZ21" s="16" t="s">
        <v>16418</v>
      </c>
      <c r="BA21" s="23">
        <f>B7L414C23*B7L414C24</f>
        <v>229.12422028652952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114.56211014326476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630.09160578795615</v>
      </c>
      <c r="BJ21" s="16" t="s">
        <v>16421</v>
      </c>
      <c r="BK21" s="17">
        <f>B7L414C29*B7L121C1</f>
        <v>1638.2381750486861</v>
      </c>
      <c r="BL21" s="16" t="s">
        <v>15859</v>
      </c>
      <c r="BM21" s="23">
        <f>A1L320C18</f>
        <v>274.7285</v>
      </c>
      <c r="BN21" s="16" t="s">
        <v>14015</v>
      </c>
      <c r="BO21" s="23">
        <f>A1L554C72</f>
        <v>0.44611508064981642</v>
      </c>
      <c r="BP21" s="16" t="s">
        <v>16422</v>
      </c>
      <c r="BQ21" s="23">
        <f>B7L414C31*B7L414C32</f>
        <v>122.56052693430308</v>
      </c>
      <c r="BR21" s="16" t="s">
        <v>16423</v>
      </c>
      <c r="BS21" s="21">
        <f>B3L814C21</f>
        <v>1.9531759316359794</v>
      </c>
      <c r="BT21" s="16" t="s">
        <v>16424</v>
      </c>
      <c r="BU21" s="23">
        <f>B7L414C33*B7L414C34</f>
        <v>239.38227137670395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119.69113568835198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658.30124628593592</v>
      </c>
      <c r="CD21" s="16" t="s">
        <v>16427</v>
      </c>
      <c r="CE21" s="17">
        <f>B7L414C39*B7L121C1</f>
        <v>1711.5832403434335</v>
      </c>
      <c r="CF21" s="16" t="s">
        <v>15865</v>
      </c>
      <c r="CG21" s="23">
        <f>A1L320C19</f>
        <v>279.3546</v>
      </c>
      <c r="CH21" s="16" t="s">
        <v>14513</v>
      </c>
      <c r="CI21" s="23">
        <f>A1L554C81</f>
        <v>0.44176426230986948</v>
      </c>
      <c r="CJ21" s="16" t="s">
        <v>16428</v>
      </c>
      <c r="CK21" s="23">
        <f>B7L414C41*B7L414C42</f>
        <v>123.40887879186867</v>
      </c>
      <c r="CL21" s="16" t="s">
        <v>16429</v>
      </c>
      <c r="CM21" s="21">
        <f>B3L814C27</f>
        <v>1.9546898851221415</v>
      </c>
      <c r="CN21" s="16" t="s">
        <v>16430</v>
      </c>
      <c r="CO21" s="23">
        <f>B7L414C43*B7L414C44</f>
        <v>241.22608710873007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120.61304355436503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663.37173954900766</v>
      </c>
      <c r="CX21" s="16" t="s">
        <v>16433</v>
      </c>
      <c r="CY21" s="17">
        <f>B7L414C49*B7L121C1</f>
        <v>1724.76652282742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531.70000000000005</v>
      </c>
      <c r="F22" s="16" t="s">
        <v>12545</v>
      </c>
      <c r="G22" s="21">
        <f>A1L555C9</f>
        <v>0.40807717559103091</v>
      </c>
      <c r="H22" s="16" t="s">
        <v>16434</v>
      </c>
      <c r="I22" s="15">
        <f>B7L415C1*B7L415C2</f>
        <v>216.97463426175116</v>
      </c>
      <c r="J22" s="16" t="s">
        <v>16435</v>
      </c>
      <c r="K22" s="23">
        <f>B3L815C3</f>
        <v>2.194508009153318</v>
      </c>
      <c r="L22" s="16" t="s">
        <v>16436</v>
      </c>
      <c r="M22" s="17">
        <f>B7L415C3*B7L415C4</f>
        <v>476.15257267052488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238.07628633526244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1309.4195748439433</v>
      </c>
      <c r="V22" s="16" t="s">
        <v>16441</v>
      </c>
      <c r="W22" s="17">
        <f>B7L415C9*B7L121C1</f>
        <v>3404.4908945942529</v>
      </c>
      <c r="X22" s="16" t="s">
        <v>15880</v>
      </c>
      <c r="Y22" s="17">
        <f>A1L323C16</f>
        <v>529.54200000000003</v>
      </c>
      <c r="Z22" s="16" t="s">
        <v>13050</v>
      </c>
      <c r="AA22" s="23">
        <f>A1L555C54</f>
        <v>0.41359413487460972</v>
      </c>
      <c r="AB22" s="16" t="s">
        <v>16442</v>
      </c>
      <c r="AC22" s="17">
        <f>B7L415C11*B7L415C12</f>
        <v>219.0154653697706</v>
      </c>
      <c r="AD22" s="16" t="s">
        <v>16443</v>
      </c>
      <c r="AE22" s="23">
        <f>B3L815C9</f>
        <v>2.2110453648915187</v>
      </c>
      <c r="AF22" s="16" t="s">
        <v>16444</v>
      </c>
      <c r="AG22" s="17">
        <f>B7L415C13*B7L415C14</f>
        <v>484.25312954539021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242.1265647726951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1331.6961062498231</v>
      </c>
      <c r="AP22" s="16" t="s">
        <v>16447</v>
      </c>
      <c r="AQ22" s="17">
        <f>B7L415C19*B7L121C1</f>
        <v>3462.40987624954</v>
      </c>
      <c r="AR22" s="16" t="s">
        <v>15886</v>
      </c>
      <c r="AS22" s="17">
        <f>A1L323C17</f>
        <v>504.27</v>
      </c>
      <c r="AT22" s="16" t="s">
        <v>13548</v>
      </c>
      <c r="AU22" s="23">
        <f>A1L555C63</f>
        <v>0.42173662350149549</v>
      </c>
      <c r="AV22" s="16" t="s">
        <v>16448</v>
      </c>
      <c r="AW22" s="17">
        <f>B7L415C21*B7L415C22</f>
        <v>212.66912713309912</v>
      </c>
      <c r="AX22" s="16" t="s">
        <v>16449</v>
      </c>
      <c r="AY22" s="23">
        <f>B3L815C15</f>
        <v>2.2913765399035886</v>
      </c>
      <c r="AZ22" s="16" t="s">
        <v>16450</v>
      </c>
      <c r="BA22" s="17">
        <f>B7L415C23*B7L415C24</f>
        <v>487.30504867455704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243.65252433727852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1340.0888838550318</v>
      </c>
      <c r="BJ22" s="16" t="s">
        <v>16453</v>
      </c>
      <c r="BK22" s="17">
        <f>B7L415C29*B7L121C1</f>
        <v>3484.2310980230827</v>
      </c>
      <c r="BL22" s="16" t="s">
        <v>15892</v>
      </c>
      <c r="BM22" s="17">
        <f>A1L323C18</f>
        <v>511.63225</v>
      </c>
      <c r="BN22" s="16" t="s">
        <v>14046</v>
      </c>
      <c r="BO22" s="23">
        <f>A1L555C72</f>
        <v>0.37218016121066561</v>
      </c>
      <c r="BP22" s="16" t="s">
        <v>16454</v>
      </c>
      <c r="BQ22" s="17">
        <f>B7L415C31*B7L415C32</f>
        <v>190.41937328557557</v>
      </c>
      <c r="BR22" s="16" t="s">
        <v>16455</v>
      </c>
      <c r="BS22" s="21">
        <f>B3L815C21</f>
        <v>2.3107323468814385</v>
      </c>
      <c r="BT22" s="16" t="s">
        <v>16456</v>
      </c>
      <c r="BU22" s="17">
        <f>B7L415C33*B7L415C34</f>
        <v>440.00820532387075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220.00410266193538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1210.0225646406445</v>
      </c>
      <c r="CD22" s="16" t="s">
        <v>16459</v>
      </c>
      <c r="CE22" s="17">
        <f>B7L415C39*B7L121C1</f>
        <v>3146.0586680656761</v>
      </c>
      <c r="CF22" s="16" t="s">
        <v>15898</v>
      </c>
      <c r="CG22" s="17">
        <f>A1L323C19</f>
        <v>519.71879999999999</v>
      </c>
      <c r="CH22" s="16" t="s">
        <v>14544</v>
      </c>
      <c r="CI22" s="23">
        <f>A1L555C81</f>
        <v>0.39765398322395373</v>
      </c>
      <c r="CJ22" s="16" t="s">
        <v>16460</v>
      </c>
      <c r="CK22" s="17">
        <f>B7L415C41*B7L415C42</f>
        <v>206.66825097637337</v>
      </c>
      <c r="CL22" s="16" t="s">
        <v>16461</v>
      </c>
      <c r="CM22" s="21">
        <f>B3L815C27</f>
        <v>2.4226485148514851</v>
      </c>
      <c r="CN22" s="16" t="s">
        <v>16462</v>
      </c>
      <c r="CO22" s="17">
        <f>B7L415C43*B7L415C44</f>
        <v>500.68453129486494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250.34226564743247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1376.8824610608785</v>
      </c>
      <c r="CX22" s="16" t="s">
        <v>16465</v>
      </c>
      <c r="CY22" s="17">
        <f>B7L415C49*B7L121C1</f>
        <v>3579.8943987582843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6461.2849999999999</v>
      </c>
      <c r="F23" s="16" t="s">
        <v>16466</v>
      </c>
      <c r="G23" s="21">
        <f>A1L556C9</f>
        <v>0.26520622589375925</v>
      </c>
      <c r="H23" s="16" t="s">
        <v>16467</v>
      </c>
      <c r="I23" s="15">
        <f>B7L416C1*B7L416C2</f>
        <v>1713.5730092739582</v>
      </c>
      <c r="J23" s="16" t="s">
        <v>16468</v>
      </c>
      <c r="K23" s="23">
        <f>B3L816C3</f>
        <v>1.7419728541348838</v>
      </c>
      <c r="L23" s="16" t="s">
        <v>16469</v>
      </c>
      <c r="M23" s="17">
        <f>B7L416C3*B7L416C4</f>
        <v>2984.9976657334587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1492.4988328667293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8208.7435807670117</v>
      </c>
      <c r="V23" s="16" t="s">
        <v>16474</v>
      </c>
      <c r="W23" s="17">
        <f>B7L416C9*B7L121C1</f>
        <v>21342.73330999423</v>
      </c>
      <c r="X23" s="16" t="s">
        <v>15914</v>
      </c>
      <c r="Y23" s="17">
        <f>A1L324C16</f>
        <v>6618.9920000000002</v>
      </c>
      <c r="Z23" s="16" t="s">
        <v>16475</v>
      </c>
      <c r="AA23" s="23">
        <f>A1L556C54</f>
        <v>0.2651216656082459</v>
      </c>
      <c r="AB23" s="16" t="s">
        <v>16476</v>
      </c>
      <c r="AC23" s="17">
        <f>B7L416C11*B7L416C12</f>
        <v>1754.8381836876549</v>
      </c>
      <c r="AD23" s="16" t="s">
        <v>16477</v>
      </c>
      <c r="AE23" s="23">
        <f>B3L816C9</f>
        <v>1.7422586266487023</v>
      </c>
      <c r="AF23" s="16" t="s">
        <v>16478</v>
      </c>
      <c r="AG23" s="17">
        <f>B7L416C13*B7L416C14</f>
        <v>3057.3819639023568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1528.6909819511784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8407.8004007314812</v>
      </c>
      <c r="AP23" s="16" t="s">
        <v>16481</v>
      </c>
      <c r="AQ23" s="17">
        <f>B7L416C19*B7L121C1</f>
        <v>21860.281041901853</v>
      </c>
      <c r="AR23" s="16" t="s">
        <v>15920</v>
      </c>
      <c r="AS23" s="17">
        <f>A1L324C17</f>
        <v>6648.9626666666663</v>
      </c>
      <c r="AT23" s="16" t="s">
        <v>16482</v>
      </c>
      <c r="AU23" s="23">
        <f>A1L556C63</f>
        <v>0.26510281640089034</v>
      </c>
      <c r="AV23" s="16" t="s">
        <v>16483</v>
      </c>
      <c r="AW23" s="17">
        <f>B7L416C21*B7L416C22</f>
        <v>1762.6587290777074</v>
      </c>
      <c r="AX23" s="16" t="s">
        <v>16484</v>
      </c>
      <c r="AY23" s="23">
        <f>B3L816C15</f>
        <v>1.7354211707063285</v>
      </c>
      <c r="AZ23" s="16" t="s">
        <v>16485</v>
      </c>
      <c r="BA23" s="17">
        <f>B7L416C23*B7L416C24</f>
        <v>3058.9552751717642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1529.4776375858821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8412.1270067223522</v>
      </c>
      <c r="BJ23" s="16" t="s">
        <v>16488</v>
      </c>
      <c r="BK23" s="17">
        <f>B7L416C29*B7L121C1</f>
        <v>21871.530217478117</v>
      </c>
      <c r="BL23" s="16" t="s">
        <v>15926</v>
      </c>
      <c r="BM23" s="17">
        <f>A1L324C18</f>
        <v>6757.2397499999997</v>
      </c>
      <c r="BN23" s="16" t="s">
        <v>16489</v>
      </c>
      <c r="BO23" s="23">
        <f>A1L556C72</f>
        <v>0.26468598792583325</v>
      </c>
      <c r="BP23" s="16" t="s">
        <v>16490</v>
      </c>
      <c r="BQ23" s="17">
        <f>B7L416C31*B7L416C32</f>
        <v>1788.5466788804604</v>
      </c>
      <c r="BR23" s="16" t="s">
        <v>16491</v>
      </c>
      <c r="BS23" s="21">
        <f>B3L816C21</f>
        <v>1.7389360518092096</v>
      </c>
      <c r="BT23" s="16" t="s">
        <v>16492</v>
      </c>
      <c r="BU23" s="17">
        <f>B7L416C33*B7L416C34</f>
        <v>3110.1683002488621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1555.0841501244311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8552.9628256843716</v>
      </c>
      <c r="CD23" s="16" t="s">
        <v>16495</v>
      </c>
      <c r="CE23" s="17">
        <f>B7L416C39*B7L121C1</f>
        <v>22237.703346779366</v>
      </c>
      <c r="CF23" s="16" t="s">
        <v>15932</v>
      </c>
      <c r="CG23" s="17">
        <f>A1L324C19</f>
        <v>6924.3454000000002</v>
      </c>
      <c r="CH23" s="16" t="s">
        <v>16496</v>
      </c>
      <c r="CI23" s="23">
        <f>A1L556C81</f>
        <v>0.26671921683346977</v>
      </c>
      <c r="CJ23" s="16" t="s">
        <v>16497</v>
      </c>
      <c r="CK23" s="17">
        <f>B7L416C41*B7L416C42</f>
        <v>1846.8559821724391</v>
      </c>
      <c r="CL23" s="16" t="s">
        <v>16498</v>
      </c>
      <c r="CM23" s="21">
        <f>B3L816C27</f>
        <v>1.7375846663101151</v>
      </c>
      <c r="CN23" s="16" t="s">
        <v>16499</v>
      </c>
      <c r="CO23" s="17">
        <f>B7L416C43*B7L416C44</f>
        <v>3209.0686355059374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1604.5343177529687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8824.9387476413285</v>
      </c>
      <c r="CX23" s="16" t="s">
        <v>16502</v>
      </c>
      <c r="CY23" s="17">
        <f>B7L416C49*B7L121C1</f>
        <v>22944.840743867455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42441A-6A49-4569-9E10-4D28A8A9037B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23">
        <f>A1L301C16</f>
        <v>5.0000000000000001E-4</v>
      </c>
      <c r="AD8" s="16" t="s">
        <v>12006</v>
      </c>
      <c r="AE8" s="23">
        <f>A1L501C11</f>
        <v>3.2660000000000002E-2</v>
      </c>
      <c r="AF8" s="16" t="s">
        <v>16559</v>
      </c>
      <c r="AG8" s="23">
        <f>B7L501C13*B7L501C14</f>
        <v>1.6330000000000001E-5</v>
      </c>
      <c r="AH8" s="16" t="s">
        <v>11996</v>
      </c>
      <c r="AI8" s="27">
        <f>A1L501C5</f>
        <v>1.8</v>
      </c>
      <c r="AJ8" s="16" t="s">
        <v>16560</v>
      </c>
      <c r="AK8" s="23">
        <f>B7L501C15*B7L501C16</f>
        <v>2.9394000000000004E-5</v>
      </c>
      <c r="AL8" s="16" t="s">
        <v>16552</v>
      </c>
      <c r="AM8" s="17">
        <f>A1L521C3</f>
        <v>2</v>
      </c>
      <c r="AN8" s="16" t="s">
        <v>16561</v>
      </c>
      <c r="AO8" s="23">
        <f>B7L501C17*B7L501C18</f>
        <v>5.8788000000000007E-5</v>
      </c>
      <c r="AP8" s="16" t="s">
        <v>16554</v>
      </c>
      <c r="AQ8" s="17">
        <f>A1L521C7</f>
        <v>4</v>
      </c>
      <c r="AR8" s="16" t="s">
        <v>16562</v>
      </c>
      <c r="AS8" s="23">
        <f>B7L501C15*B7L501C20</f>
        <v>6.5320000000000005E-5</v>
      </c>
      <c r="AT8" s="16" t="s">
        <v>16556</v>
      </c>
      <c r="AU8" s="17">
        <f>A1L521C11</f>
        <v>6</v>
      </c>
      <c r="AV8" s="16" t="s">
        <v>16563</v>
      </c>
      <c r="AW8" s="23">
        <f>B7L501C17*B7L501C22</f>
        <v>1.7636400000000003E-4</v>
      </c>
      <c r="AX8" s="16" t="s">
        <v>16564</v>
      </c>
      <c r="AY8" s="23">
        <f>B7L501C23*B7L121C1</f>
        <v>4.5854640000000008E-4</v>
      </c>
      <c r="AZ8" s="16" t="s">
        <v>15424</v>
      </c>
      <c r="BA8" s="23">
        <f>A1L301C17</f>
        <v>3.3333333333333332E-4</v>
      </c>
      <c r="BB8" s="16" t="s">
        <v>12006</v>
      </c>
      <c r="BC8" s="23">
        <f>A1L501C11</f>
        <v>3.2660000000000002E-2</v>
      </c>
      <c r="BD8" s="16" t="s">
        <v>16565</v>
      </c>
      <c r="BE8" s="23">
        <f>B7L501C25*B7L501C26</f>
        <v>1.0886666666666667E-5</v>
      </c>
      <c r="BF8" s="16" t="s">
        <v>11996</v>
      </c>
      <c r="BG8" s="27">
        <f>A1L501C5</f>
        <v>1.8</v>
      </c>
      <c r="BH8" s="16" t="s">
        <v>16566</v>
      </c>
      <c r="BI8" s="23">
        <f>B7L501C27*B7L501C28</f>
        <v>1.9596E-5</v>
      </c>
      <c r="BJ8" s="16" t="s">
        <v>16552</v>
      </c>
      <c r="BK8" s="17">
        <f>A1L521C3</f>
        <v>2</v>
      </c>
      <c r="BL8" s="16" t="s">
        <v>16567</v>
      </c>
      <c r="BM8" s="23">
        <f>B7L501C29*B7L501C30</f>
        <v>3.9192E-5</v>
      </c>
      <c r="BN8" s="16" t="s">
        <v>16554</v>
      </c>
      <c r="BO8" s="17">
        <f>A1L521C7</f>
        <v>4</v>
      </c>
      <c r="BP8" s="16" t="s">
        <v>16568</v>
      </c>
      <c r="BQ8" s="23">
        <f>B7L501C27*B7L501C32</f>
        <v>4.3546666666666668E-5</v>
      </c>
      <c r="BR8" s="16" t="s">
        <v>16556</v>
      </c>
      <c r="BS8" s="15">
        <f>A1L521C11</f>
        <v>6</v>
      </c>
      <c r="BT8" s="16" t="s">
        <v>16569</v>
      </c>
      <c r="BU8" s="23">
        <f>B7L501C29*B7L501C34</f>
        <v>1.17576E-4</v>
      </c>
      <c r="BV8" s="16" t="s">
        <v>16570</v>
      </c>
      <c r="BW8" s="23">
        <f>B7L501C35*B7L121C1</f>
        <v>3.056976E-4</v>
      </c>
      <c r="BX8" s="16" t="s">
        <v>15430</v>
      </c>
      <c r="BY8" s="23">
        <f>A1L301C18</f>
        <v>2.5000000000000001E-4</v>
      </c>
      <c r="BZ8" s="16" t="s">
        <v>12006</v>
      </c>
      <c r="CA8" s="23">
        <f>A1L501C11</f>
        <v>3.2660000000000002E-2</v>
      </c>
      <c r="CB8" s="16" t="s">
        <v>16571</v>
      </c>
      <c r="CC8" s="23">
        <f>B7L501C37*B7L501C38</f>
        <v>8.1650000000000006E-6</v>
      </c>
      <c r="CD8" s="16" t="s">
        <v>11996</v>
      </c>
      <c r="CE8" s="27">
        <f>A1L501C5</f>
        <v>1.8</v>
      </c>
      <c r="CF8" s="16" t="s">
        <v>16572</v>
      </c>
      <c r="CG8" s="23">
        <f>B7L501C39*B7L501C40</f>
        <v>1.4697000000000002E-5</v>
      </c>
      <c r="CH8" s="16" t="s">
        <v>16552</v>
      </c>
      <c r="CI8" s="17">
        <f>A1L521C3</f>
        <v>2</v>
      </c>
      <c r="CJ8" s="16" t="s">
        <v>16573</v>
      </c>
      <c r="CK8" s="23">
        <f>B7L501C41*B7L501C42</f>
        <v>2.9394000000000004E-5</v>
      </c>
      <c r="CL8" s="16" t="s">
        <v>16554</v>
      </c>
      <c r="CM8" s="15">
        <f>A1L521C7</f>
        <v>4</v>
      </c>
      <c r="CN8" s="16" t="s">
        <v>16574</v>
      </c>
      <c r="CO8" s="23">
        <f>B7L501C39*B7L501C44</f>
        <v>3.2660000000000002E-5</v>
      </c>
      <c r="CP8" s="16" t="s">
        <v>16556</v>
      </c>
      <c r="CQ8" s="17">
        <f>A1L521C11</f>
        <v>6</v>
      </c>
      <c r="CR8" s="16" t="s">
        <v>16575</v>
      </c>
      <c r="CS8" s="23">
        <f>B7L501C41*B7L501C46</f>
        <v>8.8182000000000017E-5</v>
      </c>
      <c r="CT8" s="16" t="s">
        <v>16576</v>
      </c>
      <c r="CU8" s="23">
        <f>B7L501C47*B7L121C1</f>
        <v>2.2927320000000004E-4</v>
      </c>
      <c r="CV8" s="16" t="s">
        <v>15436</v>
      </c>
      <c r="CW8" s="23">
        <f>A1L301C19</f>
        <v>4.0000000000000002E-4</v>
      </c>
      <c r="CX8" s="16" t="s">
        <v>12006</v>
      </c>
      <c r="CY8" s="23">
        <f>A1L501C11</f>
        <v>3.2660000000000002E-2</v>
      </c>
      <c r="CZ8" s="16" t="s">
        <v>16577</v>
      </c>
      <c r="DA8" s="23">
        <f>B7L501C49*B7L501C50</f>
        <v>1.3064000000000001E-5</v>
      </c>
      <c r="DB8" s="16" t="s">
        <v>11996</v>
      </c>
      <c r="DC8" s="27">
        <f>A1L501C5</f>
        <v>1.8</v>
      </c>
      <c r="DD8" s="16" t="s">
        <v>16578</v>
      </c>
      <c r="DE8" s="23">
        <f>B7L501C51*B7L501C52</f>
        <v>2.3515200000000001E-5</v>
      </c>
      <c r="DF8" s="16" t="s">
        <v>16552</v>
      </c>
      <c r="DG8" s="15">
        <f>A1L521C3</f>
        <v>2</v>
      </c>
      <c r="DH8" s="16" t="s">
        <v>16579</v>
      </c>
      <c r="DI8" s="23">
        <f>B7L501C53*B7L501C54</f>
        <v>4.7030400000000003E-5</v>
      </c>
      <c r="DJ8" s="16" t="s">
        <v>16554</v>
      </c>
      <c r="DK8" s="17">
        <f>A1L521C7</f>
        <v>4</v>
      </c>
      <c r="DL8" s="16" t="s">
        <v>16580</v>
      </c>
      <c r="DM8" s="23">
        <f>B7L501C51*B7L501C56</f>
        <v>5.2256000000000002E-5</v>
      </c>
      <c r="DN8" s="16" t="s">
        <v>16556</v>
      </c>
      <c r="DO8" s="17">
        <f>A1L521C11</f>
        <v>6</v>
      </c>
      <c r="DP8" s="16" t="s">
        <v>16581</v>
      </c>
      <c r="DQ8" s="23">
        <f>B7L501C53*B7L501C58</f>
        <v>1.410912E-4</v>
      </c>
      <c r="DR8" s="16" t="s">
        <v>16582</v>
      </c>
      <c r="DS8" s="23">
        <f>B7L501C59*B7L121C1</f>
        <v>3.6683712000000002E-4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29.075000000000003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0.94958950000000009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1.7092611000000002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3.4185222000000004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3.7983580000000003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10.255566600000002</v>
      </c>
      <c r="Z9" s="16" t="s">
        <v>16591</v>
      </c>
      <c r="AA9" s="17">
        <f>B7L502C11*B7L121C1</f>
        <v>26.664473160000004</v>
      </c>
      <c r="AB9" s="16" t="s">
        <v>15451</v>
      </c>
      <c r="AC9" s="17">
        <f>A1L304C16</f>
        <v>27.853000000000002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0.90967898000000014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1.6374221640000002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3.2748443280000004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3.6387159200000005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9.8245329840000011</v>
      </c>
      <c r="AX9" s="16" t="s">
        <v>16597</v>
      </c>
      <c r="AY9" s="17">
        <f>B7L502C23*B7L121C1</f>
        <v>25.543785758400002</v>
      </c>
      <c r="AZ9" s="16" t="s">
        <v>15457</v>
      </c>
      <c r="BA9" s="17">
        <f>A1L304C17</f>
        <v>27.421666666666667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0.89559163333333336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1.61206494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3.22412988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3.5823665333333334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9.6723896400000005</v>
      </c>
      <c r="BV9" s="16" t="s">
        <v>16603</v>
      </c>
      <c r="BW9" s="17">
        <f>B7L502C35*B7L121C1</f>
        <v>25.148213064000004</v>
      </c>
      <c r="BX9" s="16" t="s">
        <v>15463</v>
      </c>
      <c r="BY9" s="17">
        <f>A1L304C18</f>
        <v>27.065249999999999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0.88395106499999998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1.5911119170000001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3.1822238340000002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3.5358042599999999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9.5466715020000006</v>
      </c>
      <c r="CT9" s="16" t="s">
        <v>16609</v>
      </c>
      <c r="CU9" s="17">
        <f>B7L502C47*B7L121C1</f>
        <v>24.821345905200001</v>
      </c>
      <c r="CV9" s="16" t="s">
        <v>15469</v>
      </c>
      <c r="CW9" s="17">
        <f>A1L304C19</f>
        <v>27.066199999999998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0.883982092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1.5911677656000001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3.1823355312000001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3.535928368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9.5470065936000008</v>
      </c>
      <c r="DR9" s="16" t="s">
        <v>16615</v>
      </c>
      <c r="DS9" s="17">
        <f>B7L502C59*B7L121C1</f>
        <v>24.822217143360003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446.55399999999997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19.16609768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38.33219536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76.66439072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76.66439072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229.99317216</v>
      </c>
      <c r="Z10" s="16" t="s">
        <v>16624</v>
      </c>
      <c r="AA10" s="23">
        <f>B7L503C11*B7L121C1</f>
        <v>597.982247616</v>
      </c>
      <c r="AB10" s="16" t="s">
        <v>15484</v>
      </c>
      <c r="AC10" s="23">
        <f>A1L305C16</f>
        <v>465.65800000000002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19.986041360000002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39.972082720000003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79.944165440000006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79.944165440000006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239.83249632000002</v>
      </c>
      <c r="AX10" s="16" t="s">
        <v>16630</v>
      </c>
      <c r="AY10" s="23">
        <f>B7L503C23*B7L121C1</f>
        <v>623.56449043200007</v>
      </c>
      <c r="AZ10" s="16" t="s">
        <v>15490</v>
      </c>
      <c r="BA10" s="23">
        <f>A1L305C17</f>
        <v>479.84766666666673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20.595061853333334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41.190123706666668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82.380247413333336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82.380247413333336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247.14074224000001</v>
      </c>
      <c r="BV10" s="16" t="s">
        <v>16636</v>
      </c>
      <c r="BW10" s="23">
        <f>B7L503C35*B7L121C1</f>
        <v>642.56592982400002</v>
      </c>
      <c r="BX10" s="16" t="s">
        <v>15496</v>
      </c>
      <c r="BY10" s="23">
        <f>A1L305C18</f>
        <v>493.71975000000003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21.190451670000002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42.380903340000003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84.761806680000007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84.761806680000007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254.28542004000002</v>
      </c>
      <c r="CT10" s="16" t="s">
        <v>16642</v>
      </c>
      <c r="CU10" s="23">
        <f>B7L503C47*B7L121C1</f>
        <v>661.14209210400008</v>
      </c>
      <c r="CV10" s="16" t="s">
        <v>15502</v>
      </c>
      <c r="CW10" s="23">
        <f>A1L305C19</f>
        <v>507.57560000000001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21.785144752000001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43.570289504000002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87.140579008000003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87.140579008000003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261.42173702399998</v>
      </c>
      <c r="DR10" s="16" t="s">
        <v>16648</v>
      </c>
      <c r="DS10" s="23">
        <f>B7L503C59*B7L121C1</f>
        <v>679.6965162624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707.72299999999996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30.375471159999996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60.750942319999993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121.50188463999999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121.50188463999999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364.50565391999999</v>
      </c>
      <c r="Z11" s="16" t="s">
        <v>16657</v>
      </c>
      <c r="AA11" s="17">
        <f>B7L504C11*B7L121C1</f>
        <v>947.71470019200001</v>
      </c>
      <c r="AB11" s="16" t="s">
        <v>15517</v>
      </c>
      <c r="AC11" s="17">
        <f>A1L308C16</f>
        <v>738.72249999999997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31.705969699999997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63.411939399999994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126.82387879999999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126.82387879999999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380.47163639999997</v>
      </c>
      <c r="AX11" s="16" t="s">
        <v>16663</v>
      </c>
      <c r="AY11" s="17">
        <f>B7L504C23*B7L121C1</f>
        <v>989.22625463999998</v>
      </c>
      <c r="AZ11" s="16" t="s">
        <v>15523</v>
      </c>
      <c r="BA11" s="17">
        <f>A1L308C17</f>
        <v>729.09933333333322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31.292943386666661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62.585886773333321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125.17177354666664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125.17177354666664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375.51532063999991</v>
      </c>
      <c r="BV11" s="16" t="s">
        <v>16669</v>
      </c>
      <c r="BW11" s="17">
        <f>B7L504C35*B7L121C1</f>
        <v>976.3398336639998</v>
      </c>
      <c r="BX11" s="16" t="s">
        <v>15529</v>
      </c>
      <c r="BY11" s="17">
        <f>A1L308C18</f>
        <v>754.65374999999995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32.389738949999995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64.779477899999989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129.55895579999998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129.55895579999998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388.67686739999994</v>
      </c>
      <c r="CT11" s="16" t="s">
        <v>16675</v>
      </c>
      <c r="CU11" s="17">
        <f>B7L504C47*B7L121C1</f>
        <v>1010.5598552399998</v>
      </c>
      <c r="CV11" s="16" t="s">
        <v>15535</v>
      </c>
      <c r="CW11" s="17">
        <f>A1L308C19</f>
        <v>773.36539999999991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33.192842967999994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66.385685935999987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132.77137187199997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132.77137187199997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398.31411561599992</v>
      </c>
      <c r="DR11" s="16" t="s">
        <v>16681</v>
      </c>
      <c r="DS11" s="17">
        <f>B7L504C59*B7L121C1</f>
        <v>1035.6167006015999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261.42099999999999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11.220189319999999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22.440378639999999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44.880757279999997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44.880757279999997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134.64227183999998</v>
      </c>
      <c r="Z12" s="16" t="s">
        <v>16690</v>
      </c>
      <c r="AA12" s="23">
        <f>B7L505C11*B7L121C1</f>
        <v>350.06990678399995</v>
      </c>
      <c r="AB12" s="16" t="s">
        <v>15550</v>
      </c>
      <c r="AC12" s="23">
        <f>A1L309C16</f>
        <v>267.01900000000001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11.46045548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22.920910960000001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45.841821920000001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45.841821920000001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137.52546576</v>
      </c>
      <c r="AX12" s="16" t="s">
        <v>16696</v>
      </c>
      <c r="AY12" s="23">
        <f>B7L505C23*B7L121C1</f>
        <v>357.56621097600004</v>
      </c>
      <c r="AZ12" s="16" t="s">
        <v>15556</v>
      </c>
      <c r="BA12" s="23">
        <f>A1L309C17</f>
        <v>259.96600000000001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11.15774072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22.315481439999999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44.630962879999998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44.630962879999998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133.89288864</v>
      </c>
      <c r="BV12" s="16" t="s">
        <v>16702</v>
      </c>
      <c r="BW12" s="23">
        <f>B7L505C35*B7L121C1</f>
        <v>348.12151046399998</v>
      </c>
      <c r="BX12" s="16" t="s">
        <v>15562</v>
      </c>
      <c r="BY12" s="23">
        <f>A1L309C18</f>
        <v>258.82024999999999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11.108565129999999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22.217130259999998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44.434260519999995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44.434260519999995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133.30278155999997</v>
      </c>
      <c r="CT12" s="16" t="s">
        <v>16708</v>
      </c>
      <c r="CU12" s="23">
        <f>B7L505C47*B7L121C1</f>
        <v>346.58723205599995</v>
      </c>
      <c r="CV12" s="16" t="s">
        <v>15568</v>
      </c>
      <c r="CW12" s="23">
        <f>A1L309C19</f>
        <v>276.67240000000004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11.874779408000002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23.749558816000004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47.499117632000008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47.499117632000008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142.49735289600002</v>
      </c>
      <c r="DR12" s="16" t="s">
        <v>16714</v>
      </c>
      <c r="DS12" s="23">
        <f>B7L505C59*B7L121C1</f>
        <v>370.49311752960006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1954.4380000000001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83.88447896000001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167.76895792000002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335.53791584000004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335.53791584000004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1006.6137475200001</v>
      </c>
      <c r="Z13" s="16" t="s">
        <v>16723</v>
      </c>
      <c r="AA13" s="17">
        <f>B7L506C11*B7L121C1</f>
        <v>2617.1957435520003</v>
      </c>
      <c r="AB13" s="16" t="s">
        <v>15583</v>
      </c>
      <c r="AC13" s="17">
        <f>A1L312C16</f>
        <v>2051.2190000000001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88.038319479999998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176.07663896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352.15327791999999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352.15327791999999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1056.45983376</v>
      </c>
      <c r="AX13" s="16" t="s">
        <v>16729</v>
      </c>
      <c r="AY13" s="17">
        <f>B7L506C23*B7L121C1</f>
        <v>2746.7955677760001</v>
      </c>
      <c r="AZ13" s="16" t="s">
        <v>15589</v>
      </c>
      <c r="BA13" s="17">
        <f>A1L312C17</f>
        <v>2100.7453333333337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90.163989706666683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180.32797941333337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360.65595882666673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360.65595882666673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1081.9678764800001</v>
      </c>
      <c r="BV13" s="16" t="s">
        <v>16735</v>
      </c>
      <c r="BW13" s="17">
        <f>B7L506C35*B7L121C1</f>
        <v>2813.1164788480005</v>
      </c>
      <c r="BX13" s="16" t="s">
        <v>15595</v>
      </c>
      <c r="BY13" s="17">
        <f>A1L312C18</f>
        <v>2095.549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89.940963080000003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179.88192616000001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359.76385232000001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359.76385232000001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1079.29155696</v>
      </c>
      <c r="CT13" s="16" t="s">
        <v>16741</v>
      </c>
      <c r="CU13" s="17">
        <f>B7L506C47*B7L121C1</f>
        <v>2806.1580480960001</v>
      </c>
      <c r="CV13" s="16" t="s">
        <v>15601</v>
      </c>
      <c r="CW13" s="17">
        <f>A1L312C19</f>
        <v>2105.0346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90.348085032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180.696170064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361.392340128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361.392340128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1084.1770203840001</v>
      </c>
      <c r="DR13" s="16" t="s">
        <v>16747</v>
      </c>
      <c r="DS13" s="17">
        <f>B7L506C59*B7L121C1</f>
        <v>2818.8602529984005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279.71899999999999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12.005539479999999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24.011078959999999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48.022157919999998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48.022157919999998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144.06647376000001</v>
      </c>
      <c r="Z14" s="16" t="s">
        <v>16756</v>
      </c>
      <c r="AA14" s="23">
        <f>B7L507C11*B7L121C1</f>
        <v>374.57283177600004</v>
      </c>
      <c r="AB14" s="16" t="s">
        <v>15616</v>
      </c>
      <c r="AC14" s="23">
        <f>A1L313C16</f>
        <v>299.46199999999999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12.85290904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25.70581808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51.41163616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51.41163616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154.23490848</v>
      </c>
      <c r="AX14" s="16" t="s">
        <v>16762</v>
      </c>
      <c r="AY14" s="23">
        <f>B7L507C23*B7L121C1</f>
        <v>401.010762048</v>
      </c>
      <c r="AZ14" s="16" t="s">
        <v>15622</v>
      </c>
      <c r="BA14" s="23">
        <f>A1L313C17</f>
        <v>308.86466666666666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13.256471493333333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26.512942986666665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53.025885973333331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53.025885973333331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159.07765791999998</v>
      </c>
      <c r="BV14" s="16" t="s">
        <v>16768</v>
      </c>
      <c r="BW14" s="23">
        <f>B7L507C35*B7L121C1</f>
        <v>413.60191059199997</v>
      </c>
      <c r="BX14" s="16" t="s">
        <v>15628</v>
      </c>
      <c r="BY14" s="23">
        <f>A1L313C18</f>
        <v>323.61625000000004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13.889609450000002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27.779218900000004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55.558437800000007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55.558437800000007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166.67531340000002</v>
      </c>
      <c r="CT14" s="16" t="s">
        <v>16774</v>
      </c>
      <c r="CU14" s="23">
        <f>B7L507C47*B7L121C1</f>
        <v>433.35581484000005</v>
      </c>
      <c r="CV14" s="16" t="s">
        <v>15634</v>
      </c>
      <c r="CW14" s="23">
        <f>A1L313C19</f>
        <v>358.00800000000004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15.365703360000001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30.731406720000003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61.462813440000005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61.462813440000005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184.38844032000003</v>
      </c>
      <c r="DR14" s="16" t="s">
        <v>16780</v>
      </c>
      <c r="DS14" s="23">
        <f>B7L507C59*B7L121C1</f>
        <v>479.40994483200006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475.86799999999999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20.424254560000001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40.848509120000003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81.697018240000006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81.697018240000006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245.09105472000002</v>
      </c>
      <c r="Z15" s="16" t="s">
        <v>16789</v>
      </c>
      <c r="AA15" s="23">
        <f>B7L508C11*B7L121C1</f>
        <v>637.23674227200001</v>
      </c>
      <c r="AB15" s="16" t="s">
        <v>15649</v>
      </c>
      <c r="AC15" s="23">
        <f>A1L314C16</f>
        <v>480.6925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20.631322099999998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41.262644199999997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82.525288399999994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82.525288399999994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247.57586519999998</v>
      </c>
      <c r="AX15" s="16" t="s">
        <v>16795</v>
      </c>
      <c r="AY15" s="23">
        <f>B7L508C23*B7L121C1</f>
        <v>643.69724952000001</v>
      </c>
      <c r="AZ15" s="16" t="s">
        <v>15655</v>
      </c>
      <c r="BA15" s="23">
        <f>A1L314C17</f>
        <v>463.99833333333328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19.914808466666663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39.829616933333327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79.659233866666654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79.659233866666654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238.97770159999996</v>
      </c>
      <c r="BV15" s="16" t="s">
        <v>16801</v>
      </c>
      <c r="BW15" s="23">
        <f>B7L508C35*B7L121C1</f>
        <v>621.34202415999994</v>
      </c>
      <c r="BX15" s="16" t="s">
        <v>15661</v>
      </c>
      <c r="BY15" s="23">
        <f>A1L314C18</f>
        <v>467.14374999999995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20.049809749999998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40.099619499999996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80.199238999999992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80.199238999999992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240.59771699999999</v>
      </c>
      <c r="CT15" s="16" t="s">
        <v>16807</v>
      </c>
      <c r="CU15" s="23">
        <f>B7L508C47*B7L121C1</f>
        <v>625.55406419999997</v>
      </c>
      <c r="CV15" s="16" t="s">
        <v>15667</v>
      </c>
      <c r="CW15" s="23">
        <f>A1L314C19</f>
        <v>480.94339999999994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20.642090727999996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41.284181455999992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82.568362911999984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82.568362911999984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247.70508873599994</v>
      </c>
      <c r="DR15" s="16" t="s">
        <v>16813</v>
      </c>
      <c r="DS15" s="23">
        <f>B7L508C59*B7L121C1</f>
        <v>644.03323071359989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59.091999999999999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2.53622864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5.0724572800000001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10.14491456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10.14491456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30.43474368</v>
      </c>
      <c r="Z16" s="16" t="s">
        <v>16822</v>
      </c>
      <c r="AA16" s="23">
        <f>B7L509C11*B7L121C1</f>
        <v>79.130333567999998</v>
      </c>
      <c r="AB16" s="16" t="s">
        <v>15682</v>
      </c>
      <c r="AC16" s="23">
        <f>A1L316C16</f>
        <v>60.328500000000005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2.58929922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5.17859844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10.35719688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10.35719688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31.07159064</v>
      </c>
      <c r="AX16" s="16" t="s">
        <v>16828</v>
      </c>
      <c r="AY16" s="23">
        <f>B7L509C23*B7L121C1</f>
        <v>80.786135664</v>
      </c>
      <c r="AZ16" s="16" t="s">
        <v>15688</v>
      </c>
      <c r="BA16" s="23">
        <f>A1L316C17</f>
        <v>61.407666666666671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2.6356170533333336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5.2712341066666673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10.542468213333335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10.542468213333335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31.627404640000002</v>
      </c>
      <c r="BV16" s="16" t="s">
        <v>16834</v>
      </c>
      <c r="BW16" s="23">
        <f>B7L509C35*B7L121C1</f>
        <v>82.231252064000003</v>
      </c>
      <c r="BX16" s="16" t="s">
        <v>15694</v>
      </c>
      <c r="BY16" s="23">
        <f>A1L316C18</f>
        <v>63.623000000000005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2.7306991600000003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5.4613983200000007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10.922796640000001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10.922796640000001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32.768389920000004</v>
      </c>
      <c r="CT16" s="16" t="s">
        <v>16840</v>
      </c>
      <c r="CU16" s="23">
        <f>B7L509C47*B7L121C1</f>
        <v>85.197813792000019</v>
      </c>
      <c r="CV16" s="16" t="s">
        <v>15700</v>
      </c>
      <c r="CW16" s="23">
        <f>A1L316C19</f>
        <v>66.911799999999999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2.8718544559999999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5.7437089119999998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11.487417824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11.487417824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34.462253472</v>
      </c>
      <c r="DR16" s="16" t="s">
        <v>16846</v>
      </c>
      <c r="DS16" s="23">
        <f>B7L509C59*B7L121C1</f>
        <v>89.601859027200007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27.962999999999997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1.2001719599999998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2.4003439199999996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4.8006878399999993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4.8006878399999993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14.402063519999999</v>
      </c>
      <c r="Z17" s="16" t="s">
        <v>16855</v>
      </c>
      <c r="AA17" s="23">
        <f>B7L510C11*B7L121C1</f>
        <v>37.445365152000001</v>
      </c>
      <c r="AB17" s="16" t="s">
        <v>15715</v>
      </c>
      <c r="AC17" s="23">
        <f>A1L315C16</f>
        <v>34.394500000000001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1.47621194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2.95242388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5.90484776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5.90484776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17.714543280000001</v>
      </c>
      <c r="AX17" s="16" t="s">
        <v>16861</v>
      </c>
      <c r="AY17" s="23">
        <f>B7L510C23*B7L121C1</f>
        <v>46.057812528000007</v>
      </c>
      <c r="AZ17" s="16" t="s">
        <v>15721</v>
      </c>
      <c r="BA17" s="23">
        <f>A1L315C17</f>
        <v>37.770666666666671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1.6211170133333335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3.2422340266666669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6.4844680533333339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6.4844680533333339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19.453404160000002</v>
      </c>
      <c r="BV17" s="16" t="s">
        <v>16867</v>
      </c>
      <c r="BW17" s="23">
        <f>B7L510C35*B7L121C1</f>
        <v>50.578850816000006</v>
      </c>
      <c r="BX17" s="16" t="s">
        <v>15727</v>
      </c>
      <c r="BY17" s="23">
        <f>A1L315C18</f>
        <v>40.957250000000002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1.75788517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3.51577034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7.03154068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7.03154068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21.094622040000001</v>
      </c>
      <c r="CT17" s="16" t="s">
        <v>16873</v>
      </c>
      <c r="CU17" s="23">
        <f>B7L510C47*B7L121C1</f>
        <v>54.846017304000007</v>
      </c>
      <c r="CV17" s="16" t="s">
        <v>15733</v>
      </c>
      <c r="CW17" s="23">
        <f>A1L315C19</f>
        <v>43.485599999999998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1.8664019519999999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3.7328039039999998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7.4656078079999997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7.4656078079999997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22.396823423999997</v>
      </c>
      <c r="DR17" s="16" t="s">
        <v>16879</v>
      </c>
      <c r="DS17" s="23">
        <f>B7L510C59*B7L121C1</f>
        <v>58.231740902399991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935.32799999999997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30.547812480000001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30.547812480000001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61.095624960000002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122.19124992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183.28687488</v>
      </c>
      <c r="Z18" s="16" t="s">
        <v>16888</v>
      </c>
      <c r="AA18" s="23">
        <f>B7L511C11*B7L121C1</f>
        <v>476.54587468800003</v>
      </c>
      <c r="AB18" s="16" t="s">
        <v>15748</v>
      </c>
      <c r="AC18" s="23">
        <f>A1L317C16</f>
        <v>912.54899999999998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29.80385034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29.80385034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59.607700680000001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119.21540136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178.82310204000001</v>
      </c>
      <c r="AX18" s="16" t="s">
        <v>16894</v>
      </c>
      <c r="AY18" s="23">
        <f>B7L511C23*B7L121C1</f>
        <v>464.94006530400003</v>
      </c>
      <c r="AZ18" s="16" t="s">
        <v>15754</v>
      </c>
      <c r="BA18" s="23">
        <f>A1L317C17</f>
        <v>911.58533333333332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29.772376986666668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29.772376986666668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59.544753973333336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119.08950794666667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178.63426192</v>
      </c>
      <c r="BV18" s="16" t="s">
        <v>16900</v>
      </c>
      <c r="BW18" s="23">
        <f>B7L511C35*B7L121C1</f>
        <v>464.44908099200001</v>
      </c>
      <c r="BX18" s="16" t="s">
        <v>15760</v>
      </c>
      <c r="BY18" s="23">
        <f>A1L317C18</f>
        <v>944.12099999999998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30.834991860000002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30.834991860000002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61.669983720000005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123.33996744000001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185.00995116000001</v>
      </c>
      <c r="CT18" s="16" t="s">
        <v>16906</v>
      </c>
      <c r="CU18" s="23">
        <f>B7L511C47*B7L121C1</f>
        <v>481.02587301600005</v>
      </c>
      <c r="CV18" s="16" t="s">
        <v>15766</v>
      </c>
      <c r="CW18" s="23">
        <f>A1L317C19</f>
        <v>986.62760000000003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32.223257416000003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32.223257416000003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64.446514832000005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128.89302966400001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193.33954449600003</v>
      </c>
      <c r="DR18" s="16" t="s">
        <v>16912</v>
      </c>
      <c r="DS18" s="23">
        <f>B7L511C59*B7L121C1</f>
        <v>502.68281568960009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492.16599999999994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21.123764719999997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42.247529439999994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84.495058879999988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84.495058879999988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253.48517663999996</v>
      </c>
      <c r="Z19" s="16" t="s">
        <v>16921</v>
      </c>
      <c r="AA19" s="23">
        <f>B7L512C11*B7L121C1</f>
        <v>659.06145926399995</v>
      </c>
      <c r="AB19" s="16" t="s">
        <v>15781</v>
      </c>
      <c r="AC19" s="23">
        <f>A1L318C16</f>
        <v>485.77799999999996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20.849591759999999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41.699183519999998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83.398367039999997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83.398367039999997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250.19510112</v>
      </c>
      <c r="AX19" s="16" t="s">
        <v>16927</v>
      </c>
      <c r="AY19" s="23">
        <f>B7L512C23*B7L121C1</f>
        <v>650.50726291199999</v>
      </c>
      <c r="AZ19" s="16" t="s">
        <v>15787</v>
      </c>
      <c r="BA19" s="23">
        <f>A1L318C17</f>
        <v>493.3193333333333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21.173265786666665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42.34653157333333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84.69306314666666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84.69306314666666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254.07918943999999</v>
      </c>
      <c r="BV19" s="16" t="s">
        <v>16933</v>
      </c>
      <c r="BW19" s="23">
        <f>B7L512C35*B7L121C1</f>
        <v>660.60589254399997</v>
      </c>
      <c r="BX19" s="16" t="s">
        <v>15793</v>
      </c>
      <c r="BY19" s="23">
        <f>A1L318C18</f>
        <v>500.40724999999998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21.477479169999999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42.954958339999997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85.909916679999995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85.909916679999995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257.72975004</v>
      </c>
      <c r="CT19" s="16" t="s">
        <v>16939</v>
      </c>
      <c r="CU19" s="23">
        <f>B7L512C47*B7L121C1</f>
        <v>670.09735010400004</v>
      </c>
      <c r="CV19" s="16" t="s">
        <v>15799</v>
      </c>
      <c r="CW19" s="23">
        <f>A1L318C19</f>
        <v>498.27159999999992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21.385817071999998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42.771634143999997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85.543268287999993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85.543268287999993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256.62980486399999</v>
      </c>
      <c r="DR19" s="16" t="s">
        <v>16945</v>
      </c>
      <c r="DS19" s="23">
        <f>B7L512C59*B7L121C1</f>
        <v>667.23749264640003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0.96500000000000008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4.1417800000000005E-2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8.2835600000000009E-2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0.16567120000000002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0.16567120000000002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0.49701360000000006</v>
      </c>
      <c r="Z20" s="16" t="s">
        <v>16954</v>
      </c>
      <c r="AA20" s="23">
        <f>B7L513C11*B7L121C1</f>
        <v>1.2922353600000003</v>
      </c>
      <c r="AB20" s="16" t="s">
        <v>15814</v>
      </c>
      <c r="AC20" s="23">
        <f>A1L319C16</f>
        <v>0.92349999999999999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3.9636619999999997E-2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7.9273239999999995E-2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0.15854647999999999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0.15854647999999999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0.47563943999999997</v>
      </c>
      <c r="AX20" s="16" t="s">
        <v>16960</v>
      </c>
      <c r="AY20" s="23">
        <f>B7L513C23*B7L121C1</f>
        <v>1.2366625439999999</v>
      </c>
      <c r="AZ20" s="16" t="s">
        <v>15820</v>
      </c>
      <c r="BA20" s="23">
        <f>A1L319C17</f>
        <v>1.0573333333333332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4.5380746666666659E-2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9.0761493333333318E-2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0.18152298666666664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0.18152298666666664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0.54456895999999988</v>
      </c>
      <c r="BV20" s="16" t="s">
        <v>16966</v>
      </c>
      <c r="BW20" s="23">
        <f>B7L513C35*B7L121C1</f>
        <v>1.4158792959999997</v>
      </c>
      <c r="BX20" s="16" t="s">
        <v>15826</v>
      </c>
      <c r="BY20" s="23">
        <f>A1L319C18</f>
        <v>1.2022499999999998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5.1600569999999991E-2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0.10320113999999998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0.20640227999999997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0.20640227999999997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0.61920683999999993</v>
      </c>
      <c r="CT20" s="16" t="s">
        <v>16972</v>
      </c>
      <c r="CU20" s="23">
        <f>B7L513C47*B7L121C1</f>
        <v>1.6099377839999998</v>
      </c>
      <c r="CV20" s="16" t="s">
        <v>15832</v>
      </c>
      <c r="CW20" s="23">
        <f>A1L319C19</f>
        <v>1.3093999999999997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5.6199447999999985E-2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0.11239889599999997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0.22479779199999994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0.22479779199999994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0.67439337599999982</v>
      </c>
      <c r="DR20" s="16" t="s">
        <v>16978</v>
      </c>
      <c r="DS20" s="23">
        <f>B7L513C59*B7L121C1</f>
        <v>1.7534227775999995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259.27300000000002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11.127997160000001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22.255994320000003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44.511988640000006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44.511988640000006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133.53596592000002</v>
      </c>
      <c r="Z21" s="16" t="s">
        <v>16987</v>
      </c>
      <c r="AA21" s="23">
        <f>B7L514C11*B7L121C1</f>
        <v>347.19351139200006</v>
      </c>
      <c r="AB21" s="16" t="s">
        <v>15847</v>
      </c>
      <c r="AC21" s="23">
        <f>A1L320C16</f>
        <v>264.85000000000002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11.367362000000002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22.734724000000003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45.469448000000007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45.469448000000007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136.40834400000003</v>
      </c>
      <c r="AX21" s="16" t="s">
        <v>16993</v>
      </c>
      <c r="AY21" s="23">
        <f>B7L514C23*B7L121C1</f>
        <v>354.6616944000001</v>
      </c>
      <c r="AZ21" s="16" t="s">
        <v>15853</v>
      </c>
      <c r="BA21" s="23">
        <f>A1L320C17</f>
        <v>269.60899999999998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11.571618279999999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23.143236559999998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46.286473119999997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46.286473119999997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138.85941936</v>
      </c>
      <c r="BV21" s="16" t="s">
        <v>16999</v>
      </c>
      <c r="BW21" s="23">
        <f>B7L514C35*B7L121C1</f>
        <v>361.03449033600003</v>
      </c>
      <c r="BX21" s="16" t="s">
        <v>15859</v>
      </c>
      <c r="BY21" s="23">
        <f>A1L320C18</f>
        <v>274.7285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11.79134722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23.582694440000001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47.165388880000002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47.165388880000002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141.49616664000001</v>
      </c>
      <c r="CT21" s="16" t="s">
        <v>17005</v>
      </c>
      <c r="CU21" s="23">
        <f>B7L514C47*B7L121C1</f>
        <v>367.89003326400007</v>
      </c>
      <c r="CV21" s="16" t="s">
        <v>15865</v>
      </c>
      <c r="CW21" s="23">
        <f>A1L320C19</f>
        <v>279.3546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11.989899432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23.979798863999999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47.959597727999999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47.959597727999999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143.87879318399999</v>
      </c>
      <c r="DR21" s="16" t="s">
        <v>17011</v>
      </c>
      <c r="DS21" s="23">
        <f>B7L514C59*B7L121C1</f>
        <v>374.08486227840001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531.70000000000005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22.820564000000001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45.641128000000002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91.282256000000004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91.282256000000004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273.846768</v>
      </c>
      <c r="Z22" s="16" t="s">
        <v>17020</v>
      </c>
      <c r="AA22" s="17">
        <f>B7L515C11*B7L121C1</f>
        <v>712.00159680000002</v>
      </c>
      <c r="AB22" s="16" t="s">
        <v>15880</v>
      </c>
      <c r="AC22" s="17">
        <f>A1L323C16</f>
        <v>529.54200000000003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22.727942640000002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45.455885280000004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90.911770560000008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90.911770560000008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272.73531168</v>
      </c>
      <c r="AX22" s="16" t="s">
        <v>17026</v>
      </c>
      <c r="AY22" s="17">
        <f>B7L515C23*B7L121C1</f>
        <v>709.11181036799996</v>
      </c>
      <c r="AZ22" s="16" t="s">
        <v>15886</v>
      </c>
      <c r="BA22" s="17">
        <f>A1L323C17</f>
        <v>504.27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21.6432684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43.2865368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86.573073600000001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86.573073600000001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259.71922080000002</v>
      </c>
      <c r="BV22" s="16" t="s">
        <v>17032</v>
      </c>
      <c r="BW22" s="17">
        <f>B7L515C35*B7L121C1</f>
        <v>675.26997408000011</v>
      </c>
      <c r="BX22" s="16" t="s">
        <v>15892</v>
      </c>
      <c r="BY22" s="17">
        <f>A1L323C18</f>
        <v>511.63225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21.95925617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43.918512339999999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87.837024679999999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87.837024679999999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263.51107403999998</v>
      </c>
      <c r="CT22" s="16" t="s">
        <v>17038</v>
      </c>
      <c r="CU22" s="17">
        <f>B7L515C47*B7L121C1</f>
        <v>685.12879250399999</v>
      </c>
      <c r="CV22" s="16" t="s">
        <v>15898</v>
      </c>
      <c r="CW22" s="17">
        <f>A1L323C19</f>
        <v>519.71879999999999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22.306330895999999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44.612661791999997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89.225323583999995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89.225323583999995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267.67597075200001</v>
      </c>
      <c r="DR22" s="16" t="s">
        <v>17044</v>
      </c>
      <c r="DS22" s="17">
        <f>B7L515C59*B7L121C1</f>
        <v>695.95752395520003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6461.2849999999999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211.02556810000002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400.94857939000002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801.89715878000004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844.10227240000006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2405.69147634</v>
      </c>
      <c r="Z23" s="16" t="s">
        <v>17054</v>
      </c>
      <c r="AA23" s="17">
        <f>B7L516C11*B7L121C1</f>
        <v>6254.7978384839998</v>
      </c>
      <c r="AB23" s="16" t="s">
        <v>15914</v>
      </c>
      <c r="AC23" s="17">
        <f>A1L324C16</f>
        <v>6618.9920000000002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216.17627872000003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410.73492956800004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821.46985913600008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864.70511488000011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2464.4095774080001</v>
      </c>
      <c r="AX23" s="16" t="s">
        <v>17060</v>
      </c>
      <c r="AY23" s="17">
        <f>B7L516C23*B7L121C1</f>
        <v>6407.4649012608006</v>
      </c>
      <c r="AZ23" s="16" t="s">
        <v>15920</v>
      </c>
      <c r="BA23" s="17">
        <f>A1L324C17</f>
        <v>6648.9626666666663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217.15512069333334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412.59472931733336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825.18945863466672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868.62048277333338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2475.5683759040003</v>
      </c>
      <c r="BV23" s="16" t="s">
        <v>17066</v>
      </c>
      <c r="BW23" s="17">
        <f>B7L516C35*B7L121C1</f>
        <v>6436.4777773504011</v>
      </c>
      <c r="BX23" s="16" t="s">
        <v>15926</v>
      </c>
      <c r="BY23" s="17">
        <f>A1L324C18</f>
        <v>6757.2397499999997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220.69145023499999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419.31375544649995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838.62751089299991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882.76580093999996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2515.8825326789997</v>
      </c>
      <c r="CT23" s="16" t="s">
        <v>17072</v>
      </c>
      <c r="CU23" s="17">
        <f>B7L516C47*B7L121C1</f>
        <v>6541.2945849653997</v>
      </c>
      <c r="CV23" s="16" t="s">
        <v>15932</v>
      </c>
      <c r="CW23" s="17">
        <f>A1L324C19</f>
        <v>6924.3454000000002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226.149120764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429.6833294516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859.3666589032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904.59648305600001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2578.0999767096</v>
      </c>
      <c r="DR23" s="16" t="s">
        <v>17078</v>
      </c>
      <c r="DS23" s="17">
        <f>B7L516C59*B7L121C1</f>
        <v>6703.05993944496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047E82-4AC4-468A-8920-9CEC27DAC8A3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23">
        <f>A1L301C16</f>
        <v>5.0000000000000001E-4</v>
      </c>
      <c r="AD8" s="16" t="s">
        <v>12011</v>
      </c>
      <c r="AE8" s="23">
        <f>A1L521C14</f>
        <v>5.629E-2</v>
      </c>
      <c r="AF8" s="16" t="s">
        <v>17134</v>
      </c>
      <c r="AG8" s="23">
        <f>B7L601C13*B7L601C14</f>
        <v>2.8144999999999999E-5</v>
      </c>
      <c r="AH8" s="16" t="s">
        <v>11996</v>
      </c>
      <c r="AI8" s="27">
        <f>A1L501C5</f>
        <v>1.8</v>
      </c>
      <c r="AJ8" s="16" t="s">
        <v>17135</v>
      </c>
      <c r="AK8" s="23">
        <f>B7L601C15*B7L601C16</f>
        <v>5.0661000000000002E-5</v>
      </c>
      <c r="AL8" s="16" t="s">
        <v>17127</v>
      </c>
      <c r="AM8" s="27">
        <f>A1L521C4</f>
        <v>1.5</v>
      </c>
      <c r="AN8" s="16" t="s">
        <v>17136</v>
      </c>
      <c r="AO8" s="23">
        <f>B7L601C17*B7L601C18</f>
        <v>7.5991500000000006E-5</v>
      </c>
      <c r="AP8" s="16" t="s">
        <v>17129</v>
      </c>
      <c r="AQ8" s="17">
        <f>A1L521C8</f>
        <v>2</v>
      </c>
      <c r="AR8" s="16" t="s">
        <v>17137</v>
      </c>
      <c r="AS8" s="23">
        <f>B7L601C15*B7L601C20</f>
        <v>5.6289999999999998E-5</v>
      </c>
      <c r="AT8" s="16" t="s">
        <v>17131</v>
      </c>
      <c r="AU8" s="25">
        <f>A1L521C12</f>
        <v>5.25</v>
      </c>
      <c r="AV8" s="16" t="s">
        <v>17138</v>
      </c>
      <c r="AW8" s="23">
        <f>B7L601C17*B7L601C22</f>
        <v>2.6597025000000001E-4</v>
      </c>
      <c r="AX8" s="16" t="s">
        <v>17139</v>
      </c>
      <c r="AY8" s="23">
        <f>B7L601C23*B7L121C1</f>
        <v>6.9152265000000008E-4</v>
      </c>
      <c r="AZ8" s="16" t="s">
        <v>15424</v>
      </c>
      <c r="BA8" s="23">
        <f>A1L301C17</f>
        <v>3.3333333333333332E-4</v>
      </c>
      <c r="BB8" s="16" t="s">
        <v>12011</v>
      </c>
      <c r="BC8" s="23">
        <f>A1L521C14</f>
        <v>5.629E-2</v>
      </c>
      <c r="BD8" s="16" t="s">
        <v>17140</v>
      </c>
      <c r="BE8" s="23">
        <f>B7L601C25*B7L601C26</f>
        <v>1.8763333333333334E-5</v>
      </c>
      <c r="BF8" s="16" t="s">
        <v>11996</v>
      </c>
      <c r="BG8" s="27">
        <f>A1L501C5</f>
        <v>1.8</v>
      </c>
      <c r="BH8" s="16" t="s">
        <v>17141</v>
      </c>
      <c r="BI8" s="23">
        <f>B7L601C27*B7L601C28</f>
        <v>3.3773999999999999E-5</v>
      </c>
      <c r="BJ8" s="16" t="s">
        <v>17127</v>
      </c>
      <c r="BK8" s="27">
        <f>A1L521C4</f>
        <v>1.5</v>
      </c>
      <c r="BL8" s="16" t="s">
        <v>17142</v>
      </c>
      <c r="BM8" s="23">
        <f>B7L601C29*B7L601C30</f>
        <v>5.0660999999999995E-5</v>
      </c>
      <c r="BN8" s="16" t="s">
        <v>17129</v>
      </c>
      <c r="BO8" s="17">
        <f>A1L521C8</f>
        <v>2</v>
      </c>
      <c r="BP8" s="16" t="s">
        <v>17143</v>
      </c>
      <c r="BQ8" s="23">
        <f>B7L601C27*B7L601C32</f>
        <v>3.7526666666666668E-5</v>
      </c>
      <c r="BR8" s="16" t="s">
        <v>17131</v>
      </c>
      <c r="BS8" s="22">
        <f>A1L521C12</f>
        <v>5.25</v>
      </c>
      <c r="BT8" s="16" t="s">
        <v>17144</v>
      </c>
      <c r="BU8" s="23">
        <f>B7L601C29*B7L601C34</f>
        <v>1.773135E-4</v>
      </c>
      <c r="BV8" s="16" t="s">
        <v>17145</v>
      </c>
      <c r="BW8" s="23">
        <f>B7L601C35*B7L121C1</f>
        <v>4.6101509999999998E-4</v>
      </c>
      <c r="BX8" s="16" t="s">
        <v>15430</v>
      </c>
      <c r="BY8" s="23">
        <f>A1L301C18</f>
        <v>2.5000000000000001E-4</v>
      </c>
      <c r="BZ8" s="16" t="s">
        <v>12011</v>
      </c>
      <c r="CA8" s="23">
        <f>A1L521C14</f>
        <v>5.629E-2</v>
      </c>
      <c r="CB8" s="16" t="s">
        <v>17146</v>
      </c>
      <c r="CC8" s="23">
        <f>B7L601C37*B7L601C38</f>
        <v>1.40725E-5</v>
      </c>
      <c r="CD8" s="16" t="s">
        <v>11996</v>
      </c>
      <c r="CE8" s="27">
        <f>A1L501C5</f>
        <v>1.8</v>
      </c>
      <c r="CF8" s="16" t="s">
        <v>17147</v>
      </c>
      <c r="CG8" s="23">
        <f>B7L601C39*B7L601C40</f>
        <v>2.5330500000000001E-5</v>
      </c>
      <c r="CH8" s="16" t="s">
        <v>17127</v>
      </c>
      <c r="CI8" s="27">
        <f>A1L521C4</f>
        <v>1.5</v>
      </c>
      <c r="CJ8" s="16" t="s">
        <v>17148</v>
      </c>
      <c r="CK8" s="23">
        <f>B7L601C41*B7L601C42</f>
        <v>3.7995750000000003E-5</v>
      </c>
      <c r="CL8" s="16" t="s">
        <v>17129</v>
      </c>
      <c r="CM8" s="15">
        <f>A1L521C8</f>
        <v>2</v>
      </c>
      <c r="CN8" s="16" t="s">
        <v>17149</v>
      </c>
      <c r="CO8" s="23">
        <f>B7L601C39*B7L601C44</f>
        <v>2.8144999999999999E-5</v>
      </c>
      <c r="CP8" s="16" t="s">
        <v>17131</v>
      </c>
      <c r="CQ8" s="25">
        <f>A1L521C12</f>
        <v>5.25</v>
      </c>
      <c r="CR8" s="16" t="s">
        <v>17150</v>
      </c>
      <c r="CS8" s="23">
        <f>B7L601C41*B7L601C46</f>
        <v>1.32985125E-4</v>
      </c>
      <c r="CT8" s="16" t="s">
        <v>17151</v>
      </c>
      <c r="CU8" s="23">
        <f>B7L601C47*B7L121C1</f>
        <v>3.4576132500000004E-4</v>
      </c>
      <c r="CV8" s="16" t="s">
        <v>15436</v>
      </c>
      <c r="CW8" s="23">
        <f>A1L301C19</f>
        <v>4.0000000000000002E-4</v>
      </c>
      <c r="CX8" s="16" t="s">
        <v>12011</v>
      </c>
      <c r="CY8" s="23">
        <f>A1L521C14</f>
        <v>5.629E-2</v>
      </c>
      <c r="CZ8" s="16" t="s">
        <v>17152</v>
      </c>
      <c r="DA8" s="23">
        <f>B7L601C49*B7L601C50</f>
        <v>2.2516000000000003E-5</v>
      </c>
      <c r="DB8" s="16" t="s">
        <v>11996</v>
      </c>
      <c r="DC8" s="27">
        <f>A1L501C5</f>
        <v>1.8</v>
      </c>
      <c r="DD8" s="16" t="s">
        <v>17153</v>
      </c>
      <c r="DE8" s="23">
        <f>B7L601C51*B7L601C52</f>
        <v>4.0528800000000004E-5</v>
      </c>
      <c r="DF8" s="16" t="s">
        <v>17127</v>
      </c>
      <c r="DG8" s="24">
        <f>A1L521C4</f>
        <v>1.5</v>
      </c>
      <c r="DH8" s="16" t="s">
        <v>17154</v>
      </c>
      <c r="DI8" s="23">
        <f>B7L601C53*B7L601C54</f>
        <v>6.0793200000000006E-5</v>
      </c>
      <c r="DJ8" s="16" t="s">
        <v>17129</v>
      </c>
      <c r="DK8" s="17">
        <f>A1L521C8</f>
        <v>2</v>
      </c>
      <c r="DL8" s="16" t="s">
        <v>17155</v>
      </c>
      <c r="DM8" s="23">
        <f>B7L601C51*B7L601C56</f>
        <v>4.5032000000000005E-5</v>
      </c>
      <c r="DN8" s="16" t="s">
        <v>17131</v>
      </c>
      <c r="DO8" s="25">
        <f>A1L521C12</f>
        <v>5.25</v>
      </c>
      <c r="DP8" s="16" t="s">
        <v>17156</v>
      </c>
      <c r="DQ8" s="23">
        <f>B7L601C53*B7L601C58</f>
        <v>2.1277620000000001E-4</v>
      </c>
      <c r="DR8" s="16" t="s">
        <v>17157</v>
      </c>
      <c r="DS8" s="23">
        <f>B7L601C59*B7L121C1</f>
        <v>5.5321812000000002E-4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29.075000000000003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1.6366317500000001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2.9459371500000002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4.4189057250000001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3.2732635000000001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15.466170037500001</v>
      </c>
      <c r="Z9" s="16" t="s">
        <v>17166</v>
      </c>
      <c r="AA9" s="17">
        <f>B7L602C11*B7L121C1</f>
        <v>40.212042097500003</v>
      </c>
      <c r="AB9" s="16" t="s">
        <v>15451</v>
      </c>
      <c r="AC9" s="17">
        <f>A1L304C16</f>
        <v>27.853000000000002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1.5678453700000001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2.8221216660000001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4.2331824989999998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3.1356907400000003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14.8161387465</v>
      </c>
      <c r="AX9" s="16" t="s">
        <v>17172</v>
      </c>
      <c r="AY9" s="17">
        <f>B7L602C23*B7L121C1</f>
        <v>38.521960740899999</v>
      </c>
      <c r="AZ9" s="16" t="s">
        <v>15457</v>
      </c>
      <c r="BA9" s="17">
        <f>A1L304C17</f>
        <v>27.421666666666667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1.5435656166666667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2.7784181100000001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4.1676271649999999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3.0871312333333334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14.5866950775</v>
      </c>
      <c r="BV9" s="16" t="s">
        <v>17178</v>
      </c>
      <c r="BW9" s="17">
        <f>B7L602C35*B7L121C1</f>
        <v>37.925407201500001</v>
      </c>
      <c r="BX9" s="16" t="s">
        <v>15463</v>
      </c>
      <c r="BY9" s="17">
        <f>A1L304C18</f>
        <v>27.065249999999999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1.5235029224999999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2.7423052604999998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4.1134578907499995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3.0470058449999997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14.397102617624999</v>
      </c>
      <c r="CT9" s="16" t="s">
        <v>17184</v>
      </c>
      <c r="CU9" s="17">
        <f>B7L602C47*B7L121C1</f>
        <v>37.432466805824994</v>
      </c>
      <c r="CV9" s="16" t="s">
        <v>15469</v>
      </c>
      <c r="CW9" s="17">
        <f>A1L304C19</f>
        <v>27.066199999999998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1.523556398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2.7424015164000002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4.1136022745999998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3.047112796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14.3976079611</v>
      </c>
      <c r="DR9" s="16" t="s">
        <v>17190</v>
      </c>
      <c r="DS9" s="17">
        <f>B7L602C59*B7L121C1</f>
        <v>37.433780698860005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446.55399999999997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25.136524659999999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50.273049319999998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75.409573980000005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50.273049319999998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263.93350893000002</v>
      </c>
      <c r="Z10" s="16" t="s">
        <v>17199</v>
      </c>
      <c r="AA10" s="23">
        <f>B7L603C11*B7L121C1</f>
        <v>686.22712321800009</v>
      </c>
      <c r="AB10" s="16" t="s">
        <v>15484</v>
      </c>
      <c r="AC10" s="23">
        <f>A1L305C16</f>
        <v>465.65800000000002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26.211888820000002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52.423777640000004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78.63566646000001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52.423777640000004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275.22483261000002</v>
      </c>
      <c r="AX10" s="16" t="s">
        <v>17205</v>
      </c>
      <c r="AY10" s="23">
        <f>B7L603C23*B7L121C1</f>
        <v>715.5845647860001</v>
      </c>
      <c r="AZ10" s="16" t="s">
        <v>15490</v>
      </c>
      <c r="BA10" s="23">
        <f>A1L305C17</f>
        <v>479.84766666666673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27.01062515666667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54.02125031333334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81.031875470000017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54.02125031333334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283.61156414500005</v>
      </c>
      <c r="BV10" s="16" t="s">
        <v>17211</v>
      </c>
      <c r="BW10" s="23">
        <f>B7L603C35*B7L121C1</f>
        <v>737.39006677700013</v>
      </c>
      <c r="BX10" s="16" t="s">
        <v>15496</v>
      </c>
      <c r="BY10" s="23">
        <f>A1L305C18</f>
        <v>493.71975000000003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27.791484727500002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55.582969455000004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83.374454182500003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55.582969455000004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291.81058963875</v>
      </c>
      <c r="CT10" s="16" t="s">
        <v>17217</v>
      </c>
      <c r="CU10" s="23">
        <f>B7L603C47*B7L121C1</f>
        <v>758.70753306075005</v>
      </c>
      <c r="CV10" s="16" t="s">
        <v>15502</v>
      </c>
      <c r="CW10" s="23">
        <f>A1L305C19</f>
        <v>507.57560000000001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28.571430524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57.142861048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85.714291572000008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57.142861048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300.00002050199998</v>
      </c>
      <c r="DR10" s="16" t="s">
        <v>17223</v>
      </c>
      <c r="DS10" s="23">
        <f>B7L603C59*B7L121C1</f>
        <v>780.00005330520003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707.72299999999996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39.83772767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79.675455339999999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119.51318301000001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79.675455339999999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418.29614053500001</v>
      </c>
      <c r="Z11" s="16" t="s">
        <v>17232</v>
      </c>
      <c r="AA11" s="17">
        <f>B7L604C11*B7L121C1</f>
        <v>1087.5699653910001</v>
      </c>
      <c r="AB11" s="16" t="s">
        <v>15517</v>
      </c>
      <c r="AC11" s="17">
        <f>A1L308C16</f>
        <v>738.72249999999997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41.582689524999999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83.165379049999999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124.74806857499999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83.165379049999999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436.6182400125</v>
      </c>
      <c r="AX11" s="16" t="s">
        <v>17238</v>
      </c>
      <c r="AY11" s="17">
        <f>B7L604C23*B7L121C1</f>
        <v>1135.2074240325001</v>
      </c>
      <c r="AZ11" s="16" t="s">
        <v>15523</v>
      </c>
      <c r="BA11" s="17">
        <f>A1L308C17</f>
        <v>729.09933333333322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41.041001473333324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82.082002946666648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123.12300441999997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82.082002946666648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430.93051546999993</v>
      </c>
      <c r="BV11" s="16" t="s">
        <v>17244</v>
      </c>
      <c r="BW11" s="17">
        <f>B7L604C35*B7L121C1</f>
        <v>1120.4193402219998</v>
      </c>
      <c r="BX11" s="16" t="s">
        <v>15529</v>
      </c>
      <c r="BY11" s="17">
        <f>A1L308C18</f>
        <v>754.65374999999995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42.479459587499996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84.958919174999991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127.43837876249998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84.958919174999991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446.03432566874994</v>
      </c>
      <c r="CT11" s="16" t="s">
        <v>17250</v>
      </c>
      <c r="CU11" s="17">
        <f>B7L604C47*B7L121C1</f>
        <v>1159.6892467387499</v>
      </c>
      <c r="CV11" s="16" t="s">
        <v>15535</v>
      </c>
      <c r="CW11" s="17">
        <f>A1L308C19</f>
        <v>773.36539999999991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43.532738365999997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87.065476731999993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130.598215098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87.065476731999993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457.09375284299995</v>
      </c>
      <c r="DR11" s="16" t="s">
        <v>17256</v>
      </c>
      <c r="DS11" s="17">
        <f>B7L604C59*B7L121C1</f>
        <v>1188.4437573917999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261.42099999999999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14.715388089999999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29.430776179999999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44.14616427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29.430776179999999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154.51157494500001</v>
      </c>
      <c r="Z12" s="16" t="s">
        <v>17265</v>
      </c>
      <c r="AA12" s="23">
        <f>B7L605C11*B7L121C1</f>
        <v>401.73009485700004</v>
      </c>
      <c r="AB12" s="16" t="s">
        <v>15550</v>
      </c>
      <c r="AC12" s="23">
        <f>A1L309C16</f>
        <v>267.01900000000001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15.03049951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30.060999020000001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45.091498530000003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30.060999020000001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157.820244855</v>
      </c>
      <c r="AX12" s="16" t="s">
        <v>17271</v>
      </c>
      <c r="AY12" s="23">
        <f>B7L605C23*B7L121C1</f>
        <v>410.33263662299998</v>
      </c>
      <c r="AZ12" s="16" t="s">
        <v>15556</v>
      </c>
      <c r="BA12" s="23">
        <f>A1L309C17</f>
        <v>259.96600000000001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14.63348614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29.266972280000001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43.90045842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29.266972280000001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153.65160447</v>
      </c>
      <c r="BV12" s="16" t="s">
        <v>17277</v>
      </c>
      <c r="BW12" s="23">
        <f>B7L605C35*B7L121C1</f>
        <v>399.49417162200001</v>
      </c>
      <c r="BX12" s="16" t="s">
        <v>15562</v>
      </c>
      <c r="BY12" s="23">
        <f>A1L309C18</f>
        <v>258.82024999999999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14.5689918725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29.137983745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43.706975617499999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29.137983745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152.97441466124999</v>
      </c>
      <c r="CT12" s="16" t="s">
        <v>17283</v>
      </c>
      <c r="CU12" s="23">
        <f>B7L605C47*B7L121C1</f>
        <v>397.73347811924998</v>
      </c>
      <c r="CV12" s="16" t="s">
        <v>15568</v>
      </c>
      <c r="CW12" s="23">
        <f>A1L309C19</f>
        <v>276.67240000000004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15.573889396000002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31.147778792000004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46.72166818800001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31.147778792000004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163.52583865800003</v>
      </c>
      <c r="DR12" s="16" t="s">
        <v>17289</v>
      </c>
      <c r="DS12" s="23">
        <f>B7L605C59*B7L121C1</f>
        <v>425.16718051080011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1954.4380000000001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110.01531502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220.03063004000001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330.04594506000001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220.03063004000001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1155.16080771</v>
      </c>
      <c r="Z13" s="16" t="s">
        <v>17298</v>
      </c>
      <c r="AA13" s="17">
        <f>B7L606C11*B7L121C1</f>
        <v>3003.4181000459998</v>
      </c>
      <c r="AB13" s="16" t="s">
        <v>15583</v>
      </c>
      <c r="AC13" s="17">
        <f>A1L312C16</f>
        <v>2051.2190000000001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115.46311751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230.92623502000001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346.38935253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230.92623502000001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1212.362733855</v>
      </c>
      <c r="AX13" s="16" t="s">
        <v>17304</v>
      </c>
      <c r="AY13" s="17">
        <f>B7L606C23*B7L121C1</f>
        <v>3152.143108023</v>
      </c>
      <c r="AZ13" s="16" t="s">
        <v>15589</v>
      </c>
      <c r="BA13" s="17">
        <f>A1L312C17</f>
        <v>2100.7453333333337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118.25095481333335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236.5019096266667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354.75286444000005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236.5019096266667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1241.6350255400002</v>
      </c>
      <c r="BV13" s="16" t="s">
        <v>17310</v>
      </c>
      <c r="BW13" s="17">
        <f>B7L606C35*B7L121C1</f>
        <v>3228.2510664040005</v>
      </c>
      <c r="BX13" s="16" t="s">
        <v>15595</v>
      </c>
      <c r="BY13" s="17">
        <f>A1L312C18</f>
        <v>2095.549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117.95845321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235.91690642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353.87535962999999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235.91690642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1238.5637587050001</v>
      </c>
      <c r="CT13" s="16" t="s">
        <v>17316</v>
      </c>
      <c r="CU13" s="17">
        <f>B7L606C47*B7L121C1</f>
        <v>3220.2657726330003</v>
      </c>
      <c r="CV13" s="16" t="s">
        <v>15601</v>
      </c>
      <c r="CW13" s="17">
        <f>A1L312C19</f>
        <v>2105.0346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118.492397634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236.984795268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355.47719290200001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236.984795268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1244.1701751569999</v>
      </c>
      <c r="DR13" s="16" t="s">
        <v>17322</v>
      </c>
      <c r="DS13" s="17">
        <f>B7L606C59*B7L121C1</f>
        <v>3234.8424554081998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279.71899999999999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15.745382509999999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31.490765019999998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47.236147529999997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31.490765019999998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165.326516355</v>
      </c>
      <c r="Z14" s="16" t="s">
        <v>17331</v>
      </c>
      <c r="AA14" s="23">
        <f>B7L607C11*B7L121C1</f>
        <v>429.84894252300001</v>
      </c>
      <c r="AB14" s="16" t="s">
        <v>15616</v>
      </c>
      <c r="AC14" s="23">
        <f>A1L313C16</f>
        <v>299.46199999999999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16.856715980000001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33.713431960000001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50.570147939999998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33.713431960000001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176.99551779000001</v>
      </c>
      <c r="AX14" s="16" t="s">
        <v>17337</v>
      </c>
      <c r="AY14" s="23">
        <f>B7L607C23*B7L121C1</f>
        <v>460.18834625400001</v>
      </c>
      <c r="AZ14" s="16" t="s">
        <v>15622</v>
      </c>
      <c r="BA14" s="23">
        <f>A1L313C17</f>
        <v>308.86466666666666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17.385992086666665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34.77198417333333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52.157976259999998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34.77198417333333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182.55291690999999</v>
      </c>
      <c r="BV14" s="16" t="s">
        <v>17343</v>
      </c>
      <c r="BW14" s="23">
        <f>B7L607C35*B7L121C1</f>
        <v>474.63758396600002</v>
      </c>
      <c r="BX14" s="16" t="s">
        <v>15628</v>
      </c>
      <c r="BY14" s="23">
        <f>A1L313C18</f>
        <v>323.61625000000004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18.216358712500003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36.432717425000007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54.64907613750001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36.432717425000007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191.27176648125004</v>
      </c>
      <c r="CT14" s="16" t="s">
        <v>17349</v>
      </c>
      <c r="CU14" s="23">
        <f>B7L607C47*B7L121C1</f>
        <v>497.30659285125012</v>
      </c>
      <c r="CV14" s="16" t="s">
        <v>15634</v>
      </c>
      <c r="CW14" s="23">
        <f>A1L313C19</f>
        <v>358.00800000000004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20.152270320000003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40.304540640000006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60.456810960000013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40.304540640000006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211.59883836000003</v>
      </c>
      <c r="DR14" s="16" t="s">
        <v>17355</v>
      </c>
      <c r="DS14" s="23">
        <f>B7L607C59*B7L121C1</f>
        <v>550.15697973600015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475.86799999999999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26.786609720000001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53.573219440000003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80.359829160000004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53.573219440000003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281.25940206000001</v>
      </c>
      <c r="Z15" s="16" t="s">
        <v>17364</v>
      </c>
      <c r="AA15" s="23">
        <f>B7L608C11*B7L121C1</f>
        <v>731.27444535600011</v>
      </c>
      <c r="AB15" s="16" t="s">
        <v>15649</v>
      </c>
      <c r="AC15" s="23">
        <f>A1L314C16</f>
        <v>480.6925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27.058180825000001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54.116361650000002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81.17454247500001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54.116361650000002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284.11089866250001</v>
      </c>
      <c r="AX15" s="16" t="s">
        <v>17370</v>
      </c>
      <c r="AY15" s="23">
        <f>B7L608C23*B7L121C1</f>
        <v>738.68833652250009</v>
      </c>
      <c r="AZ15" s="16" t="s">
        <v>15655</v>
      </c>
      <c r="BA15" s="23">
        <f>A1L314C17</f>
        <v>463.99833333333328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26.118466183333329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52.236932366666657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78.35539854999999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52.236932366666657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274.24389492499995</v>
      </c>
      <c r="BV15" s="16" t="s">
        <v>17376</v>
      </c>
      <c r="BW15" s="23">
        <f>B7L608C35*B7L121C1</f>
        <v>713.03412680499991</v>
      </c>
      <c r="BX15" s="16" t="s">
        <v>15661</v>
      </c>
      <c r="BY15" s="23">
        <f>A1L314C18</f>
        <v>467.14374999999995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26.295521687499999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52.591043374999998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78.886565062499997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52.591043374999998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276.10297771874997</v>
      </c>
      <c r="CT15" s="16" t="s">
        <v>17382</v>
      </c>
      <c r="CU15" s="23">
        <f>B7L608C47*B7L121C1</f>
        <v>717.86774206874998</v>
      </c>
      <c r="CV15" s="16" t="s">
        <v>15667</v>
      </c>
      <c r="CW15" s="23">
        <f>A1L314C19</f>
        <v>480.94339999999994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27.072303985999998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54.144607971999996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81.216911957999997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54.144607971999996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284.259191853</v>
      </c>
      <c r="DR15" s="16" t="s">
        <v>17388</v>
      </c>
      <c r="DS15" s="23">
        <f>B7L608C59*B7L121C1</f>
        <v>739.0738988178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59.091999999999999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3.3262886799999998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6.6525773599999996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9.9788660399999998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6.6525773599999996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34.926031139999999</v>
      </c>
      <c r="Z16" s="16" t="s">
        <v>17397</v>
      </c>
      <c r="AA16" s="23">
        <f>B7L609C11*B7L121C1</f>
        <v>90.807680963999999</v>
      </c>
      <c r="AB16" s="16" t="s">
        <v>15682</v>
      </c>
      <c r="AC16" s="23">
        <f>A1L316C16</f>
        <v>60.328500000000005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3.3958912650000004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6.7917825300000008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10.187673795000002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6.7917825300000008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35.656858282500004</v>
      </c>
      <c r="AX16" s="16" t="s">
        <v>17403</v>
      </c>
      <c r="AY16" s="23">
        <f>B7L609C23*B7L121C1</f>
        <v>92.707831534500016</v>
      </c>
      <c r="AZ16" s="16" t="s">
        <v>15688</v>
      </c>
      <c r="BA16" s="23">
        <f>A1L316C17</f>
        <v>61.407666666666671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3.4566375566666667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6.9132751133333334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10.36991267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6.9132751133333334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36.294694345000003</v>
      </c>
      <c r="BV16" s="16" t="s">
        <v>17409</v>
      </c>
      <c r="BW16" s="23">
        <f>B7L609C35*B7L121C1</f>
        <v>94.366205297000008</v>
      </c>
      <c r="BX16" s="16" t="s">
        <v>15694</v>
      </c>
      <c r="BY16" s="23">
        <f>A1L316C18</f>
        <v>63.623000000000005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3.5813386700000001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7.1626773400000001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10.744016009999999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7.1626773400000001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37.604056034999999</v>
      </c>
      <c r="CT16" s="16" t="s">
        <v>17415</v>
      </c>
      <c r="CU16" s="23">
        <f>B7L609C47*B7L121C1</f>
        <v>97.770545690999995</v>
      </c>
      <c r="CV16" s="16" t="s">
        <v>15700</v>
      </c>
      <c r="CW16" s="23">
        <f>A1L316C19</f>
        <v>66.911799999999999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3.7664652219999999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7.5329304439999998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11.299395665999999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7.5329304439999998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39.547884830999998</v>
      </c>
      <c r="DR16" s="16" t="s">
        <v>17421</v>
      </c>
      <c r="DS16" s="23">
        <f>B7L609C59*B7L121C1</f>
        <v>102.8245005606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27.962999999999997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1.5740372699999998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3.1480745399999996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4.7221118099999995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3.1480745399999996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16.527391334999997</v>
      </c>
      <c r="Z17" s="16" t="s">
        <v>17430</v>
      </c>
      <c r="AA17" s="23">
        <f>B7L610C11*B7L121C1</f>
        <v>42.971217470999996</v>
      </c>
      <c r="AB17" s="16" t="s">
        <v>15715</v>
      </c>
      <c r="AC17" s="23">
        <f>A1L315C16</f>
        <v>34.394500000000001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1.936066405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3.8721328100000001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5.8081992150000001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3.8721328100000001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20.3286972525</v>
      </c>
      <c r="AX17" s="16" t="s">
        <v>17436</v>
      </c>
      <c r="AY17" s="23">
        <f>B7L610C23*B7L121C1</f>
        <v>52.854612856499998</v>
      </c>
      <c r="AZ17" s="16" t="s">
        <v>15721</v>
      </c>
      <c r="BA17" s="23">
        <f>A1L315C17</f>
        <v>37.770666666666671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2.1261108266666668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4.2522216533333337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6.378332480000001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4.2522216533333337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22.324163680000002</v>
      </c>
      <c r="BV17" s="16" t="s">
        <v>17442</v>
      </c>
      <c r="BW17" s="23">
        <f>B7L610C35*B7L121C1</f>
        <v>58.042825568000005</v>
      </c>
      <c r="BX17" s="16" t="s">
        <v>15727</v>
      </c>
      <c r="BY17" s="23">
        <f>A1L315C18</f>
        <v>40.957250000000002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2.3054836025000003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4.6109672050000006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6.9164508075000004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4.6109672050000006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24.207577826250002</v>
      </c>
      <c r="CT17" s="16" t="s">
        <v>17448</v>
      </c>
      <c r="CU17" s="23">
        <f>B7L610C47*B7L121C1</f>
        <v>62.939702348250009</v>
      </c>
      <c r="CV17" s="16" t="s">
        <v>15733</v>
      </c>
      <c r="CW17" s="23">
        <f>A1L315C19</f>
        <v>43.485599999999998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2.4478044240000001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4.8956088480000002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7.3434132720000003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4.8956088480000002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25.701946452000001</v>
      </c>
      <c r="DR17" s="16" t="s">
        <v>17454</v>
      </c>
      <c r="DS17" s="23">
        <f>B7L610C59*B7L121C1</f>
        <v>66.825060775200001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935.32799999999997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52.649613119999998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52.649613119999998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78.974419679999997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105.29922624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276.41046888</v>
      </c>
      <c r="Z18" s="16" t="s">
        <v>17463</v>
      </c>
      <c r="AA18" s="23">
        <f>B7L611C11*B7L121C1</f>
        <v>718.66721908800002</v>
      </c>
      <c r="AB18" s="16" t="s">
        <v>15748</v>
      </c>
      <c r="AC18" s="23">
        <f>A1L317C16</f>
        <v>912.54899999999998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51.36738321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51.36738321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77.051074814999993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102.73476642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269.67876185249997</v>
      </c>
      <c r="AX18" s="16" t="s">
        <v>17469</v>
      </c>
      <c r="AY18" s="23">
        <f>B7L611C23*B7L121C1</f>
        <v>701.16478081649996</v>
      </c>
      <c r="AZ18" s="16" t="s">
        <v>15754</v>
      </c>
      <c r="BA18" s="23">
        <f>A1L317C17</f>
        <v>911.58533333333332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51.313138413333334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51.313138413333334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76.969707620000008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102.62627682666667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269.39397667000003</v>
      </c>
      <c r="BV18" s="16" t="s">
        <v>17475</v>
      </c>
      <c r="BW18" s="23">
        <f>B7L611C35*B7L121C1</f>
        <v>700.42433934200005</v>
      </c>
      <c r="BX18" s="16" t="s">
        <v>15760</v>
      </c>
      <c r="BY18" s="23">
        <f>A1L317C18</f>
        <v>944.12099999999998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53.144571089999999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53.144571089999999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79.716856634999999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106.28914218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279.0089982225</v>
      </c>
      <c r="CT18" s="16" t="s">
        <v>17481</v>
      </c>
      <c r="CU18" s="23">
        <f>B7L611C47*B7L121C1</f>
        <v>725.4233953785</v>
      </c>
      <c r="CV18" s="16" t="s">
        <v>15766</v>
      </c>
      <c r="CW18" s="23">
        <f>A1L317C19</f>
        <v>986.62760000000003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55.537267604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55.537267604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83.305901406000004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111.074535208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291.57065492100003</v>
      </c>
      <c r="DR18" s="16" t="s">
        <v>17487</v>
      </c>
      <c r="DS18" s="23">
        <f>B7L611C59*B7L121C1</f>
        <v>758.08370279460007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492.16599999999994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27.704024139999998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55.408048279999996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83.11207241999999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55.408048279999996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290.89225346999996</v>
      </c>
      <c r="Z19" s="16" t="s">
        <v>17496</v>
      </c>
      <c r="AA19" s="23">
        <f>B7L612C11*B7L121C1</f>
        <v>756.31985902199995</v>
      </c>
      <c r="AB19" s="16" t="s">
        <v>15781</v>
      </c>
      <c r="AC19" s="23">
        <f>A1L318C16</f>
        <v>485.77799999999996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27.344443619999996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54.688887239999993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82.033330859999992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54.688887239999993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287.11665800999998</v>
      </c>
      <c r="AX19" s="16" t="s">
        <v>17502</v>
      </c>
      <c r="AY19" s="23">
        <f>B7L612C23*B7L121C1</f>
        <v>746.50331082599996</v>
      </c>
      <c r="AZ19" s="16" t="s">
        <v>15787</v>
      </c>
      <c r="BA19" s="23">
        <f>A1L318C17</f>
        <v>493.3193333333333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27.768945273333333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55.537890546666667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83.306835820000003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55.537890546666667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291.57392536999998</v>
      </c>
      <c r="BV19" s="16" t="s">
        <v>17508</v>
      </c>
      <c r="BW19" s="23">
        <f>B7L612C35*B7L121C1</f>
        <v>758.09220596199998</v>
      </c>
      <c r="BX19" s="16" t="s">
        <v>15793</v>
      </c>
      <c r="BY19" s="23">
        <f>A1L318C18</f>
        <v>500.40724999999998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28.167924102499999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56.335848204999998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84.5037723075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56.335848204999998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295.76320307624997</v>
      </c>
      <c r="CT19" s="16" t="s">
        <v>17514</v>
      </c>
      <c r="CU19" s="23">
        <f>B7L612C47*B7L121C1</f>
        <v>768.98432799824991</v>
      </c>
      <c r="CV19" s="16" t="s">
        <v>15799</v>
      </c>
      <c r="CW19" s="23">
        <f>A1L318C19</f>
        <v>498.27159999999992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28.047708363999995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56.095416727999989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84.143125091999991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56.095416727999989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294.50093782199997</v>
      </c>
      <c r="DR19" s="16" t="s">
        <v>17520</v>
      </c>
      <c r="DS19" s="23">
        <f>B7L612C59*B7L121C1</f>
        <v>765.70243833719996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0.96500000000000008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5.4319850000000003E-2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0.10863970000000001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0.16295955000000001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0.10863970000000001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0.570358425</v>
      </c>
      <c r="Z20" s="16" t="s">
        <v>17529</v>
      </c>
      <c r="AA20" s="23">
        <f>B7L613C11*B7L121C1</f>
        <v>1.4829319050000001</v>
      </c>
      <c r="AB20" s="16" t="s">
        <v>15814</v>
      </c>
      <c r="AC20" s="23">
        <f>A1L319C16</f>
        <v>0.92349999999999999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5.1983814999999996E-2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0.10396762999999999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0.15595144499999999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0.10396762999999999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0.54583005749999991</v>
      </c>
      <c r="AX20" s="16" t="s">
        <v>17535</v>
      </c>
      <c r="AY20" s="23">
        <f>B7L613C23*B7L121C1</f>
        <v>1.4191581494999999</v>
      </c>
      <c r="AZ20" s="16" t="s">
        <v>15820</v>
      </c>
      <c r="BA20" s="23">
        <f>A1L319C17</f>
        <v>1.0573333333333332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5.9517293333333325E-2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0.11903458666666665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0.17855187999999997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0.11903458666666665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0.62493157999999993</v>
      </c>
      <c r="BV20" s="16" t="s">
        <v>17541</v>
      </c>
      <c r="BW20" s="23">
        <f>B7L613C35*B7L121C1</f>
        <v>1.6248221079999998</v>
      </c>
      <c r="BX20" s="16" t="s">
        <v>15826</v>
      </c>
      <c r="BY20" s="23">
        <f>A1L319C18</f>
        <v>1.2022499999999998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6.7674652499999988E-2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0.13534930499999998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0.20302395749999996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0.13534930499999998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0.7105838512499999</v>
      </c>
      <c r="CT20" s="16" t="s">
        <v>17547</v>
      </c>
      <c r="CU20" s="23">
        <f>B7L613C47*B7L121C1</f>
        <v>1.8475180132499998</v>
      </c>
      <c r="CV20" s="16" t="s">
        <v>15832</v>
      </c>
      <c r="CW20" s="23">
        <f>A1L319C19</f>
        <v>1.3093999999999997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7.3706125999999983E-2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0.14741225199999997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0.22111837799999995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0.14741225199999997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0.77391432299999985</v>
      </c>
      <c r="DR20" s="16" t="s">
        <v>17553</v>
      </c>
      <c r="DS20" s="23">
        <f>B7L613C59*B7L121C1</f>
        <v>2.0121772397999997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259.27300000000002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14.594477170000001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29.188954340000002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43.78343151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29.188954340000002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153.24201028500002</v>
      </c>
      <c r="Z21" s="16" t="s">
        <v>17562</v>
      </c>
      <c r="AA21" s="23">
        <f>B7L614C11*B7L121C1</f>
        <v>398.42922674100009</v>
      </c>
      <c r="AB21" s="16" t="s">
        <v>15847</v>
      </c>
      <c r="AC21" s="23">
        <f>A1L320C16</f>
        <v>264.85000000000002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14.908406500000002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29.816813000000003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44.725219500000009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29.816813000000003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156.53826825000002</v>
      </c>
      <c r="AX21" s="16" t="s">
        <v>17568</v>
      </c>
      <c r="AY21" s="23">
        <f>B7L614C23*B7L121C1</f>
        <v>406.99949745000004</v>
      </c>
      <c r="AZ21" s="16" t="s">
        <v>15853</v>
      </c>
      <c r="BA21" s="23">
        <f>A1L320C17</f>
        <v>269.60899999999998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15.176290609999999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30.352581219999998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45.52887183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30.352581219999998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159.35105140499999</v>
      </c>
      <c r="BV21" s="16" t="s">
        <v>17574</v>
      </c>
      <c r="BW21" s="23">
        <f>B7L614C35*B7L121C1</f>
        <v>414.31273365300001</v>
      </c>
      <c r="BX21" s="16" t="s">
        <v>15859</v>
      </c>
      <c r="BY21" s="23">
        <f>A1L320C18</f>
        <v>274.7285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15.464467265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30.928934529999999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46.393401795000003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30.928934529999999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162.37690628249999</v>
      </c>
      <c r="CT21" s="16" t="s">
        <v>17580</v>
      </c>
      <c r="CU21" s="23">
        <f>B7L614C47*B7L121C1</f>
        <v>422.17995633449999</v>
      </c>
      <c r="CV21" s="16" t="s">
        <v>15865</v>
      </c>
      <c r="CW21" s="23">
        <f>A1L320C19</f>
        <v>279.3546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15.724870434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31.449740867999999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47.174611302000002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31.449740867999999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165.111139557</v>
      </c>
      <c r="DR21" s="16" t="s">
        <v>17586</v>
      </c>
      <c r="DS21" s="23">
        <f>B7L614C59*B7L121C1</f>
        <v>429.28896284820001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531.70000000000005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29.929393000000001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59.858786000000002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89.788179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59.858786000000002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314.25862649999999</v>
      </c>
      <c r="Z22" s="16" t="s">
        <v>17595</v>
      </c>
      <c r="AA22" s="17">
        <f>B7L615C11*B7L121C1</f>
        <v>817.07242889999998</v>
      </c>
      <c r="AB22" s="16" t="s">
        <v>15880</v>
      </c>
      <c r="AC22" s="17">
        <f>A1L323C16</f>
        <v>529.54200000000003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29.807919180000003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59.615838360000005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89.423757540000011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59.615838360000005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312.98315139000005</v>
      </c>
      <c r="AX22" s="16" t="s">
        <v>17601</v>
      </c>
      <c r="AY22" s="17">
        <f>B7L615C23*B7L121C1</f>
        <v>813.75619361400015</v>
      </c>
      <c r="AZ22" s="16" t="s">
        <v>15886</v>
      </c>
      <c r="BA22" s="17">
        <f>A1L323C17</f>
        <v>504.27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28.3853583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56.7707166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85.156074899999993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56.7707166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298.04626215000002</v>
      </c>
      <c r="BV22" s="16" t="s">
        <v>17607</v>
      </c>
      <c r="BW22" s="17">
        <f>B7L615C35*B7L121C1</f>
        <v>774.92028159000006</v>
      </c>
      <c r="BX22" s="16" t="s">
        <v>15892</v>
      </c>
      <c r="BY22" s="17">
        <f>A1L323C18</f>
        <v>511.63225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28.7997793525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57.599558705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86.399338057500003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57.599558705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302.39768320125</v>
      </c>
      <c r="CT22" s="16" t="s">
        <v>17613</v>
      </c>
      <c r="CU22" s="17">
        <f>B7L615C47*B7L121C1</f>
        <v>786.23397632325009</v>
      </c>
      <c r="CV22" s="16" t="s">
        <v>15898</v>
      </c>
      <c r="CW22" s="17">
        <f>A1L323C19</f>
        <v>519.71879999999999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29.254971252000001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58.509942504000001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87.764913755999999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58.509942504000001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307.17719814600002</v>
      </c>
      <c r="DR22" s="16" t="s">
        <v>17619</v>
      </c>
      <c r="DS22" s="17">
        <f>B7L615C59*B7L121C1</f>
        <v>798.66071517960006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6461.2849999999999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363.70573265000002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691.04089203499996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1036.5613380524999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727.41146530000003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3627.9646831837499</v>
      </c>
      <c r="Z23" s="16" t="s">
        <v>17629</v>
      </c>
      <c r="AA23" s="17">
        <f>B7L616C11*B7L121C1</f>
        <v>9432.7081762777507</v>
      </c>
      <c r="AB23" s="16" t="s">
        <v>15914</v>
      </c>
      <c r="AC23" s="17">
        <f>A1L324C16</f>
        <v>6618.9920000000002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372.58305968000002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707.90781339199998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1061.8617200879999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745.16611936000004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3716.516020308</v>
      </c>
      <c r="AX23" s="16" t="s">
        <v>17635</v>
      </c>
      <c r="AY23" s="17">
        <f>B7L616C23*B7L121C1</f>
        <v>9662.9416528008005</v>
      </c>
      <c r="AZ23" s="16" t="s">
        <v>15920</v>
      </c>
      <c r="BA23" s="17">
        <f>A1L324C17</f>
        <v>6648.9626666666663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374.27010850666665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711.11320616266664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1066.6698092439999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748.54021701333329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3733.344332354</v>
      </c>
      <c r="BV23" s="16" t="s">
        <v>17641</v>
      </c>
      <c r="BW23" s="17">
        <f>B7L616C35*B7L121C1</f>
        <v>9706.6952641204007</v>
      </c>
      <c r="BX23" s="16" t="s">
        <v>15926</v>
      </c>
      <c r="BY23" s="17">
        <f>A1L324C18</f>
        <v>6757.2397499999997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380.36502552749999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722.69354850225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1084.040322753375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760.73005105499999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3794.1411296368124</v>
      </c>
      <c r="CT23" s="16" t="s">
        <v>17647</v>
      </c>
      <c r="CU23" s="17">
        <f>B7L616C47*B7L121C1</f>
        <v>9864.7669370557123</v>
      </c>
      <c r="CV23" s="16" t="s">
        <v>15932</v>
      </c>
      <c r="CW23" s="17">
        <f>A1L324C19</f>
        <v>6924.3454000000002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389.77140256600001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740.56566487539999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1110.8484973130999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779.54280513200001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3887.96974059585</v>
      </c>
      <c r="DR23" s="16" t="s">
        <v>17653</v>
      </c>
      <c r="DS23" s="17">
        <f>B7L616C59*B7L121C1</f>
        <v>10108.72132554921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6BE1E6-0645-4BC0-B939-B5D7D1AC02A9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23">
        <f>A1L201C21</f>
        <v>1.3333333333333333</v>
      </c>
      <c r="AL8" s="16" t="s">
        <v>12017</v>
      </c>
      <c r="AM8" s="17">
        <f>A1L561C1</f>
        <v>200</v>
      </c>
      <c r="AN8" s="16" t="s">
        <v>17706</v>
      </c>
      <c r="AO8" s="23">
        <f>IF(B7L701C18=0,0,B7L701C17/B7L701C18)</f>
        <v>6.6666666666666662E-3</v>
      </c>
      <c r="AP8" s="16" t="s">
        <v>17697</v>
      </c>
      <c r="AQ8" s="27">
        <f>A1L521C5</f>
        <v>0.5</v>
      </c>
      <c r="AR8" s="16" t="s">
        <v>17707</v>
      </c>
      <c r="AS8" s="23">
        <f>B7L701C19*B7L701C20</f>
        <v>3.3333333333333331E-3</v>
      </c>
      <c r="AT8" s="16" t="s">
        <v>17699</v>
      </c>
      <c r="AU8" s="17">
        <f>A1L521C13</f>
        <v>1</v>
      </c>
      <c r="AV8" s="16" t="s">
        <v>17708</v>
      </c>
      <c r="AW8" s="23">
        <f>B7L701C19*B7L701C22</f>
        <v>6.6666666666666662E-3</v>
      </c>
      <c r="AX8" s="16" t="s">
        <v>17709</v>
      </c>
      <c r="AY8" s="23">
        <f>B7L701C23*B7L121C1</f>
        <v>1.7333333333333333E-2</v>
      </c>
      <c r="AZ8" s="16" t="s">
        <v>14741</v>
      </c>
      <c r="BA8" s="17">
        <f>A1L201C24</f>
        <v>4</v>
      </c>
      <c r="BB8" s="16" t="s">
        <v>12017</v>
      </c>
      <c r="BC8" s="17">
        <f>A1L561C1</f>
        <v>200</v>
      </c>
      <c r="BD8" s="16" t="s">
        <v>17710</v>
      </c>
      <c r="BE8" s="23">
        <f>IF(B7L701C26=0,0,B7L701C25/B7L701C26)</f>
        <v>0.02</v>
      </c>
      <c r="BF8" s="16" t="s">
        <v>17697</v>
      </c>
      <c r="BG8" s="27">
        <f>A1L521C5</f>
        <v>0.5</v>
      </c>
      <c r="BH8" s="16" t="s">
        <v>17711</v>
      </c>
      <c r="BI8" s="23">
        <f>B7L701C27*B7L701C28</f>
        <v>0.01</v>
      </c>
      <c r="BJ8" s="16" t="s">
        <v>17699</v>
      </c>
      <c r="BK8" s="17">
        <f>A1L521C13</f>
        <v>1</v>
      </c>
      <c r="BL8" s="16" t="s">
        <v>17712</v>
      </c>
      <c r="BM8" s="23">
        <f>B7L701C27*B7L701C30</f>
        <v>0.02</v>
      </c>
      <c r="BN8" s="16" t="s">
        <v>17713</v>
      </c>
      <c r="BO8" s="23">
        <f>B7L701C31*B7L121C1</f>
        <v>5.2000000000000005E-2</v>
      </c>
      <c r="BP8" s="16" t="s">
        <v>14749</v>
      </c>
      <c r="BQ8" s="23">
        <f>A1L201C27</f>
        <v>3.8</v>
      </c>
      <c r="BR8" s="16" t="s">
        <v>12017</v>
      </c>
      <c r="BS8" s="15">
        <f>A1L561C1</f>
        <v>200</v>
      </c>
      <c r="BT8" s="16" t="s">
        <v>17714</v>
      </c>
      <c r="BU8" s="23">
        <f>IF(B7L701C34=0,0,B7L701C33/B7L701C34)</f>
        <v>1.9E-2</v>
      </c>
      <c r="BV8" s="16" t="s">
        <v>17697</v>
      </c>
      <c r="BW8" s="27">
        <f>A1L521C5</f>
        <v>0.5</v>
      </c>
      <c r="BX8" s="16" t="s">
        <v>17715</v>
      </c>
      <c r="BY8" s="23">
        <f>B7L701C35*B7L701C36</f>
        <v>9.4999999999999998E-3</v>
      </c>
      <c r="BZ8" s="16" t="s">
        <v>17699</v>
      </c>
      <c r="CA8" s="17">
        <f>A1L521C13</f>
        <v>1</v>
      </c>
      <c r="CB8" s="16" t="s">
        <v>17716</v>
      </c>
      <c r="CC8" s="23">
        <f>B7L701C35*B7L701C38</f>
        <v>1.9E-2</v>
      </c>
      <c r="CD8" s="16" t="s">
        <v>17717</v>
      </c>
      <c r="CE8" s="23">
        <f>B7L701C39*B7L121C1</f>
        <v>4.9399999999999999E-2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49342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246.71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123.355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246.71</v>
      </c>
      <c r="R9" s="16" t="s">
        <v>17723</v>
      </c>
      <c r="S9" s="23">
        <f>B7L702C7*B7L121C1</f>
        <v>641.44600000000003</v>
      </c>
      <c r="T9" s="16" t="s">
        <v>14765</v>
      </c>
      <c r="U9" s="17">
        <f>A1L202C18</f>
        <v>46446.5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232.23249999999999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116.11624999999999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232.23249999999999</v>
      </c>
      <c r="AH9" s="16" t="s">
        <v>17727</v>
      </c>
      <c r="AI9" s="23">
        <f>B7L702C15*B7L121C1</f>
        <v>603.80449999999996</v>
      </c>
      <c r="AJ9" s="16" t="s">
        <v>14773</v>
      </c>
      <c r="AK9" s="17">
        <f>A1L202C21</f>
        <v>46522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232.61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116.30500000000001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232.61</v>
      </c>
      <c r="AX9" s="16" t="s">
        <v>17731</v>
      </c>
      <c r="AY9" s="23">
        <f>B7L702C23*B7L121C1</f>
        <v>604.78600000000006</v>
      </c>
      <c r="AZ9" s="16" t="s">
        <v>14781</v>
      </c>
      <c r="BA9" s="17">
        <f>A1L202C24</f>
        <v>45468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227.34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113.67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227.34</v>
      </c>
      <c r="BN9" s="16" t="s">
        <v>17735</v>
      </c>
      <c r="BO9" s="23">
        <f>B7L702C31*B7L121C1</f>
        <v>591.08400000000006</v>
      </c>
      <c r="BP9" s="16" t="s">
        <v>14789</v>
      </c>
      <c r="BQ9" s="17">
        <f>A1L202C27</f>
        <v>44597.399999999994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222.98699999999997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111.49349999999998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222.98699999999997</v>
      </c>
      <c r="CD9" s="16" t="s">
        <v>17739</v>
      </c>
      <c r="CE9" s="23">
        <f>B7L702C39*B7L121C1</f>
        <v>579.76619999999991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624315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3121.5749999999998</v>
      </c>
      <c r="J10" s="16" t="s">
        <v>17741</v>
      </c>
      <c r="K10" s="27">
        <f>A1L523C5</f>
        <v>0.5</v>
      </c>
      <c r="L10" s="16" t="s">
        <v>17742</v>
      </c>
      <c r="M10" s="17">
        <f>B7L703C3*B7L703C4</f>
        <v>1560.7874999999999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3121.5749999999998</v>
      </c>
      <c r="R10" s="16" t="s">
        <v>17745</v>
      </c>
      <c r="S10" s="17">
        <f>B7L703C7*B7L121C1</f>
        <v>8116.0950000000003</v>
      </c>
      <c r="T10" s="16" t="s">
        <v>14805</v>
      </c>
      <c r="U10" s="17">
        <f>A1L203C18</f>
        <v>629350.5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3146.7525000000001</v>
      </c>
      <c r="Z10" s="16" t="s">
        <v>17741</v>
      </c>
      <c r="AA10" s="27">
        <f>A1L523C5</f>
        <v>0.5</v>
      </c>
      <c r="AB10" s="16" t="s">
        <v>17747</v>
      </c>
      <c r="AC10" s="17">
        <f>B7L703C11*B7L703C12</f>
        <v>1573.37625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3146.7525000000001</v>
      </c>
      <c r="AH10" s="16" t="s">
        <v>17749</v>
      </c>
      <c r="AI10" s="17">
        <f>B7L703C15*B7L121C1</f>
        <v>8181.5565000000006</v>
      </c>
      <c r="AJ10" s="16" t="s">
        <v>14813</v>
      </c>
      <c r="AK10" s="17">
        <f>A1L203C21</f>
        <v>648835.33333333326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3244.1766666666663</v>
      </c>
      <c r="AP10" s="16" t="s">
        <v>17741</v>
      </c>
      <c r="AQ10" s="27">
        <f>A1L523C5</f>
        <v>0.5</v>
      </c>
      <c r="AR10" s="16" t="s">
        <v>17751</v>
      </c>
      <c r="AS10" s="17">
        <f>B7L703C19*B7L703C20</f>
        <v>1622.0883333333331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3244.1766666666663</v>
      </c>
      <c r="AX10" s="16" t="s">
        <v>17753</v>
      </c>
      <c r="AY10" s="17">
        <f>B7L703C23*B7L121C1</f>
        <v>8434.859333333332</v>
      </c>
      <c r="AZ10" s="16" t="s">
        <v>14821</v>
      </c>
      <c r="BA10" s="17">
        <f>A1L203C24</f>
        <v>664313.25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3321.5662499999999</v>
      </c>
      <c r="BF10" s="16" t="s">
        <v>17741</v>
      </c>
      <c r="BG10" s="27">
        <f>A1L523C5</f>
        <v>0.5</v>
      </c>
      <c r="BH10" s="16" t="s">
        <v>17755</v>
      </c>
      <c r="BI10" s="17">
        <f>B7L703C27*B7L703C28</f>
        <v>1660.7831249999999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3321.5662499999999</v>
      </c>
      <c r="BN10" s="16" t="s">
        <v>17757</v>
      </c>
      <c r="BO10" s="17">
        <f>B7L703C31*B7L121C1</f>
        <v>8636.0722499999993</v>
      </c>
      <c r="BP10" s="16" t="s">
        <v>14829</v>
      </c>
      <c r="BQ10" s="17">
        <f>A1L203C27</f>
        <v>675116.8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3375.5840000000003</v>
      </c>
      <c r="BV10" s="16" t="s">
        <v>17741</v>
      </c>
      <c r="BW10" s="27">
        <f>A1L523C5</f>
        <v>0.5</v>
      </c>
      <c r="BX10" s="16" t="s">
        <v>17759</v>
      </c>
      <c r="BY10" s="17">
        <f>B7L703C35*B7L703C36</f>
        <v>1687.7920000000001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3375.5840000000003</v>
      </c>
      <c r="CD10" s="16" t="s">
        <v>17761</v>
      </c>
      <c r="CE10" s="17">
        <f>B7L703C39*B7L121C1</f>
        <v>8776.5184000000008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755648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3778.24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1889.12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3778.24</v>
      </c>
      <c r="R11" s="16" t="s">
        <v>17767</v>
      </c>
      <c r="S11" s="17">
        <f>B7L704C7*B7L121C1</f>
        <v>9823.4239999999991</v>
      </c>
      <c r="T11" s="16" t="s">
        <v>14845</v>
      </c>
      <c r="U11" s="17">
        <f>A1L204C18</f>
        <v>762134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3810.67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1905.335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3810.67</v>
      </c>
      <c r="AH11" s="16" t="s">
        <v>17771</v>
      </c>
      <c r="AI11" s="17">
        <f>B7L704C15*B7L121C1</f>
        <v>9907.7420000000002</v>
      </c>
      <c r="AJ11" s="16" t="s">
        <v>14853</v>
      </c>
      <c r="AK11" s="17">
        <f>A1L204C21</f>
        <v>737291.33333333337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3686.4566666666669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1843.2283333333335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3686.4566666666669</v>
      </c>
      <c r="AX11" s="16" t="s">
        <v>17775</v>
      </c>
      <c r="AY11" s="17">
        <f>B7L704C23*B7L121C1</f>
        <v>9584.7873333333337</v>
      </c>
      <c r="AZ11" s="16" t="s">
        <v>14861</v>
      </c>
      <c r="BA11" s="17">
        <f>A1L204C24</f>
        <v>765617.5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3828.0875000000001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1914.04375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3828.0875000000001</v>
      </c>
      <c r="BN11" s="16" t="s">
        <v>17779</v>
      </c>
      <c r="BO11" s="17">
        <f>B7L704C31*B7L121C1</f>
        <v>9953.0275000000001</v>
      </c>
      <c r="BP11" s="16" t="s">
        <v>14869</v>
      </c>
      <c r="BQ11" s="17">
        <f>A1L204C27</f>
        <v>774054.39999999991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3870.2719999999995</v>
      </c>
      <c r="BV11" s="16" t="s">
        <v>17763</v>
      </c>
      <c r="BW11" s="27">
        <f>A1L524C5</f>
        <v>0.5</v>
      </c>
      <c r="BX11" s="16" t="s">
        <v>17781</v>
      </c>
      <c r="BY11" s="17">
        <f>B7L704C35*B7L704C36</f>
        <v>1935.1359999999997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3870.2719999999995</v>
      </c>
      <c r="CD11" s="16" t="s">
        <v>17783</v>
      </c>
      <c r="CE11" s="17">
        <f>B7L704C39*B7L121C1</f>
        <v>10062.707199999999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298840</v>
      </c>
      <c r="F12" s="16" t="s">
        <v>12173</v>
      </c>
      <c r="G12" s="15">
        <f>A1L565C1</f>
        <v>200</v>
      </c>
      <c r="H12" s="16" t="s">
        <v>17784</v>
      </c>
      <c r="I12" s="15">
        <f>IF(B7L705C2=0,0,B7L705C1/B7L705C2)</f>
        <v>1494.2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747.1</v>
      </c>
      <c r="N12" s="16" t="s">
        <v>17787</v>
      </c>
      <c r="O12" s="17">
        <f>A1L525C13</f>
        <v>1</v>
      </c>
      <c r="P12" s="16" t="s">
        <v>17788</v>
      </c>
      <c r="Q12" s="17">
        <f>B7L705C3*B7L705C6</f>
        <v>1494.2</v>
      </c>
      <c r="R12" s="16" t="s">
        <v>17789</v>
      </c>
      <c r="S12" s="17">
        <f>B7L705C7*B7L121C1</f>
        <v>3884.92</v>
      </c>
      <c r="T12" s="16" t="s">
        <v>14885</v>
      </c>
      <c r="U12" s="17">
        <f>A1L205C18</f>
        <v>296640</v>
      </c>
      <c r="V12" s="16" t="s">
        <v>12173</v>
      </c>
      <c r="W12" s="17">
        <f>A1L565C1</f>
        <v>200</v>
      </c>
      <c r="X12" s="16" t="s">
        <v>17790</v>
      </c>
      <c r="Y12" s="17">
        <f>IF(B7L705C10=0,0,B7L705C9/B7L705C10)</f>
        <v>1483.2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741.6</v>
      </c>
      <c r="AD12" s="16" t="s">
        <v>17787</v>
      </c>
      <c r="AE12" s="17">
        <f>A1L525C13</f>
        <v>1</v>
      </c>
      <c r="AF12" s="16" t="s">
        <v>17792</v>
      </c>
      <c r="AG12" s="17">
        <f>B7L705C11*B7L705C14</f>
        <v>1483.2</v>
      </c>
      <c r="AH12" s="16" t="s">
        <v>17793</v>
      </c>
      <c r="AI12" s="17">
        <f>B7L705C15*B7L121C1</f>
        <v>3856.32</v>
      </c>
      <c r="AJ12" s="16" t="s">
        <v>14893</v>
      </c>
      <c r="AK12" s="17">
        <f>A1L205C21</f>
        <v>282690</v>
      </c>
      <c r="AL12" s="16" t="s">
        <v>12173</v>
      </c>
      <c r="AM12" s="17">
        <f>A1L565C1</f>
        <v>200</v>
      </c>
      <c r="AN12" s="16" t="s">
        <v>17794</v>
      </c>
      <c r="AO12" s="17">
        <f>IF(B7L705C18=0,0,B7L705C17/B7L705C18)</f>
        <v>1413.45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706.72500000000002</v>
      </c>
      <c r="AT12" s="16" t="s">
        <v>17787</v>
      </c>
      <c r="AU12" s="17">
        <f>A1L525C13</f>
        <v>1</v>
      </c>
      <c r="AV12" s="16" t="s">
        <v>17796</v>
      </c>
      <c r="AW12" s="17">
        <f>B7L705C19*B7L705C22</f>
        <v>1413.45</v>
      </c>
      <c r="AX12" s="16" t="s">
        <v>17797</v>
      </c>
      <c r="AY12" s="17">
        <f>B7L705C23*B7L121C1</f>
        <v>3674.9700000000003</v>
      </c>
      <c r="AZ12" s="16" t="s">
        <v>14901</v>
      </c>
      <c r="BA12" s="17">
        <f>A1L205C24</f>
        <v>278243</v>
      </c>
      <c r="BB12" s="16" t="s">
        <v>12173</v>
      </c>
      <c r="BC12" s="17">
        <f>A1L565C1</f>
        <v>200</v>
      </c>
      <c r="BD12" s="16" t="s">
        <v>17798</v>
      </c>
      <c r="BE12" s="17">
        <f>IF(B7L705C26=0,0,B7L705C25/B7L705C26)</f>
        <v>1391.2149999999999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695.60749999999996</v>
      </c>
      <c r="BJ12" s="16" t="s">
        <v>17787</v>
      </c>
      <c r="BK12" s="17">
        <f>A1L525C13</f>
        <v>1</v>
      </c>
      <c r="BL12" s="16" t="s">
        <v>17800</v>
      </c>
      <c r="BM12" s="17">
        <f>B7L705C27*B7L705C30</f>
        <v>1391.2149999999999</v>
      </c>
      <c r="BN12" s="16" t="s">
        <v>17801</v>
      </c>
      <c r="BO12" s="17">
        <f>B7L705C31*B7L121C1</f>
        <v>3617.1590000000001</v>
      </c>
      <c r="BP12" s="16" t="s">
        <v>14909</v>
      </c>
      <c r="BQ12" s="17">
        <f>A1L205C27</f>
        <v>292280.59999999998</v>
      </c>
      <c r="BR12" s="16" t="s">
        <v>12173</v>
      </c>
      <c r="BS12" s="15">
        <f>A1L565C1</f>
        <v>200</v>
      </c>
      <c r="BT12" s="16" t="s">
        <v>17802</v>
      </c>
      <c r="BU12" s="17">
        <f>IF(B7L705C34=0,0,B7L705C33/B7L705C34)</f>
        <v>1461.4029999999998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730.7014999999999</v>
      </c>
      <c r="BZ12" s="16" t="s">
        <v>17787</v>
      </c>
      <c r="CA12" s="17">
        <f>A1L525C13</f>
        <v>1</v>
      </c>
      <c r="CB12" s="16" t="s">
        <v>17804</v>
      </c>
      <c r="CC12" s="17">
        <f>B7L705C35*B7L705C38</f>
        <v>1461.4029999999998</v>
      </c>
      <c r="CD12" s="16" t="s">
        <v>17805</v>
      </c>
      <c r="CE12" s="17">
        <f>B7L705C39*B7L121C1</f>
        <v>3799.6477999999997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2742611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13713.055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6856.5275000000001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13713.055</v>
      </c>
      <c r="R13" s="16" t="s">
        <v>17811</v>
      </c>
      <c r="S13" s="17">
        <f>B7L706C7*B7L121C1</f>
        <v>35653.942999999999</v>
      </c>
      <c r="T13" s="16" t="s">
        <v>14925</v>
      </c>
      <c r="U13" s="17">
        <f>A1L206C18</f>
        <v>2679164.5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13395.8225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6697.9112500000001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13395.8225</v>
      </c>
      <c r="AH13" s="16" t="s">
        <v>17815</v>
      </c>
      <c r="AI13" s="17">
        <f>B7L706C15*B7L121C1</f>
        <v>34829.138500000001</v>
      </c>
      <c r="AJ13" s="16" t="s">
        <v>14933</v>
      </c>
      <c r="AK13" s="17">
        <f>A1L206C21</f>
        <v>2654860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13274.3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6637.15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13274.3</v>
      </c>
      <c r="AX13" s="16" t="s">
        <v>17819</v>
      </c>
      <c r="AY13" s="17">
        <f>B7L706C23*B7L121C1</f>
        <v>34513.18</v>
      </c>
      <c r="AZ13" s="16" t="s">
        <v>14941</v>
      </c>
      <c r="BA13" s="17">
        <f>A1L206C24</f>
        <v>2619646.5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13098.2325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6549.11625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13098.2325</v>
      </c>
      <c r="BN13" s="16" t="s">
        <v>17823</v>
      </c>
      <c r="BO13" s="17">
        <f>B7L706C31*B7L121C1</f>
        <v>34055.404500000004</v>
      </c>
      <c r="BP13" s="16" t="s">
        <v>14949</v>
      </c>
      <c r="BQ13" s="17">
        <f>A1L206C27</f>
        <v>2601768.4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13008.841999999999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6504.4209999999994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13008.841999999999</v>
      </c>
      <c r="CD13" s="16" t="s">
        <v>17827</v>
      </c>
      <c r="CE13" s="17">
        <f>B7L706C39*B7L121C1</f>
        <v>33822.989199999996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213946</v>
      </c>
      <c r="F14" s="16" t="s">
        <v>12251</v>
      </c>
      <c r="G14" s="15">
        <f>A1L567C1</f>
        <v>200</v>
      </c>
      <c r="H14" s="16" t="s">
        <v>17828</v>
      </c>
      <c r="I14" s="15">
        <f>IF(B7L707C2=0,0,B7L707C1/B7L707C2)</f>
        <v>1069.73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534.86500000000001</v>
      </c>
      <c r="N14" s="16" t="s">
        <v>17831</v>
      </c>
      <c r="O14" s="17">
        <f>A1L527C13</f>
        <v>1</v>
      </c>
      <c r="P14" s="16" t="s">
        <v>17832</v>
      </c>
      <c r="Q14" s="17">
        <f>B7L707C3*B7L707C6</f>
        <v>1069.73</v>
      </c>
      <c r="R14" s="16" t="s">
        <v>17833</v>
      </c>
      <c r="S14" s="17">
        <f>B7L707C7*B7L121C1</f>
        <v>2781.2980000000002</v>
      </c>
      <c r="T14" s="16" t="s">
        <v>14965</v>
      </c>
      <c r="U14" s="17">
        <f>A1L207C18</f>
        <v>207337</v>
      </c>
      <c r="V14" s="16" t="s">
        <v>12251</v>
      </c>
      <c r="W14" s="17">
        <f>A1L567C1</f>
        <v>200</v>
      </c>
      <c r="X14" s="16" t="s">
        <v>17834</v>
      </c>
      <c r="Y14" s="17">
        <f>IF(B7L707C10=0,0,B7L707C9/B7L707C10)</f>
        <v>1036.6849999999999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518.34249999999997</v>
      </c>
      <c r="AD14" s="16" t="s">
        <v>17831</v>
      </c>
      <c r="AE14" s="17">
        <f>A1L527C13</f>
        <v>1</v>
      </c>
      <c r="AF14" s="16" t="s">
        <v>17836</v>
      </c>
      <c r="AG14" s="17">
        <f>B7L707C11*B7L707C14</f>
        <v>1036.6849999999999</v>
      </c>
      <c r="AH14" s="16" t="s">
        <v>17837</v>
      </c>
      <c r="AI14" s="17">
        <f>B7L707C15*B7L121C1</f>
        <v>2695.3809999999999</v>
      </c>
      <c r="AJ14" s="16" t="s">
        <v>14973</v>
      </c>
      <c r="AK14" s="17">
        <f>A1L207C21</f>
        <v>195808.33333333334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979.04166666666674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489.52083333333337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979.04166666666674</v>
      </c>
      <c r="AX14" s="16" t="s">
        <v>17841</v>
      </c>
      <c r="AY14" s="17">
        <f>B7L707C23*B7L121C1</f>
        <v>2545.5083333333337</v>
      </c>
      <c r="AZ14" s="16" t="s">
        <v>14981</v>
      </c>
      <c r="BA14" s="17">
        <f>A1L207C24</f>
        <v>203690.25</v>
      </c>
      <c r="BB14" s="16" t="s">
        <v>12251</v>
      </c>
      <c r="BC14" s="17">
        <f>A1L567C1</f>
        <v>200</v>
      </c>
      <c r="BD14" s="16" t="s">
        <v>17842</v>
      </c>
      <c r="BE14" s="17">
        <f>IF(B7L707C26=0,0,B7L707C25/B7L707C26)</f>
        <v>1018.45125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509.22562499999998</v>
      </c>
      <c r="BJ14" s="16" t="s">
        <v>17831</v>
      </c>
      <c r="BK14" s="17">
        <f>A1L527C13</f>
        <v>1</v>
      </c>
      <c r="BL14" s="16" t="s">
        <v>17844</v>
      </c>
      <c r="BM14" s="17">
        <f>B7L707C27*B7L707C30</f>
        <v>1018.45125</v>
      </c>
      <c r="BN14" s="16" t="s">
        <v>17845</v>
      </c>
      <c r="BO14" s="17">
        <f>B7L707C31*B7L121C1</f>
        <v>2647.97325</v>
      </c>
      <c r="BP14" s="16" t="s">
        <v>14989</v>
      </c>
      <c r="BQ14" s="17">
        <f>A1L207C27</f>
        <v>245394.59999999998</v>
      </c>
      <c r="BR14" s="16" t="s">
        <v>12251</v>
      </c>
      <c r="BS14" s="15">
        <f>A1L567C1</f>
        <v>200</v>
      </c>
      <c r="BT14" s="16" t="s">
        <v>17846</v>
      </c>
      <c r="BU14" s="17">
        <f>IF(B7L707C34=0,0,B7L707C33/B7L707C34)</f>
        <v>1226.973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613.48649999999998</v>
      </c>
      <c r="BZ14" s="16" t="s">
        <v>17831</v>
      </c>
      <c r="CA14" s="17">
        <f>A1L527C13</f>
        <v>1</v>
      </c>
      <c r="CB14" s="16" t="s">
        <v>17848</v>
      </c>
      <c r="CC14" s="17">
        <f>B7L707C35*B7L707C38</f>
        <v>1226.973</v>
      </c>
      <c r="CD14" s="16" t="s">
        <v>17849</v>
      </c>
      <c r="CE14" s="17">
        <f>B7L707C39*B7L121C1</f>
        <v>3190.1298000000002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446237</v>
      </c>
      <c r="F15" s="16" t="s">
        <v>12290</v>
      </c>
      <c r="G15" s="15">
        <f>A1L568C1</f>
        <v>200</v>
      </c>
      <c r="H15" s="16" t="s">
        <v>17850</v>
      </c>
      <c r="I15" s="15">
        <f>IF(B7L708C2=0,0,B7L708C1/B7L708C2)</f>
        <v>2231.1849999999999</v>
      </c>
      <c r="J15" s="16" t="s">
        <v>17851</v>
      </c>
      <c r="K15" s="27">
        <f>A1L528C5</f>
        <v>0.5</v>
      </c>
      <c r="L15" s="16" t="s">
        <v>17852</v>
      </c>
      <c r="M15" s="17">
        <f>B7L708C3*B7L708C4</f>
        <v>1115.5925</v>
      </c>
      <c r="N15" s="16" t="s">
        <v>17853</v>
      </c>
      <c r="O15" s="17">
        <f>A1L528C13</f>
        <v>1</v>
      </c>
      <c r="P15" s="16" t="s">
        <v>17854</v>
      </c>
      <c r="Q15" s="17">
        <f>B7L708C3*B7L708C6</f>
        <v>2231.1849999999999</v>
      </c>
      <c r="R15" s="16" t="s">
        <v>17855</v>
      </c>
      <c r="S15" s="17">
        <f>B7L708C7*B7L121C1</f>
        <v>5801.0810000000001</v>
      </c>
      <c r="T15" s="16" t="s">
        <v>15005</v>
      </c>
      <c r="U15" s="17">
        <f>A1L208C18</f>
        <v>422343</v>
      </c>
      <c r="V15" s="16" t="s">
        <v>12290</v>
      </c>
      <c r="W15" s="17">
        <f>A1L568C1</f>
        <v>200</v>
      </c>
      <c r="X15" s="16" t="s">
        <v>17856</v>
      </c>
      <c r="Y15" s="17">
        <f>IF(B7L708C10=0,0,B7L708C9/B7L708C10)</f>
        <v>2111.7150000000001</v>
      </c>
      <c r="Z15" s="16" t="s">
        <v>17851</v>
      </c>
      <c r="AA15" s="27">
        <f>A1L528C5</f>
        <v>0.5</v>
      </c>
      <c r="AB15" s="16" t="s">
        <v>17857</v>
      </c>
      <c r="AC15" s="17">
        <f>B7L708C11*B7L708C12</f>
        <v>1055.8575000000001</v>
      </c>
      <c r="AD15" s="16" t="s">
        <v>17853</v>
      </c>
      <c r="AE15" s="17">
        <f>A1L528C13</f>
        <v>1</v>
      </c>
      <c r="AF15" s="16" t="s">
        <v>17858</v>
      </c>
      <c r="AG15" s="17">
        <f>B7L708C11*B7L708C14</f>
        <v>2111.7150000000001</v>
      </c>
      <c r="AH15" s="16" t="s">
        <v>17859</v>
      </c>
      <c r="AI15" s="17">
        <f>B7L708C15*B7L121C1</f>
        <v>5490.4590000000007</v>
      </c>
      <c r="AJ15" s="16" t="s">
        <v>15013</v>
      </c>
      <c r="AK15" s="17">
        <f>A1L208C21</f>
        <v>392037.33333333331</v>
      </c>
      <c r="AL15" s="16" t="s">
        <v>12290</v>
      </c>
      <c r="AM15" s="17">
        <f>A1L568C1</f>
        <v>200</v>
      </c>
      <c r="AN15" s="16" t="s">
        <v>17860</v>
      </c>
      <c r="AO15" s="17">
        <f>IF(B7L708C18=0,0,B7L708C17/B7L708C18)</f>
        <v>1960.1866666666665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980.09333333333325</v>
      </c>
      <c r="AT15" s="16" t="s">
        <v>17853</v>
      </c>
      <c r="AU15" s="17">
        <f>A1L528C13</f>
        <v>1</v>
      </c>
      <c r="AV15" s="16" t="s">
        <v>17862</v>
      </c>
      <c r="AW15" s="17">
        <f>B7L708C19*B7L708C22</f>
        <v>1960.1866666666665</v>
      </c>
      <c r="AX15" s="16" t="s">
        <v>17863</v>
      </c>
      <c r="AY15" s="17">
        <f>B7L708C23*B7L121C1</f>
        <v>5096.4853333333331</v>
      </c>
      <c r="AZ15" s="16" t="s">
        <v>15021</v>
      </c>
      <c r="BA15" s="17">
        <f>A1L208C24</f>
        <v>404085.25</v>
      </c>
      <c r="BB15" s="16" t="s">
        <v>12290</v>
      </c>
      <c r="BC15" s="17">
        <f>A1L568C1</f>
        <v>200</v>
      </c>
      <c r="BD15" s="16" t="s">
        <v>17864</v>
      </c>
      <c r="BE15" s="17">
        <f>IF(B7L708C26=0,0,B7L708C25/B7L708C26)</f>
        <v>2020.42625</v>
      </c>
      <c r="BF15" s="16" t="s">
        <v>17851</v>
      </c>
      <c r="BG15" s="27">
        <f>A1L528C5</f>
        <v>0.5</v>
      </c>
      <c r="BH15" s="16" t="s">
        <v>17865</v>
      </c>
      <c r="BI15" s="17">
        <f>B7L708C27*B7L708C28</f>
        <v>1010.213125</v>
      </c>
      <c r="BJ15" s="16" t="s">
        <v>17853</v>
      </c>
      <c r="BK15" s="17">
        <f>A1L528C13</f>
        <v>1</v>
      </c>
      <c r="BL15" s="16" t="s">
        <v>17866</v>
      </c>
      <c r="BM15" s="17">
        <f>B7L708C27*B7L708C30</f>
        <v>2020.42625</v>
      </c>
      <c r="BN15" s="16" t="s">
        <v>17867</v>
      </c>
      <c r="BO15" s="17">
        <f>B7L708C31*B7L121C1</f>
        <v>5253.1082500000002</v>
      </c>
      <c r="BP15" s="16" t="s">
        <v>15029</v>
      </c>
      <c r="BQ15" s="17">
        <f>A1L208C27</f>
        <v>429187.4</v>
      </c>
      <c r="BR15" s="16" t="s">
        <v>12290</v>
      </c>
      <c r="BS15" s="15">
        <f>A1L568C1</f>
        <v>200</v>
      </c>
      <c r="BT15" s="16" t="s">
        <v>17868</v>
      </c>
      <c r="BU15" s="17">
        <f>IF(B7L708C34=0,0,B7L708C33/B7L708C34)</f>
        <v>2145.9369999999999</v>
      </c>
      <c r="BV15" s="16" t="s">
        <v>17851</v>
      </c>
      <c r="BW15" s="27">
        <f>A1L528C5</f>
        <v>0.5</v>
      </c>
      <c r="BX15" s="16" t="s">
        <v>17869</v>
      </c>
      <c r="BY15" s="17">
        <f>B7L708C35*B7L708C36</f>
        <v>1072.9684999999999</v>
      </c>
      <c r="BZ15" s="16" t="s">
        <v>17853</v>
      </c>
      <c r="CA15" s="17">
        <f>A1L528C13</f>
        <v>1</v>
      </c>
      <c r="CB15" s="16" t="s">
        <v>17870</v>
      </c>
      <c r="CC15" s="17">
        <f>B7L708C35*B7L708C38</f>
        <v>2145.9369999999999</v>
      </c>
      <c r="CD15" s="16" t="s">
        <v>17871</v>
      </c>
      <c r="CE15" s="17">
        <f>B7L708C39*B7L121C1</f>
        <v>5579.4362000000001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150639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753.19500000000005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376.59750000000003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753.19500000000005</v>
      </c>
      <c r="R16" s="16" t="s">
        <v>17877</v>
      </c>
      <c r="S16" s="17">
        <f>B7L709C7*B7L121C1</f>
        <v>1958.3070000000002</v>
      </c>
      <c r="T16" s="16" t="s">
        <v>15045</v>
      </c>
      <c r="U16" s="17">
        <f>A1L209C18</f>
        <v>145166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725.83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362.91500000000002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725.83</v>
      </c>
      <c r="AH16" s="16" t="s">
        <v>17881</v>
      </c>
      <c r="AI16" s="17">
        <f>B7L709C15*B7L121C1</f>
        <v>1887.1580000000001</v>
      </c>
      <c r="AJ16" s="16" t="s">
        <v>15053</v>
      </c>
      <c r="AK16" s="17">
        <f>A1L209C21</f>
        <v>144420.33333333334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722.10166666666669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361.05083333333334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722.10166666666669</v>
      </c>
      <c r="AX16" s="16" t="s">
        <v>17885</v>
      </c>
      <c r="AY16" s="17">
        <f>B7L709C23*B7L121C1</f>
        <v>1877.4643333333333</v>
      </c>
      <c r="AZ16" s="16" t="s">
        <v>15061</v>
      </c>
      <c r="BA16" s="17">
        <f>A1L209C24</f>
        <v>148719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743.59500000000003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371.79750000000001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743.59500000000003</v>
      </c>
      <c r="BN16" s="16" t="s">
        <v>17889</v>
      </c>
      <c r="BO16" s="17">
        <f>B7L709C31*B7L121C1</f>
        <v>1933.3470000000002</v>
      </c>
      <c r="BP16" s="16" t="s">
        <v>15069</v>
      </c>
      <c r="BQ16" s="17">
        <f>A1L209C27</f>
        <v>153629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768.14499999999998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384.07249999999999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768.14499999999998</v>
      </c>
      <c r="CD16" s="16" t="s">
        <v>17893</v>
      </c>
      <c r="CE16" s="17">
        <f>B7L709C39*B7L121C1</f>
        <v>1997.1770000000001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64642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323.20999999999998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161.60499999999999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323.20999999999998</v>
      </c>
      <c r="R17" s="16" t="s">
        <v>17899</v>
      </c>
      <c r="S17" s="23">
        <f>B7L710C7*B7L121C1</f>
        <v>840.346</v>
      </c>
      <c r="T17" s="16" t="s">
        <v>15085</v>
      </c>
      <c r="U17" s="17">
        <f>A1L210C18</f>
        <v>69896.5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349.48250000000002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174.74125000000001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349.48250000000002</v>
      </c>
      <c r="AH17" s="16" t="s">
        <v>17903</v>
      </c>
      <c r="AI17" s="23">
        <f>B7L710C15*B7L121C1</f>
        <v>908.6545000000001</v>
      </c>
      <c r="AJ17" s="16" t="s">
        <v>15093</v>
      </c>
      <c r="AK17" s="17">
        <f>A1L210C21</f>
        <v>72850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364.25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182.125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364.25</v>
      </c>
      <c r="AX17" s="16" t="s">
        <v>17907</v>
      </c>
      <c r="AY17" s="23">
        <f>B7L710C23*B7L121C1</f>
        <v>947.05000000000007</v>
      </c>
      <c r="AZ17" s="16" t="s">
        <v>15101</v>
      </c>
      <c r="BA17" s="17">
        <f>A1L210C24</f>
        <v>77833.25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389.16624999999999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194.583125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389.16624999999999</v>
      </c>
      <c r="BN17" s="16" t="s">
        <v>17911</v>
      </c>
      <c r="BO17" s="17">
        <f>B7L710C31*B7L121C1</f>
        <v>1011.83225</v>
      </c>
      <c r="BP17" s="16" t="s">
        <v>15109</v>
      </c>
      <c r="BQ17" s="17">
        <f>A1L210C27</f>
        <v>80384.800000000003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401.92400000000004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200.96200000000002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401.92400000000004</v>
      </c>
      <c r="CD17" s="16" t="s">
        <v>17915</v>
      </c>
      <c r="CE17" s="17">
        <f>B7L710C39*B7L121C1</f>
        <v>1045.0024000000001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940752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4703.76</v>
      </c>
      <c r="J18" s="16" t="s">
        <v>17917</v>
      </c>
      <c r="K18" s="27">
        <f>A1L531C5</f>
        <v>0.5</v>
      </c>
      <c r="L18" s="16" t="s">
        <v>17918</v>
      </c>
      <c r="M18" s="17">
        <f>B7L711C3*B7L711C4</f>
        <v>2351.88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4703.76</v>
      </c>
      <c r="R18" s="16" t="s">
        <v>17921</v>
      </c>
      <c r="S18" s="17">
        <f>B7L711C7*B7L121C1</f>
        <v>12229.776000000002</v>
      </c>
      <c r="T18" s="16" t="s">
        <v>15125</v>
      </c>
      <c r="U18" s="17">
        <f>A1L211C18</f>
        <v>956379.5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4781.8975</v>
      </c>
      <c r="Z18" s="16" t="s">
        <v>17917</v>
      </c>
      <c r="AA18" s="27">
        <f>A1L531C5</f>
        <v>0.5</v>
      </c>
      <c r="AB18" s="16" t="s">
        <v>17923</v>
      </c>
      <c r="AC18" s="17">
        <f>B7L711C11*B7L711C12</f>
        <v>2390.94875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4781.8975</v>
      </c>
      <c r="AH18" s="16" t="s">
        <v>17925</v>
      </c>
      <c r="AI18" s="17">
        <f>B7L711C15*B7L121C1</f>
        <v>12432.933500000001</v>
      </c>
      <c r="AJ18" s="16" t="s">
        <v>15133</v>
      </c>
      <c r="AK18" s="17">
        <f>A1L211C21</f>
        <v>978417.33333333337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4892.086666666667</v>
      </c>
      <c r="AP18" s="16" t="s">
        <v>17917</v>
      </c>
      <c r="AQ18" s="27">
        <f>A1L531C5</f>
        <v>0.5</v>
      </c>
      <c r="AR18" s="16" t="s">
        <v>17927</v>
      </c>
      <c r="AS18" s="17">
        <f>B7L711C19*B7L711C20</f>
        <v>2446.0433333333335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4892.086666666667</v>
      </c>
      <c r="AX18" s="16" t="s">
        <v>17929</v>
      </c>
      <c r="AY18" s="17">
        <f>B7L711C23*B7L121C1</f>
        <v>12719.425333333334</v>
      </c>
      <c r="AZ18" s="16" t="s">
        <v>15141</v>
      </c>
      <c r="BA18" s="17">
        <f>A1L211C24</f>
        <v>984424.25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4922.1212500000001</v>
      </c>
      <c r="BF18" s="16" t="s">
        <v>17917</v>
      </c>
      <c r="BG18" s="27">
        <f>A1L531C5</f>
        <v>0.5</v>
      </c>
      <c r="BH18" s="16" t="s">
        <v>17931</v>
      </c>
      <c r="BI18" s="17">
        <f>B7L711C27*B7L711C28</f>
        <v>2461.0606250000001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4922.1212500000001</v>
      </c>
      <c r="BN18" s="16" t="s">
        <v>17933</v>
      </c>
      <c r="BO18" s="17">
        <f>B7L711C31*B7L121C1</f>
        <v>12797.51525</v>
      </c>
      <c r="BP18" s="16" t="s">
        <v>15149</v>
      </c>
      <c r="BQ18" s="17">
        <f>A1L211C27</f>
        <v>988216.39999999991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4941.0819999999994</v>
      </c>
      <c r="BV18" s="16" t="s">
        <v>17917</v>
      </c>
      <c r="BW18" s="27">
        <f>A1L531C5</f>
        <v>0.5</v>
      </c>
      <c r="BX18" s="16" t="s">
        <v>17935</v>
      </c>
      <c r="BY18" s="17">
        <f>B7L711C35*B7L711C36</f>
        <v>2470.5409999999997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4941.0819999999994</v>
      </c>
      <c r="CD18" s="16" t="s">
        <v>17937</v>
      </c>
      <c r="CE18" s="17">
        <f>B7L711C39*B7L121C1</f>
        <v>12846.813199999999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199561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997.80499999999995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498.90249999999997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997.80499999999995</v>
      </c>
      <c r="R19" s="16" t="s">
        <v>17943</v>
      </c>
      <c r="S19" s="17">
        <f>B7L712C7*B7L121C1</f>
        <v>2594.2930000000001</v>
      </c>
      <c r="T19" s="16" t="s">
        <v>15165</v>
      </c>
      <c r="U19" s="17">
        <f>A1L212C18</f>
        <v>180876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904.38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452.19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904.38</v>
      </c>
      <c r="AH19" s="16" t="s">
        <v>17947</v>
      </c>
      <c r="AI19" s="17">
        <f>B7L712C15*B7L121C1</f>
        <v>2351.3879999999999</v>
      </c>
      <c r="AJ19" s="16" t="s">
        <v>15173</v>
      </c>
      <c r="AK19" s="17">
        <f>A1L212C21</f>
        <v>172672.66666666666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863.36333333333323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431.68166666666662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863.36333333333323</v>
      </c>
      <c r="AX19" s="16" t="s">
        <v>17951</v>
      </c>
      <c r="AY19" s="17">
        <f>B7L712C23*B7L121C1</f>
        <v>2244.7446666666665</v>
      </c>
      <c r="AZ19" s="16" t="s">
        <v>15181</v>
      </c>
      <c r="BA19" s="17">
        <f>A1L212C24</f>
        <v>176306.75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881.53375000000005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440.76687500000003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881.53375000000005</v>
      </c>
      <c r="BN19" s="16" t="s">
        <v>17955</v>
      </c>
      <c r="BO19" s="17">
        <f>B7L712C31*B7L121C1</f>
        <v>2291.9877500000002</v>
      </c>
      <c r="BP19" s="16" t="s">
        <v>15189</v>
      </c>
      <c r="BQ19" s="17">
        <f>A1L212C27</f>
        <v>179596.79999999999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897.98399999999992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448.99199999999996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897.98399999999992</v>
      </c>
      <c r="CD19" s="16" t="s">
        <v>17959</v>
      </c>
      <c r="CE19" s="17">
        <f>B7L712C39*B7L121C1</f>
        <v>2334.7583999999997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1336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6.68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3.34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6.68</v>
      </c>
      <c r="R20" s="16" t="s">
        <v>17965</v>
      </c>
      <c r="S20" s="23">
        <f>B7L713C7*B7L121C1</f>
        <v>17.367999999999999</v>
      </c>
      <c r="T20" s="16" t="s">
        <v>15205</v>
      </c>
      <c r="U20" s="17">
        <f>A1L213C18</f>
        <v>1308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6.54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3.27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6.54</v>
      </c>
      <c r="AH20" s="16" t="s">
        <v>17969</v>
      </c>
      <c r="AI20" s="23">
        <f>B7L713C15*B7L121C1</f>
        <v>17.004000000000001</v>
      </c>
      <c r="AJ20" s="16" t="s">
        <v>15213</v>
      </c>
      <c r="AK20" s="17">
        <f>A1L213C21</f>
        <v>1493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7.4649999999999999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3.7324999999999999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7.4649999999999999</v>
      </c>
      <c r="AX20" s="16" t="s">
        <v>17973</v>
      </c>
      <c r="AY20" s="23">
        <f>B7L713C23*B7L121C1</f>
        <v>19.408999999999999</v>
      </c>
      <c r="AZ20" s="16" t="s">
        <v>15221</v>
      </c>
      <c r="BA20" s="17">
        <f>A1L213C24</f>
        <v>1660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8.3000000000000007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4.1500000000000004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8.3000000000000007</v>
      </c>
      <c r="BN20" s="16" t="s">
        <v>17977</v>
      </c>
      <c r="BO20" s="23">
        <f>B7L713C31*B7L121C1</f>
        <v>21.580000000000002</v>
      </c>
      <c r="BP20" s="16" t="s">
        <v>15229</v>
      </c>
      <c r="BQ20" s="17">
        <f>A1L213C27</f>
        <v>1723.6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8.6180000000000003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4.3090000000000002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8.6180000000000003</v>
      </c>
      <c r="CD20" s="16" t="s">
        <v>17981</v>
      </c>
      <c r="CE20" s="23">
        <f>B7L713C39*B7L121C1</f>
        <v>22.4068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332921</v>
      </c>
      <c r="F21" s="16" t="s">
        <v>12524</v>
      </c>
      <c r="G21" s="15">
        <f>A1L574C1</f>
        <v>200</v>
      </c>
      <c r="H21" s="16" t="s">
        <v>17982</v>
      </c>
      <c r="I21" s="15">
        <f>IF(B7L714C2=0,0,B7L714C1/B7L714C2)</f>
        <v>1664.605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832.30250000000001</v>
      </c>
      <c r="N21" s="16" t="s">
        <v>17985</v>
      </c>
      <c r="O21" s="17">
        <f>A1L534C13</f>
        <v>1</v>
      </c>
      <c r="P21" s="16" t="s">
        <v>17986</v>
      </c>
      <c r="Q21" s="17">
        <f>B7L714C3*B7L714C6</f>
        <v>1664.605</v>
      </c>
      <c r="R21" s="16" t="s">
        <v>17987</v>
      </c>
      <c r="S21" s="17">
        <f>B7L714C7*B7L121C1</f>
        <v>4327.973</v>
      </c>
      <c r="T21" s="16" t="s">
        <v>15245</v>
      </c>
      <c r="U21" s="17">
        <f>A1L214C18</f>
        <v>334792.5</v>
      </c>
      <c r="V21" s="16" t="s">
        <v>12524</v>
      </c>
      <c r="W21" s="17">
        <f>A1L574C1</f>
        <v>200</v>
      </c>
      <c r="X21" s="16" t="s">
        <v>17988</v>
      </c>
      <c r="Y21" s="17">
        <f>IF(B7L714C10=0,0,B7L714C9/B7L714C10)</f>
        <v>1673.9625000000001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836.98125000000005</v>
      </c>
      <c r="AD21" s="16" t="s">
        <v>17985</v>
      </c>
      <c r="AE21" s="17">
        <f>A1L534C13</f>
        <v>1</v>
      </c>
      <c r="AF21" s="16" t="s">
        <v>17990</v>
      </c>
      <c r="AG21" s="17">
        <f>B7L714C11*B7L714C14</f>
        <v>1673.9625000000001</v>
      </c>
      <c r="AH21" s="16" t="s">
        <v>17991</v>
      </c>
      <c r="AI21" s="17">
        <f>B7L714C15*B7L121C1</f>
        <v>4352.3025000000007</v>
      </c>
      <c r="AJ21" s="16" t="s">
        <v>15253</v>
      </c>
      <c r="AK21" s="17">
        <f>A1L214C21</f>
        <v>342754</v>
      </c>
      <c r="AL21" s="16" t="s">
        <v>12524</v>
      </c>
      <c r="AM21" s="17">
        <f>A1L574C1</f>
        <v>200</v>
      </c>
      <c r="AN21" s="16" t="s">
        <v>17992</v>
      </c>
      <c r="AO21" s="17">
        <f>IF(B7L714C18=0,0,B7L714C17/B7L714C18)</f>
        <v>1713.77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856.88499999999999</v>
      </c>
      <c r="AT21" s="16" t="s">
        <v>17985</v>
      </c>
      <c r="AU21" s="17">
        <f>A1L534C13</f>
        <v>1</v>
      </c>
      <c r="AV21" s="16" t="s">
        <v>17994</v>
      </c>
      <c r="AW21" s="17">
        <f>B7L714C19*B7L714C22</f>
        <v>1713.77</v>
      </c>
      <c r="AX21" s="16" t="s">
        <v>17995</v>
      </c>
      <c r="AY21" s="17">
        <f>B7L714C23*B7L121C1</f>
        <v>4455.8019999999997</v>
      </c>
      <c r="AZ21" s="16" t="s">
        <v>15261</v>
      </c>
      <c r="BA21" s="17">
        <f>A1L214C24</f>
        <v>343642.75</v>
      </c>
      <c r="BB21" s="16" t="s">
        <v>12524</v>
      </c>
      <c r="BC21" s="17">
        <f>A1L574C1</f>
        <v>200</v>
      </c>
      <c r="BD21" s="16" t="s">
        <v>17996</v>
      </c>
      <c r="BE21" s="17">
        <f>IF(B7L714C26=0,0,B7L714C25/B7L714C26)</f>
        <v>1718.2137499999999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859.10687499999995</v>
      </c>
      <c r="BJ21" s="16" t="s">
        <v>17985</v>
      </c>
      <c r="BK21" s="17">
        <f>A1L534C13</f>
        <v>1</v>
      </c>
      <c r="BL21" s="16" t="s">
        <v>17998</v>
      </c>
      <c r="BM21" s="17">
        <f>B7L714C27*B7L714C30</f>
        <v>1718.2137499999999</v>
      </c>
      <c r="BN21" s="16" t="s">
        <v>17999</v>
      </c>
      <c r="BO21" s="17">
        <f>B7L714C31*B7L121C1</f>
        <v>4467.3557499999997</v>
      </c>
      <c r="BP21" s="16" t="s">
        <v>15269</v>
      </c>
      <c r="BQ21" s="17">
        <f>A1L214C27</f>
        <v>339082.4</v>
      </c>
      <c r="BR21" s="16" t="s">
        <v>12524</v>
      </c>
      <c r="BS21" s="15">
        <f>A1L574C1</f>
        <v>200</v>
      </c>
      <c r="BT21" s="16" t="s">
        <v>18000</v>
      </c>
      <c r="BU21" s="17">
        <f>IF(B7L714C34=0,0,B7L714C33/B7L714C34)</f>
        <v>1695.412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847.70600000000002</v>
      </c>
      <c r="BZ21" s="16" t="s">
        <v>17985</v>
      </c>
      <c r="CA21" s="17">
        <f>A1L534C13</f>
        <v>1</v>
      </c>
      <c r="CB21" s="16" t="s">
        <v>18002</v>
      </c>
      <c r="CC21" s="17">
        <f>B7L714C35*B7L714C38</f>
        <v>1695.412</v>
      </c>
      <c r="CD21" s="16" t="s">
        <v>18003</v>
      </c>
      <c r="CE21" s="17">
        <f>B7L714C39*B7L121C1</f>
        <v>4408.0712000000003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2877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14.385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7.1924999999999999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14.385</v>
      </c>
      <c r="R22" s="16" t="s">
        <v>18009</v>
      </c>
      <c r="S22" s="23">
        <f>B7L715C7*B7L121C1</f>
        <v>37.401000000000003</v>
      </c>
      <c r="T22" s="16" t="s">
        <v>15285</v>
      </c>
      <c r="U22" s="17">
        <f>A1L215C18</f>
        <v>2802.5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14.012499999999999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7.0062499999999996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14.012499999999999</v>
      </c>
      <c r="AH22" s="16" t="s">
        <v>18013</v>
      </c>
      <c r="AI22" s="23">
        <f>B7L715C15*B7L121C1</f>
        <v>36.432499999999997</v>
      </c>
      <c r="AJ22" s="16" t="s">
        <v>15293</v>
      </c>
      <c r="AK22" s="17">
        <f>A1L215C21</f>
        <v>2852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14.26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7.13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14.26</v>
      </c>
      <c r="AX22" s="16" t="s">
        <v>18017</v>
      </c>
      <c r="AY22" s="23">
        <f>B7L715C23*B7L121C1</f>
        <v>37.076000000000001</v>
      </c>
      <c r="AZ22" s="16" t="s">
        <v>15301</v>
      </c>
      <c r="BA22" s="17">
        <f>A1L215C24</f>
        <v>3084.25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15.421250000000001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7.7106250000000003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15.421250000000001</v>
      </c>
      <c r="BN22" s="16" t="s">
        <v>18021</v>
      </c>
      <c r="BO22" s="23">
        <f>B7L715C31*B7L121C1</f>
        <v>40.09525</v>
      </c>
      <c r="BP22" s="16" t="s">
        <v>15309</v>
      </c>
      <c r="BQ22" s="17">
        <f>A1L215C27</f>
        <v>11745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58.725000000000001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29.362500000000001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58.725000000000001</v>
      </c>
      <c r="CD22" s="16" t="s">
        <v>18025</v>
      </c>
      <c r="CE22" s="23">
        <f>B7L715C39*B7L121C1</f>
        <v>152.685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6823670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34118.35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17059.174999999999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34118.35</v>
      </c>
      <c r="R23" s="16" t="s">
        <v>18032</v>
      </c>
      <c r="S23" s="17">
        <f>B7L716C7*B7L121C1</f>
        <v>88707.71</v>
      </c>
      <c r="T23" s="16" t="s">
        <v>15325</v>
      </c>
      <c r="U23" s="17">
        <f>A1L216C18</f>
        <v>6734638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33673.19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16836.595000000001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33673.19</v>
      </c>
      <c r="AH23" s="16" t="s">
        <v>18036</v>
      </c>
      <c r="AI23" s="17">
        <f>B7L716C15*B7L121C1</f>
        <v>87550.294000000009</v>
      </c>
      <c r="AJ23" s="16" t="s">
        <v>15333</v>
      </c>
      <c r="AK23" s="17">
        <f>A1L216C21</f>
        <v>6673506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33367.53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16683.764999999999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33367.53</v>
      </c>
      <c r="AX23" s="16" t="s">
        <v>18040</v>
      </c>
      <c r="AY23" s="17">
        <f>B7L716C23*B7L121C1</f>
        <v>86755.577999999994</v>
      </c>
      <c r="AZ23" s="16" t="s">
        <v>15341</v>
      </c>
      <c r="BA23" s="17">
        <f>A1L216C24</f>
        <v>6716738.75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33583.693749999999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16791.846874999999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33583.693749999999</v>
      </c>
      <c r="BN23" s="16" t="s">
        <v>18044</v>
      </c>
      <c r="BO23" s="17">
        <f>B7L716C31*B7L121C1</f>
        <v>87317.603749999995</v>
      </c>
      <c r="BP23" s="16" t="s">
        <v>15349</v>
      </c>
      <c r="BQ23" s="17">
        <f>A1L216C27</f>
        <v>6816782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34083.910000000003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17041.955000000002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34083.910000000003</v>
      </c>
      <c r="CD23" s="16" t="s">
        <v>18048</v>
      </c>
      <c r="CE23" s="17">
        <f>B7L716C39*B7L121C1</f>
        <v>88618.166000000012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276F5A-C462-407C-A093-517B632959B7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2.1563895E-3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2.1563895E-3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4.0423342500000006E-3</v>
      </c>
      <c r="AF8" s="16" t="s">
        <v>18110</v>
      </c>
      <c r="AG8" s="17">
        <f>B7L301C20+B7L401C20+B7L501C24+B7L601C24+B7L701C16</f>
        <v>1.0510069050000003E-2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1.0510069050000003E-2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4.7709263333333331E-3</v>
      </c>
      <c r="AP8" s="16" t="s">
        <v>18115</v>
      </c>
      <c r="AQ8" s="23">
        <f>B7L201C23</f>
        <v>2.5846395982506336E-3</v>
      </c>
      <c r="AR8" s="16" t="s">
        <v>18116</v>
      </c>
      <c r="AS8" s="17">
        <f>B7L801C19+B7L801C20</f>
        <v>7.3555659315839668E-3</v>
      </c>
      <c r="AT8" s="16" t="s">
        <v>18117</v>
      </c>
      <c r="AU8" s="17">
        <f>IF(B7L801C21=0,0,B7L801C20/B7L801C21)</f>
        <v>0.35138555242261971</v>
      </c>
      <c r="AV8" s="16" t="s">
        <v>18118</v>
      </c>
      <c r="AW8" s="17">
        <f>B7L301C29+B7L401C29+B7L501C35+B7L601C35+B7L701C23</f>
        <v>9.3615561666666666E-3</v>
      </c>
      <c r="AX8" s="16" t="s">
        <v>18119</v>
      </c>
      <c r="AY8" s="17">
        <f>B7L301C30+B7L401C30+B7L501C36+B7L601C36+B7L701C24</f>
        <v>2.4340046033333333E-2</v>
      </c>
      <c r="AZ8" s="16" t="s">
        <v>18120</v>
      </c>
      <c r="BA8" s="23">
        <f>B7L201C17</f>
        <v>1.3333333333333333</v>
      </c>
      <c r="BB8" s="16" t="s">
        <v>18121</v>
      </c>
      <c r="BC8" s="17">
        <f>B7L801C24+B7L801C25</f>
        <v>1.3576733793666667</v>
      </c>
      <c r="BD8" s="16" t="s">
        <v>18122</v>
      </c>
      <c r="BE8" s="17">
        <f>IF(B7L801C26=0,0,B7L801C25/B7L801C26)</f>
        <v>0.98207223740021499</v>
      </c>
      <c r="BF8" s="16" t="s">
        <v>18123</v>
      </c>
      <c r="BG8" s="17">
        <f>B7L301C35+B7L301C37+B7L401C37+B7L501C43+B7L501C45+B7L601C43+B7L601C45+B7L701C29</f>
        <v>1.1078194750000001E-2</v>
      </c>
      <c r="BH8" s="16" t="s">
        <v>18124</v>
      </c>
      <c r="BI8" s="23">
        <f>B7L201C31</f>
        <v>7.7469125747555859E-3</v>
      </c>
      <c r="BJ8" s="16" t="s">
        <v>18125</v>
      </c>
      <c r="BK8" s="17">
        <f>B7L801C28+B7L801C29</f>
        <v>1.8825107324755588E-2</v>
      </c>
      <c r="BL8" s="16" t="s">
        <v>18126</v>
      </c>
      <c r="BM8" s="17">
        <f>IF(B7L801C30=0,0,B7L801C29/B7L801C30)</f>
        <v>0.4115202341804533</v>
      </c>
      <c r="BN8" s="16" t="s">
        <v>18127</v>
      </c>
      <c r="BO8" s="17">
        <f>B7L301C39+B7L401C39+B7L501C47+B7L601C47+B7L701C31</f>
        <v>2.2021167125000001E-2</v>
      </c>
      <c r="BP8" s="16" t="s">
        <v>18128</v>
      </c>
      <c r="BQ8" s="17">
        <f>B7L301C40+B7L401C40+B7L501C48+B7L601C48+B7L701C32</f>
        <v>5.7255034525000005E-2</v>
      </c>
      <c r="BR8" s="16" t="s">
        <v>18129</v>
      </c>
      <c r="BS8" s="17">
        <f>B7L201C25</f>
        <v>4</v>
      </c>
      <c r="BT8" s="16" t="s">
        <v>18130</v>
      </c>
      <c r="BU8" s="17">
        <f>B7L801C33+B7L801C34</f>
        <v>4.0572550345250002</v>
      </c>
      <c r="BV8" s="16" t="s">
        <v>18131</v>
      </c>
      <c r="BW8" s="17">
        <f>IF(B7L801C35=0,0,B7L801C34/B7L801C35)</f>
        <v>0.98588823378422319</v>
      </c>
      <c r="BX8" s="16" t="s">
        <v>18132</v>
      </c>
      <c r="BY8" s="17">
        <f>B7L301C45+B7L301C47+B7L401C47+B7L501C55+B7L501C57+B7L601C55+B7L601C57+B7L701C37</f>
        <v>1.12251116E-2</v>
      </c>
      <c r="BZ8" s="16" t="s">
        <v>18133</v>
      </c>
      <c r="CA8" s="23">
        <f>B7L201C39</f>
        <v>7.5506655084148951E-3</v>
      </c>
      <c r="CB8" s="16" t="s">
        <v>18134</v>
      </c>
      <c r="CC8" s="17">
        <f>B7L801C37+B7L801C38</f>
        <v>1.8775777108414896E-2</v>
      </c>
      <c r="CD8" s="16" t="s">
        <v>18135</v>
      </c>
      <c r="CE8" s="17">
        <f>IF(B7L801C39=0,0,B7L801C38/B7L801C39)</f>
        <v>0.40214929399810839</v>
      </c>
      <c r="CF8" s="16" t="s">
        <v>18136</v>
      </c>
      <c r="CG8" s="17">
        <f>B7L301C49+B7L401C49+B7L501C59+B7L601C59+B7L701C39</f>
        <v>2.2233867399999999E-2</v>
      </c>
      <c r="CH8" s="16" t="s">
        <v>18137</v>
      </c>
      <c r="CI8" s="17">
        <f>B7L301C50+B7L401C50+B7L501C60+B7L601C60+B7L701C40</f>
        <v>5.7808055240000003E-2</v>
      </c>
      <c r="CJ8" s="16" t="s">
        <v>18138</v>
      </c>
      <c r="CK8" s="23">
        <f>B7L201C33</f>
        <v>3.8</v>
      </c>
      <c r="CL8" s="16" t="s">
        <v>18139</v>
      </c>
      <c r="CM8" s="17">
        <f>B7L801C42+B7L801C43</f>
        <v>3.85780805524</v>
      </c>
      <c r="CN8" s="16" t="s">
        <v>18140</v>
      </c>
      <c r="CO8" s="17">
        <f>IF(B7L801C44=0,0,B7L801C43/B7L801C44)</f>
        <v>0.98501531066029047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272.08612007908272</v>
      </c>
      <c r="F9" s="16" t="s">
        <v>18142</v>
      </c>
      <c r="G9" s="23">
        <f>B7L202C7</f>
        <v>101.94669889653966</v>
      </c>
      <c r="H9" s="16" t="s">
        <v>18143</v>
      </c>
      <c r="I9" s="17">
        <f>B7L802C1+B7L802C2</f>
        <v>374.03281897562238</v>
      </c>
      <c r="J9" s="16" t="s">
        <v>18144</v>
      </c>
      <c r="K9" s="17">
        <f>IF(B7L802C3=0,0,B7L802C2/B7L802C3)</f>
        <v>0.27256083884763077</v>
      </c>
      <c r="L9" s="16" t="s">
        <v>18145</v>
      </c>
      <c r="M9" s="17">
        <f>B7L302C9+B7L402C9+B7L502C11+B7L602C11+B7L702C7</f>
        <v>610.12562523495455</v>
      </c>
      <c r="N9" s="16" t="s">
        <v>18146</v>
      </c>
      <c r="O9" s="17">
        <f>B7L302C10+B7L402C10+B7L502C12+B7L602C12+B7L702C8</f>
        <v>1586.326625610882</v>
      </c>
      <c r="P9" s="16" t="s">
        <v>18147</v>
      </c>
      <c r="Q9" s="17">
        <f>B7L202C1</f>
        <v>49342</v>
      </c>
      <c r="R9" s="16" t="s">
        <v>18148</v>
      </c>
      <c r="S9" s="17">
        <f>B7L802C6+B7L802C7</f>
        <v>50928.326625610884</v>
      </c>
      <c r="T9" s="16" t="s">
        <v>18149</v>
      </c>
      <c r="U9" s="17">
        <f>IF(B7L802C8=0,0,B7L802C7/B7L802C8)</f>
        <v>0.96885178189198251</v>
      </c>
      <c r="V9" s="16" t="s">
        <v>18150</v>
      </c>
      <c r="W9" s="17">
        <f>B7L302C15+B7L302C17+B7L402C17+B7L502C19+B7L502C21+B7L602C19+B7L602C21+B7L702C13</f>
        <v>258.77550249708594</v>
      </c>
      <c r="X9" s="16" t="s">
        <v>18151</v>
      </c>
      <c r="Y9" s="23">
        <f>B7L202C15</f>
        <v>93.320706238259376</v>
      </c>
      <c r="Z9" s="16" t="s">
        <v>18152</v>
      </c>
      <c r="AA9" s="17">
        <f>B7L802C10+B7L802C11</f>
        <v>352.09620873534533</v>
      </c>
      <c r="AB9" s="16" t="s">
        <v>18153</v>
      </c>
      <c r="AC9" s="17">
        <f>IF(B7L802C12=0,0,B7L802C11/B7L802C12)</f>
        <v>0.26504320104282719</v>
      </c>
      <c r="AD9" s="16" t="s">
        <v>18154</v>
      </c>
      <c r="AE9" s="17">
        <f>B7L302C19+B7L402C19+B7L502C23+B7L602C23+B7L702C15</f>
        <v>581.35957628597259</v>
      </c>
      <c r="AF9" s="16" t="s">
        <v>18155</v>
      </c>
      <c r="AG9" s="17">
        <f>B7L302C20+B7L402C20+B7L502C24+B7L602C24+B7L702C16</f>
        <v>1511.5348983435288</v>
      </c>
      <c r="AH9" s="16" t="s">
        <v>18156</v>
      </c>
      <c r="AI9" s="17">
        <f>B7L202C9</f>
        <v>46446.5</v>
      </c>
      <c r="AJ9" s="16" t="s">
        <v>18157</v>
      </c>
      <c r="AK9" s="17">
        <f>B7L802C15+B7L802C16</f>
        <v>47958.034898343525</v>
      </c>
      <c r="AL9" s="16" t="s">
        <v>18158</v>
      </c>
      <c r="AM9" s="17">
        <f>IF(B7L802C17=0,0,B7L802C16/B7L802C17)</f>
        <v>0.96848213440047071</v>
      </c>
      <c r="AN9" s="16" t="s">
        <v>18159</v>
      </c>
      <c r="AO9" s="17">
        <f>B7L302C25+B7L302C27+B7L402C27+B7L502C31+B7L502C33+B7L602C31+B7L602C33+B7L702C21</f>
        <v>256.66304298484079</v>
      </c>
      <c r="AP9" s="16" t="s">
        <v>18160</v>
      </c>
      <c r="AQ9" s="23">
        <f>B7L202C23</f>
        <v>90.181952542361998</v>
      </c>
      <c r="AR9" s="16" t="s">
        <v>18161</v>
      </c>
      <c r="AS9" s="17">
        <f>B7L802C19+B7L802C20</f>
        <v>346.8449955272028</v>
      </c>
      <c r="AT9" s="16" t="s">
        <v>18162</v>
      </c>
      <c r="AU9" s="17">
        <f>IF(B7L802C21=0,0,B7L802C20/B7L802C21)</f>
        <v>0.26000649773045115</v>
      </c>
      <c r="AV9" s="16" t="s">
        <v>18163</v>
      </c>
      <c r="AW9" s="17">
        <f>B7L302C29+B7L402C29+B7L502C35+B7L602C35+B7L702C23</f>
        <v>575.82458633662441</v>
      </c>
      <c r="AX9" s="16" t="s">
        <v>18164</v>
      </c>
      <c r="AY9" s="17">
        <f>B7L302C30+B7L402C30+B7L502C36+B7L602C36+B7L702C24</f>
        <v>1497.1439244752237</v>
      </c>
      <c r="AZ9" s="16" t="s">
        <v>18165</v>
      </c>
      <c r="BA9" s="17">
        <f>B7L202C17</f>
        <v>46522</v>
      </c>
      <c r="BB9" s="16" t="s">
        <v>18166</v>
      </c>
      <c r="BC9" s="17">
        <f>B7L802C24+B7L802C25</f>
        <v>48019.143924475226</v>
      </c>
      <c r="BD9" s="16" t="s">
        <v>18167</v>
      </c>
      <c r="BE9" s="17">
        <f>IF(B7L802C26=0,0,B7L802C25/B7L802C26)</f>
        <v>0.96882193637541847</v>
      </c>
      <c r="BF9" s="16" t="s">
        <v>18168</v>
      </c>
      <c r="BG9" s="17">
        <f>B7L302C35+B7L302C37+B7L402C37+B7L502C43+B7L502C45+B7L602C43+B7L602C45+B7L702C29</f>
        <v>252.3400818782315</v>
      </c>
      <c r="BH9" s="16" t="s">
        <v>18169</v>
      </c>
      <c r="BI9" s="23">
        <f>B7L202C31</f>
        <v>88.059155237246742</v>
      </c>
      <c r="BJ9" s="16" t="s">
        <v>18170</v>
      </c>
      <c r="BK9" s="17">
        <f>B7L802C28+B7L802C29</f>
        <v>340.39923711547823</v>
      </c>
      <c r="BL9" s="16" t="s">
        <v>18171</v>
      </c>
      <c r="BM9" s="17">
        <f>IF(B7L802C30=0,0,B7L802C29/B7L802C30)</f>
        <v>0.25869375026646502</v>
      </c>
      <c r="BN9" s="16" t="s">
        <v>18172</v>
      </c>
      <c r="BO9" s="17">
        <f>B7L302C39+B7L402C39+B7L502C47+B7L602C47+B7L702C31</f>
        <v>566.84359438627314</v>
      </c>
      <c r="BP9" s="16" t="s">
        <v>18173</v>
      </c>
      <c r="BQ9" s="17">
        <f>B7L302C40+B7L402C40+B7L502C48+B7L602C48+B7L702C32</f>
        <v>1473.7933454043105</v>
      </c>
      <c r="BR9" s="16" t="s">
        <v>18174</v>
      </c>
      <c r="BS9" s="17">
        <f>B7L202C25</f>
        <v>45468</v>
      </c>
      <c r="BT9" s="16" t="s">
        <v>18175</v>
      </c>
      <c r="BU9" s="17">
        <f>B7L802C33+B7L802C34</f>
        <v>46941.793345404309</v>
      </c>
      <c r="BV9" s="16" t="s">
        <v>18176</v>
      </c>
      <c r="BW9" s="17">
        <f>IF(B7L802C35=0,0,B7L802C34/B7L802C35)</f>
        <v>0.96860381250115579</v>
      </c>
      <c r="BX9" s="16" t="s">
        <v>18177</v>
      </c>
      <c r="BY9" s="17">
        <f>B7L302C45+B7L302C47+B7L402C47+B7L502C55+B7L502C57+B7L602C55+B7L602C57+B7L702C37</f>
        <v>249.63991422068025</v>
      </c>
      <c r="BZ9" s="16" t="s">
        <v>18178</v>
      </c>
      <c r="CA9" s="23">
        <f>B7L202C39</f>
        <v>88.615802617100613</v>
      </c>
      <c r="CB9" s="16" t="s">
        <v>18179</v>
      </c>
      <c r="CC9" s="17">
        <f>B7L802C37+B7L802C38</f>
        <v>338.25571683778088</v>
      </c>
      <c r="CD9" s="16" t="s">
        <v>18180</v>
      </c>
      <c r="CE9" s="17">
        <f>IF(B7L802C39=0,0,B7L802C38/B7L802C39)</f>
        <v>0.26197872853572074</v>
      </c>
      <c r="CF9" s="16" t="s">
        <v>18181</v>
      </c>
      <c r="CG9" s="17">
        <f>B7L302C49+B7L402C49+B7L502C59+B7L602C59+B7L702C39</f>
        <v>559.59556843454152</v>
      </c>
      <c r="CH9" s="16" t="s">
        <v>18182</v>
      </c>
      <c r="CI9" s="17">
        <f>B7L302C50+B7L402C50+B7L502C60+B7L602C60+B7L702C40</f>
        <v>1454.9484779298082</v>
      </c>
      <c r="CJ9" s="16" t="s">
        <v>18183</v>
      </c>
      <c r="CK9" s="17">
        <f>B7L202C33</f>
        <v>44597.399999999994</v>
      </c>
      <c r="CL9" s="16" t="s">
        <v>18184</v>
      </c>
      <c r="CM9" s="17">
        <f>B7L802C42+B7L802C43</f>
        <v>46052.348477929801</v>
      </c>
      <c r="CN9" s="16" t="s">
        <v>18185</v>
      </c>
      <c r="CO9" s="17">
        <f>IF(B7L802C44=0,0,B7L802C43/B7L802C44)</f>
        <v>0.96840663883564859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3980.0850409484015</v>
      </c>
      <c r="F10" s="16" t="s">
        <v>18187</v>
      </c>
      <c r="G10" s="17">
        <f>B7L203C7</f>
        <v>1289.9123124638879</v>
      </c>
      <c r="H10" s="16" t="s">
        <v>18188</v>
      </c>
      <c r="I10" s="17">
        <f>B7L803C1+B7L803C2</f>
        <v>5269.9973534122892</v>
      </c>
      <c r="J10" s="16" t="s">
        <v>18189</v>
      </c>
      <c r="K10" s="23">
        <f>IF(B7L803C3=0,0,B7L803C2/B7L803C3)</f>
        <v>0.24476526760087994</v>
      </c>
      <c r="L10" s="16" t="s">
        <v>18190</v>
      </c>
      <c r="M10" s="17">
        <f>B7L303C9+B7L403C9+B7L503C11+B7L603C11+B7L703C7</f>
        <v>9135.3194302362081</v>
      </c>
      <c r="N10" s="16" t="s">
        <v>18191</v>
      </c>
      <c r="O10" s="17">
        <f>B7L303C10+B7L403C10+B7L503C12+B7L603C12+B7L703C8</f>
        <v>23751.830518614144</v>
      </c>
      <c r="P10" s="16" t="s">
        <v>18192</v>
      </c>
      <c r="Q10" s="17">
        <f>B7L203C1</f>
        <v>624315</v>
      </c>
      <c r="R10" s="16" t="s">
        <v>18193</v>
      </c>
      <c r="S10" s="17">
        <f>B7L803C6+B7L803C7</f>
        <v>648066.83051861415</v>
      </c>
      <c r="T10" s="16" t="s">
        <v>18194</v>
      </c>
      <c r="U10" s="23">
        <f>IF(B7L803C8=0,0,B7L803C7/B7L803C8)</f>
        <v>0.96334972042990263</v>
      </c>
      <c r="V10" s="16" t="s">
        <v>18195</v>
      </c>
      <c r="W10" s="17">
        <f>B7L303C15+B7L303C17+B7L403C17+B7L503C19+B7L503C21+B7L603C19+B7L603C21+B7L703C13</f>
        <v>4087.6986098271764</v>
      </c>
      <c r="X10" s="16" t="s">
        <v>18196</v>
      </c>
      <c r="Y10" s="17">
        <f>B7L203C15</f>
        <v>1264.4964234420602</v>
      </c>
      <c r="Z10" s="16" t="s">
        <v>18197</v>
      </c>
      <c r="AA10" s="17">
        <f>B7L803C10+B7L803C11</f>
        <v>5352.1950332692368</v>
      </c>
      <c r="AB10" s="16" t="s">
        <v>18198</v>
      </c>
      <c r="AC10" s="23">
        <f>IF(B7L803C12=0,0,B7L803C11/B7L803C12)</f>
        <v>0.23625753837107061</v>
      </c>
      <c r="AD10" s="16" t="s">
        <v>18199</v>
      </c>
      <c r="AE10" s="17">
        <f>B7L303C19+B7L403C19+B7L503C23+B7L603C23+B7L703C15</f>
        <v>9371.1580455894746</v>
      </c>
      <c r="AF10" s="16" t="s">
        <v>18200</v>
      </c>
      <c r="AG10" s="17">
        <f>B7L303C20+B7L403C20+B7L503C24+B7L603C24+B7L703C16</f>
        <v>24365.010918532636</v>
      </c>
      <c r="AH10" s="16" t="s">
        <v>18201</v>
      </c>
      <c r="AI10" s="17">
        <f>B7L203C9</f>
        <v>629350.5</v>
      </c>
      <c r="AJ10" s="16" t="s">
        <v>18202</v>
      </c>
      <c r="AK10" s="17">
        <f>B7L803C15+B7L803C16</f>
        <v>653715.51091853261</v>
      </c>
      <c r="AL10" s="16" t="s">
        <v>18203</v>
      </c>
      <c r="AM10" s="23">
        <f>IF(B7L803C17=0,0,B7L803C16/B7L803C17)</f>
        <v>0.96272841853744995</v>
      </c>
      <c r="AN10" s="16" t="s">
        <v>18204</v>
      </c>
      <c r="AO10" s="17">
        <f>B7L303C25+B7L303C27+B7L403C27+B7L503C31+B7L503C33+B7L603C31+B7L603C33+B7L703C21</f>
        <v>4208.612993743468</v>
      </c>
      <c r="AP10" s="16" t="s">
        <v>18205</v>
      </c>
      <c r="AQ10" s="17">
        <f>B7L203C23</f>
        <v>1257.7541214581117</v>
      </c>
      <c r="AR10" s="16" t="s">
        <v>18206</v>
      </c>
      <c r="AS10" s="17">
        <f>B7L803C19+B7L803C20</f>
        <v>5466.3671152015795</v>
      </c>
      <c r="AT10" s="16" t="s">
        <v>18207</v>
      </c>
      <c r="AU10" s="23">
        <f>IF(B7L803C21=0,0,B7L803C20/B7L803C21)</f>
        <v>0.23008958142609681</v>
      </c>
      <c r="AV10" s="16" t="s">
        <v>18208</v>
      </c>
      <c r="AW10" s="17">
        <f>B7L303C29+B7L403C29+B7L503C35+B7L603C35+B7L703C23</f>
        <v>9633.9723586190739</v>
      </c>
      <c r="AX10" s="16" t="s">
        <v>18209</v>
      </c>
      <c r="AY10" s="17">
        <f>B7L303C30+B7L403C30+B7L503C36+B7L603C36+B7L703C24</f>
        <v>25048.328132409595</v>
      </c>
      <c r="AZ10" s="16" t="s">
        <v>18210</v>
      </c>
      <c r="BA10" s="17">
        <f>B7L203C17</f>
        <v>648835.33333333326</v>
      </c>
      <c r="BB10" s="16" t="s">
        <v>18211</v>
      </c>
      <c r="BC10" s="17">
        <f>B7L803C24+B7L803C25</f>
        <v>673883.66146574286</v>
      </c>
      <c r="BD10" s="16" t="s">
        <v>18212</v>
      </c>
      <c r="BE10" s="23">
        <f>IF(B7L803C26=0,0,B7L803C25/B7L803C26)</f>
        <v>0.96282989251003981</v>
      </c>
      <c r="BF10" s="16" t="s">
        <v>18213</v>
      </c>
      <c r="BG10" s="17">
        <f>B7L303C35+B7L303C37+B7L403C37+B7L503C43+B7L503C45+B7L603C43+B7L603C45+B7L703C29</f>
        <v>4330.2730771649613</v>
      </c>
      <c r="BH10" s="16" t="s">
        <v>18214</v>
      </c>
      <c r="BI10" s="17">
        <f>B7L203C31</f>
        <v>1286.5941675004378</v>
      </c>
      <c r="BJ10" s="16" t="s">
        <v>18215</v>
      </c>
      <c r="BK10" s="17">
        <f>B7L803C28+B7L803C29</f>
        <v>5616.8672446653991</v>
      </c>
      <c r="BL10" s="16" t="s">
        <v>18216</v>
      </c>
      <c r="BM10" s="23">
        <f>IF(B7L803C30=0,0,B7L803C29/B7L803C30)</f>
        <v>0.22905903085432122</v>
      </c>
      <c r="BN10" s="16" t="s">
        <v>18217</v>
      </c>
      <c r="BO10" s="17">
        <f>B7L303C39+B7L403C39+B7L503C47+B7L603C47+B7L703C31</f>
        <v>9941.1347930997872</v>
      </c>
      <c r="BP10" s="16" t="s">
        <v>18218</v>
      </c>
      <c r="BQ10" s="17">
        <f>B7L303C40+B7L403C40+B7L503C48+B7L603C48+B7L703C32</f>
        <v>25846.950462059453</v>
      </c>
      <c r="BR10" s="16" t="s">
        <v>18219</v>
      </c>
      <c r="BS10" s="17">
        <f>B7L203C25</f>
        <v>664313.25</v>
      </c>
      <c r="BT10" s="16" t="s">
        <v>18220</v>
      </c>
      <c r="BU10" s="17">
        <f>B7L803C33+B7L803C34</f>
        <v>690160.20046205947</v>
      </c>
      <c r="BV10" s="16" t="s">
        <v>18221</v>
      </c>
      <c r="BW10" s="23">
        <f>IF(B7L803C35=0,0,B7L803C34/B7L803C35)</f>
        <v>0.96254934659408786</v>
      </c>
      <c r="BX10" s="16" t="s">
        <v>18222</v>
      </c>
      <c r="BY10" s="17">
        <f>B7L303C45+B7L303C47+B7L403C47+B7L503C55+B7L503C57+B7L603C55+B7L603C57+B7L703C37</f>
        <v>4429.6068178333508</v>
      </c>
      <c r="BZ10" s="16" t="s">
        <v>18223</v>
      </c>
      <c r="CA10" s="17">
        <f>B7L203C39</f>
        <v>1341.4687199766938</v>
      </c>
      <c r="CB10" s="16" t="s">
        <v>18224</v>
      </c>
      <c r="CC10" s="17">
        <f>B7L803C37+B7L803C38</f>
        <v>5771.0755378100448</v>
      </c>
      <c r="CD10" s="16" t="s">
        <v>18225</v>
      </c>
      <c r="CE10" s="23">
        <f>IF(B7L803C39=0,0,B7L803C38/B7L803C39)</f>
        <v>0.23244691759583902</v>
      </c>
      <c r="CF10" s="16" t="s">
        <v>18226</v>
      </c>
      <c r="CG10" s="17">
        <f>B7L303C49+B7L403C49+B7L503C59+B7L603C59+B7L703C39</f>
        <v>10166.668147111426</v>
      </c>
      <c r="CH10" s="16" t="s">
        <v>18227</v>
      </c>
      <c r="CI10" s="17">
        <f>B7L303C50+B7L403C50+B7L503C60+B7L603C60+B7L703C40</f>
        <v>26433.337182489711</v>
      </c>
      <c r="CJ10" s="16" t="s">
        <v>18228</v>
      </c>
      <c r="CK10" s="17">
        <f>B7L203C33</f>
        <v>675116.8</v>
      </c>
      <c r="CL10" s="16" t="s">
        <v>18229</v>
      </c>
      <c r="CM10" s="17">
        <f>B7L803C42+B7L803C43</f>
        <v>701550.13718248974</v>
      </c>
      <c r="CN10" s="16" t="s">
        <v>18230</v>
      </c>
      <c r="CO10" s="23">
        <f>IF(B7L803C44=0,0,B7L803C43/B7L803C44)</f>
        <v>0.96232152802556759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5299.9680218303811</v>
      </c>
      <c r="F11" s="16" t="s">
        <v>18232</v>
      </c>
      <c r="G11" s="17">
        <f>B7L204C7</f>
        <v>1561.2625983497303</v>
      </c>
      <c r="H11" s="16" t="s">
        <v>18233</v>
      </c>
      <c r="I11" s="17">
        <f>B7L804C1+B7L804C2</f>
        <v>6861.2306201801111</v>
      </c>
      <c r="J11" s="16" t="s">
        <v>18234</v>
      </c>
      <c r="K11" s="17">
        <f>IF(B7L804C3=0,0,B7L804C2/B7L804C3)</f>
        <v>0.22754847997060129</v>
      </c>
      <c r="L11" s="16" t="s">
        <v>18235</v>
      </c>
      <c r="M11" s="17">
        <f>B7L304C9+B7L404C9+B7L504C11+B7L604C11+B7L704C7</f>
        <v>10980.525672557098</v>
      </c>
      <c r="N11" s="16" t="s">
        <v>18236</v>
      </c>
      <c r="O11" s="17">
        <f>B7L304C10+B7L404C10+B7L504C12+B7L604C12+B7L704C8</f>
        <v>28549.366748648459</v>
      </c>
      <c r="P11" s="16" t="s">
        <v>18237</v>
      </c>
      <c r="Q11" s="17">
        <f>B7L204C1</f>
        <v>755648</v>
      </c>
      <c r="R11" s="16" t="s">
        <v>18238</v>
      </c>
      <c r="S11" s="17">
        <f>B7L804C6+B7L804C7</f>
        <v>784197.36674864846</v>
      </c>
      <c r="T11" s="16" t="s">
        <v>18239</v>
      </c>
      <c r="U11" s="17">
        <f>IF(B7L804C8=0,0,B7L804C7/B7L804C8)</f>
        <v>0.96359415631932477</v>
      </c>
      <c r="V11" s="16" t="s">
        <v>18240</v>
      </c>
      <c r="W11" s="17">
        <f>B7L304C15+B7L304C17+B7L404C17+B7L504C19+B7L504C21+B7L604C19+B7L604C21+B7L704C13</f>
        <v>5457.2973325509774</v>
      </c>
      <c r="X11" s="16" t="s">
        <v>18241</v>
      </c>
      <c r="Y11" s="17">
        <f>B7L204C15</f>
        <v>1531.2861707166214</v>
      </c>
      <c r="Z11" s="16" t="s">
        <v>18242</v>
      </c>
      <c r="AA11" s="17">
        <f>B7L804C10+B7L804C11</f>
        <v>6988.5835032675986</v>
      </c>
      <c r="AB11" s="16" t="s">
        <v>18243</v>
      </c>
      <c r="AC11" s="17">
        <f>IF(B7L804C12=0,0,B7L804C11/B7L804C12)</f>
        <v>0.21911252401872994</v>
      </c>
      <c r="AD11" s="16" t="s">
        <v>18244</v>
      </c>
      <c r="AE11" s="17">
        <f>B7L304C19+B7L404C19+B7L504C23+B7L604C23+B7L704C15</f>
        <v>11282.851076705381</v>
      </c>
      <c r="AF11" s="16" t="s">
        <v>18245</v>
      </c>
      <c r="AG11" s="17">
        <f>B7L304C20+B7L404C20+B7L504C24+B7L604C24+B7L704C16</f>
        <v>29335.412799433987</v>
      </c>
      <c r="AH11" s="16" t="s">
        <v>18246</v>
      </c>
      <c r="AI11" s="17">
        <f>B7L204C9</f>
        <v>762134</v>
      </c>
      <c r="AJ11" s="16" t="s">
        <v>18247</v>
      </c>
      <c r="AK11" s="17">
        <f>B7L804C15+B7L804C16</f>
        <v>791469.41279943404</v>
      </c>
      <c r="AL11" s="16" t="s">
        <v>18248</v>
      </c>
      <c r="AM11" s="17">
        <f>IF(B7L804C17=0,0,B7L804C16/B7L804C17)</f>
        <v>0.96293550663483707</v>
      </c>
      <c r="AN11" s="16" t="s">
        <v>18249</v>
      </c>
      <c r="AO11" s="17">
        <f>B7L304C25+B7L304C27+B7L404C27+B7L504C31+B7L504C33+B7L604C31+B7L604C33+B7L704C21</f>
        <v>5360.5269166554972</v>
      </c>
      <c r="AP11" s="16" t="s">
        <v>18250</v>
      </c>
      <c r="AQ11" s="17">
        <f>B7L204C23</f>
        <v>1429.2242816852556</v>
      </c>
      <c r="AR11" s="16" t="s">
        <v>18251</v>
      </c>
      <c r="AS11" s="17">
        <f>B7L804C19+B7L804C20</f>
        <v>6789.751198340753</v>
      </c>
      <c r="AT11" s="16" t="s">
        <v>18252</v>
      </c>
      <c r="AU11" s="17">
        <f>IF(B7L804C21=0,0,B7L804C20/B7L804C21)</f>
        <v>0.21049729805040907</v>
      </c>
      <c r="AV11" s="16" t="s">
        <v>18253</v>
      </c>
      <c r="AW11" s="17">
        <f>B7L304C29+B7L404C29+B7L504C35+B7L604C35+B7L704C23</f>
        <v>11125.136994851895</v>
      </c>
      <c r="AX11" s="16" t="s">
        <v>18254</v>
      </c>
      <c r="AY11" s="17">
        <f>B7L304C30+B7L404C30+B7L504C36+B7L604C36+B7L704C24</f>
        <v>28925.356186614928</v>
      </c>
      <c r="AZ11" s="16" t="s">
        <v>18255</v>
      </c>
      <c r="BA11" s="17">
        <f>B7L204C17</f>
        <v>737291.33333333337</v>
      </c>
      <c r="BB11" s="16" t="s">
        <v>18256</v>
      </c>
      <c r="BC11" s="17">
        <f>B7L804C24+B7L804C25</f>
        <v>766216.68951994833</v>
      </c>
      <c r="BD11" s="16" t="s">
        <v>18257</v>
      </c>
      <c r="BE11" s="17">
        <f>IF(B7L804C26=0,0,B7L804C25/B7L804C26)</f>
        <v>0.96224911753783737</v>
      </c>
      <c r="BF11" s="16" t="s">
        <v>18258</v>
      </c>
      <c r="BG11" s="17">
        <f>B7L304C35+B7L304C37+B7L404C37+B7L504C43+B7L504C45+B7L604C43+B7L604C45+B7L704C29</f>
        <v>5565.8590461896047</v>
      </c>
      <c r="BH11" s="16" t="s">
        <v>18259</v>
      </c>
      <c r="BI11" s="17">
        <f>B7L204C31</f>
        <v>1482.7929595507337</v>
      </c>
      <c r="BJ11" s="16" t="s">
        <v>18260</v>
      </c>
      <c r="BK11" s="17">
        <f>B7L804C28+B7L804C29</f>
        <v>7048.6520057403386</v>
      </c>
      <c r="BL11" s="16" t="s">
        <v>18261</v>
      </c>
      <c r="BM11" s="17">
        <f>IF(B7L804C30=0,0,B7L804C29/B7L804C30)</f>
        <v>0.21036546538872464</v>
      </c>
      <c r="BN11" s="16" t="s">
        <v>18262</v>
      </c>
      <c r="BO11" s="17">
        <f>B7L304C39+B7L404C39+B7L504C47+B7L604C47+B7L704C31</f>
        <v>11589.296669655323</v>
      </c>
      <c r="BP11" s="16" t="s">
        <v>18263</v>
      </c>
      <c r="BQ11" s="17">
        <f>B7L304C40+B7L404C40+B7L504C48+B7L604C48+B7L704C32</f>
        <v>30132.171341103844</v>
      </c>
      <c r="BR11" s="16" t="s">
        <v>18264</v>
      </c>
      <c r="BS11" s="17">
        <f>B7L204C25</f>
        <v>765617.5</v>
      </c>
      <c r="BT11" s="16" t="s">
        <v>18265</v>
      </c>
      <c r="BU11" s="17">
        <f>B7L804C33+B7L804C34</f>
        <v>795749.67134110385</v>
      </c>
      <c r="BV11" s="16" t="s">
        <v>18266</v>
      </c>
      <c r="BW11" s="17">
        <f>IF(B7L804C35=0,0,B7L804C34/B7L804C35)</f>
        <v>0.96213360504400702</v>
      </c>
      <c r="BX11" s="16" t="s">
        <v>18267</v>
      </c>
      <c r="BY11" s="17">
        <f>B7L304C45+B7L304C47+B7L404C47+B7L504C55+B7L504C57+B7L604C55+B7L604C57+B7L704C37</f>
        <v>5681.8695106011</v>
      </c>
      <c r="BZ11" s="16" t="s">
        <v>18268</v>
      </c>
      <c r="CA11" s="17">
        <f>B7L204C39</f>
        <v>1538.0594367675751</v>
      </c>
      <c r="CB11" s="16" t="s">
        <v>18269</v>
      </c>
      <c r="CC11" s="17">
        <f>B7L804C37+B7L804C38</f>
        <v>7219.9289473686749</v>
      </c>
      <c r="CD11" s="16" t="s">
        <v>18270</v>
      </c>
      <c r="CE11" s="17">
        <f>IF(B7L804C39=0,0,B7L804C38/B7L804C39)</f>
        <v>0.21302971926449851</v>
      </c>
      <c r="CF11" s="16" t="s">
        <v>18271</v>
      </c>
      <c r="CG11" s="17">
        <f>B7L304C49+B7L404C49+B7L504C59+B7L604C59+B7L704C39</f>
        <v>11847.963181108051</v>
      </c>
      <c r="CH11" s="16" t="s">
        <v>18272</v>
      </c>
      <c r="CI11" s="17">
        <f>B7L304C50+B7L404C50+B7L504C60+B7L604C60+B7L704C40</f>
        <v>30804.704270880931</v>
      </c>
      <c r="CJ11" s="16" t="s">
        <v>18273</v>
      </c>
      <c r="CK11" s="17">
        <f>B7L204C33</f>
        <v>774054.39999999991</v>
      </c>
      <c r="CL11" s="16" t="s">
        <v>18274</v>
      </c>
      <c r="CM11" s="17">
        <f>B7L804C42+B7L804C43</f>
        <v>804859.10427088081</v>
      </c>
      <c r="CN11" s="16" t="s">
        <v>18275</v>
      </c>
      <c r="CO11" s="17">
        <f>IF(B7L804C44=0,0,B7L804C43/B7L804C44)</f>
        <v>0.96172658778732856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2087.599094471967</v>
      </c>
      <c r="F12" s="16" t="s">
        <v>18277</v>
      </c>
      <c r="G12" s="23">
        <f>B7L205C7</f>
        <v>617.44054757087099</v>
      </c>
      <c r="H12" s="16" t="s">
        <v>18278</v>
      </c>
      <c r="I12" s="17">
        <f>B7L805C1+B7L805C2</f>
        <v>2705.0396420428378</v>
      </c>
      <c r="J12" s="16" t="s">
        <v>18279</v>
      </c>
      <c r="K12" s="23">
        <f>IF(B7L805C3=0,0,B7L805C2/B7L805C3)</f>
        <v>0.22825563735715967</v>
      </c>
      <c r="L12" s="16" t="s">
        <v>18280</v>
      </c>
      <c r="M12" s="17">
        <f>B7L305C9+B7L405C9+B7L505C11+B7L605C11+B7L705C7</f>
        <v>4597.8433638258184</v>
      </c>
      <c r="N12" s="16" t="s">
        <v>18281</v>
      </c>
      <c r="O12" s="17">
        <f>B7L305C10+B7L405C10+B7L505C12+B7L605C12+B7L705C8</f>
        <v>11954.392745947127</v>
      </c>
      <c r="P12" s="16" t="s">
        <v>18282</v>
      </c>
      <c r="Q12" s="17">
        <f>B7L205C1</f>
        <v>298840</v>
      </c>
      <c r="R12" s="16" t="s">
        <v>18283</v>
      </c>
      <c r="S12" s="17">
        <f>B7L805C6+B7L805C7</f>
        <v>310794.39274594712</v>
      </c>
      <c r="T12" s="16" t="s">
        <v>18284</v>
      </c>
      <c r="U12" s="23">
        <f>IF(B7L805C8=0,0,B7L805C7/B7L805C8)</f>
        <v>0.96153600893398672</v>
      </c>
      <c r="V12" s="16" t="s">
        <v>18285</v>
      </c>
      <c r="W12" s="17">
        <f>B7L305C15+B7L305C17+B7L405C17+B7L505C19+B7L505C21+B7L605C19+B7L605C21+B7L705C13</f>
        <v>2113.1080005667413</v>
      </c>
      <c r="X12" s="16" t="s">
        <v>18286</v>
      </c>
      <c r="Y12" s="23">
        <f>B7L205C15</f>
        <v>596.01163270681877</v>
      </c>
      <c r="Z12" s="16" t="s">
        <v>18287</v>
      </c>
      <c r="AA12" s="17">
        <f>B7L805C10+B7L805C11</f>
        <v>2709.1196332735599</v>
      </c>
      <c r="AB12" s="16" t="s">
        <v>18288</v>
      </c>
      <c r="AC12" s="23">
        <f>IF(B7L805C12=0,0,B7L805C11/B7L805C12)</f>
        <v>0.22000196129641908</v>
      </c>
      <c r="AD12" s="16" t="s">
        <v>18289</v>
      </c>
      <c r="AE12" s="17">
        <f>B7L305C19+B7L405C19+B7L505C23+B7L605C23+B7L705C15</f>
        <v>4665.9749360870774</v>
      </c>
      <c r="AF12" s="16" t="s">
        <v>18290</v>
      </c>
      <c r="AG12" s="17">
        <f>B7L305C20+B7L405C20+B7L505C24+B7L605C24+B7L705C16</f>
        <v>12131.534833826401</v>
      </c>
      <c r="AH12" s="16" t="s">
        <v>18291</v>
      </c>
      <c r="AI12" s="17">
        <f>B7L205C9</f>
        <v>296640</v>
      </c>
      <c r="AJ12" s="16" t="s">
        <v>18292</v>
      </c>
      <c r="AK12" s="17">
        <f>B7L805C15+B7L805C16</f>
        <v>308771.53483382642</v>
      </c>
      <c r="AL12" s="16" t="s">
        <v>18293</v>
      </c>
      <c r="AM12" s="23">
        <f>IF(B7L805C17=0,0,B7L805C16/B7L805C17)</f>
        <v>0.96071031987985767</v>
      </c>
      <c r="AN12" s="16" t="s">
        <v>18294</v>
      </c>
      <c r="AO12" s="17">
        <f>B7L305C25+B7L305C27+B7L405C27+B7L505C31+B7L505C33+B7L605C31+B7L605C33+B7L705C21</f>
        <v>2041.7668620506565</v>
      </c>
      <c r="AP12" s="16" t="s">
        <v>18295</v>
      </c>
      <c r="AQ12" s="23">
        <f>B7L205C23</f>
        <v>547.98882602210369</v>
      </c>
      <c r="AR12" s="16" t="s">
        <v>18296</v>
      </c>
      <c r="AS12" s="17">
        <f>B7L805C19+B7L805C20</f>
        <v>2589.7556880727602</v>
      </c>
      <c r="AT12" s="16" t="s">
        <v>18297</v>
      </c>
      <c r="AU12" s="23">
        <f>IF(B7L805C21=0,0,B7L805C20/B7L805C21)</f>
        <v>0.21159865718063353</v>
      </c>
      <c r="AV12" s="16" t="s">
        <v>18298</v>
      </c>
      <c r="AW12" s="17">
        <f>B7L305C29+B7L405C29+B7L505C35+B7L605C35+B7L705C23</f>
        <v>4510.8392738586117</v>
      </c>
      <c r="AX12" s="16" t="s">
        <v>18299</v>
      </c>
      <c r="AY12" s="17">
        <f>B7L305C30+B7L405C30+B7L505C36+B7L605C36+B7L705C24</f>
        <v>11728.182112032389</v>
      </c>
      <c r="AZ12" s="16" t="s">
        <v>18300</v>
      </c>
      <c r="BA12" s="17">
        <f>B7L205C17</f>
        <v>282690</v>
      </c>
      <c r="BB12" s="16" t="s">
        <v>18301</v>
      </c>
      <c r="BC12" s="17">
        <f>B7L805C24+B7L805C25</f>
        <v>294418.18211203237</v>
      </c>
      <c r="BD12" s="16" t="s">
        <v>18302</v>
      </c>
      <c r="BE12" s="23">
        <f>IF(B7L805C26=0,0,B7L805C25/B7L805C26)</f>
        <v>0.9601648851035649</v>
      </c>
      <c r="BF12" s="16" t="s">
        <v>18303</v>
      </c>
      <c r="BG12" s="17">
        <f>B7L305C35+B7L305C37+B7L405C37+B7L505C43+B7L505C45+B7L605C43+B7L605C45+B7L705C29</f>
        <v>2025.4893240372821</v>
      </c>
      <c r="BH12" s="16" t="s">
        <v>18304</v>
      </c>
      <c r="BI12" s="23">
        <f>B7L205C31</f>
        <v>538.88104888442956</v>
      </c>
      <c r="BJ12" s="16" t="s">
        <v>18305</v>
      </c>
      <c r="BK12" s="17">
        <f>B7L805C28+B7L805C29</f>
        <v>2564.3703729217118</v>
      </c>
      <c r="BL12" s="16" t="s">
        <v>18306</v>
      </c>
      <c r="BM12" s="23">
        <f>IF(B7L805C30=0,0,B7L805C29/B7L805C30)</f>
        <v>0.21014166072682247</v>
      </c>
      <c r="BN12" s="16" t="s">
        <v>18307</v>
      </c>
      <c r="BO12" s="17">
        <f>B7L305C39+B7L405C39+B7L505C47+B7L605C47+B7L705C31</f>
        <v>4478.9345862125547</v>
      </c>
      <c r="BP12" s="16" t="s">
        <v>18308</v>
      </c>
      <c r="BQ12" s="17">
        <f>B7L305C40+B7L405C40+B7L505C48+B7L605C48+B7L705C32</f>
        <v>11645.229924152642</v>
      </c>
      <c r="BR12" s="16" t="s">
        <v>18309</v>
      </c>
      <c r="BS12" s="17">
        <f>B7L205C25</f>
        <v>278243</v>
      </c>
      <c r="BT12" s="16" t="s">
        <v>18310</v>
      </c>
      <c r="BU12" s="17">
        <f>B7L805C33+B7L805C34</f>
        <v>289888.22992415266</v>
      </c>
      <c r="BV12" s="16" t="s">
        <v>18311</v>
      </c>
      <c r="BW12" s="23">
        <f>IF(B7L805C35=0,0,B7L805C34/B7L805C35)</f>
        <v>0.95982855210368645</v>
      </c>
      <c r="BX12" s="16" t="s">
        <v>18312</v>
      </c>
      <c r="BY12" s="17">
        <f>B7L305C45+B7L305C47+B7L405C47+B7L505C55+B7L505C57+B7L605C55+B7L605C57+B7L705C37</f>
        <v>2154.2921950750933</v>
      </c>
      <c r="BZ12" s="16" t="s">
        <v>18313</v>
      </c>
      <c r="CA12" s="23">
        <f>B7L205C39</f>
        <v>580.76659084179221</v>
      </c>
      <c r="CB12" s="16" t="s">
        <v>18314</v>
      </c>
      <c r="CC12" s="17">
        <f>B7L805C37+B7L805C38</f>
        <v>2735.0587859168854</v>
      </c>
      <c r="CD12" s="16" t="s">
        <v>18315</v>
      </c>
      <c r="CE12" s="23">
        <f>IF(B7L805C39=0,0,B7L805C38/B7L805C39)</f>
        <v>0.21234153862879379</v>
      </c>
      <c r="CF12" s="16" t="s">
        <v>18316</v>
      </c>
      <c r="CG12" s="17">
        <f>B7L305C49+B7L405C49+B7L505C59+B7L605C59+B7L705C39</f>
        <v>4772.9891621250135</v>
      </c>
      <c r="CH12" s="16" t="s">
        <v>18317</v>
      </c>
      <c r="CI12" s="17">
        <f>B7L305C50+B7L405C50+B7L505C60+B7L605C60+B7L705C40</f>
        <v>12409.771821525035</v>
      </c>
      <c r="CJ12" s="16" t="s">
        <v>18318</v>
      </c>
      <c r="CK12" s="17">
        <f>B7L205C33</f>
        <v>292280.59999999998</v>
      </c>
      <c r="CL12" s="16" t="s">
        <v>18319</v>
      </c>
      <c r="CM12" s="17">
        <f>B7L805C42+B7L805C43</f>
        <v>304690.37182152504</v>
      </c>
      <c r="CN12" s="16" t="s">
        <v>18320</v>
      </c>
      <c r="CO12" s="23">
        <f>IF(B7L805C44=0,0,B7L805C43/B7L805C44)</f>
        <v>0.95927087637415009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16587.15276579597</v>
      </c>
      <c r="F13" s="16" t="s">
        <v>18322</v>
      </c>
      <c r="G13" s="17">
        <f>B7L206C7</f>
        <v>5666.5748815884554</v>
      </c>
      <c r="H13" s="16" t="s">
        <v>18323</v>
      </c>
      <c r="I13" s="17">
        <f>B7L806C1+B7L806C2</f>
        <v>22253.727647384425</v>
      </c>
      <c r="J13" s="16" t="s">
        <v>18324</v>
      </c>
      <c r="K13" s="17">
        <f>IF(B7L806C3=0,0,B7L806C2/B7L806C3)</f>
        <v>0.2546348625891659</v>
      </c>
      <c r="L13" s="16" t="s">
        <v>18325</v>
      </c>
      <c r="M13" s="17">
        <f>B7L306C9+B7L406C9+B7L506C11+B7L606C11+B7L706C7</f>
        <v>35314.798279817842</v>
      </c>
      <c r="N13" s="16" t="s">
        <v>18326</v>
      </c>
      <c r="O13" s="17">
        <f>B7L306C10+B7L406C10+B7L506C12+B7L606C12+B7L706C8</f>
        <v>91818.475527526403</v>
      </c>
      <c r="P13" s="16" t="s">
        <v>18327</v>
      </c>
      <c r="Q13" s="17">
        <f>B7L206C1</f>
        <v>2742611</v>
      </c>
      <c r="R13" s="16" t="s">
        <v>18328</v>
      </c>
      <c r="S13" s="17">
        <f>B7L806C6+B7L806C7</f>
        <v>2834429.4755275263</v>
      </c>
      <c r="T13" s="16" t="s">
        <v>18329</v>
      </c>
      <c r="U13" s="17">
        <f>IF(B7L806C8=0,0,B7L806C7/B7L806C8)</f>
        <v>0.96760601160823112</v>
      </c>
      <c r="V13" s="16" t="s">
        <v>18330</v>
      </c>
      <c r="W13" s="17">
        <f>B7L306C15+B7L306C17+B7L406C17+B7L506C19+B7L506C21+B7L606C19+B7L606C21+B7L706C13</f>
        <v>16919.954340565157</v>
      </c>
      <c r="X13" s="16" t="s">
        <v>18331</v>
      </c>
      <c r="Y13" s="17">
        <f>B7L206C15</f>
        <v>5383.0002964372561</v>
      </c>
      <c r="Z13" s="16" t="s">
        <v>18332</v>
      </c>
      <c r="AA13" s="17">
        <f>B7L806C10+B7L806C11</f>
        <v>22302.954637002411</v>
      </c>
      <c r="AB13" s="16" t="s">
        <v>18333</v>
      </c>
      <c r="AC13" s="17">
        <f>IF(B7L806C12=0,0,B7L806C11/B7L806C12)</f>
        <v>0.24135816908789395</v>
      </c>
      <c r="AD13" s="16" t="s">
        <v>18334</v>
      </c>
      <c r="AE13" s="17">
        <f>B7L306C19+B7L406C19+B7L506C23+B7L606C23+B7L706C15</f>
        <v>36119.89427707834</v>
      </c>
      <c r="AF13" s="16" t="s">
        <v>18335</v>
      </c>
      <c r="AG13" s="17">
        <f>B7L306C20+B7L406C20+B7L506C24+B7L606C24+B7L706C16</f>
        <v>93911.725120403687</v>
      </c>
      <c r="AH13" s="16" t="s">
        <v>18336</v>
      </c>
      <c r="AI13" s="17">
        <f>B7L206C9</f>
        <v>2679164.5</v>
      </c>
      <c r="AJ13" s="16" t="s">
        <v>18337</v>
      </c>
      <c r="AK13" s="17">
        <f>B7L806C15+B7L806C16</f>
        <v>2773076.2251204038</v>
      </c>
      <c r="AL13" s="16" t="s">
        <v>18338</v>
      </c>
      <c r="AM13" s="17">
        <f>IF(B7L806C17=0,0,B7L806C16/B7L806C17)</f>
        <v>0.96613445953281496</v>
      </c>
      <c r="AN13" s="16" t="s">
        <v>18339</v>
      </c>
      <c r="AO13" s="17">
        <f>B7L306C25+B7L306C27+B7L406C27+B7L506C31+B7L506C33+B7L606C31+B7L606C33+B7L706C21</f>
        <v>17105.388812127254</v>
      </c>
      <c r="AP13" s="16" t="s">
        <v>18340</v>
      </c>
      <c r="AQ13" s="17">
        <f>B7L206C23</f>
        <v>5146.3922128587574</v>
      </c>
      <c r="AR13" s="16" t="s">
        <v>18341</v>
      </c>
      <c r="AS13" s="17">
        <f>B7L806C19+B7L806C20</f>
        <v>22251.781024986012</v>
      </c>
      <c r="AT13" s="16" t="s">
        <v>18342</v>
      </c>
      <c r="AU13" s="17">
        <f>IF(B7L806C21=0,0,B7L806C20/B7L806C21)</f>
        <v>0.23128001336522197</v>
      </c>
      <c r="AV13" s="16" t="s">
        <v>18343</v>
      </c>
      <c r="AW13" s="17">
        <f>B7L306C29+B7L406C29+B7L506C35+B7L606C35+B7L706C23</f>
        <v>36543.664897593233</v>
      </c>
      <c r="AX13" s="16" t="s">
        <v>18344</v>
      </c>
      <c r="AY13" s="17">
        <f>B7L306C30+B7L406C30+B7L506C36+B7L606C36+B7L706C24</f>
        <v>95013.528733742423</v>
      </c>
      <c r="AZ13" s="16" t="s">
        <v>18345</v>
      </c>
      <c r="BA13" s="17">
        <f>B7L206C17</f>
        <v>2654860</v>
      </c>
      <c r="BB13" s="16" t="s">
        <v>18346</v>
      </c>
      <c r="BC13" s="17">
        <f>B7L806C24+B7L806C25</f>
        <v>2749873.5287337424</v>
      </c>
      <c r="BD13" s="16" t="s">
        <v>18347</v>
      </c>
      <c r="BE13" s="17">
        <f>IF(B7L806C26=0,0,B7L806C25/B7L806C26)</f>
        <v>0.96544803688572034</v>
      </c>
      <c r="BF13" s="16" t="s">
        <v>18348</v>
      </c>
      <c r="BG13" s="17">
        <f>B7L306C35+B7L306C37+B7L406C37+B7L506C43+B7L506C45+B7L606C43+B7L606C45+B7L706C29</f>
        <v>17019.406167295252</v>
      </c>
      <c r="BH13" s="16" t="s">
        <v>18349</v>
      </c>
      <c r="BI13" s="17">
        <f>B7L206C31</f>
        <v>5073.5431030661139</v>
      </c>
      <c r="BJ13" s="16" t="s">
        <v>18350</v>
      </c>
      <c r="BK13" s="17">
        <f>B7L806C28+B7L806C29</f>
        <v>22092.949270361365</v>
      </c>
      <c r="BL13" s="16" t="s">
        <v>18351</v>
      </c>
      <c r="BM13" s="17">
        <f>IF(B7L806C30=0,0,B7L806C29/B7L806C30)</f>
        <v>0.22964535159968383</v>
      </c>
      <c r="BN13" s="16" t="s">
        <v>18352</v>
      </c>
      <c r="BO13" s="17">
        <f>B7L306C39+B7L406C39+B7L506C47+B7L606C47+B7L706C31</f>
        <v>36463.736521993895</v>
      </c>
      <c r="BP13" s="16" t="s">
        <v>18353</v>
      </c>
      <c r="BQ13" s="17">
        <f>B7L306C40+B7L406C40+B7L506C48+B7L606C48+B7L706C32</f>
        <v>94805.714957184129</v>
      </c>
      <c r="BR13" s="16" t="s">
        <v>18354</v>
      </c>
      <c r="BS13" s="17">
        <f>B7L206C25</f>
        <v>2619646.5</v>
      </c>
      <c r="BT13" s="16" t="s">
        <v>18355</v>
      </c>
      <c r="BU13" s="17">
        <f>B7L806C33+B7L806C34</f>
        <v>2714452.2149571842</v>
      </c>
      <c r="BV13" s="16" t="s">
        <v>18356</v>
      </c>
      <c r="BW13" s="17">
        <f>IF(B7L806C35=0,0,B7L806C34/B7L806C35)</f>
        <v>0.96507372116009804</v>
      </c>
      <c r="BX13" s="16" t="s">
        <v>18357</v>
      </c>
      <c r="BY13" s="17">
        <f>B7L306C45+B7L306C47+B7L406C47+B7L506C55+B7L506C57+B7L606C55+B7L606C57+B7L706C37</f>
        <v>17029.135069212909</v>
      </c>
      <c r="BZ13" s="16" t="s">
        <v>18358</v>
      </c>
      <c r="CA13" s="17">
        <f>B7L206C39</f>
        <v>5169.7586628325816</v>
      </c>
      <c r="CB13" s="16" t="s">
        <v>18359</v>
      </c>
      <c r="CC13" s="17">
        <f>B7L806C37+B7L806C38</f>
        <v>22198.89373204549</v>
      </c>
      <c r="CD13" s="16" t="s">
        <v>18360</v>
      </c>
      <c r="CE13" s="17">
        <f>IF(B7L806C39=0,0,B7L806C38/B7L806C39)</f>
        <v>0.23288361687004755</v>
      </c>
      <c r="CF13" s="16" t="s">
        <v>18361</v>
      </c>
      <c r="CG13" s="17">
        <f>B7L306C49+B7L406C49+B7L506C59+B7L606C59+B7L706C39</f>
        <v>36518.775499868992</v>
      </c>
      <c r="CH13" s="16" t="s">
        <v>18362</v>
      </c>
      <c r="CI13" s="17">
        <f>B7L306C50+B7L406C50+B7L506C60+B7L606C60+B7L706C40</f>
        <v>94948.816299659404</v>
      </c>
      <c r="CJ13" s="16" t="s">
        <v>18363</v>
      </c>
      <c r="CK13" s="17">
        <f>B7L206C33</f>
        <v>2601768.4</v>
      </c>
      <c r="CL13" s="16" t="s">
        <v>18364</v>
      </c>
      <c r="CM13" s="17">
        <f>B7L806C42+B7L806C43</f>
        <v>2696717.2162996591</v>
      </c>
      <c r="CN13" s="16" t="s">
        <v>18365</v>
      </c>
      <c r="CO13" s="17">
        <f>IF(B7L806C44=0,0,B7L806C43/B7L806C44)</f>
        <v>0.96479096298055878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1860.7248649407602</v>
      </c>
      <c r="F14" s="16" t="s">
        <v>18367</v>
      </c>
      <c r="G14" s="23">
        <f>B7L207C7</f>
        <v>442.0390021101511</v>
      </c>
      <c r="H14" s="16" t="s">
        <v>18368</v>
      </c>
      <c r="I14" s="17">
        <f>B7L807C1+B7L807C2</f>
        <v>2302.7638670509114</v>
      </c>
      <c r="J14" s="16" t="s">
        <v>18369</v>
      </c>
      <c r="K14" s="23">
        <f>IF(B7L807C3=0,0,B7L807C2/B7L807C3)</f>
        <v>0.1919601955003136</v>
      </c>
      <c r="L14" s="16" t="s">
        <v>18370</v>
      </c>
      <c r="M14" s="17">
        <f>B7L307C9+B7L407C9+B7L507C11+B7L607C11+B7L707C7</f>
        <v>3794.0444911441818</v>
      </c>
      <c r="N14" s="16" t="s">
        <v>18371</v>
      </c>
      <c r="O14" s="17">
        <f>B7L307C10+B7L407C10+B7L507C12+B7L607C12+B7L707C8</f>
        <v>9864.5156769748737</v>
      </c>
      <c r="P14" s="16" t="s">
        <v>18372</v>
      </c>
      <c r="Q14" s="17">
        <f>B7L207C1</f>
        <v>213946</v>
      </c>
      <c r="R14" s="16" t="s">
        <v>18373</v>
      </c>
      <c r="S14" s="17">
        <f>B7L807C6+B7L807C7</f>
        <v>223810.51567697487</v>
      </c>
      <c r="T14" s="16" t="s">
        <v>18374</v>
      </c>
      <c r="U14" s="23">
        <f>IF(B7L807C8=0,0,B7L807C7/B7L807C8)</f>
        <v>0.95592469975265904</v>
      </c>
      <c r="V14" s="16" t="s">
        <v>18375</v>
      </c>
      <c r="W14" s="17">
        <f>B7L307C15+B7L307C17+B7L407C17+B7L507C19+B7L507C21+B7L607C19+B7L607C21+B7L707C13</f>
        <v>1937.5008490759587</v>
      </c>
      <c r="X14" s="16" t="s">
        <v>18376</v>
      </c>
      <c r="Y14" s="23">
        <f>B7L207C15</f>
        <v>416.58327902688001</v>
      </c>
      <c r="Z14" s="16" t="s">
        <v>18377</v>
      </c>
      <c r="AA14" s="17">
        <f>B7L807C10+B7L807C11</f>
        <v>2354.0841281028388</v>
      </c>
      <c r="AB14" s="16" t="s">
        <v>18378</v>
      </c>
      <c r="AC14" s="23">
        <f>IF(B7L807C12=0,0,B7L807C11/B7L807C12)</f>
        <v>0.17696193354083964</v>
      </c>
      <c r="AD14" s="16" t="s">
        <v>18379</v>
      </c>
      <c r="AE14" s="17">
        <f>B7L307C19+B7L407C19+B7L507C23+B7L607C23+B7L707C15</f>
        <v>3951.7306589777741</v>
      </c>
      <c r="AF14" s="16" t="s">
        <v>18380</v>
      </c>
      <c r="AG14" s="17">
        <f>B7L307C20+B7L407C20+B7L507C24+B7L607C24+B7L707C16</f>
        <v>10274.499713342213</v>
      </c>
      <c r="AH14" s="16" t="s">
        <v>18381</v>
      </c>
      <c r="AI14" s="17">
        <f>B7L207C9</f>
        <v>207337</v>
      </c>
      <c r="AJ14" s="16" t="s">
        <v>18382</v>
      </c>
      <c r="AK14" s="17">
        <f>B7L807C15+B7L807C16</f>
        <v>217611.4997133422</v>
      </c>
      <c r="AL14" s="16" t="s">
        <v>18383</v>
      </c>
      <c r="AM14" s="23">
        <f>IF(B7L807C17=0,0,B7L807C16/B7L807C17)</f>
        <v>0.95278512520304892</v>
      </c>
      <c r="AN14" s="16" t="s">
        <v>18384</v>
      </c>
      <c r="AO14" s="17">
        <f>B7L307C25+B7L307C27+B7L407C27+B7L507C31+B7L507C33+B7L607C31+B7L607C33+B7L707C21</f>
        <v>1953.4714568045761</v>
      </c>
      <c r="AP14" s="16" t="s">
        <v>18385</v>
      </c>
      <c r="AQ14" s="23">
        <f>B7L207C23</f>
        <v>379.57047900059462</v>
      </c>
      <c r="AR14" s="16" t="s">
        <v>18386</v>
      </c>
      <c r="AS14" s="17">
        <f>B7L807C19+B7L807C20</f>
        <v>2333.0419358051709</v>
      </c>
      <c r="AT14" s="16" t="s">
        <v>18387</v>
      </c>
      <c r="AU14" s="23">
        <f>IF(B7L807C21=0,0,B7L807C20/B7L807C21)</f>
        <v>0.16269338033548833</v>
      </c>
      <c r="AV14" s="16" t="s">
        <v>18388</v>
      </c>
      <c r="AW14" s="17">
        <f>B7L307C29+B7L407C29+B7L507C35+B7L607C35+B7L707C23</f>
        <v>3986.8958091651693</v>
      </c>
      <c r="AX14" s="16" t="s">
        <v>18389</v>
      </c>
      <c r="AY14" s="17">
        <f>B7L307C30+B7L407C30+B7L507C36+B7L607C36+B7L707C24</f>
        <v>10365.929103829441</v>
      </c>
      <c r="AZ14" s="16" t="s">
        <v>18390</v>
      </c>
      <c r="BA14" s="17">
        <f>B7L207C17</f>
        <v>195808.33333333334</v>
      </c>
      <c r="BB14" s="16" t="s">
        <v>18391</v>
      </c>
      <c r="BC14" s="17">
        <f>B7L807C24+B7L807C25</f>
        <v>206174.26243716278</v>
      </c>
      <c r="BD14" s="16" t="s">
        <v>18392</v>
      </c>
      <c r="BE14" s="23">
        <f>IF(B7L807C26=0,0,B7L807C25/B7L807C26)</f>
        <v>0.94972248727219899</v>
      </c>
      <c r="BF14" s="16" t="s">
        <v>18393</v>
      </c>
      <c r="BG14" s="17">
        <f>B7L307C35+B7L307C37+B7L407C37+B7L507C43+B7L507C45+B7L607C43+B7L607C45+B7L707C29</f>
        <v>2053.8683748213589</v>
      </c>
      <c r="BH14" s="16" t="s">
        <v>18394</v>
      </c>
      <c r="BI14" s="23">
        <f>B7L207C31</f>
        <v>394.49263977002721</v>
      </c>
      <c r="BJ14" s="16" t="s">
        <v>18395</v>
      </c>
      <c r="BK14" s="17">
        <f>B7L807C28+B7L807C29</f>
        <v>2448.3610145913863</v>
      </c>
      <c r="BL14" s="16" t="s">
        <v>18396</v>
      </c>
      <c r="BM14" s="23">
        <f>IF(B7L807C30=0,0,B7L807C29/B7L807C30)</f>
        <v>0.16112519249366711</v>
      </c>
      <c r="BN14" s="16" t="s">
        <v>18397</v>
      </c>
      <c r="BO14" s="17">
        <f>B7L307C39+B7L407C39+B7L507C47+B7L607C47+B7L707C31</f>
        <v>4229.2132735049718</v>
      </c>
      <c r="BP14" s="16" t="s">
        <v>18398</v>
      </c>
      <c r="BQ14" s="17">
        <f>B7L307C40+B7L407C40+B7L507C48+B7L607C48+B7L707C32</f>
        <v>10995.954511112926</v>
      </c>
      <c r="BR14" s="16" t="s">
        <v>18399</v>
      </c>
      <c r="BS14" s="17">
        <f>B7L207C25</f>
        <v>203690.25</v>
      </c>
      <c r="BT14" s="16" t="s">
        <v>18400</v>
      </c>
      <c r="BU14" s="17">
        <f>B7L807C33+B7L807C34</f>
        <v>214686.20451111294</v>
      </c>
      <c r="BV14" s="16" t="s">
        <v>18401</v>
      </c>
      <c r="BW14" s="23">
        <f>IF(B7L807C35=0,0,B7L807C34/B7L807C35)</f>
        <v>0.94878127108282007</v>
      </c>
      <c r="BX14" s="16" t="s">
        <v>18402</v>
      </c>
      <c r="BY14" s="17">
        <f>B7L307C45+B7L307C47+B7L407C47+B7L507C55+B7L507C57+B7L607C55+B7L607C57+B7L707C37</f>
        <v>2333.0733510900577</v>
      </c>
      <c r="BZ14" s="16" t="s">
        <v>18403</v>
      </c>
      <c r="CA14" s="23">
        <f>B7L207C39</f>
        <v>487.6033005713868</v>
      </c>
      <c r="CB14" s="16" t="s">
        <v>18404</v>
      </c>
      <c r="CC14" s="17">
        <f>B7L807C37+B7L807C38</f>
        <v>2820.6766516614443</v>
      </c>
      <c r="CD14" s="16" t="s">
        <v>18405</v>
      </c>
      <c r="CE14" s="23">
        <f>IF(B7L807C39=0,0,B7L807C38/B7L807C39)</f>
        <v>0.17286749272880217</v>
      </c>
      <c r="CF14" s="16" t="s">
        <v>18406</v>
      </c>
      <c r="CG14" s="17">
        <f>B7L307C49+B7L407C49+B7L507C59+B7L607C59+B7L707C39</f>
        <v>4838.2975780353172</v>
      </c>
      <c r="CH14" s="16" t="s">
        <v>18407</v>
      </c>
      <c r="CI14" s="17">
        <f>B7L307C50+B7L407C50+B7L507C60+B7L607C60+B7L707C40</f>
        <v>12579.573702891825</v>
      </c>
      <c r="CJ14" s="16" t="s">
        <v>18408</v>
      </c>
      <c r="CK14" s="17">
        <f>B7L207C33</f>
        <v>245394.59999999998</v>
      </c>
      <c r="CL14" s="16" t="s">
        <v>18409</v>
      </c>
      <c r="CM14" s="17">
        <f>B7L807C42+B7L807C43</f>
        <v>257974.1737028918</v>
      </c>
      <c r="CN14" s="16" t="s">
        <v>18410</v>
      </c>
      <c r="CO14" s="23">
        <f>IF(B7L807C44=0,0,B7L807C43/B7L807C44)</f>
        <v>0.95123708112975802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3457.3254004334185</v>
      </c>
      <c r="F15" s="16" t="s">
        <v>18412</v>
      </c>
      <c r="G15" s="23">
        <f>B7L208C7</f>
        <v>921.98105215628004</v>
      </c>
      <c r="H15" s="16" t="s">
        <v>18413</v>
      </c>
      <c r="I15" s="17">
        <f>B7L808C1+B7L808C2</f>
        <v>4379.3064525896989</v>
      </c>
      <c r="J15" s="16" t="s">
        <v>18414</v>
      </c>
      <c r="K15" s="23">
        <f>IF(B7L808C3=0,0,B7L808C2/B7L808C3)</f>
        <v>0.21053129351362643</v>
      </c>
      <c r="L15" s="16" t="s">
        <v>18415</v>
      </c>
      <c r="M15" s="17">
        <f>B7L308C9+B7L408C9+B7L508C11+B7L608C11+B7L708C7</f>
        <v>7339.6154412238029</v>
      </c>
      <c r="N15" s="16" t="s">
        <v>18416</v>
      </c>
      <c r="O15" s="17">
        <f>B7L308C10+B7L408C10+B7L508C12+B7L608C12+B7L708C8</f>
        <v>19083.00014718189</v>
      </c>
      <c r="P15" s="16" t="s">
        <v>18417</v>
      </c>
      <c r="Q15" s="17">
        <f>B7L208C1</f>
        <v>446237</v>
      </c>
      <c r="R15" s="16" t="s">
        <v>18418</v>
      </c>
      <c r="S15" s="17">
        <f>B7L808C6+B7L808C7</f>
        <v>465320.00014718191</v>
      </c>
      <c r="T15" s="16" t="s">
        <v>18419</v>
      </c>
      <c r="U15" s="23">
        <f>IF(B7L808C8=0,0,B7L808C7/B7L808C8)</f>
        <v>0.95898951229015317</v>
      </c>
      <c r="V15" s="16" t="s">
        <v>18420</v>
      </c>
      <c r="W15" s="17">
        <f>B7L308C15+B7L308C17+B7L408C17+B7L508C19+B7L508C21+B7L608C19+B7L608C21+B7L708C13</f>
        <v>3430.0366956691923</v>
      </c>
      <c r="X15" s="16" t="s">
        <v>18421</v>
      </c>
      <c r="Y15" s="23">
        <f>B7L208C15</f>
        <v>848.57517864177441</v>
      </c>
      <c r="Z15" s="16" t="s">
        <v>18422</v>
      </c>
      <c r="AA15" s="17">
        <f>B7L808C10+B7L808C11</f>
        <v>4278.6118743109664</v>
      </c>
      <c r="AB15" s="16" t="s">
        <v>18423</v>
      </c>
      <c r="AC15" s="23">
        <f>IF(B7L808C12=0,0,B7L808C11/B7L808C12)</f>
        <v>0.19832955256742704</v>
      </c>
      <c r="AD15" s="16" t="s">
        <v>18424</v>
      </c>
      <c r="AE15" s="17">
        <f>B7L308C19+B7L408C19+B7L508C23+B7L608C23+B7L708C15</f>
        <v>7319.8141949555575</v>
      </c>
      <c r="AF15" s="16" t="s">
        <v>18425</v>
      </c>
      <c r="AG15" s="17">
        <f>B7L308C20+B7L408C20+B7L508C24+B7L608C24+B7L708C16</f>
        <v>19031.516906884452</v>
      </c>
      <c r="AH15" s="16" t="s">
        <v>18426</v>
      </c>
      <c r="AI15" s="17">
        <f>B7L208C9</f>
        <v>422343</v>
      </c>
      <c r="AJ15" s="16" t="s">
        <v>18427</v>
      </c>
      <c r="AK15" s="17">
        <f>B7L808C15+B7L808C16</f>
        <v>441374.51690688444</v>
      </c>
      <c r="AL15" s="16" t="s">
        <v>18428</v>
      </c>
      <c r="AM15" s="23">
        <f>IF(B7L808C17=0,0,B7L808C16/B7L808C17)</f>
        <v>0.95688125123250045</v>
      </c>
      <c r="AN15" s="16" t="s">
        <v>18429</v>
      </c>
      <c r="AO15" s="17">
        <f>B7L308C25+B7L308C27+B7L408C27+B7L508C31+B7L508C33+B7L608C31+B7L608C33+B7L708C21</f>
        <v>3265.8858009828973</v>
      </c>
      <c r="AP15" s="16" t="s">
        <v>18430</v>
      </c>
      <c r="AQ15" s="23">
        <f>B7L208C23</f>
        <v>759.95641179443737</v>
      </c>
      <c r="AR15" s="16" t="s">
        <v>18431</v>
      </c>
      <c r="AS15" s="17">
        <f>B7L808C19+B7L808C20</f>
        <v>4025.8422127773347</v>
      </c>
      <c r="AT15" s="16" t="s">
        <v>18432</v>
      </c>
      <c r="AU15" s="23">
        <f>IF(B7L808C21=0,0,B7L808C20/B7L808C21)</f>
        <v>0.18876954724714887</v>
      </c>
      <c r="AV15" s="16" t="s">
        <v>18433</v>
      </c>
      <c r="AW15" s="17">
        <f>B7L308C29+B7L408C29+B7L508C35+B7L608C35+B7L708C23</f>
        <v>6954.780776022606</v>
      </c>
      <c r="AX15" s="16" t="s">
        <v>18434</v>
      </c>
      <c r="AY15" s="17">
        <f>B7L308C30+B7L408C30+B7L508C36+B7L608C36+B7L708C24</f>
        <v>18082.430017658779</v>
      </c>
      <c r="AZ15" s="16" t="s">
        <v>18435</v>
      </c>
      <c r="BA15" s="17">
        <f>B7L208C17</f>
        <v>392037.33333333331</v>
      </c>
      <c r="BB15" s="16" t="s">
        <v>18436</v>
      </c>
      <c r="BC15" s="17">
        <f>B7L808C24+B7L808C25</f>
        <v>410119.76335099211</v>
      </c>
      <c r="BD15" s="16" t="s">
        <v>18437</v>
      </c>
      <c r="BE15" s="23">
        <f>IF(B7L808C26=0,0,B7L808C25/B7L808C26)</f>
        <v>0.9559093912716824</v>
      </c>
      <c r="BF15" s="16" t="s">
        <v>18438</v>
      </c>
      <c r="BG15" s="17">
        <f>B7L308C35+B7L308C37+B7L408C37+B7L508C43+B7L508C45+B7L608C43+B7L608C45+B7L708C29</f>
        <v>3301.6543901477653</v>
      </c>
      <c r="BH15" s="16" t="s">
        <v>18439</v>
      </c>
      <c r="BI15" s="23">
        <f>B7L208C31</f>
        <v>782.60327612456365</v>
      </c>
      <c r="BJ15" s="16" t="s">
        <v>18440</v>
      </c>
      <c r="BK15" s="17">
        <f>B7L808C28+B7L808C29</f>
        <v>4084.2576662723291</v>
      </c>
      <c r="BL15" s="16" t="s">
        <v>18441</v>
      </c>
      <c r="BM15" s="23">
        <f>IF(B7L808C30=0,0,B7L808C29/B7L808C30)</f>
        <v>0.19161456991004186</v>
      </c>
      <c r="BN15" s="16" t="s">
        <v>18442</v>
      </c>
      <c r="BO15" s="17">
        <f>B7L308C39+B7L408C39+B7L508C47+B7L608C47+B7L708C31</f>
        <v>6994.7229276252074</v>
      </c>
      <c r="BP15" s="16" t="s">
        <v>18443</v>
      </c>
      <c r="BQ15" s="17">
        <f>B7L308C40+B7L408C40+B7L508C48+B7L608C48+B7L708C32</f>
        <v>18186.279611825546</v>
      </c>
      <c r="BR15" s="16" t="s">
        <v>18444</v>
      </c>
      <c r="BS15" s="17">
        <f>B7L208C25</f>
        <v>404085.25</v>
      </c>
      <c r="BT15" s="16" t="s">
        <v>18445</v>
      </c>
      <c r="BU15" s="17">
        <f>B7L808C33+B7L808C34</f>
        <v>422271.52961182554</v>
      </c>
      <c r="BV15" s="16" t="s">
        <v>18446</v>
      </c>
      <c r="BW15" s="23">
        <f>IF(B7L808C35=0,0,B7L808C34/B7L808C35)</f>
        <v>0.95693226197716119</v>
      </c>
      <c r="BX15" s="16" t="s">
        <v>18447</v>
      </c>
      <c r="BY15" s="17">
        <f>B7L308C45+B7L308C47+B7L408C47+B7L508C55+B7L508C57+B7L608C55+B7L608C57+B7L708C37</f>
        <v>3429.6826123491446</v>
      </c>
      <c r="BZ15" s="16" t="s">
        <v>18448</v>
      </c>
      <c r="CA15" s="23">
        <f>B7L208C39</f>
        <v>852.8027625858598</v>
      </c>
      <c r="CB15" s="16" t="s">
        <v>18449</v>
      </c>
      <c r="CC15" s="17">
        <f>B7L808C37+B7L808C38</f>
        <v>4282.4853749350041</v>
      </c>
      <c r="CD15" s="16" t="s">
        <v>18450</v>
      </c>
      <c r="CE15" s="23">
        <f>IF(B7L808C39=0,0,B7L808C38/B7L808C39)</f>
        <v>0.1991373438371177</v>
      </c>
      <c r="CF15" s="16" t="s">
        <v>18451</v>
      </c>
      <c r="CG15" s="17">
        <f>B7L308C49+B7L408C49+B7L508C59+B7L608C59+B7L708C39</f>
        <v>7253.8809468622994</v>
      </c>
      <c r="CH15" s="16" t="s">
        <v>18452</v>
      </c>
      <c r="CI15" s="17">
        <f>B7L308C50+B7L408C50+B7L508C60+B7L608C60+B7L708C40</f>
        <v>18860.090461841981</v>
      </c>
      <c r="CJ15" s="16" t="s">
        <v>18453</v>
      </c>
      <c r="CK15" s="17">
        <f>B7L208C33</f>
        <v>429187.4</v>
      </c>
      <c r="CL15" s="16" t="s">
        <v>18454</v>
      </c>
      <c r="CM15" s="17">
        <f>B7L808C42+B7L808C43</f>
        <v>448047.49046184198</v>
      </c>
      <c r="CN15" s="16" t="s">
        <v>18455</v>
      </c>
      <c r="CO15" s="23">
        <f>IF(B7L808C44=0,0,B7L808C43/B7L808C44)</f>
        <v>0.95790604598097129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688.12982283288443</v>
      </c>
      <c r="F16" s="16" t="s">
        <v>18457</v>
      </c>
      <c r="G16" s="23">
        <f>B7L209C7</f>
        <v>311.23887915114585</v>
      </c>
      <c r="H16" s="16" t="s">
        <v>18458</v>
      </c>
      <c r="I16" s="23">
        <f>B7L809C1+B7L809C2</f>
        <v>999.36870198403028</v>
      </c>
      <c r="J16" s="16" t="s">
        <v>18459</v>
      </c>
      <c r="K16" s="23">
        <f>IF(B7L809C3=0,0,B7L809C2/B7L809C3)</f>
        <v>0.31143548775666918</v>
      </c>
      <c r="L16" s="16" t="s">
        <v>18460</v>
      </c>
      <c r="M16" s="17">
        <f>B7L309C9+B7L409C9+B7L509C11+B7L609C11+B7L709C7</f>
        <v>1501.6285515408636</v>
      </c>
      <c r="N16" s="16" t="s">
        <v>18461</v>
      </c>
      <c r="O16" s="17">
        <f>B7L309C10+B7L409C10+B7L509C12+B7L609C12+B7L709C8</f>
        <v>3904.2342340062451</v>
      </c>
      <c r="P16" s="16" t="s">
        <v>18462</v>
      </c>
      <c r="Q16" s="17">
        <f>B7L209C1</f>
        <v>150639</v>
      </c>
      <c r="R16" s="16" t="s">
        <v>18463</v>
      </c>
      <c r="S16" s="17">
        <f>B7L809C6+B7L809C7</f>
        <v>154543.23423400623</v>
      </c>
      <c r="T16" s="16" t="s">
        <v>18464</v>
      </c>
      <c r="U16" s="23">
        <f>IF(B7L809C8=0,0,B7L809C7/B7L809C8)</f>
        <v>0.9747369449503398</v>
      </c>
      <c r="V16" s="16" t="s">
        <v>18465</v>
      </c>
      <c r="W16" s="23">
        <f>B7L309C15+B7L309C17+B7L409C17+B7L509C19+B7L509C21+B7L609C19+B7L609C21+B7L709C13</f>
        <v>679.95220919559279</v>
      </c>
      <c r="X16" s="16" t="s">
        <v>18466</v>
      </c>
      <c r="Y16" s="23">
        <f>B7L209C15</f>
        <v>291.66877249702691</v>
      </c>
      <c r="Z16" s="16" t="s">
        <v>18467</v>
      </c>
      <c r="AA16" s="23">
        <f>B7L809C10+B7L809C11</f>
        <v>971.62098169261969</v>
      </c>
      <c r="AB16" s="16" t="s">
        <v>18468</v>
      </c>
      <c r="AC16" s="23">
        <f>IF(B7L809C12=0,0,B7L809C11/B7L809C12)</f>
        <v>0.30018780778995025</v>
      </c>
      <c r="AD16" s="16" t="s">
        <v>18469</v>
      </c>
      <c r="AE16" s="17">
        <f>B7L309C19+B7L409C19+B7L509C23+B7L609C23+B7L709C15</f>
        <v>1484.3479240307597</v>
      </c>
      <c r="AF16" s="16" t="s">
        <v>18470</v>
      </c>
      <c r="AG16" s="17">
        <f>B7L309C20+B7L409C20+B7L509C24+B7L609C24+B7L709C16</f>
        <v>3859.3046024799755</v>
      </c>
      <c r="AH16" s="16" t="s">
        <v>18471</v>
      </c>
      <c r="AI16" s="17">
        <f>B7L209C9</f>
        <v>145166</v>
      </c>
      <c r="AJ16" s="16" t="s">
        <v>18472</v>
      </c>
      <c r="AK16" s="17">
        <f>B7L809C15+B7L809C16</f>
        <v>149025.30460247997</v>
      </c>
      <c r="AL16" s="16" t="s">
        <v>18473</v>
      </c>
      <c r="AM16" s="23">
        <f>IF(B7L809C17=0,0,B7L809C16/B7L809C17)</f>
        <v>0.97410302490053935</v>
      </c>
      <c r="AN16" s="16" t="s">
        <v>18474</v>
      </c>
      <c r="AO16" s="23">
        <f>B7L309C25+B7L309C27+B7L409C27+B7L509C31+B7L509C33+B7L609C31+B7L609C33+B7L709C21</f>
        <v>684.26028545578561</v>
      </c>
      <c r="AP16" s="16" t="s">
        <v>18475</v>
      </c>
      <c r="AQ16" s="23">
        <f>B7L209C23</f>
        <v>279.95588424441695</v>
      </c>
      <c r="AR16" s="16" t="s">
        <v>18476</v>
      </c>
      <c r="AS16" s="23">
        <f>B7L809C19+B7L809C20</f>
        <v>964.2161697002025</v>
      </c>
      <c r="AT16" s="16" t="s">
        <v>18477</v>
      </c>
      <c r="AU16" s="23">
        <f>IF(B7L809C21=0,0,B7L809C20/B7L809C21)</f>
        <v>0.2903455605100066</v>
      </c>
      <c r="AV16" s="16" t="s">
        <v>18478</v>
      </c>
      <c r="AW16" s="17">
        <f>B7L309C29+B7L409C29+B7L509C35+B7L609C35+B7L709C23</f>
        <v>1496.9437358368209</v>
      </c>
      <c r="AX16" s="16" t="s">
        <v>18479</v>
      </c>
      <c r="AY16" s="17">
        <f>B7L309C30+B7L409C30+B7L509C36+B7L609C36+B7L709C24</f>
        <v>3892.0537131757346</v>
      </c>
      <c r="AZ16" s="16" t="s">
        <v>18480</v>
      </c>
      <c r="BA16" s="17">
        <f>B7L209C17</f>
        <v>144420.33333333334</v>
      </c>
      <c r="BB16" s="16" t="s">
        <v>18481</v>
      </c>
      <c r="BC16" s="17">
        <f>B7L809C24+B7L809C25</f>
        <v>148312.38704650907</v>
      </c>
      <c r="BD16" s="16" t="s">
        <v>18482</v>
      </c>
      <c r="BE16" s="23">
        <f>IF(B7L809C26=0,0,B7L809C25/B7L809C26)</f>
        <v>0.97375772994635146</v>
      </c>
      <c r="BF16" s="16" t="s">
        <v>18483</v>
      </c>
      <c r="BG16" s="23">
        <f>B7L309C35+B7L309C37+B7L409C37+B7L509C43+B7L509C45+B7L609C43+B7L609C45+B7L709C29</f>
        <v>707.3126595142744</v>
      </c>
      <c r="BH16" s="16" t="s">
        <v>18484</v>
      </c>
      <c r="BI16" s="23">
        <f>B7L209C31</f>
        <v>288.028272801269</v>
      </c>
      <c r="BJ16" s="16" t="s">
        <v>18485</v>
      </c>
      <c r="BK16" s="23">
        <f>B7L809C28+B7L809C29</f>
        <v>995.34093231554334</v>
      </c>
      <c r="BL16" s="16" t="s">
        <v>18486</v>
      </c>
      <c r="BM16" s="23">
        <f>IF(B7L809C30=0,0,B7L809C29/B7L809C30)</f>
        <v>0.28937649748936295</v>
      </c>
      <c r="BN16" s="16" t="s">
        <v>18487</v>
      </c>
      <c r="BO16" s="17">
        <f>B7L309C39+B7L409C39+B7L509C47+B7L609C47+B7L709C31</f>
        <v>1549.9412468185092</v>
      </c>
      <c r="BP16" s="16" t="s">
        <v>18488</v>
      </c>
      <c r="BQ16" s="17">
        <f>B7L309C40+B7L409C40+B7L509C48+B7L609C48+B7L709C32</f>
        <v>4029.8472417281237</v>
      </c>
      <c r="BR16" s="16" t="s">
        <v>18489</v>
      </c>
      <c r="BS16" s="17">
        <f>B7L209C25</f>
        <v>148719</v>
      </c>
      <c r="BT16" s="16" t="s">
        <v>18490</v>
      </c>
      <c r="BU16" s="17">
        <f>B7L809C33+B7L809C34</f>
        <v>152748.84724172813</v>
      </c>
      <c r="BV16" s="16" t="s">
        <v>18491</v>
      </c>
      <c r="BW16" s="23">
        <f>IF(B7L809C35=0,0,B7L809C34/B7L809C35)</f>
        <v>0.97361782223239424</v>
      </c>
      <c r="BX16" s="16" t="s">
        <v>18492</v>
      </c>
      <c r="BY16" s="23">
        <f>B7L309C45+B7L309C47+B7L409C47+B7L509C55+B7L509C57+B7L609C55+B7L609C57+B7L709C37</f>
        <v>735.90701810571795</v>
      </c>
      <c r="BZ16" s="16" t="s">
        <v>18493</v>
      </c>
      <c r="CA16" s="23">
        <f>B7L209C39</f>
        <v>305.26347141901891</v>
      </c>
      <c r="CB16" s="16" t="s">
        <v>18494</v>
      </c>
      <c r="CC16" s="17">
        <f>B7L809C37+B7L809C38</f>
        <v>1041.1704895247369</v>
      </c>
      <c r="CD16" s="16" t="s">
        <v>18495</v>
      </c>
      <c r="CE16" s="23">
        <f>IF(B7L809C39=0,0,B7L809C38/B7L809C39)</f>
        <v>0.2931925890046716</v>
      </c>
      <c r="CF16" s="16" t="s">
        <v>18496</v>
      </c>
      <c r="CG16" s="17">
        <f>B7L309C49+B7L409C49+B7L509C59+B7L609C59+B7L709C39</f>
        <v>1610.5403982154492</v>
      </c>
      <c r="CH16" s="16" t="s">
        <v>18497</v>
      </c>
      <c r="CI16" s="17">
        <f>B7L309C50+B7L409C50+B7L509C60+B7L609C60+B7L709C40</f>
        <v>4187.4050353601688</v>
      </c>
      <c r="CJ16" s="16" t="s">
        <v>18498</v>
      </c>
      <c r="CK16" s="17">
        <f>B7L209C33</f>
        <v>153629</v>
      </c>
      <c r="CL16" s="16" t="s">
        <v>18499</v>
      </c>
      <c r="CM16" s="17">
        <f>B7L809C42+B7L809C43</f>
        <v>157816.40503536016</v>
      </c>
      <c r="CN16" s="16" t="s">
        <v>18500</v>
      </c>
      <c r="CO16" s="23">
        <f>IF(B7L809C44=0,0,B7L809C43/B7L809C44)</f>
        <v>0.97346660485377334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299.58625229793961</v>
      </c>
      <c r="F17" s="16" t="s">
        <v>18502</v>
      </c>
      <c r="G17" s="23">
        <f>B7L210C7</f>
        <v>133.55839872867168</v>
      </c>
      <c r="H17" s="16" t="s">
        <v>18503</v>
      </c>
      <c r="I17" s="23">
        <f>B7L810C1+B7L810C2</f>
        <v>433.14465102661131</v>
      </c>
      <c r="J17" s="16" t="s">
        <v>18504</v>
      </c>
      <c r="K17" s="23">
        <f>IF(B7L810C3=0,0,B7L810C2/B7L810C3)</f>
        <v>0.30834594958547967</v>
      </c>
      <c r="L17" s="16" t="s">
        <v>18505</v>
      </c>
      <c r="M17" s="23">
        <f>B7L310C9+B7L410C9+B7L510C11+B7L610C11+B7L710C7</f>
        <v>625.46075132866793</v>
      </c>
      <c r="N17" s="16" t="s">
        <v>18506</v>
      </c>
      <c r="O17" s="17">
        <f>B7L310C10+B7L410C10+B7L510C12+B7L610C12+B7L710C8</f>
        <v>1626.1979534545367</v>
      </c>
      <c r="P17" s="16" t="s">
        <v>18507</v>
      </c>
      <c r="Q17" s="17">
        <f>B7L210C1</f>
        <v>64642</v>
      </c>
      <c r="R17" s="16" t="s">
        <v>18508</v>
      </c>
      <c r="S17" s="17">
        <f>B7L810C6+B7L810C7</f>
        <v>66268.197953454539</v>
      </c>
      <c r="T17" s="16" t="s">
        <v>18509</v>
      </c>
      <c r="U17" s="23">
        <f>IF(B7L810C8=0,0,B7L810C7/B7L810C8)</f>
        <v>0.9754603564956339</v>
      </c>
      <c r="V17" s="16" t="s">
        <v>18510</v>
      </c>
      <c r="W17" s="23">
        <f>B7L310C15+B7L310C17+B7L410C17+B7L510C19+B7L510C21+B7L610C19+B7L610C21+B7L710C13</f>
        <v>344.48061307997534</v>
      </c>
      <c r="X17" s="16" t="s">
        <v>18511</v>
      </c>
      <c r="Y17" s="23">
        <f>B7L210C15</f>
        <v>140.43664740254908</v>
      </c>
      <c r="Z17" s="16" t="s">
        <v>18512</v>
      </c>
      <c r="AA17" s="23">
        <f>B7L810C10+B7L810C11</f>
        <v>484.9172604825244</v>
      </c>
      <c r="AB17" s="16" t="s">
        <v>18513</v>
      </c>
      <c r="AC17" s="23">
        <f>IF(B7L810C12=0,0,B7L810C11/B7L810C12)</f>
        <v>0.28960950423337256</v>
      </c>
      <c r="AD17" s="16" t="s">
        <v>18514</v>
      </c>
      <c r="AE17" s="23">
        <f>B7L310C19+B7L410C19+B7L510C23+B7L610C23+B7L710C15</f>
        <v>721.37408597486433</v>
      </c>
      <c r="AF17" s="16" t="s">
        <v>18515</v>
      </c>
      <c r="AG17" s="17">
        <f>B7L310C20+B7L410C20+B7L510C24+B7L610C24+B7L710C16</f>
        <v>1875.5726235346474</v>
      </c>
      <c r="AH17" s="16" t="s">
        <v>18516</v>
      </c>
      <c r="AI17" s="17">
        <f>B7L210C9</f>
        <v>69896.5</v>
      </c>
      <c r="AJ17" s="16" t="s">
        <v>18517</v>
      </c>
      <c r="AK17" s="17">
        <f>B7L810C15+B7L810C16</f>
        <v>71772.072623534652</v>
      </c>
      <c r="AL17" s="16" t="s">
        <v>18518</v>
      </c>
      <c r="AM17" s="23">
        <f>IF(B7L810C17=0,0,B7L810C16/B7L810C17)</f>
        <v>0.97386765415884569</v>
      </c>
      <c r="AN17" s="16" t="s">
        <v>18519</v>
      </c>
      <c r="AO17" s="23">
        <f>B7L310C25+B7L310C27+B7L410C27+B7L510C31+B7L510C33+B7L610C31+B7L610C33+B7L710C21</f>
        <v>368.27724802088517</v>
      </c>
      <c r="AP17" s="16" t="s">
        <v>18520</v>
      </c>
      <c r="AQ17" s="23">
        <f>B7L210C23</f>
        <v>141.21824604941898</v>
      </c>
      <c r="AR17" s="16" t="s">
        <v>18521</v>
      </c>
      <c r="AS17" s="23">
        <f>B7L810C19+B7L810C20</f>
        <v>509.49549407030418</v>
      </c>
      <c r="AT17" s="16" t="s">
        <v>18522</v>
      </c>
      <c r="AU17" s="23">
        <f>IF(B7L810C21=0,0,B7L810C20/B7L810C21)</f>
        <v>0.277172708479209</v>
      </c>
      <c r="AV17" s="16" t="s">
        <v>18523</v>
      </c>
      <c r="AW17" s="23">
        <f>B7L310C29+B7L410C29+B7L510C35+B7L610C35+B7L710C23</f>
        <v>771.27840230153492</v>
      </c>
      <c r="AX17" s="16" t="s">
        <v>18524</v>
      </c>
      <c r="AY17" s="17">
        <f>B7L310C30+B7L410C30+B7L510C36+B7L610C36+B7L710C24</f>
        <v>2005.3238459839909</v>
      </c>
      <c r="AZ17" s="16" t="s">
        <v>18525</v>
      </c>
      <c r="BA17" s="17">
        <f>B7L210C17</f>
        <v>72850</v>
      </c>
      <c r="BB17" s="16" t="s">
        <v>18526</v>
      </c>
      <c r="BC17" s="17">
        <f>B7L810C24+B7L810C25</f>
        <v>74855.323845983992</v>
      </c>
      <c r="BD17" s="16" t="s">
        <v>18527</v>
      </c>
      <c r="BE17" s="23">
        <f>IF(B7L810C26=0,0,B7L810C25/B7L810C26)</f>
        <v>0.97321067169370645</v>
      </c>
      <c r="BF17" s="16" t="s">
        <v>18528</v>
      </c>
      <c r="BG17" s="23">
        <f>B7L310C35+B7L310C37+B7L410C37+B7L510C43+B7L510C45+B7L610C43+B7L610C45+B7L710C29</f>
        <v>396.62310555014466</v>
      </c>
      <c r="BH17" s="16" t="s">
        <v>18529</v>
      </c>
      <c r="BI17" s="23">
        <f>B7L210C31</f>
        <v>150.74184578977381</v>
      </c>
      <c r="BJ17" s="16" t="s">
        <v>18530</v>
      </c>
      <c r="BK17" s="23">
        <f>B7L810C28+B7L810C29</f>
        <v>547.36495133991843</v>
      </c>
      <c r="BL17" s="16" t="s">
        <v>18531</v>
      </c>
      <c r="BM17" s="23">
        <f>IF(B7L810C30=0,0,B7L810C29/B7L810C30)</f>
        <v>0.27539550243537936</v>
      </c>
      <c r="BN17" s="16" t="s">
        <v>18532</v>
      </c>
      <c r="BO17" s="23">
        <f>B7L310C39+B7L410C39+B7L510C47+B7L610C47+B7L710C31</f>
        <v>831.53909634329545</v>
      </c>
      <c r="BP17" s="16" t="s">
        <v>18533</v>
      </c>
      <c r="BQ17" s="17">
        <f>B7L310C40+B7L410C40+B7L510C48+B7L610C48+B7L710C32</f>
        <v>2162.0016504925684</v>
      </c>
      <c r="BR17" s="16" t="s">
        <v>18534</v>
      </c>
      <c r="BS17" s="17">
        <f>B7L210C25</f>
        <v>77833.25</v>
      </c>
      <c r="BT17" s="16" t="s">
        <v>18535</v>
      </c>
      <c r="BU17" s="17">
        <f>B7L810C33+B7L810C34</f>
        <v>79995.251650492573</v>
      </c>
      <c r="BV17" s="16" t="s">
        <v>18536</v>
      </c>
      <c r="BW17" s="23">
        <f>IF(B7L810C35=0,0,B7L810C34/B7L810C35)</f>
        <v>0.97297337522058713</v>
      </c>
      <c r="BX17" s="16" t="s">
        <v>18537</v>
      </c>
      <c r="BY17" s="23">
        <f>B7L310C45+B7L310C47+B7L410C47+B7L510C55+B7L510C57+B7L610C55+B7L610C57+B7L710C37</f>
        <v>415.49598026722515</v>
      </c>
      <c r="BZ17" s="16" t="s">
        <v>18538</v>
      </c>
      <c r="CA17" s="23">
        <f>B7L210C39</f>
        <v>159.72598335811304</v>
      </c>
      <c r="CB17" s="16" t="s">
        <v>18539</v>
      </c>
      <c r="CC17" s="23">
        <f>B7L810C37+B7L810C38</f>
        <v>575.22196362533816</v>
      </c>
      <c r="CD17" s="16" t="s">
        <v>18540</v>
      </c>
      <c r="CE17" s="23">
        <f>IF(B7L810C39=0,0,B7L810C38/B7L810C39)</f>
        <v>0.27767712893200314</v>
      </c>
      <c r="CF17" s="16" t="s">
        <v>18541</v>
      </c>
      <c r="CG17" s="23">
        <f>B7L310C49+B7L410C49+B7L510C59+B7L610C59+B7L710C39</f>
        <v>871.72495379773875</v>
      </c>
      <c r="CH17" s="16" t="s">
        <v>18542</v>
      </c>
      <c r="CI17" s="17">
        <f>B7L310C50+B7L410C50+B7L510C60+B7L610C60+B7L710C40</f>
        <v>2266.4848798741205</v>
      </c>
      <c r="CJ17" s="16" t="s">
        <v>18543</v>
      </c>
      <c r="CK17" s="17">
        <f>B7L210C33</f>
        <v>80384.800000000003</v>
      </c>
      <c r="CL17" s="16" t="s">
        <v>18544</v>
      </c>
      <c r="CM17" s="17">
        <f>B7L810C42+B7L810C43</f>
        <v>82651.284879874118</v>
      </c>
      <c r="CN17" s="16" t="s">
        <v>18545</v>
      </c>
      <c r="CO17" s="23">
        <f>IF(B7L810C44=0,0,B7L810C43/B7L810C44)</f>
        <v>0.9725777417354341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5609.1394004119502</v>
      </c>
      <c r="F18" s="16" t="s">
        <v>18547</v>
      </c>
      <c r="G18" s="17">
        <f>B7L211C7</f>
        <v>1943.7104470900549</v>
      </c>
      <c r="H18" s="16" t="s">
        <v>18548</v>
      </c>
      <c r="I18" s="17">
        <f>B7L811C1+B7L811C2</f>
        <v>7552.8498475020051</v>
      </c>
      <c r="J18" s="16" t="s">
        <v>18549</v>
      </c>
      <c r="K18" s="23">
        <f>IF(B7L811C3=0,0,B7L811C2/B7L811C3)</f>
        <v>0.25734795293632229</v>
      </c>
      <c r="L18" s="16" t="s">
        <v>18550</v>
      </c>
      <c r="M18" s="17">
        <f>B7L311C9+B7L411C9+B7L511C11+B7L611C11+B7L711C7</f>
        <v>9365.2011816257254</v>
      </c>
      <c r="N18" s="16" t="s">
        <v>18551</v>
      </c>
      <c r="O18" s="17">
        <f>B7L311C10+B7L411C10+B7L511C12+B7L611C12+B7L711C8</f>
        <v>24349.523072226883</v>
      </c>
      <c r="P18" s="16" t="s">
        <v>18552</v>
      </c>
      <c r="Q18" s="17">
        <f>B7L211C1</f>
        <v>940752</v>
      </c>
      <c r="R18" s="16" t="s">
        <v>18553</v>
      </c>
      <c r="S18" s="17">
        <f>B7L811C6+B7L811C7</f>
        <v>965101.5230722269</v>
      </c>
      <c r="T18" s="16" t="s">
        <v>18554</v>
      </c>
      <c r="U18" s="23">
        <f>IF(B7L811C8=0,0,B7L811C7/B7L811C8)</f>
        <v>0.9747699879337931</v>
      </c>
      <c r="V18" s="16" t="s">
        <v>18555</v>
      </c>
      <c r="W18" s="17">
        <f>B7L311C15+B7L311C17+B7L411C17+B7L511C19+B7L511C21+B7L611C19+B7L611C21+B7L711C13</f>
        <v>5566.6735080787221</v>
      </c>
      <c r="X18" s="16" t="s">
        <v>18556</v>
      </c>
      <c r="Y18" s="17">
        <f>B7L211C15</f>
        <v>1921.5658956389259</v>
      </c>
      <c r="Z18" s="16" t="s">
        <v>18557</v>
      </c>
      <c r="AA18" s="17">
        <f>B7L811C10+B7L811C11</f>
        <v>7488.2394037176482</v>
      </c>
      <c r="AB18" s="16" t="s">
        <v>18558</v>
      </c>
      <c r="AC18" s="23">
        <f>IF(B7L811C12=0,0,B7L811C11/B7L811C12)</f>
        <v>0.25661117280584483</v>
      </c>
      <c r="AD18" s="16" t="s">
        <v>18559</v>
      </c>
      <c r="AE18" s="17">
        <f>B7L311C19+B7L411C19+B7L511C23+B7L611C23+B7L711C15</f>
        <v>9317.6738453129692</v>
      </c>
      <c r="AF18" s="16" t="s">
        <v>18560</v>
      </c>
      <c r="AG18" s="17">
        <f>B7L311C20+B7L411C20+B7L511C24+B7L611C24+B7L711C16</f>
        <v>24225.951997813718</v>
      </c>
      <c r="AH18" s="16" t="s">
        <v>18561</v>
      </c>
      <c r="AI18" s="17">
        <f>B7L211C9</f>
        <v>956379.5</v>
      </c>
      <c r="AJ18" s="16" t="s">
        <v>18562</v>
      </c>
      <c r="AK18" s="17">
        <f>B7L811C15+B7L811C16</f>
        <v>980605.45199781377</v>
      </c>
      <c r="AL18" s="16" t="s">
        <v>18563</v>
      </c>
      <c r="AM18" s="23">
        <f>IF(B7L811C17=0,0,B7L811C16/B7L811C17)</f>
        <v>0.97529490382859119</v>
      </c>
      <c r="AN18" s="16" t="s">
        <v>18564</v>
      </c>
      <c r="AO18" s="17">
        <f>B7L311C25+B7L311C27+B7L411C27+B7L511C31+B7L511C33+B7L611C31+B7L611C33+B7L711C21</f>
        <v>5616.7828401621919</v>
      </c>
      <c r="AP18" s="16" t="s">
        <v>18565</v>
      </c>
      <c r="AQ18" s="17">
        <f>B7L211C23</f>
        <v>1896.6421375110922</v>
      </c>
      <c r="AR18" s="16" t="s">
        <v>18566</v>
      </c>
      <c r="AS18" s="17">
        <f>B7L811C19+B7L811C20</f>
        <v>7513.424977673284</v>
      </c>
      <c r="AT18" s="16" t="s">
        <v>18567</v>
      </c>
      <c r="AU18" s="23">
        <f>IF(B7L811C21=0,0,B7L811C20/B7L811C21)</f>
        <v>0.25243376265113571</v>
      </c>
      <c r="AV18" s="16" t="s">
        <v>18568</v>
      </c>
      <c r="AW18" s="17">
        <f>B7L311C29+B7L411C29+B7L511C35+B7L611C35+B7L711C23</f>
        <v>9414.0991711320567</v>
      </c>
      <c r="AX18" s="16" t="s">
        <v>18569</v>
      </c>
      <c r="AY18" s="17">
        <f>B7L311C30+B7L411C30+B7L511C36+B7L611C36+B7L711C24</f>
        <v>24476.657844943351</v>
      </c>
      <c r="AZ18" s="16" t="s">
        <v>18570</v>
      </c>
      <c r="BA18" s="17">
        <f>B7L211C17</f>
        <v>978417.33333333337</v>
      </c>
      <c r="BB18" s="16" t="s">
        <v>18571</v>
      </c>
      <c r="BC18" s="17">
        <f>B7L811C24+B7L811C25</f>
        <v>1002893.9911782767</v>
      </c>
      <c r="BD18" s="16" t="s">
        <v>18572</v>
      </c>
      <c r="BE18" s="23">
        <f>IF(B7L811C26=0,0,B7L811C25/B7L811C26)</f>
        <v>0.97559397298194372</v>
      </c>
      <c r="BF18" s="16" t="s">
        <v>18573</v>
      </c>
      <c r="BG18" s="17">
        <f>B7L311C35+B7L311C37+B7L411C37+B7L511C43+B7L511C45+B7L611C43+B7L611C45+B7L711C29</f>
        <v>5744.3264744952685</v>
      </c>
      <c r="BH18" s="16" t="s">
        <v>18574</v>
      </c>
      <c r="BI18" s="17">
        <f>B7L211C31</f>
        <v>1906.5621503048342</v>
      </c>
      <c r="BJ18" s="16" t="s">
        <v>18575</v>
      </c>
      <c r="BK18" s="17">
        <f>B7L811C28+B7L811C29</f>
        <v>7650.8886248001027</v>
      </c>
      <c r="BL18" s="16" t="s">
        <v>18576</v>
      </c>
      <c r="BM18" s="23">
        <f>IF(B7L811C30=0,0,B7L811C29/B7L811C30)</f>
        <v>0.24919486399589924</v>
      </c>
      <c r="BN18" s="16" t="s">
        <v>18577</v>
      </c>
      <c r="BO18" s="17">
        <f>B7L311C39+B7L411C39+B7L511C47+B7L611C47+B7L711C31</f>
        <v>9602.0021467439783</v>
      </c>
      <c r="BP18" s="16" t="s">
        <v>18578</v>
      </c>
      <c r="BQ18" s="17">
        <f>B7L311C40+B7L411C40+B7L511C48+B7L611C48+B7L711C32</f>
        <v>24965.205581534348</v>
      </c>
      <c r="BR18" s="16" t="s">
        <v>18579</v>
      </c>
      <c r="BS18" s="17">
        <f>B7L211C25</f>
        <v>984424.25</v>
      </c>
      <c r="BT18" s="16" t="s">
        <v>18580</v>
      </c>
      <c r="BU18" s="17">
        <f>B7L811C33+B7L811C34</f>
        <v>1009389.4555815343</v>
      </c>
      <c r="BV18" s="16" t="s">
        <v>18581</v>
      </c>
      <c r="BW18" s="23">
        <f>IF(B7L811C35=0,0,B7L811C34/B7L811C35)</f>
        <v>0.9752670236017561</v>
      </c>
      <c r="BX18" s="16" t="s">
        <v>18582</v>
      </c>
      <c r="BY18" s="17">
        <f>B7L311C45+B7L311C47+B7L411C47+B7L511C55+B7L511C57+B7L611C55+B7L611C57+B7L711C37</f>
        <v>5899.3448908921637</v>
      </c>
      <c r="BZ18" s="16" t="s">
        <v>18583</v>
      </c>
      <c r="CA18" s="17">
        <f>B7L211C39</f>
        <v>1963.603022718404</v>
      </c>
      <c r="CB18" s="16" t="s">
        <v>18584</v>
      </c>
      <c r="CC18" s="17">
        <f>B7L811C37+B7L811C38</f>
        <v>7862.9479136105674</v>
      </c>
      <c r="CD18" s="16" t="s">
        <v>18585</v>
      </c>
      <c r="CE18" s="23">
        <f>IF(B7L811C39=0,0,B7L811C38/B7L811C39)</f>
        <v>0.24972860615284706</v>
      </c>
      <c r="CF18" s="16" t="s">
        <v>18586</v>
      </c>
      <c r="CG18" s="17">
        <f>B7L311C49+B7L411C49+B7L511C59+B7L611C59+B7L711C39</f>
        <v>9819.1087032188971</v>
      </c>
      <c r="CH18" s="16" t="s">
        <v>18587</v>
      </c>
      <c r="CI18" s="17">
        <f>B7L311C50+B7L411C50+B7L511C60+B7L611C60+B7L711C40</f>
        <v>25529.682628369133</v>
      </c>
      <c r="CJ18" s="16" t="s">
        <v>18588</v>
      </c>
      <c r="CK18" s="17">
        <f>B7L211C33</f>
        <v>988216.39999999991</v>
      </c>
      <c r="CL18" s="16" t="s">
        <v>18589</v>
      </c>
      <c r="CM18" s="17">
        <f>B7L811C42+B7L811C43</f>
        <v>1013746.0826283691</v>
      </c>
      <c r="CN18" s="16" t="s">
        <v>18590</v>
      </c>
      <c r="CO18" s="23">
        <f>IF(B7L811C44=0,0,B7L811C43/B7L811C44)</f>
        <v>0.97481649195410192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17">
        <f>B7L312C5+B7L312C7+B7L412C7+B7L512C7+B7L512C9+B7L612C7+B7L612C9+B7L712C5</f>
        <v>2890.4243177824437</v>
      </c>
      <c r="F19" s="16" t="s">
        <v>18592</v>
      </c>
      <c r="G19" s="23">
        <f>B7L212C7</f>
        <v>412.31780589543092</v>
      </c>
      <c r="H19" s="16" t="s">
        <v>18593</v>
      </c>
      <c r="I19" s="17">
        <f>B7L812C1+B7L812C2</f>
        <v>3302.7421236778746</v>
      </c>
      <c r="J19" s="16" t="s">
        <v>18594</v>
      </c>
      <c r="K19" s="23">
        <f>IF(B7L812C3=0,0,B7L812C2/B7L812C3)</f>
        <v>0.12484105342026558</v>
      </c>
      <c r="L19" s="16" t="s">
        <v>18595</v>
      </c>
      <c r="M19" s="17">
        <f>B7L312C9+B7L412C9+B7L512C11+B7L612C11+B7L712C7</f>
        <v>6113.92211638344</v>
      </c>
      <c r="N19" s="16" t="s">
        <v>18596</v>
      </c>
      <c r="O19" s="17">
        <f>B7L312C10+B7L412C10+B7L512C12+B7L612C12+B7L712C8</f>
        <v>15896.197502596944</v>
      </c>
      <c r="P19" s="16" t="s">
        <v>18597</v>
      </c>
      <c r="Q19" s="17">
        <f>B7L212C1</f>
        <v>199561</v>
      </c>
      <c r="R19" s="16" t="s">
        <v>18598</v>
      </c>
      <c r="S19" s="17">
        <f>B7L812C6+B7L812C7</f>
        <v>215457.19750259694</v>
      </c>
      <c r="T19" s="16" t="s">
        <v>18599</v>
      </c>
      <c r="U19" s="23">
        <f>IF(B7L812C8=0,0,B7L812C7/B7L812C8)</f>
        <v>0.92622108851849638</v>
      </c>
      <c r="V19" s="16" t="s">
        <v>18600</v>
      </c>
      <c r="W19" s="17">
        <f>B7L312C15+B7L312C17+B7L412C17+B7L512C19+B7L512C21+B7L612C19+B7L612C21+B7L712C13</f>
        <v>2823.8918838662858</v>
      </c>
      <c r="X19" s="16" t="s">
        <v>18601</v>
      </c>
      <c r="Y19" s="23">
        <f>B7L212C15</f>
        <v>363.41761083292391</v>
      </c>
      <c r="Z19" s="16" t="s">
        <v>18602</v>
      </c>
      <c r="AA19" s="17">
        <f>B7L812C10+B7L812C11</f>
        <v>3187.3094946992096</v>
      </c>
      <c r="AB19" s="16" t="s">
        <v>18603</v>
      </c>
      <c r="AC19" s="23">
        <f>IF(B7L812C12=0,0,B7L812C11/B7L812C12)</f>
        <v>0.11402018267674383</v>
      </c>
      <c r="AD19" s="16" t="s">
        <v>18604</v>
      </c>
      <c r="AE19" s="17">
        <f>B7L312C19+B7L412C19+B7L512C23+B7L612C23+B7L712C15</f>
        <v>6015.8058834045742</v>
      </c>
      <c r="AF19" s="16" t="s">
        <v>18605</v>
      </c>
      <c r="AG19" s="17">
        <f>B7L312C20+B7L412C20+B7L512C24+B7L612C24+B7L712C16</f>
        <v>15641.095296851894</v>
      </c>
      <c r="AH19" s="16" t="s">
        <v>18606</v>
      </c>
      <c r="AI19" s="17">
        <f>B7L212C9</f>
        <v>180876</v>
      </c>
      <c r="AJ19" s="16" t="s">
        <v>18607</v>
      </c>
      <c r="AK19" s="17">
        <f>B7L812C15+B7L812C16</f>
        <v>196517.09529685188</v>
      </c>
      <c r="AL19" s="16" t="s">
        <v>18608</v>
      </c>
      <c r="AM19" s="23">
        <f>IF(B7L812C17=0,0,B7L812C16/B7L812C17)</f>
        <v>0.92040847503254108</v>
      </c>
      <c r="AN19" s="16" t="s">
        <v>18609</v>
      </c>
      <c r="AO19" s="17">
        <f>B7L312C25+B7L312C27+B7L412C27+B7L512C31+B7L512C33+B7L612C31+B7L612C33+B7L712C21</f>
        <v>2838.4955647350134</v>
      </c>
      <c r="AP19" s="16" t="s">
        <v>18610</v>
      </c>
      <c r="AQ19" s="23">
        <f>B7L212C23</f>
        <v>334.72245885164915</v>
      </c>
      <c r="AR19" s="16" t="s">
        <v>18611</v>
      </c>
      <c r="AS19" s="17">
        <f>B7L812C19+B7L812C20</f>
        <v>3173.2180235866626</v>
      </c>
      <c r="AT19" s="16" t="s">
        <v>18612</v>
      </c>
      <c r="AU19" s="23">
        <f>IF(B7L812C21=0,0,B7L812C20/B7L812C21)</f>
        <v>0.10548359941347965</v>
      </c>
      <c r="AV19" s="16" t="s">
        <v>18613</v>
      </c>
      <c r="AW19" s="17">
        <f>B7L312C29+B7L412C29+B7L512C35+B7L612C35+B7L712C23</f>
        <v>6044.7525312225771</v>
      </c>
      <c r="AX19" s="16" t="s">
        <v>18614</v>
      </c>
      <c r="AY19" s="17">
        <f>B7L312C30+B7L412C30+B7L512C36+B7L612C36+B7L712C24</f>
        <v>15716.356581178701</v>
      </c>
      <c r="AZ19" s="16" t="s">
        <v>18615</v>
      </c>
      <c r="BA19" s="17">
        <f>B7L212C17</f>
        <v>172672.66666666666</v>
      </c>
      <c r="BB19" s="16" t="s">
        <v>18616</v>
      </c>
      <c r="BC19" s="17">
        <f>B7L812C24+B7L812C25</f>
        <v>188389.02324784535</v>
      </c>
      <c r="BD19" s="16" t="s">
        <v>18617</v>
      </c>
      <c r="BE19" s="23">
        <f>IF(B7L812C26=0,0,B7L812C25/B7L812C26)</f>
        <v>0.91657498770242996</v>
      </c>
      <c r="BF19" s="16" t="s">
        <v>18618</v>
      </c>
      <c r="BG19" s="17">
        <f>B7L312C35+B7L312C37+B7L412C37+B7L512C43+B7L512C45+B7L612C43+B7L612C45+B7L712C29</f>
        <v>2878.0101255402342</v>
      </c>
      <c r="BH19" s="16" t="s">
        <v>18619</v>
      </c>
      <c r="BI19" s="23">
        <f>B7L212C31</f>
        <v>341.45824464732232</v>
      </c>
      <c r="BJ19" s="16" t="s">
        <v>18620</v>
      </c>
      <c r="BK19" s="17">
        <f>B7L812C28+B7L812C29</f>
        <v>3219.4683701875565</v>
      </c>
      <c r="BL19" s="16" t="s">
        <v>18621</v>
      </c>
      <c r="BM19" s="23">
        <f>IF(B7L812C30=0,0,B7L812C29/B7L812C30)</f>
        <v>0.10606044395691019</v>
      </c>
      <c r="BN19" s="16" t="s">
        <v>18622</v>
      </c>
      <c r="BO19" s="17">
        <f>B7L312C39+B7L412C39+B7L512C47+B7L612C47+B7L712C31</f>
        <v>6114.5360847887878</v>
      </c>
      <c r="BP19" s="16" t="s">
        <v>18623</v>
      </c>
      <c r="BQ19" s="17">
        <f>B7L312C40+B7L412C40+B7L512C48+B7L612C48+B7L712C32</f>
        <v>15897.79382045085</v>
      </c>
      <c r="BR19" s="16" t="s">
        <v>18624</v>
      </c>
      <c r="BS19" s="17">
        <f>B7L212C25</f>
        <v>176306.75</v>
      </c>
      <c r="BT19" s="16" t="s">
        <v>18625</v>
      </c>
      <c r="BU19" s="17">
        <f>B7L812C33+B7L812C34</f>
        <v>192204.54382045084</v>
      </c>
      <c r="BV19" s="16" t="s">
        <v>18626</v>
      </c>
      <c r="BW19" s="23">
        <f>IF(B7L812C35=0,0,B7L812C34/B7L812C35)</f>
        <v>0.91728710724288665</v>
      </c>
      <c r="BX19" s="16" t="s">
        <v>18627</v>
      </c>
      <c r="BY19" s="17">
        <f>B7L312C45+B7L312C47+B7L412C47+B7L512C55+B7L512C57+B7L612C55+B7L612C57+B7L712C37</f>
        <v>2869.8651369602221</v>
      </c>
      <c r="BZ19" s="16" t="s">
        <v>18628</v>
      </c>
      <c r="CA19" s="23">
        <f>B7L212C39</f>
        <v>356.86193767939159</v>
      </c>
      <c r="CB19" s="16" t="s">
        <v>18629</v>
      </c>
      <c r="CC19" s="17">
        <f>B7L812C37+B7L812C38</f>
        <v>3226.7270746396139</v>
      </c>
      <c r="CD19" s="16" t="s">
        <v>18630</v>
      </c>
      <c r="CE19" s="23">
        <f>IF(B7L812C39=0,0,B7L812C38/B7L812C39)</f>
        <v>0.11059563744456098</v>
      </c>
      <c r="CF19" s="16" t="s">
        <v>18631</v>
      </c>
      <c r="CG19" s="17">
        <f>B7L312C49+B7L412C49+B7L512C59+B7L612C59+B7L712C39</f>
        <v>6075.8266647892233</v>
      </c>
      <c r="CH19" s="16" t="s">
        <v>18632</v>
      </c>
      <c r="CI19" s="17">
        <f>B7L312C50+B7L412C50+B7L512C60+B7L612C60+B7L712C40</f>
        <v>15797.149328451978</v>
      </c>
      <c r="CJ19" s="16" t="s">
        <v>18633</v>
      </c>
      <c r="CK19" s="17">
        <f>B7L212C33</f>
        <v>179596.79999999999</v>
      </c>
      <c r="CL19" s="16" t="s">
        <v>18634</v>
      </c>
      <c r="CM19" s="17">
        <f>B7L812C42+B7L812C43</f>
        <v>195393.94932845197</v>
      </c>
      <c r="CN19" s="16" t="s">
        <v>18635</v>
      </c>
      <c r="CO19" s="23">
        <f>IF(B7L812C44=0,0,B7L812C43/B7L812C44)</f>
        <v>0.91915231058717484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8.4377946803030319</v>
      </c>
      <c r="F20" s="16" t="s">
        <v>18637</v>
      </c>
      <c r="G20" s="23">
        <f>B7L213C7</f>
        <v>2.7603418938384539</v>
      </c>
      <c r="H20" s="16" t="s">
        <v>18638</v>
      </c>
      <c r="I20" s="23">
        <f>B7L813C1+B7L813C2</f>
        <v>11.198136574141486</v>
      </c>
      <c r="J20" s="16" t="s">
        <v>18639</v>
      </c>
      <c r="K20" s="23">
        <f>IF(B7L813C3=0,0,B7L813C2/B7L813C3)</f>
        <v>0.24650010968901562</v>
      </c>
      <c r="L20" s="16" t="s">
        <v>18640</v>
      </c>
      <c r="M20" s="23">
        <f>B7L313C9+B7L413C9+B7L513C11+B7L613C11+B7L713C7</f>
        <v>18.959063691666667</v>
      </c>
      <c r="N20" s="16" t="s">
        <v>18641</v>
      </c>
      <c r="O20" s="23">
        <f>B7L313C10+B7L413C10+B7L513C12+B7L613C12+B7L713C8</f>
        <v>49.293565598333331</v>
      </c>
      <c r="P20" s="16" t="s">
        <v>18642</v>
      </c>
      <c r="Q20" s="17">
        <f>B7L213C1</f>
        <v>1336</v>
      </c>
      <c r="R20" s="16" t="s">
        <v>18643</v>
      </c>
      <c r="S20" s="17">
        <f>B7L813C6+B7L813C7</f>
        <v>1385.2935655983333</v>
      </c>
      <c r="T20" s="16" t="s">
        <v>18644</v>
      </c>
      <c r="U20" s="23">
        <f>IF(B7L813C8=0,0,B7L813C7/B7L813C8)</f>
        <v>0.96441652020736668</v>
      </c>
      <c r="V20" s="16" t="s">
        <v>18645</v>
      </c>
      <c r="W20" s="23">
        <f>B7L313C15+B7L313C17+B7L413C17+B7L513C19+B7L513C21+B7L613C19+B7L613C21+B7L713C13</f>
        <v>8.137091568764129</v>
      </c>
      <c r="X20" s="16" t="s">
        <v>18646</v>
      </c>
      <c r="Y20" s="23">
        <f>B7L213C15</f>
        <v>2.6280448205923643</v>
      </c>
      <c r="Z20" s="16" t="s">
        <v>18647</v>
      </c>
      <c r="AA20" s="23">
        <f>B7L813C10+B7L813C11</f>
        <v>10.765136389356494</v>
      </c>
      <c r="AB20" s="16" t="s">
        <v>18648</v>
      </c>
      <c r="AC20" s="23">
        <f>IF(B7L813C12=0,0,B7L813C11/B7L813C12)</f>
        <v>0.24412554802284867</v>
      </c>
      <c r="AD20" s="16" t="s">
        <v>18649</v>
      </c>
      <c r="AE20" s="23">
        <f>B7L313C19+B7L413C19+B7L513C23+B7L613C23+B7L713C15</f>
        <v>18.227906933202707</v>
      </c>
      <c r="AF20" s="16" t="s">
        <v>18650</v>
      </c>
      <c r="AG20" s="23">
        <f>B7L313C20+B7L413C20+B7L513C24+B7L613C24+B7L713C16</f>
        <v>47.392558026327038</v>
      </c>
      <c r="AH20" s="16" t="s">
        <v>18651</v>
      </c>
      <c r="AI20" s="17">
        <f>B7L213C9</f>
        <v>1308</v>
      </c>
      <c r="AJ20" s="16" t="s">
        <v>18652</v>
      </c>
      <c r="AK20" s="17">
        <f>B7L813C15+B7L813C16</f>
        <v>1355.3925580263272</v>
      </c>
      <c r="AL20" s="16" t="s">
        <v>18653</v>
      </c>
      <c r="AM20" s="23">
        <f>IF(B7L813C17=0,0,B7L813C16/B7L813C17)</f>
        <v>0.96503407242006811</v>
      </c>
      <c r="AN20" s="16" t="s">
        <v>18654</v>
      </c>
      <c r="AO20" s="23">
        <f>B7L313C25+B7L313C27+B7L413C27+B7L513C31+B7L513C33+B7L613C31+B7L613C33+B7L713C21</f>
        <v>9.3355214773707029</v>
      </c>
      <c r="AP20" s="16" t="s">
        <v>18655</v>
      </c>
      <c r="AQ20" s="23">
        <f>B7L213C23</f>
        <v>2.894150190141147</v>
      </c>
      <c r="AR20" s="16" t="s">
        <v>18656</v>
      </c>
      <c r="AS20" s="23">
        <f>B7L813C19+B7L813C20</f>
        <v>12.22967166751185</v>
      </c>
      <c r="AT20" s="16" t="s">
        <v>18657</v>
      </c>
      <c r="AU20" s="23">
        <f>IF(B7L813C21=0,0,B7L813C20/B7L813C21)</f>
        <v>0.23664986835496685</v>
      </c>
      <c r="AV20" s="16" t="s">
        <v>18658</v>
      </c>
      <c r="AW20" s="23">
        <f>B7L313C29+B7L413C29+B7L513C35+B7L613C35+B7L713C23</f>
        <v>21.014973578872205</v>
      </c>
      <c r="AX20" s="16" t="s">
        <v>18659</v>
      </c>
      <c r="AY20" s="23">
        <f>B7L313C30+B7L413C30+B7L513C36+B7L613C36+B7L713C24</f>
        <v>54.638931305067729</v>
      </c>
      <c r="AZ20" s="16" t="s">
        <v>18660</v>
      </c>
      <c r="BA20" s="17">
        <f>B7L213C17</f>
        <v>1493</v>
      </c>
      <c r="BB20" s="16" t="s">
        <v>18661</v>
      </c>
      <c r="BC20" s="17">
        <f>B7L813C24+B7L813C25</f>
        <v>1547.6389313050677</v>
      </c>
      <c r="BD20" s="16" t="s">
        <v>18662</v>
      </c>
      <c r="BE20" s="23">
        <f>IF(B7L813C26=0,0,B7L813C25/B7L813C26)</f>
        <v>0.96469529797948894</v>
      </c>
      <c r="BF20" s="16" t="s">
        <v>18663</v>
      </c>
      <c r="BG20" s="23">
        <f>B7L313C35+B7L313C37+B7L413C37+B7L513C43+B7L513C45+B7L613C43+B7L613C45+B7L713C29</f>
        <v>10.517534994466432</v>
      </c>
      <c r="BH20" s="16" t="s">
        <v>18664</v>
      </c>
      <c r="BI20" s="23">
        <f>B7L213C31</f>
        <v>3.214968718523568</v>
      </c>
      <c r="BJ20" s="16" t="s">
        <v>18665</v>
      </c>
      <c r="BK20" s="23">
        <f>B7L813C28+B7L813C29</f>
        <v>13.732503712990001</v>
      </c>
      <c r="BL20" s="16" t="s">
        <v>18666</v>
      </c>
      <c r="BM20" s="23">
        <f>IF(B7L813C30=0,0,B7L813C29/B7L813C30)</f>
        <v>0.23411380660923686</v>
      </c>
      <c r="BN20" s="16" t="s">
        <v>18667</v>
      </c>
      <c r="BO20" s="23">
        <f>B7L313C39+B7L413C39+B7L513C47+B7L613C47+B7L713C31</f>
        <v>23.688255137065379</v>
      </c>
      <c r="BP20" s="16" t="s">
        <v>18668</v>
      </c>
      <c r="BQ20" s="23">
        <f>B7L313C40+B7L413C40+B7L513C48+B7L613C48+B7L713C32</f>
        <v>61.58946335636999</v>
      </c>
      <c r="BR20" s="16" t="s">
        <v>18669</v>
      </c>
      <c r="BS20" s="17">
        <f>B7L213C25</f>
        <v>1660</v>
      </c>
      <c r="BT20" s="16" t="s">
        <v>18670</v>
      </c>
      <c r="BU20" s="17">
        <f>B7L813C33+B7L813C34</f>
        <v>1721.5894633563701</v>
      </c>
      <c r="BV20" s="16" t="s">
        <v>18671</v>
      </c>
      <c r="BW20" s="23">
        <f>IF(B7L813C35=0,0,B7L813C34/B7L813C35)</f>
        <v>0.96422523216638611</v>
      </c>
      <c r="BX20" s="16" t="s">
        <v>18672</v>
      </c>
      <c r="BY20" s="23">
        <f>B7L313C45+B7L313C47+B7L413C47+B7L513C55+B7L513C57+B7L613C55+B7L613C57+B7L713C37</f>
        <v>11.325233955253198</v>
      </c>
      <c r="BZ20" s="16" t="s">
        <v>18673</v>
      </c>
      <c r="CA20" s="23">
        <f>B7L213C39</f>
        <v>3.4248229132378718</v>
      </c>
      <c r="CB20" s="16" t="s">
        <v>18674</v>
      </c>
      <c r="CC20" s="23">
        <f>B7L813C37+B7L813C38</f>
        <v>14.75005686849107</v>
      </c>
      <c r="CD20" s="16" t="s">
        <v>18675</v>
      </c>
      <c r="CE20" s="23">
        <f>IF(B7L813C39=0,0,B7L813C38/B7L813C39)</f>
        <v>0.23219048874000925</v>
      </c>
      <c r="CF20" s="16" t="s">
        <v>18676</v>
      </c>
      <c r="CG20" s="23">
        <f>B7L313C49+B7L413C49+B7L513C59+B7L613C59+B7L713C39</f>
        <v>25.824300275892597</v>
      </c>
      <c r="CH20" s="16" t="s">
        <v>18677</v>
      </c>
      <c r="CI20" s="23">
        <f>B7L313C50+B7L413C50+B7L513C60+B7L613C60+B7L713C40</f>
        <v>67.14318071732076</v>
      </c>
      <c r="CJ20" s="16" t="s">
        <v>18678</v>
      </c>
      <c r="CK20" s="17">
        <f>B7L213C33</f>
        <v>1723.6</v>
      </c>
      <c r="CL20" s="16" t="s">
        <v>18679</v>
      </c>
      <c r="CM20" s="17">
        <f>B7L813C42+B7L813C43</f>
        <v>1790.7431807173207</v>
      </c>
      <c r="CN20" s="16" t="s">
        <v>18680</v>
      </c>
      <c r="CO20" s="23">
        <f>IF(B7L813C44=0,0,B7L813C43/B7L813C44)</f>
        <v>0.96250541035681891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2142.1496232217951</v>
      </c>
      <c r="F21" s="16" t="s">
        <v>18682</v>
      </c>
      <c r="G21" s="23">
        <f>B7L214C7</f>
        <v>687.85612547798803</v>
      </c>
      <c r="H21" s="16" t="s">
        <v>18683</v>
      </c>
      <c r="I21" s="17">
        <f>B7L814C1+B7L814C2</f>
        <v>2830.005748699783</v>
      </c>
      <c r="J21" s="16" t="s">
        <v>18684</v>
      </c>
      <c r="K21" s="23">
        <f>IF(B7L814C3=0,0,B7L814C2/B7L814C3)</f>
        <v>0.24305820784781673</v>
      </c>
      <c r="L21" s="16" t="s">
        <v>18685</v>
      </c>
      <c r="M21" s="17">
        <f>B7L314C9+B7L414C9+B7L514C11+B7L614C11+B7L714C7</f>
        <v>4634.7401567098714</v>
      </c>
      <c r="N21" s="16" t="s">
        <v>18686</v>
      </c>
      <c r="O21" s="17">
        <f>B7L314C10+B7L414C10+B7L514C12+B7L614C12+B7L714C8</f>
        <v>12050.324407445667</v>
      </c>
      <c r="P21" s="16" t="s">
        <v>18687</v>
      </c>
      <c r="Q21" s="17">
        <f>B7L214C1</f>
        <v>332921</v>
      </c>
      <c r="R21" s="16" t="s">
        <v>18688</v>
      </c>
      <c r="S21" s="17">
        <f>B7L814C6+B7L814C7</f>
        <v>344971.32440744567</v>
      </c>
      <c r="T21" s="16" t="s">
        <v>18689</v>
      </c>
      <c r="U21" s="23">
        <f>IF(B7L814C8=0,0,B7L814C7/B7L814C8)</f>
        <v>0.96506862004213123</v>
      </c>
      <c r="V21" s="16" t="s">
        <v>18690</v>
      </c>
      <c r="W21" s="17">
        <f>B7L314C15+B7L314C17+B7L414C17+B7L514C19+B7L514C21+B7L614C19+B7L614C21+B7L714C13</f>
        <v>2176.284646863036</v>
      </c>
      <c r="X21" s="16" t="s">
        <v>18691</v>
      </c>
      <c r="Y21" s="23">
        <f>B7L214C15</f>
        <v>672.6679629955421</v>
      </c>
      <c r="Z21" s="16" t="s">
        <v>18692</v>
      </c>
      <c r="AA21" s="17">
        <f>B7L814C10+B7L814C11</f>
        <v>2848.9526098585779</v>
      </c>
      <c r="AB21" s="16" t="s">
        <v>18693</v>
      </c>
      <c r="AC21" s="23">
        <f>IF(B7L814C12=0,0,B7L814C11/B7L814C12)</f>
        <v>0.23611061857183133</v>
      </c>
      <c r="AD21" s="16" t="s">
        <v>18694</v>
      </c>
      <c r="AE21" s="17">
        <f>B7L314C19+B7L414C19+B7L514C23+B7L614C23+B7L714C15</f>
        <v>4715.0326882466961</v>
      </c>
      <c r="AF21" s="16" t="s">
        <v>18695</v>
      </c>
      <c r="AG21" s="17">
        <f>B7L314C20+B7L414C20+B7L514C24+B7L614C24+B7L714C16</f>
        <v>12259.084989441413</v>
      </c>
      <c r="AH21" s="16" t="s">
        <v>18696</v>
      </c>
      <c r="AI21" s="17">
        <f>B7L214C9</f>
        <v>334792.5</v>
      </c>
      <c r="AJ21" s="16" t="s">
        <v>18697</v>
      </c>
      <c r="AK21" s="17">
        <f>B7L814C15+B7L814C16</f>
        <v>347051.58498944144</v>
      </c>
      <c r="AL21" s="16" t="s">
        <v>18698</v>
      </c>
      <c r="AM21" s="23">
        <f>IF(B7L814C17=0,0,B7L814C16/B7L814C17)</f>
        <v>0.96467647600625595</v>
      </c>
      <c r="AN21" s="16" t="s">
        <v>18699</v>
      </c>
      <c r="AO21" s="17">
        <f>B7L314C25+B7L314C27+B7L414C27+B7L514C31+B7L514C33+B7L614C31+B7L614C33+B7L714C21</f>
        <v>2218.337509433265</v>
      </c>
      <c r="AP21" s="16" t="s">
        <v>18700</v>
      </c>
      <c r="AQ21" s="23">
        <f>B7L214C23</f>
        <v>664.42167064409819</v>
      </c>
      <c r="AR21" s="16" t="s">
        <v>18701</v>
      </c>
      <c r="AS21" s="17">
        <f>B7L814C19+B7L814C20</f>
        <v>2882.7591800773635</v>
      </c>
      <c r="AT21" s="16" t="s">
        <v>18702</v>
      </c>
      <c r="AU21" s="23">
        <f>IF(B7L814C21=0,0,B7L814C20/B7L814C21)</f>
        <v>0.23048115681527978</v>
      </c>
      <c r="AV21" s="16" t="s">
        <v>18703</v>
      </c>
      <c r="AW21" s="17">
        <f>B7L314C29+B7L414C29+B7L514C35+B7L614C35+B7L714C23</f>
        <v>4798.9440765529562</v>
      </c>
      <c r="AX21" s="16" t="s">
        <v>18704</v>
      </c>
      <c r="AY21" s="17">
        <f>B7L314C30+B7L414C30+B7L514C36+B7L614C36+B7L714C24</f>
        <v>12477.254599037686</v>
      </c>
      <c r="AZ21" s="16" t="s">
        <v>18705</v>
      </c>
      <c r="BA21" s="17">
        <f>B7L214C17</f>
        <v>342754</v>
      </c>
      <c r="BB21" s="16" t="s">
        <v>18706</v>
      </c>
      <c r="BC21" s="17">
        <f>B7L814C24+B7L814C25</f>
        <v>355231.2545990377</v>
      </c>
      <c r="BD21" s="16" t="s">
        <v>18707</v>
      </c>
      <c r="BE21" s="23">
        <f>IF(B7L814C26=0,0,B7L814C25/B7L814C26)</f>
        <v>0.96487568467723595</v>
      </c>
      <c r="BF21" s="16" t="s">
        <v>18708</v>
      </c>
      <c r="BG21" s="17">
        <f>B7L314C35+B7L314C37+B7L414C37+B7L514C43+B7L514C45+B7L614C43+B7L614C45+B7L714C29</f>
        <v>2249.3651247733519</v>
      </c>
      <c r="BH21" s="16" t="s">
        <v>18709</v>
      </c>
      <c r="BI21" s="23">
        <f>B7L214C31</f>
        <v>665.5425852996475</v>
      </c>
      <c r="BJ21" s="16" t="s">
        <v>18710</v>
      </c>
      <c r="BK21" s="17">
        <f>B7L814C28+B7L814C29</f>
        <v>2914.9077100729992</v>
      </c>
      <c r="BL21" s="16" t="s">
        <v>18711</v>
      </c>
      <c r="BM21" s="23">
        <f>IF(B7L814C30=0,0,B7L814C29/B7L814C30)</f>
        <v>0.22832372462419404</v>
      </c>
      <c r="BN21" s="16" t="s">
        <v>18712</v>
      </c>
      <c r="BO21" s="17">
        <f>B7L314C39+B7L414C39+B7L514C47+B7L614C47+B7L714C31</f>
        <v>4878.2160692084362</v>
      </c>
      <c r="BP21" s="16" t="s">
        <v>18713</v>
      </c>
      <c r="BQ21" s="17">
        <f>B7L314C40+B7L414C40+B7L514C48+B7L614C48+B7L714C32</f>
        <v>12683.361779941933</v>
      </c>
      <c r="BR21" s="16" t="s">
        <v>18714</v>
      </c>
      <c r="BS21" s="17">
        <f>B7L214C25</f>
        <v>343642.75</v>
      </c>
      <c r="BT21" s="16" t="s">
        <v>18715</v>
      </c>
      <c r="BU21" s="17">
        <f>B7L814C33+B7L814C34</f>
        <v>356326.11177994194</v>
      </c>
      <c r="BV21" s="16" t="s">
        <v>18716</v>
      </c>
      <c r="BW21" s="23">
        <f>IF(B7L814C35=0,0,B7L814C34/B7L814C35)</f>
        <v>0.96440518569749145</v>
      </c>
      <c r="BX21" s="16" t="s">
        <v>18717</v>
      </c>
      <c r="BY21" s="17">
        <f>B7L314C45+B7L314C47+B7L414C47+B7L514C55+B7L514C57+B7L614C55+B7L614C57+B7L714C37</f>
        <v>2260.2809911803652</v>
      </c>
      <c r="BZ21" s="16" t="s">
        <v>18718</v>
      </c>
      <c r="CA21" s="23">
        <f>B7L214C39</f>
        <v>673.76257426066923</v>
      </c>
      <c r="CB21" s="16" t="s">
        <v>18719</v>
      </c>
      <c r="CC21" s="17">
        <f>B7L814C37+B7L814C38</f>
        <v>2934.0435654410344</v>
      </c>
      <c r="CD21" s="16" t="s">
        <v>18720</v>
      </c>
      <c r="CE21" s="23">
        <f>IF(B7L814C39=0,0,B7L814C38/B7L814C39)</f>
        <v>0.2296361861141594</v>
      </c>
      <c r="CF21" s="16" t="s">
        <v>18721</v>
      </c>
      <c r="CG21" s="17">
        <f>B7L314C49+B7L414C49+B7L514C59+B7L614C59+B7L714C39</f>
        <v>4902.6104722900081</v>
      </c>
      <c r="CH21" s="16" t="s">
        <v>18722</v>
      </c>
      <c r="CI21" s="17">
        <f>B7L314C50+B7L414C50+B7L514C60+B7L614C60+B7L714C40</f>
        <v>12746.787227954021</v>
      </c>
      <c r="CJ21" s="16" t="s">
        <v>18723</v>
      </c>
      <c r="CK21" s="17">
        <f>B7L214C33</f>
        <v>339082.4</v>
      </c>
      <c r="CL21" s="16" t="s">
        <v>18724</v>
      </c>
      <c r="CM21" s="17">
        <f>B7L814C42+B7L814C43</f>
        <v>351829.18722795404</v>
      </c>
      <c r="CN21" s="16" t="s">
        <v>18725</v>
      </c>
      <c r="CO21" s="23">
        <f>IF(B7L814C44=0,0,B7L814C43/B7L814C44)</f>
        <v>0.96376995516379593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2704.2802633352626</v>
      </c>
      <c r="F22" s="16" t="s">
        <v>18727</v>
      </c>
      <c r="G22" s="23">
        <f>B7L215C7</f>
        <v>5.9442392429440361</v>
      </c>
      <c r="H22" s="16" t="s">
        <v>18728</v>
      </c>
      <c r="I22" s="17">
        <f>B7L815C1+B7L815C2</f>
        <v>2710.2245025782067</v>
      </c>
      <c r="J22" s="16" t="s">
        <v>18729</v>
      </c>
      <c r="K22" s="17">
        <f>IF(B7L815C3=0,0,B7L815C2/B7L815C3)</f>
        <v>2.1932645200754943E-3</v>
      </c>
      <c r="L22" s="16" t="s">
        <v>18730</v>
      </c>
      <c r="M22" s="17">
        <f>B7L315C9+B7L415C9+B7L515C11+B7L615C11+B7L715C7</f>
        <v>6165.5099693439442</v>
      </c>
      <c r="N22" s="16" t="s">
        <v>18731</v>
      </c>
      <c r="O22" s="17">
        <f>B7L315C10+B7L415C10+B7L515C12+B7L615C12+B7L715C8</f>
        <v>16030.325920294255</v>
      </c>
      <c r="P22" s="16" t="s">
        <v>18732</v>
      </c>
      <c r="Q22" s="17">
        <f>B7L215C1</f>
        <v>2877</v>
      </c>
      <c r="R22" s="16" t="s">
        <v>18733</v>
      </c>
      <c r="S22" s="17">
        <f>B7L815C6+B7L815C7</f>
        <v>18907.325920294257</v>
      </c>
      <c r="T22" s="16" t="s">
        <v>18734</v>
      </c>
      <c r="U22" s="17">
        <f>IF(B7L815C8=0,0,B7L815C7/B7L815C8)</f>
        <v>0.15216324149318017</v>
      </c>
      <c r="V22" s="16" t="s">
        <v>18735</v>
      </c>
      <c r="W22" s="17">
        <f>B7L315C15+B7L315C17+B7L415C17+B7L515C19+B7L515C21+B7L615C19+B7L615C21+B7L715C13</f>
        <v>2698.1639517926956</v>
      </c>
      <c r="X22" s="16" t="s">
        <v>18736</v>
      </c>
      <c r="Y22" s="23">
        <f>B7L215C15</f>
        <v>5.6308070410627673</v>
      </c>
      <c r="Z22" s="16" t="s">
        <v>18737</v>
      </c>
      <c r="AA22" s="17">
        <f>B7L815C10+B7L815C11</f>
        <v>2703.7947588337584</v>
      </c>
      <c r="AB22" s="16" t="s">
        <v>18738</v>
      </c>
      <c r="AC22" s="17">
        <f>IF(B7L815C12=0,0,B7L815C11/B7L815C12)</f>
        <v>2.0825571255606444E-3</v>
      </c>
      <c r="AD22" s="16" t="s">
        <v>18739</v>
      </c>
      <c r="AE22" s="17">
        <f>B7L315C19+B7L415C19+B7L515C23+B7L615C23+B7L715C15</f>
        <v>6167.7630693198225</v>
      </c>
      <c r="AF22" s="16" t="s">
        <v>18740</v>
      </c>
      <c r="AG22" s="17">
        <f>B7L315C20+B7L415C20+B7L515C24+B7L615C24+B7L715C16</f>
        <v>16036.183980231543</v>
      </c>
      <c r="AH22" s="16" t="s">
        <v>18741</v>
      </c>
      <c r="AI22" s="17">
        <f>B7L215C9</f>
        <v>2802.5</v>
      </c>
      <c r="AJ22" s="16" t="s">
        <v>18742</v>
      </c>
      <c r="AK22" s="17">
        <f>B7L815C15+B7L815C16</f>
        <v>18838.683980231544</v>
      </c>
      <c r="AL22" s="16" t="s">
        <v>18743</v>
      </c>
      <c r="AM22" s="17">
        <f>IF(B7L815C17=0,0,B7L815C16/B7L815C17)</f>
        <v>0.14876304538792709</v>
      </c>
      <c r="AN22" s="16" t="s">
        <v>18744</v>
      </c>
      <c r="AO22" s="17">
        <f>B7L315C25+B7L315C27+B7L415C27+B7L515C31+B7L515C33+B7L615C31+B7L615C33+B7L715C21</f>
        <v>2582.9354630372786</v>
      </c>
      <c r="AP22" s="16" t="s">
        <v>18745</v>
      </c>
      <c r="AQ22" s="23">
        <f>B7L215C23</f>
        <v>5.5285441006581051</v>
      </c>
      <c r="AR22" s="16" t="s">
        <v>18746</v>
      </c>
      <c r="AS22" s="17">
        <f>B7L815C19+B7L815C20</f>
        <v>2588.4640071379367</v>
      </c>
      <c r="AT22" s="16" t="s">
        <v>18747</v>
      </c>
      <c r="AU22" s="17">
        <f>IF(B7L815C21=0,0,B7L815C20/B7L815C21)</f>
        <v>2.1358396660771085E-3</v>
      </c>
      <c r="AV22" s="16" t="s">
        <v>18748</v>
      </c>
      <c r="AW22" s="17">
        <f>B7L315C29+B7L415C29+B7L515C35+B7L615C35+B7L715C23</f>
        <v>5946.2743668050316</v>
      </c>
      <c r="AX22" s="16" t="s">
        <v>18749</v>
      </c>
      <c r="AY22" s="17">
        <f>B7L315C30+B7L415C30+B7L515C36+B7L615C36+B7L715C24</f>
        <v>15460.313353693084</v>
      </c>
      <c r="AZ22" s="16" t="s">
        <v>18750</v>
      </c>
      <c r="BA22" s="17">
        <f>B7L215C17</f>
        <v>2852</v>
      </c>
      <c r="BB22" s="16" t="s">
        <v>18751</v>
      </c>
      <c r="BC22" s="17">
        <f>B7L815C24+B7L815C25</f>
        <v>18312.313353693084</v>
      </c>
      <c r="BD22" s="16" t="s">
        <v>18752</v>
      </c>
      <c r="BE22" s="17">
        <f>IF(B7L815C26=0,0,B7L815C25/B7L815C26)</f>
        <v>0.15574220170412445</v>
      </c>
      <c r="BF22" s="16" t="s">
        <v>18753</v>
      </c>
      <c r="BG22" s="17">
        <f>B7L315C35+B7L315C37+B7L415C37+B7L515C43+B7L515C45+B7L615C43+B7L615C45+B7L715C29</f>
        <v>2593.9166737844357</v>
      </c>
      <c r="BH22" s="16" t="s">
        <v>18754</v>
      </c>
      <c r="BI22" s="23">
        <f>B7L215C31</f>
        <v>5.9733537771724778</v>
      </c>
      <c r="BJ22" s="16" t="s">
        <v>18755</v>
      </c>
      <c r="BK22" s="17">
        <f>B7L815C28+B7L815C29</f>
        <v>2599.8900275616083</v>
      </c>
      <c r="BL22" s="16" t="s">
        <v>18756</v>
      </c>
      <c r="BM22" s="17">
        <f>IF(B7L815C30=0,0,B7L815C29/B7L815C30)</f>
        <v>2.297540939750741E-3</v>
      </c>
      <c r="BN22" s="16" t="s">
        <v>18757</v>
      </c>
      <c r="BO22" s="17">
        <f>B7L315C39+B7L415C39+B7L515C47+B7L615C47+B7L715C31</f>
        <v>5884.4105718818946</v>
      </c>
      <c r="BP22" s="16" t="s">
        <v>18758</v>
      </c>
      <c r="BQ22" s="17">
        <f>B7L315C40+B7L415C40+B7L515C48+B7L615C48+B7L715C32</f>
        <v>15299.467486892927</v>
      </c>
      <c r="BR22" s="16" t="s">
        <v>18759</v>
      </c>
      <c r="BS22" s="17">
        <f>B7L215C25</f>
        <v>3084.25</v>
      </c>
      <c r="BT22" s="16" t="s">
        <v>18760</v>
      </c>
      <c r="BU22" s="17">
        <f>B7L815C33+B7L815C34</f>
        <v>18383.717486892929</v>
      </c>
      <c r="BV22" s="16" t="s">
        <v>18761</v>
      </c>
      <c r="BW22" s="17">
        <f>IF(B7L815C35=0,0,B7L815C34/B7L815C35)</f>
        <v>0.16777074616159562</v>
      </c>
      <c r="BX22" s="16" t="s">
        <v>18762</v>
      </c>
      <c r="BY22" s="17">
        <f>B7L315C45+B7L315C47+B7L415C47+B7L515C55+B7L515C57+B7L615C55+B7L615C57+B7L715C37</f>
        <v>2683.3054690754325</v>
      </c>
      <c r="BZ22" s="16" t="s">
        <v>18763</v>
      </c>
      <c r="CA22" s="23">
        <f>B7L215C39</f>
        <v>23.337517472719195</v>
      </c>
      <c r="CB22" s="16" t="s">
        <v>18764</v>
      </c>
      <c r="CC22" s="17">
        <f>B7L815C37+B7L815C38</f>
        <v>2706.6429865481518</v>
      </c>
      <c r="CD22" s="16" t="s">
        <v>18765</v>
      </c>
      <c r="CE22" s="17">
        <f>IF(B7L815C39=0,0,B7L815C38/B7L815C39)</f>
        <v>8.6223109544573164E-3</v>
      </c>
      <c r="CF22" s="16" t="s">
        <v>18766</v>
      </c>
      <c r="CG22" s="17">
        <f>B7L315C49+B7L415C49+B7L515C59+B7L615C59+B7L715C39</f>
        <v>6168.2110299588776</v>
      </c>
      <c r="CH22" s="16" t="s">
        <v>18767</v>
      </c>
      <c r="CI22" s="17">
        <f>B7L315C50+B7L415C50+B7L515C60+B7L615C60+B7L715C40</f>
        <v>16037.348677893084</v>
      </c>
      <c r="CJ22" s="16" t="s">
        <v>18768</v>
      </c>
      <c r="CK22" s="17">
        <f>B7L215C33</f>
        <v>11745</v>
      </c>
      <c r="CL22" s="16" t="s">
        <v>18769</v>
      </c>
      <c r="CM22" s="17">
        <f>B7L815C42+B7L815C43</f>
        <v>27782.348677893082</v>
      </c>
      <c r="CN22" s="16" t="s">
        <v>18770</v>
      </c>
      <c r="CO22" s="17">
        <f>IF(B7L815C44=0,0,B7L815C43/B7L815C44)</f>
        <v>0.42275043539949914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47160.657567399227</v>
      </c>
      <c r="F23" s="16" t="s">
        <v>18772</v>
      </c>
      <c r="G23" s="17">
        <f>B7L216C7</f>
        <v>14098.549528988506</v>
      </c>
      <c r="H23" s="16" t="s">
        <v>18773</v>
      </c>
      <c r="I23" s="17">
        <f>B7L816C1+B7L816C2</f>
        <v>61259.207096387734</v>
      </c>
      <c r="J23" s="16" t="s">
        <v>18774</v>
      </c>
      <c r="K23" s="17">
        <f>IF(B7L816C3=0,0,B7L816C2/B7L816C3)</f>
        <v>0.23014580496945175</v>
      </c>
      <c r="L23" s="16" t="s">
        <v>18775</v>
      </c>
      <c r="M23" s="17">
        <f>B7L316C9+B7L416C9+B7L516C11+B7L616C11+B7L716C7</f>
        <v>97466.51574029075</v>
      </c>
      <c r="N23" s="16" t="s">
        <v>18776</v>
      </c>
      <c r="O23" s="17">
        <f>B7L316C10+B7L416C10+B7L516C12+B7L616C12+B7L716C8</f>
        <v>253412.940924756</v>
      </c>
      <c r="P23" s="16" t="s">
        <v>18777</v>
      </c>
      <c r="Q23" s="17">
        <f>B7L216C1</f>
        <v>6823670</v>
      </c>
      <c r="R23" s="16" t="s">
        <v>18778</v>
      </c>
      <c r="S23" s="17">
        <f>B7L816C6+B7L816C7</f>
        <v>7077082.9409247562</v>
      </c>
      <c r="T23" s="16" t="s">
        <v>18779</v>
      </c>
      <c r="U23" s="17">
        <f>IF(B7L816C8=0,0,B7L816C7/B7L816C8)</f>
        <v>0.96419245852562485</v>
      </c>
      <c r="V23" s="16" t="s">
        <v>18780</v>
      </c>
      <c r="W23" s="17">
        <f>B7L316C15+B7L316C17+B7L416C17+B7L516C19+B7L516C21+B7L616C19+B7L616C21+B7L716C13</f>
        <v>47672.557595415186</v>
      </c>
      <c r="X23" s="16" t="s">
        <v>18781</v>
      </c>
      <c r="Y23" s="17">
        <f>B7L216C15</f>
        <v>13531.292442251162</v>
      </c>
      <c r="Z23" s="16" t="s">
        <v>18782</v>
      </c>
      <c r="AA23" s="17">
        <f>B7L816C10+B7L816C11</f>
        <v>61203.850037666351</v>
      </c>
      <c r="AB23" s="16" t="s">
        <v>18783</v>
      </c>
      <c r="AC23" s="17">
        <f>IF(B7L816C12=0,0,B7L816C11/B7L816C12)</f>
        <v>0.22108564140856618</v>
      </c>
      <c r="AD23" s="16" t="s">
        <v>18784</v>
      </c>
      <c r="AE23" s="17">
        <f>B7L316C19+B7L416C19+B7L516C23+B7L616C23+B7L716C15</f>
        <v>98566.255198447485</v>
      </c>
      <c r="AF23" s="16" t="s">
        <v>18785</v>
      </c>
      <c r="AG23" s="17">
        <f>B7L316C20+B7L416C20+B7L516C24+B7L616C24+B7L716C16</f>
        <v>256272.26351596345</v>
      </c>
      <c r="AH23" s="16" t="s">
        <v>18786</v>
      </c>
      <c r="AI23" s="17">
        <f>B7L216C9</f>
        <v>6734638</v>
      </c>
      <c r="AJ23" s="16" t="s">
        <v>18787</v>
      </c>
      <c r="AK23" s="17">
        <f>B7L816C15+B7L816C16</f>
        <v>6990910.2635159632</v>
      </c>
      <c r="AL23" s="16" t="s">
        <v>18788</v>
      </c>
      <c r="AM23" s="17">
        <f>IF(B7L816C17=0,0,B7L816C16/B7L816C17)</f>
        <v>0.96334207508664615</v>
      </c>
      <c r="AN23" s="16" t="s">
        <v>18789</v>
      </c>
      <c r="AO23" s="17">
        <f>B7L316C25+B7L316C27+B7L416C27+B7L516C31+B7L516C33+B7L616C31+B7L616C33+B7L716C21</f>
        <v>47653.217005251216</v>
      </c>
      <c r="AP23" s="16" t="s">
        <v>18790</v>
      </c>
      <c r="AQ23" s="17">
        <f>B7L216C23</f>
        <v>12936.455900072395</v>
      </c>
      <c r="AR23" s="16" t="s">
        <v>18791</v>
      </c>
      <c r="AS23" s="17">
        <f>B7L816C19+B7L816C20</f>
        <v>60589.672905323612</v>
      </c>
      <c r="AT23" s="16" t="s">
        <v>18792</v>
      </c>
      <c r="AU23" s="17">
        <f>IF(B7L816C21=0,0,B7L816C20/B7L816C21)</f>
        <v>0.21350925462638953</v>
      </c>
      <c r="AV23" s="16" t="s">
        <v>18793</v>
      </c>
      <c r="AW23" s="17">
        <f>B7L316C29+B7L416C29+B7L516C35+B7L616C35+B7L716C23</f>
        <v>98520.68598164701</v>
      </c>
      <c r="AX23" s="16" t="s">
        <v>18794</v>
      </c>
      <c r="AY23" s="17">
        <f>B7L316C30+B7L416C30+B7L516C36+B7L616C36+B7L716C24</f>
        <v>256153.78355228226</v>
      </c>
      <c r="AZ23" s="16" t="s">
        <v>18795</v>
      </c>
      <c r="BA23" s="17">
        <f>B7L216C17</f>
        <v>6673506</v>
      </c>
      <c r="BB23" s="16" t="s">
        <v>18796</v>
      </c>
      <c r="BC23" s="17">
        <f>B7L816C24+B7L816C25</f>
        <v>6929659.7835522825</v>
      </c>
      <c r="BD23" s="16" t="s">
        <v>18797</v>
      </c>
      <c r="BE23" s="17">
        <f>IF(B7L816C26=0,0,B7L816C25/B7L816C26)</f>
        <v>0.96303515734491474</v>
      </c>
      <c r="BF23" s="16" t="s">
        <v>18798</v>
      </c>
      <c r="BG23" s="17">
        <f>B7L316C35+B7L316C37+B7L416C37+B7L516C43+B7L516C45+B7L616C43+B7L616C45+B7L716C29</f>
        <v>48266.329735765801</v>
      </c>
      <c r="BH23" s="16" t="s">
        <v>18799</v>
      </c>
      <c r="BI23" s="17">
        <f>B7L216C31</f>
        <v>13008.496970930777</v>
      </c>
      <c r="BJ23" s="16" t="s">
        <v>18800</v>
      </c>
      <c r="BK23" s="17">
        <f>B7L816C28+B7L816C29</f>
        <v>61274.826706696578</v>
      </c>
      <c r="BL23" s="16" t="s">
        <v>18801</v>
      </c>
      <c r="BM23" s="17">
        <f>IF(B7L816C30=0,0,B7L816C29/B7L816C30)</f>
        <v>0.21229757259369139</v>
      </c>
      <c r="BN23" s="16" t="s">
        <v>18802</v>
      </c>
      <c r="BO23" s="17">
        <f>B7L316C39+B7L416C39+B7L516C47+B7L616C47+B7L716C31</f>
        <v>99801.702338000177</v>
      </c>
      <c r="BP23" s="16" t="s">
        <v>18803</v>
      </c>
      <c r="BQ23" s="17">
        <f>B7L316C40+B7L416C40+B7L516C48+B7L616C48+B7L716C32</f>
        <v>259484.42607880046</v>
      </c>
      <c r="BR23" s="16" t="s">
        <v>18804</v>
      </c>
      <c r="BS23" s="17">
        <f>B7L216C25</f>
        <v>6716738.75</v>
      </c>
      <c r="BT23" s="16" t="s">
        <v>18805</v>
      </c>
      <c r="BU23" s="17">
        <f>B7L816C33+B7L816C34</f>
        <v>6976223.1760788001</v>
      </c>
      <c r="BV23" s="16" t="s">
        <v>18806</v>
      </c>
      <c r="BW23" s="17">
        <f>IF(B7L816C35=0,0,B7L816C34/B7L816C35)</f>
        <v>0.96280445456954955</v>
      </c>
      <c r="BX23" s="16" t="s">
        <v>18807</v>
      </c>
      <c r="BY23" s="17">
        <f>B7L316C45+B7L316C47+B7L416C47+B7L516C55+B7L516C57+B7L616C55+B7L616C57+B7L716C37</f>
        <v>49305.790822157272</v>
      </c>
      <c r="BZ23" s="16" t="s">
        <v>18808</v>
      </c>
      <c r="CA23" s="17">
        <f>B7L216C39</f>
        <v>13545.063348890397</v>
      </c>
      <c r="CB23" s="16" t="s">
        <v>18809</v>
      </c>
      <c r="CC23" s="17">
        <f>B7L816C37+B7L816C38</f>
        <v>62850.854171047671</v>
      </c>
      <c r="CD23" s="16" t="s">
        <v>18810</v>
      </c>
      <c r="CE23" s="17">
        <f>IF(B7L816C39=0,0,B7L816C38/B7L816C39)</f>
        <v>0.21551120549655073</v>
      </c>
      <c r="CF23" s="16" t="s">
        <v>18811</v>
      </c>
      <c r="CG23" s="17">
        <f>B7L316C49+B7L416C49+B7L516C59+B7L616C59+B7L716C39</f>
        <v>101999.94350494679</v>
      </c>
      <c r="CH23" s="16" t="s">
        <v>18812</v>
      </c>
      <c r="CI23" s="17">
        <f>B7L316C50+B7L416C50+B7L516C60+B7L616C60+B7L716C40</f>
        <v>265199.85311286163</v>
      </c>
      <c r="CJ23" s="16" t="s">
        <v>18813</v>
      </c>
      <c r="CK23" s="17">
        <f>B7L216C33</f>
        <v>6816782</v>
      </c>
      <c r="CL23" s="16" t="s">
        <v>18814</v>
      </c>
      <c r="CM23" s="17">
        <f>B7L816C42+B7L816C43</f>
        <v>7081981.8531128615</v>
      </c>
      <c r="CN23" s="16" t="s">
        <v>18815</v>
      </c>
      <c r="CO23" s="17">
        <f>IF(B7L816C44=0,0,B7L816C43/B7L816C44)</f>
        <v>0.96255287593030281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5E7181-EE45-45B6-81AC-E93E8F3E99A8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25931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12235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23962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62128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0.41738024723152201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0.19693214009786247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0.38568761267061552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27595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39809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10838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78242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0.35268781472866234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0.5087932312568697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0.13851895401446793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107309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687852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1343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796504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0.13472499824231893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0.86358888342054785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21">
        <f>IF(B8L118C1=0,0,B8L117C1/B8L118C1)</f>
        <v>1.6861183371332724E-3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983662-4E94-4DFF-B309-55541ECEA924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49348.167153259994</v>
      </c>
      <c r="F8" s="16" t="s">
        <v>18915</v>
      </c>
      <c r="G8" s="21">
        <f>B3L520C2</f>
        <v>0.26330202950928244</v>
      </c>
      <c r="H8" s="16" t="s">
        <v>18916</v>
      </c>
      <c r="I8" s="15">
        <f>IF(B9L101C2=NULL_VALUE,NULL_VALUE,B9L101C1*B9L101C2)</f>
        <v>12993.472564016665</v>
      </c>
      <c r="J8" s="16" t="s">
        <v>18917</v>
      </c>
      <c r="K8" s="21">
        <f>B3L520C3</f>
        <v>7.3540838396053437E-2</v>
      </c>
      <c r="L8" s="16" t="s">
        <v>18918</v>
      </c>
      <c r="M8" s="15">
        <f>IF(B9L101C4=NULL_VALUE,NULL_VALUE,B9L101C1*B9L101C4)</f>
        <v>3629.1055857593255</v>
      </c>
      <c r="N8" s="16" t="s">
        <v>18919</v>
      </c>
      <c r="O8" s="21">
        <f>B3L520C4</f>
        <v>0.14733208120816677</v>
      </c>
      <c r="P8" s="16" t="s">
        <v>18920</v>
      </c>
      <c r="Q8" s="15">
        <f>B9L101C1*B9L101C6</f>
        <v>7270.568170498289</v>
      </c>
      <c r="R8" s="16" t="s">
        <v>18921</v>
      </c>
      <c r="S8" s="21">
        <f>B3L520C5</f>
        <v>1.5401036079681001E-2</v>
      </c>
      <c r="T8" s="16" t="s">
        <v>18922</v>
      </c>
      <c r="U8" s="21">
        <f>B9L101C1*B9L101C8</f>
        <v>760.01290279348609</v>
      </c>
      <c r="V8" s="16" t="s">
        <v>18923</v>
      </c>
      <c r="W8" s="21">
        <f>B3L520C6</f>
        <v>0.12471221685410619</v>
      </c>
      <c r="X8" s="16" t="s">
        <v>18924</v>
      </c>
      <c r="Y8" s="15">
        <f>B9L101C1*B9L101C10</f>
        <v>6154.3193233700404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0.37571179795271009</v>
      </c>
      <c r="BD8" s="16" t="s">
        <v>18926</v>
      </c>
      <c r="BE8" s="15">
        <f>B9L101C1*B9L101C26</f>
        <v>18540.688606822183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30549.771169760003</v>
      </c>
      <c r="F9" s="16" t="s">
        <v>18928</v>
      </c>
      <c r="G9" s="21">
        <f>B3L524C2</f>
        <v>0.62846900658521265</v>
      </c>
      <c r="H9" s="16" t="s">
        <v>18929</v>
      </c>
      <c r="I9" s="15">
        <f>IF(B9L102C2=NULL_VALUE,NULL_VALUE,B9L102C1*B9L102C2)</f>
        <v>19199.58433846464</v>
      </c>
      <c r="J9" s="16" t="s">
        <v>18930</v>
      </c>
      <c r="K9" s="21">
        <f>B3L524C3</f>
        <v>0.17447390195893148</v>
      </c>
      <c r="L9" s="16" t="s">
        <v>18931</v>
      </c>
      <c r="M9" s="15">
        <f>IF(B9L102C4=NULL_VALUE,NULL_VALUE,B9L102C1*B9L102C4)</f>
        <v>5330.1377799404981</v>
      </c>
      <c r="N9" s="16" t="s">
        <v>18932</v>
      </c>
      <c r="O9" s="21">
        <f>B3L524C4</f>
        <v>2.505306720545079E-2</v>
      </c>
      <c r="P9" s="16" t="s">
        <v>18933</v>
      </c>
      <c r="Q9" s="21">
        <f>B9L102C1*B9L102C6</f>
        <v>765.36547022714035</v>
      </c>
      <c r="R9" s="16" t="s">
        <v>18934</v>
      </c>
      <c r="S9" s="21">
        <f>B3L524C5</f>
        <v>2.6188674508212458E-3</v>
      </c>
      <c r="T9" s="16" t="s">
        <v>18935</v>
      </c>
      <c r="U9" s="21">
        <f>B9L102C1*B9L102C8</f>
        <v>80.005801346521764</v>
      </c>
      <c r="V9" s="16" t="s">
        <v>18936</v>
      </c>
      <c r="W9" s="21">
        <f>B3L524C6</f>
        <v>2.1206674911298851E-2</v>
      </c>
      <c r="X9" s="16" t="s">
        <v>18937</v>
      </c>
      <c r="Y9" s="21">
        <f>B9L102C1*B9L102C10</f>
        <v>647.85906581167035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21">
        <f>B3L524C8</f>
        <v>6.5633315828020203E-4</v>
      </c>
      <c r="AF9" s="16" t="s">
        <v>18941</v>
      </c>
      <c r="AG9" s="21">
        <f>B9L102C1*B9L102C14</f>
        <v>20.050827796586045</v>
      </c>
      <c r="AH9" s="16" t="s">
        <v>18942</v>
      </c>
      <c r="AI9" s="21">
        <f>B3L524C9</f>
        <v>3.8499569836605444E-3</v>
      </c>
      <c r="AJ9" s="16" t="s">
        <v>18943</v>
      </c>
      <c r="AK9" s="21">
        <f>B9L102C1*B9L102C16</f>
        <v>117.61530486424908</v>
      </c>
      <c r="AL9" s="16" t="s">
        <v>18944</v>
      </c>
      <c r="AM9" s="21">
        <f>B3L524C10</f>
        <v>1.9776737748721344E-2</v>
      </c>
      <c r="AN9" s="16" t="s">
        <v>18945</v>
      </c>
      <c r="AO9" s="21">
        <f>B9L102C1*B9L102C18</f>
        <v>604.17481270779172</v>
      </c>
      <c r="AP9" s="16" t="s">
        <v>18946</v>
      </c>
      <c r="AQ9" s="21">
        <f>B3L524C11</f>
        <v>3.1300620616642875E-6</v>
      </c>
      <c r="AR9" s="16" t="s">
        <v>18947</v>
      </c>
      <c r="AS9" s="21">
        <f>B9L102C1*B9L102C20</f>
        <v>9.56226797309912E-2</v>
      </c>
      <c r="AT9" s="16" t="s">
        <v>18948</v>
      </c>
      <c r="AU9" s="21">
        <f>B3L524C12</f>
        <v>9.8026568626076251E-5</v>
      </c>
      <c r="AV9" s="16" t="s">
        <v>18949</v>
      </c>
      <c r="AW9" s="21">
        <f>B9L102C1*B9L102C22</f>
        <v>2.9946892400834044</v>
      </c>
      <c r="AX9" s="16" t="s">
        <v>18950</v>
      </c>
      <c r="AY9" s="21">
        <f>B3L524C13</f>
        <v>1.3785960388488899E-2</v>
      </c>
      <c r="AZ9" s="16" t="s">
        <v>18951</v>
      </c>
      <c r="BA9" s="21">
        <f>B9L102C1*B9L102C24</f>
        <v>421.15793522371155</v>
      </c>
      <c r="BB9" s="16" t="s">
        <v>18952</v>
      </c>
      <c r="BC9" s="21">
        <f>B3L524C14</f>
        <v>0.11000833697844624</v>
      </c>
      <c r="BD9" s="16" t="s">
        <v>18953</v>
      </c>
      <c r="BE9" s="15">
        <f>B9L102C1*B9L102C26</f>
        <v>3360.7295214573801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2190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0.12713608538702656</v>
      </c>
      <c r="P10" s="16" t="s">
        <v>18960</v>
      </c>
      <c r="Q10" s="21">
        <f>B9L103C1*B9L103C6</f>
        <v>278.42802699758818</v>
      </c>
      <c r="R10" s="16" t="s">
        <v>18961</v>
      </c>
      <c r="S10" s="21">
        <f>B3L522C5</f>
        <v>1.3289891936763498E-2</v>
      </c>
      <c r="T10" s="16" t="s">
        <v>18962</v>
      </c>
      <c r="U10" s="21">
        <f>B9L103C1*B9L103C8</f>
        <v>29.104863341512061</v>
      </c>
      <c r="V10" s="16" t="s">
        <v>18963</v>
      </c>
      <c r="W10" s="21">
        <f>B3L522C6</f>
        <v>0.10761690814892347</v>
      </c>
      <c r="X10" s="16" t="s">
        <v>18964</v>
      </c>
      <c r="Y10" s="21">
        <f>B9L103C1*B9L103C10</f>
        <v>235.6810288461424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21">
        <f>B3L522C8</f>
        <v>3.3306751532320871E-3</v>
      </c>
      <c r="AF10" s="16" t="s">
        <v>18968</v>
      </c>
      <c r="AG10" s="21">
        <f>B9L103C1*B9L103C14</f>
        <v>7.2941785855782708</v>
      </c>
      <c r="AH10" s="16" t="s">
        <v>18969</v>
      </c>
      <c r="AI10" s="21">
        <f>B3L522C9</f>
        <v>1.9537266866252314E-2</v>
      </c>
      <c r="AJ10" s="16" t="s">
        <v>18970</v>
      </c>
      <c r="AK10" s="21">
        <f>B9L103C1*B9L103C16</f>
        <v>42.786614437092567</v>
      </c>
      <c r="AL10" s="16" t="s">
        <v>18971</v>
      </c>
      <c r="AM10" s="21">
        <f>B3L522C10</f>
        <v>0.10036044682589701</v>
      </c>
      <c r="AN10" s="16" t="s">
        <v>18972</v>
      </c>
      <c r="AO10" s="21">
        <f>B9L103C1*B9L103C18</f>
        <v>219.78937854871444</v>
      </c>
      <c r="AP10" s="16" t="s">
        <v>18973</v>
      </c>
      <c r="AQ10" s="21">
        <f>B3L522C11</f>
        <v>1.5884036644098521E-5</v>
      </c>
      <c r="AR10" s="16" t="s">
        <v>18974</v>
      </c>
      <c r="AS10" s="21">
        <f>B9L103C1*B9L103C20</f>
        <v>3.4786040250575759E-2</v>
      </c>
      <c r="AT10" s="16" t="s">
        <v>18975</v>
      </c>
      <c r="AU10" s="21">
        <f>B3L522C12</f>
        <v>4.9745263112256925E-4</v>
      </c>
      <c r="AV10" s="16" t="s">
        <v>18976</v>
      </c>
      <c r="AW10" s="21">
        <f>B9L103C1*B9L103C22</f>
        <v>1.0894212621584267</v>
      </c>
      <c r="AX10" s="16" t="s">
        <v>18977</v>
      </c>
      <c r="AY10" s="21">
        <f>B3L522C13</f>
        <v>6.995921987195873E-2</v>
      </c>
      <c r="AZ10" s="16" t="s">
        <v>18978</v>
      </c>
      <c r="BA10" s="21">
        <f>B9L103C1*B9L103C24</f>
        <v>153.21069151958963</v>
      </c>
      <c r="BB10" s="16" t="s">
        <v>18979</v>
      </c>
      <c r="BC10" s="21">
        <f>B3L522C14</f>
        <v>0.55825616914217968</v>
      </c>
      <c r="BD10" s="16" t="s">
        <v>18980</v>
      </c>
      <c r="BE10" s="15">
        <f>B9L103C1*B9L103C26</f>
        <v>1222.5810104213735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105145.85365780001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0.12713608538702656</v>
      </c>
      <c r="P11" s="16" t="s">
        <v>18984</v>
      </c>
      <c r="Q11" s="15">
        <f>B9L104C1*B9L104C6</f>
        <v>13367.83222872986</v>
      </c>
      <c r="R11" s="16" t="s">
        <v>18961</v>
      </c>
      <c r="S11" s="21">
        <f>B3L522C5</f>
        <v>1.3289891936763498E-2</v>
      </c>
      <c r="T11" s="16" t="s">
        <v>18985</v>
      </c>
      <c r="U11" s="15">
        <f>B9L104C1*B9L104C8</f>
        <v>1397.3770327109112</v>
      </c>
      <c r="V11" s="16" t="s">
        <v>18963</v>
      </c>
      <c r="W11" s="21">
        <f>B3L522C6</f>
        <v>0.10761690814892347</v>
      </c>
      <c r="X11" s="16" t="s">
        <v>18986</v>
      </c>
      <c r="Y11" s="15">
        <f>B9L104C1*B9L104C10</f>
        <v>11315.471675331612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21">
        <f>B3L522C8</f>
        <v>3.3306751532320871E-3</v>
      </c>
      <c r="AF11" s="16" t="s">
        <v>18988</v>
      </c>
      <c r="AG11" s="21">
        <f>B9L104C1*B9L104C14</f>
        <v>350.20668224341165</v>
      </c>
      <c r="AH11" s="16" t="s">
        <v>18969</v>
      </c>
      <c r="AI11" s="21">
        <f>B3L522C9</f>
        <v>1.9537266866252314E-2</v>
      </c>
      <c r="AJ11" s="16" t="s">
        <v>18989</v>
      </c>
      <c r="AK11" s="15">
        <f>B9L104C1*B9L104C16</f>
        <v>2054.2626027923507</v>
      </c>
      <c r="AL11" s="16" t="s">
        <v>18971</v>
      </c>
      <c r="AM11" s="21">
        <f>B3L522C10</f>
        <v>0.10036044682589701</v>
      </c>
      <c r="AN11" s="16" t="s">
        <v>18990</v>
      </c>
      <c r="AO11" s="15">
        <f>B9L104C1*B9L104C18</f>
        <v>10552.484854987186</v>
      </c>
      <c r="AP11" s="16" t="s">
        <v>18973</v>
      </c>
      <c r="AQ11" s="21">
        <f>B3L522C11</f>
        <v>1.5884036644098521E-5</v>
      </c>
      <c r="AR11" s="16" t="s">
        <v>18991</v>
      </c>
      <c r="AS11" s="21">
        <f>B9L104C1*B9L104C20</f>
        <v>1.6701405924755157</v>
      </c>
      <c r="AT11" s="16" t="s">
        <v>18975</v>
      </c>
      <c r="AU11" s="21">
        <f>B3L522C12</f>
        <v>4.9745263112256925E-4</v>
      </c>
      <c r="AV11" s="16" t="s">
        <v>18992</v>
      </c>
      <c r="AW11" s="21">
        <f>B9L104C1*B9L104C22</f>
        <v>52.305081553701235</v>
      </c>
      <c r="AX11" s="16" t="s">
        <v>18977</v>
      </c>
      <c r="AY11" s="21">
        <f>B3L522C13</f>
        <v>6.995921987195873E-2</v>
      </c>
      <c r="AZ11" s="16" t="s">
        <v>18993</v>
      </c>
      <c r="BA11" s="15">
        <f>B9L104C1*B9L104C24</f>
        <v>7355.921894670827</v>
      </c>
      <c r="BB11" s="16" t="s">
        <v>18979</v>
      </c>
      <c r="BC11" s="21">
        <f>B3L522C14</f>
        <v>0.55825616914217968</v>
      </c>
      <c r="BD11" s="16" t="s">
        <v>18994</v>
      </c>
      <c r="BE11" s="15">
        <f>B9L104C1*B9L104C26</f>
        <v>58698.321464187669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1903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0.12713608538702656</v>
      </c>
      <c r="P12" s="16" t="s">
        <v>18998</v>
      </c>
      <c r="Q12" s="21">
        <f>B9L105C1*B9L105C6</f>
        <v>241.93997049151153</v>
      </c>
      <c r="R12" s="16" t="s">
        <v>18961</v>
      </c>
      <c r="S12" s="21">
        <f>B3L522C5</f>
        <v>1.3289891936763498E-2</v>
      </c>
      <c r="T12" s="16" t="s">
        <v>18999</v>
      </c>
      <c r="U12" s="21">
        <f>B9L105C1*B9L105C8</f>
        <v>25.290664355660937</v>
      </c>
      <c r="V12" s="16" t="s">
        <v>18963</v>
      </c>
      <c r="W12" s="21">
        <f>B3L522C6</f>
        <v>0.10761690814892347</v>
      </c>
      <c r="X12" s="16" t="s">
        <v>19000</v>
      </c>
      <c r="Y12" s="21">
        <f>B9L105C1*B9L105C10</f>
        <v>204.79497620740136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21">
        <f>B3L522C8</f>
        <v>3.3306751532320871E-3</v>
      </c>
      <c r="AF12" s="16" t="s">
        <v>19002</v>
      </c>
      <c r="AG12" s="21">
        <f>B9L105C1*B9L105C14</f>
        <v>6.3382748166006619</v>
      </c>
      <c r="AH12" s="16" t="s">
        <v>18969</v>
      </c>
      <c r="AI12" s="21">
        <f>B3L522C9</f>
        <v>1.9537266866252314E-2</v>
      </c>
      <c r="AJ12" s="16" t="s">
        <v>19003</v>
      </c>
      <c r="AK12" s="21">
        <f>B9L105C1*B9L105C16</f>
        <v>37.179418846478157</v>
      </c>
      <c r="AL12" s="16" t="s">
        <v>18971</v>
      </c>
      <c r="AM12" s="21">
        <f>B3L522C10</f>
        <v>0.10036044682589701</v>
      </c>
      <c r="AN12" s="16" t="s">
        <v>19004</v>
      </c>
      <c r="AO12" s="21">
        <f>B9L105C1*B9L105C18</f>
        <v>190.985930309682</v>
      </c>
      <c r="AP12" s="16" t="s">
        <v>18973</v>
      </c>
      <c r="AQ12" s="21">
        <f>B3L522C11</f>
        <v>1.5884036644098521E-5</v>
      </c>
      <c r="AR12" s="16" t="s">
        <v>19005</v>
      </c>
      <c r="AS12" s="21">
        <f>B9L105C1*B9L105C20</f>
        <v>3.0227321733719486E-2</v>
      </c>
      <c r="AT12" s="16" t="s">
        <v>18975</v>
      </c>
      <c r="AU12" s="21">
        <f>B3L522C12</f>
        <v>4.9745263112256925E-4</v>
      </c>
      <c r="AV12" s="16" t="s">
        <v>19006</v>
      </c>
      <c r="AW12" s="21">
        <f>B9L105C1*B9L105C22</f>
        <v>0.94665235702624928</v>
      </c>
      <c r="AX12" s="16" t="s">
        <v>18977</v>
      </c>
      <c r="AY12" s="21">
        <f>B3L522C13</f>
        <v>6.995921987195873E-2</v>
      </c>
      <c r="AZ12" s="16" t="s">
        <v>19007</v>
      </c>
      <c r="BA12" s="21">
        <f>B9L105C1*B9L105C24</f>
        <v>133.13239541633746</v>
      </c>
      <c r="BB12" s="16" t="s">
        <v>18979</v>
      </c>
      <c r="BC12" s="21">
        <f>B3L522C14</f>
        <v>0.55825616914217968</v>
      </c>
      <c r="BD12" s="16" t="s">
        <v>19008</v>
      </c>
      <c r="BE12" s="15">
        <f>B9L105C1*B9L105C26</f>
        <v>1062.3614898775679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321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0.12713608538702656</v>
      </c>
      <c r="P13" s="16" t="s">
        <v>19012</v>
      </c>
      <c r="Q13" s="21">
        <f>B9L106C1*B9L106C6</f>
        <v>40.810683409235523</v>
      </c>
      <c r="R13" s="16" t="s">
        <v>18961</v>
      </c>
      <c r="S13" s="21">
        <f>B3L522C5</f>
        <v>1.3289891936763498E-2</v>
      </c>
      <c r="T13" s="16" t="s">
        <v>19013</v>
      </c>
      <c r="U13" s="21">
        <f>B9L106C1*B9L106C8</f>
        <v>4.2660553117010833</v>
      </c>
      <c r="V13" s="16" t="s">
        <v>18963</v>
      </c>
      <c r="W13" s="21">
        <f>B3L522C6</f>
        <v>0.10761690814892347</v>
      </c>
      <c r="X13" s="16" t="s">
        <v>19014</v>
      </c>
      <c r="Y13" s="21">
        <f>B9L106C1*B9L106C10</f>
        <v>34.545027515804435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3.3306751532320871E-3</v>
      </c>
      <c r="AF13" s="16" t="s">
        <v>19016</v>
      </c>
      <c r="AG13" s="21">
        <f>B9L106C1*B9L106C14</f>
        <v>1.0691467241874999</v>
      </c>
      <c r="AH13" s="16" t="s">
        <v>18969</v>
      </c>
      <c r="AI13" s="21">
        <f>B3L522C9</f>
        <v>1.9537266866252314E-2</v>
      </c>
      <c r="AJ13" s="16" t="s">
        <v>19017</v>
      </c>
      <c r="AK13" s="21">
        <f>B9L106C1*B9L106C16</f>
        <v>6.271462664066993</v>
      </c>
      <c r="AL13" s="16" t="s">
        <v>18971</v>
      </c>
      <c r="AM13" s="21">
        <f>B3L522C10</f>
        <v>0.10036044682589701</v>
      </c>
      <c r="AN13" s="16" t="s">
        <v>19018</v>
      </c>
      <c r="AO13" s="21">
        <f>B9L106C1*B9L106C18</f>
        <v>32.215703431112942</v>
      </c>
      <c r="AP13" s="16" t="s">
        <v>18973</v>
      </c>
      <c r="AQ13" s="21">
        <f>B3L522C11</f>
        <v>1.5884036644098521E-5</v>
      </c>
      <c r="AR13" s="16" t="s">
        <v>19019</v>
      </c>
      <c r="AS13" s="21">
        <f>B9L106C1*B9L106C20</f>
        <v>5.098775762755625E-3</v>
      </c>
      <c r="AT13" s="16" t="s">
        <v>18975</v>
      </c>
      <c r="AU13" s="21">
        <f>B3L522C12</f>
        <v>4.9745263112256925E-4</v>
      </c>
      <c r="AV13" s="16" t="s">
        <v>19020</v>
      </c>
      <c r="AW13" s="21">
        <f>B9L106C1*B9L106C22</f>
        <v>0.15968229459034472</v>
      </c>
      <c r="AX13" s="16" t="s">
        <v>18977</v>
      </c>
      <c r="AY13" s="21">
        <f>B3L522C13</f>
        <v>6.995921987195873E-2</v>
      </c>
      <c r="AZ13" s="16" t="s">
        <v>19021</v>
      </c>
      <c r="BA13" s="21">
        <f>B9L106C1*B9L106C24</f>
        <v>22.456909578898752</v>
      </c>
      <c r="BB13" s="16" t="s">
        <v>18979</v>
      </c>
      <c r="BC13" s="21">
        <f>B3L522C14</f>
        <v>0.55825616914217968</v>
      </c>
      <c r="BD13" s="16" t="s">
        <v>19022</v>
      </c>
      <c r="BE13" s="21">
        <f>B9L106C1*B9L106C26</f>
        <v>179.20023029463968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1320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0.12713608538702656</v>
      </c>
      <c r="P14" s="16" t="s">
        <v>19026</v>
      </c>
      <c r="Q14" s="21">
        <f>B9L107C1*B9L107C6</f>
        <v>167.81963271087506</v>
      </c>
      <c r="R14" s="16" t="s">
        <v>18961</v>
      </c>
      <c r="S14" s="21">
        <f>B3L522C5</f>
        <v>1.3289891936763498E-2</v>
      </c>
      <c r="T14" s="16" t="s">
        <v>19027</v>
      </c>
      <c r="U14" s="21">
        <f>B9L107C1*B9L107C8</f>
        <v>17.542657356527819</v>
      </c>
      <c r="V14" s="16" t="s">
        <v>18963</v>
      </c>
      <c r="W14" s="21">
        <f>B3L522C6</f>
        <v>0.10761690814892347</v>
      </c>
      <c r="X14" s="16" t="s">
        <v>19028</v>
      </c>
      <c r="Y14" s="21">
        <f>B9L107C1*B9L107C10</f>
        <v>142.05431875657897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3.3306751532320871E-3</v>
      </c>
      <c r="AF14" s="16" t="s">
        <v>19030</v>
      </c>
      <c r="AG14" s="21">
        <f>B9L107C1*B9L107C14</f>
        <v>4.3964912022663549</v>
      </c>
      <c r="AH14" s="16" t="s">
        <v>18969</v>
      </c>
      <c r="AI14" s="21">
        <f>B3L522C9</f>
        <v>1.9537266866252314E-2</v>
      </c>
      <c r="AJ14" s="16" t="s">
        <v>19031</v>
      </c>
      <c r="AK14" s="21">
        <f>B9L107C1*B9L107C16</f>
        <v>25.789192263453053</v>
      </c>
      <c r="AL14" s="16" t="s">
        <v>18971</v>
      </c>
      <c r="AM14" s="21">
        <f>B3L522C10</f>
        <v>0.10036044682589701</v>
      </c>
      <c r="AN14" s="16" t="s">
        <v>19032</v>
      </c>
      <c r="AO14" s="21">
        <f>B9L107C1*B9L107C18</f>
        <v>132.47578981018404</v>
      </c>
      <c r="AP14" s="16" t="s">
        <v>18973</v>
      </c>
      <c r="AQ14" s="21">
        <f>B3L522C11</f>
        <v>1.5884036644098521E-5</v>
      </c>
      <c r="AR14" s="16" t="s">
        <v>19033</v>
      </c>
      <c r="AS14" s="21">
        <f>B9L107C1*B9L107C20</f>
        <v>2.0966928370210049E-2</v>
      </c>
      <c r="AT14" s="16" t="s">
        <v>18975</v>
      </c>
      <c r="AU14" s="21">
        <f>B3L522C12</f>
        <v>4.9745263112256925E-4</v>
      </c>
      <c r="AV14" s="16" t="s">
        <v>19034</v>
      </c>
      <c r="AW14" s="21">
        <f>B9L107C1*B9L107C22</f>
        <v>0.65663747308179143</v>
      </c>
      <c r="AX14" s="16" t="s">
        <v>18977</v>
      </c>
      <c r="AY14" s="21">
        <f>B3L522C13</f>
        <v>6.995921987195873E-2</v>
      </c>
      <c r="AZ14" s="16" t="s">
        <v>19035</v>
      </c>
      <c r="BA14" s="21">
        <f>B9L107C1*B9L107C24</f>
        <v>92.346170230985521</v>
      </c>
      <c r="BB14" s="16" t="s">
        <v>18979</v>
      </c>
      <c r="BC14" s="21">
        <f>B3L522C14</f>
        <v>0.55825616914217968</v>
      </c>
      <c r="BD14" s="16" t="s">
        <v>19036</v>
      </c>
      <c r="BE14" s="21">
        <f>B9L107C1*B9L107C26</f>
        <v>736.89814326767714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553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0.12713608538702656</v>
      </c>
      <c r="P15" s="16" t="s">
        <v>19040</v>
      </c>
      <c r="Q15" s="21">
        <f>B9L108C1*B9L108C6</f>
        <v>70.306255219025687</v>
      </c>
      <c r="R15" s="16" t="s">
        <v>18961</v>
      </c>
      <c r="S15" s="21">
        <f>B3L522C5</f>
        <v>1.3289891936763498E-2</v>
      </c>
      <c r="T15" s="16" t="s">
        <v>19041</v>
      </c>
      <c r="U15" s="21">
        <f>B9L108C1*B9L108C8</f>
        <v>7.3493102410302145</v>
      </c>
      <c r="V15" s="16" t="s">
        <v>18963</v>
      </c>
      <c r="W15" s="21">
        <f>B3L522C6</f>
        <v>0.10761690814892347</v>
      </c>
      <c r="X15" s="16" t="s">
        <v>19042</v>
      </c>
      <c r="Y15" s="21">
        <f>B9L108C1*B9L108C10</f>
        <v>59.512150206354676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3.3306751532320871E-3</v>
      </c>
      <c r="AF15" s="16" t="s">
        <v>19044</v>
      </c>
      <c r="AG15" s="21">
        <f>B9L108C1*B9L108C14</f>
        <v>1.8418633597373442</v>
      </c>
      <c r="AH15" s="16" t="s">
        <v>18969</v>
      </c>
      <c r="AI15" s="21">
        <f>B3L522C9</f>
        <v>1.9537266866252314E-2</v>
      </c>
      <c r="AJ15" s="16" t="s">
        <v>19045</v>
      </c>
      <c r="AK15" s="21">
        <f>B9L108C1*B9L108C16</f>
        <v>10.80410857703753</v>
      </c>
      <c r="AL15" s="16" t="s">
        <v>18971</v>
      </c>
      <c r="AM15" s="21">
        <f>B3L522C10</f>
        <v>0.10036044682589701</v>
      </c>
      <c r="AN15" s="16" t="s">
        <v>19046</v>
      </c>
      <c r="AO15" s="21">
        <f>B9L108C1*B9L108C18</f>
        <v>55.499327094721046</v>
      </c>
      <c r="AP15" s="16" t="s">
        <v>18973</v>
      </c>
      <c r="AQ15" s="21">
        <f>B3L522C11</f>
        <v>1.5884036644098521E-5</v>
      </c>
      <c r="AR15" s="16" t="s">
        <v>19047</v>
      </c>
      <c r="AS15" s="21">
        <f>B9L108C1*B9L108C20</f>
        <v>8.7838722641864816E-3</v>
      </c>
      <c r="AT15" s="16" t="s">
        <v>18975</v>
      </c>
      <c r="AU15" s="21">
        <f>B3L522C12</f>
        <v>4.9745263112256925E-4</v>
      </c>
      <c r="AV15" s="16" t="s">
        <v>19048</v>
      </c>
      <c r="AW15" s="21">
        <f>B9L108C1*B9L108C22</f>
        <v>0.27509130501078077</v>
      </c>
      <c r="AX15" s="16" t="s">
        <v>18977</v>
      </c>
      <c r="AY15" s="21">
        <f>B3L522C13</f>
        <v>6.995921987195873E-2</v>
      </c>
      <c r="AZ15" s="16" t="s">
        <v>19049</v>
      </c>
      <c r="BA15" s="21">
        <f>B9L108C1*B9L108C24</f>
        <v>38.687448589193181</v>
      </c>
      <c r="BB15" s="16" t="s">
        <v>18979</v>
      </c>
      <c r="BC15" s="21">
        <f>B3L522C14</f>
        <v>0.55825616914217968</v>
      </c>
      <c r="BD15" s="16" t="s">
        <v>19050</v>
      </c>
      <c r="BE15" s="21">
        <f>B9L108C1*B9L108C26</f>
        <v>308.71566153562537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77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0.12713608538702656</v>
      </c>
      <c r="P16" s="16" t="s">
        <v>19054</v>
      </c>
      <c r="Q16" s="21">
        <f>B9L109C1*B9L109C6</f>
        <v>9.7894785748010449</v>
      </c>
      <c r="R16" s="16" t="s">
        <v>18961</v>
      </c>
      <c r="S16" s="21">
        <f>B3L522C5</f>
        <v>1.3289891936763498E-2</v>
      </c>
      <c r="T16" s="16" t="s">
        <v>19055</v>
      </c>
      <c r="U16" s="21">
        <f>B9L109C1*B9L109C8</f>
        <v>1.0233216791307893</v>
      </c>
      <c r="V16" s="16" t="s">
        <v>18963</v>
      </c>
      <c r="W16" s="21">
        <f>B3L522C6</f>
        <v>0.10761690814892347</v>
      </c>
      <c r="X16" s="16" t="s">
        <v>19056</v>
      </c>
      <c r="Y16" s="21">
        <f>B9L109C1*B9L109C10</f>
        <v>8.286501927467107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3.3306751532320871E-3</v>
      </c>
      <c r="AF16" s="16" t="s">
        <v>19058</v>
      </c>
      <c r="AG16" s="21">
        <f>B9L109C1*B9L109C14</f>
        <v>0.25646198679887072</v>
      </c>
      <c r="AH16" s="16" t="s">
        <v>18969</v>
      </c>
      <c r="AI16" s="21">
        <f>B3L522C9</f>
        <v>1.9537266866252314E-2</v>
      </c>
      <c r="AJ16" s="16" t="s">
        <v>19059</v>
      </c>
      <c r="AK16" s="21">
        <f>B9L109C1*B9L109C16</f>
        <v>1.5043695487014281</v>
      </c>
      <c r="AL16" s="16" t="s">
        <v>18971</v>
      </c>
      <c r="AM16" s="21">
        <f>B3L522C10</f>
        <v>0.10036044682589701</v>
      </c>
      <c r="AN16" s="16" t="s">
        <v>19060</v>
      </c>
      <c r="AO16" s="21">
        <f>B9L109C1*B9L109C18</f>
        <v>7.7277544055940695</v>
      </c>
      <c r="AP16" s="16" t="s">
        <v>18973</v>
      </c>
      <c r="AQ16" s="21">
        <f>B3L522C11</f>
        <v>1.5884036644098521E-5</v>
      </c>
      <c r="AR16" s="16" t="s">
        <v>19061</v>
      </c>
      <c r="AS16" s="21">
        <f>B9L109C1*B9L109C20</f>
        <v>1.2230708215955862E-3</v>
      </c>
      <c r="AT16" s="16" t="s">
        <v>18975</v>
      </c>
      <c r="AU16" s="21">
        <f>B3L522C12</f>
        <v>4.9745263112256925E-4</v>
      </c>
      <c r="AV16" s="16" t="s">
        <v>19062</v>
      </c>
      <c r="AW16" s="21">
        <f>B9L109C1*B9L109C22</f>
        <v>3.8303852596437829E-2</v>
      </c>
      <c r="AX16" s="16" t="s">
        <v>18977</v>
      </c>
      <c r="AY16" s="21">
        <f>B3L522C13</f>
        <v>6.995921987195873E-2</v>
      </c>
      <c r="AZ16" s="16" t="s">
        <v>19063</v>
      </c>
      <c r="BA16" s="21">
        <f>B9L109C1*B9L109C24</f>
        <v>5.3868599301408224</v>
      </c>
      <c r="BB16" s="16" t="s">
        <v>18979</v>
      </c>
      <c r="BC16" s="21">
        <f>B3L522C14</f>
        <v>0.55825616914217968</v>
      </c>
      <c r="BD16" s="16" t="s">
        <v>19064</v>
      </c>
      <c r="BE16" s="21">
        <f>B9L109C1*B9L109C26</f>
        <v>42.985725023947836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0.12713608538702656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1.3289891936763498E-2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0.10761690814892347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3.3306751532320871E-3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1.9537266866252314E-2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0.10036044682589701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1.5884036644098521E-5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4.9745263112256925E-4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6.995921987195873E-2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0.55825616914217968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24794</v>
      </c>
      <c r="F18" s="16" t="s">
        <v>18928</v>
      </c>
      <c r="G18" s="21">
        <f>B3L524C2</f>
        <v>0.62846900658521265</v>
      </c>
      <c r="H18" s="16" t="s">
        <v>19080</v>
      </c>
      <c r="I18" s="15">
        <f>IF(B9L111C2=NULL_VALUE,NULL_VALUE,B9L111C1*B9L111C2)</f>
        <v>15582.260549273762</v>
      </c>
      <c r="J18" s="16" t="s">
        <v>18930</v>
      </c>
      <c r="K18" s="21">
        <f>B3L524C3</f>
        <v>0.17447390195893148</v>
      </c>
      <c r="L18" s="16" t="s">
        <v>19081</v>
      </c>
      <c r="M18" s="15">
        <f>IF(B9L111C4=NULL_VALUE,NULL_VALUE,B9L111C1*B9L111C4)</f>
        <v>4325.9059251697472</v>
      </c>
      <c r="N18" s="16" t="s">
        <v>18932</v>
      </c>
      <c r="O18" s="21">
        <f>B3L524C4</f>
        <v>2.505306720545079E-2</v>
      </c>
      <c r="P18" s="16" t="s">
        <v>19082</v>
      </c>
      <c r="Q18" s="21">
        <f>B9L111C1*B9L111C6</f>
        <v>621.1657482919469</v>
      </c>
      <c r="R18" s="16" t="s">
        <v>18934</v>
      </c>
      <c r="S18" s="21">
        <f>B3L524C5</f>
        <v>2.6188674508212458E-3</v>
      </c>
      <c r="T18" s="16" t="s">
        <v>19083</v>
      </c>
      <c r="U18" s="21">
        <f>B9L111C1*B9L111C8</f>
        <v>64.932199575661969</v>
      </c>
      <c r="V18" s="16" t="s">
        <v>18936</v>
      </c>
      <c r="W18" s="21">
        <f>B3L524C6</f>
        <v>2.1206674911298851E-2</v>
      </c>
      <c r="X18" s="16" t="s">
        <v>19084</v>
      </c>
      <c r="Y18" s="21">
        <f>B9L111C1*B9L111C10</f>
        <v>525.7982977507437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21">
        <f>B3L524C8</f>
        <v>6.5633315828020203E-4</v>
      </c>
      <c r="AF18" s="16" t="s">
        <v>19086</v>
      </c>
      <c r="AG18" s="21">
        <f>B9L111C1*B9L111C14</f>
        <v>16.27312432639933</v>
      </c>
      <c r="AH18" s="16" t="s">
        <v>18942</v>
      </c>
      <c r="AI18" s="21">
        <f>B3L524C9</f>
        <v>3.8499569836605444E-3</v>
      </c>
      <c r="AJ18" s="16" t="s">
        <v>19087</v>
      </c>
      <c r="AK18" s="21">
        <f>B9L111C1*B9L111C16</f>
        <v>95.455833452879531</v>
      </c>
      <c r="AL18" s="16" t="s">
        <v>18944</v>
      </c>
      <c r="AM18" s="21">
        <f>B3L524C10</f>
        <v>1.9776737748721344E-2</v>
      </c>
      <c r="AN18" s="16" t="s">
        <v>19088</v>
      </c>
      <c r="AO18" s="21">
        <f>B9L111C1*B9L111C18</f>
        <v>490.34443574179704</v>
      </c>
      <c r="AP18" s="16" t="s">
        <v>18946</v>
      </c>
      <c r="AQ18" s="21">
        <f>B3L524C11</f>
        <v>3.1300620616642875E-6</v>
      </c>
      <c r="AR18" s="16" t="s">
        <v>19089</v>
      </c>
      <c r="AS18" s="21">
        <f>B9L111C1*B9L111C20</f>
        <v>7.7606758756904343E-2</v>
      </c>
      <c r="AT18" s="16" t="s">
        <v>18948</v>
      </c>
      <c r="AU18" s="21">
        <f>B3L524C12</f>
        <v>9.8026568626076251E-5</v>
      </c>
      <c r="AV18" s="16" t="s">
        <v>19090</v>
      </c>
      <c r="AW18" s="21">
        <f>B9L111C1*B9L111C22</f>
        <v>2.4304707425149346</v>
      </c>
      <c r="AX18" s="16" t="s">
        <v>18950</v>
      </c>
      <c r="AY18" s="21">
        <f>B3L524C13</f>
        <v>1.3785960388488899E-2</v>
      </c>
      <c r="AZ18" s="16" t="s">
        <v>19091</v>
      </c>
      <c r="BA18" s="21">
        <f>B9L111C1*B9L111C24</f>
        <v>341.80910187219376</v>
      </c>
      <c r="BB18" s="16" t="s">
        <v>18952</v>
      </c>
      <c r="BC18" s="21">
        <f>B3L524C14</f>
        <v>0.11000833697844624</v>
      </c>
      <c r="BD18" s="16" t="s">
        <v>19092</v>
      </c>
      <c r="BE18" s="15">
        <f>B9L111C1*B9L111C26</f>
        <v>2727.5467070435961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46724.263810239994</v>
      </c>
      <c r="F19" s="16" t="s">
        <v>18928</v>
      </c>
      <c r="G19" s="21">
        <f>B3L524C2</f>
        <v>0.62846900658521265</v>
      </c>
      <c r="H19" s="16" t="s">
        <v>19094</v>
      </c>
      <c r="I19" s="15">
        <f>IF(B9L112C2=NULL_VALUE,NULL_VALUE,B9L112C1*B9L112C2)</f>
        <v>29364.751660246933</v>
      </c>
      <c r="J19" s="16" t="s">
        <v>18930</v>
      </c>
      <c r="K19" s="21">
        <f>B3L524C3</f>
        <v>0.17447390195893148</v>
      </c>
      <c r="L19" s="16" t="s">
        <v>19095</v>
      </c>
      <c r="M19" s="15">
        <f>IF(B9L112C4=NULL_VALUE,NULL_VALUE,B9L112C1*B9L112C4)</f>
        <v>8152.1646231310624</v>
      </c>
      <c r="N19" s="16" t="s">
        <v>18932</v>
      </c>
      <c r="O19" s="21">
        <f>B3L524C4</f>
        <v>2.505306720545079E-2</v>
      </c>
      <c r="P19" s="16" t="s">
        <v>19096</v>
      </c>
      <c r="Q19" s="15">
        <f>B9L112C1*B9L112C6</f>
        <v>1170.5861213631547</v>
      </c>
      <c r="R19" s="16" t="s">
        <v>18934</v>
      </c>
      <c r="S19" s="21">
        <f>B3L524C5</f>
        <v>2.6188674508212458E-3</v>
      </c>
      <c r="T19" s="16" t="s">
        <v>19097</v>
      </c>
      <c r="U19" s="21">
        <f>B9L112C1*B9L112C8</f>
        <v>122.3646536562226</v>
      </c>
      <c r="V19" s="16" t="s">
        <v>18936</v>
      </c>
      <c r="W19" s="21">
        <f>B3L524C6</f>
        <v>2.1206674911298851E-2</v>
      </c>
      <c r="X19" s="16" t="s">
        <v>19098</v>
      </c>
      <c r="Y19" s="21">
        <f>B9L112C1*B9L112C10</f>
        <v>990.86627309352536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21">
        <f>B3L524C8</f>
        <v>6.5633315828020203E-4</v>
      </c>
      <c r="AF19" s="16" t="s">
        <v>19100</v>
      </c>
      <c r="AG19" s="21">
        <f>B9L112C1*B9L112C14</f>
        <v>30.666683634892163</v>
      </c>
      <c r="AH19" s="16" t="s">
        <v>18942</v>
      </c>
      <c r="AI19" s="21">
        <f>B3L524C9</f>
        <v>3.8499569836605444E-3</v>
      </c>
      <c r="AJ19" s="16" t="s">
        <v>19101</v>
      </c>
      <c r="AK19" s="21">
        <f>B9L112C1*B9L112C16</f>
        <v>179.88640576263111</v>
      </c>
      <c r="AL19" s="16" t="s">
        <v>18944</v>
      </c>
      <c r="AM19" s="21">
        <f>B3L524C10</f>
        <v>1.9776737748721344E-2</v>
      </c>
      <c r="AN19" s="16" t="s">
        <v>19102</v>
      </c>
      <c r="AO19" s="21">
        <f>B9L112C1*B9L112C18</f>
        <v>924.05351187718793</v>
      </c>
      <c r="AP19" s="16" t="s">
        <v>18946</v>
      </c>
      <c r="AQ19" s="21">
        <f>B3L524C11</f>
        <v>3.1300620616642875E-6</v>
      </c>
      <c r="AR19" s="16" t="s">
        <v>19103</v>
      </c>
      <c r="AS19" s="21">
        <f>B9L112C1*B9L112C20</f>
        <v>0.14624984551162584</v>
      </c>
      <c r="AT19" s="16" t="s">
        <v>18948</v>
      </c>
      <c r="AU19" s="21">
        <f>B3L524C12</f>
        <v>9.8026568626076251E-5</v>
      </c>
      <c r="AV19" s="16" t="s">
        <v>19104</v>
      </c>
      <c r="AW19" s="21">
        <f>B9L112C1*B9L112C22</f>
        <v>4.5802192528973817</v>
      </c>
      <c r="AX19" s="16" t="s">
        <v>18950</v>
      </c>
      <c r="AY19" s="21">
        <f>B3L524C13</f>
        <v>1.3785960388488899E-2</v>
      </c>
      <c r="AZ19" s="16" t="s">
        <v>19105</v>
      </c>
      <c r="BA19" s="21">
        <f>B9L112C1*B9L112C24</f>
        <v>644.13885006927399</v>
      </c>
      <c r="BB19" s="16" t="s">
        <v>18952</v>
      </c>
      <c r="BC19" s="21">
        <f>B3L524C14</f>
        <v>0.11000833697844624</v>
      </c>
      <c r="BD19" s="16" t="s">
        <v>19106</v>
      </c>
      <c r="BE19" s="15">
        <f>B9L112C1*B9L112C26</f>
        <v>5140.0585583067013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92143.371658000004</v>
      </c>
      <c r="F20" s="16" t="s">
        <v>18928</v>
      </c>
      <c r="G20" s="21">
        <f>B3L524C2</f>
        <v>0.62846900658521265</v>
      </c>
      <c r="H20" s="16" t="s">
        <v>19107</v>
      </c>
      <c r="I20" s="15">
        <f>IF(B9L113C2=NULL_VALUE,NULL_VALUE,B9L113C1*B9L113C2)</f>
        <v>57909.253249315298</v>
      </c>
      <c r="J20" s="16" t="s">
        <v>18930</v>
      </c>
      <c r="K20" s="21">
        <f>B3L524C3</f>
        <v>0.17447390195893148</v>
      </c>
      <c r="L20" s="16" t="s">
        <v>19108</v>
      </c>
      <c r="M20" s="15">
        <f>IF(B9L113C4=NULL_VALUE,NULL_VALUE,B9L113C1*B9L113C4)</f>
        <v>16076.613592823278</v>
      </c>
      <c r="N20" s="16" t="s">
        <v>18932</v>
      </c>
      <c r="O20" s="21">
        <f>B3L524C4</f>
        <v>2.505306720545079E-2</v>
      </c>
      <c r="P20" s="16" t="s">
        <v>19109</v>
      </c>
      <c r="Q20" s="15">
        <f>B9L113C1*B9L113C6</f>
        <v>2308.4740826847037</v>
      </c>
      <c r="R20" s="16" t="s">
        <v>18934</v>
      </c>
      <c r="S20" s="21">
        <f>B3L524C5</f>
        <v>2.6188674508212458E-3</v>
      </c>
      <c r="T20" s="16" t="s">
        <v>19110</v>
      </c>
      <c r="U20" s="21">
        <f>B9L113C1*B9L113C8</f>
        <v>241.3112768440611</v>
      </c>
      <c r="V20" s="16" t="s">
        <v>18936</v>
      </c>
      <c r="W20" s="21">
        <f>B3L524C6</f>
        <v>2.1206674911298851E-2</v>
      </c>
      <c r="X20" s="16" t="s">
        <v>19111</v>
      </c>
      <c r="Y20" s="15">
        <f>B9L113C1*B9L113C10</f>
        <v>1954.0545279821943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21">
        <f>B3L524C8</f>
        <v>6.5633315828020203E-4</v>
      </c>
      <c r="AF20" s="16" t="s">
        <v>19113</v>
      </c>
      <c r="AG20" s="21">
        <f>B9L113C1*B9L113C14</f>
        <v>60.476750134881598</v>
      </c>
      <c r="AH20" s="16" t="s">
        <v>18942</v>
      </c>
      <c r="AI20" s="21">
        <f>B3L524C9</f>
        <v>3.8499569836605444E-3</v>
      </c>
      <c r="AJ20" s="16" t="s">
        <v>19114</v>
      </c>
      <c r="AK20" s="21">
        <f>B9L113C1*B9L113C16</f>
        <v>354.74801721274616</v>
      </c>
      <c r="AL20" s="16" t="s">
        <v>18944</v>
      </c>
      <c r="AM20" s="21">
        <f>B3L524C10</f>
        <v>1.9776737748721344E-2</v>
      </c>
      <c r="AN20" s="16" t="s">
        <v>19115</v>
      </c>
      <c r="AO20" s="15">
        <f>B9L113C1*B9L113C18</f>
        <v>1822.2952965632292</v>
      </c>
      <c r="AP20" s="16" t="s">
        <v>18946</v>
      </c>
      <c r="AQ20" s="21">
        <f>B3L524C11</f>
        <v>3.1300620616642875E-6</v>
      </c>
      <c r="AR20" s="16" t="s">
        <v>19116</v>
      </c>
      <c r="AS20" s="21">
        <f>B9L113C1*B9L113C20</f>
        <v>0.28841447186053815</v>
      </c>
      <c r="AT20" s="16" t="s">
        <v>18948</v>
      </c>
      <c r="AU20" s="21">
        <f>B3L524C12</f>
        <v>9.8026568626076251E-5</v>
      </c>
      <c r="AV20" s="16" t="s">
        <v>19117</v>
      </c>
      <c r="AW20" s="21">
        <f>B9L113C1*B9L113C22</f>
        <v>9.0324985452709861</v>
      </c>
      <c r="AX20" s="16" t="s">
        <v>18950</v>
      </c>
      <c r="AY20" s="21">
        <f>B3L524C13</f>
        <v>1.3785960388488899E-2</v>
      </c>
      <c r="AZ20" s="16" t="s">
        <v>19118</v>
      </c>
      <c r="BA20" s="15">
        <f>B9L113C1*B9L113C24</f>
        <v>1270.2848717389986</v>
      </c>
      <c r="BB20" s="16" t="s">
        <v>18952</v>
      </c>
      <c r="BC20" s="21">
        <f>B3L524C14</f>
        <v>0.11000833697844624</v>
      </c>
      <c r="BD20" s="16" t="s">
        <v>19119</v>
      </c>
      <c r="BE20" s="15">
        <f>B9L113C1*B9L113C26</f>
        <v>10136.539079683476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2560</v>
      </c>
      <c r="F21" s="16" t="s">
        <v>19121</v>
      </c>
      <c r="G21" s="21">
        <f>B8L105C1</f>
        <v>0.41738024723152201</v>
      </c>
      <c r="H21" s="16" t="s">
        <v>19122</v>
      </c>
      <c r="I21" s="15">
        <f>IF(B9L114C2=NULL_VALUE,NULL_VALUE,B9L114C1*B9L114C2)</f>
        <v>1068.4934329126963</v>
      </c>
      <c r="J21" s="16" t="s">
        <v>19123</v>
      </c>
      <c r="K21" s="21">
        <f>B8L106C1</f>
        <v>0.19693214009786247</v>
      </c>
      <c r="L21" s="16" t="s">
        <v>19124</v>
      </c>
      <c r="M21" s="21">
        <f>IF(B9L114C4=NULL_VALUE,NULL_VALUE,B9L114C1*B9L114C4)</f>
        <v>504.14627865052796</v>
      </c>
      <c r="N21" s="16" t="s">
        <v>19125</v>
      </c>
      <c r="O21" s="21">
        <f>B8L107C1</f>
        <v>0.38568761267061552</v>
      </c>
      <c r="P21" s="16" t="s">
        <v>19126</v>
      </c>
      <c r="Q21" s="21">
        <f>B9L114C1*B9L114C6</f>
        <v>987.3602884367757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391713</v>
      </c>
      <c r="F22" s="16" t="s">
        <v>19128</v>
      </c>
      <c r="G22" s="21">
        <f>B8L112C1</f>
        <v>0.35268781472866234</v>
      </c>
      <c r="H22" s="16" t="s">
        <v>19129</v>
      </c>
      <c r="I22" s="15">
        <f>IF(B9L115C2=NULL_VALUE,NULL_VALUE,B9L115C1*B9L115C2)</f>
        <v>138152.40197080851</v>
      </c>
      <c r="J22" s="16" t="s">
        <v>19130</v>
      </c>
      <c r="K22" s="21">
        <f>B8L113C1</f>
        <v>0.5087932312568697</v>
      </c>
      <c r="L22" s="16" t="s">
        <v>19131</v>
      </c>
      <c r="M22" s="15">
        <f>IF(B9L115C4=NULL_VALUE,NULL_VALUE,B9L115C1*B9L115C4)</f>
        <v>199300.92299532221</v>
      </c>
      <c r="N22" s="16" t="s">
        <v>19132</v>
      </c>
      <c r="O22" s="21">
        <f>B8L114C1</f>
        <v>0.13851895401446793</v>
      </c>
      <c r="P22" s="16" t="s">
        <v>19133</v>
      </c>
      <c r="Q22" s="15">
        <f>B9L115C1*B9L115C6</f>
        <v>54259.675033869273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85177</v>
      </c>
      <c r="F23" s="16" t="s">
        <v>19128</v>
      </c>
      <c r="G23" s="21">
        <f>B8L112C1</f>
        <v>0.35268781472866234</v>
      </c>
      <c r="H23" s="16" t="s">
        <v>19135</v>
      </c>
      <c r="I23" s="15">
        <f>IF(B9L116C2=NULL_VALUE,NULL_VALUE,B9L116C1*B9L116C2)</f>
        <v>30040.889995143272</v>
      </c>
      <c r="J23" s="16" t="s">
        <v>19130</v>
      </c>
      <c r="K23" s="21">
        <f>B8L113C1</f>
        <v>0.5087932312568697</v>
      </c>
      <c r="L23" s="16" t="s">
        <v>19136</v>
      </c>
      <c r="M23" s="15">
        <f>IF(B9L116C4=NULL_VALUE,NULL_VALUE,B9L116C1*B9L116C4)</f>
        <v>43337.481058766389</v>
      </c>
      <c r="N23" s="16" t="s">
        <v>19132</v>
      </c>
      <c r="O23" s="21">
        <f>B8L114C1</f>
        <v>0.13851895401446793</v>
      </c>
      <c r="P23" s="16" t="s">
        <v>19137</v>
      </c>
      <c r="Q23" s="15">
        <f>B9L116C1*B9L116C6</f>
        <v>11798.628946090335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7604</v>
      </c>
      <c r="F24" s="16" t="s">
        <v>19128</v>
      </c>
      <c r="G24" s="21">
        <f>B8L112C1</f>
        <v>0.35268781472866234</v>
      </c>
      <c r="H24" s="16" t="s">
        <v>19139</v>
      </c>
      <c r="I24" s="15">
        <f>IF(B9L117C2=NULL_VALUE,NULL_VALUE,B9L117C1*B9L117C2)</f>
        <v>2681.8381431967487</v>
      </c>
      <c r="J24" s="16" t="s">
        <v>19130</v>
      </c>
      <c r="K24" s="21">
        <f>B8L113C1</f>
        <v>0.5087932312568697</v>
      </c>
      <c r="L24" s="16" t="s">
        <v>19140</v>
      </c>
      <c r="M24" s="15">
        <f>IF(B9L117C4=NULL_VALUE,NULL_VALUE,B9L117C1*B9L117C4)</f>
        <v>3868.8637304772374</v>
      </c>
      <c r="N24" s="16" t="s">
        <v>19132</v>
      </c>
      <c r="O24" s="21">
        <f>B8L114C1</f>
        <v>0.13851895401446793</v>
      </c>
      <c r="P24" s="16" t="s">
        <v>19141</v>
      </c>
      <c r="Q24" s="15">
        <f>B9L117C1*B9L117C6</f>
        <v>1053.2981263260142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0.35268781472866234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0.5087932312568697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0.13851895401446793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267</v>
      </c>
      <c r="F26" s="16" t="s">
        <v>19128</v>
      </c>
      <c r="G26" s="21">
        <f>B8L112C1</f>
        <v>0.35268781472866234</v>
      </c>
      <c r="H26" s="16" t="s">
        <v>19147</v>
      </c>
      <c r="I26" s="21">
        <f>IF(B9L119C2=NULL_VALUE,NULL_VALUE,B9L119C1*B9L119C2)</f>
        <v>94.167646532552851</v>
      </c>
      <c r="J26" s="16" t="s">
        <v>19130</v>
      </c>
      <c r="K26" s="21">
        <f>B8L113C1</f>
        <v>0.5087932312568697</v>
      </c>
      <c r="L26" s="16" t="s">
        <v>19148</v>
      </c>
      <c r="M26" s="21">
        <f>IF(B9L119C4=NULL_VALUE,NULL_VALUE,B9L119C1*B9L119C4)</f>
        <v>135.8477927455842</v>
      </c>
      <c r="N26" s="16" t="s">
        <v>19132</v>
      </c>
      <c r="O26" s="21">
        <f>B8L114C1</f>
        <v>0.13851895401446793</v>
      </c>
      <c r="P26" s="16" t="s">
        <v>19149</v>
      </c>
      <c r="Q26" s="21">
        <f>B9L119C1*B9L119C6</f>
        <v>36.984560721862934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5196</v>
      </c>
      <c r="F27" s="16" t="s">
        <v>19128</v>
      </c>
      <c r="G27" s="21">
        <f>B8L112C1</f>
        <v>0.35268781472866234</v>
      </c>
      <c r="H27" s="16" t="s">
        <v>19151</v>
      </c>
      <c r="I27" s="15">
        <f>IF(B9L120C2=NULL_VALUE,NULL_VALUE,B9L120C1*B9L120C2)</f>
        <v>1832.5658853301295</v>
      </c>
      <c r="J27" s="16" t="s">
        <v>19130</v>
      </c>
      <c r="K27" s="21">
        <f>B8L113C1</f>
        <v>0.5087932312568697</v>
      </c>
      <c r="L27" s="16" t="s">
        <v>19152</v>
      </c>
      <c r="M27" s="15">
        <f>IF(B9L120C4=NULL_VALUE,NULL_VALUE,B9L120C1*B9L120C4)</f>
        <v>2643.6896296106952</v>
      </c>
      <c r="N27" s="16" t="s">
        <v>19132</v>
      </c>
      <c r="O27" s="21">
        <f>B8L114C1</f>
        <v>0.13851895401446793</v>
      </c>
      <c r="P27" s="16" t="s">
        <v>19153</v>
      </c>
      <c r="Q27" s="21">
        <f>B9L120C1*B9L120C6</f>
        <v>719.7444850591753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33501</v>
      </c>
      <c r="F28" s="16" t="s">
        <v>19155</v>
      </c>
      <c r="G28" s="21">
        <f>B8L119C1</f>
        <v>0.13472499824231893</v>
      </c>
      <c r="H28" s="16" t="s">
        <v>19156</v>
      </c>
      <c r="I28" s="15">
        <f>IF(B9L121C2=NULL_VALUE,NULL_VALUE,B9L121C1*B9L121C2)</f>
        <v>4513.4221661159263</v>
      </c>
      <c r="J28" s="16" t="s">
        <v>19157</v>
      </c>
      <c r="K28" s="21">
        <f>B8L120C1</f>
        <v>0.86358888342054785</v>
      </c>
      <c r="L28" s="16" t="s">
        <v>19158</v>
      </c>
      <c r="M28" s="15">
        <f>IF(B9L121C4=NULL_VALUE,NULL_VALUE,B9L121C1*B9L121C4)</f>
        <v>28931.091183471774</v>
      </c>
      <c r="N28" s="16" t="s">
        <v>19159</v>
      </c>
      <c r="O28" s="21">
        <f>B8L121C1</f>
        <v>1.6861183371332724E-3</v>
      </c>
      <c r="P28" s="16" t="s">
        <v>19160</v>
      </c>
      <c r="Q28" s="21">
        <f>B9L121C1*B9L121C6</f>
        <v>56.486650412301756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25510</v>
      </c>
      <c r="F29" s="16" t="s">
        <v>19155</v>
      </c>
      <c r="G29" s="21">
        <f>B8L119C1</f>
        <v>0.13472499824231893</v>
      </c>
      <c r="H29" s="16" t="s">
        <v>19162</v>
      </c>
      <c r="I29" s="15">
        <f>IF(B9L122C2=NULL_VALUE,NULL_VALUE,B9L122C1*B9L122C2)</f>
        <v>3436.834705161556</v>
      </c>
      <c r="J29" s="16" t="s">
        <v>19157</v>
      </c>
      <c r="K29" s="21">
        <f>B8L120C1</f>
        <v>0.86358888342054785</v>
      </c>
      <c r="L29" s="16" t="s">
        <v>19163</v>
      </c>
      <c r="M29" s="15">
        <f>IF(B9L122C4=NULL_VALUE,NULL_VALUE,B9L122C1*B9L122C4)</f>
        <v>22030.152416058176</v>
      </c>
      <c r="N29" s="16" t="s">
        <v>19159</v>
      </c>
      <c r="O29" s="21">
        <f>B8L121C1</f>
        <v>1.6861183371332724E-3</v>
      </c>
      <c r="P29" s="16" t="s">
        <v>19164</v>
      </c>
      <c r="Q29" s="21">
        <f>B9L122C1*B9L122C6</f>
        <v>43.01287878026978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1330</v>
      </c>
      <c r="F30" s="16" t="s">
        <v>19155</v>
      </c>
      <c r="G30" s="21">
        <f>B8L119C1</f>
        <v>0.13472499824231893</v>
      </c>
      <c r="H30" s="16" t="s">
        <v>19166</v>
      </c>
      <c r="I30" s="21">
        <f>IF(B9L123C2=NULL_VALUE,NULL_VALUE,B9L123C1*B9L123C2)</f>
        <v>179.18424766228418</v>
      </c>
      <c r="J30" s="16" t="s">
        <v>19157</v>
      </c>
      <c r="K30" s="21">
        <f>B8L120C1</f>
        <v>0.86358888342054785</v>
      </c>
      <c r="L30" s="16" t="s">
        <v>19167</v>
      </c>
      <c r="M30" s="15">
        <f>IF(B9L123C4=NULL_VALUE,NULL_VALUE,B9L123C1*B9L123C4)</f>
        <v>1148.5732149493285</v>
      </c>
      <c r="N30" s="16" t="s">
        <v>19159</v>
      </c>
      <c r="O30" s="21">
        <f>B8L121C1</f>
        <v>1.6861183371332724E-3</v>
      </c>
      <c r="P30" s="16" t="s">
        <v>19168</v>
      </c>
      <c r="Q30" s="21">
        <f>B9L123C1*B9L123C6</f>
        <v>2.2425373883872521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0.13472499824231893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0.86358888342054785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21">
        <f>B8L121C1</f>
        <v>1.6861183371332724E-3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0.13472499824231893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0.86358888342054785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21">
        <f>B8L121C1</f>
        <v>1.6861183371332724E-3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15395</v>
      </c>
      <c r="F33" s="16" t="s">
        <v>19155</v>
      </c>
      <c r="G33" s="21">
        <f>B8L119C1</f>
        <v>0.13472499824231893</v>
      </c>
      <c r="H33" s="16" t="s">
        <v>19178</v>
      </c>
      <c r="I33" s="15">
        <f>IF(B9L126C2=NULL_VALUE,NULL_VALUE,B9L126C1*B9L126C2)</f>
        <v>2074.0913479404999</v>
      </c>
      <c r="J33" s="16" t="s">
        <v>19157</v>
      </c>
      <c r="K33" s="21">
        <f>B8L120C1</f>
        <v>0.86358888342054785</v>
      </c>
      <c r="L33" s="16" t="s">
        <v>19179</v>
      </c>
      <c r="M33" s="15">
        <f>IF(B9L126C4=NULL_VALUE,NULL_VALUE,B9L126C1*B9L126C4)</f>
        <v>13294.950860259334</v>
      </c>
      <c r="N33" s="16" t="s">
        <v>19159</v>
      </c>
      <c r="O33" s="21">
        <f>B8L121C1</f>
        <v>1.6861183371332724E-3</v>
      </c>
      <c r="P33" s="16" t="s">
        <v>19180</v>
      </c>
      <c r="Q33" s="21">
        <f>B9L126C1*B9L126C6</f>
        <v>25.957791800166728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92CF0F-17B8-4536-AD98-43B63BA82530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760.01290279348609</v>
      </c>
      <c r="F8" s="16" t="s">
        <v>19228</v>
      </c>
      <c r="G8" s="21">
        <f>B3L307C4</f>
        <v>1.9173223568456909E-6</v>
      </c>
      <c r="H8" s="16" t="s">
        <v>19229</v>
      </c>
      <c r="I8" s="21">
        <f>B9L201C1*B9L201C2</f>
        <v>1.4571897300171418E-3</v>
      </c>
      <c r="J8" s="16" t="s">
        <v>19230</v>
      </c>
      <c r="K8" s="21">
        <f>B3L308C4</f>
        <v>6.2362607534544017E-3</v>
      </c>
      <c r="L8" s="16" t="s">
        <v>19231</v>
      </c>
      <c r="M8" s="21">
        <f>B9L201C1*B9L201C4</f>
        <v>4.7396386378099722</v>
      </c>
      <c r="N8" s="16" t="s">
        <v>19232</v>
      </c>
      <c r="O8" s="21">
        <f>B3L309C4</f>
        <v>0.13700952781767561</v>
      </c>
      <c r="P8" s="16" t="s">
        <v>19233</v>
      </c>
      <c r="Q8" s="21">
        <f>B9L201C1*B9L201C6</f>
        <v>104.12900894707653</v>
      </c>
      <c r="R8" s="16" t="s">
        <v>19234</v>
      </c>
      <c r="S8" s="21">
        <f>B3L310C4</f>
        <v>0.10102649445152964</v>
      </c>
      <c r="T8" s="16" t="s">
        <v>19235</v>
      </c>
      <c r="U8" s="21">
        <f>B9L201C1*B9L201C8</f>
        <v>76.781439307157058</v>
      </c>
      <c r="V8" s="16" t="s">
        <v>19236</v>
      </c>
      <c r="W8" s="21">
        <f>B3L311C4</f>
        <v>4.6320307716030781E-2</v>
      </c>
      <c r="X8" s="16" t="s">
        <v>19237</v>
      </c>
      <c r="Y8" s="21">
        <f>B9L201C1*B9L201C10</f>
        <v>35.204031525548068</v>
      </c>
      <c r="Z8" s="16" t="s">
        <v>19238</v>
      </c>
      <c r="AA8" s="21">
        <f>B3L312C4</f>
        <v>0.35597331792746645</v>
      </c>
      <c r="AB8" s="16" t="s">
        <v>19239</v>
      </c>
      <c r="AC8" s="21">
        <f>B9L201C1*B9L201C12</f>
        <v>270.54431467508226</v>
      </c>
      <c r="AD8" s="16" t="s">
        <v>19240</v>
      </c>
      <c r="AE8" s="21">
        <f>B3L313C4</f>
        <v>2.8278736611386145E-2</v>
      </c>
      <c r="AF8" s="16" t="s">
        <v>19241</v>
      </c>
      <c r="AG8" s="21">
        <f>B9L201C1*B9L201C14</f>
        <v>21.492204699352015</v>
      </c>
      <c r="AH8" s="16" t="s">
        <v>19242</v>
      </c>
      <c r="AI8" s="21">
        <f>B3L314C4</f>
        <v>4.2910035213530082E-2</v>
      </c>
      <c r="AJ8" s="16" t="s">
        <v>19243</v>
      </c>
      <c r="AK8" s="21">
        <f>B9L201C1*B9L201C16</f>
        <v>32.6121804216057</v>
      </c>
      <c r="AL8" s="16" t="s">
        <v>19244</v>
      </c>
      <c r="AM8" s="21">
        <f>B3L315C4</f>
        <v>6.9907519254365363E-2</v>
      </c>
      <c r="AN8" s="16" t="s">
        <v>19245</v>
      </c>
      <c r="AO8" s="21">
        <f>B9L201C1*B9L201C18</f>
        <v>53.13061663560174</v>
      </c>
      <c r="AP8" s="16" t="s">
        <v>19246</v>
      </c>
      <c r="AQ8" s="21">
        <f>B3L316C4</f>
        <v>1.2569813286894565E-2</v>
      </c>
      <c r="AR8" s="16" t="s">
        <v>19247</v>
      </c>
      <c r="AS8" s="21">
        <f>B9L201C1*B9L201C20</f>
        <v>9.553220283744869</v>
      </c>
      <c r="AT8" s="16" t="s">
        <v>19248</v>
      </c>
      <c r="AU8" s="21">
        <f>B3L317C4</f>
        <v>5.411869571297305E-2</v>
      </c>
      <c r="AV8" s="16" t="s">
        <v>19249</v>
      </c>
      <c r="AW8" s="21">
        <f>B9L201C1*B9L201C22</f>
        <v>41.130907024214039</v>
      </c>
      <c r="AX8" s="16" t="s">
        <v>19250</v>
      </c>
      <c r="AY8" s="21">
        <f>B3L318C4</f>
        <v>2.3333104953435463E-2</v>
      </c>
      <c r="AZ8" s="16" t="s">
        <v>19251</v>
      </c>
      <c r="BA8" s="21">
        <f>B9L201C1*B9L201C24</f>
        <v>17.733460826845555</v>
      </c>
      <c r="BB8" s="16" t="s">
        <v>19252</v>
      </c>
      <c r="BC8" s="21">
        <f>B3L319C4</f>
        <v>7.346650134384923E-4</v>
      </c>
      <c r="BD8" s="16" t="s">
        <v>19253</v>
      </c>
      <c r="BE8" s="21">
        <f>B9L201C1*B9L201C26</f>
        <v>0.55835488944420397</v>
      </c>
      <c r="BF8" s="16" t="s">
        <v>19254</v>
      </c>
      <c r="BG8" s="21">
        <f>B3L320C4</f>
        <v>5.6210276558635031E-2</v>
      </c>
      <c r="BH8" s="16" t="s">
        <v>19255</v>
      </c>
      <c r="BI8" s="21">
        <f>B9L201C1*B9L201C28</f>
        <v>42.720535454152852</v>
      </c>
      <c r="BJ8" s="16" t="s">
        <v>19256</v>
      </c>
      <c r="BK8" s="21">
        <f>B3L321C4</f>
        <v>6.404031171535142E-2</v>
      </c>
      <c r="BL8" s="16" t="s">
        <v>19257</v>
      </c>
      <c r="BM8" s="21">
        <f>B9L201C1*B9L201C30</f>
        <v>48.671463202583929</v>
      </c>
      <c r="BN8" s="16" t="s">
        <v>19258</v>
      </c>
      <c r="BO8" s="21">
        <f>B3L322C4</f>
        <v>4.3379681910211151E-4</v>
      </c>
      <c r="BP8" s="16" t="s">
        <v>19259</v>
      </c>
      <c r="BQ8" s="21">
        <f>B9L201C1*B9L201C32</f>
        <v>0.32969117970837652</v>
      </c>
      <c r="BR8" s="16" t="s">
        <v>19260</v>
      </c>
      <c r="BS8" s="21">
        <f>B3L323C4</f>
        <v>2.9216207896987843E-4</v>
      </c>
      <c r="BT8" s="16" t="s">
        <v>19261</v>
      </c>
      <c r="BU8" s="21">
        <f>B9L201C1*B9L201C34</f>
        <v>0.22204694972407701</v>
      </c>
      <c r="BV8" s="16" t="s">
        <v>19262</v>
      </c>
      <c r="BW8" s="21">
        <f>B3L324C4</f>
        <v>6.0305679340465147E-4</v>
      </c>
      <c r="BX8" s="16" t="s">
        <v>19263</v>
      </c>
      <c r="BY8" s="21">
        <f>B9L201C1*B9L201C36</f>
        <v>0.4583309441048008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80.005801346521764</v>
      </c>
      <c r="F9" s="16" t="s">
        <v>19228</v>
      </c>
      <c r="G9" s="21">
        <f>B3L307C4</f>
        <v>1.9173223568456909E-6</v>
      </c>
      <c r="H9" s="16" t="s">
        <v>19265</v>
      </c>
      <c r="I9" s="21">
        <f>B9L202C1*B9L202C2</f>
        <v>1.5339691159904127E-4</v>
      </c>
      <c r="J9" s="16" t="s">
        <v>19230</v>
      </c>
      <c r="K9" s="21">
        <f>B3L308C4</f>
        <v>6.2362607534544017E-3</v>
      </c>
      <c r="L9" s="16" t="s">
        <v>19266</v>
      </c>
      <c r="M9" s="21">
        <f>B9L202C1*B9L202C4</f>
        <v>0.49893703898598302</v>
      </c>
      <c r="N9" s="16" t="s">
        <v>19232</v>
      </c>
      <c r="O9" s="21">
        <f>B3L309C4</f>
        <v>0.13700952781767561</v>
      </c>
      <c r="P9" s="16" t="s">
        <v>19267</v>
      </c>
      <c r="Q9" s="21">
        <f>B9L202C1*B9L202C6</f>
        <v>10.961557065161703</v>
      </c>
      <c r="R9" s="16" t="s">
        <v>19234</v>
      </c>
      <c r="S9" s="21">
        <f>B3L310C4</f>
        <v>0.10102649445152964</v>
      </c>
      <c r="T9" s="16" t="s">
        <v>19268</v>
      </c>
      <c r="U9" s="21">
        <f>B9L202C1*B9L202C8</f>
        <v>8.0827056458245643</v>
      </c>
      <c r="V9" s="16" t="s">
        <v>19236</v>
      </c>
      <c r="W9" s="21">
        <f>B3L311C4</f>
        <v>4.6320307716030781E-2</v>
      </c>
      <c r="X9" s="16" t="s">
        <v>19269</v>
      </c>
      <c r="Y9" s="21">
        <f>B9L202C1*B9L202C10</f>
        <v>3.7058933374385181</v>
      </c>
      <c r="Z9" s="16" t="s">
        <v>19238</v>
      </c>
      <c r="AA9" s="21">
        <f>B3L312C4</f>
        <v>0.35597331792746645</v>
      </c>
      <c r="AB9" s="16" t="s">
        <v>19270</v>
      </c>
      <c r="AC9" s="21">
        <f>B9L202C1*B9L202C12</f>
        <v>28.479930558767116</v>
      </c>
      <c r="AD9" s="16" t="s">
        <v>19240</v>
      </c>
      <c r="AE9" s="21">
        <f>B3L313C4</f>
        <v>2.8278736611386145E-2</v>
      </c>
      <c r="AF9" s="16" t="s">
        <v>19271</v>
      </c>
      <c r="AG9" s="21">
        <f>B9L202C1*B9L202C14</f>
        <v>2.2624629836611718</v>
      </c>
      <c r="AH9" s="16" t="s">
        <v>19242</v>
      </c>
      <c r="AI9" s="21">
        <f>B3L314C4</f>
        <v>4.2910035213530082E-2</v>
      </c>
      <c r="AJ9" s="16" t="s">
        <v>19272</v>
      </c>
      <c r="AK9" s="21">
        <f>B9L202C1*B9L202C16</f>
        <v>3.4330517530659415</v>
      </c>
      <c r="AL9" s="16" t="s">
        <v>19244</v>
      </c>
      <c r="AM9" s="21">
        <f>B3L315C4</f>
        <v>6.9907519254365363E-2</v>
      </c>
      <c r="AN9" s="16" t="s">
        <v>19273</v>
      </c>
      <c r="AO9" s="21">
        <f>B9L202C1*B9L202C18</f>
        <v>5.593007098092901</v>
      </c>
      <c r="AP9" s="16" t="s">
        <v>19246</v>
      </c>
      <c r="AQ9" s="21">
        <f>B3L316C4</f>
        <v>1.2569813286894565E-2</v>
      </c>
      <c r="AR9" s="16" t="s">
        <v>19274</v>
      </c>
      <c r="AS9" s="21">
        <f>B9L202C1*B9L202C20</f>
        <v>1.0056579847941562</v>
      </c>
      <c r="AT9" s="16" t="s">
        <v>19248</v>
      </c>
      <c r="AU9" s="21">
        <f>B3L317C4</f>
        <v>5.411869571297305E-2</v>
      </c>
      <c r="AV9" s="16" t="s">
        <v>19275</v>
      </c>
      <c r="AW9" s="21">
        <f>B9L202C1*B9L202C22</f>
        <v>4.3298096183449806</v>
      </c>
      <c r="AX9" s="16" t="s">
        <v>19250</v>
      </c>
      <c r="AY9" s="21">
        <f>B3L318C4</f>
        <v>2.3333104953435463E-2</v>
      </c>
      <c r="AZ9" s="16" t="s">
        <v>19276</v>
      </c>
      <c r="BA9" s="21">
        <f>B9L202C1*B9L202C24</f>
        <v>1.8667837597021006</v>
      </c>
      <c r="BB9" s="16" t="s">
        <v>19252</v>
      </c>
      <c r="BC9" s="21">
        <f>B3L319C4</f>
        <v>7.346650134384923E-4</v>
      </c>
      <c r="BD9" s="16" t="s">
        <v>19277</v>
      </c>
      <c r="BE9" s="21">
        <f>B9L202C1*B9L202C26</f>
        <v>5.877746312139976E-2</v>
      </c>
      <c r="BF9" s="16" t="s">
        <v>19254</v>
      </c>
      <c r="BG9" s="21">
        <f>B3L320C4</f>
        <v>5.6210276558635031E-2</v>
      </c>
      <c r="BH9" s="16" t="s">
        <v>19278</v>
      </c>
      <c r="BI9" s="21">
        <f>B9L202C1*B9L202C28</f>
        <v>4.4971482199832034</v>
      </c>
      <c r="BJ9" s="16" t="s">
        <v>19256</v>
      </c>
      <c r="BK9" s="21">
        <f>B3L321C4</f>
        <v>6.404031171535142E-2</v>
      </c>
      <c r="BL9" s="16" t="s">
        <v>19279</v>
      </c>
      <c r="BM9" s="21">
        <f>B9L202C1*B9L202C30</f>
        <v>5.1235964572677357</v>
      </c>
      <c r="BN9" s="16" t="s">
        <v>19258</v>
      </c>
      <c r="BO9" s="21">
        <f>B3L322C4</f>
        <v>4.3379681910211151E-4</v>
      </c>
      <c r="BP9" s="16" t="s">
        <v>19280</v>
      </c>
      <c r="BQ9" s="21">
        <f>B9L202C1*B9L202C32</f>
        <v>3.4706262133836568E-2</v>
      </c>
      <c r="BR9" s="16" t="s">
        <v>19260</v>
      </c>
      <c r="BS9" s="21">
        <f>B3L323C4</f>
        <v>2.9216207896987843E-4</v>
      </c>
      <c r="BT9" s="16" t="s">
        <v>19281</v>
      </c>
      <c r="BU9" s="21">
        <f>B9L202C1*B9L202C34</f>
        <v>2.3374661251050897E-2</v>
      </c>
      <c r="BV9" s="16" t="s">
        <v>19262</v>
      </c>
      <c r="BW9" s="21">
        <f>B3L324C4</f>
        <v>6.0305679340465147E-4</v>
      </c>
      <c r="BX9" s="16" t="s">
        <v>19282</v>
      </c>
      <c r="BY9" s="21">
        <f>B9L202C1*B9L202C36</f>
        <v>4.8248042013802964E-2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29.104863341512061</v>
      </c>
      <c r="F10" s="16" t="s">
        <v>19228</v>
      </c>
      <c r="G10" s="21">
        <f>B3L307C4</f>
        <v>1.9173223568456909E-6</v>
      </c>
      <c r="H10" s="16" t="s">
        <v>19284</v>
      </c>
      <c r="I10" s="21">
        <f>B9L203C1*B9L203C2</f>
        <v>5.5803405177619653E-5</v>
      </c>
      <c r="J10" s="16" t="s">
        <v>19230</v>
      </c>
      <c r="K10" s="21">
        <f>B3L308C4</f>
        <v>6.2362607534544017E-3</v>
      </c>
      <c r="L10" s="16" t="s">
        <v>19285</v>
      </c>
      <c r="M10" s="21">
        <f>B9L203C1*B9L203C4</f>
        <v>0.18150551699132542</v>
      </c>
      <c r="N10" s="16" t="s">
        <v>19232</v>
      </c>
      <c r="O10" s="21">
        <f>B3L309C4</f>
        <v>0.13700952781767561</v>
      </c>
      <c r="P10" s="16" t="s">
        <v>19286</v>
      </c>
      <c r="Q10" s="21">
        <f>B9L203C1*B9L203C6</f>
        <v>3.987643583618544</v>
      </c>
      <c r="R10" s="16" t="s">
        <v>19234</v>
      </c>
      <c r="S10" s="21">
        <f>B3L310C4</f>
        <v>0.10102649445152964</v>
      </c>
      <c r="T10" s="16" t="s">
        <v>19287</v>
      </c>
      <c r="U10" s="21">
        <f>B9L203C1*B9L203C8</f>
        <v>2.9403623148837967</v>
      </c>
      <c r="V10" s="16" t="s">
        <v>19236</v>
      </c>
      <c r="W10" s="21">
        <f>B3L311C4</f>
        <v>4.6320307716030781E-2</v>
      </c>
      <c r="X10" s="16" t="s">
        <v>19288</v>
      </c>
      <c r="Y10" s="21">
        <f>B9L203C1*B9L203C10</f>
        <v>1.3481462260118626</v>
      </c>
      <c r="Z10" s="16" t="s">
        <v>19238</v>
      </c>
      <c r="AA10" s="21">
        <f>B3L312C4</f>
        <v>0.35597331792746645</v>
      </c>
      <c r="AB10" s="16" t="s">
        <v>19289</v>
      </c>
      <c r="AC10" s="21">
        <f>B9L203C1*B9L203C12</f>
        <v>10.360554771503537</v>
      </c>
      <c r="AD10" s="16" t="s">
        <v>19240</v>
      </c>
      <c r="AE10" s="21">
        <f>B3L313C4</f>
        <v>2.8278736611386145E-2</v>
      </c>
      <c r="AF10" s="16" t="s">
        <v>19290</v>
      </c>
      <c r="AG10" s="21">
        <f>B9L203C1*B9L203C14</f>
        <v>0.82304876454500764</v>
      </c>
      <c r="AH10" s="16" t="s">
        <v>19242</v>
      </c>
      <c r="AI10" s="21">
        <f>B3L314C4</f>
        <v>4.2910035213530082E-2</v>
      </c>
      <c r="AJ10" s="16" t="s">
        <v>19291</v>
      </c>
      <c r="AK10" s="21">
        <f>B9L203C1*B9L203C16</f>
        <v>1.2488907108692633</v>
      </c>
      <c r="AL10" s="16" t="s">
        <v>19244</v>
      </c>
      <c r="AM10" s="21">
        <f>B3L315C4</f>
        <v>6.9907519254365363E-2</v>
      </c>
      <c r="AN10" s="16" t="s">
        <v>19292</v>
      </c>
      <c r="AO10" s="21">
        <f>B9L203C1*B9L203C18</f>
        <v>2.0346487944424272</v>
      </c>
      <c r="AP10" s="16" t="s">
        <v>19246</v>
      </c>
      <c r="AQ10" s="21">
        <f>B3L316C4</f>
        <v>1.2569813286894565E-2</v>
      </c>
      <c r="AR10" s="16" t="s">
        <v>19293</v>
      </c>
      <c r="AS10" s="21">
        <f>B9L203C1*B9L203C20</f>
        <v>0.36584269794338886</v>
      </c>
      <c r="AT10" s="16" t="s">
        <v>19248</v>
      </c>
      <c r="AU10" s="21">
        <f>B3L317C4</f>
        <v>5.411869571297305E-2</v>
      </c>
      <c r="AV10" s="16" t="s">
        <v>19294</v>
      </c>
      <c r="AW10" s="21">
        <f>B9L203C1*B9L203C22</f>
        <v>1.5751172429469553</v>
      </c>
      <c r="AX10" s="16" t="s">
        <v>19250</v>
      </c>
      <c r="AY10" s="21">
        <f>B3L318C4</f>
        <v>2.3333104953435463E-2</v>
      </c>
      <c r="AZ10" s="16" t="s">
        <v>19295</v>
      </c>
      <c r="BA10" s="21">
        <f>B9L203C1*B9L203C24</f>
        <v>0.67910683100289726</v>
      </c>
      <c r="BB10" s="16" t="s">
        <v>19252</v>
      </c>
      <c r="BC10" s="21">
        <f>B3L319C4</f>
        <v>7.346650134384923E-4</v>
      </c>
      <c r="BD10" s="16" t="s">
        <v>19296</v>
      </c>
      <c r="BE10" s="21">
        <f>B9L203C1*B9L203C26</f>
        <v>2.138232481791744E-2</v>
      </c>
      <c r="BF10" s="16" t="s">
        <v>19254</v>
      </c>
      <c r="BG10" s="21">
        <f>B3L320C4</f>
        <v>5.6210276558635031E-2</v>
      </c>
      <c r="BH10" s="16" t="s">
        <v>19297</v>
      </c>
      <c r="BI10" s="21">
        <f>B9L203C1*B9L203C28</f>
        <v>1.6359924176276714</v>
      </c>
      <c r="BJ10" s="16" t="s">
        <v>19256</v>
      </c>
      <c r="BK10" s="21">
        <f>B3L321C4</f>
        <v>6.404031171535142E-2</v>
      </c>
      <c r="BL10" s="16" t="s">
        <v>19298</v>
      </c>
      <c r="BM10" s="21">
        <f>B9L203C1*B9L203C30</f>
        <v>1.8638845208231369</v>
      </c>
      <c r="BN10" s="16" t="s">
        <v>19258</v>
      </c>
      <c r="BO10" s="21">
        <f>B3L322C4</f>
        <v>4.3379681910211151E-4</v>
      </c>
      <c r="BP10" s="16" t="s">
        <v>19299</v>
      </c>
      <c r="BQ10" s="21">
        <f>B9L203C1*B9L203C32</f>
        <v>1.2625597137949585E-2</v>
      </c>
      <c r="BR10" s="16" t="s">
        <v>19260</v>
      </c>
      <c r="BS10" s="21">
        <f>B3L323C4</f>
        <v>2.9216207896987843E-4</v>
      </c>
      <c r="BT10" s="16" t="s">
        <v>19300</v>
      </c>
      <c r="BU10" s="21">
        <f>B9L203C1*B9L203C34</f>
        <v>8.5033373819903661E-3</v>
      </c>
      <c r="BV10" s="16" t="s">
        <v>19262</v>
      </c>
      <c r="BW10" s="21">
        <f>B3L324C4</f>
        <v>6.0305679340465147E-4</v>
      </c>
      <c r="BX10" s="16" t="s">
        <v>19301</v>
      </c>
      <c r="BY10" s="21">
        <f>B9L203C1*B9L203C36</f>
        <v>1.7551885559212853E-2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4494.1968458799993</v>
      </c>
      <c r="F11" s="16" t="s">
        <v>19228</v>
      </c>
      <c r="G11" s="21">
        <f>B3L307C4</f>
        <v>1.9173223568456909E-6</v>
      </c>
      <c r="H11" s="16" t="s">
        <v>19302</v>
      </c>
      <c r="I11" s="21">
        <f>B9L204C1*B9L204C2</f>
        <v>8.6168240886711107E-3</v>
      </c>
      <c r="J11" s="16" t="s">
        <v>19230</v>
      </c>
      <c r="K11" s="21">
        <f>B3L308C4</f>
        <v>6.2362607534544017E-3</v>
      </c>
      <c r="L11" s="16" t="s">
        <v>19303</v>
      </c>
      <c r="M11" s="21">
        <f>B9L204C1*B9L204C4</f>
        <v>28.026983408260001</v>
      </c>
      <c r="N11" s="16" t="s">
        <v>19232</v>
      </c>
      <c r="O11" s="21">
        <f>B3L309C4</f>
        <v>0.13700952781767561</v>
      </c>
      <c r="P11" s="16" t="s">
        <v>19304</v>
      </c>
      <c r="Q11" s="21">
        <f>B9L204C1*B9L204C6</f>
        <v>615.7477877737058</v>
      </c>
      <c r="R11" s="16" t="s">
        <v>19234</v>
      </c>
      <c r="S11" s="21">
        <f>B3L310C4</f>
        <v>0.10102649445152964</v>
      </c>
      <c r="T11" s="16" t="s">
        <v>19305</v>
      </c>
      <c r="U11" s="21">
        <f>B9L204C1*B9L204C8</f>
        <v>454.03295271437776</v>
      </c>
      <c r="V11" s="16" t="s">
        <v>19236</v>
      </c>
      <c r="W11" s="21">
        <f>B3L311C4</f>
        <v>4.6320307716030781E-2</v>
      </c>
      <c r="X11" s="16" t="s">
        <v>19306</v>
      </c>
      <c r="Y11" s="21">
        <f>B9L204C1*B9L204C10</f>
        <v>208.17258083757653</v>
      </c>
      <c r="Z11" s="16" t="s">
        <v>19238</v>
      </c>
      <c r="AA11" s="21">
        <f>B3L312C4</f>
        <v>0.35597331792746645</v>
      </c>
      <c r="AB11" s="16" t="s">
        <v>19307</v>
      </c>
      <c r="AC11" s="15">
        <f>B9L204C1*B9L204C12</f>
        <v>1599.8141626470579</v>
      </c>
      <c r="AD11" s="16" t="s">
        <v>19240</v>
      </c>
      <c r="AE11" s="21">
        <f>B3L313C4</f>
        <v>2.8278736611386145E-2</v>
      </c>
      <c r="AF11" s="16" t="s">
        <v>19308</v>
      </c>
      <c r="AG11" s="21">
        <f>B9L204C1*B9L204C14</f>
        <v>127.09020888436287</v>
      </c>
      <c r="AH11" s="16" t="s">
        <v>19242</v>
      </c>
      <c r="AI11" s="21">
        <f>B3L314C4</f>
        <v>4.2910035213530082E-2</v>
      </c>
      <c r="AJ11" s="16" t="s">
        <v>19309</v>
      </c>
      <c r="AK11" s="21">
        <f>B9L204C1*B9L204C16</f>
        <v>192.8461449132466</v>
      </c>
      <c r="AL11" s="16" t="s">
        <v>19244</v>
      </c>
      <c r="AM11" s="21">
        <f>B3L315C4</f>
        <v>6.9907519254365363E-2</v>
      </c>
      <c r="AN11" s="16" t="s">
        <v>19310</v>
      </c>
      <c r="AO11" s="21">
        <f>B9L204C1*B9L204C18</f>
        <v>314.17815253626412</v>
      </c>
      <c r="AP11" s="16" t="s">
        <v>19246</v>
      </c>
      <c r="AQ11" s="21">
        <f>B3L316C4</f>
        <v>1.2569813286894565E-2</v>
      </c>
      <c r="AR11" s="16" t="s">
        <v>19311</v>
      </c>
      <c r="AS11" s="21">
        <f>B9L204C1*B9L204C20</f>
        <v>56.49121522726206</v>
      </c>
      <c r="AT11" s="16" t="s">
        <v>19248</v>
      </c>
      <c r="AU11" s="21">
        <f>B3L317C4</f>
        <v>5.411869571297305E-2</v>
      </c>
      <c r="AV11" s="16" t="s">
        <v>19312</v>
      </c>
      <c r="AW11" s="21">
        <f>B9L204C1*B9L204C22</f>
        <v>243.22007157638291</v>
      </c>
      <c r="AX11" s="16" t="s">
        <v>19250</v>
      </c>
      <c r="AY11" s="21">
        <f>B3L318C4</f>
        <v>2.3333104953435463E-2</v>
      </c>
      <c r="AZ11" s="16" t="s">
        <v>19313</v>
      </c>
      <c r="BA11" s="21">
        <f>B9L204C1*B9L204C24</f>
        <v>104.86356668631664</v>
      </c>
      <c r="BB11" s="16" t="s">
        <v>19252</v>
      </c>
      <c r="BC11" s="21">
        <f>B3L319C4</f>
        <v>7.346650134384923E-4</v>
      </c>
      <c r="BD11" s="16" t="s">
        <v>19314</v>
      </c>
      <c r="BE11" s="21">
        <f>B9L204C1*B9L204C26</f>
        <v>3.3017291861736595</v>
      </c>
      <c r="BF11" s="16" t="s">
        <v>19254</v>
      </c>
      <c r="BG11" s="21">
        <f>B3L320C4</f>
        <v>5.6210276558635031E-2</v>
      </c>
      <c r="BH11" s="16" t="s">
        <v>19315</v>
      </c>
      <c r="BI11" s="21">
        <f>B9L204C1*B9L204C28</f>
        <v>252.62004761586002</v>
      </c>
      <c r="BJ11" s="16" t="s">
        <v>19256</v>
      </c>
      <c r="BK11" s="21">
        <f>B3L321C4</f>
        <v>6.404031171535142E-2</v>
      </c>
      <c r="BL11" s="16" t="s">
        <v>19316</v>
      </c>
      <c r="BM11" s="21">
        <f>B9L204C1*B9L204C30</f>
        <v>287.8097669203043</v>
      </c>
      <c r="BN11" s="16" t="s">
        <v>19258</v>
      </c>
      <c r="BO11" s="21">
        <f>B3L322C4</f>
        <v>4.3379681910211151E-4</v>
      </c>
      <c r="BP11" s="16" t="s">
        <v>19317</v>
      </c>
      <c r="BQ11" s="21">
        <f>B9L204C1*B9L204C32</f>
        <v>1.9495682961614862</v>
      </c>
      <c r="BR11" s="16" t="s">
        <v>19260</v>
      </c>
      <c r="BS11" s="21">
        <f>B3L323C4</f>
        <v>2.9216207896987843E-4</v>
      </c>
      <c r="BT11" s="16" t="s">
        <v>19318</v>
      </c>
      <c r="BU11" s="21">
        <f>B9L204C1*B9L204C34</f>
        <v>1.3130338937921708</v>
      </c>
      <c r="BV11" s="16" t="s">
        <v>19262</v>
      </c>
      <c r="BW11" s="21">
        <f>B3L324C4</f>
        <v>6.0305679340465147E-4</v>
      </c>
      <c r="BX11" s="16" t="s">
        <v>19319</v>
      </c>
      <c r="BY11" s="21">
        <f>B9L204C1*B9L204C36</f>
        <v>2.710255938805691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1397.3770327109112</v>
      </c>
      <c r="F12" s="16" t="s">
        <v>19228</v>
      </c>
      <c r="G12" s="21">
        <f>B3L307C4</f>
        <v>1.9173223568456909E-6</v>
      </c>
      <c r="H12" s="16" t="s">
        <v>19321</v>
      </c>
      <c r="I12" s="21">
        <f>B9L205C1*B9L205C2</f>
        <v>2.6792222257593225E-3</v>
      </c>
      <c r="J12" s="16" t="s">
        <v>19230</v>
      </c>
      <c r="K12" s="21">
        <f>B3L308C4</f>
        <v>6.2362607534544017E-3</v>
      </c>
      <c r="L12" s="16" t="s">
        <v>19322</v>
      </c>
      <c r="M12" s="21">
        <f>B9L205C1*B9L205C4</f>
        <v>8.7144075468736233</v>
      </c>
      <c r="N12" s="16" t="s">
        <v>19232</v>
      </c>
      <c r="O12" s="21">
        <f>B3L309C4</f>
        <v>0.13700952781767561</v>
      </c>
      <c r="P12" s="16" t="s">
        <v>19323</v>
      </c>
      <c r="Q12" s="21">
        <f>B9L205C1*B9L205C6</f>
        <v>191.45396743498659</v>
      </c>
      <c r="R12" s="16" t="s">
        <v>19234</v>
      </c>
      <c r="S12" s="21">
        <f>B3L310C4</f>
        <v>0.10102649445152964</v>
      </c>
      <c r="T12" s="16" t="s">
        <v>19324</v>
      </c>
      <c r="U12" s="21">
        <f>B9L205C1*B9L205C8</f>
        <v>141.17210304186383</v>
      </c>
      <c r="V12" s="16" t="s">
        <v>19236</v>
      </c>
      <c r="W12" s="21">
        <f>B3L311C4</f>
        <v>4.6320307716030781E-2</v>
      </c>
      <c r="X12" s="16" t="s">
        <v>19325</v>
      </c>
      <c r="Y12" s="21">
        <f>B9L205C1*B9L205C10</f>
        <v>64.726934150483416</v>
      </c>
      <c r="Z12" s="16" t="s">
        <v>19238</v>
      </c>
      <c r="AA12" s="21">
        <f>B3L312C4</f>
        <v>0.35597331792746645</v>
      </c>
      <c r="AB12" s="16" t="s">
        <v>19326</v>
      </c>
      <c r="AC12" s="21">
        <f>B9L205C1*B9L205C12</f>
        <v>497.42893872974088</v>
      </c>
      <c r="AD12" s="16" t="s">
        <v>19240</v>
      </c>
      <c r="AE12" s="21">
        <f>B3L313C4</f>
        <v>2.8278736611386145E-2</v>
      </c>
      <c r="AF12" s="16" t="s">
        <v>19327</v>
      </c>
      <c r="AG12" s="21">
        <f>B9L205C1*B9L205C14</f>
        <v>39.516057054832181</v>
      </c>
      <c r="AH12" s="16" t="s">
        <v>19242</v>
      </c>
      <c r="AI12" s="21">
        <f>B3L314C4</f>
        <v>4.2910035213530082E-2</v>
      </c>
      <c r="AJ12" s="16" t="s">
        <v>19328</v>
      </c>
      <c r="AK12" s="21">
        <f>B9L205C1*B9L205C16</f>
        <v>59.961497680203372</v>
      </c>
      <c r="AL12" s="16" t="s">
        <v>19244</v>
      </c>
      <c r="AM12" s="21">
        <f>B3L315C4</f>
        <v>6.9907519254365363E-2</v>
      </c>
      <c r="AN12" s="16" t="s">
        <v>19329</v>
      </c>
      <c r="AO12" s="21">
        <f>B9L205C1*B9L205C18</f>
        <v>97.687161819845969</v>
      </c>
      <c r="AP12" s="16" t="s">
        <v>19246</v>
      </c>
      <c r="AQ12" s="21">
        <f>B3L316C4</f>
        <v>1.2569813286894565E-2</v>
      </c>
      <c r="AR12" s="16" t="s">
        <v>19330</v>
      </c>
      <c r="AS12" s="21">
        <f>B9L205C1*B9L205C20</f>
        <v>17.564768392570912</v>
      </c>
      <c r="AT12" s="16" t="s">
        <v>19248</v>
      </c>
      <c r="AU12" s="21">
        <f>B3L317C4</f>
        <v>5.411869571297305E-2</v>
      </c>
      <c r="AV12" s="16" t="s">
        <v>19331</v>
      </c>
      <c r="AW12" s="21">
        <f>B9L205C1*B9L205C22</f>
        <v>75.624222429578992</v>
      </c>
      <c r="AX12" s="16" t="s">
        <v>19250</v>
      </c>
      <c r="AY12" s="21">
        <f>B3L318C4</f>
        <v>2.3333104953435463E-2</v>
      </c>
      <c r="AZ12" s="16" t="s">
        <v>19332</v>
      </c>
      <c r="BA12" s="21">
        <f>B9L205C1*B9L205C24</f>
        <v>32.605144963763912</v>
      </c>
      <c r="BB12" s="16" t="s">
        <v>19252</v>
      </c>
      <c r="BC12" s="21">
        <f>B3L319C4</f>
        <v>7.346650134384923E-4</v>
      </c>
      <c r="BD12" s="16" t="s">
        <v>19333</v>
      </c>
      <c r="BE12" s="21">
        <f>B9L205C1*B9L205C26</f>
        <v>1.0266040165152022</v>
      </c>
      <c r="BF12" s="16" t="s">
        <v>19254</v>
      </c>
      <c r="BG12" s="21">
        <f>B3L320C4</f>
        <v>5.6210276558635031E-2</v>
      </c>
      <c r="BH12" s="16" t="s">
        <v>19334</v>
      </c>
      <c r="BI12" s="21">
        <f>B9L205C1*B9L205C28</f>
        <v>78.546949465365103</v>
      </c>
      <c r="BJ12" s="16" t="s">
        <v>19256</v>
      </c>
      <c r="BK12" s="21">
        <f>B3L321C4</f>
        <v>6.404031171535142E-2</v>
      </c>
      <c r="BL12" s="16" t="s">
        <v>19335</v>
      </c>
      <c r="BM12" s="21">
        <f>B9L205C1*B9L205C30</f>
        <v>89.488460758679565</v>
      </c>
      <c r="BN12" s="16" t="s">
        <v>19258</v>
      </c>
      <c r="BO12" s="21">
        <f>B3L322C4</f>
        <v>4.3379681910211151E-4</v>
      </c>
      <c r="BP12" s="16" t="s">
        <v>19336</v>
      </c>
      <c r="BQ12" s="21">
        <f>B9L205C1*B9L205C32</f>
        <v>0.60617771187634051</v>
      </c>
      <c r="BR12" s="16" t="s">
        <v>19260</v>
      </c>
      <c r="BS12" s="21">
        <f>B3L323C4</f>
        <v>2.9216207896987843E-4</v>
      </c>
      <c r="BT12" s="16" t="s">
        <v>19337</v>
      </c>
      <c r="BU12" s="21">
        <f>B9L205C1*B9L205C34</f>
        <v>0.40826057898157964</v>
      </c>
      <c r="BV12" s="16" t="s">
        <v>19262</v>
      </c>
      <c r="BW12" s="21">
        <f>B3L324C4</f>
        <v>6.0305679340465147E-4</v>
      </c>
      <c r="BX12" s="16" t="s">
        <v>19338</v>
      </c>
      <c r="BY12" s="21">
        <f>B9L205C1*B9L205C36</f>
        <v>0.84269771252394887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25.290664355660937</v>
      </c>
      <c r="F13" s="16" t="s">
        <v>19228</v>
      </c>
      <c r="G13" s="21">
        <f>B3L307C4</f>
        <v>1.9173223568456909E-6</v>
      </c>
      <c r="H13" s="16" t="s">
        <v>19340</v>
      </c>
      <c r="I13" s="21">
        <f>B9L206C1*B9L206C2</f>
        <v>4.8490356188589133E-5</v>
      </c>
      <c r="J13" s="16" t="s">
        <v>19230</v>
      </c>
      <c r="K13" s="21">
        <f>B3L308C4</f>
        <v>6.2362607534544017E-3</v>
      </c>
      <c r="L13" s="16" t="s">
        <v>19341</v>
      </c>
      <c r="M13" s="21">
        <f>B9L206C1*B9L206C4</f>
        <v>0.15771917754999645</v>
      </c>
      <c r="N13" s="16" t="s">
        <v>19232</v>
      </c>
      <c r="O13" s="21">
        <f>B3L309C4</f>
        <v>0.13700952781767561</v>
      </c>
      <c r="P13" s="16" t="s">
        <v>19342</v>
      </c>
      <c r="Q13" s="21">
        <f>B9L206C1*B9L206C6</f>
        <v>3.4650619815644244</v>
      </c>
      <c r="R13" s="16" t="s">
        <v>19234</v>
      </c>
      <c r="S13" s="21">
        <f>B3L310C4</f>
        <v>0.10102649445152964</v>
      </c>
      <c r="T13" s="16" t="s">
        <v>19343</v>
      </c>
      <c r="U13" s="21">
        <f>B9L206C1*B9L206C8</f>
        <v>2.5550271622026779</v>
      </c>
      <c r="V13" s="16" t="s">
        <v>19236</v>
      </c>
      <c r="W13" s="21">
        <f>B3L311C4</f>
        <v>4.6320307716030781E-2</v>
      </c>
      <c r="X13" s="16" t="s">
        <v>19344</v>
      </c>
      <c r="Y13" s="21">
        <f>B9L206C1*B9L206C10</f>
        <v>1.1714713552970659</v>
      </c>
      <c r="Z13" s="16" t="s">
        <v>19238</v>
      </c>
      <c r="AA13" s="21">
        <f>B3L312C4</f>
        <v>0.35597331792746645</v>
      </c>
      <c r="AB13" s="16" t="s">
        <v>19345</v>
      </c>
      <c r="AC13" s="21">
        <f>B9L206C1*B9L206C12</f>
        <v>9.0028017032745336</v>
      </c>
      <c r="AD13" s="16" t="s">
        <v>19240</v>
      </c>
      <c r="AE13" s="21">
        <f>B3L313C4</f>
        <v>2.8278736611386145E-2</v>
      </c>
      <c r="AF13" s="16" t="s">
        <v>19346</v>
      </c>
      <c r="AG13" s="21">
        <f>B9L206C1*B9L206C14</f>
        <v>0.71518803604070758</v>
      </c>
      <c r="AH13" s="16" t="s">
        <v>19242</v>
      </c>
      <c r="AI13" s="21">
        <f>B3L314C4</f>
        <v>4.2910035213530082E-2</v>
      </c>
      <c r="AJ13" s="16" t="s">
        <v>19347</v>
      </c>
      <c r="AK13" s="21">
        <f>B9L206C1*B9L206C16</f>
        <v>1.085223298074981</v>
      </c>
      <c r="AL13" s="16" t="s">
        <v>19244</v>
      </c>
      <c r="AM13" s="21">
        <f>B3L315C4</f>
        <v>6.9907519254365363E-2</v>
      </c>
      <c r="AN13" s="16" t="s">
        <v>19348</v>
      </c>
      <c r="AO13" s="21">
        <f>B9L206C1*B9L206C18</f>
        <v>1.7680076053990588</v>
      </c>
      <c r="AP13" s="16" t="s">
        <v>19246</v>
      </c>
      <c r="AQ13" s="21">
        <f>B3L316C4</f>
        <v>1.2569813286894565E-2</v>
      </c>
      <c r="AR13" s="16" t="s">
        <v>19349</v>
      </c>
      <c r="AS13" s="21">
        <f>B9L206C1*B9L206C20</f>
        <v>0.31789892885217758</v>
      </c>
      <c r="AT13" s="16" t="s">
        <v>19248</v>
      </c>
      <c r="AU13" s="21">
        <f>B3L317C4</f>
        <v>5.411869571297305E-2</v>
      </c>
      <c r="AV13" s="16" t="s">
        <v>19350</v>
      </c>
      <c r="AW13" s="21">
        <f>B9L206C1*B9L206C22</f>
        <v>1.3686977686429478</v>
      </c>
      <c r="AX13" s="16" t="s">
        <v>19250</v>
      </c>
      <c r="AY13" s="21">
        <f>B3L318C4</f>
        <v>2.3333104953435463E-2</v>
      </c>
      <c r="AZ13" s="16" t="s">
        <v>19351</v>
      </c>
      <c r="BA13" s="21">
        <f>B9L206C1*B9L206C24</f>
        <v>0.5901097257527459</v>
      </c>
      <c r="BB13" s="16" t="s">
        <v>19252</v>
      </c>
      <c r="BC13" s="21">
        <f>B3L319C4</f>
        <v>7.346650134384923E-4</v>
      </c>
      <c r="BD13" s="16" t="s">
        <v>19352</v>
      </c>
      <c r="BE13" s="21">
        <f>B9L206C1*B9L206C26</f>
        <v>1.8580166268720041E-2</v>
      </c>
      <c r="BF13" s="16" t="s">
        <v>19254</v>
      </c>
      <c r="BG13" s="21">
        <f>B3L320C4</f>
        <v>5.6210276558635031E-2</v>
      </c>
      <c r="BH13" s="16" t="s">
        <v>19353</v>
      </c>
      <c r="BI13" s="21">
        <f>B9L206C1*B9L206C28</f>
        <v>1.4215952377833145</v>
      </c>
      <c r="BJ13" s="16" t="s">
        <v>19256</v>
      </c>
      <c r="BK13" s="21">
        <f>B3L321C4</f>
        <v>6.404031171535142E-2</v>
      </c>
      <c r="BL13" s="16" t="s">
        <v>19354</v>
      </c>
      <c r="BM13" s="21">
        <f>B9L206C1*B9L206C30</f>
        <v>1.6196220288248537</v>
      </c>
      <c r="BN13" s="16" t="s">
        <v>19258</v>
      </c>
      <c r="BO13" s="21">
        <f>B3L322C4</f>
        <v>4.3379681910211151E-4</v>
      </c>
      <c r="BP13" s="16" t="s">
        <v>19355</v>
      </c>
      <c r="BQ13" s="21">
        <f>B9L206C1*B9L206C32</f>
        <v>1.0971009750464868E-2</v>
      </c>
      <c r="BR13" s="16" t="s">
        <v>19260</v>
      </c>
      <c r="BS13" s="21">
        <f>B3L323C4</f>
        <v>2.9216207896987843E-4</v>
      </c>
      <c r="BT13" s="16" t="s">
        <v>19356</v>
      </c>
      <c r="BU13" s="21">
        <f>B9L206C1*B9L206C34</f>
        <v>7.3889730766793001E-3</v>
      </c>
      <c r="BV13" s="16" t="s">
        <v>19262</v>
      </c>
      <c r="BW13" s="21">
        <f>B3L324C4</f>
        <v>6.0305679340465147E-4</v>
      </c>
      <c r="BX13" s="16" t="s">
        <v>19357</v>
      </c>
      <c r="BY13" s="21">
        <f>B9L206C1*B9L206C36</f>
        <v>1.5251706949398201E-2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4.2660553117010833</v>
      </c>
      <c r="F14" s="16" t="s">
        <v>19228</v>
      </c>
      <c r="G14" s="21">
        <f>B3L307C4</f>
        <v>1.9173223568456909E-6</v>
      </c>
      <c r="H14" s="16" t="s">
        <v>19359</v>
      </c>
      <c r="I14" s="21">
        <f>B9L207C1*B9L207C2</f>
        <v>8.1794032246647996E-6</v>
      </c>
      <c r="J14" s="16" t="s">
        <v>19230</v>
      </c>
      <c r="K14" s="21">
        <f>B3L308C4</f>
        <v>6.2362607534544017E-3</v>
      </c>
      <c r="L14" s="16" t="s">
        <v>19360</v>
      </c>
      <c r="M14" s="21">
        <f>B9L207C1*B9L207C4</f>
        <v>2.6604233312427152E-2</v>
      </c>
      <c r="N14" s="16" t="s">
        <v>19232</v>
      </c>
      <c r="O14" s="21">
        <f>B3L309C4</f>
        <v>0.13700952781767561</v>
      </c>
      <c r="P14" s="16" t="s">
        <v>19361</v>
      </c>
      <c r="Q14" s="21">
        <f>B9L207C1*B9L207C6</f>
        <v>0.5844902239002524</v>
      </c>
      <c r="R14" s="16" t="s">
        <v>19234</v>
      </c>
      <c r="S14" s="21">
        <f>B3L310C4</f>
        <v>0.10102649445152964</v>
      </c>
      <c r="T14" s="16" t="s">
        <v>19362</v>
      </c>
      <c r="U14" s="21">
        <f>B9L207C1*B9L207C8</f>
        <v>0.43098461327748805</v>
      </c>
      <c r="V14" s="16" t="s">
        <v>19236</v>
      </c>
      <c r="W14" s="21">
        <f>B3L311C4</f>
        <v>4.6320307716030781E-2</v>
      </c>
      <c r="X14" s="16" t="s">
        <v>19363</v>
      </c>
      <c r="Y14" s="21">
        <f>B9L207C1*B9L207C10</f>
        <v>0.19760499477160179</v>
      </c>
      <c r="Z14" s="16" t="s">
        <v>19238</v>
      </c>
      <c r="AA14" s="21">
        <f>B3L312C4</f>
        <v>0.35597331792746645</v>
      </c>
      <c r="AB14" s="16" t="s">
        <v>19364</v>
      </c>
      <c r="AC14" s="21">
        <f>B9L207C1*B9L207C12</f>
        <v>1.5186018637683267</v>
      </c>
      <c r="AD14" s="16" t="s">
        <v>19240</v>
      </c>
      <c r="AE14" s="21">
        <f>B3L313C4</f>
        <v>2.8278736611386145E-2</v>
      </c>
      <c r="AF14" s="16" t="s">
        <v>19365</v>
      </c>
      <c r="AG14" s="21">
        <f>B9L207C1*B9L207C14</f>
        <v>0.12063865452919977</v>
      </c>
      <c r="AH14" s="16" t="s">
        <v>19242</v>
      </c>
      <c r="AI14" s="21">
        <f>B3L314C4</f>
        <v>4.2910035213530082E-2</v>
      </c>
      <c r="AJ14" s="16" t="s">
        <v>19366</v>
      </c>
      <c r="AK14" s="21">
        <f>B9L207C1*B9L207C16</f>
        <v>0.18305658364796054</v>
      </c>
      <c r="AL14" s="16" t="s">
        <v>19244</v>
      </c>
      <c r="AM14" s="21">
        <f>B3L315C4</f>
        <v>6.9907519254365363E-2</v>
      </c>
      <c r="AN14" s="16" t="s">
        <v>19367</v>
      </c>
      <c r="AO14" s="21">
        <f>B9L207C1*B9L207C18</f>
        <v>0.29822934384293109</v>
      </c>
      <c r="AP14" s="16" t="s">
        <v>19246</v>
      </c>
      <c r="AQ14" s="21">
        <f>B3L316C4</f>
        <v>1.2569813286894565E-2</v>
      </c>
      <c r="AR14" s="16" t="s">
        <v>19368</v>
      </c>
      <c r="AS14" s="21">
        <f>B9L207C1*B9L207C20</f>
        <v>5.3623518739647408E-2</v>
      </c>
      <c r="AT14" s="16" t="s">
        <v>19248</v>
      </c>
      <c r="AU14" s="21">
        <f>B3L317C4</f>
        <v>5.411869571297305E-2</v>
      </c>
      <c r="AV14" s="16" t="s">
        <v>19369</v>
      </c>
      <c r="AW14" s="21">
        <f>B9L207C1*B9L207C22</f>
        <v>0.23087334930866332</v>
      </c>
      <c r="AX14" s="16" t="s">
        <v>19250</v>
      </c>
      <c r="AY14" s="21">
        <f>B3L318C4</f>
        <v>2.3333104953435463E-2</v>
      </c>
      <c r="AZ14" s="16" t="s">
        <v>19370</v>
      </c>
      <c r="BA14" s="21">
        <f>B9L207C1*B9L207C24</f>
        <v>9.9540316325082215E-2</v>
      </c>
      <c r="BB14" s="16" t="s">
        <v>19252</v>
      </c>
      <c r="BC14" s="21">
        <f>B3L319C4</f>
        <v>7.346650134384923E-4</v>
      </c>
      <c r="BD14" s="16" t="s">
        <v>19371</v>
      </c>
      <c r="BE14" s="21">
        <f>B9L207C1*B9L207C26</f>
        <v>3.1341215829002278E-3</v>
      </c>
      <c r="BF14" s="16" t="s">
        <v>19254</v>
      </c>
      <c r="BG14" s="21">
        <f>B3L320C4</f>
        <v>5.6210276558635031E-2</v>
      </c>
      <c r="BH14" s="16" t="s">
        <v>19372</v>
      </c>
      <c r="BI14" s="21">
        <f>B9L207C1*B9L207C28</f>
        <v>0.23979614888515186</v>
      </c>
      <c r="BJ14" s="16" t="s">
        <v>19256</v>
      </c>
      <c r="BK14" s="21">
        <f>B3L321C4</f>
        <v>6.404031171535142E-2</v>
      </c>
      <c r="BL14" s="16" t="s">
        <v>19373</v>
      </c>
      <c r="BM14" s="21">
        <f>B9L207C1*B9L207C30</f>
        <v>0.27319951195626802</v>
      </c>
      <c r="BN14" s="16" t="s">
        <v>19258</v>
      </c>
      <c r="BO14" s="21">
        <f>B3L322C4</f>
        <v>4.3379681910211151E-4</v>
      </c>
      <c r="BP14" s="16" t="s">
        <v>19374</v>
      </c>
      <c r="BQ14" s="21">
        <f>B9L207C1*B9L207C32</f>
        <v>1.8506012243295969E-3</v>
      </c>
      <c r="BR14" s="16" t="s">
        <v>19260</v>
      </c>
      <c r="BS14" s="21">
        <f>B3L323C4</f>
        <v>2.9216207896987843E-4</v>
      </c>
      <c r="BT14" s="16" t="s">
        <v>19375</v>
      </c>
      <c r="BU14" s="21">
        <f>B9L207C1*B9L207C34</f>
        <v>1.2463795888670813E-3</v>
      </c>
      <c r="BV14" s="16" t="s">
        <v>19262</v>
      </c>
      <c r="BW14" s="21">
        <f>B3L324C4</f>
        <v>6.0305679340465147E-4</v>
      </c>
      <c r="BX14" s="16" t="s">
        <v>19376</v>
      </c>
      <c r="BY14" s="21">
        <f>B9L207C1*B9L207C36</f>
        <v>2.5726736367613361E-3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17.542657356527819</v>
      </c>
      <c r="F15" s="16" t="s">
        <v>19228</v>
      </c>
      <c r="G15" s="21">
        <f>B3L307C4</f>
        <v>1.9173223568456909E-6</v>
      </c>
      <c r="H15" s="16" t="s">
        <v>19378</v>
      </c>
      <c r="I15" s="21">
        <f>B9L208C1*B9L208C2</f>
        <v>3.3634929148154314E-5</v>
      </c>
      <c r="J15" s="16" t="s">
        <v>19230</v>
      </c>
      <c r="K15" s="21">
        <f>B3L308C4</f>
        <v>6.2362607534544017E-3</v>
      </c>
      <c r="L15" s="16" t="s">
        <v>19379</v>
      </c>
      <c r="M15" s="21">
        <f>B9L208C1*B9L208C4</f>
        <v>0.10940058558381258</v>
      </c>
      <c r="N15" s="16" t="s">
        <v>19232</v>
      </c>
      <c r="O15" s="21">
        <f>B3L309C4</f>
        <v>0.13700952781767561</v>
      </c>
      <c r="P15" s="16" t="s">
        <v>19380</v>
      </c>
      <c r="Q15" s="21">
        <f>B9L208C1*B9L208C6</f>
        <v>2.4035112010851498</v>
      </c>
      <c r="R15" s="16" t="s">
        <v>19234</v>
      </c>
      <c r="S15" s="21">
        <f>B3L310C4</f>
        <v>0.10102649445152964</v>
      </c>
      <c r="T15" s="16" t="s">
        <v>19381</v>
      </c>
      <c r="U15" s="21">
        <f>B9L208C1*B9L208C8</f>
        <v>1.7722731760943433</v>
      </c>
      <c r="V15" s="16" t="s">
        <v>19236</v>
      </c>
      <c r="W15" s="21">
        <f>B3L311C4</f>
        <v>4.6320307716030781E-2</v>
      </c>
      <c r="X15" s="16" t="s">
        <v>19382</v>
      </c>
      <c r="Y15" s="21">
        <f>B9L208C1*B9L208C10</f>
        <v>0.81258128691125964</v>
      </c>
      <c r="Z15" s="16" t="s">
        <v>19238</v>
      </c>
      <c r="AA15" s="21">
        <f>B3L312C4</f>
        <v>0.35597331792746645</v>
      </c>
      <c r="AB15" s="16" t="s">
        <v>19383</v>
      </c>
      <c r="AC15" s="21">
        <f>B9L208C1*B9L208C12</f>
        <v>6.2447179444678858</v>
      </c>
      <c r="AD15" s="16" t="s">
        <v>19240</v>
      </c>
      <c r="AE15" s="21">
        <f>B3L313C4</f>
        <v>2.8278736611386145E-2</v>
      </c>
      <c r="AF15" s="16" t="s">
        <v>19384</v>
      </c>
      <c r="AG15" s="21">
        <f>B9L208C1*B9L208C14</f>
        <v>0.49608418684904571</v>
      </c>
      <c r="AH15" s="16" t="s">
        <v>19242</v>
      </c>
      <c r="AI15" s="21">
        <f>B3L314C4</f>
        <v>4.2910035213530082E-2</v>
      </c>
      <c r="AJ15" s="16" t="s">
        <v>19385</v>
      </c>
      <c r="AK15" s="21">
        <f>B9L208C1*B9L208C16</f>
        <v>0.75275604490750125</v>
      </c>
      <c r="AL15" s="16" t="s">
        <v>19244</v>
      </c>
      <c r="AM15" s="21">
        <f>B3L315C4</f>
        <v>6.9907519254365363E-2</v>
      </c>
      <c r="AN15" s="16" t="s">
        <v>19386</v>
      </c>
      <c r="AO15" s="21">
        <f>B9L208C1*B9L208C18</f>
        <v>1.2263636569242027</v>
      </c>
      <c r="AP15" s="16" t="s">
        <v>19246</v>
      </c>
      <c r="AQ15" s="21">
        <f>B3L316C4</f>
        <v>1.2569813286894565E-2</v>
      </c>
      <c r="AR15" s="16" t="s">
        <v>19387</v>
      </c>
      <c r="AS15" s="21">
        <f>B9L208C1*B9L208C20</f>
        <v>0.22050792752752205</v>
      </c>
      <c r="AT15" s="16" t="s">
        <v>19248</v>
      </c>
      <c r="AU15" s="21">
        <f>B3L317C4</f>
        <v>5.411869571297305E-2</v>
      </c>
      <c r="AV15" s="16" t="s">
        <v>19388</v>
      </c>
      <c r="AW15" s="21">
        <f>B9L208C1*B9L208C22</f>
        <v>0.94938573547487726</v>
      </c>
      <c r="AX15" s="16" t="s">
        <v>19250</v>
      </c>
      <c r="AY15" s="21">
        <f>B3L318C4</f>
        <v>2.3333104953435463E-2</v>
      </c>
      <c r="AZ15" s="16" t="s">
        <v>19389</v>
      </c>
      <c r="BA15" s="21">
        <f>B9L208C1*B9L208C24</f>
        <v>0.40932466526202033</v>
      </c>
      <c r="BB15" s="16" t="s">
        <v>19252</v>
      </c>
      <c r="BC15" s="21">
        <f>B3L319C4</f>
        <v>7.346650134384923E-4</v>
      </c>
      <c r="BD15" s="16" t="s">
        <v>19390</v>
      </c>
      <c r="BE15" s="21">
        <f>B9L208C1*B9L208C26</f>
        <v>1.2887976602580377E-2</v>
      </c>
      <c r="BF15" s="16" t="s">
        <v>19254</v>
      </c>
      <c r="BG15" s="21">
        <f>B3L320C4</f>
        <v>5.6210276558635031E-2</v>
      </c>
      <c r="BH15" s="16" t="s">
        <v>19391</v>
      </c>
      <c r="BI15" s="21">
        <f>B9L208C1*B9L208C28</f>
        <v>0.98607762158380208</v>
      </c>
      <c r="BJ15" s="16" t="s">
        <v>19256</v>
      </c>
      <c r="BK15" s="21">
        <f>B3L321C4</f>
        <v>6.404031171535142E-2</v>
      </c>
      <c r="BL15" s="16" t="s">
        <v>19392</v>
      </c>
      <c r="BM15" s="21">
        <f>B9L208C1*B9L208C30</f>
        <v>1.1234372454276442</v>
      </c>
      <c r="BN15" s="16" t="s">
        <v>19258</v>
      </c>
      <c r="BO15" s="21">
        <f>B3L322C4</f>
        <v>4.3379681910211151E-4</v>
      </c>
      <c r="BP15" s="16" t="s">
        <v>19393</v>
      </c>
      <c r="BQ15" s="21">
        <f>B9L208C1*B9L208C32</f>
        <v>7.609948959860024E-3</v>
      </c>
      <c r="BR15" s="16" t="s">
        <v>19260</v>
      </c>
      <c r="BS15" s="21">
        <f>B3L323C4</f>
        <v>2.9216207896987843E-4</v>
      </c>
      <c r="BT15" s="16" t="s">
        <v>19394</v>
      </c>
      <c r="BU15" s="21">
        <f>B9L208C1*B9L208C34</f>
        <v>5.1252992439393998E-3</v>
      </c>
      <c r="BV15" s="16" t="s">
        <v>19262</v>
      </c>
      <c r="BW15" s="21">
        <f>B3L324C4</f>
        <v>6.0305679340465147E-4</v>
      </c>
      <c r="BX15" s="16" t="s">
        <v>19395</v>
      </c>
      <c r="BY15" s="21">
        <f>B9L208C1*B9L208C36</f>
        <v>1.0579218693224186E-2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7.3493102410302145</v>
      </c>
      <c r="F16" s="16" t="s">
        <v>19228</v>
      </c>
      <c r="G16" s="21">
        <f>B3L307C4</f>
        <v>1.9173223568456909E-6</v>
      </c>
      <c r="H16" s="16" t="s">
        <v>19397</v>
      </c>
      <c r="I16" s="21">
        <f>B9L209C1*B9L209C2</f>
        <v>1.4090996832522223E-5</v>
      </c>
      <c r="J16" s="16" t="s">
        <v>19230</v>
      </c>
      <c r="K16" s="21">
        <f>B3L308C4</f>
        <v>6.2362607534544017E-3</v>
      </c>
      <c r="L16" s="16" t="s">
        <v>19398</v>
      </c>
      <c r="M16" s="21">
        <f>B9L209C1*B9L209C4</f>
        <v>4.5832215021097238E-2</v>
      </c>
      <c r="N16" s="16" t="s">
        <v>19232</v>
      </c>
      <c r="O16" s="21">
        <f>B3L309C4</f>
        <v>0.13700952781767561</v>
      </c>
      <c r="P16" s="16" t="s">
        <v>19399</v>
      </c>
      <c r="Q16" s="21">
        <f>B9L209C1*B9L209C6</f>
        <v>1.0069255259091574</v>
      </c>
      <c r="R16" s="16" t="s">
        <v>19234</v>
      </c>
      <c r="S16" s="21">
        <f>B3L310C4</f>
        <v>0.10102649445152964</v>
      </c>
      <c r="T16" s="16" t="s">
        <v>19400</v>
      </c>
      <c r="U16" s="21">
        <f>B9L209C1*B9L209C8</f>
        <v>0.74247505028800898</v>
      </c>
      <c r="V16" s="16" t="s">
        <v>19236</v>
      </c>
      <c r="W16" s="21">
        <f>B3L311C4</f>
        <v>4.6320307716030781E-2</v>
      </c>
      <c r="X16" s="16" t="s">
        <v>19401</v>
      </c>
      <c r="Y16" s="21">
        <f>B9L209C1*B9L209C10</f>
        <v>0.34042231186509586</v>
      </c>
      <c r="Z16" s="16" t="s">
        <v>19238</v>
      </c>
      <c r="AA16" s="21">
        <f>B3L312C4</f>
        <v>0.35597331792746645</v>
      </c>
      <c r="AB16" s="16" t="s">
        <v>19402</v>
      </c>
      <c r="AC16" s="21">
        <f>B9L209C1*B9L209C12</f>
        <v>2.6161583509778334</v>
      </c>
      <c r="AD16" s="16" t="s">
        <v>19240</v>
      </c>
      <c r="AE16" s="21">
        <f>B3L313C4</f>
        <v>2.8278736611386145E-2</v>
      </c>
      <c r="AF16" s="16" t="s">
        <v>19403</v>
      </c>
      <c r="AG16" s="21">
        <f>B9L209C1*B9L209C14</f>
        <v>0.20782920858145626</v>
      </c>
      <c r="AH16" s="16" t="s">
        <v>19242</v>
      </c>
      <c r="AI16" s="21">
        <f>B3L314C4</f>
        <v>4.2910035213530082E-2</v>
      </c>
      <c r="AJ16" s="16" t="s">
        <v>19404</v>
      </c>
      <c r="AK16" s="21">
        <f>B9L209C1*B9L209C16</f>
        <v>0.31535916123776375</v>
      </c>
      <c r="AL16" s="16" t="s">
        <v>19244</v>
      </c>
      <c r="AM16" s="21">
        <f>B3L315C4</f>
        <v>6.9907519254365363E-2</v>
      </c>
      <c r="AN16" s="16" t="s">
        <v>19405</v>
      </c>
      <c r="AO16" s="21">
        <f>B9L209C1*B9L209C18</f>
        <v>0.51377204718112424</v>
      </c>
      <c r="AP16" s="16" t="s">
        <v>19246</v>
      </c>
      <c r="AQ16" s="21">
        <f>B3L316C4</f>
        <v>1.2569813286894565E-2</v>
      </c>
      <c r="AR16" s="16" t="s">
        <v>19406</v>
      </c>
      <c r="AS16" s="21">
        <f>B9L209C1*B9L209C20</f>
        <v>9.2379457517211883E-2</v>
      </c>
      <c r="AT16" s="16" t="s">
        <v>19248</v>
      </c>
      <c r="AU16" s="21">
        <f>B3L317C4</f>
        <v>5.411869571297305E-2</v>
      </c>
      <c r="AV16" s="16" t="s">
        <v>19407</v>
      </c>
      <c r="AW16" s="21">
        <f>B9L209C1*B9L209C22</f>
        <v>0.39773508463455082</v>
      </c>
      <c r="AX16" s="16" t="s">
        <v>19250</v>
      </c>
      <c r="AY16" s="21">
        <f>B3L318C4</f>
        <v>2.3333104953435463E-2</v>
      </c>
      <c r="AZ16" s="16" t="s">
        <v>19408</v>
      </c>
      <c r="BA16" s="21">
        <f>B9L209C1*B9L209C24</f>
        <v>0.17148222718931608</v>
      </c>
      <c r="BB16" s="16" t="s">
        <v>19252</v>
      </c>
      <c r="BC16" s="21">
        <f>B3L319C4</f>
        <v>7.346650134384923E-4</v>
      </c>
      <c r="BD16" s="16" t="s">
        <v>19409</v>
      </c>
      <c r="BE16" s="21">
        <f>B9L209C1*B9L209C26</f>
        <v>5.3992811069901118E-3</v>
      </c>
      <c r="BF16" s="16" t="s">
        <v>19254</v>
      </c>
      <c r="BG16" s="21">
        <f>B3L320C4</f>
        <v>5.6210276558635031E-2</v>
      </c>
      <c r="BH16" s="16" t="s">
        <v>19410</v>
      </c>
      <c r="BI16" s="21">
        <f>B9L209C1*B9L209C28</f>
        <v>0.41310676116351702</v>
      </c>
      <c r="BJ16" s="16" t="s">
        <v>19256</v>
      </c>
      <c r="BK16" s="21">
        <f>B3L321C4</f>
        <v>6.404031171535142E-2</v>
      </c>
      <c r="BL16" s="16" t="s">
        <v>19411</v>
      </c>
      <c r="BM16" s="21">
        <f>B9L209C1*B9L209C30</f>
        <v>0.4706521187283994</v>
      </c>
      <c r="BN16" s="16" t="s">
        <v>19258</v>
      </c>
      <c r="BO16" s="21">
        <f>B3L322C4</f>
        <v>4.3379681910211151E-4</v>
      </c>
      <c r="BP16" s="16" t="s">
        <v>19412</v>
      </c>
      <c r="BQ16" s="21">
        <f>B9L209C1*B9L209C32</f>
        <v>3.1881074051534797E-3</v>
      </c>
      <c r="BR16" s="16" t="s">
        <v>19260</v>
      </c>
      <c r="BS16" s="21">
        <f>B3L323C4</f>
        <v>2.9216207896987843E-4</v>
      </c>
      <c r="BT16" s="16" t="s">
        <v>19413</v>
      </c>
      <c r="BU16" s="21">
        <f>B9L209C1*B9L209C34</f>
        <v>2.147189759014006E-3</v>
      </c>
      <c r="BV16" s="16" t="s">
        <v>19262</v>
      </c>
      <c r="BW16" s="21">
        <f>B3L324C4</f>
        <v>6.0305679340465147E-4</v>
      </c>
      <c r="BX16" s="16" t="s">
        <v>19414</v>
      </c>
      <c r="BY16" s="21">
        <f>B9L209C1*B9L209C36</f>
        <v>4.4320514676916478E-3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1.0233216791307893</v>
      </c>
      <c r="F17" s="16" t="s">
        <v>19228</v>
      </c>
      <c r="G17" s="21">
        <f>B3L307C4</f>
        <v>1.9173223568456909E-6</v>
      </c>
      <c r="H17" s="16" t="s">
        <v>19416</v>
      </c>
      <c r="I17" s="21">
        <f>B9L210C1*B9L210C2</f>
        <v>1.9620375336423348E-6</v>
      </c>
      <c r="J17" s="16" t="s">
        <v>19230</v>
      </c>
      <c r="K17" s="21">
        <f>B3L308C4</f>
        <v>6.2362607534544017E-3</v>
      </c>
      <c r="L17" s="16" t="s">
        <v>19417</v>
      </c>
      <c r="M17" s="21">
        <f>B9L210C1*B9L210C4</f>
        <v>6.3817008257223999E-3</v>
      </c>
      <c r="N17" s="16" t="s">
        <v>19232</v>
      </c>
      <c r="O17" s="21">
        <f>B3L309C4</f>
        <v>0.13700952781767561</v>
      </c>
      <c r="P17" s="16" t="s">
        <v>19418</v>
      </c>
      <c r="Q17" s="21">
        <f>B9L210C1*B9L210C6</f>
        <v>0.1402048200633004</v>
      </c>
      <c r="R17" s="16" t="s">
        <v>19234</v>
      </c>
      <c r="S17" s="21">
        <f>B3L310C4</f>
        <v>0.10102649445152964</v>
      </c>
      <c r="T17" s="16" t="s">
        <v>19419</v>
      </c>
      <c r="U17" s="21">
        <f>B9L210C1*B9L210C8</f>
        <v>0.10338260193883668</v>
      </c>
      <c r="V17" s="16" t="s">
        <v>19236</v>
      </c>
      <c r="W17" s="21">
        <f>B3L311C4</f>
        <v>4.6320307716030781E-2</v>
      </c>
      <c r="X17" s="16" t="s">
        <v>19420</v>
      </c>
      <c r="Y17" s="21">
        <f>B9L210C1*B9L210C10</f>
        <v>4.7400575069823474E-2</v>
      </c>
      <c r="Z17" s="16" t="s">
        <v>19238</v>
      </c>
      <c r="AA17" s="21">
        <f>B3L312C4</f>
        <v>0.35597331792746645</v>
      </c>
      <c r="AB17" s="16" t="s">
        <v>19421</v>
      </c>
      <c r="AC17" s="21">
        <f>B9L210C1*B9L210C12</f>
        <v>0.36427521342729324</v>
      </c>
      <c r="AD17" s="16" t="s">
        <v>19240</v>
      </c>
      <c r="AE17" s="21">
        <f>B3L313C4</f>
        <v>2.8278736611386145E-2</v>
      </c>
      <c r="AF17" s="16" t="s">
        <v>19422</v>
      </c>
      <c r="AG17" s="21">
        <f>B9L210C1*B9L210C14</f>
        <v>2.8938244232860996E-2</v>
      </c>
      <c r="AH17" s="16" t="s">
        <v>19242</v>
      </c>
      <c r="AI17" s="21">
        <f>B3L314C4</f>
        <v>4.2910035213530082E-2</v>
      </c>
      <c r="AJ17" s="16" t="s">
        <v>19423</v>
      </c>
      <c r="AK17" s="21">
        <f>B9L210C1*B9L210C16</f>
        <v>4.3910769286270898E-2</v>
      </c>
      <c r="AL17" s="16" t="s">
        <v>19244</v>
      </c>
      <c r="AM17" s="21">
        <f>B3L315C4</f>
        <v>6.9907519254365363E-2</v>
      </c>
      <c r="AN17" s="16" t="s">
        <v>19424</v>
      </c>
      <c r="AO17" s="21">
        <f>B9L210C1*B9L210C18</f>
        <v>7.1537879987245145E-2</v>
      </c>
      <c r="AP17" s="16" t="s">
        <v>19246</v>
      </c>
      <c r="AQ17" s="21">
        <f>B3L316C4</f>
        <v>1.2569813286894565E-2</v>
      </c>
      <c r="AR17" s="16" t="s">
        <v>19425</v>
      </c>
      <c r="AS17" s="21">
        <f>B9L210C1*B9L210C20</f>
        <v>1.2862962439105452E-2</v>
      </c>
      <c r="AT17" s="16" t="s">
        <v>19248</v>
      </c>
      <c r="AU17" s="21">
        <f>B3L317C4</f>
        <v>5.411869571297305E-2</v>
      </c>
      <c r="AV17" s="16" t="s">
        <v>19426</v>
      </c>
      <c r="AW17" s="21">
        <f>B9L210C1*B9L210C22</f>
        <v>5.5380834569367828E-2</v>
      </c>
      <c r="AX17" s="16" t="s">
        <v>19250</v>
      </c>
      <c r="AY17" s="21">
        <f>B3L318C4</f>
        <v>2.3333104953435463E-2</v>
      </c>
      <c r="AZ17" s="16" t="s">
        <v>19427</v>
      </c>
      <c r="BA17" s="21">
        <f>B9L210C1*B9L210C24</f>
        <v>2.3877272140284515E-2</v>
      </c>
      <c r="BB17" s="16" t="s">
        <v>19252</v>
      </c>
      <c r="BC17" s="21">
        <f>B3L319C4</f>
        <v>7.346650134384923E-4</v>
      </c>
      <c r="BD17" s="16" t="s">
        <v>19428</v>
      </c>
      <c r="BE17" s="21">
        <f>B9L210C1*B9L210C26</f>
        <v>7.5179863515052183E-4</v>
      </c>
      <c r="BF17" s="16" t="s">
        <v>19254</v>
      </c>
      <c r="BG17" s="21">
        <f>B3L320C4</f>
        <v>5.6210276558635031E-2</v>
      </c>
      <c r="BH17" s="16" t="s">
        <v>19429</v>
      </c>
      <c r="BI17" s="21">
        <f>B9L210C1*B9L210C28</f>
        <v>5.7521194592388442E-2</v>
      </c>
      <c r="BJ17" s="16" t="s">
        <v>19256</v>
      </c>
      <c r="BK17" s="21">
        <f>B3L321C4</f>
        <v>6.404031171535142E-2</v>
      </c>
      <c r="BL17" s="16" t="s">
        <v>19430</v>
      </c>
      <c r="BM17" s="21">
        <f>B9L210C1*B9L210C30</f>
        <v>6.5533839316612566E-2</v>
      </c>
      <c r="BN17" s="16" t="s">
        <v>19258</v>
      </c>
      <c r="BO17" s="21">
        <f>B3L322C4</f>
        <v>4.3379681910211151E-4</v>
      </c>
      <c r="BP17" s="16" t="s">
        <v>19431</v>
      </c>
      <c r="BQ17" s="21">
        <f>B9L210C1*B9L210C32</f>
        <v>4.4391368932516801E-4</v>
      </c>
      <c r="BR17" s="16" t="s">
        <v>19260</v>
      </c>
      <c r="BS17" s="21">
        <f>B3L323C4</f>
        <v>2.9216207896987843E-4</v>
      </c>
      <c r="BT17" s="16" t="s">
        <v>19432</v>
      </c>
      <c r="BU17" s="21">
        <f>B9L210C1*B9L210C34</f>
        <v>2.9897578922979826E-4</v>
      </c>
      <c r="BV17" s="16" t="s">
        <v>19262</v>
      </c>
      <c r="BW17" s="21">
        <f>B3L324C4</f>
        <v>6.0305679340465147E-4</v>
      </c>
      <c r="BX17" s="16" t="s">
        <v>19433</v>
      </c>
      <c r="BY17" s="21">
        <f>B9L210C1*B9L210C36</f>
        <v>6.1712109043807748E-4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21">
        <f>B3L307C4</f>
        <v>1.9173223568456909E-6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6.2362607534544017E-3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0.13700952781767561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0.10102649445152964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4.6320307716030781E-2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0.35597331792746645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2.8278736611386145E-2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4.2910035213530082E-2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6.9907519254365363E-2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1.2569813286894565E-2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5.411869571297305E-2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2.3333104953435463E-2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7.346650134384923E-4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5.6210276558635031E-2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6.404031171535142E-2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4.3379681910211151E-4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2.9216207896987843E-4</v>
      </c>
      <c r="BT18" s="16" t="s">
        <v>19451</v>
      </c>
      <c r="BU18" s="15">
        <f>B9L211C1*B9L211C34</f>
        <v>0</v>
      </c>
      <c r="BV18" s="16" t="s">
        <v>19262</v>
      </c>
      <c r="BW18" s="21">
        <f>B3L324C4</f>
        <v>6.0305679340465147E-4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64.932199575661969</v>
      </c>
      <c r="F19" s="16" t="s">
        <v>19228</v>
      </c>
      <c r="G19" s="21">
        <f>B3L307C4</f>
        <v>1.9173223568456909E-6</v>
      </c>
      <c r="H19" s="16" t="s">
        <v>19454</v>
      </c>
      <c r="I19" s="21">
        <f>B9L212C1*B9L212C2</f>
        <v>1.2449595792558298E-4</v>
      </c>
      <c r="J19" s="16" t="s">
        <v>19230</v>
      </c>
      <c r="K19" s="21">
        <f>B3L308C4</f>
        <v>6.2362607534544017E-3</v>
      </c>
      <c r="L19" s="16" t="s">
        <v>19455</v>
      </c>
      <c r="M19" s="21">
        <f>B9L212C1*B9L212C4</f>
        <v>0.40493412784916927</v>
      </c>
      <c r="N19" s="16" t="s">
        <v>19232</v>
      </c>
      <c r="O19" s="21">
        <f>B3L309C4</f>
        <v>0.13700952781767561</v>
      </c>
      <c r="P19" s="16" t="s">
        <v>19456</v>
      </c>
      <c r="Q19" s="21">
        <f>B9L212C1*B9L212C6</f>
        <v>8.8963300040245237</v>
      </c>
      <c r="R19" s="16" t="s">
        <v>19234</v>
      </c>
      <c r="S19" s="21">
        <f>B3L310C4</f>
        <v>0.10102649445152964</v>
      </c>
      <c r="T19" s="16" t="s">
        <v>19457</v>
      </c>
      <c r="U19" s="21">
        <f>B9L212C1*B9L212C8</f>
        <v>6.5598725001562288</v>
      </c>
      <c r="V19" s="16" t="s">
        <v>19236</v>
      </c>
      <c r="W19" s="21">
        <f>B3L311C4</f>
        <v>4.6320307716030781E-2</v>
      </c>
      <c r="X19" s="16" t="s">
        <v>19458</v>
      </c>
      <c r="Y19" s="21">
        <f>B9L212C1*B9L212C10</f>
        <v>3.0076794650233856</v>
      </c>
      <c r="Z19" s="16" t="s">
        <v>19238</v>
      </c>
      <c r="AA19" s="21">
        <f>B3L312C4</f>
        <v>0.35597331792746645</v>
      </c>
      <c r="AB19" s="16" t="s">
        <v>19459</v>
      </c>
      <c r="AC19" s="21">
        <f>B9L212C1*B9L212C12</f>
        <v>23.11413052327682</v>
      </c>
      <c r="AD19" s="16" t="s">
        <v>19240</v>
      </c>
      <c r="AE19" s="21">
        <f>B3L313C4</f>
        <v>2.8278736611386145E-2</v>
      </c>
      <c r="AF19" s="16" t="s">
        <v>19460</v>
      </c>
      <c r="AG19" s="21">
        <f>B9L212C1*B9L212C14</f>
        <v>1.8362005693981041</v>
      </c>
      <c r="AH19" s="16" t="s">
        <v>19242</v>
      </c>
      <c r="AI19" s="21">
        <f>B3L314C4</f>
        <v>4.2910035213530082E-2</v>
      </c>
      <c r="AJ19" s="16" t="s">
        <v>19461</v>
      </c>
      <c r="AK19" s="21">
        <f>B9L212C1*B9L212C16</f>
        <v>2.786242970283618</v>
      </c>
      <c r="AL19" s="16" t="s">
        <v>19244</v>
      </c>
      <c r="AM19" s="21">
        <f>B3L315C4</f>
        <v>6.9907519254365363E-2</v>
      </c>
      <c r="AN19" s="16" t="s">
        <v>19462</v>
      </c>
      <c r="AO19" s="21">
        <f>B9L212C1*B9L212C18</f>
        <v>4.5392489920638832</v>
      </c>
      <c r="AP19" s="16" t="s">
        <v>19246</v>
      </c>
      <c r="AQ19" s="21">
        <f>B3L316C4</f>
        <v>1.2569813286894565E-2</v>
      </c>
      <c r="AR19" s="16" t="s">
        <v>19463</v>
      </c>
      <c r="AS19" s="21">
        <f>B9L212C1*B9L212C20</f>
        <v>0.81618562497344538</v>
      </c>
      <c r="AT19" s="16" t="s">
        <v>19248</v>
      </c>
      <c r="AU19" s="21">
        <f>B3L317C4</f>
        <v>5.411869571297305E-2</v>
      </c>
      <c r="AV19" s="16" t="s">
        <v>19464</v>
      </c>
      <c r="AW19" s="21">
        <f>B9L212C1*B9L212C22</f>
        <v>3.5140459508092881</v>
      </c>
      <c r="AX19" s="16" t="s">
        <v>19250</v>
      </c>
      <c r="AY19" s="21">
        <f>B3L318C4</f>
        <v>2.3333104953435463E-2</v>
      </c>
      <c r="AZ19" s="16" t="s">
        <v>19465</v>
      </c>
      <c r="BA19" s="21">
        <f>B9L212C1*B9L212C24</f>
        <v>1.5150698275563383</v>
      </c>
      <c r="BB19" s="16" t="s">
        <v>19252</v>
      </c>
      <c r="BC19" s="21">
        <f>B3L319C4</f>
        <v>7.346650134384923E-4</v>
      </c>
      <c r="BD19" s="16" t="s">
        <v>19466</v>
      </c>
      <c r="BE19" s="21">
        <f>B9L212C1*B9L212C26</f>
        <v>4.7703415273844564E-2</v>
      </c>
      <c r="BF19" s="16" t="s">
        <v>19254</v>
      </c>
      <c r="BG19" s="21">
        <f>B3L320C4</f>
        <v>5.6210276558635031E-2</v>
      </c>
      <c r="BH19" s="16" t="s">
        <v>19467</v>
      </c>
      <c r="BI19" s="21">
        <f>B9L212C1*B9L212C28</f>
        <v>3.6498568957084436</v>
      </c>
      <c r="BJ19" s="16" t="s">
        <v>19256</v>
      </c>
      <c r="BK19" s="21">
        <f>B3L321C4</f>
        <v>6.404031171535142E-2</v>
      </c>
      <c r="BL19" s="16" t="s">
        <v>19468</v>
      </c>
      <c r="BM19" s="21">
        <f>B9L212C1*B9L212C30</f>
        <v>4.158278301188802</v>
      </c>
      <c r="BN19" s="16" t="s">
        <v>19258</v>
      </c>
      <c r="BO19" s="21">
        <f>B3L322C4</f>
        <v>4.3379681910211151E-4</v>
      </c>
      <c r="BP19" s="16" t="s">
        <v>19469</v>
      </c>
      <c r="BQ19" s="21">
        <f>B9L212C1*B9L212C32</f>
        <v>2.8167381633225637E-2</v>
      </c>
      <c r="BR19" s="16" t="s">
        <v>19260</v>
      </c>
      <c r="BS19" s="21">
        <f>B3L323C4</f>
        <v>2.9216207896987843E-4</v>
      </c>
      <c r="BT19" s="16" t="s">
        <v>19470</v>
      </c>
      <c r="BU19" s="21">
        <f>B9L212C1*B9L212C34</f>
        <v>1.8970726420112459E-2</v>
      </c>
      <c r="BV19" s="16" t="s">
        <v>19262</v>
      </c>
      <c r="BW19" s="21">
        <f>B3L324C4</f>
        <v>6.0305679340465147E-4</v>
      </c>
      <c r="BX19" s="16" t="s">
        <v>19471</v>
      </c>
      <c r="BY19" s="21">
        <f>B9L212C1*B9L212C36</f>
        <v>3.9157804064809579E-2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122.3646536562226</v>
      </c>
      <c r="F20" s="16" t="s">
        <v>19228</v>
      </c>
      <c r="G20" s="21">
        <f>B3L307C4</f>
        <v>1.9173223568456909E-6</v>
      </c>
      <c r="H20" s="16" t="s">
        <v>19473</v>
      </c>
      <c r="I20" s="21">
        <f>B9L213C1*B9L213C2</f>
        <v>2.346124861427554E-4</v>
      </c>
      <c r="J20" s="16" t="s">
        <v>19230</v>
      </c>
      <c r="K20" s="21">
        <f>B3L308C4</f>
        <v>6.2362607534544017E-3</v>
      </c>
      <c r="L20" s="16" t="s">
        <v>19474</v>
      </c>
      <c r="M20" s="21">
        <f>B9L213C1*B9L213C4</f>
        <v>0.76309788720634164</v>
      </c>
      <c r="N20" s="16" t="s">
        <v>19232</v>
      </c>
      <c r="O20" s="21">
        <f>B3L309C4</f>
        <v>0.13700952781767561</v>
      </c>
      <c r="P20" s="16" t="s">
        <v>19475</v>
      </c>
      <c r="Q20" s="21">
        <f>B9L213C1*B9L213C6</f>
        <v>16.765123419012472</v>
      </c>
      <c r="R20" s="16" t="s">
        <v>19234</v>
      </c>
      <c r="S20" s="21">
        <f>B3L310C4</f>
        <v>0.10102649445152964</v>
      </c>
      <c r="T20" s="16" t="s">
        <v>19476</v>
      </c>
      <c r="U20" s="21">
        <f>B9L213C1*B9L213C8</f>
        <v>12.362072003663719</v>
      </c>
      <c r="V20" s="16" t="s">
        <v>19236</v>
      </c>
      <c r="W20" s="21">
        <f>B3L311C4</f>
        <v>4.6320307716030781E-2</v>
      </c>
      <c r="X20" s="16" t="s">
        <v>19477</v>
      </c>
      <c r="Y20" s="21">
        <f>B9L213C1*B9L213C10</f>
        <v>5.6679684109217616</v>
      </c>
      <c r="Z20" s="16" t="s">
        <v>19238</v>
      </c>
      <c r="AA20" s="21">
        <f>B3L312C4</f>
        <v>0.35597331792746645</v>
      </c>
      <c r="AB20" s="16" t="s">
        <v>19478</v>
      </c>
      <c r="AC20" s="21">
        <f>B9L213C1*B9L213C12</f>
        <v>43.55855175905085</v>
      </c>
      <c r="AD20" s="16" t="s">
        <v>19240</v>
      </c>
      <c r="AE20" s="21">
        <f>B3L313C4</f>
        <v>2.8278736611386145E-2</v>
      </c>
      <c r="AF20" s="16" t="s">
        <v>19479</v>
      </c>
      <c r="AG20" s="21">
        <f>B9L213C1*B9L213C14</f>
        <v>3.4603178112878075</v>
      </c>
      <c r="AH20" s="16" t="s">
        <v>19242</v>
      </c>
      <c r="AI20" s="21">
        <f>B3L314C4</f>
        <v>4.2910035213530082E-2</v>
      </c>
      <c r="AJ20" s="16" t="s">
        <v>19480</v>
      </c>
      <c r="AK20" s="21">
        <f>B9L213C1*B9L213C16</f>
        <v>5.2506715972799238</v>
      </c>
      <c r="AL20" s="16" t="s">
        <v>19244</v>
      </c>
      <c r="AM20" s="21">
        <f>B3L315C4</f>
        <v>6.9907519254365363E-2</v>
      </c>
      <c r="AN20" s="16" t="s">
        <v>19481</v>
      </c>
      <c r="AO20" s="21">
        <f>B9L213C1*B9L213C18</f>
        <v>8.55420938152613</v>
      </c>
      <c r="AP20" s="16" t="s">
        <v>19246</v>
      </c>
      <c r="AQ20" s="21">
        <f>B3L316C4</f>
        <v>1.2569813286894565E-2</v>
      </c>
      <c r="AR20" s="16" t="s">
        <v>19482</v>
      </c>
      <c r="AS20" s="21">
        <f>B9L213C1*B9L213C20</f>
        <v>1.5381008493742383</v>
      </c>
      <c r="AT20" s="16" t="s">
        <v>19248</v>
      </c>
      <c r="AU20" s="21">
        <f>B3L317C4</f>
        <v>5.411869571297305E-2</v>
      </c>
      <c r="AV20" s="16" t="s">
        <v>19483</v>
      </c>
      <c r="AW20" s="21">
        <f>B9L213C1*B9L213C22</f>
        <v>6.6222154572444465</v>
      </c>
      <c r="AX20" s="16" t="s">
        <v>19250</v>
      </c>
      <c r="AY20" s="21">
        <f>B3L318C4</f>
        <v>2.3333104953435463E-2</v>
      </c>
      <c r="AZ20" s="16" t="s">
        <v>19484</v>
      </c>
      <c r="BA20" s="21">
        <f>B9L213C1*B9L213C24</f>
        <v>2.8551473063514226</v>
      </c>
      <c r="BB20" s="16" t="s">
        <v>19252</v>
      </c>
      <c r="BC20" s="21">
        <f>B3L319C4</f>
        <v>7.346650134384923E-4</v>
      </c>
      <c r="BD20" s="16" t="s">
        <v>19485</v>
      </c>
      <c r="BE20" s="21">
        <f>B9L213C1*B9L213C26</f>
        <v>8.9897029922745231E-2</v>
      </c>
      <c r="BF20" s="16" t="s">
        <v>19254</v>
      </c>
      <c r="BG20" s="21">
        <f>B3L320C4</f>
        <v>5.6210276558635031E-2</v>
      </c>
      <c r="BH20" s="16" t="s">
        <v>19486</v>
      </c>
      <c r="BI20" s="21">
        <f>B9L213C1*B9L213C28</f>
        <v>6.878151023017864</v>
      </c>
      <c r="BJ20" s="16" t="s">
        <v>19256</v>
      </c>
      <c r="BK20" s="21">
        <f>B3L321C4</f>
        <v>6.404031171535142E-2</v>
      </c>
      <c r="BL20" s="16" t="s">
        <v>19487</v>
      </c>
      <c r="BM20" s="21">
        <f>B9L213C1*B9L213C30</f>
        <v>7.8362705630855114</v>
      </c>
      <c r="BN20" s="16" t="s">
        <v>19258</v>
      </c>
      <c r="BO20" s="21">
        <f>B3L322C4</f>
        <v>4.3379681910211151E-4</v>
      </c>
      <c r="BP20" s="16" t="s">
        <v>19488</v>
      </c>
      <c r="BQ20" s="21">
        <f>B9L213C1*B9L213C32</f>
        <v>5.3081397526600925E-2</v>
      </c>
      <c r="BR20" s="16" t="s">
        <v>19260</v>
      </c>
      <c r="BS20" s="21">
        <f>B3L323C4</f>
        <v>2.9216207896987843E-4</v>
      </c>
      <c r="BT20" s="16" t="s">
        <v>19489</v>
      </c>
      <c r="BU20" s="21">
        <f>B9L213C1*B9L213C34</f>
        <v>3.575031160463113E-2</v>
      </c>
      <c r="BV20" s="16" t="s">
        <v>19262</v>
      </c>
      <c r="BW20" s="21">
        <f>B3L324C4</f>
        <v>6.0305679340465147E-4</v>
      </c>
      <c r="BX20" s="16" t="s">
        <v>19490</v>
      </c>
      <c r="BY20" s="21">
        <f>B9L213C1*B9L213C36</f>
        <v>7.3792835659992367E-2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241.3112768440611</v>
      </c>
      <c r="F21" s="16" t="s">
        <v>19228</v>
      </c>
      <c r="G21" s="21">
        <f>B3L307C4</f>
        <v>1.9173223568456909E-6</v>
      </c>
      <c r="H21" s="16" t="s">
        <v>19492</v>
      </c>
      <c r="I21" s="21">
        <f>B9L214C1*B9L214C2</f>
        <v>4.6267150605209823E-4</v>
      </c>
      <c r="J21" s="16" t="s">
        <v>19230</v>
      </c>
      <c r="K21" s="21">
        <f>B3L308C4</f>
        <v>6.2362607534544017E-3</v>
      </c>
      <c r="L21" s="16" t="s">
        <v>19493</v>
      </c>
      <c r="M21" s="21">
        <f>B9L214C1*B9L214C4</f>
        <v>1.5048800451485882</v>
      </c>
      <c r="N21" s="16" t="s">
        <v>19232</v>
      </c>
      <c r="O21" s="21">
        <f>B3L309C4</f>
        <v>0.13700952781767561</v>
      </c>
      <c r="P21" s="16" t="s">
        <v>19494</v>
      </c>
      <c r="Q21" s="21">
        <f>B9L214C1*B9L214C6</f>
        <v>33.06194409748521</v>
      </c>
      <c r="R21" s="16" t="s">
        <v>19234</v>
      </c>
      <c r="S21" s="21">
        <f>B3L310C4</f>
        <v>0.10102649445152964</v>
      </c>
      <c r="T21" s="16" t="s">
        <v>19495</v>
      </c>
      <c r="U21" s="21">
        <f>B9L214C1*B9L214C8</f>
        <v>24.378832371178071</v>
      </c>
      <c r="V21" s="16" t="s">
        <v>19236</v>
      </c>
      <c r="W21" s="21">
        <f>B3L311C4</f>
        <v>4.6320307716030781E-2</v>
      </c>
      <c r="X21" s="16" t="s">
        <v>19496</v>
      </c>
      <c r="Y21" s="21">
        <f>B9L214C1*B9L214C10</f>
        <v>11.177612598765203</v>
      </c>
      <c r="Z21" s="16" t="s">
        <v>19238</v>
      </c>
      <c r="AA21" s="21">
        <f>B3L312C4</f>
        <v>0.35597331792746645</v>
      </c>
      <c r="AB21" s="16" t="s">
        <v>19497</v>
      </c>
      <c r="AC21" s="21">
        <f>B9L214C1*B9L214C12</f>
        <v>85.900375871493836</v>
      </c>
      <c r="AD21" s="16" t="s">
        <v>19240</v>
      </c>
      <c r="AE21" s="21">
        <f>B3L313C4</f>
        <v>2.8278736611386145E-2</v>
      </c>
      <c r="AF21" s="16" t="s">
        <v>19498</v>
      </c>
      <c r="AG21" s="21">
        <f>B9L214C1*B9L214C14</f>
        <v>6.8239780392304885</v>
      </c>
      <c r="AH21" s="16" t="s">
        <v>19242</v>
      </c>
      <c r="AI21" s="21">
        <f>B3L314C4</f>
        <v>4.2910035213530082E-2</v>
      </c>
      <c r="AJ21" s="16" t="s">
        <v>19499</v>
      </c>
      <c r="AK21" s="21">
        <f>B9L214C1*B9L214C16</f>
        <v>10.354675386800569</v>
      </c>
      <c r="AL21" s="16" t="s">
        <v>19244</v>
      </c>
      <c r="AM21" s="21">
        <f>B3L315C4</f>
        <v>6.9907519254365363E-2</v>
      </c>
      <c r="AN21" s="16" t="s">
        <v>19500</v>
      </c>
      <c r="AO21" s="21">
        <f>B9L214C1*B9L214C18</f>
        <v>16.869472732271692</v>
      </c>
      <c r="AP21" s="16" t="s">
        <v>19246</v>
      </c>
      <c r="AQ21" s="21">
        <f>B3L316C4</f>
        <v>1.2569813286894565E-2</v>
      </c>
      <c r="AR21" s="16" t="s">
        <v>19501</v>
      </c>
      <c r="AS21" s="21">
        <f>B9L214C1*B9L214C20</f>
        <v>3.0332376939519716</v>
      </c>
      <c r="AT21" s="16" t="s">
        <v>19248</v>
      </c>
      <c r="AU21" s="21">
        <f>B3L317C4</f>
        <v>5.411869571297305E-2</v>
      </c>
      <c r="AV21" s="16" t="s">
        <v>19502</v>
      </c>
      <c r="AW21" s="21">
        <f>B9L214C1*B9L214C22</f>
        <v>13.059451563632742</v>
      </c>
      <c r="AX21" s="16" t="s">
        <v>19250</v>
      </c>
      <c r="AY21" s="21">
        <f>B3L318C4</f>
        <v>2.3333104953435463E-2</v>
      </c>
      <c r="AZ21" s="16" t="s">
        <v>19503</v>
      </c>
      <c r="BA21" s="21">
        <f>B9L214C1*B9L214C24</f>
        <v>5.6305413490499987</v>
      </c>
      <c r="BB21" s="16" t="s">
        <v>19252</v>
      </c>
      <c r="BC21" s="21">
        <f>B3L319C4</f>
        <v>7.346650134384923E-4</v>
      </c>
      <c r="BD21" s="16" t="s">
        <v>19504</v>
      </c>
      <c r="BE21" s="21">
        <f>B9L214C1*B9L214C26</f>
        <v>0.17728295244550188</v>
      </c>
      <c r="BF21" s="16" t="s">
        <v>19254</v>
      </c>
      <c r="BG21" s="21">
        <f>B3L320C4</f>
        <v>5.6210276558635031E-2</v>
      </c>
      <c r="BH21" s="16" t="s">
        <v>19505</v>
      </c>
      <c r="BI21" s="21">
        <f>B9L214C1*B9L214C28</f>
        <v>13.564173608122015</v>
      </c>
      <c r="BJ21" s="16" t="s">
        <v>19256</v>
      </c>
      <c r="BK21" s="21">
        <f>B3L321C4</f>
        <v>6.404031171535142E-2</v>
      </c>
      <c r="BL21" s="16" t="s">
        <v>19506</v>
      </c>
      <c r="BM21" s="21">
        <f>B9L214C1*B9L214C30</f>
        <v>15.453649389523136</v>
      </c>
      <c r="BN21" s="16" t="s">
        <v>19258</v>
      </c>
      <c r="BO21" s="21">
        <f>B3L322C4</f>
        <v>4.3379681910211151E-4</v>
      </c>
      <c r="BP21" s="16" t="s">
        <v>19507</v>
      </c>
      <c r="BQ21" s="21">
        <f>B9L214C1*B9L214C32</f>
        <v>0.10468006430842272</v>
      </c>
      <c r="BR21" s="16" t="s">
        <v>19260</v>
      </c>
      <c r="BS21" s="21">
        <f>B3L323C4</f>
        <v>2.9216207896987843E-4</v>
      </c>
      <c r="BT21" s="16" t="s">
        <v>19508</v>
      </c>
      <c r="BU21" s="21">
        <f>B9L214C1*B9L214C34</f>
        <v>7.050200432163678E-2</v>
      </c>
      <c r="BV21" s="16" t="s">
        <v>19262</v>
      </c>
      <c r="BW21" s="21">
        <f>B3L324C4</f>
        <v>6.0305679340465147E-4</v>
      </c>
      <c r="BX21" s="16" t="s">
        <v>19509</v>
      </c>
      <c r="BY21" s="21">
        <f>B9L214C1*B9L214C36</f>
        <v>0.1455244048259616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61096.191614333329</v>
      </c>
      <c r="F22" s="16" t="s">
        <v>19228</v>
      </c>
      <c r="G22" s="21">
        <f>B3L307C4</f>
        <v>1.9173223568456909E-6</v>
      </c>
      <c r="H22" s="16" t="s">
        <v>19511</v>
      </c>
      <c r="I22" s="21">
        <f>B9L215C1*B9L215C2</f>
        <v>0.11714109410028951</v>
      </c>
      <c r="J22" s="16" t="s">
        <v>19230</v>
      </c>
      <c r="K22" s="21">
        <f>B3L308C4</f>
        <v>6.2362607534544017E-3</v>
      </c>
      <c r="L22" s="16" t="s">
        <v>19512</v>
      </c>
      <c r="M22" s="21">
        <f>B9L215C1*B9L215C4</f>
        <v>381.01178194999687</v>
      </c>
      <c r="N22" s="16" t="s">
        <v>19232</v>
      </c>
      <c r="O22" s="21">
        <f>B3L309C4</f>
        <v>0.13700952781767561</v>
      </c>
      <c r="P22" s="16" t="s">
        <v>19513</v>
      </c>
      <c r="Q22" s="15">
        <f>B9L215C1*B9L215C6</f>
        <v>8370.7603645380423</v>
      </c>
      <c r="R22" s="16" t="s">
        <v>19234</v>
      </c>
      <c r="S22" s="21">
        <f>B3L310C4</f>
        <v>0.10102649445152964</v>
      </c>
      <c r="T22" s="16" t="s">
        <v>19514</v>
      </c>
      <c r="U22" s="15">
        <f>B9L215C1*B9L215C8</f>
        <v>6172.3340631350375</v>
      </c>
      <c r="V22" s="16" t="s">
        <v>19236</v>
      </c>
      <c r="W22" s="21">
        <f>B3L311C4</f>
        <v>4.6320307716030781E-2</v>
      </c>
      <c r="X22" s="16" t="s">
        <v>19515</v>
      </c>
      <c r="Y22" s="15">
        <f>B9L215C1*B9L215C10</f>
        <v>2829.9943958534991</v>
      </c>
      <c r="Z22" s="16" t="s">
        <v>19238</v>
      </c>
      <c r="AA22" s="21">
        <f>B3L312C4</f>
        <v>0.35597331792746645</v>
      </c>
      <c r="AB22" s="16" t="s">
        <v>19516</v>
      </c>
      <c r="AC22" s="15">
        <f>B9L215C1*B9L215C12</f>
        <v>21748.614041686487</v>
      </c>
      <c r="AD22" s="16" t="s">
        <v>19240</v>
      </c>
      <c r="AE22" s="21">
        <f>B3L313C4</f>
        <v>2.8278736611386145E-2</v>
      </c>
      <c r="AF22" s="16" t="s">
        <v>19517</v>
      </c>
      <c r="AG22" s="15">
        <f>B9L215C1*B9L215C14</f>
        <v>1727.7231106205111</v>
      </c>
      <c r="AH22" s="16" t="s">
        <v>19242</v>
      </c>
      <c r="AI22" s="21">
        <f>B3L314C4</f>
        <v>4.2910035213530082E-2</v>
      </c>
      <c r="AJ22" s="16" t="s">
        <v>19518</v>
      </c>
      <c r="AK22" s="15">
        <f>B9L215C1*B9L215C16</f>
        <v>2621.6397335836245</v>
      </c>
      <c r="AL22" s="16" t="s">
        <v>19244</v>
      </c>
      <c r="AM22" s="21">
        <f>B3L315C4</f>
        <v>6.9907519254365363E-2</v>
      </c>
      <c r="AN22" s="16" t="s">
        <v>19519</v>
      </c>
      <c r="AO22" s="15">
        <f>B9L215C1*B9L215C18</f>
        <v>4271.0831916474026</v>
      </c>
      <c r="AP22" s="16" t="s">
        <v>19246</v>
      </c>
      <c r="AQ22" s="21">
        <f>B3L316C4</f>
        <v>1.2569813286894565E-2</v>
      </c>
      <c r="AR22" s="16" t="s">
        <v>19520</v>
      </c>
      <c r="AS22" s="21">
        <f>B9L215C1*B9L215C20</f>
        <v>767.96772113250336</v>
      </c>
      <c r="AT22" s="16" t="s">
        <v>19248</v>
      </c>
      <c r="AU22" s="21">
        <f>B3L317C4</f>
        <v>5.411869571297305E-2</v>
      </c>
      <c r="AV22" s="16" t="s">
        <v>19521</v>
      </c>
      <c r="AW22" s="15">
        <f>B9L215C1*B9L215C22</f>
        <v>3306.4462031976013</v>
      </c>
      <c r="AX22" s="16" t="s">
        <v>19250</v>
      </c>
      <c r="AY22" s="21">
        <f>B3L318C4</f>
        <v>2.3333104953435463E-2</v>
      </c>
      <c r="AZ22" s="16" t="s">
        <v>19522</v>
      </c>
      <c r="BA22" s="15">
        <f>B9L215C1*B9L215C24</f>
        <v>1425.5638511924433</v>
      </c>
      <c r="BB22" s="16" t="s">
        <v>19252</v>
      </c>
      <c r="BC22" s="21">
        <f>B3L319C4</f>
        <v>7.346650134384923E-4</v>
      </c>
      <c r="BD22" s="16" t="s">
        <v>19523</v>
      </c>
      <c r="BE22" s="21">
        <f>B9L215C1*B9L215C26</f>
        <v>44.885234433384895</v>
      </c>
      <c r="BF22" s="16" t="s">
        <v>19254</v>
      </c>
      <c r="BG22" s="21">
        <f>B3L320C4</f>
        <v>5.6210276558635031E-2</v>
      </c>
      <c r="BH22" s="16" t="s">
        <v>19524</v>
      </c>
      <c r="BI22" s="15">
        <f>B9L215C1*B9L215C28</f>
        <v>3434.2338273210348</v>
      </c>
      <c r="BJ22" s="16" t="s">
        <v>19256</v>
      </c>
      <c r="BK22" s="21">
        <f>B3L321C4</f>
        <v>6.404031171535142E-2</v>
      </c>
      <c r="BL22" s="16" t="s">
        <v>19525</v>
      </c>
      <c r="BM22" s="15">
        <f>B9L215C1*B9L215C30</f>
        <v>3912.6191556027456</v>
      </c>
      <c r="BN22" s="16" t="s">
        <v>19258</v>
      </c>
      <c r="BO22" s="21">
        <f>B3L322C4</f>
        <v>4.3379681910211151E-4</v>
      </c>
      <c r="BP22" s="16" t="s">
        <v>19526</v>
      </c>
      <c r="BQ22" s="21">
        <f>B9L215C1*B9L215C32</f>
        <v>26.503333581550898</v>
      </c>
      <c r="BR22" s="16" t="s">
        <v>19260</v>
      </c>
      <c r="BS22" s="21">
        <f>B3L323C4</f>
        <v>2.9216207896987843E-4</v>
      </c>
      <c r="BT22" s="16" t="s">
        <v>19527</v>
      </c>
      <c r="BU22" s="21">
        <f>B9L215C1*B9L215C34</f>
        <v>17.849990359185679</v>
      </c>
      <c r="BV22" s="16" t="s">
        <v>19262</v>
      </c>
      <c r="BW22" s="21">
        <f>B3L324C4</f>
        <v>6.0305679340465147E-4</v>
      </c>
      <c r="BX22" s="16" t="s">
        <v>19528</v>
      </c>
      <c r="BY22" s="21">
        <f>B9L215C1*B9L215C36</f>
        <v>36.844473404176014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7633.0893680000008</v>
      </c>
      <c r="F23" s="16" t="s">
        <v>19228</v>
      </c>
      <c r="G23" s="21">
        <f>B3L307C4</f>
        <v>1.9173223568456909E-6</v>
      </c>
      <c r="H23" s="16" t="s">
        <v>19529</v>
      </c>
      <c r="I23" s="21">
        <f>B9L216C1*B9L216C2</f>
        <v>1.4635092897067546E-2</v>
      </c>
      <c r="J23" s="16" t="s">
        <v>19230</v>
      </c>
      <c r="K23" s="21">
        <f>B3L308C4</f>
        <v>6.2362607534544017E-3</v>
      </c>
      <c r="L23" s="16" t="s">
        <v>19530</v>
      </c>
      <c r="M23" s="21">
        <f>B9L216C1*B9L216C4</f>
        <v>47.60193565326847</v>
      </c>
      <c r="N23" s="16" t="s">
        <v>19232</v>
      </c>
      <c r="O23" s="21">
        <f>B3L309C4</f>
        <v>0.13700952781767561</v>
      </c>
      <c r="P23" s="16" t="s">
        <v>19531</v>
      </c>
      <c r="Q23" s="15">
        <f>B9L216C1*B9L216C6</f>
        <v>1045.8059700998001</v>
      </c>
      <c r="R23" s="16" t="s">
        <v>19234</v>
      </c>
      <c r="S23" s="21">
        <f>B3L310C4</f>
        <v>0.10102649445152964</v>
      </c>
      <c r="T23" s="16" t="s">
        <v>19532</v>
      </c>
      <c r="U23" s="21">
        <f>B9L216C1*B9L216C8</f>
        <v>771.14426068428202</v>
      </c>
      <c r="V23" s="16" t="s">
        <v>19236</v>
      </c>
      <c r="W23" s="21">
        <f>B3L311C4</f>
        <v>4.6320307716030781E-2</v>
      </c>
      <c r="X23" s="16" t="s">
        <v>19533</v>
      </c>
      <c r="Y23" s="21">
        <f>B9L216C1*B9L216C10</f>
        <v>353.56704834972294</v>
      </c>
      <c r="Z23" s="16" t="s">
        <v>19238</v>
      </c>
      <c r="AA23" s="21">
        <f>B3L312C4</f>
        <v>0.35597331792746645</v>
      </c>
      <c r="AB23" s="16" t="s">
        <v>19534</v>
      </c>
      <c r="AC23" s="15">
        <f>B9L216C1*B9L216C12</f>
        <v>2717.1761483638284</v>
      </c>
      <c r="AD23" s="16" t="s">
        <v>19240</v>
      </c>
      <c r="AE23" s="21">
        <f>B3L313C4</f>
        <v>2.8278736611386145E-2</v>
      </c>
      <c r="AF23" s="16" t="s">
        <v>19535</v>
      </c>
      <c r="AG23" s="21">
        <f>B9L216C1*B9L216C14</f>
        <v>215.85412376884395</v>
      </c>
      <c r="AH23" s="16" t="s">
        <v>19242</v>
      </c>
      <c r="AI23" s="21">
        <f>B3L314C4</f>
        <v>4.2910035213530082E-2</v>
      </c>
      <c r="AJ23" s="16" t="s">
        <v>19536</v>
      </c>
      <c r="AK23" s="21">
        <f>B9L216C1*B9L216C16</f>
        <v>327.53613356890213</v>
      </c>
      <c r="AL23" s="16" t="s">
        <v>19244</v>
      </c>
      <c r="AM23" s="21">
        <f>B3L315C4</f>
        <v>6.9907519254365363E-2</v>
      </c>
      <c r="AN23" s="16" t="s">
        <v>19537</v>
      </c>
      <c r="AO23" s="21">
        <f>B9L216C1*B9L216C18</f>
        <v>533.61034196375158</v>
      </c>
      <c r="AP23" s="16" t="s">
        <v>19246</v>
      </c>
      <c r="AQ23" s="21">
        <f>B3L316C4</f>
        <v>1.2569813286894565E-2</v>
      </c>
      <c r="AR23" s="16" t="s">
        <v>19538</v>
      </c>
      <c r="AS23" s="21">
        <f>B9L216C1*B9L216C20</f>
        <v>95.946508157940045</v>
      </c>
      <c r="AT23" s="16" t="s">
        <v>19248</v>
      </c>
      <c r="AU23" s="21">
        <f>B3L317C4</f>
        <v>5.411869571297305E-2</v>
      </c>
      <c r="AV23" s="16" t="s">
        <v>19539</v>
      </c>
      <c r="AW23" s="21">
        <f>B9L216C1*B9L216C22</f>
        <v>413.09284085672181</v>
      </c>
      <c r="AX23" s="16" t="s">
        <v>19250</v>
      </c>
      <c r="AY23" s="21">
        <f>B3L318C4</f>
        <v>2.3333104953435463E-2</v>
      </c>
      <c r="AZ23" s="16" t="s">
        <v>19540</v>
      </c>
      <c r="BA23" s="21">
        <f>B9L216C1*B9L216C24</f>
        <v>178.10367534249639</v>
      </c>
      <c r="BB23" s="16" t="s">
        <v>19252</v>
      </c>
      <c r="BC23" s="21">
        <f>B3L319C4</f>
        <v>7.346650134384923E-4</v>
      </c>
      <c r="BD23" s="16" t="s">
        <v>19541</v>
      </c>
      <c r="BE23" s="21">
        <f>B9L216C1*B9L216C26</f>
        <v>5.6077637031189331</v>
      </c>
      <c r="BF23" s="16" t="s">
        <v>19254</v>
      </c>
      <c r="BG23" s="21">
        <f>B3L320C4</f>
        <v>5.6210276558635031E-2</v>
      </c>
      <c r="BH23" s="16" t="s">
        <v>19542</v>
      </c>
      <c r="BI23" s="21">
        <f>B9L216C1*B9L216C28</f>
        <v>429.05806437205672</v>
      </c>
      <c r="BJ23" s="16" t="s">
        <v>19256</v>
      </c>
      <c r="BK23" s="21">
        <f>B3L321C4</f>
        <v>6.404031171535142E-2</v>
      </c>
      <c r="BL23" s="16" t="s">
        <v>19543</v>
      </c>
      <c r="BM23" s="21">
        <f>B9L216C1*B9L216C30</f>
        <v>488.82542247785483</v>
      </c>
      <c r="BN23" s="16" t="s">
        <v>19258</v>
      </c>
      <c r="BO23" s="21">
        <f>B3L322C4</f>
        <v>4.3379681910211151E-4</v>
      </c>
      <c r="BP23" s="16" t="s">
        <v>19544</v>
      </c>
      <c r="BQ23" s="21">
        <f>B9L216C1*B9L216C32</f>
        <v>3.3112098877605471</v>
      </c>
      <c r="BR23" s="16" t="s">
        <v>19260</v>
      </c>
      <c r="BS23" s="21">
        <f>B3L323C4</f>
        <v>2.9216207896987843E-4</v>
      </c>
      <c r="BT23" s="16" t="s">
        <v>19545</v>
      </c>
      <c r="BU23" s="21">
        <f>B9L216C1*B9L216C34</f>
        <v>2.2300992587177557</v>
      </c>
      <c r="BV23" s="16" t="s">
        <v>19262</v>
      </c>
      <c r="BW23" s="21">
        <f>B3L324C4</f>
        <v>6.0305679340465147E-4</v>
      </c>
      <c r="BX23" s="16" t="s">
        <v>19546</v>
      </c>
      <c r="BY23" s="21">
        <f>B9L216C1*B9L216C36</f>
        <v>4.6031863980372183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19079</v>
      </c>
      <c r="F24" s="16" t="s">
        <v>19228</v>
      </c>
      <c r="G24" s="21">
        <f>B3L307C4</f>
        <v>1.9173223568456909E-6</v>
      </c>
      <c r="H24" s="16" t="s">
        <v>19548</v>
      </c>
      <c r="I24" s="21">
        <f>B9L217C1*B9L217C2</f>
        <v>3.6580593246258938E-2</v>
      </c>
      <c r="J24" s="16" t="s">
        <v>19230</v>
      </c>
      <c r="K24" s="21">
        <f>B3L308C4</f>
        <v>6.2362607534544017E-3</v>
      </c>
      <c r="L24" s="16" t="s">
        <v>19549</v>
      </c>
      <c r="M24" s="21">
        <f>B9L217C1*B9L217C4</f>
        <v>118.98161891515653</v>
      </c>
      <c r="N24" s="16" t="s">
        <v>19232</v>
      </c>
      <c r="O24" s="21">
        <f>B3L309C4</f>
        <v>0.13700952781767561</v>
      </c>
      <c r="P24" s="16" t="s">
        <v>19550</v>
      </c>
      <c r="Q24" s="15">
        <f>B9L217C1*B9L217C6</f>
        <v>2614.0047812334328</v>
      </c>
      <c r="R24" s="16" t="s">
        <v>19234</v>
      </c>
      <c r="S24" s="21">
        <f>B3L310C4</f>
        <v>0.10102649445152964</v>
      </c>
      <c r="T24" s="16" t="s">
        <v>19551</v>
      </c>
      <c r="U24" s="15">
        <f>B9L217C1*B9L217C8</f>
        <v>1927.484487640734</v>
      </c>
      <c r="V24" s="16" t="s">
        <v>19236</v>
      </c>
      <c r="W24" s="21">
        <f>B3L311C4</f>
        <v>4.6320307716030781E-2</v>
      </c>
      <c r="X24" s="16" t="s">
        <v>19552</v>
      </c>
      <c r="Y24" s="21">
        <f>B9L217C1*B9L217C10</f>
        <v>883.74515091415128</v>
      </c>
      <c r="Z24" s="16" t="s">
        <v>19238</v>
      </c>
      <c r="AA24" s="21">
        <f>B3L312C4</f>
        <v>0.35597331792746645</v>
      </c>
      <c r="AB24" s="16" t="s">
        <v>19553</v>
      </c>
      <c r="AC24" s="15">
        <f>B9L217C1*B9L217C12</f>
        <v>6791.6149327381327</v>
      </c>
      <c r="AD24" s="16" t="s">
        <v>19240</v>
      </c>
      <c r="AE24" s="21">
        <f>B3L313C4</f>
        <v>2.8278736611386145E-2</v>
      </c>
      <c r="AF24" s="16" t="s">
        <v>19554</v>
      </c>
      <c r="AG24" s="21">
        <f>B9L217C1*B9L217C14</f>
        <v>539.53001580863622</v>
      </c>
      <c r="AH24" s="16" t="s">
        <v>19242</v>
      </c>
      <c r="AI24" s="21">
        <f>B3L314C4</f>
        <v>4.2910035213530082E-2</v>
      </c>
      <c r="AJ24" s="16" t="s">
        <v>19555</v>
      </c>
      <c r="AK24" s="21">
        <f>B9L217C1*B9L217C16</f>
        <v>818.68056183894043</v>
      </c>
      <c r="AL24" s="16" t="s">
        <v>19244</v>
      </c>
      <c r="AM24" s="21">
        <f>B3L315C4</f>
        <v>6.9907519254365363E-2</v>
      </c>
      <c r="AN24" s="16" t="s">
        <v>19556</v>
      </c>
      <c r="AO24" s="15">
        <f>B9L217C1*B9L217C18</f>
        <v>1333.7655598540368</v>
      </c>
      <c r="AP24" s="16" t="s">
        <v>19246</v>
      </c>
      <c r="AQ24" s="21">
        <f>B3L316C4</f>
        <v>1.2569813286894565E-2</v>
      </c>
      <c r="AR24" s="16" t="s">
        <v>19557</v>
      </c>
      <c r="AS24" s="21">
        <f>B9L217C1*B9L217C20</f>
        <v>239.81946770066139</v>
      </c>
      <c r="AT24" s="16" t="s">
        <v>19248</v>
      </c>
      <c r="AU24" s="21">
        <f>B3L317C4</f>
        <v>5.411869571297305E-2</v>
      </c>
      <c r="AV24" s="16" t="s">
        <v>19558</v>
      </c>
      <c r="AW24" s="15">
        <f>B9L217C1*B9L217C22</f>
        <v>1032.5305955078129</v>
      </c>
      <c r="AX24" s="16" t="s">
        <v>19250</v>
      </c>
      <c r="AY24" s="21">
        <f>B3L318C4</f>
        <v>2.3333104953435463E-2</v>
      </c>
      <c r="AZ24" s="16" t="s">
        <v>19559</v>
      </c>
      <c r="BA24" s="21">
        <f>B9L217C1*B9L217C24</f>
        <v>445.17230940659522</v>
      </c>
      <c r="BB24" s="16" t="s">
        <v>19252</v>
      </c>
      <c r="BC24" s="21">
        <f>B3L319C4</f>
        <v>7.346650134384923E-4</v>
      </c>
      <c r="BD24" s="16" t="s">
        <v>19560</v>
      </c>
      <c r="BE24" s="21">
        <f>B9L217C1*B9L217C26</f>
        <v>14.016673791392995</v>
      </c>
      <c r="BF24" s="16" t="s">
        <v>19254</v>
      </c>
      <c r="BG24" s="21">
        <f>B3L320C4</f>
        <v>5.6210276558635031E-2</v>
      </c>
      <c r="BH24" s="16" t="s">
        <v>19561</v>
      </c>
      <c r="BI24" s="15">
        <f>B9L217C1*B9L217C28</f>
        <v>1072.4358664621977</v>
      </c>
      <c r="BJ24" s="16" t="s">
        <v>19256</v>
      </c>
      <c r="BK24" s="21">
        <f>B3L321C4</f>
        <v>6.404031171535142E-2</v>
      </c>
      <c r="BL24" s="16" t="s">
        <v>19562</v>
      </c>
      <c r="BM24" s="15">
        <f>B9L217C1*B9L217C30</f>
        <v>1221.8251072171897</v>
      </c>
      <c r="BN24" s="16" t="s">
        <v>19258</v>
      </c>
      <c r="BO24" s="21">
        <f>B3L322C4</f>
        <v>4.3379681910211151E-4</v>
      </c>
      <c r="BP24" s="16" t="s">
        <v>19563</v>
      </c>
      <c r="BQ24" s="21">
        <f>B9L217C1*B9L217C32</f>
        <v>8.2764095116491863</v>
      </c>
      <c r="BR24" s="16" t="s">
        <v>19260</v>
      </c>
      <c r="BS24" s="21">
        <f>B3L323C4</f>
        <v>2.9216207896987843E-4</v>
      </c>
      <c r="BT24" s="16" t="s">
        <v>19564</v>
      </c>
      <c r="BU24" s="21">
        <f>B9L217C1*B9L217C34</f>
        <v>5.5741603046663109</v>
      </c>
      <c r="BV24" s="16" t="s">
        <v>19262</v>
      </c>
      <c r="BW24" s="21">
        <f>B3L324C4</f>
        <v>6.0305679340465147E-4</v>
      </c>
      <c r="BX24" s="16" t="s">
        <v>19565</v>
      </c>
      <c r="BY24" s="21">
        <f>B9L217C1*B9L217C36</f>
        <v>11.505720561367346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152552.22574300002</v>
      </c>
      <c r="F25" s="16" t="s">
        <v>19228</v>
      </c>
      <c r="G25" s="21">
        <f>B3L307C4</f>
        <v>1.9173223568456909E-6</v>
      </c>
      <c r="H25" s="16" t="s">
        <v>19567</v>
      </c>
      <c r="I25" s="21">
        <f>B9L218C1*B9L218C2</f>
        <v>0.29249179300362466</v>
      </c>
      <c r="J25" s="16" t="s">
        <v>19230</v>
      </c>
      <c r="K25" s="21">
        <f>B3L308C4</f>
        <v>6.2362607534544017E-3</v>
      </c>
      <c r="L25" s="16" t="s">
        <v>19568</v>
      </c>
      <c r="M25" s="21">
        <f>B9L218C1*B9L218C4</f>
        <v>951.35545825318729</v>
      </c>
      <c r="N25" s="16" t="s">
        <v>19232</v>
      </c>
      <c r="O25" s="21">
        <f>B3L309C4</f>
        <v>0.13700952781767561</v>
      </c>
      <c r="P25" s="16" t="s">
        <v>19569</v>
      </c>
      <c r="Q25" s="15">
        <f>B9L218C1*B9L218C6</f>
        <v>20901.108416583891</v>
      </c>
      <c r="R25" s="16" t="s">
        <v>19234</v>
      </c>
      <c r="S25" s="21">
        <f>B3L310C4</f>
        <v>0.10102649445152964</v>
      </c>
      <c r="T25" s="16" t="s">
        <v>19570</v>
      </c>
      <c r="U25" s="15">
        <f>B9L218C1*B9L218C8</f>
        <v>15411.816587593688</v>
      </c>
      <c r="V25" s="16" t="s">
        <v>19236</v>
      </c>
      <c r="W25" s="21">
        <f>B3L311C4</f>
        <v>4.6320307716030781E-2</v>
      </c>
      <c r="X25" s="16" t="s">
        <v>19571</v>
      </c>
      <c r="Y25" s="15">
        <f>B9L218C1*B9L218C10</f>
        <v>7066.2660391811532</v>
      </c>
      <c r="Z25" s="16" t="s">
        <v>19238</v>
      </c>
      <c r="AA25" s="21">
        <f>B3L312C4</f>
        <v>0.35597331792746645</v>
      </c>
      <c r="AB25" s="16" t="s">
        <v>19572</v>
      </c>
      <c r="AC25" s="15">
        <f>B9L218C1*B9L218C12</f>
        <v>54304.521954955577</v>
      </c>
      <c r="AD25" s="16" t="s">
        <v>19240</v>
      </c>
      <c r="AE25" s="21">
        <f>B3L313C4</f>
        <v>2.8278736611386145E-2</v>
      </c>
      <c r="AF25" s="16" t="s">
        <v>19573</v>
      </c>
      <c r="AG25" s="15">
        <f>B9L218C1*B9L218C14</f>
        <v>4313.9842112670185</v>
      </c>
      <c r="AH25" s="16" t="s">
        <v>19242</v>
      </c>
      <c r="AI25" s="21">
        <f>B3L314C4</f>
        <v>4.2910035213530082E-2</v>
      </c>
      <c r="AJ25" s="16" t="s">
        <v>19574</v>
      </c>
      <c r="AK25" s="15">
        <f>B9L218C1*B9L218C16</f>
        <v>6546.0213785345213</v>
      </c>
      <c r="AL25" s="16" t="s">
        <v>19244</v>
      </c>
      <c r="AM25" s="21">
        <f>B3L315C4</f>
        <v>6.9907519254365363E-2</v>
      </c>
      <c r="AN25" s="16" t="s">
        <v>19575</v>
      </c>
      <c r="AO25" s="15">
        <f>B9L218C1*B9L218C18</f>
        <v>10664.547658425065</v>
      </c>
      <c r="AP25" s="16" t="s">
        <v>19246</v>
      </c>
      <c r="AQ25" s="21">
        <f>B3L316C4</f>
        <v>1.2569813286894565E-2</v>
      </c>
      <c r="AR25" s="16" t="s">
        <v>19576</v>
      </c>
      <c r="AS25" s="15">
        <f>B9L218C1*B9L218C20</f>
        <v>1917.5529940897006</v>
      </c>
      <c r="AT25" s="16" t="s">
        <v>19248</v>
      </c>
      <c r="AU25" s="21">
        <f>B3L317C4</f>
        <v>5.411869571297305E-2</v>
      </c>
      <c r="AV25" s="16" t="s">
        <v>19577</v>
      </c>
      <c r="AW25" s="15">
        <f>B9L218C1*B9L218C22</f>
        <v>8255.9274853221923</v>
      </c>
      <c r="AX25" s="16" t="s">
        <v>19250</v>
      </c>
      <c r="AY25" s="21">
        <f>B3L318C4</f>
        <v>2.3333104953435463E-2</v>
      </c>
      <c r="AZ25" s="16" t="s">
        <v>19578</v>
      </c>
      <c r="BA25" s="15">
        <f>B9L218C1*B9L218C24</f>
        <v>3559.5170941415986</v>
      </c>
      <c r="BB25" s="16" t="s">
        <v>19252</v>
      </c>
      <c r="BC25" s="21">
        <f>B3L319C4</f>
        <v>7.346650134384923E-4</v>
      </c>
      <c r="BD25" s="16" t="s">
        <v>19579</v>
      </c>
      <c r="BE25" s="21">
        <f>B9L218C1*B9L218C26</f>
        <v>112.07478297555302</v>
      </c>
      <c r="BF25" s="16" t="s">
        <v>19254</v>
      </c>
      <c r="BG25" s="21">
        <f>B3L320C4</f>
        <v>5.6210276558635031E-2</v>
      </c>
      <c r="BH25" s="16" t="s">
        <v>19580</v>
      </c>
      <c r="BI25" s="15">
        <f>B9L218C1*B9L218C28</f>
        <v>8575.0027986493533</v>
      </c>
      <c r="BJ25" s="16" t="s">
        <v>19256</v>
      </c>
      <c r="BK25" s="21">
        <f>B3L321C4</f>
        <v>6.404031171535142E-2</v>
      </c>
      <c r="BL25" s="16" t="s">
        <v>19581</v>
      </c>
      <c r="BM25" s="15">
        <f>B9L218C1*B9L218C30</f>
        <v>9769.4920894523784</v>
      </c>
      <c r="BN25" s="16" t="s">
        <v>19258</v>
      </c>
      <c r="BO25" s="21">
        <f>B3L322C4</f>
        <v>4.3379681910211151E-4</v>
      </c>
      <c r="BP25" s="16" t="s">
        <v>19582</v>
      </c>
      <c r="BQ25" s="21">
        <f>B9L218C1*B9L218C32</f>
        <v>66.176670274260658</v>
      </c>
      <c r="BR25" s="16" t="s">
        <v>19260</v>
      </c>
      <c r="BS25" s="21">
        <f>B3L323C4</f>
        <v>2.9216207896987843E-4</v>
      </c>
      <c r="BT25" s="16" t="s">
        <v>19583</v>
      </c>
      <c r="BU25" s="21">
        <f>B9L218C1*B9L218C34</f>
        <v>44.569975424557093</v>
      </c>
      <c r="BV25" s="16" t="s">
        <v>19262</v>
      </c>
      <c r="BW25" s="21">
        <f>B3L324C4</f>
        <v>6.0305679340465147E-4</v>
      </c>
      <c r="BX25" s="16" t="s">
        <v>19584</v>
      </c>
      <c r="BY25" s="21">
        <f>B9L218C1*B9L218C36</f>
        <v>91.997656083316116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40625</v>
      </c>
      <c r="F26" s="16" t="s">
        <v>19228</v>
      </c>
      <c r="G26" s="21">
        <f>B3L307C4</f>
        <v>1.9173223568456909E-6</v>
      </c>
      <c r="H26" s="16" t="s">
        <v>19586</v>
      </c>
      <c r="I26" s="21">
        <f>B9L219C1*B9L219C2</f>
        <v>7.7891220746856185E-2</v>
      </c>
      <c r="J26" s="16" t="s">
        <v>19230</v>
      </c>
      <c r="K26" s="21">
        <f>B3L308C4</f>
        <v>6.2362607534544017E-3</v>
      </c>
      <c r="L26" s="16" t="s">
        <v>19587</v>
      </c>
      <c r="M26" s="21">
        <f>B9L219C1*B9L219C4</f>
        <v>253.34809310908506</v>
      </c>
      <c r="N26" s="16" t="s">
        <v>19232</v>
      </c>
      <c r="O26" s="21">
        <f>B3L309C4</f>
        <v>0.13700952781767561</v>
      </c>
      <c r="P26" s="16" t="s">
        <v>19588</v>
      </c>
      <c r="Q26" s="15">
        <f>B9L219C1*B9L219C6</f>
        <v>5566.0120675930721</v>
      </c>
      <c r="R26" s="16" t="s">
        <v>19234</v>
      </c>
      <c r="S26" s="21">
        <f>B3L310C4</f>
        <v>0.10102649445152964</v>
      </c>
      <c r="T26" s="16" t="s">
        <v>19589</v>
      </c>
      <c r="U26" s="15">
        <f>B9L219C1*B9L219C8</f>
        <v>4104.2013370933919</v>
      </c>
      <c r="V26" s="16" t="s">
        <v>19236</v>
      </c>
      <c r="W26" s="21">
        <f>B3L311C4</f>
        <v>4.6320307716030781E-2</v>
      </c>
      <c r="X26" s="16" t="s">
        <v>19590</v>
      </c>
      <c r="Y26" s="15">
        <f>B9L219C1*B9L219C10</f>
        <v>1881.7625009637504</v>
      </c>
      <c r="Z26" s="16" t="s">
        <v>19238</v>
      </c>
      <c r="AA26" s="21">
        <f>B3L312C4</f>
        <v>0.35597331792746645</v>
      </c>
      <c r="AB26" s="16" t="s">
        <v>19591</v>
      </c>
      <c r="AC26" s="15">
        <f>B9L219C1*B9L219C12</f>
        <v>14461.416040803324</v>
      </c>
      <c r="AD26" s="16" t="s">
        <v>19240</v>
      </c>
      <c r="AE26" s="21">
        <f>B3L313C4</f>
        <v>2.8278736611386145E-2</v>
      </c>
      <c r="AF26" s="16" t="s">
        <v>19592</v>
      </c>
      <c r="AG26" s="15">
        <f>B9L219C1*B9L219C14</f>
        <v>1148.8236748375621</v>
      </c>
      <c r="AH26" s="16" t="s">
        <v>19242</v>
      </c>
      <c r="AI26" s="21">
        <f>B3L314C4</f>
        <v>4.2910035213530082E-2</v>
      </c>
      <c r="AJ26" s="16" t="s">
        <v>19593</v>
      </c>
      <c r="AK26" s="15">
        <f>B9L219C1*B9L219C16</f>
        <v>1743.2201805496595</v>
      </c>
      <c r="AL26" s="16" t="s">
        <v>19244</v>
      </c>
      <c r="AM26" s="21">
        <f>B3L315C4</f>
        <v>6.9907519254365363E-2</v>
      </c>
      <c r="AN26" s="16" t="s">
        <v>19594</v>
      </c>
      <c r="AO26" s="15">
        <f>B9L219C1*B9L219C18</f>
        <v>2839.9929697085927</v>
      </c>
      <c r="AP26" s="16" t="s">
        <v>19246</v>
      </c>
      <c r="AQ26" s="21">
        <f>B3L316C4</f>
        <v>1.2569813286894565E-2</v>
      </c>
      <c r="AR26" s="16" t="s">
        <v>19595</v>
      </c>
      <c r="AS26" s="21">
        <f>B9L219C1*B9L219C20</f>
        <v>510.64866478009168</v>
      </c>
      <c r="AT26" s="16" t="s">
        <v>19248</v>
      </c>
      <c r="AU26" s="21">
        <f>B3L317C4</f>
        <v>5.411869571297305E-2</v>
      </c>
      <c r="AV26" s="16" t="s">
        <v>19596</v>
      </c>
      <c r="AW26" s="15">
        <f>B9L219C1*B9L219C22</f>
        <v>2198.5720133395303</v>
      </c>
      <c r="AX26" s="16" t="s">
        <v>19250</v>
      </c>
      <c r="AY26" s="21">
        <f>B3L318C4</f>
        <v>2.3333104953435463E-2</v>
      </c>
      <c r="AZ26" s="16" t="s">
        <v>19597</v>
      </c>
      <c r="BA26" s="21">
        <f>B9L219C1*B9L219C24</f>
        <v>947.90738873331566</v>
      </c>
      <c r="BB26" s="16" t="s">
        <v>19252</v>
      </c>
      <c r="BC26" s="21">
        <f>B3L319C4</f>
        <v>7.346650134384923E-4</v>
      </c>
      <c r="BD26" s="16" t="s">
        <v>19598</v>
      </c>
      <c r="BE26" s="21">
        <f>B9L219C1*B9L219C26</f>
        <v>29.845766170938749</v>
      </c>
      <c r="BF26" s="16" t="s">
        <v>19254</v>
      </c>
      <c r="BG26" s="21">
        <f>B3L320C4</f>
        <v>5.6210276558635031E-2</v>
      </c>
      <c r="BH26" s="16" t="s">
        <v>19599</v>
      </c>
      <c r="BI26" s="15">
        <f>B9L219C1*B9L219C28</f>
        <v>2283.5424851945481</v>
      </c>
      <c r="BJ26" s="16" t="s">
        <v>19256</v>
      </c>
      <c r="BK26" s="21">
        <f>B3L321C4</f>
        <v>6.404031171535142E-2</v>
      </c>
      <c r="BL26" s="16" t="s">
        <v>19600</v>
      </c>
      <c r="BM26" s="15">
        <f>B9L219C1*B9L219C30</f>
        <v>2601.6376634361513</v>
      </c>
      <c r="BN26" s="16" t="s">
        <v>19258</v>
      </c>
      <c r="BO26" s="21">
        <f>B3L322C4</f>
        <v>4.3379681910211151E-4</v>
      </c>
      <c r="BP26" s="16" t="s">
        <v>19601</v>
      </c>
      <c r="BQ26" s="21">
        <f>B9L219C1*B9L219C32</f>
        <v>17.622995776023281</v>
      </c>
      <c r="BR26" s="16" t="s">
        <v>19260</v>
      </c>
      <c r="BS26" s="21">
        <f>B3L323C4</f>
        <v>2.9216207896987843E-4</v>
      </c>
      <c r="BT26" s="16" t="s">
        <v>19602</v>
      </c>
      <c r="BU26" s="21">
        <f>B9L219C1*B9L219C34</f>
        <v>11.869084458151312</v>
      </c>
      <c r="BV26" s="16" t="s">
        <v>19262</v>
      </c>
      <c r="BW26" s="21">
        <f>B3L324C4</f>
        <v>6.0305679340465147E-4</v>
      </c>
      <c r="BX26" s="16" t="s">
        <v>19603</v>
      </c>
      <c r="BY26" s="21">
        <f>B9L219C1*B9L219C36</f>
        <v>24.499182232063966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21">
        <f>B3L307C4</f>
        <v>1.9173223568456909E-6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6.2362607534544017E-3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0.13700952781767561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0.10102649445152964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4.6320307716030781E-2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0.35597331792746645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2.8278736611386145E-2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4.2910035213530082E-2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6.9907519254365363E-2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1.2569813286894565E-2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5.411869571297305E-2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2.3333104953435463E-2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7.346650134384923E-4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5.6210276558635031E-2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6.404031171535142E-2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4.3379681910211151E-4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2.9216207896987843E-4</v>
      </c>
      <c r="BT27" s="16" t="s">
        <v>19621</v>
      </c>
      <c r="BU27" s="15">
        <f>B9L220C1*B9L220C34</f>
        <v>0</v>
      </c>
      <c r="BV27" s="16" t="s">
        <v>19262</v>
      </c>
      <c r="BW27" s="21">
        <f>B3L324C4</f>
        <v>6.0305679340465147E-4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21">
        <f>B3L307C4</f>
        <v>1.9173223568456909E-6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6.2362607534544017E-3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0.13700952781767561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0.10102649445152964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4.6320307716030781E-2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0.35597331792746645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2.8278736611386145E-2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4.2910035213530082E-2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6.9907519254365363E-2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1.2569813286894565E-2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5.411869571297305E-2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2.3333104953435463E-2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7.346650134384923E-4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5.6210276558635031E-2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6.404031171535142E-2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4.3379681910211151E-4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2.9216207896987843E-4</v>
      </c>
      <c r="BT28" s="16" t="s">
        <v>19640</v>
      </c>
      <c r="BU28" s="15">
        <f>B9L221C1*B9L221C34</f>
        <v>0</v>
      </c>
      <c r="BV28" s="16" t="s">
        <v>19262</v>
      </c>
      <c r="BW28" s="21">
        <f>B3L324C4</f>
        <v>6.0305679340465147E-4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21">
        <f>B3L307C4</f>
        <v>1.9173223568456909E-6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6.2362607534544017E-3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0.13700952781767561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0.10102649445152964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4.6320307716030781E-2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0.35597331792746645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2.8278736611386145E-2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4.2910035213530082E-2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6.9907519254365363E-2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1.2569813286894565E-2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5.411869571297305E-2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2.3333104953435463E-2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7.346650134384923E-4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5.6210276558635031E-2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6.404031171535142E-2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4.3379681910211151E-4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2.9216207896987843E-4</v>
      </c>
      <c r="BT29" s="16" t="s">
        <v>19659</v>
      </c>
      <c r="BU29" s="15">
        <f>B9L222C1*B9L222C34</f>
        <v>0</v>
      </c>
      <c r="BV29" s="16" t="s">
        <v>19262</v>
      </c>
      <c r="BW29" s="21">
        <f>B3L324C4</f>
        <v>6.0305679340465147E-4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21">
        <f>B3L307C4</f>
        <v>1.9173223568456909E-6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6.2362607534544017E-3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0.13700952781767561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0.10102649445152964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4.6320307716030781E-2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0.35597331792746645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2.8278736611386145E-2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4.2910035213530082E-2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6.9907519254365363E-2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1.2569813286894565E-2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5.411869571297305E-2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2.3333104953435463E-2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7.346650134384923E-4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5.6210276558635031E-2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6.404031171535142E-2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4.3379681910211151E-4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2.9216207896987843E-4</v>
      </c>
      <c r="BT30" s="16" t="s">
        <v>19678</v>
      </c>
      <c r="BU30" s="15">
        <f>B9L223C1*B9L223C34</f>
        <v>0</v>
      </c>
      <c r="BV30" s="16" t="s">
        <v>19262</v>
      </c>
      <c r="BW30" s="21">
        <f>B3L324C4</f>
        <v>6.0305679340465147E-4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21">
        <f>B3L307C4</f>
        <v>1.9173223568456909E-6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6.2362607534544017E-3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0.13700952781767561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0.10102649445152964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4.6320307716030781E-2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0.35597331792746645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2.8278736611386145E-2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4.2910035213530082E-2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6.9907519254365363E-2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1.2569813286894565E-2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5.411869571297305E-2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2.3333104953435463E-2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7.346650134384923E-4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5.6210276558635031E-2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6.404031171535142E-2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4.3379681910211151E-4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2.9216207896987843E-4</v>
      </c>
      <c r="BT31" s="16" t="s">
        <v>19697</v>
      </c>
      <c r="BU31" s="15">
        <f>B9L224C1*B9L224C34</f>
        <v>0</v>
      </c>
      <c r="BV31" s="16" t="s">
        <v>19262</v>
      </c>
      <c r="BW31" s="21">
        <f>B3L324C4</f>
        <v>6.0305679340465147E-4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1914</v>
      </c>
      <c r="F32" s="16" t="s">
        <v>19228</v>
      </c>
      <c r="G32" s="21">
        <f>B3L307C4</f>
        <v>1.9173223568456909E-6</v>
      </c>
      <c r="H32" s="16" t="s">
        <v>19700</v>
      </c>
      <c r="I32" s="21">
        <f>B9L225C1*B9L225C2</f>
        <v>3.6697549910026522E-3</v>
      </c>
      <c r="J32" s="16" t="s">
        <v>19230</v>
      </c>
      <c r="K32" s="21">
        <f>B3L308C4</f>
        <v>6.2362607534544017E-3</v>
      </c>
      <c r="L32" s="16" t="s">
        <v>19701</v>
      </c>
      <c r="M32" s="21">
        <f>B9L225C1*B9L225C4</f>
        <v>11.936203082111724</v>
      </c>
      <c r="N32" s="16" t="s">
        <v>19232</v>
      </c>
      <c r="O32" s="21">
        <f>B3L309C4</f>
        <v>0.13700952781767561</v>
      </c>
      <c r="P32" s="16" t="s">
        <v>19702</v>
      </c>
      <c r="Q32" s="21">
        <f>B9L225C1*B9L225C6</f>
        <v>262.2362362430311</v>
      </c>
      <c r="R32" s="16" t="s">
        <v>19234</v>
      </c>
      <c r="S32" s="21">
        <f>B3L310C4</f>
        <v>0.10102649445152964</v>
      </c>
      <c r="T32" s="16" t="s">
        <v>19703</v>
      </c>
      <c r="U32" s="21">
        <f>B9L225C1*B9L225C8</f>
        <v>193.36471038022773</v>
      </c>
      <c r="V32" s="16" t="s">
        <v>19236</v>
      </c>
      <c r="W32" s="21">
        <f>B3L311C4</f>
        <v>4.6320307716030781E-2</v>
      </c>
      <c r="X32" s="16" t="s">
        <v>19704</v>
      </c>
      <c r="Y32" s="21">
        <f>B9L225C1*B9L225C10</f>
        <v>88.657068968482918</v>
      </c>
      <c r="Z32" s="16" t="s">
        <v>19238</v>
      </c>
      <c r="AA32" s="21">
        <f>B3L312C4</f>
        <v>0.35597331792746645</v>
      </c>
      <c r="AB32" s="16" t="s">
        <v>19705</v>
      </c>
      <c r="AC32" s="21">
        <f>B9L225C1*B9L225C12</f>
        <v>681.33293051317082</v>
      </c>
      <c r="AD32" s="16" t="s">
        <v>19240</v>
      </c>
      <c r="AE32" s="21">
        <f>B3L313C4</f>
        <v>2.8278736611386145E-2</v>
      </c>
      <c r="AF32" s="16" t="s">
        <v>19706</v>
      </c>
      <c r="AG32" s="21">
        <f>B9L225C1*B9L225C14</f>
        <v>54.125501874193084</v>
      </c>
      <c r="AH32" s="16" t="s">
        <v>19242</v>
      </c>
      <c r="AI32" s="21">
        <f>B3L314C4</f>
        <v>4.2910035213530082E-2</v>
      </c>
      <c r="AJ32" s="16" t="s">
        <v>19707</v>
      </c>
      <c r="AK32" s="21">
        <f>B9L225C1*B9L225C16</f>
        <v>82.12980739869657</v>
      </c>
      <c r="AL32" s="16" t="s">
        <v>19244</v>
      </c>
      <c r="AM32" s="21">
        <f>B3L315C4</f>
        <v>6.9907519254365363E-2</v>
      </c>
      <c r="AN32" s="16" t="s">
        <v>19708</v>
      </c>
      <c r="AO32" s="21">
        <f>B9L225C1*B9L225C18</f>
        <v>133.80299185285531</v>
      </c>
      <c r="AP32" s="16" t="s">
        <v>19246</v>
      </c>
      <c r="AQ32" s="21">
        <f>B3L316C4</f>
        <v>1.2569813286894565E-2</v>
      </c>
      <c r="AR32" s="16" t="s">
        <v>19709</v>
      </c>
      <c r="AS32" s="21">
        <f>B9L225C1*B9L225C20</f>
        <v>24.058622631116197</v>
      </c>
      <c r="AT32" s="16" t="s">
        <v>19248</v>
      </c>
      <c r="AU32" s="21">
        <f>B3L317C4</f>
        <v>5.411869571297305E-2</v>
      </c>
      <c r="AV32" s="16" t="s">
        <v>19710</v>
      </c>
      <c r="AW32" s="21">
        <f>B9L225C1*B9L225C22</f>
        <v>103.58318359463041</v>
      </c>
      <c r="AX32" s="16" t="s">
        <v>19250</v>
      </c>
      <c r="AY32" s="21">
        <f>B3L318C4</f>
        <v>2.3333104953435463E-2</v>
      </c>
      <c r="AZ32" s="16" t="s">
        <v>19711</v>
      </c>
      <c r="BA32" s="21">
        <f>B9L225C1*B9L225C24</f>
        <v>44.659562880875477</v>
      </c>
      <c r="BB32" s="16" t="s">
        <v>19252</v>
      </c>
      <c r="BC32" s="21">
        <f>B3L319C4</f>
        <v>7.346650134384923E-4</v>
      </c>
      <c r="BD32" s="16" t="s">
        <v>19712</v>
      </c>
      <c r="BE32" s="21">
        <f>B9L225C1*B9L225C26</f>
        <v>1.4061488357212744</v>
      </c>
      <c r="BF32" s="16" t="s">
        <v>19254</v>
      </c>
      <c r="BG32" s="21">
        <f>B3L320C4</f>
        <v>5.6210276558635031E-2</v>
      </c>
      <c r="BH32" s="16" t="s">
        <v>19713</v>
      </c>
      <c r="BI32" s="21">
        <f>B9L225C1*B9L225C28</f>
        <v>107.58646933322746</v>
      </c>
      <c r="BJ32" s="16" t="s">
        <v>19256</v>
      </c>
      <c r="BK32" s="21">
        <f>B3L321C4</f>
        <v>6.404031171535142E-2</v>
      </c>
      <c r="BL32" s="16" t="s">
        <v>19714</v>
      </c>
      <c r="BM32" s="21">
        <f>B9L225C1*B9L225C30</f>
        <v>122.57315662318261</v>
      </c>
      <c r="BN32" s="16" t="s">
        <v>19258</v>
      </c>
      <c r="BO32" s="21">
        <f>B3L322C4</f>
        <v>4.3379681910211151E-4</v>
      </c>
      <c r="BP32" s="16" t="s">
        <v>19715</v>
      </c>
      <c r="BQ32" s="21">
        <f>B9L225C1*B9L225C32</f>
        <v>0.83028711176144143</v>
      </c>
      <c r="BR32" s="16" t="s">
        <v>19260</v>
      </c>
      <c r="BS32" s="21">
        <f>B3L323C4</f>
        <v>2.9216207896987843E-4</v>
      </c>
      <c r="BT32" s="16" t="s">
        <v>19716</v>
      </c>
      <c r="BU32" s="21">
        <f>B9L225C1*B9L225C34</f>
        <v>0.55919821914834733</v>
      </c>
      <c r="BV32" s="16" t="s">
        <v>19262</v>
      </c>
      <c r="BW32" s="21">
        <f>B3L324C4</f>
        <v>6.0305679340465147E-4</v>
      </c>
      <c r="BX32" s="16" t="s">
        <v>19717</v>
      </c>
      <c r="BY32" s="21">
        <f>B9L225C1*B9L225C36</f>
        <v>1.154250702576503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-0.10393686685711145</v>
      </c>
      <c r="F33" s="16" t="s">
        <v>19228</v>
      </c>
      <c r="G33" s="21">
        <f>B3L307C4</f>
        <v>1.9173223568456909E-6</v>
      </c>
      <c r="H33" s="16" t="s">
        <v>19719</v>
      </c>
      <c r="I33" s="21">
        <f>B9L226C1*B9L226C2</f>
        <v>-1.9928047852563372E-7</v>
      </c>
      <c r="J33" s="16" t="s">
        <v>19230</v>
      </c>
      <c r="K33" s="21">
        <f>B3L308C4</f>
        <v>6.2362607534544017E-3</v>
      </c>
      <c r="L33" s="16" t="s">
        <v>19720</v>
      </c>
      <c r="M33" s="21">
        <f>B9L226C1*B9L226C4</f>
        <v>-6.4817740361801976E-4</v>
      </c>
      <c r="N33" s="16" t="s">
        <v>19232</v>
      </c>
      <c r="O33" s="21">
        <f>B3L309C4</f>
        <v>0.13700952781767561</v>
      </c>
      <c r="P33" s="16" t="s">
        <v>19721</v>
      </c>
      <c r="Q33" s="21">
        <f>B9L226C1*B9L226C6</f>
        <v>-1.4240341050941458E-2</v>
      </c>
      <c r="R33" s="16" t="s">
        <v>19234</v>
      </c>
      <c r="S33" s="21">
        <f>B3L310C4</f>
        <v>0.10102649445152964</v>
      </c>
      <c r="T33" s="16" t="s">
        <v>19722</v>
      </c>
      <c r="U33" s="21">
        <f>B9L226C1*B9L226C8</f>
        <v>-1.0500377302849345E-2</v>
      </c>
      <c r="V33" s="16" t="s">
        <v>19236</v>
      </c>
      <c r="W33" s="21">
        <f>B3L311C4</f>
        <v>4.6320307716030781E-2</v>
      </c>
      <c r="X33" s="16" t="s">
        <v>19723</v>
      </c>
      <c r="Y33" s="21">
        <f>B9L226C1*B9L226C10</f>
        <v>-4.8143876558615238E-3</v>
      </c>
      <c r="Z33" s="16" t="s">
        <v>19238</v>
      </c>
      <c r="AA33" s="21">
        <f>B3L312C4</f>
        <v>0.35597331792746645</v>
      </c>
      <c r="AB33" s="16" t="s">
        <v>19724</v>
      </c>
      <c r="AC33" s="21">
        <f>B9L226C1*B9L226C12</f>
        <v>-3.6998751350111284E-2</v>
      </c>
      <c r="AD33" s="16" t="s">
        <v>19240</v>
      </c>
      <c r="AE33" s="21">
        <f>B3L313C4</f>
        <v>2.8278736611386145E-2</v>
      </c>
      <c r="AF33" s="16" t="s">
        <v>19725</v>
      </c>
      <c r="AG33" s="21">
        <f>B9L226C1*B9L226C14</f>
        <v>-2.9392032820649647E-3</v>
      </c>
      <c r="AH33" s="16" t="s">
        <v>19242</v>
      </c>
      <c r="AI33" s="21">
        <f>B3L314C4</f>
        <v>4.2910035213530082E-2</v>
      </c>
      <c r="AJ33" s="16" t="s">
        <v>19726</v>
      </c>
      <c r="AK33" s="21">
        <f>B9L226C1*B9L226C16</f>
        <v>-4.4599346168226403E-3</v>
      </c>
      <c r="AL33" s="16" t="s">
        <v>19244</v>
      </c>
      <c r="AM33" s="21">
        <f>B3L315C4</f>
        <v>6.9907519254365363E-2</v>
      </c>
      <c r="AN33" s="16" t="s">
        <v>19727</v>
      </c>
      <c r="AO33" s="21">
        <f>B9L226C1*B9L226C18</f>
        <v>-7.2659685210519284E-3</v>
      </c>
      <c r="AP33" s="16" t="s">
        <v>19246</v>
      </c>
      <c r="AQ33" s="21">
        <f>B3L316C4</f>
        <v>1.2569813286894565E-2</v>
      </c>
      <c r="AR33" s="16" t="s">
        <v>19728</v>
      </c>
      <c r="AS33" s="21">
        <f>B9L226C1*B9L226C20</f>
        <v>-1.3064670100187109E-3</v>
      </c>
      <c r="AT33" s="16" t="s">
        <v>19248</v>
      </c>
      <c r="AU33" s="21">
        <f>B3L317C4</f>
        <v>5.411869571297305E-2</v>
      </c>
      <c r="AV33" s="16" t="s">
        <v>19729</v>
      </c>
      <c r="AW33" s="21">
        <f>B9L226C1*B9L226C22</f>
        <v>-5.6249276707998081E-3</v>
      </c>
      <c r="AX33" s="16" t="s">
        <v>19250</v>
      </c>
      <c r="AY33" s="21">
        <f>B3L318C4</f>
        <v>2.3333104953435463E-2</v>
      </c>
      <c r="AZ33" s="16" t="s">
        <v>19730</v>
      </c>
      <c r="BA33" s="21">
        <f>B9L226C1*B9L226C24</f>
        <v>-2.4251698229082294E-3</v>
      </c>
      <c r="BB33" s="16" t="s">
        <v>19252</v>
      </c>
      <c r="BC33" s="21">
        <f>B3L319C4</f>
        <v>7.346650134384923E-4</v>
      </c>
      <c r="BD33" s="16" t="s">
        <v>19731</v>
      </c>
      <c r="BE33" s="21">
        <f>B9L226C1*B9L226C26</f>
        <v>-7.6358779686334569E-5</v>
      </c>
      <c r="BF33" s="16" t="s">
        <v>19254</v>
      </c>
      <c r="BG33" s="21">
        <f>B3L320C4</f>
        <v>5.6210276558635031E-2</v>
      </c>
      <c r="BH33" s="16" t="s">
        <v>19732</v>
      </c>
      <c r="BI33" s="21">
        <f>B9L226C1*B9L226C28</f>
        <v>-5.8423200306762626E-3</v>
      </c>
      <c r="BJ33" s="16" t="s">
        <v>19256</v>
      </c>
      <c r="BK33" s="21">
        <f>B3L321C4</f>
        <v>6.404031171535142E-2</v>
      </c>
      <c r="BL33" s="16" t="s">
        <v>19733</v>
      </c>
      <c r="BM33" s="21">
        <f>B9L226C1*B9L226C30</f>
        <v>-6.6561493522463953E-3</v>
      </c>
      <c r="BN33" s="16" t="s">
        <v>19258</v>
      </c>
      <c r="BO33" s="21">
        <f>B3L322C4</f>
        <v>4.3379681910211151E-4</v>
      </c>
      <c r="BP33" s="16" t="s">
        <v>19734</v>
      </c>
      <c r="BQ33" s="21">
        <f>B9L226C1*B9L226C32</f>
        <v>-4.5087482230054625E-5</v>
      </c>
      <c r="BR33" s="16" t="s">
        <v>19260</v>
      </c>
      <c r="BS33" s="21">
        <f>B3L323C4</f>
        <v>2.9216207896987843E-4</v>
      </c>
      <c r="BT33" s="16" t="s">
        <v>19735</v>
      </c>
      <c r="BU33" s="21">
        <f>B9L226C1*B9L226C34</f>
        <v>-3.0366411102589139E-5</v>
      </c>
      <c r="BV33" s="16" t="s">
        <v>19262</v>
      </c>
      <c r="BW33" s="21">
        <f>B3L324C4</f>
        <v>6.0305679340465147E-4</v>
      </c>
      <c r="BX33" s="16" t="s">
        <v>19736</v>
      </c>
      <c r="BY33" s="21">
        <f>B9L226C1*B9L226C36</f>
        <v>-6.2679833643375835E-5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551DBC-3413-4EE8-9EFE-77E6C2F7CC88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6154.3193233700404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2.7620928136121846E-2</v>
      </c>
      <c r="L8" s="16" t="s">
        <v>19774</v>
      </c>
      <c r="M8" s="21">
        <f>B9L301C1*B9L301C4</f>
        <v>169.98801175754991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3.2969556430827583E-3</v>
      </c>
      <c r="T8" s="16" t="s">
        <v>19776</v>
      </c>
      <c r="U8" s="21">
        <f>B9L301C1*B9L301C8</f>
        <v>20.290517822518119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8.095563959421492E-3</v>
      </c>
      <c r="AB8" s="16" t="s">
        <v>19780</v>
      </c>
      <c r="AC8" s="21">
        <f>B9L301C1*B9L301C12</f>
        <v>49.822685709045764</v>
      </c>
      <c r="AD8" s="16" t="s">
        <v>10922</v>
      </c>
      <c r="AE8" s="21">
        <f>B3L337C5</f>
        <v>8.095563959421492E-3</v>
      </c>
      <c r="AF8" s="16" t="s">
        <v>19781</v>
      </c>
      <c r="AG8" s="21">
        <f>B9L301C1*B9L301C14</f>
        <v>49.822685709045764</v>
      </c>
      <c r="AH8" s="16" t="s">
        <v>10931</v>
      </c>
      <c r="AI8" s="21">
        <f>B3L331C5</f>
        <v>0.26296173904041309</v>
      </c>
      <c r="AJ8" s="16" t="s">
        <v>19782</v>
      </c>
      <c r="AK8" s="15">
        <f>B9L301C1*B9L301C16</f>
        <v>1618.3505118834041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4.3379239681501106E-2</v>
      </c>
      <c r="AV8" s="16" t="s">
        <v>19785</v>
      </c>
      <c r="AW8" s="21">
        <f>B9L301C1*B9L301C22</f>
        <v>266.96969300496266</v>
      </c>
      <c r="AX8" s="16" t="s">
        <v>10967</v>
      </c>
      <c r="AY8" s="21">
        <f>B3L335C5</f>
        <v>0.20286733251335007</v>
      </c>
      <c r="AZ8" s="16" t="s">
        <v>19786</v>
      </c>
      <c r="BA8" s="15">
        <f>B9L301C1*B9L301C24</f>
        <v>1248.5103445674456</v>
      </c>
      <c r="BB8" s="16" t="s">
        <v>10976</v>
      </c>
      <c r="BC8" s="21">
        <f>B3L336C5</f>
        <v>0.45177824102610975</v>
      </c>
      <c r="BD8" s="16" t="s">
        <v>19787</v>
      </c>
      <c r="BE8" s="15">
        <f>B9L301C1*B9L301C26</f>
        <v>2780.3875586251147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647.85906581167035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2.7620928136121846E-2</v>
      </c>
      <c r="L9" s="16" t="s">
        <v>19790</v>
      </c>
      <c r="M9" s="21">
        <f>B9L302C1*B9L302C4</f>
        <v>17.89446869911918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3.2969556430827583E-3</v>
      </c>
      <c r="T9" s="16" t="s">
        <v>19792</v>
      </c>
      <c r="U9" s="21">
        <f>B9L302C1*B9L302C8</f>
        <v>2.1359626029501109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8.095563959421492E-3</v>
      </c>
      <c r="AB9" s="16" t="s">
        <v>19794</v>
      </c>
      <c r="AC9" s="21">
        <f>B9L302C1*B9L302C12</f>
        <v>5.2447845039694352</v>
      </c>
      <c r="AD9" s="16" t="s">
        <v>10922</v>
      </c>
      <c r="AE9" s="21">
        <f>B3L337C5</f>
        <v>8.095563959421492E-3</v>
      </c>
      <c r="AF9" s="16" t="s">
        <v>19795</v>
      </c>
      <c r="AG9" s="21">
        <f>B9L302C1*B9L302C14</f>
        <v>5.2447845039694352</v>
      </c>
      <c r="AH9" s="16" t="s">
        <v>10931</v>
      </c>
      <c r="AI9" s="21">
        <f>B3L331C5</f>
        <v>0.26296173904041309</v>
      </c>
      <c r="AJ9" s="16" t="s">
        <v>19796</v>
      </c>
      <c r="AK9" s="21">
        <f>B9L302C1*B9L302C16</f>
        <v>170.36214659893426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4.3379239681501106E-2</v>
      </c>
      <c r="AV9" s="16" t="s">
        <v>19799</v>
      </c>
      <c r="AW9" s="21">
        <f>B9L302C1*B9L302C22</f>
        <v>28.103633695677846</v>
      </c>
      <c r="AX9" s="16" t="s">
        <v>10967</v>
      </c>
      <c r="AY9" s="21">
        <f>B3L335C5</f>
        <v>0.20286733251335007</v>
      </c>
      <c r="AZ9" s="16" t="s">
        <v>19800</v>
      </c>
      <c r="BA9" s="21">
        <f>B9L302C1*B9L302C24</f>
        <v>131.42944052580447</v>
      </c>
      <c r="BB9" s="16" t="s">
        <v>10976</v>
      </c>
      <c r="BC9" s="21">
        <f>B3L336C5</f>
        <v>0.45177824102610975</v>
      </c>
      <c r="BD9" s="16" t="s">
        <v>19801</v>
      </c>
      <c r="BE9" s="21">
        <f>B9L302C1*B9L302C26</f>
        <v>292.68862918521512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235.6810288461424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2.7620928136121846E-2</v>
      </c>
      <c r="L10" s="16" t="s">
        <v>19804</v>
      </c>
      <c r="M10" s="21">
        <f>B9L303C1*B9L303C4</f>
        <v>6.509728760806559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3.2969556430827583E-3</v>
      </c>
      <c r="T10" s="16" t="s">
        <v>19806</v>
      </c>
      <c r="U10" s="21">
        <f>B9L303C1*B9L303C8</f>
        <v>0.77702989802183953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8.095563959421492E-3</v>
      </c>
      <c r="AB10" s="16" t="s">
        <v>19808</v>
      </c>
      <c r="AC10" s="21">
        <f>B9L303C1*B9L303C12</f>
        <v>1.9079708430462075</v>
      </c>
      <c r="AD10" s="16" t="s">
        <v>10922</v>
      </c>
      <c r="AE10" s="21">
        <f>B3L337C5</f>
        <v>8.095563959421492E-3</v>
      </c>
      <c r="AF10" s="16" t="s">
        <v>19809</v>
      </c>
      <c r="AG10" s="21">
        <f>B9L303C1*B9L303C14</f>
        <v>1.9079708430462075</v>
      </c>
      <c r="AH10" s="16" t="s">
        <v>10931</v>
      </c>
      <c r="AI10" s="21">
        <f>B3L331C5</f>
        <v>0.26296173904041309</v>
      </c>
      <c r="AJ10" s="16" t="s">
        <v>19810</v>
      </c>
      <c r="AK10" s="21">
        <f>B9L303C1*B9L303C16</f>
        <v>61.975093204215369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4.3379239681501106E-2</v>
      </c>
      <c r="AV10" s="16" t="s">
        <v>19813</v>
      </c>
      <c r="AW10" s="21">
        <f>B9L303C1*B9L303C22</f>
        <v>10.223663838699586</v>
      </c>
      <c r="AX10" s="16" t="s">
        <v>10967</v>
      </c>
      <c r="AY10" s="21">
        <f>B3L335C5</f>
        <v>0.20286733251335007</v>
      </c>
      <c r="AZ10" s="16" t="s">
        <v>19814</v>
      </c>
      <c r="BA10" s="21">
        <f>B9L303C1*B9L303C24</f>
        <v>47.811981646018822</v>
      </c>
      <c r="BB10" s="16" t="s">
        <v>10976</v>
      </c>
      <c r="BC10" s="21">
        <f>B3L336C5</f>
        <v>0.45177824102610975</v>
      </c>
      <c r="BD10" s="16" t="s">
        <v>19815</v>
      </c>
      <c r="BE10" s="21">
        <f>B9L303C1*B9L303C26</f>
        <v>106.47556065533405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36392.438062519992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2.7620928136121846E-2</v>
      </c>
      <c r="L11" s="16" t="s">
        <v>19817</v>
      </c>
      <c r="M11" s="15">
        <f>B9L304C1*B9L304C4</f>
        <v>1005.19291642313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3.2969556430827583E-3</v>
      </c>
      <c r="T11" s="16" t="s">
        <v>19819</v>
      </c>
      <c r="U11" s="21">
        <f>B9L304C1*B9L304C8</f>
        <v>119.98425403576505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8.095563959421492E-3</v>
      </c>
      <c r="AB11" s="16" t="s">
        <v>19821</v>
      </c>
      <c r="AC11" s="21">
        <f>B9L304C1*B9L304C12</f>
        <v>294.61730997441578</v>
      </c>
      <c r="AD11" s="16" t="s">
        <v>10922</v>
      </c>
      <c r="AE11" s="21">
        <f>B3L337C5</f>
        <v>8.095563959421492E-3</v>
      </c>
      <c r="AF11" s="16" t="s">
        <v>19822</v>
      </c>
      <c r="AG11" s="21">
        <f>B9L304C1*B9L304C14</f>
        <v>294.61730997441578</v>
      </c>
      <c r="AH11" s="16" t="s">
        <v>10931</v>
      </c>
      <c r="AI11" s="21">
        <f>B3L331C5</f>
        <v>0.26296173904041309</v>
      </c>
      <c r="AJ11" s="16" t="s">
        <v>19823</v>
      </c>
      <c r="AK11" s="15">
        <f>B9L304C1*B9L304C16</f>
        <v>9569.8188008407778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4.3379239681501106E-2</v>
      </c>
      <c r="AV11" s="16" t="s">
        <v>19826</v>
      </c>
      <c r="AW11" s="15">
        <f>B9L304C1*B9L304C22</f>
        <v>1578.6762933082384</v>
      </c>
      <c r="AX11" s="16" t="s">
        <v>10967</v>
      </c>
      <c r="AY11" s="21">
        <f>B3L335C5</f>
        <v>0.20286733251335007</v>
      </c>
      <c r="AZ11" s="16" t="s">
        <v>19827</v>
      </c>
      <c r="BA11" s="15">
        <f>B9L304C1*B9L304C24</f>
        <v>7382.8368334007409</v>
      </c>
      <c r="BB11" s="16" t="s">
        <v>10976</v>
      </c>
      <c r="BC11" s="21">
        <f>B3L336C5</f>
        <v>0.45177824102610975</v>
      </c>
      <c r="BD11" s="16" t="s">
        <v>19828</v>
      </c>
      <c r="BE11" s="15">
        <f>B9L304C1*B9L304C26</f>
        <v>16441.311654536927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11315.471675331612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2.7620928136121846E-2</v>
      </c>
      <c r="L12" s="16" t="s">
        <v>19831</v>
      </c>
      <c r="M12" s="21">
        <f>B9L305C1*B9L305C4</f>
        <v>312.5438299706567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3.2969556430827583E-3</v>
      </c>
      <c r="T12" s="16" t="s">
        <v>19833</v>
      </c>
      <c r="U12" s="21">
        <f>B9L305C1*B9L305C8</f>
        <v>37.306608194127669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8.095563959421492E-3</v>
      </c>
      <c r="AB12" s="16" t="s">
        <v>19835</v>
      </c>
      <c r="AC12" s="21">
        <f>B9L305C1*B9L305C12</f>
        <v>91.605124678669327</v>
      </c>
      <c r="AD12" s="16" t="s">
        <v>10922</v>
      </c>
      <c r="AE12" s="21">
        <f>B3L337C5</f>
        <v>8.095563959421492E-3</v>
      </c>
      <c r="AF12" s="16" t="s">
        <v>19836</v>
      </c>
      <c r="AG12" s="21">
        <f>B9L305C1*B9L305C14</f>
        <v>91.605124678669327</v>
      </c>
      <c r="AH12" s="16" t="s">
        <v>10931</v>
      </c>
      <c r="AI12" s="21">
        <f>B3L331C5</f>
        <v>0.26296173904041309</v>
      </c>
      <c r="AJ12" s="16" t="s">
        <v>19837</v>
      </c>
      <c r="AK12" s="15">
        <f>B9L305C1*B9L305C16</f>
        <v>2975.5361098077369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4.3379239681501106E-2</v>
      </c>
      <c r="AV12" s="16" t="s">
        <v>19840</v>
      </c>
      <c r="AW12" s="21">
        <f>B9L305C1*B9L305C22</f>
        <v>490.85655791344686</v>
      </c>
      <c r="AX12" s="16" t="s">
        <v>10967</v>
      </c>
      <c r="AY12" s="21">
        <f>B3L335C5</f>
        <v>0.20286733251335007</v>
      </c>
      <c r="AZ12" s="16" t="s">
        <v>19841</v>
      </c>
      <c r="BA12" s="15">
        <f>B9L305C1*B9L305C24</f>
        <v>2295.5395549048926</v>
      </c>
      <c r="BB12" s="16" t="s">
        <v>10976</v>
      </c>
      <c r="BC12" s="21">
        <f>B3L336C5</f>
        <v>0.45177824102610975</v>
      </c>
      <c r="BD12" s="16" t="s">
        <v>19842</v>
      </c>
      <c r="BE12" s="15">
        <f>B9L305C1*B9L305C26</f>
        <v>5112.0838898620823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204.79497620740136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2.7620928136121846E-2</v>
      </c>
      <c r="L13" s="16" t="s">
        <v>19845</v>
      </c>
      <c r="M13" s="21">
        <f>B9L306C1*B9L306C4</f>
        <v>5.6566273204634161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3.2969556430827583E-3</v>
      </c>
      <c r="T13" s="16" t="s">
        <v>19847</v>
      </c>
      <c r="U13" s="21">
        <f>B9L306C1*B9L306C8</f>
        <v>0.67519995248199116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8.095563959421492E-3</v>
      </c>
      <c r="AB13" s="16" t="s">
        <v>19849</v>
      </c>
      <c r="AC13" s="21">
        <f>B9L306C1*B9L306C12</f>
        <v>1.6579308284552203</v>
      </c>
      <c r="AD13" s="16" t="s">
        <v>10922</v>
      </c>
      <c r="AE13" s="21">
        <f>B3L337C5</f>
        <v>8.095563959421492E-3</v>
      </c>
      <c r="AF13" s="16" t="s">
        <v>19850</v>
      </c>
      <c r="AG13" s="21">
        <f>B9L306C1*B9L306C14</f>
        <v>1.6579308284552203</v>
      </c>
      <c r="AH13" s="16" t="s">
        <v>10931</v>
      </c>
      <c r="AI13" s="21">
        <f>B3L331C5</f>
        <v>0.26296173904041309</v>
      </c>
      <c r="AJ13" s="16" t="s">
        <v>19851</v>
      </c>
      <c r="AK13" s="21">
        <f>B9L306C1*B9L306C16</f>
        <v>53.853243090238287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4.3379239681501106E-2</v>
      </c>
      <c r="AV13" s="16" t="s">
        <v>19854</v>
      </c>
      <c r="AW13" s="21">
        <f>B9L306C1*B9L306C22</f>
        <v>8.8838503584681803</v>
      </c>
      <c r="AX13" s="16" t="s">
        <v>10967</v>
      </c>
      <c r="AY13" s="21">
        <f>B3L335C5</f>
        <v>0.20286733251335007</v>
      </c>
      <c r="AZ13" s="16" t="s">
        <v>19855</v>
      </c>
      <c r="BA13" s="21">
        <f>B9L306C1*B9L306C24</f>
        <v>41.546210535330509</v>
      </c>
      <c r="BB13" s="16" t="s">
        <v>10976</v>
      </c>
      <c r="BC13" s="21">
        <f>B3L336C5</f>
        <v>0.45177824102610975</v>
      </c>
      <c r="BD13" s="16" t="s">
        <v>19856</v>
      </c>
      <c r="BE13" s="21">
        <f>B9L306C1*B9L306C26</f>
        <v>92.521914121963789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34.545027515804435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2.7620928136121846E-2</v>
      </c>
      <c r="L14" s="16" t="s">
        <v>19859</v>
      </c>
      <c r="M14" s="21">
        <f>B9L307C1*B9L307C4</f>
        <v>0.95416572247438602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3.2969556430827583E-3</v>
      </c>
      <c r="T14" s="16" t="s">
        <v>19861</v>
      </c>
      <c r="U14" s="21">
        <f>B9L307C1*B9L307C8</f>
        <v>0.1138934234086806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8.095563959421492E-3</v>
      </c>
      <c r="AB14" s="16" t="s">
        <v>19863</v>
      </c>
      <c r="AC14" s="21">
        <f>B9L307C1*B9L307C12</f>
        <v>0.27966147973417016</v>
      </c>
      <c r="AD14" s="16" t="s">
        <v>10922</v>
      </c>
      <c r="AE14" s="21">
        <f>B3L337C5</f>
        <v>8.095563959421492E-3</v>
      </c>
      <c r="AF14" s="16" t="s">
        <v>19864</v>
      </c>
      <c r="AG14" s="21">
        <f>B9L307C1*B9L307C14</f>
        <v>0.27966147973417016</v>
      </c>
      <c r="AH14" s="16" t="s">
        <v>10931</v>
      </c>
      <c r="AI14" s="21">
        <f>B3L331C5</f>
        <v>0.26296173904041309</v>
      </c>
      <c r="AJ14" s="16" t="s">
        <v>19865</v>
      </c>
      <c r="AK14" s="21">
        <f>B9L307C1*B9L307C16</f>
        <v>9.0840205107548559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4.3379239681501106E-2</v>
      </c>
      <c r="AV14" s="16" t="s">
        <v>19868</v>
      </c>
      <c r="AW14" s="21">
        <f>B9L307C1*B9L307C22</f>
        <v>1.4985370284121313</v>
      </c>
      <c r="AX14" s="16" t="s">
        <v>10967</v>
      </c>
      <c r="AY14" s="21">
        <f>B3L335C5</f>
        <v>0.20286733251335007</v>
      </c>
      <c r="AZ14" s="16" t="s">
        <v>19869</v>
      </c>
      <c r="BA14" s="21">
        <f>B9L307C1*B9L307C24</f>
        <v>7.0080575837315262</v>
      </c>
      <c r="BB14" s="16" t="s">
        <v>10976</v>
      </c>
      <c r="BC14" s="21">
        <f>B3L336C5</f>
        <v>0.45177824102610975</v>
      </c>
      <c r="BD14" s="16" t="s">
        <v>19870</v>
      </c>
      <c r="BE14" s="21">
        <f>B9L307C1*B9L307C26</f>
        <v>15.606691767288689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142.05431875657897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2.7620928136121846E-2</v>
      </c>
      <c r="L15" s="16" t="s">
        <v>19873</v>
      </c>
      <c r="M15" s="21">
        <f>B9L308C1*B9L308C4</f>
        <v>3.9236721298012132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3.2969556430827583E-3</v>
      </c>
      <c r="T15" s="16" t="s">
        <v>19875</v>
      </c>
      <c r="U15" s="21">
        <f>B9L308C1*B9L308C8</f>
        <v>0.46834678784877992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8.095563959421492E-3</v>
      </c>
      <c r="AB15" s="16" t="s">
        <v>19877</v>
      </c>
      <c r="AC15" s="21">
        <f>B9L308C1*B9L308C12</f>
        <v>1.150009823205933</v>
      </c>
      <c r="AD15" s="16" t="s">
        <v>10922</v>
      </c>
      <c r="AE15" s="21">
        <f>B3L337C5</f>
        <v>8.095563959421492E-3</v>
      </c>
      <c r="AF15" s="16" t="s">
        <v>19878</v>
      </c>
      <c r="AG15" s="21">
        <f>B9L308C1*B9L308C14</f>
        <v>1.150009823205933</v>
      </c>
      <c r="AH15" s="16" t="s">
        <v>10931</v>
      </c>
      <c r="AI15" s="21">
        <f>B3L331C5</f>
        <v>0.26296173904041309</v>
      </c>
      <c r="AJ15" s="16" t="s">
        <v>19879</v>
      </c>
      <c r="AK15" s="21">
        <f>B9L308C1*B9L308C16</f>
        <v>37.354850698431179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4.3379239681501106E-2</v>
      </c>
      <c r="AV15" s="16" t="s">
        <v>19882</v>
      </c>
      <c r="AW15" s="21">
        <f>B9L308C1*B9L308C22</f>
        <v>6.1622083411339972</v>
      </c>
      <c r="AX15" s="16" t="s">
        <v>10967</v>
      </c>
      <c r="AY15" s="21">
        <f>B3L335C5</f>
        <v>0.20286733251335007</v>
      </c>
      <c r="AZ15" s="16" t="s">
        <v>19883</v>
      </c>
      <c r="BA15" s="21">
        <f>B9L308C1*B9L308C24</f>
        <v>28.818180718148326</v>
      </c>
      <c r="BB15" s="16" t="s">
        <v>10976</v>
      </c>
      <c r="BC15" s="21">
        <f>B3L336C5</f>
        <v>0.45177824102610975</v>
      </c>
      <c r="BD15" s="16" t="s">
        <v>19884</v>
      </c>
      <c r="BE15" s="21">
        <f>B9L308C1*B9L308C26</f>
        <v>64.177050258009558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59.512150206354676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2.7620928136121846E-2</v>
      </c>
      <c r="L16" s="16" t="s">
        <v>19887</v>
      </c>
      <c r="M16" s="21">
        <f>B9L309C1*B9L309C4</f>
        <v>1.6437808240758114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3.2969556430827583E-3</v>
      </c>
      <c r="T16" s="16" t="s">
        <v>19889</v>
      </c>
      <c r="U16" s="21">
        <f>B9L309C1*B9L309C8</f>
        <v>0.19620891945482979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8.095563959421492E-3</v>
      </c>
      <c r="AB16" s="16" t="s">
        <v>19891</v>
      </c>
      <c r="AC16" s="21">
        <f>B9L309C1*B9L309C12</f>
        <v>0.4817844183582432</v>
      </c>
      <c r="AD16" s="16" t="s">
        <v>10922</v>
      </c>
      <c r="AE16" s="21">
        <f>B3L337C5</f>
        <v>8.095563959421492E-3</v>
      </c>
      <c r="AF16" s="16" t="s">
        <v>19892</v>
      </c>
      <c r="AG16" s="21">
        <f>B9L309C1*B9L309C14</f>
        <v>0.4817844183582432</v>
      </c>
      <c r="AH16" s="16" t="s">
        <v>10931</v>
      </c>
      <c r="AI16" s="21">
        <f>B3L331C5</f>
        <v>0.26296173904041309</v>
      </c>
      <c r="AJ16" s="16" t="s">
        <v>19893</v>
      </c>
      <c r="AK16" s="21">
        <f>B9L309C1*B9L309C16</f>
        <v>15.649418512297304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4.3379239681501106E-2</v>
      </c>
      <c r="AV16" s="16" t="s">
        <v>19896</v>
      </c>
      <c r="AW16" s="21">
        <f>B9L309C1*B9L309C22</f>
        <v>2.581591827762955</v>
      </c>
      <c r="AX16" s="16" t="s">
        <v>10967</v>
      </c>
      <c r="AY16" s="21">
        <f>B3L335C5</f>
        <v>0.20286733251335007</v>
      </c>
      <c r="AZ16" s="16" t="s">
        <v>19897</v>
      </c>
      <c r="BA16" s="21">
        <f>B9L309C1*B9L309C24</f>
        <v>12.073071164496989</v>
      </c>
      <c r="BB16" s="16" t="s">
        <v>10976</v>
      </c>
      <c r="BC16" s="21">
        <f>B3L336C5</f>
        <v>0.45177824102610975</v>
      </c>
      <c r="BD16" s="16" t="s">
        <v>19898</v>
      </c>
      <c r="BE16" s="21">
        <f>B9L309C1*B9L309C26</f>
        <v>26.886294539908551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8.286501927467107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2.7620928136121846E-2</v>
      </c>
      <c r="L17" s="16" t="s">
        <v>19901</v>
      </c>
      <c r="M17" s="21">
        <f>B9L310C1*B9L310C4</f>
        <v>0.22888087423840411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3.2969556430827583E-3</v>
      </c>
      <c r="T17" s="16" t="s">
        <v>19903</v>
      </c>
      <c r="U17" s="21">
        <f>B9L310C1*B9L310C8</f>
        <v>2.7320229291178832E-2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8.095563959421492E-3</v>
      </c>
      <c r="AB17" s="16" t="s">
        <v>19905</v>
      </c>
      <c r="AC17" s="21">
        <f>B9L310C1*B9L310C12</f>
        <v>6.7083906353679432E-2</v>
      </c>
      <c r="AD17" s="16" t="s">
        <v>10922</v>
      </c>
      <c r="AE17" s="21">
        <f>B3L337C5</f>
        <v>8.095563959421492E-3</v>
      </c>
      <c r="AF17" s="16" t="s">
        <v>19906</v>
      </c>
      <c r="AG17" s="21">
        <f>B9L310C1*B9L310C14</f>
        <v>6.7083906353679432E-2</v>
      </c>
      <c r="AH17" s="16" t="s">
        <v>10931</v>
      </c>
      <c r="AI17" s="21">
        <f>B3L331C5</f>
        <v>0.26296173904041309</v>
      </c>
      <c r="AJ17" s="16" t="s">
        <v>19907</v>
      </c>
      <c r="AK17" s="21">
        <f>B9L310C1*B9L310C16</f>
        <v>2.1790329574084857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4.3379239681501106E-2</v>
      </c>
      <c r="AV17" s="16" t="s">
        <v>19910</v>
      </c>
      <c r="AW17" s="21">
        <f>B9L310C1*B9L310C22</f>
        <v>0.35946215323281655</v>
      </c>
      <c r="AX17" s="16" t="s">
        <v>10967</v>
      </c>
      <c r="AY17" s="21">
        <f>B3L335C5</f>
        <v>0.20286733251335007</v>
      </c>
      <c r="AZ17" s="16" t="s">
        <v>19911</v>
      </c>
      <c r="BA17" s="21">
        <f>B9L310C1*B9L310C24</f>
        <v>1.6810605418919859</v>
      </c>
      <c r="BB17" s="16" t="s">
        <v>10976</v>
      </c>
      <c r="BC17" s="21">
        <f>B3L336C5</f>
        <v>0.45177824102610975</v>
      </c>
      <c r="BD17" s="16" t="s">
        <v>19912</v>
      </c>
      <c r="BE17" s="21">
        <f>B9L310C1*B9L310C26</f>
        <v>3.7436612650505579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2.7620928136121846E-2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3.2969556430827583E-3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8.095563959421492E-3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8.095563959421492E-3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0.26296173904041309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4.3379239681501106E-2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0.20286733251335007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0.45177824102610975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525.7982977507437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2.7620928136121846E-2</v>
      </c>
      <c r="L19" s="16" t="s">
        <v>19929</v>
      </c>
      <c r="M19" s="21">
        <f>B9L312C1*B9L312C4</f>
        <v>14.523036996268489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3.2969556430827583E-3</v>
      </c>
      <c r="T19" s="16" t="s">
        <v>19931</v>
      </c>
      <c r="U19" s="21">
        <f>B9L312C1*B9L312C8</f>
        <v>1.7335336648926229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8.095563959421492E-3</v>
      </c>
      <c r="AB19" s="16" t="s">
        <v>19933</v>
      </c>
      <c r="AC19" s="21">
        <f>B9L312C1*B9L312C12</f>
        <v>4.2566337491960908</v>
      </c>
      <c r="AD19" s="16" t="s">
        <v>10922</v>
      </c>
      <c r="AE19" s="21">
        <f>B3L337C5</f>
        <v>8.095563959421492E-3</v>
      </c>
      <c r="AF19" s="16" t="s">
        <v>19934</v>
      </c>
      <c r="AG19" s="21">
        <f>B9L312C1*B9L312C14</f>
        <v>4.2566337491960908</v>
      </c>
      <c r="AH19" s="16" t="s">
        <v>10931</v>
      </c>
      <c r="AI19" s="21">
        <f>B3L331C5</f>
        <v>0.26296173904041309</v>
      </c>
      <c r="AJ19" s="16" t="s">
        <v>19935</v>
      </c>
      <c r="AK19" s="21">
        <f>B9L312C1*B9L312C16</f>
        <v>138.26483476102447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4.3379239681501106E-2</v>
      </c>
      <c r="AV19" s="16" t="s">
        <v>19938</v>
      </c>
      <c r="AW19" s="21">
        <f>B9L312C1*B9L312C22</f>
        <v>22.808730382254794</v>
      </c>
      <c r="AX19" s="16" t="s">
        <v>10967</v>
      </c>
      <c r="AY19" s="21">
        <f>B3L335C5</f>
        <v>0.20286733251335007</v>
      </c>
      <c r="AZ19" s="16" t="s">
        <v>19939</v>
      </c>
      <c r="BA19" s="21">
        <f>B9L312C1*B9L312C24</f>
        <v>106.66729810475357</v>
      </c>
      <c r="BB19" s="16" t="s">
        <v>10976</v>
      </c>
      <c r="BC19" s="21">
        <f>B3L336C5</f>
        <v>0.45177824102610975</v>
      </c>
      <c r="BD19" s="16" t="s">
        <v>19940</v>
      </c>
      <c r="BE19" s="21">
        <f>B9L312C1*B9L312C26</f>
        <v>237.5442300923537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990.86627309352536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2.7620928136121846E-2</v>
      </c>
      <c r="L20" s="16" t="s">
        <v>19943</v>
      </c>
      <c r="M20" s="21">
        <f>B9L313C1*B9L313C4</f>
        <v>27.368646121623147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3.2969556430827583E-3</v>
      </c>
      <c r="T20" s="16" t="s">
        <v>19945</v>
      </c>
      <c r="U20" s="21">
        <f>B9L313C1*B9L313C8</f>
        <v>3.2668421506160801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8.095563959421492E-3</v>
      </c>
      <c r="AB20" s="16" t="s">
        <v>19947</v>
      </c>
      <c r="AC20" s="21">
        <f>B9L313C1*B9L313C12</f>
        <v>8.0216212890622369</v>
      </c>
      <c r="AD20" s="16" t="s">
        <v>10922</v>
      </c>
      <c r="AE20" s="21">
        <f>B3L337C5</f>
        <v>8.095563959421492E-3</v>
      </c>
      <c r="AF20" s="16" t="s">
        <v>19948</v>
      </c>
      <c r="AG20" s="21">
        <f>B9L313C1*B9L313C14</f>
        <v>8.0216212890622369</v>
      </c>
      <c r="AH20" s="16" t="s">
        <v>10931</v>
      </c>
      <c r="AI20" s="21">
        <f>B3L331C5</f>
        <v>0.26296173904041309</v>
      </c>
      <c r="AJ20" s="16" t="s">
        <v>19949</v>
      </c>
      <c r="AK20" s="21">
        <f>B9L313C1*B9L313C16</f>
        <v>260.55991832916629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4.3379239681501106E-2</v>
      </c>
      <c r="AV20" s="16" t="s">
        <v>19952</v>
      </c>
      <c r="AW20" s="21">
        <f>B9L313C1*B9L313C22</f>
        <v>42.98302555283977</v>
      </c>
      <c r="AX20" s="16" t="s">
        <v>10967</v>
      </c>
      <c r="AY20" s="21">
        <f>B3L335C5</f>
        <v>0.20286733251335007</v>
      </c>
      <c r="AZ20" s="16" t="s">
        <v>19953</v>
      </c>
      <c r="BA20" s="21">
        <f>B9L313C1*B9L313C24</f>
        <v>201.01439769992814</v>
      </c>
      <c r="BB20" s="16" t="s">
        <v>10976</v>
      </c>
      <c r="BC20" s="21">
        <f>B3L336C5</f>
        <v>0.45177824102610975</v>
      </c>
      <c r="BD20" s="16" t="s">
        <v>19954</v>
      </c>
      <c r="BE20" s="21">
        <f>B9L313C1*B9L313C26</f>
        <v>447.65182195028979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15">
        <f>B9L113C11</f>
        <v>1954.0545279821943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2.7620928136121846E-2</v>
      </c>
      <c r="L21" s="16" t="s">
        <v>19957</v>
      </c>
      <c r="M21" s="21">
        <f>B9L314C1*B9L314C4</f>
        <v>53.972799691459684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3.2969556430827583E-3</v>
      </c>
      <c r="T21" s="16" t="s">
        <v>19959</v>
      </c>
      <c r="U21" s="21">
        <f>B9L314C1*B9L314C8</f>
        <v>6.4424311029223107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8.095563959421492E-3</v>
      </c>
      <c r="AB21" s="16" t="s">
        <v>19961</v>
      </c>
      <c r="AC21" s="21">
        <f>B9L314C1*B9L314C12</f>
        <v>15.819173411477028</v>
      </c>
      <c r="AD21" s="16" t="s">
        <v>10922</v>
      </c>
      <c r="AE21" s="21">
        <f>B3L337C5</f>
        <v>8.095563959421492E-3</v>
      </c>
      <c r="AF21" s="16" t="s">
        <v>19962</v>
      </c>
      <c r="AG21" s="21">
        <f>B9L314C1*B9L314C14</f>
        <v>15.819173411477028</v>
      </c>
      <c r="AH21" s="16" t="s">
        <v>10931</v>
      </c>
      <c r="AI21" s="21">
        <f>B3L331C5</f>
        <v>0.26296173904041309</v>
      </c>
      <c r="AJ21" s="16" t="s">
        <v>19963</v>
      </c>
      <c r="AK21" s="21">
        <f>B9L314C1*B9L314C16</f>
        <v>513.8415768579913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4.3379239681501106E-2</v>
      </c>
      <c r="AV21" s="16" t="s">
        <v>19966</v>
      </c>
      <c r="AW21" s="21">
        <f>B9L314C1*B9L314C22</f>
        <v>84.765399720062121</v>
      </c>
      <c r="AX21" s="16" t="s">
        <v>10967</v>
      </c>
      <c r="AY21" s="21">
        <f>B3L335C5</f>
        <v>0.20286733251335007</v>
      </c>
      <c r="AZ21" s="16" t="s">
        <v>19967</v>
      </c>
      <c r="BA21" s="21">
        <f>B9L314C1*B9L314C24</f>
        <v>396.4138296773811</v>
      </c>
      <c r="BB21" s="16" t="s">
        <v>10976</v>
      </c>
      <c r="BC21" s="21">
        <f>B3L336C5</f>
        <v>0.45177824102610975</v>
      </c>
      <c r="BD21" s="16" t="s">
        <v>19968</v>
      </c>
      <c r="BE21" s="21">
        <f>B9L314C1*B9L314C26</f>
        <v>882.7993175209009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4603.986825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2.7620928136121846E-2</v>
      </c>
      <c r="L22" s="16" t="s">
        <v>19971</v>
      </c>
      <c r="M22" s="21">
        <f>B9L315C1*B9L315C4</f>
        <v>127.16638923297678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3.2969556430827583E-3</v>
      </c>
      <c r="T22" s="16" t="s">
        <v>19973</v>
      </c>
      <c r="U22" s="21">
        <f>B9L315C1*B9L315C8</f>
        <v>15.179140343362421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8.095563959421492E-3</v>
      </c>
      <c r="AB22" s="16" t="s">
        <v>19975</v>
      </c>
      <c r="AC22" s="21">
        <f>B9L315C1*B9L315C12</f>
        <v>37.27186981012138</v>
      </c>
      <c r="AD22" s="16" t="s">
        <v>10922</v>
      </c>
      <c r="AE22" s="21">
        <f>B3L337C5</f>
        <v>8.095563959421492E-3</v>
      </c>
      <c r="AF22" s="16" t="s">
        <v>19976</v>
      </c>
      <c r="AG22" s="21">
        <f>B9L315C1*B9L315C14</f>
        <v>37.27186981012138</v>
      </c>
      <c r="AH22" s="16" t="s">
        <v>10931</v>
      </c>
      <c r="AI22" s="21">
        <f>B3L331C5</f>
        <v>0.26296173904041309</v>
      </c>
      <c r="AJ22" s="16" t="s">
        <v>19977</v>
      </c>
      <c r="AK22" s="15">
        <f>B9L315C1*B9L315C16</f>
        <v>1210.67238202115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4.3379239681501106E-2</v>
      </c>
      <c r="AV22" s="16" t="s">
        <v>19980</v>
      </c>
      <c r="AW22" s="21">
        <f>B9L315C1*B9L315C22</f>
        <v>199.71744797214828</v>
      </c>
      <c r="AX22" s="16" t="s">
        <v>10967</v>
      </c>
      <c r="AY22" s="21">
        <f>B3L335C5</f>
        <v>0.20286733251335007</v>
      </c>
      <c r="AZ22" s="16" t="s">
        <v>19981</v>
      </c>
      <c r="BA22" s="21">
        <f>B9L315C1*B9L315C24</f>
        <v>933.99852611435779</v>
      </c>
      <c r="BB22" s="16" t="s">
        <v>10976</v>
      </c>
      <c r="BC22" s="21">
        <f>B3L336C5</f>
        <v>0.45177824102610975</v>
      </c>
      <c r="BD22" s="16" t="s">
        <v>19982</v>
      </c>
      <c r="BE22" s="15">
        <f>B9L315C1*B9L315C26</f>
        <v>2079.9810695058836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1394.3883283333332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2.7620928136121846E-2</v>
      </c>
      <c r="L23" s="16" t="s">
        <v>19984</v>
      </c>
      <c r="M23" s="21">
        <f>B9L316C1*B9L316C4</f>
        <v>38.514299810742067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3.2969556430827583E-3</v>
      </c>
      <c r="T23" s="16" t="s">
        <v>19986</v>
      </c>
      <c r="U23" s="21">
        <f>B9L316C1*B9L316C8</f>
        <v>4.597236467747317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8.095563959421492E-3</v>
      </c>
      <c r="AB23" s="16" t="s">
        <v>19988</v>
      </c>
      <c r="AC23" s="21">
        <f>B9L316C1*B9L316C12</f>
        <v>11.288359896293315</v>
      </c>
      <c r="AD23" s="16" t="s">
        <v>10922</v>
      </c>
      <c r="AE23" s="21">
        <f>B3L337C5</f>
        <v>8.095563959421492E-3</v>
      </c>
      <c r="AF23" s="16" t="s">
        <v>19989</v>
      </c>
      <c r="AG23" s="21">
        <f>B9L316C1*B9L316C14</f>
        <v>11.288359896293315</v>
      </c>
      <c r="AH23" s="16" t="s">
        <v>10931</v>
      </c>
      <c r="AI23" s="21">
        <f>B3L331C5</f>
        <v>0.26296173904041309</v>
      </c>
      <c r="AJ23" s="16" t="s">
        <v>19990</v>
      </c>
      <c r="AK23" s="21">
        <f>B9L316C1*B9L316C16</f>
        <v>366.67077971618784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4.3379239681501106E-2</v>
      </c>
      <c r="AV23" s="16" t="s">
        <v>19993</v>
      </c>
      <c r="AW23" s="21">
        <f>B9L316C1*B9L316C22</f>
        <v>60.487505503859317</v>
      </c>
      <c r="AX23" s="16" t="s">
        <v>10967</v>
      </c>
      <c r="AY23" s="21">
        <f>B3L335C5</f>
        <v>0.20286733251335007</v>
      </c>
      <c r="AZ23" s="16" t="s">
        <v>19994</v>
      </c>
      <c r="BA23" s="21">
        <f>B9L316C1*B9L316C24</f>
        <v>282.87584065673263</v>
      </c>
      <c r="BB23" s="16" t="s">
        <v>10976</v>
      </c>
      <c r="BC23" s="21">
        <f>B3L336C5</f>
        <v>0.45177824102610975</v>
      </c>
      <c r="BD23" s="16" t="s">
        <v>19995</v>
      </c>
      <c r="BE23" s="21">
        <f>B9L316C1*B9L316C26</f>
        <v>629.95430628177087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10537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2.7620928136121846E-2</v>
      </c>
      <c r="L24" s="16" t="s">
        <v>19998</v>
      </c>
      <c r="M24" s="21">
        <f>B9L317C1*B9L317C4</f>
        <v>291.04171977031586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3.2969556430827583E-3</v>
      </c>
      <c r="T24" s="16" t="s">
        <v>20000</v>
      </c>
      <c r="U24" s="21">
        <f>B9L317C1*B9L317C8</f>
        <v>34.740021611163023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8.095563959421492E-3</v>
      </c>
      <c r="AB24" s="16" t="s">
        <v>20002</v>
      </c>
      <c r="AC24" s="21">
        <f>B9L317C1*B9L317C12</f>
        <v>85.302957440424265</v>
      </c>
      <c r="AD24" s="16" t="s">
        <v>10922</v>
      </c>
      <c r="AE24" s="21">
        <f>B3L337C5</f>
        <v>8.095563959421492E-3</v>
      </c>
      <c r="AF24" s="16" t="s">
        <v>20003</v>
      </c>
      <c r="AG24" s="21">
        <f>B9L317C1*B9L317C14</f>
        <v>85.302957440424265</v>
      </c>
      <c r="AH24" s="16" t="s">
        <v>10931</v>
      </c>
      <c r="AI24" s="21">
        <f>B3L331C5</f>
        <v>0.26296173904041309</v>
      </c>
      <c r="AJ24" s="16" t="s">
        <v>20004</v>
      </c>
      <c r="AK24" s="15">
        <f>B9L317C1*B9L317C16</f>
        <v>2770.8278442688329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4.3379239681501106E-2</v>
      </c>
      <c r="AV24" s="16" t="s">
        <v>20007</v>
      </c>
      <c r="AW24" s="21">
        <f>B9L317C1*B9L317C22</f>
        <v>457.08704852397716</v>
      </c>
      <c r="AX24" s="16" t="s">
        <v>10967</v>
      </c>
      <c r="AY24" s="21">
        <f>B3L335C5</f>
        <v>0.20286733251335007</v>
      </c>
      <c r="AZ24" s="16" t="s">
        <v>20008</v>
      </c>
      <c r="BA24" s="15">
        <f>B9L317C1*B9L317C24</f>
        <v>2137.6130826931699</v>
      </c>
      <c r="BB24" s="16" t="s">
        <v>10976</v>
      </c>
      <c r="BC24" s="21">
        <f>B3L336C5</f>
        <v>0.45177824102610975</v>
      </c>
      <c r="BD24" s="16" t="s">
        <v>20009</v>
      </c>
      <c r="BE24" s="15">
        <f>B9L317C1*B9L317C26</f>
        <v>4760.3873256921188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13835.126937333334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2.7620928136121846E-2</v>
      </c>
      <c r="L25" s="16" t="s">
        <v>20012</v>
      </c>
      <c r="M25" s="21">
        <f>B9L318C1*B9L318C4</f>
        <v>382.13904689020757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3.2969556430827583E-3</v>
      </c>
      <c r="T25" s="16" t="s">
        <v>20014</v>
      </c>
      <c r="U25" s="21">
        <f>B9L318C1*B9L318C8</f>
        <v>45.613799828807416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8.095563959421492E-3</v>
      </c>
      <c r="AB25" s="16" t="s">
        <v>20016</v>
      </c>
      <c r="AC25" s="21">
        <f>B9L318C1*B9L318C12</f>
        <v>112.00315500789719</v>
      </c>
      <c r="AD25" s="16" t="s">
        <v>10922</v>
      </c>
      <c r="AE25" s="21">
        <f>B3L337C5</f>
        <v>8.095563959421492E-3</v>
      </c>
      <c r="AF25" s="16" t="s">
        <v>20017</v>
      </c>
      <c r="AG25" s="21">
        <f>B9L318C1*B9L318C14</f>
        <v>112.00315500789719</v>
      </c>
      <c r="AH25" s="16" t="s">
        <v>10931</v>
      </c>
      <c r="AI25" s="21">
        <f>B3L331C5</f>
        <v>0.26296173904041309</v>
      </c>
      <c r="AJ25" s="16" t="s">
        <v>20018</v>
      </c>
      <c r="AK25" s="15">
        <f>B9L318C1*B9L318C16</f>
        <v>3638.1090392860378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4.3379239681501106E-2</v>
      </c>
      <c r="AV25" s="16" t="s">
        <v>20021</v>
      </c>
      <c r="AW25" s="21">
        <f>B9L318C1*B9L318C22</f>
        <v>600.15728743857505</v>
      </c>
      <c r="AX25" s="16" t="s">
        <v>10967</v>
      </c>
      <c r="AY25" s="21">
        <f>B3L335C5</f>
        <v>0.20286733251335007</v>
      </c>
      <c r="AZ25" s="16" t="s">
        <v>20022</v>
      </c>
      <c r="BA25" s="15">
        <f>B9L318C1*B9L318C24</f>
        <v>2806.6952967604079</v>
      </c>
      <c r="BB25" s="16" t="s">
        <v>10976</v>
      </c>
      <c r="BC25" s="21">
        <f>B3L336C5</f>
        <v>0.45177824102610975</v>
      </c>
      <c r="BD25" s="16" t="s">
        <v>20023</v>
      </c>
      <c r="BE25" s="15">
        <f>B9L318C1*B9L318C26</f>
        <v>6250.4093121214028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939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2.7620928136121846E-2</v>
      </c>
      <c r="L26" s="16" t="s">
        <v>20026</v>
      </c>
      <c r="M26" s="21">
        <f>B9L319C1*B9L319C4</f>
        <v>25.936051519818413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3.2969556430827583E-3</v>
      </c>
      <c r="T26" s="16" t="s">
        <v>20028</v>
      </c>
      <c r="U26" s="21">
        <f>B9L319C1*B9L319C8</f>
        <v>3.0958413488547101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8.095563959421492E-3</v>
      </c>
      <c r="AB26" s="16" t="s">
        <v>20030</v>
      </c>
      <c r="AC26" s="21">
        <f>B9L319C1*B9L319C12</f>
        <v>7.6017345578967808</v>
      </c>
      <c r="AD26" s="16" t="s">
        <v>10922</v>
      </c>
      <c r="AE26" s="21">
        <f>B3L337C5</f>
        <v>8.095563959421492E-3</v>
      </c>
      <c r="AF26" s="16" t="s">
        <v>20031</v>
      </c>
      <c r="AG26" s="21">
        <f>B9L319C1*B9L319C14</f>
        <v>7.6017345578967808</v>
      </c>
      <c r="AH26" s="16" t="s">
        <v>10931</v>
      </c>
      <c r="AI26" s="21">
        <f>B3L331C5</f>
        <v>0.26296173904041309</v>
      </c>
      <c r="AJ26" s="16" t="s">
        <v>20032</v>
      </c>
      <c r="AK26" s="21">
        <f>B9L319C1*B9L319C16</f>
        <v>246.92107295894789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4.3379239681501106E-2</v>
      </c>
      <c r="AV26" s="16" t="s">
        <v>20035</v>
      </c>
      <c r="AW26" s="21">
        <f>B9L319C1*B9L319C22</f>
        <v>40.733106060929536</v>
      </c>
      <c r="AX26" s="16" t="s">
        <v>10967</v>
      </c>
      <c r="AY26" s="21">
        <f>B3L335C5</f>
        <v>0.20286733251335007</v>
      </c>
      <c r="AZ26" s="16" t="s">
        <v>20036</v>
      </c>
      <c r="BA26" s="21">
        <f>B9L319C1*B9L319C24</f>
        <v>190.49242523003571</v>
      </c>
      <c r="BB26" s="16" t="s">
        <v>10976</v>
      </c>
      <c r="BC26" s="21">
        <f>B3L336C5</f>
        <v>0.45177824102610975</v>
      </c>
      <c r="BD26" s="16" t="s">
        <v>20037</v>
      </c>
      <c r="BE26" s="21">
        <f>B9L319C1*B9L319C26</f>
        <v>424.21976832351703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2.7620928136121846E-2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3.2969556430827583E-3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8.095563959421492E-3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8.095563959421492E-3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0.26296173904041309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4.3379239681501106E-2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0.20286733251335007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0.45177824102610975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2.7620928136121846E-2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3.2969556430827583E-3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8.095563959421492E-3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8.095563959421492E-3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0.26296173904041309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4.3379239681501106E-2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0.20286733251335007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0.45177824102610975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6449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2.7620928136121846E-2</v>
      </c>
      <c r="L29" s="16" t="s">
        <v>20068</v>
      </c>
      <c r="M29" s="21">
        <f>B9L322C1*B9L322C4</f>
        <v>178.12736554984977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3.2969556430827583E-3</v>
      </c>
      <c r="T29" s="16" t="s">
        <v>20070</v>
      </c>
      <c r="U29" s="21">
        <f>B9L322C1*B9L322C8</f>
        <v>21.262066942240708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8.095563959421492E-3</v>
      </c>
      <c r="AB29" s="16" t="s">
        <v>20072</v>
      </c>
      <c r="AC29" s="21">
        <f>B9L322C1*B9L322C12</f>
        <v>52.208291974309205</v>
      </c>
      <c r="AD29" s="16" t="s">
        <v>10922</v>
      </c>
      <c r="AE29" s="21">
        <f>B3L337C5</f>
        <v>8.095563959421492E-3</v>
      </c>
      <c r="AF29" s="16" t="s">
        <v>20073</v>
      </c>
      <c r="AG29" s="21">
        <f>B9L322C1*B9L322C14</f>
        <v>52.208291974309205</v>
      </c>
      <c r="AH29" s="16" t="s">
        <v>10931</v>
      </c>
      <c r="AI29" s="21">
        <f>B3L331C5</f>
        <v>0.26296173904041309</v>
      </c>
      <c r="AJ29" s="16" t="s">
        <v>20074</v>
      </c>
      <c r="AK29" s="15">
        <f>B9L322C1*B9L322C16</f>
        <v>1695.8402550716239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4.3379239681501106E-2</v>
      </c>
      <c r="AV29" s="16" t="s">
        <v>20077</v>
      </c>
      <c r="AW29" s="21">
        <f>B9L322C1*B9L322C22</f>
        <v>279.75271670600063</v>
      </c>
      <c r="AX29" s="16" t="s">
        <v>10967</v>
      </c>
      <c r="AY29" s="21">
        <f>B3L335C5</f>
        <v>0.20286733251335007</v>
      </c>
      <c r="AZ29" s="16" t="s">
        <v>20078</v>
      </c>
      <c r="BA29" s="15">
        <f>B9L322C1*B9L322C24</f>
        <v>1308.2914273785946</v>
      </c>
      <c r="BB29" s="16" t="s">
        <v>10976</v>
      </c>
      <c r="BC29" s="21">
        <f>B3L336C5</f>
        <v>0.45177824102610975</v>
      </c>
      <c r="BD29" s="16" t="s">
        <v>20079</v>
      </c>
      <c r="BE29" s="15">
        <f>B9L322C1*B9L322C26</f>
        <v>2913.517876377382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3443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2.7620928136121846E-2</v>
      </c>
      <c r="L30" s="16" t="s">
        <v>20082</v>
      </c>
      <c r="M30" s="21">
        <f>B9L323C1*B9L323C4</f>
        <v>95.098855572667517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3.2969556430827583E-3</v>
      </c>
      <c r="T30" s="16" t="s">
        <v>20084</v>
      </c>
      <c r="U30" s="21">
        <f>B9L323C1*B9L323C8</f>
        <v>11.351418279133936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8.095563959421492E-3</v>
      </c>
      <c r="AB30" s="16" t="s">
        <v>20086</v>
      </c>
      <c r="AC30" s="21">
        <f>B9L323C1*B9L323C12</f>
        <v>27.873026712288198</v>
      </c>
      <c r="AD30" s="16" t="s">
        <v>10922</v>
      </c>
      <c r="AE30" s="21">
        <f>B3L337C5</f>
        <v>8.095563959421492E-3</v>
      </c>
      <c r="AF30" s="16" t="s">
        <v>20087</v>
      </c>
      <c r="AG30" s="21">
        <f>B9L323C1*B9L323C14</f>
        <v>27.873026712288198</v>
      </c>
      <c r="AH30" s="16" t="s">
        <v>10931</v>
      </c>
      <c r="AI30" s="21">
        <f>B3L331C5</f>
        <v>0.26296173904041309</v>
      </c>
      <c r="AJ30" s="16" t="s">
        <v>20088</v>
      </c>
      <c r="AK30" s="21">
        <f>B9L323C1*B9L323C16</f>
        <v>905.3772675161423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4.3379239681501106E-2</v>
      </c>
      <c r="AV30" s="16" t="s">
        <v>20091</v>
      </c>
      <c r="AW30" s="21">
        <f>B9L323C1*B9L323C22</f>
        <v>149.35472222340832</v>
      </c>
      <c r="AX30" s="16" t="s">
        <v>10967</v>
      </c>
      <c r="AY30" s="21">
        <f>B3L335C5</f>
        <v>0.20286733251335007</v>
      </c>
      <c r="AZ30" s="16" t="s">
        <v>20092</v>
      </c>
      <c r="BA30" s="21">
        <f>B9L323C1*B9L323C24</f>
        <v>698.47222584346423</v>
      </c>
      <c r="BB30" s="16" t="s">
        <v>10976</v>
      </c>
      <c r="BC30" s="21">
        <f>B3L336C5</f>
        <v>0.45177824102610975</v>
      </c>
      <c r="BD30" s="16" t="s">
        <v>20093</v>
      </c>
      <c r="BE30" s="15">
        <f>B9L323C1*B9L323C26</f>
        <v>1555.4724838528959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2.7620928136121846E-2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3.2969556430827583E-3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8.095563959421492E-3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8.095563959421492E-3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0.26296173904041309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4.3379239681501106E-2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0.20286733251335007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0.45177824102610975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5584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2.7620928136121846E-2</v>
      </c>
      <c r="L32" s="16" t="s">
        <v>20110</v>
      </c>
      <c r="M32" s="21">
        <f>B9L325C1*B9L325C4</f>
        <v>154.2352627121044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3.2969556430827583E-3</v>
      </c>
      <c r="T32" s="16" t="s">
        <v>20112</v>
      </c>
      <c r="U32" s="21">
        <f>B9L325C1*B9L325C8</f>
        <v>18.410200310974123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8.095563959421492E-3</v>
      </c>
      <c r="AB32" s="16" t="s">
        <v>20114</v>
      </c>
      <c r="AC32" s="21">
        <f>B9L325C1*B9L325C12</f>
        <v>45.20562914940961</v>
      </c>
      <c r="AD32" s="16" t="s">
        <v>10922</v>
      </c>
      <c r="AE32" s="21">
        <f>B3L337C5</f>
        <v>8.095563959421492E-3</v>
      </c>
      <c r="AF32" s="16" t="s">
        <v>20115</v>
      </c>
      <c r="AG32" s="21">
        <f>B9L325C1*B9L325C14</f>
        <v>45.20562914940961</v>
      </c>
      <c r="AH32" s="16" t="s">
        <v>10931</v>
      </c>
      <c r="AI32" s="21">
        <f>B3L331C5</f>
        <v>0.26296173904041309</v>
      </c>
      <c r="AJ32" s="16" t="s">
        <v>20116</v>
      </c>
      <c r="AK32" s="15">
        <f>B9L325C1*B9L325C16</f>
        <v>1468.3783508016668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4.3379239681501106E-2</v>
      </c>
      <c r="AV32" s="16" t="s">
        <v>20119</v>
      </c>
      <c r="AW32" s="21">
        <f>B9L325C1*B9L325C22</f>
        <v>242.22967438150218</v>
      </c>
      <c r="AX32" s="16" t="s">
        <v>10967</v>
      </c>
      <c r="AY32" s="21">
        <f>B3L335C5</f>
        <v>0.20286733251335007</v>
      </c>
      <c r="AZ32" s="16" t="s">
        <v>20120</v>
      </c>
      <c r="BA32" s="15">
        <f>B9L325C1*B9L325C24</f>
        <v>1132.8111847545467</v>
      </c>
      <c r="BB32" s="16" t="s">
        <v>10976</v>
      </c>
      <c r="BC32" s="21">
        <f>B3L336C5</f>
        <v>0.45177824102610975</v>
      </c>
      <c r="BD32" s="16" t="s">
        <v>20121</v>
      </c>
      <c r="BE32" s="15">
        <f>B9L325C1*B9L325C26</f>
        <v>2522.7296978897966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4.4726333348080516E-2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2.7620928136121846E-2</v>
      </c>
      <c r="L33" s="16" t="s">
        <v>20124</v>
      </c>
      <c r="M33" s="21">
        <f>B9L326C1*B9L326C4</f>
        <v>1.235382839199562E-3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3.2969556430827583E-3</v>
      </c>
      <c r="T33" s="16" t="s">
        <v>20126</v>
      </c>
      <c r="U33" s="21">
        <f>B9L326C1*B9L326C8</f>
        <v>1.4746073712635461E-4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8.095563959421492E-3</v>
      </c>
      <c r="AB33" s="16" t="s">
        <v>20128</v>
      </c>
      <c r="AC33" s="21">
        <f>B9L326C1*B9L326C12</f>
        <v>3.6208489228979222E-4</v>
      </c>
      <c r="AD33" s="16" t="s">
        <v>10922</v>
      </c>
      <c r="AE33" s="21">
        <f>B3L337C5</f>
        <v>8.095563959421492E-3</v>
      </c>
      <c r="AF33" s="16" t="s">
        <v>20129</v>
      </c>
      <c r="AG33" s="21">
        <f>B9L326C1*B9L326C14</f>
        <v>3.6208489228979222E-4</v>
      </c>
      <c r="AH33" s="16" t="s">
        <v>10931</v>
      </c>
      <c r="AI33" s="21">
        <f>B3L331C5</f>
        <v>0.26296173904041309</v>
      </c>
      <c r="AJ33" s="16" t="s">
        <v>20130</v>
      </c>
      <c r="AK33" s="21">
        <f>B9L326C1*B9L326C16</f>
        <v>1.1761314398112474E-2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4.3379239681501106E-2</v>
      </c>
      <c r="AV33" s="16" t="s">
        <v>20133</v>
      </c>
      <c r="AW33" s="21">
        <f>B9L326C1*B9L326C22</f>
        <v>1.9401943343811006E-3</v>
      </c>
      <c r="AX33" s="16" t="s">
        <v>10967</v>
      </c>
      <c r="AY33" s="21">
        <f>B3L335C5</f>
        <v>0.20286733251335007</v>
      </c>
      <c r="AZ33" s="16" t="s">
        <v>20134</v>
      </c>
      <c r="BA33" s="21">
        <f>B9L326C1*B9L326C24</f>
        <v>9.0735119394279879E-3</v>
      </c>
      <c r="BB33" s="16" t="s">
        <v>10976</v>
      </c>
      <c r="BC33" s="21">
        <f>B3L336C5</f>
        <v>0.45177824102610975</v>
      </c>
      <c r="BD33" s="16" t="s">
        <v>20135</v>
      </c>
      <c r="BE33" s="21">
        <f>B9L326C1*B9L326C26</f>
        <v>2.0206384207543251E-2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DAD2C3-865C-4A34-B3BF-CF436E97DB6D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226027.82208237998</v>
      </c>
      <c r="F8" s="16" t="s">
        <v>11042</v>
      </c>
      <c r="G8" s="21">
        <f>B3L209C4</f>
        <v>0.78270696446490973</v>
      </c>
      <c r="H8" s="16" t="s">
        <v>20193</v>
      </c>
      <c r="I8" s="15">
        <f>B9L401C1*B9L401C2</f>
        <v>176913.55050671432</v>
      </c>
      <c r="J8" s="16" t="s">
        <v>20194</v>
      </c>
      <c r="K8" s="15">
        <f>B9L401C1-B9L401C3</f>
        <v>49114.271575665654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88127.026932740002</v>
      </c>
      <c r="F9" s="16" t="s">
        <v>11093</v>
      </c>
      <c r="G9" s="21">
        <f>B3L207C4</f>
        <v>0.76241445224691584</v>
      </c>
      <c r="H9" s="16" t="s">
        <v>20196</v>
      </c>
      <c r="I9" s="15">
        <f>B9L402C1*B9L402C2</f>
        <v>67189.31896707417</v>
      </c>
      <c r="J9" s="16" t="s">
        <v>20197</v>
      </c>
      <c r="K9" s="15">
        <f>B9L402C1-B9L402C3</f>
        <v>20937.707965665832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4330.7781451799992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4330.7781451799992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42993.170799479994</v>
      </c>
      <c r="F11" s="16" t="s">
        <v>10710</v>
      </c>
      <c r="G11" s="21">
        <f>B3L305C3</f>
        <v>0.98344195420706071</v>
      </c>
      <c r="H11" s="16" t="s">
        <v>20200</v>
      </c>
      <c r="I11" s="15">
        <f>B9L404C1*B9L404C2</f>
        <v>42281.287908598548</v>
      </c>
      <c r="J11" s="16" t="s">
        <v>20201</v>
      </c>
      <c r="K11" s="21">
        <f>B9L404C1-B9L404C3</f>
        <v>711.88289088144666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19327.089562459994</v>
      </c>
      <c r="F12" s="16" t="s">
        <v>11078</v>
      </c>
      <c r="G12" s="21">
        <f>B3L220C4</f>
        <v>0.93298950929121494</v>
      </c>
      <c r="H12" s="16" t="s">
        <v>20202</v>
      </c>
      <c r="I12" s="15">
        <f>B9L405C1*B9L405C2</f>
        <v>18031.971806906913</v>
      </c>
      <c r="J12" s="16" t="s">
        <v>20203</v>
      </c>
      <c r="K12" s="15">
        <f>B9L405C1-B9L405C3</f>
        <v>1295.1177555530812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79944.665072659991</v>
      </c>
      <c r="F13" s="16" t="s">
        <v>11042</v>
      </c>
      <c r="G13" s="21">
        <f>B3L209C4</f>
        <v>0.78270696446490973</v>
      </c>
      <c r="H13" s="16" t="s">
        <v>20205</v>
      </c>
      <c r="I13" s="15">
        <f>B9L406C1*B9L406C2</f>
        <v>62573.246124185593</v>
      </c>
      <c r="J13" s="16" t="s">
        <v>20206</v>
      </c>
      <c r="K13" s="15">
        <f>B9L406C1-B9L406C3</f>
        <v>17371.418948474398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31230</v>
      </c>
      <c r="F14" s="16" t="s">
        <v>11042</v>
      </c>
      <c r="G14" s="21">
        <f>B3L209C4</f>
        <v>0.78270696446490973</v>
      </c>
      <c r="H14" s="16" t="s">
        <v>20208</v>
      </c>
      <c r="I14" s="15">
        <f>B9L407C1*B9L407C2</f>
        <v>24443.938500239132</v>
      </c>
      <c r="J14" s="16" t="s">
        <v>20209</v>
      </c>
      <c r="K14" s="15">
        <f>B9L407C1-B9L407C3</f>
        <v>6786.0614997608682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94803.089008333336</v>
      </c>
      <c r="F15" s="16" t="s">
        <v>10710</v>
      </c>
      <c r="G15" s="21">
        <f>B3L305C3</f>
        <v>0.98344195420706071</v>
      </c>
      <c r="H15" s="16" t="s">
        <v>20211</v>
      </c>
      <c r="I15" s="15">
        <f>B9L408C1*B9L408C2</f>
        <v>93233.335119221258</v>
      </c>
      <c r="J15" s="16" t="s">
        <v>20212</v>
      </c>
      <c r="K15" s="15">
        <f>B9L408C1-B9L408C3</f>
        <v>1569.7538891120785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9842.8600699999988</v>
      </c>
      <c r="F16" s="16" t="s">
        <v>10710</v>
      </c>
      <c r="G16" s="21">
        <f>B3L305C3</f>
        <v>0.98344195420706071</v>
      </c>
      <c r="H16" s="16" t="s">
        <v>20213</v>
      </c>
      <c r="I16" s="15">
        <f>B9L409C1*B9L409C2</f>
        <v>9679.8815422274456</v>
      </c>
      <c r="J16" s="16" t="s">
        <v>20214</v>
      </c>
      <c r="K16" s="21">
        <f>B9L409C1-B9L409C3</f>
        <v>162.97852777255321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2029</v>
      </c>
      <c r="F17" s="16" t="s">
        <v>10710</v>
      </c>
      <c r="G17" s="21">
        <f>B3L305C3</f>
        <v>0.98344195420706071</v>
      </c>
      <c r="H17" s="16" t="s">
        <v>20216</v>
      </c>
      <c r="I17" s="15">
        <f>B9L410C1*B9L410C2</f>
        <v>1995.4037250861261</v>
      </c>
      <c r="J17" s="16" t="s">
        <v>20217</v>
      </c>
      <c r="K17" s="21">
        <f>B9L410C1-B9L410C3</f>
        <v>33.596274913873913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225118.97593966665</v>
      </c>
      <c r="F18" s="16" t="s">
        <v>10710</v>
      </c>
      <c r="G18" s="21">
        <f>B3L305C3</f>
        <v>0.98344195420706071</v>
      </c>
      <c r="H18" s="16" t="s">
        <v>20219</v>
      </c>
      <c r="I18" s="15">
        <f>B9L411C1*B9L411C2</f>
        <v>221391.44562719806</v>
      </c>
      <c r="J18" s="16" t="s">
        <v>20220</v>
      </c>
      <c r="K18" s="15">
        <f>B9L411C1-B9L411C3</f>
        <v>3727.5303124685888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10908</v>
      </c>
      <c r="F19" s="16" t="s">
        <v>10710</v>
      </c>
      <c r="G19" s="21">
        <f>B3L305C3</f>
        <v>0.98344195420706071</v>
      </c>
      <c r="H19" s="16" t="s">
        <v>20222</v>
      </c>
      <c r="I19" s="15">
        <f>B9L412C1*B9L412C2</f>
        <v>10727.384836490619</v>
      </c>
      <c r="J19" s="16" t="s">
        <v>20223</v>
      </c>
      <c r="K19" s="21">
        <f>B9L412C1-B9L412C3</f>
        <v>180.61516350938109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182</v>
      </c>
      <c r="F20" s="16" t="s">
        <v>10710</v>
      </c>
      <c r="G20" s="21">
        <f>B3L305C3</f>
        <v>0.98344195420706071</v>
      </c>
      <c r="H20" s="16" t="s">
        <v>20225</v>
      </c>
      <c r="I20" s="21">
        <f>B9L413C1*B9L413C2</f>
        <v>178.98643566568504</v>
      </c>
      <c r="J20" s="16" t="s">
        <v>20226</v>
      </c>
      <c r="K20" s="21">
        <f>B9L413C1-B9L413C3</f>
        <v>3.0135643343149638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0.98344195420706071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5622</v>
      </c>
      <c r="F22" s="16" t="s">
        <v>10710</v>
      </c>
      <c r="G22" s="21">
        <f>B3L305C3</f>
        <v>0.98344195420706071</v>
      </c>
      <c r="H22" s="16" t="s">
        <v>20231</v>
      </c>
      <c r="I22" s="15">
        <f>B9L415C1*B9L415C2</f>
        <v>5528.9106665520949</v>
      </c>
      <c r="J22" s="16" t="s">
        <v>20232</v>
      </c>
      <c r="K22" s="21">
        <f>B9L415C1-B9L415C3</f>
        <v>93.089333447905119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0.98344195420706071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0.98344195420706071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6223</v>
      </c>
      <c r="F25" s="16" t="s">
        <v>10710</v>
      </c>
      <c r="G25" s="21">
        <f>B3L305C3</f>
        <v>0.98344195420706071</v>
      </c>
      <c r="H25" s="16" t="s">
        <v>20240</v>
      </c>
      <c r="I25" s="15">
        <f>B9L418C1*B9L418C2</f>
        <v>6119.9592810305385</v>
      </c>
      <c r="J25" s="16" t="s">
        <v>20241</v>
      </c>
      <c r="K25" s="21">
        <f>B9L418C1-B9L418C3</f>
        <v>103.04071896946152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114.12174833356403</v>
      </c>
      <c r="F26" s="16" t="s">
        <v>10710</v>
      </c>
      <c r="G26" s="21">
        <f>B3L305C3</f>
        <v>0.98344195420706071</v>
      </c>
      <c r="H26" s="16" t="s">
        <v>20243</v>
      </c>
      <c r="I26" s="21">
        <f>B9L419C1*B9L419C2</f>
        <v>112.23211519868659</v>
      </c>
      <c r="J26" s="16" t="s">
        <v>20244</v>
      </c>
      <c r="K26" s="21">
        <f>B9L419C1-B9L419C3</f>
        <v>1.8896331348774424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15">
        <f>B9L301C27</f>
        <v>2780.3875586251147</v>
      </c>
      <c r="F34" s="16" t="s">
        <v>11042</v>
      </c>
      <c r="G34" s="21">
        <f>B3L209C4</f>
        <v>0.78270696446490973</v>
      </c>
      <c r="H34" s="16" t="s">
        <v>20268</v>
      </c>
      <c r="I34" s="15">
        <f>B9L427C1*B9L427C2</f>
        <v>2176.2287060474646</v>
      </c>
      <c r="J34" s="16" t="s">
        <v>20269</v>
      </c>
      <c r="K34" s="21">
        <f>B9L427C1-B9L427C3</f>
        <v>604.15885257765012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292.68862918521512</v>
      </c>
      <c r="F35" s="16" t="s">
        <v>11042</v>
      </c>
      <c r="G35" s="21">
        <f>B3L209C4</f>
        <v>0.78270696446490973</v>
      </c>
      <c r="H35" s="16" t="s">
        <v>20271</v>
      </c>
      <c r="I35" s="21">
        <f>B9L428C1*B9L428C2</f>
        <v>229.0894284829553</v>
      </c>
      <c r="J35" s="16" t="s">
        <v>20272</v>
      </c>
      <c r="K35" s="21">
        <f>B9L428C1-B9L428C3</f>
        <v>63.599200702259822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106.47556065533405</v>
      </c>
      <c r="F36" s="16" t="s">
        <v>11042</v>
      </c>
      <c r="G36" s="21">
        <f>B3L209C4</f>
        <v>0.78270696446490973</v>
      </c>
      <c r="H36" s="16" t="s">
        <v>20274</v>
      </c>
      <c r="I36" s="21">
        <f>B9L429C1*B9L429C2</f>
        <v>83.339162870235882</v>
      </c>
      <c r="J36" s="16" t="s">
        <v>20275</v>
      </c>
      <c r="K36" s="21">
        <f>B9L429C1-B9L429C3</f>
        <v>23.136397785098168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16441.311654536927</v>
      </c>
      <c r="F37" s="16" t="s">
        <v>11042</v>
      </c>
      <c r="G37" s="21">
        <f>B3L209C4</f>
        <v>0.78270696446490973</v>
      </c>
      <c r="H37" s="16" t="s">
        <v>20277</v>
      </c>
      <c r="I37" s="15">
        <f>B9L430C1*B9L430C2</f>
        <v>12868.729136944141</v>
      </c>
      <c r="J37" s="16" t="s">
        <v>20278</v>
      </c>
      <c r="K37" s="15">
        <f>B9L430C1-B9L430C3</f>
        <v>3572.5825175927857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5112.0838898620823</v>
      </c>
      <c r="F38" s="16" t="s">
        <v>11042</v>
      </c>
      <c r="G38" s="21">
        <f>B3L209C4</f>
        <v>0.78270696446490973</v>
      </c>
      <c r="H38" s="16" t="s">
        <v>20280</v>
      </c>
      <c r="I38" s="15">
        <f>B9L431C1*B9L431C2</f>
        <v>4001.2636635239182</v>
      </c>
      <c r="J38" s="16" t="s">
        <v>20281</v>
      </c>
      <c r="K38" s="15">
        <f>B9L431C1-B9L431C3</f>
        <v>1110.820226338164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92.521914121963789</v>
      </c>
      <c r="F39" s="16" t="s">
        <v>11042</v>
      </c>
      <c r="G39" s="21">
        <f>B3L209C4</f>
        <v>0.78270696446490973</v>
      </c>
      <c r="H39" s="16" t="s">
        <v>20283</v>
      </c>
      <c r="I39" s="21">
        <f>B9L432C1*B9L432C2</f>
        <v>72.41754654888534</v>
      </c>
      <c r="J39" s="16" t="s">
        <v>20284</v>
      </c>
      <c r="K39" s="21">
        <f>B9L432C1-B9L432C3</f>
        <v>20.104367573078449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15.606691767288689</v>
      </c>
      <c r="F40" s="16" t="s">
        <v>11042</v>
      </c>
      <c r="G40" s="21">
        <f>B3L209C4</f>
        <v>0.78270696446490973</v>
      </c>
      <c r="H40" s="16" t="s">
        <v>20286</v>
      </c>
      <c r="I40" s="21">
        <f>B9L433C1*B9L433C2</f>
        <v>12.215466338514027</v>
      </c>
      <c r="J40" s="16" t="s">
        <v>20287</v>
      </c>
      <c r="K40" s="21">
        <f>B9L433C1-B9L433C3</f>
        <v>3.3912254287746624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64.177050258009558</v>
      </c>
      <c r="F41" s="16" t="s">
        <v>11042</v>
      </c>
      <c r="G41" s="21">
        <f>B3L209C4</f>
        <v>0.78270696446490973</v>
      </c>
      <c r="H41" s="16" t="s">
        <v>20289</v>
      </c>
      <c r="I41" s="21">
        <f>B9L434C1*B9L434C2</f>
        <v>50.231824195758612</v>
      </c>
      <c r="J41" s="16" t="s">
        <v>20290</v>
      </c>
      <c r="K41" s="21">
        <f>B9L434C1-B9L434C3</f>
        <v>13.945226062250946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26.886294539908551</v>
      </c>
      <c r="F42" s="16" t="s">
        <v>11042</v>
      </c>
      <c r="G42" s="21">
        <f>B3L209C4</f>
        <v>0.78270696446490973</v>
      </c>
      <c r="H42" s="16" t="s">
        <v>20292</v>
      </c>
      <c r="I42" s="21">
        <f>B9L435C1*B9L435C2</f>
        <v>21.0440899850413</v>
      </c>
      <c r="J42" s="16" t="s">
        <v>20293</v>
      </c>
      <c r="K42" s="21">
        <f>B9L435C1-B9L435C3</f>
        <v>5.8422045548672514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3.7436612650505579</v>
      </c>
      <c r="F43" s="16" t="s">
        <v>11042</v>
      </c>
      <c r="G43" s="21">
        <f>B3L209C4</f>
        <v>0.78270696446490973</v>
      </c>
      <c r="H43" s="16" t="s">
        <v>20295</v>
      </c>
      <c r="I43" s="21">
        <f>B9L436C1*B9L436C2</f>
        <v>2.9301897447525862</v>
      </c>
      <c r="J43" s="16" t="s">
        <v>20296</v>
      </c>
      <c r="K43" s="21">
        <f>B9L436C1-B9L436C3</f>
        <v>0.81347152029797165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0.78270696446490973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237.5442300923537</v>
      </c>
      <c r="F45" s="16" t="s">
        <v>11042</v>
      </c>
      <c r="G45" s="21">
        <f>B3L209C4</f>
        <v>0.78270696446490973</v>
      </c>
      <c r="H45" s="16" t="s">
        <v>20301</v>
      </c>
      <c r="I45" s="21">
        <f>B9L438C1*B9L438C2</f>
        <v>185.92752326174022</v>
      </c>
      <c r="J45" s="16" t="s">
        <v>20302</v>
      </c>
      <c r="K45" s="21">
        <f>B9L438C1-B9L438C3</f>
        <v>51.616706830613481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447.65182195028979</v>
      </c>
      <c r="F46" s="16" t="s">
        <v>11042</v>
      </c>
      <c r="G46" s="21">
        <f>B3L209C4</f>
        <v>0.78270696446490973</v>
      </c>
      <c r="H46" s="16" t="s">
        <v>20304</v>
      </c>
      <c r="I46" s="21">
        <f>B9L439C1*B9L439C2</f>
        <v>350.38019869589755</v>
      </c>
      <c r="J46" s="16" t="s">
        <v>20305</v>
      </c>
      <c r="K46" s="21">
        <f>B9L439C1-B9L439C3</f>
        <v>97.271623254392239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882.7993175209009</v>
      </c>
      <c r="F47" s="16" t="s">
        <v>11042</v>
      </c>
      <c r="G47" s="21">
        <f>B3L209C4</f>
        <v>0.78270696446490973</v>
      </c>
      <c r="H47" s="16" t="s">
        <v>20307</v>
      </c>
      <c r="I47" s="21">
        <f>B9L440C1*B9L440C2</f>
        <v>690.97317404847831</v>
      </c>
      <c r="J47" s="16" t="s">
        <v>20308</v>
      </c>
      <c r="K47" s="21">
        <f>B9L440C1-B9L440C3</f>
        <v>191.82614347242259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2079.9810695058836</v>
      </c>
      <c r="F48" s="16" t="s">
        <v>11042</v>
      </c>
      <c r="G48" s="21">
        <f>B3L209C4</f>
        <v>0.78270696446490973</v>
      </c>
      <c r="H48" s="16" t="s">
        <v>20310</v>
      </c>
      <c r="I48" s="15">
        <f>B9L441C1*B9L441C2</f>
        <v>1628.0156690574265</v>
      </c>
      <c r="J48" s="16" t="s">
        <v>20311</v>
      </c>
      <c r="K48" s="21">
        <f>B9L441C1-B9L441C3</f>
        <v>451.9654004484571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629.95430628177087</v>
      </c>
      <c r="F49" s="16" t="s">
        <v>11042</v>
      </c>
      <c r="G49" s="21">
        <f>B3L209C4</f>
        <v>0.78270696446490973</v>
      </c>
      <c r="H49" s="16" t="s">
        <v>20313</v>
      </c>
      <c r="I49" s="21">
        <f>B9L442C1*B9L442C2</f>
        <v>493.0696228214029</v>
      </c>
      <c r="J49" s="16" t="s">
        <v>20314</v>
      </c>
      <c r="K49" s="21">
        <f>B9L442C1-B9L442C3</f>
        <v>136.88468346036797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4760.3873256921188</v>
      </c>
      <c r="F50" s="16" t="s">
        <v>11042</v>
      </c>
      <c r="G50" s="21">
        <f>B3L209C4</f>
        <v>0.78270696446490973</v>
      </c>
      <c r="H50" s="16" t="s">
        <v>20316</v>
      </c>
      <c r="I50" s="15">
        <f>B9L443C1*B9L443C2</f>
        <v>3725.9883133697081</v>
      </c>
      <c r="J50" s="16" t="s">
        <v>20317</v>
      </c>
      <c r="K50" s="15">
        <f>B9L443C1-B9L443C3</f>
        <v>1034.3990123224107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6250.4093121214028</v>
      </c>
      <c r="F51" s="16" t="s">
        <v>11042</v>
      </c>
      <c r="G51" s="21">
        <f>B3L209C4</f>
        <v>0.78270696446490973</v>
      </c>
      <c r="H51" s="16" t="s">
        <v>20319</v>
      </c>
      <c r="I51" s="15">
        <f>B9L444C1*B9L444C2</f>
        <v>4892.2388993537479</v>
      </c>
      <c r="J51" s="16" t="s">
        <v>20320</v>
      </c>
      <c r="K51" s="15">
        <f>B9L444C1-B9L444C3</f>
        <v>1358.1704127676549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424.21976832351703</v>
      </c>
      <c r="F52" s="16" t="s">
        <v>11042</v>
      </c>
      <c r="G52" s="21">
        <f>B3L209C4</f>
        <v>0.78270696446490973</v>
      </c>
      <c r="H52" s="16" t="s">
        <v>20322</v>
      </c>
      <c r="I52" s="21">
        <f>B9L445C1*B9L445C2</f>
        <v>332.0397671305073</v>
      </c>
      <c r="J52" s="16" t="s">
        <v>20323</v>
      </c>
      <c r="K52" s="21">
        <f>B9L445C1-B9L445C3</f>
        <v>92.18000119300973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0.78270696446490973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0.78270696446490973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2913.517876377382</v>
      </c>
      <c r="F55" s="16" t="s">
        <v>11042</v>
      </c>
      <c r="G55" s="21">
        <f>B3L209C4</f>
        <v>0.78270696446490973</v>
      </c>
      <c r="H55" s="16" t="s">
        <v>20331</v>
      </c>
      <c r="I55" s="15">
        <f>B9L448C1*B9L448C2</f>
        <v>2280.4307329335907</v>
      </c>
      <c r="J55" s="16" t="s">
        <v>20332</v>
      </c>
      <c r="K55" s="21">
        <f>B9L448C1-B9L448C3</f>
        <v>633.08714344379132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1555.4724838528959</v>
      </c>
      <c r="F56" s="16" t="s">
        <v>11042</v>
      </c>
      <c r="G56" s="21">
        <f>B3L209C4</f>
        <v>0.78270696446490973</v>
      </c>
      <c r="H56" s="16" t="s">
        <v>20334</v>
      </c>
      <c r="I56" s="15">
        <f>B9L449C1*B9L449C2</f>
        <v>1217.4791461451935</v>
      </c>
      <c r="J56" s="16" t="s">
        <v>20335</v>
      </c>
      <c r="K56" s="21">
        <f>B9L449C1-B9L449C3</f>
        <v>337.99333770770249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0.78270696446490973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2522.7296978897966</v>
      </c>
      <c r="F58" s="16" t="s">
        <v>11042</v>
      </c>
      <c r="G58" s="21">
        <f>B3L209C4</f>
        <v>0.78270696446490973</v>
      </c>
      <c r="H58" s="16" t="s">
        <v>20340</v>
      </c>
      <c r="I58" s="15">
        <f>B9L451C1*B9L451C2</f>
        <v>1974.5581040008014</v>
      </c>
      <c r="J58" s="16" t="s">
        <v>20341</v>
      </c>
      <c r="K58" s="21">
        <f>B9L451C1-B9L451C3</f>
        <v>548.17159388899518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2.0206384207543251E-2</v>
      </c>
      <c r="F59" s="16" t="s">
        <v>11042</v>
      </c>
      <c r="G59" s="21">
        <f>B3L209C4</f>
        <v>0.78270696446490973</v>
      </c>
      <c r="H59" s="16" t="s">
        <v>20343</v>
      </c>
      <c r="I59" s="21">
        <f>B9L452C1*B9L452C2</f>
        <v>1.5815677645897867E-2</v>
      </c>
      <c r="J59" s="16" t="s">
        <v>20344</v>
      </c>
      <c r="K59" s="21">
        <f>B9L452C1-B9L452C3</f>
        <v>4.3907065616453841E-3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7270.568170498289</v>
      </c>
      <c r="F60" s="16" t="s">
        <v>10710</v>
      </c>
      <c r="G60" s="21">
        <f>B3L305C3</f>
        <v>0.98344195420706071</v>
      </c>
      <c r="H60" s="16" t="s">
        <v>20346</v>
      </c>
      <c r="I60" s="15">
        <f>B9L453C1*B9L453C2</f>
        <v>7150.1817697904917</v>
      </c>
      <c r="J60" s="16" t="s">
        <v>20347</v>
      </c>
      <c r="K60" s="21">
        <f>B9L453C1-B9L453C3</f>
        <v>120.38640070779729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765.36547022714035</v>
      </c>
      <c r="F61" s="16" t="s">
        <v>10710</v>
      </c>
      <c r="G61" s="21">
        <f>B3L305C3</f>
        <v>0.98344195420706071</v>
      </c>
      <c r="H61" s="16" t="s">
        <v>20349</v>
      </c>
      <c r="I61" s="21">
        <f>B9L454C1*B9L454C2</f>
        <v>752.69251372278484</v>
      </c>
      <c r="J61" s="16" t="s">
        <v>20350</v>
      </c>
      <c r="K61" s="21">
        <f>B9L454C1-B9L454C3</f>
        <v>12.672956504355511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278.42802699758818</v>
      </c>
      <c r="F62" s="16" t="s">
        <v>10710</v>
      </c>
      <c r="G62" s="21">
        <f>B3L305C3</f>
        <v>0.98344195420706071</v>
      </c>
      <c r="H62" s="16" t="s">
        <v>20352</v>
      </c>
      <c r="I62" s="21">
        <f>B9L455C1*B9L455C2</f>
        <v>273.81780297652438</v>
      </c>
      <c r="J62" s="16" t="s">
        <v>20353</v>
      </c>
      <c r="K62" s="21">
        <f>B9L455C1-B9L455C3</f>
        <v>4.6102240210638001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13367.83222872986</v>
      </c>
      <c r="F63" s="16" t="s">
        <v>10710</v>
      </c>
      <c r="G63" s="21">
        <f>B3L305C3</f>
        <v>0.98344195420706071</v>
      </c>
      <c r="H63" s="16" t="s">
        <v>20355</v>
      </c>
      <c r="I63" s="15">
        <f>B9L456C1*B9L456C2</f>
        <v>13146.487050534221</v>
      </c>
      <c r="J63" s="16" t="s">
        <v>20356</v>
      </c>
      <c r="K63" s="21">
        <f>B9L456C1-B9L456C3</f>
        <v>221.34517819563916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241.93997049151153</v>
      </c>
      <c r="F64" s="16" t="s">
        <v>10710</v>
      </c>
      <c r="G64" s="21">
        <f>B3L305C3</f>
        <v>0.98344195420706071</v>
      </c>
      <c r="H64" s="16" t="s">
        <v>20358</v>
      </c>
      <c r="I64" s="21">
        <f>B9L457C1*B9L457C2</f>
        <v>237.93391738097071</v>
      </c>
      <c r="J64" s="16" t="s">
        <v>20359</v>
      </c>
      <c r="K64" s="21">
        <f>B9L457C1-B9L457C3</f>
        <v>4.0060531105408188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40.810683409235523</v>
      </c>
      <c r="F65" s="16" t="s">
        <v>10710</v>
      </c>
      <c r="G65" s="21">
        <f>B3L305C3</f>
        <v>0.98344195420706071</v>
      </c>
      <c r="H65" s="16" t="s">
        <v>20361</v>
      </c>
      <c r="I65" s="21">
        <f>B9L458C1*B9L458C2</f>
        <v>40.134938244504255</v>
      </c>
      <c r="J65" s="16" t="s">
        <v>20362</v>
      </c>
      <c r="K65" s="21">
        <f>B9L458C1-B9L458C3</f>
        <v>0.67574516473126778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167.81963271087506</v>
      </c>
      <c r="F66" s="16" t="s">
        <v>10710</v>
      </c>
      <c r="G66" s="21">
        <f>B3L305C3</f>
        <v>0.98344195420706071</v>
      </c>
      <c r="H66" s="16" t="s">
        <v>20364</v>
      </c>
      <c r="I66" s="21">
        <f>B9L459C1*B9L459C2</f>
        <v>165.04086754749414</v>
      </c>
      <c r="J66" s="16" t="s">
        <v>20365</v>
      </c>
      <c r="K66" s="21">
        <f>B9L459C1-B9L459C3</f>
        <v>2.7787651633809105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70.306255219025687</v>
      </c>
      <c r="F67" s="16" t="s">
        <v>10710</v>
      </c>
      <c r="G67" s="21">
        <f>B3L305C3</f>
        <v>0.98344195420706071</v>
      </c>
      <c r="H67" s="16" t="s">
        <v>20367</v>
      </c>
      <c r="I67" s="21">
        <f>B9L460C1*B9L460C2</f>
        <v>69.142121025578987</v>
      </c>
      <c r="J67" s="16" t="s">
        <v>20368</v>
      </c>
      <c r="K67" s="21">
        <f>B9L460C1-B9L460C3</f>
        <v>1.1641341934466993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9.7894785748010449</v>
      </c>
      <c r="F68" s="16" t="s">
        <v>10710</v>
      </c>
      <c r="G68" s="21">
        <f>B3L305C3</f>
        <v>0.98344195420706071</v>
      </c>
      <c r="H68" s="16" t="s">
        <v>20370</v>
      </c>
      <c r="I68" s="21">
        <f>B9L461C1*B9L461C2</f>
        <v>9.6273839402704908</v>
      </c>
      <c r="J68" s="16" t="s">
        <v>20371</v>
      </c>
      <c r="K68" s="21">
        <f>B9L461C1-B9L461C3</f>
        <v>0.16209463453055406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0.98344195420706071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621.1657482919469</v>
      </c>
      <c r="F70" s="16" t="s">
        <v>10710</v>
      </c>
      <c r="G70" s="21">
        <f>B3L305C3</f>
        <v>0.98344195420706071</v>
      </c>
      <c r="H70" s="16" t="s">
        <v>20376</v>
      </c>
      <c r="I70" s="21">
        <f>B9L463C1*B9L463C2</f>
        <v>610.88045738672349</v>
      </c>
      <c r="J70" s="16" t="s">
        <v>20377</v>
      </c>
      <c r="K70" s="21">
        <f>B9L463C1-B9L463C3</f>
        <v>10.285290905223405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1170.5861213631547</v>
      </c>
      <c r="F71" s="16" t="s">
        <v>10710</v>
      </c>
      <c r="G71" s="21">
        <f>B3L305C3</f>
        <v>0.98344195420706071</v>
      </c>
      <c r="H71" s="16" t="s">
        <v>20379</v>
      </c>
      <c r="I71" s="15">
        <f>B9L464C1*B9L464C2</f>
        <v>1151.2035027610443</v>
      </c>
      <c r="J71" s="16" t="s">
        <v>20380</v>
      </c>
      <c r="K71" s="21">
        <f>B9L464C1-B9L464C3</f>
        <v>19.382618602110369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2308.4740826847037</v>
      </c>
      <c r="F72" s="16" t="s">
        <v>10710</v>
      </c>
      <c r="G72" s="21">
        <f>B3L305C3</f>
        <v>0.98344195420706071</v>
      </c>
      <c r="H72" s="16" t="s">
        <v>20382</v>
      </c>
      <c r="I72" s="15">
        <f>B9L465C1*B9L465C2</f>
        <v>2270.2502631117968</v>
      </c>
      <c r="J72" s="16" t="s">
        <v>20383</v>
      </c>
      <c r="K72" s="21">
        <f>B9L465C1-B9L465C3</f>
        <v>38.223819572906905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1647.9456066666669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1647.9456066666669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53528.901104999997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53528.901104999997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1647.9456066666669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1647.9456066666669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421.15793522371155</v>
      </c>
      <c r="F78" s="16" t="s">
        <v>10710</v>
      </c>
      <c r="G78" s="21">
        <f>B3L305C3</f>
        <v>0.98344195420706071</v>
      </c>
      <c r="H78" s="16" t="s">
        <v>20394</v>
      </c>
      <c r="I78" s="21">
        <f>B9L471C1*B9L471C2</f>
        <v>414.18438284621755</v>
      </c>
      <c r="J78" s="16" t="s">
        <v>20395</v>
      </c>
      <c r="K78" s="21">
        <f>B9L471C1-B9L471C3</f>
        <v>6.973552377494002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153.21069151958963</v>
      </c>
      <c r="F79" s="16" t="s">
        <v>10710</v>
      </c>
      <c r="G79" s="21">
        <f>B3L305C3</f>
        <v>0.98344195420706071</v>
      </c>
      <c r="H79" s="16" t="s">
        <v>20397</v>
      </c>
      <c r="I79" s="21">
        <f>B9L472C1*B9L472C2</f>
        <v>150.67382187344037</v>
      </c>
      <c r="J79" s="16" t="s">
        <v>20398</v>
      </c>
      <c r="K79" s="21">
        <f>B9L472C1-B9L472C3</f>
        <v>2.5368696461492561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7355.921894670827</v>
      </c>
      <c r="F80" s="16" t="s">
        <v>10710</v>
      </c>
      <c r="G80" s="21">
        <f>B3L305C3</f>
        <v>0.98344195420706071</v>
      </c>
      <c r="H80" s="16" t="s">
        <v>20400</v>
      </c>
      <c r="I80" s="15">
        <f>B9L473C1*B9L473C2</f>
        <v>7234.1222030895824</v>
      </c>
      <c r="J80" s="16" t="s">
        <v>20401</v>
      </c>
      <c r="K80" s="21">
        <f>B9L473C1-B9L473C3</f>
        <v>121.79969158124459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133.13239541633746</v>
      </c>
      <c r="F81" s="16" t="s">
        <v>10710</v>
      </c>
      <c r="G81" s="21">
        <f>B3L305C3</f>
        <v>0.98344195420706071</v>
      </c>
      <c r="H81" s="16" t="s">
        <v>20403</v>
      </c>
      <c r="I81" s="21">
        <f>B9L474C1*B9L474C2</f>
        <v>130.92798311651003</v>
      </c>
      <c r="J81" s="16" t="s">
        <v>20404</v>
      </c>
      <c r="K81" s="21">
        <f>B9L474C1-B9L474C3</f>
        <v>2.2044122998274247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22.456909578898752</v>
      </c>
      <c r="F82" s="16" t="s">
        <v>10710</v>
      </c>
      <c r="G82" s="21">
        <f>B3L305C3</f>
        <v>0.98344195420706071</v>
      </c>
      <c r="H82" s="16" t="s">
        <v>20406</v>
      </c>
      <c r="I82" s="21">
        <f>B9L475C1*B9L475C2</f>
        <v>22.085067041723448</v>
      </c>
      <c r="J82" s="16" t="s">
        <v>20407</v>
      </c>
      <c r="K82" s="21">
        <f>B9L475C1-B9L475C3</f>
        <v>0.37184253717530424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92.346170230985521</v>
      </c>
      <c r="F83" s="16" t="s">
        <v>10710</v>
      </c>
      <c r="G83" s="21">
        <f>B3L305C3</f>
        <v>0.98344195420706071</v>
      </c>
      <c r="H83" s="16" t="s">
        <v>20409</v>
      </c>
      <c r="I83" s="21">
        <f>B9L476C1*B9L476C2</f>
        <v>90.817098115498297</v>
      </c>
      <c r="J83" s="16" t="s">
        <v>20410</v>
      </c>
      <c r="K83" s="21">
        <f>B9L476C1-B9L476C3</f>
        <v>1.5290721154872244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38.687448589193181</v>
      </c>
      <c r="F84" s="16" t="s">
        <v>10710</v>
      </c>
      <c r="G84" s="21">
        <f>B3L305C3</f>
        <v>0.98344195420706071</v>
      </c>
      <c r="H84" s="16" t="s">
        <v>20412</v>
      </c>
      <c r="I84" s="21">
        <f>B9L477C1*B9L477C2</f>
        <v>38.046860043841335</v>
      </c>
      <c r="J84" s="16" t="s">
        <v>20413</v>
      </c>
      <c r="K84" s="21">
        <f>B9L477C1-B9L477C3</f>
        <v>0.64058854535184651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5.3868599301408224</v>
      </c>
      <c r="F85" s="16" t="s">
        <v>10710</v>
      </c>
      <c r="G85" s="21">
        <f>B3L305C3</f>
        <v>0.98344195420706071</v>
      </c>
      <c r="H85" s="16" t="s">
        <v>20415</v>
      </c>
      <c r="I85" s="21">
        <f>B9L478C1*B9L478C2</f>
        <v>5.2976640567374007</v>
      </c>
      <c r="J85" s="16" t="s">
        <v>20416</v>
      </c>
      <c r="K85" s="21">
        <f>B9L478C1-B9L478C3</f>
        <v>8.9195873403421722E-2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0.98344195420706071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341.80910187219376</v>
      </c>
      <c r="F87" s="16" t="s">
        <v>10710</v>
      </c>
      <c r="G87" s="21">
        <f>B3L305C3</f>
        <v>0.98344195420706071</v>
      </c>
      <c r="H87" s="16" t="s">
        <v>20421</v>
      </c>
      <c r="I87" s="21">
        <f>B9L480C1*B9L480C2</f>
        <v>336.14941111095055</v>
      </c>
      <c r="J87" s="16" t="s">
        <v>20422</v>
      </c>
      <c r="K87" s="21">
        <f>B9L480C1-B9L480C3</f>
        <v>5.6596907612432119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644.13885006927399</v>
      </c>
      <c r="F88" s="16" t="s">
        <v>10710</v>
      </c>
      <c r="G88" s="21">
        <f>B3L305C3</f>
        <v>0.98344195420706071</v>
      </c>
      <c r="H88" s="16" t="s">
        <v>20424</v>
      </c>
      <c r="I88" s="21">
        <f>B9L481C1*B9L481C2</f>
        <v>633.47316949281571</v>
      </c>
      <c r="J88" s="16" t="s">
        <v>20425</v>
      </c>
      <c r="K88" s="21">
        <f>B9L481C1-B9L481C3</f>
        <v>10.665680576458271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15">
        <f>B9L113C25</f>
        <v>1270.2848717389986</v>
      </c>
      <c r="F89" s="16" t="s">
        <v>10710</v>
      </c>
      <c r="G89" s="21">
        <f>B3L305C3</f>
        <v>0.98344195420706071</v>
      </c>
      <c r="H89" s="16" t="s">
        <v>20427</v>
      </c>
      <c r="I89" s="15">
        <f>B9L482C1*B9L482C2</f>
        <v>1249.2514366626663</v>
      </c>
      <c r="J89" s="16" t="s">
        <v>20428</v>
      </c>
      <c r="K89" s="21">
        <f>B9L482C1-B9L482C3</f>
        <v>21.033435076332353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383B5A-87A3-4F96-8B6A-A66591D1CA74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49.822685709045764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49.822685709045764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5.2447845039694352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5.2447845039694352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1.9079708430462075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1.9079708430462075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294.61730997441578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294.61730997441578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91.605124678669327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91.605124678669327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1.6579308284552203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1.6579308284552203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0.27966147973417016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0.27966147973417016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1.150009823205933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1.150009823205933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21">
        <f>B9L309C15</f>
        <v>0.4817844183582432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21">
        <f>B9L509C1-B9L509C3</f>
        <v>0.4817844183582432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21">
        <f>B9L310C15</f>
        <v>6.7083906353679432E-2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21">
        <f>B9L510C1-B9L510C3</f>
        <v>6.7083906353679432E-2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4.2566337491960908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4.2566337491960908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8.0216212890622369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8.0216212890622369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15.819173411477028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15.819173411477028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37.27186981012138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37.27186981012138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11.288359896293315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11.288359896293315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21">
        <f>B9L317C15</f>
        <v>85.302957440424265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21">
        <f>B9L517C1-B9L517C3</f>
        <v>85.302957440424265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112.00315500789719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112.00315500789719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7.6017345578967808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7.6017345578967808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52.208291974309205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21">
        <f>B9L522C1-B9L522C3</f>
        <v>52.208291974309205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21">
        <f>B9L323C15</f>
        <v>27.873026712288198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21">
        <f>B9L523C1-B9L523C3</f>
        <v>27.873026712288198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3.6208489228979222E-4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3.6208489228979222E-4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45.20562914940961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21">
        <f>B9L526C1-B9L526C3</f>
        <v>45.20562914940961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685AE7-2D4A-4908-95F6-E18A97E7AD86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0.7537683402590627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0.74984109651847564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0.74535108495656199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0.74777648140572472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0.75015232242829222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6ECB45-A566-4DC1-8C65-1B5ED42C4BD3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0.62502485848003075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0.62007919725706706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0.61445765294191268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0.61748994537809077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0.62047015002265882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303D9E-32CC-4225-87A3-1D8DED3245C5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0.82794320140083877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0.82520925117377786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0.82265599430636993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0.82447763134509688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0.82652948959589601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21D219-4058-4C32-8539-6994646E6F53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0.80013818940612036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0.79707071218166448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0.79420892526589182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0.79625039362062733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0.79855160384700374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14E0C-7EF6-4B3C-B76F-6E616A6D65A9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0.95836476381915137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0.95770754030856964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0.95715958149482505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0.95730661334374045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0.95726756668302404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779396-CF8F-440D-A31A-D4B44C9968BA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0.73802946935735037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0.73485643995951366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0.73222842225117957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0.73293203684299191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0.73274506997767208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B8A6EA-1CAE-45A3-902F-1738F878FFE4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0.58223338693393378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0.57758710142572067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0.57328711434602753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0.57635111853648591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0.57982535840615368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AC27CF-1BF5-4FF9-98CB-FD6B45F4549E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0.5869623809735357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0.5823309609672721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0.57804398578606941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0.58109879161485234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0.58456216124062776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6DBDF3-48F5-4CC1-95C2-2DEF33F1C17D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0.86774287289048124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0.86587084368386302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0.86503749655649309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0.86716071786562232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0.87328231327813355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9F131A-35D5-404A-91A3-925F25DB7B07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0.67281265989943595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0.66757501270831343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0.6649517003030293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0.66746791084241575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0.66527889225698722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5D92C2-F1D8-4EAA-9FCD-FB5275865356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0.88790416379499648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0.88552387619800133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0.88432246458785324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0.88547494744147481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0.8844726490097401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539306-588E-44C6-8DEE-AD2A00A8DB24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0.83580424842857071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0.83252631925815124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0.83087493373213162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0.83245902431728547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0.83108125448738757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0841AB-CEE2-4BFC-BB88-74A9228F965A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0.9076433358364645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0.90606043333107622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0.90447923535764529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0.90514285385269566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0.90566769094111987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800F98-75B9-4B0E-A17B-B928EDBBEBAE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0.86432711691524988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0.86184001014049816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0.85898217579303682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0.8605278146506653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0.86203753364885738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59D505-1A9A-4B0E-B24D-7A3771A85D0F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0.29420639647929608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0.291627226746145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0.28992731445079573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0.29172924058943972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0.2941362164016772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464886-2C84-4D31-A94D-91A8734591A1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0.7537683402590627</v>
      </c>
      <c r="G8" s="31">
        <f>CR1L2</f>
        <v>0.74984109651847564</v>
      </c>
      <c r="H8" s="31">
        <f>CR1L3</f>
        <v>0.74535108495656199</v>
      </c>
      <c r="I8" s="31">
        <f>CR1L4</f>
        <v>0.74777648140572472</v>
      </c>
      <c r="J8" s="31">
        <f>CR1L5</f>
        <v>0.75015232242829222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0.62502485848003075</v>
      </c>
      <c r="G9" s="31">
        <f>CR2L2</f>
        <v>0.62007919725706706</v>
      </c>
      <c r="H9" s="31">
        <f>CR2L3</f>
        <v>0.61445765294191268</v>
      </c>
      <c r="I9" s="31">
        <f>CR2L4</f>
        <v>0.61748994537809077</v>
      </c>
      <c r="J9" s="31">
        <f>CR2L5</f>
        <v>0.62047015002265882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0.82794320140083877</v>
      </c>
      <c r="G10" s="31">
        <f>CR3L2</f>
        <v>0.82520925117377786</v>
      </c>
      <c r="H10" s="31">
        <f>CR3L3</f>
        <v>0.82265599430636993</v>
      </c>
      <c r="I10" s="31">
        <f>CR3L4</f>
        <v>0.82447763134509688</v>
      </c>
      <c r="J10" s="31">
        <f>CR3L5</f>
        <v>0.82652948959589601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0.80013818940612036</v>
      </c>
      <c r="G11" s="31">
        <f>CR4L2</f>
        <v>0.79707071218166448</v>
      </c>
      <c r="H11" s="31">
        <f>CR4L3</f>
        <v>0.79420892526589182</v>
      </c>
      <c r="I11" s="31">
        <f>CR4L4</f>
        <v>0.79625039362062733</v>
      </c>
      <c r="J11" s="31">
        <f>CR4L5</f>
        <v>0.79855160384700374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0.95836476381915137</v>
      </c>
      <c r="G12" s="31">
        <f>CR5L2</f>
        <v>0.95770754030856964</v>
      </c>
      <c r="H12" s="31">
        <f>CR5L3</f>
        <v>0.95715958149482505</v>
      </c>
      <c r="I12" s="31">
        <f>CR5L4</f>
        <v>0.95730661334374045</v>
      </c>
      <c r="J12" s="31">
        <f>CR5L5</f>
        <v>0.95726756668302404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0.73802946935735037</v>
      </c>
      <c r="G13" s="31">
        <f>CR6L2</f>
        <v>0.73485643995951366</v>
      </c>
      <c r="H13" s="31">
        <f>CR6L3</f>
        <v>0.73222842225117957</v>
      </c>
      <c r="I13" s="31">
        <f>CR6L4</f>
        <v>0.73293203684299191</v>
      </c>
      <c r="J13" s="31">
        <f>CR6L5</f>
        <v>0.73274506997767208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0.58223338693393378</v>
      </c>
      <c r="G14" s="31">
        <f>CR7L2</f>
        <v>0.57758710142572067</v>
      </c>
      <c r="H14" s="31">
        <f>CR7L3</f>
        <v>0.57328711434602753</v>
      </c>
      <c r="I14" s="31">
        <f>CR7L4</f>
        <v>0.57635111853648591</v>
      </c>
      <c r="J14" s="31">
        <f>CR7L5</f>
        <v>0.57982535840615368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0.5869623809735357</v>
      </c>
      <c r="G15" s="31">
        <f>CR8L2</f>
        <v>0.5823309609672721</v>
      </c>
      <c r="H15" s="31">
        <f>CR8L3</f>
        <v>0.57804398578606941</v>
      </c>
      <c r="I15" s="31">
        <f>CR8L4</f>
        <v>0.58109879161485234</v>
      </c>
      <c r="J15" s="31">
        <f>CR8L5</f>
        <v>0.58456216124062776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0.86774287289048124</v>
      </c>
      <c r="G16" s="31">
        <f>CR9L2</f>
        <v>0.86587084368386302</v>
      </c>
      <c r="H16" s="31">
        <f>CR9L3</f>
        <v>0.86503749655649309</v>
      </c>
      <c r="I16" s="31">
        <f>CR9L4</f>
        <v>0.86716071786562232</v>
      </c>
      <c r="J16" s="31">
        <f>CR9L5</f>
        <v>0.87328231327813355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0.67281265989943595</v>
      </c>
      <c r="G17" s="31">
        <f>CR10L2</f>
        <v>0.66757501270831343</v>
      </c>
      <c r="H17" s="31">
        <f>CR10L3</f>
        <v>0.6649517003030293</v>
      </c>
      <c r="I17" s="31">
        <f>CR10L4</f>
        <v>0.66746791084241575</v>
      </c>
      <c r="J17" s="31">
        <f>CR10L5</f>
        <v>0.66527889225698722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0.88790416379499648</v>
      </c>
      <c r="G18" s="31">
        <f>CR11L2</f>
        <v>0.88552387619800133</v>
      </c>
      <c r="H18" s="31">
        <f>CR11L3</f>
        <v>0.88432246458785324</v>
      </c>
      <c r="I18" s="31">
        <f>CR11L4</f>
        <v>0.88547494744147481</v>
      </c>
      <c r="J18" s="31">
        <f>CR11L5</f>
        <v>0.8844726490097401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0.83580424842857071</v>
      </c>
      <c r="G19" s="31">
        <f>CR12L2</f>
        <v>0.83252631925815124</v>
      </c>
      <c r="H19" s="31">
        <f>CR12L3</f>
        <v>0.83087493373213162</v>
      </c>
      <c r="I19" s="31">
        <f>CR12L4</f>
        <v>0.83245902431728547</v>
      </c>
      <c r="J19" s="31">
        <f>CR12L5</f>
        <v>0.83108125448738757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0.9076433358364645</v>
      </c>
      <c r="G20" s="31">
        <f>CR13L2</f>
        <v>0.90606043333107622</v>
      </c>
      <c r="H20" s="31">
        <f>CR13L3</f>
        <v>0.90447923535764529</v>
      </c>
      <c r="I20" s="31">
        <f>CR13L4</f>
        <v>0.90514285385269566</v>
      </c>
      <c r="J20" s="31">
        <f>CR13L5</f>
        <v>0.90566769094111987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0.86432711691524988</v>
      </c>
      <c r="G21" s="31">
        <f>CR14L2</f>
        <v>0.86184001014049816</v>
      </c>
      <c r="H21" s="31">
        <f>CR14L3</f>
        <v>0.85898217579303682</v>
      </c>
      <c r="I21" s="31">
        <f>CR14L4</f>
        <v>0.8605278146506653</v>
      </c>
      <c r="J21" s="31">
        <f>CR14L5</f>
        <v>0.86203753364885738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0.29420639647929608</v>
      </c>
      <c r="G23" s="31">
        <f>CR16L2</f>
        <v>0.291627226746145</v>
      </c>
      <c r="H23" s="31">
        <f>CR16L3</f>
        <v>0.28992731445079573</v>
      </c>
      <c r="I23" s="31">
        <f>CR16L4</f>
        <v>0.29172924058943972</v>
      </c>
      <c r="J23" s="31">
        <f>CR16L5</f>
        <v>0.2941362164016772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C9342B-9CCA-460F-9371-9B39ADDE1F08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172481.57609222003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0.75015232242829222</v>
      </c>
      <c r="L8" s="16" t="s">
        <v>20796</v>
      </c>
      <c r="M8" s="15">
        <f>IF(D1L101C2&lt;&gt;0,D1L101C2*D1L101C4,D1L101C3*D1L101C4)</f>
        <v>129387.45488167106</v>
      </c>
      <c r="N8" s="16" t="s">
        <v>4251</v>
      </c>
      <c r="O8" s="32">
        <f>1</f>
        <v>1</v>
      </c>
      <c r="P8" s="16" t="s">
        <v>20797</v>
      </c>
      <c r="Q8" s="15">
        <f>D1L101C5*D1L101C6</f>
        <v>129387.45488167106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2212545701.1999998</v>
      </c>
      <c r="V8" s="16" t="s">
        <v>20798</v>
      </c>
      <c r="W8" s="33">
        <f>IF(D1L101C9=0,0,D1L101C7/D1L101C9)</f>
        <v>5.8478997659346098E-5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9886.4963131600016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2212545701.1999998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76834.515834659993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0.75015232242829222</v>
      </c>
      <c r="L10" s="16" t="s">
        <v>20825</v>
      </c>
      <c r="M10" s="15">
        <f>IF(D1L103C2&lt;&gt;0,D1L103C2*D1L103C4,D1L103C3*D1L103C4)</f>
        <v>57637.590496023586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57637.590496023586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2212545701.1999998</v>
      </c>
      <c r="V10" s="16" t="s">
        <v>20827</v>
      </c>
      <c r="W10" s="33">
        <f>IF(D1L103C9=0,0,D1L103C7/D1L103C9)</f>
        <v>2.605035026610441E-5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31047.938353379996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0.75015232242829222</v>
      </c>
      <c r="L11" s="16" t="s">
        <v>20840</v>
      </c>
      <c r="M11" s="15">
        <f>IF(D1L104C2&lt;&gt;0,D1L104C2*D1L104C4,D1L104C3*D1L104C4)</f>
        <v>23290.68306239845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23290.68306239845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2212545701.1999998</v>
      </c>
      <c r="V11" s="16" t="s">
        <v>20842</v>
      </c>
      <c r="W11" s="33">
        <f>IF(D1L104C9=0,0,D1L104C7/D1L104C9)</f>
        <v>1.0526644963657238E-5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489273.25640626001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0.75015232242829222</v>
      </c>
      <c r="L12" s="16" t="s">
        <v>20855</v>
      </c>
      <c r="M12" s="15">
        <f>IF(D1L105C2&lt;&gt;0,D1L105C2*D1L105C4,D1L105C3*D1L105C4)</f>
        <v>367029.46959520923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367029.46959520923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2212545701.1999998</v>
      </c>
      <c r="V12" s="16" t="s">
        <v>20857</v>
      </c>
      <c r="W12" s="33">
        <f>IF(D1L105C9=0,0,D1L105C7/D1L105C9)</f>
        <v>1.6588559928780073E-4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71835.691815900005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0.75015232242829222</v>
      </c>
      <c r="L13" s="16" t="s">
        <v>20870</v>
      </c>
      <c r="M13" s="15">
        <f>IF(D1L106C2&lt;&gt;0,D1L106C2*D1L106C4,D1L106C3*D1L106C4)</f>
        <v>53887.711048940451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53887.711048940451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2212545701.1999998</v>
      </c>
      <c r="V13" s="16" t="s">
        <v>20872</v>
      </c>
      <c r="W13" s="33">
        <f>IF(D1L106C9=0,0,D1L106C7/D1L106C9)</f>
        <v>2.4355524507228858E-5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1941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0.7537683402590627</v>
      </c>
      <c r="L14" s="16" t="s">
        <v>20885</v>
      </c>
      <c r="M14" s="15">
        <f>IF(D1L107C2&lt;&gt;0,D1L107C2*D1L107C4,D1L107C3*D1L107C4)</f>
        <v>1463.0643484428406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1463.0643484428406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2257376128</v>
      </c>
      <c r="V14" s="16" t="s">
        <v>20887</v>
      </c>
      <c r="W14" s="33">
        <f>IF(D1L107C9=0,0,D1L107C7/D1L107C9)</f>
        <v>6.4812608332980504E-7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198132.3392937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0.75015232242829222</v>
      </c>
      <c r="L15" s="16" t="s">
        <v>20901</v>
      </c>
      <c r="M15" s="15">
        <f>IF(D1L108C2&lt;&gt;0,D1L108C2*D1L108C4,D1L108C3*D1L108C4)</f>
        <v>148629.43446931944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148629.43446931944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2212545701.1999998</v>
      </c>
      <c r="V15" s="16" t="s">
        <v>20903</v>
      </c>
      <c r="W15" s="33">
        <f>IF(D1L108C9=0,0,D1L108C7/D1L108C9)</f>
        <v>6.7175757946472491E-5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29013.868277539994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0.75015232242829222</v>
      </c>
      <c r="L16" s="16" t="s">
        <v>20916</v>
      </c>
      <c r="M16" s="15">
        <f>IF(D1L109C2&lt;&gt;0,D1L109C2*D1L109C4,D1L109C3*D1L109C4)</f>
        <v>21764.82067102518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21764.82067102518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2212545701.1999998</v>
      </c>
      <c r="V16" s="16" t="s">
        <v>20918</v>
      </c>
      <c r="W16" s="33">
        <f>IF(D1L109C9=0,0,D1L109C7/D1L109C9)</f>
        <v>9.8370038906860886E-6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1070560.1860736602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0.74329464069334694</v>
      </c>
      <c r="L17" s="16" t="s">
        <v>20931</v>
      </c>
      <c r="M17" s="15">
        <f>SUMIF(D1L101C2:D1L109C2,"&lt;&gt;0",D1L101C5:D1L109C5)</f>
        <v>803090.22857303021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803090.22857303021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3.6295800460462574E-4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9886.4963131600016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843413.97850242013</v>
      </c>
      <c r="H19" s="16" t="s">
        <v>20962</v>
      </c>
      <c r="I19" s="15">
        <f>SUM(D1L101C3:D1L107C3)</f>
        <v>9886.4963131600016</v>
      </c>
      <c r="J19" s="16" t="s">
        <v>20963</v>
      </c>
      <c r="K19" s="21">
        <f>D1L112C5/SUM(D1L112C2,D1L112C3)</f>
        <v>0.74146914493329819</v>
      </c>
      <c r="L19" s="16" t="s">
        <v>20951</v>
      </c>
      <c r="M19" s="15">
        <f>SUM(D1L101C5:D1L107C5)</f>
        <v>632695.9734326856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632695.9734326856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2.8594524276746717E-4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1070560.1860736602</v>
      </c>
      <c r="H20" s="16" t="s">
        <v>20950</v>
      </c>
      <c r="I20" s="15">
        <f>SUM(D1L101C3:D1L109C3)</f>
        <v>9886.4963131600016</v>
      </c>
      <c r="J20" s="16" t="s">
        <v>20975</v>
      </c>
      <c r="K20" s="21">
        <f>D1L113C5/SUM(D1L113C2,D1L113C3)</f>
        <v>0.74329464069334694</v>
      </c>
      <c r="L20" s="16" t="s">
        <v>20964</v>
      </c>
      <c r="M20" s="15">
        <f>SUM(D1L110C5:D1L111C5)</f>
        <v>803090.22857303021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803090.22857303021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3.6295800460462574E-4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176913.55050671432</v>
      </c>
      <c r="J21" s="16" t="s">
        <v>20987</v>
      </c>
      <c r="K21" s="21">
        <f>IF(FLOW_THRU_100PCT="Y",1,INDEX(VariabilityMatrix,D1L114C1,D1L114C8))</f>
        <v>0.62047015002265882</v>
      </c>
      <c r="L21" s="16" t="s">
        <v>20976</v>
      </c>
      <c r="M21" s="15">
        <f>IF(D1L114C2&lt;&gt;0,D1L114C2*D1L114C4,D1L114C3*D1L114C4)</f>
        <v>109769.57722394227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109769.57722394227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2212545701.1999998</v>
      </c>
      <c r="V21" s="16" t="s">
        <v>20978</v>
      </c>
      <c r="W21" s="33">
        <f>IF(D1L114C9=0,0,D1L114C7/D1L114C9)</f>
        <v>4.9612343448728521E-5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12993.472564016665</v>
      </c>
      <c r="J22" s="16" t="s">
        <v>21003</v>
      </c>
      <c r="K22" s="21">
        <f>IF(FLOW_THRU_100PCT="Y",1,INDEX(VariabilityMatrix,D1L115C1,D1L115C8))</f>
        <v>0.62047015002265882</v>
      </c>
      <c r="L22" s="16" t="s">
        <v>20992</v>
      </c>
      <c r="M22" s="15">
        <f>IF(D1L115C2&lt;&gt;0,D1L115C2*D1L115C4,D1L115C3*D1L115C4)</f>
        <v>8062.0618711107218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8062.0618711107218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2212545701.1999998</v>
      </c>
      <c r="V22" s="16" t="s">
        <v>20994</v>
      </c>
      <c r="W22" s="33">
        <f>IF(D1L115C9=0,0,D1L115C7/D1L115C9)</f>
        <v>3.6437945063634931E-6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2176.2287060474646</v>
      </c>
      <c r="J23" s="16" t="s">
        <v>21019</v>
      </c>
      <c r="K23" s="21">
        <f>IF(FLOW_THRU_100PCT="Y",1,INDEX(VariabilityMatrix,D1L116C1,D1L116C8))</f>
        <v>0.62047015002265882</v>
      </c>
      <c r="L23" s="16" t="s">
        <v>21008</v>
      </c>
      <c r="M23" s="15">
        <f>IF(D1L116C2&lt;&gt;0,D1L116C2*D1L116C4,D1L116C3*D1L116C4)</f>
        <v>1350.2849517248869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1350.2849517248869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2212545701.1999998</v>
      </c>
      <c r="V23" s="16" t="s">
        <v>21010</v>
      </c>
      <c r="W23" s="33">
        <f>IF(D1L116C9=0,0,D1L116C7/D1L116C9)</f>
        <v>6.102856772597033E-7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67189.31896707417</v>
      </c>
      <c r="J24" s="16" t="s">
        <v>21034</v>
      </c>
      <c r="K24" s="21">
        <f>IF(FLOW_THRU_100PCT="Y",1,INDEX(VariabilityMatrix,D1L117C1,D1L117C8))</f>
        <v>0.62047015002265882</v>
      </c>
      <c r="L24" s="16" t="s">
        <v>21023</v>
      </c>
      <c r="M24" s="15">
        <f>IF(D1L117C2&lt;&gt;0,D1L117C2*D1L117C4,D1L117C3*D1L117C4)</f>
        <v>41688.966819420784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41688.966819420784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2212545701.1999998</v>
      </c>
      <c r="V24" s="16" t="s">
        <v>21025</v>
      </c>
      <c r="W24" s="33">
        <f>IF(D1L117C9=0,0,D1L117C7/D1L117C9)</f>
        <v>1.8842081678498343E-5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19199.58433846464</v>
      </c>
      <c r="J25" s="16" t="s">
        <v>21050</v>
      </c>
      <c r="K25" s="21">
        <f>IF(FLOW_THRU_100PCT="Y",1,INDEX(VariabilityMatrix,D1L118C1,D1L118C8))</f>
        <v>0.62047015002265882</v>
      </c>
      <c r="L25" s="16" t="s">
        <v>21039</v>
      </c>
      <c r="M25" s="15">
        <f>IF(D1L118C2&lt;&gt;0,D1L118C2*D1L118C4,D1L118C3*D1L118C4)</f>
        <v>11912.768974859846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11912.768974859846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2212545701.1999998</v>
      </c>
      <c r="V25" s="16" t="s">
        <v>21041</v>
      </c>
      <c r="W25" s="33">
        <f>IF(D1L118C9=0,0,D1L118C7/D1L118C9)</f>
        <v>5.3841911461529664E-6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229.0894284829553</v>
      </c>
      <c r="J26" s="16" t="s">
        <v>21066</v>
      </c>
      <c r="K26" s="21">
        <f>IF(FLOW_THRU_100PCT="Y",1,INDEX(VariabilityMatrix,D1L119C1,D1L119C8))</f>
        <v>0.62047015002265882</v>
      </c>
      <c r="L26" s="16" t="s">
        <v>21055</v>
      </c>
      <c r="M26" s="15">
        <f>IF(D1L119C2&lt;&gt;0,D1L119C2*D1L119C4,D1L119C3*D1L119C4)</f>
        <v>142.14315205942444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142.14315205942444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2212545701.1999998</v>
      </c>
      <c r="V26" s="16" t="s">
        <v>21057</v>
      </c>
      <c r="W26" s="33">
        <f>IF(D1L119C9=0,0,D1L119C7/D1L119C9)</f>
        <v>6.4244165434563205E-8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83.339162870235882</v>
      </c>
      <c r="J27" s="16" t="s">
        <v>21081</v>
      </c>
      <c r="K27" s="21">
        <f>IF(FLOW_THRU_100PCT="Y",1,INDEX(VariabilityMatrix,D1L120C1,D1L120C8))</f>
        <v>0.62502485848003075</v>
      </c>
      <c r="L27" s="16" t="s">
        <v>21070</v>
      </c>
      <c r="M27" s="15">
        <f>IF(D1L120C2&lt;&gt;0,D1L120C2*D1L120C4,D1L120C3*D1L120C4)</f>
        <v>52.089048478813417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52.089048478813417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2257376128</v>
      </c>
      <c r="V27" s="16" t="s">
        <v>21072</v>
      </c>
      <c r="W27" s="33">
        <f>IF(D1L120C9=0,0,D1L120C7/D1L120C9)</f>
        <v>2.3075041785333088E-8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12868.729136944141</v>
      </c>
      <c r="J28" s="16" t="s">
        <v>21097</v>
      </c>
      <c r="K28" s="21">
        <f>IF(FLOW_THRU_100PCT="Y",1,INDEX(VariabilityMatrix,D1L121C1,D1L121C8))</f>
        <v>0.62047015002265882</v>
      </c>
      <c r="L28" s="16" t="s">
        <v>21086</v>
      </c>
      <c r="M28" s="15">
        <f>IF(D1L121C2&lt;&gt;0,D1L121C2*D1L121C4,D1L121C3*D1L121C4)</f>
        <v>7984.662298200692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7984.662298200692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2212545701.1999998</v>
      </c>
      <c r="V28" s="16" t="s">
        <v>21088</v>
      </c>
      <c r="W28" s="33">
        <f>IF(D1L121C9=0,0,D1L121C7/D1L121C9)</f>
        <v>3.6088123711388733E-6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62573.246124185593</v>
      </c>
      <c r="J29" s="16" t="s">
        <v>21113</v>
      </c>
      <c r="K29" s="21">
        <f>IF(FLOW_THRU_100PCT="Y",1,INDEX(VariabilityMatrix,D1L122C1,D1L122C8))</f>
        <v>0.62047015002265882</v>
      </c>
      <c r="L29" s="16" t="s">
        <v>21102</v>
      </c>
      <c r="M29" s="15">
        <f>IF(D1L122C2&lt;&gt;0,D1L122C2*D1L122C4,D1L122C3*D1L122C4)</f>
        <v>38824.831410078186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38824.831410078186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2212545701.1999998</v>
      </c>
      <c r="V29" s="16" t="s">
        <v>21104</v>
      </c>
      <c r="W29" s="33">
        <f>IF(D1L122C9=0,0,D1L122C7/D1L122C9)</f>
        <v>1.7547583938727724E-5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29364.751660246933</v>
      </c>
      <c r="J30" s="16" t="s">
        <v>21129</v>
      </c>
      <c r="K30" s="21">
        <f>IF(FLOW_THRU_100PCT="Y",1,INDEX(VariabilityMatrix,D1L123C1,D1L123C8))</f>
        <v>0.62047015002265882</v>
      </c>
      <c r="L30" s="16" t="s">
        <v>21118</v>
      </c>
      <c r="M30" s="15">
        <f>IF(D1L123C2&lt;&gt;0,D1L123C2*D1L123C4,D1L123C3*D1L123C4)</f>
        <v>18219.951868011532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18219.951868011532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2212545701.1999998</v>
      </c>
      <c r="V30" s="16" t="s">
        <v>21120</v>
      </c>
      <c r="W30" s="33">
        <f>IF(D1L123C9=0,0,D1L123C7/D1L123C9)</f>
        <v>8.2348363959803097E-6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24443.938500239132</v>
      </c>
      <c r="J31" s="16" t="s">
        <v>21145</v>
      </c>
      <c r="K31" s="21">
        <f>IF(FLOW_THRU_100PCT="Y",1,INDEX(VariabilityMatrix,D1L124C1,D1L124C8))</f>
        <v>0.62502485848003075</v>
      </c>
      <c r="L31" s="16" t="s">
        <v>21134</v>
      </c>
      <c r="M31" s="15">
        <f>IF(D1L124C2&lt;&gt;0,D1L124C2*D1L124C4,D1L124C3*D1L124C4)</f>
        <v>15278.069201806538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15278.069201806538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2257376128</v>
      </c>
      <c r="V31" s="16" t="s">
        <v>21136</v>
      </c>
      <c r="W31" s="33">
        <f>IF(D1L124C9=0,0,D1L124C7/D1L124C9)</f>
        <v>6.7680653712514759E-6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310983.92857479997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0.62047015002265882</v>
      </c>
      <c r="L32" s="16" t="s">
        <v>21150</v>
      </c>
      <c r="M32" s="15">
        <f>IF(D1L125C2&lt;&gt;0,D1L125C2*D1L125C4,D1L125C3*D1L125C4)</f>
        <v>192956.24481744194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192956.24481744194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2212545701.1999998</v>
      </c>
      <c r="V32" s="16" t="s">
        <v>21152</v>
      </c>
      <c r="W32" s="33">
        <f>IF(D1L125C9=0,0,D1L125C7/D1L125C9)</f>
        <v>8.7210060661250925E-5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4001.2636635239182</v>
      </c>
      <c r="J33" s="16" t="s">
        <v>21177</v>
      </c>
      <c r="K33" s="21">
        <f>IF(FLOW_THRU_100PCT="Y",1,INDEX(VariabilityMatrix,D1L126C1,D1L126C8))</f>
        <v>0.62047015002265882</v>
      </c>
      <c r="L33" s="16" t="s">
        <v>21166</v>
      </c>
      <c r="M33" s="15">
        <f>IF(D1L126C2&lt;&gt;0,D1L126C2*D1L126C4,D1L126C3*D1L126C4)</f>
        <v>2482.664665586899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2482.664665586899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2212545701.1999998</v>
      </c>
      <c r="V33" s="16" t="s">
        <v>21168</v>
      </c>
      <c r="W33" s="33">
        <f>IF(D1L126C9=0,0,D1L126C7/D1L126C9)</f>
        <v>1.1220851457397681E-6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22093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0.62502485848003075</v>
      </c>
      <c r="L34" s="16" t="s">
        <v>21182</v>
      </c>
      <c r="M34" s="15">
        <f>IF(D1L127C2&lt;&gt;0,D1L127C2*D1L127C4,D1L127C3*D1L127C4)</f>
        <v>13808.67419839932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13808.67419839932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2257376128</v>
      </c>
      <c r="V34" s="16" t="s">
        <v>21184</v>
      </c>
      <c r="W34" s="33">
        <f>IF(D1L127C9=0,0,D1L127C7/D1L127C9)</f>
        <v>6.1171348571997126E-6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72.41754654888534</v>
      </c>
      <c r="J35" s="16" t="s">
        <v>21209</v>
      </c>
      <c r="K35" s="21">
        <f>IF(FLOW_THRU_100PCT="Y",1,INDEX(VariabilityMatrix,D1L128C1,D1L128C8))</f>
        <v>0.62502485848003075</v>
      </c>
      <c r="L35" s="16" t="s">
        <v>21198</v>
      </c>
      <c r="M35" s="15">
        <f>IF(D1L128C2&lt;&gt;0,D1L128C2*D1L128C4,D1L128C3*D1L128C4)</f>
        <v>45.262766783188098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45.262766783188098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2257376128</v>
      </c>
      <c r="V35" s="16" t="s">
        <v>21200</v>
      </c>
      <c r="W35" s="33">
        <f>IF(D1L128C9=0,0,D1L128C7/D1L128C9)</f>
        <v>2.0051052291090809E-8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50332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0.62502485848003075</v>
      </c>
      <c r="L36" s="16" t="s">
        <v>21214</v>
      </c>
      <c r="M36" s="15">
        <f>IF(D1L129C2&lt;&gt;0,D1L129C2*D1L129C4,D1L129C3*D1L129C4)</f>
        <v>31458.751177016908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31458.751177016908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2257376128</v>
      </c>
      <c r="V36" s="16" t="s">
        <v>21216</v>
      </c>
      <c r="W36" s="33">
        <f>IF(D1L129C9=0,0,D1L129C7/D1L129C9)</f>
        <v>1.3935981153875703E-5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12.215466338514027</v>
      </c>
      <c r="J37" s="16" t="s">
        <v>21241</v>
      </c>
      <c r="K37" s="21">
        <f>IF(FLOW_THRU_100PCT="Y",1,INDEX(VariabilityMatrix,D1L130C1,D1L130C8))</f>
        <v>0.62502485848003075</v>
      </c>
      <c r="L37" s="16" t="s">
        <v>21230</v>
      </c>
      <c r="M37" s="15">
        <f>IF(D1L130C2&lt;&gt;0,D1L130C2*D1L130C4,D1L130C3*D1L130C4)</f>
        <v>7.634970119497309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7.634970119497309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2257376128</v>
      </c>
      <c r="V37" s="16" t="s">
        <v>21232</v>
      </c>
      <c r="W37" s="33">
        <f>IF(D1L130C9=0,0,D1L130C7/D1L130C9)</f>
        <v>3.3822321520967677E-9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30089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0.62502485848003075</v>
      </c>
      <c r="L38" s="16" t="s">
        <v>21246</v>
      </c>
      <c r="M38" s="15">
        <f>IF(D1L131C2&lt;&gt;0,D1L131C2*D1L131C4,D1L131C3*D1L131C4)</f>
        <v>18806.372966805644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18806.372966805644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2257376128</v>
      </c>
      <c r="V38" s="16" t="s">
        <v>21248</v>
      </c>
      <c r="W38" s="33">
        <f>IF(D1L131C9=0,0,D1L131C7/D1L131C9)</f>
        <v>8.3310763915394975E-6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50.231824195758612</v>
      </c>
      <c r="J39" s="16" t="s">
        <v>21273</v>
      </c>
      <c r="K39" s="21">
        <f>IF(FLOW_THRU_100PCT="Y",1,INDEX(VariabilityMatrix,D1L132C1,D1L132C8))</f>
        <v>0.62502485848003075</v>
      </c>
      <c r="L39" s="16" t="s">
        <v>21262</v>
      </c>
      <c r="M39" s="15">
        <f>IF(D1L132C2&lt;&gt;0,D1L132C2*D1L132C4,D1L132C3*D1L132C4)</f>
        <v>31.396138809147811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31.396138809147811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2257376128</v>
      </c>
      <c r="V39" s="16" t="s">
        <v>21264</v>
      </c>
      <c r="W39" s="33">
        <f>IF(D1L132C9=0,0,D1L132C7/D1L132C9)</f>
        <v>1.390824436376241E-8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291928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0.62502485848003075</v>
      </c>
      <c r="L40" s="16" t="s">
        <v>21278</v>
      </c>
      <c r="M40" s="15">
        <f>IF(D1L133C2&lt;&gt;0,D1L133C2*D1L133C4,D1L133C3*D1L133C4)</f>
        <v>182462.25688635843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182462.25688635843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2257376128</v>
      </c>
      <c r="V40" s="16" t="s">
        <v>21280</v>
      </c>
      <c r="W40" s="33">
        <f>IF(D1L133C9=0,0,D1L133C7/D1L133C9)</f>
        <v>8.0829355207196754E-5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21.0440899850413</v>
      </c>
      <c r="J41" s="16" t="s">
        <v>21305</v>
      </c>
      <c r="K41" s="21">
        <f>IF(FLOW_THRU_100PCT="Y",1,INDEX(VariabilityMatrix,D1L134C1,D1L134C8))</f>
        <v>0.62502485848003075</v>
      </c>
      <c r="L41" s="16" t="s">
        <v>21294</v>
      </c>
      <c r="M41" s="15">
        <f>IF(D1L134C2&lt;&gt;0,D1L134C2*D1L134C4,D1L134C3*D1L134C4)</f>
        <v>13.153079364741471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13.153079364741471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2257376128</v>
      </c>
      <c r="V41" s="16" t="s">
        <v>21296</v>
      </c>
      <c r="W41" s="33">
        <f>IF(D1L134C9=0,0,D1L134C7/D1L134C9)</f>
        <v>5.8267114645156157E-9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100502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0.62502485848003075</v>
      </c>
      <c r="L42" s="16" t="s">
        <v>21310</v>
      </c>
      <c r="M42" s="15">
        <f>IF(D1L135C2&lt;&gt;0,D1L135C2*D1L135C4,D1L135C3*D1L135C4)</f>
        <v>62816.248326960049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62816.248326960049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2257376128</v>
      </c>
      <c r="V42" s="16" t="s">
        <v>21312</v>
      </c>
      <c r="W42" s="33">
        <f>IF(D1L135C9=0,0,D1L135C7/D1L135C9)</f>
        <v>2.7827107564309303E-5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2.9301897447525862</v>
      </c>
      <c r="J43" s="16" t="s">
        <v>21337</v>
      </c>
      <c r="K43" s="21">
        <f>IF(FLOW_THRU_100PCT="Y",1,INDEX(VariabilityMatrix,D1L136C1,D1L136C8))</f>
        <v>0.62502485848003075</v>
      </c>
      <c r="L43" s="16" t="s">
        <v>21326</v>
      </c>
      <c r="M43" s="15">
        <f>IF(D1L136C2&lt;&gt;0,D1L136C2*D1L136C4,D1L136C3*D1L136C4)</f>
        <v>1.8314414305336226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1.8314414305336226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2257376128</v>
      </c>
      <c r="V43" s="16" t="s">
        <v>21328</v>
      </c>
      <c r="W43" s="33">
        <f>IF(D1L136C9=0,0,D1L136C7/D1L136C9)</f>
        <v>8.1131425455280734E-10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23707</v>
      </c>
      <c r="H44" s="16" t="s">
        <v>11112</v>
      </c>
      <c r="I44" s="15">
        <v>0</v>
      </c>
      <c r="J44" s="16" t="s">
        <v>21353</v>
      </c>
      <c r="K44" s="21">
        <f>IF(FLOW_THRU_100PCT="Y",1,INDEX(VariabilityMatrix,D1L137C1,D1L137C8))</f>
        <v>0.62502485848003075</v>
      </c>
      <c r="L44" s="16" t="s">
        <v>21342</v>
      </c>
      <c r="M44" s="15">
        <f>IF(D1L137C2&lt;&gt;0,D1L137C2*D1L137C4,D1L137C3*D1L137C4)</f>
        <v>14817.464319986089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14817.464319986089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2257376128</v>
      </c>
      <c r="V44" s="16" t="s">
        <v>21344</v>
      </c>
      <c r="W44" s="33">
        <f>IF(D1L137C9=0,0,D1L137C7/D1L137C9)</f>
        <v>6.5640210048265777E-6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0.62502485848003075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2257376128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8557</v>
      </c>
      <c r="J46" s="16" t="s">
        <v>21385</v>
      </c>
      <c r="K46" s="21">
        <f>IF(FLOW_THRU_100PCT="Y",1,D1L113C4)</f>
        <v>0.74329464069334694</v>
      </c>
      <c r="L46" s="16" t="s">
        <v>21374</v>
      </c>
      <c r="M46" s="15">
        <f>IF(D1L139C2&lt;&gt;0,D1L139C2*D1L139C4,D1L139C3*D1L139C4)</f>
        <v>6360.3722404129694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6360.3722404129694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2257376128</v>
      </c>
      <c r="V46" s="16" t="s">
        <v>21376</v>
      </c>
      <c r="W46" s="33">
        <f>IF(D1L139C9=0,0,D1L139C7/D1L139C9)</f>
        <v>2.817595243220792E-6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15582.260549273762</v>
      </c>
      <c r="J47" s="16" t="s">
        <v>21385</v>
      </c>
      <c r="K47" s="21">
        <f>IF(FLOW_THRU_100PCT="Y",1,D1L113C4)</f>
        <v>0.74329464069334694</v>
      </c>
      <c r="L47" s="16" t="s">
        <v>21390</v>
      </c>
      <c r="M47" s="15">
        <f>IF(D1L140C2&lt;&gt;0,D1L140C2*D1L140C4,D1L140C3*D1L140C4)</f>
        <v>11582.210756162556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11582.210756162556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2257376128</v>
      </c>
      <c r="V47" s="16" t="s">
        <v>21392</v>
      </c>
      <c r="W47" s="33">
        <f>IF(D1L140C9=0,0,D1L140C7/D1L140C9)</f>
        <v>5.1308289356387472E-6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185.92752326174022</v>
      </c>
      <c r="J48" s="16" t="s">
        <v>21385</v>
      </c>
      <c r="K48" s="21">
        <f>IF(FLOW_THRU_100PCT="Y",1,D1L113C4)</f>
        <v>0.74329464069334694</v>
      </c>
      <c r="L48" s="16" t="s">
        <v>21405</v>
      </c>
      <c r="M48" s="15">
        <f>IF(D1L141C2&lt;&gt;0,D1L141C2*D1L141C4,D1L141C3*D1L141C4)</f>
        <v>138.19893159783911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138.19893159783911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2257376128</v>
      </c>
      <c r="V48" s="16" t="s">
        <v>21407</v>
      </c>
      <c r="W48" s="33">
        <f>IF(D1L141C9=0,0,D1L141C7/D1L141C9)</f>
        <v>6.1221047694998528E-8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350.38019869589755</v>
      </c>
      <c r="J49" s="16" t="s">
        <v>21430</v>
      </c>
      <c r="K49" s="21">
        <f>IF(FLOW_THRU_100PCT="Y",1,INDEX(VariabilityMatrix,D1L142C1,D1L142C8))</f>
        <v>0.62047015002265882</v>
      </c>
      <c r="L49" s="16" t="s">
        <v>21419</v>
      </c>
      <c r="M49" s="15">
        <f>IF(D1L142C2&lt;&gt;0,D1L142C2*D1L142C4,D1L142C3*D1L142C4)</f>
        <v>217.40045444981254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217.40045444981254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2212545701.1999998</v>
      </c>
      <c r="V49" s="16" t="s">
        <v>21421</v>
      </c>
      <c r="W49" s="33">
        <f>IF(D1L142C9=0,0,D1L142C7/D1L142C9)</f>
        <v>9.8258062797031896E-8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690.97317404847831</v>
      </c>
      <c r="J50" s="16" t="s">
        <v>21445</v>
      </c>
      <c r="K50" s="21">
        <f>IF(FLOW_THRU_100PCT="Y",1,INDEX(VariabilityMatrix,D1L143C1,D1L143C8))</f>
        <v>0.61445765294191268</v>
      </c>
      <c r="L50" s="16" t="s">
        <v>21434</v>
      </c>
      <c r="M50" s="15">
        <f>IF(D1L143C2&lt;&gt;0,D1L143C2*D1L143C4,D1L143C3*D1L143C4)</f>
        <v>424.57375477165169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424.57375477165169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2155028868.6666665</v>
      </c>
      <c r="V50" s="16" t="s">
        <v>21436</v>
      </c>
      <c r="W50" s="33">
        <f>IF(D1L143C9=0,0,D1L143C7/D1L143C9)</f>
        <v>1.9701534440897715E-7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57909.253249315298</v>
      </c>
      <c r="J51" s="16" t="s">
        <v>21461</v>
      </c>
      <c r="K51" s="21">
        <f>IF(FLOW_THRU_100PCT="Y",1,INDEX(VariabilityMatrix,D1L144C1,D1L144C8))</f>
        <v>0.61445765294191268</v>
      </c>
      <c r="L51" s="16" t="s">
        <v>21450</v>
      </c>
      <c r="M51" s="15">
        <f>IF(D1L144C2&lt;&gt;0,D1L144C2*D1L144C4,D1L144C3*D1L144C4)</f>
        <v>35582.783835193106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35582.783835193106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2155028868.6666665</v>
      </c>
      <c r="V51" s="16" t="s">
        <v>21452</v>
      </c>
      <c r="W51" s="33">
        <f>IF(D1L144C9=0,0,D1L144C7/D1L144C9)</f>
        <v>1.6511511447736872E-5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1628.0156690574265</v>
      </c>
      <c r="J52" s="16" t="s">
        <v>21476</v>
      </c>
      <c r="K52" s="21">
        <f>IF(FLOW_THRU_100PCT="Y",1,INDEX(VariabilityMatrix,D1L145C1,D1L145C8))</f>
        <v>0.61445765294191268</v>
      </c>
      <c r="L52" s="16" t="s">
        <v>21465</v>
      </c>
      <c r="M52" s="15">
        <f>IF(D1L145C2&lt;&gt;0,D1L145C2*D1L145C4,D1L145C3*D1L145C4)</f>
        <v>1000.346686961684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1000.346686961684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2155028868.6666665</v>
      </c>
      <c r="V52" s="16" t="s">
        <v>21467</v>
      </c>
      <c r="W52" s="33">
        <f>IF(D1L145C9=0,0,D1L145C7/D1L145C9)</f>
        <v>4.6419178021527223E-7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493.0696228214029</v>
      </c>
      <c r="J53" s="16" t="s">
        <v>21492</v>
      </c>
      <c r="K53" s="21">
        <f>IF(FLOW_THRU_100PCT="Y",1,D1L144C4)</f>
        <v>0.61445765294191268</v>
      </c>
      <c r="L53" s="16" t="s">
        <v>21481</v>
      </c>
      <c r="M53" s="15">
        <f>IF(D1L146C2&lt;&gt;0,D1L146C2*D1L146C4,D1L146C3*D1L146C4)</f>
        <v>302.97040317579336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302.97040317579336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2155028868.6666665</v>
      </c>
      <c r="V53" s="16" t="s">
        <v>21483</v>
      </c>
      <c r="W53" s="33">
        <f>IF(D1L146C9=0,0,D1L146C7/D1L146C9)</f>
        <v>1.4058763090410179E-7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3725.9883133697081</v>
      </c>
      <c r="J54" s="16" t="s">
        <v>21508</v>
      </c>
      <c r="K54" s="21">
        <f>IF(FLOW_THRU_100PCT="Y",1,INDEX(VariabilityMatrix,D1L147C1,D1L147C8))</f>
        <v>0.62502485848003075</v>
      </c>
      <c r="L54" s="16" t="s">
        <v>21497</v>
      </c>
      <c r="M54" s="15">
        <f>IF(D1L147C2&lt;&gt;0,D1L147C2*D1L147C4,D1L147C3*D1L147C4)</f>
        <v>2328.8353182621504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2328.8353182621504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2257376128</v>
      </c>
      <c r="V54" s="16" t="s">
        <v>21499</v>
      </c>
      <c r="W54" s="33">
        <f>IF(D1L147C9=0,0,D1L147C7/D1L147C9)</f>
        <v>1.0316558633609111E-6</v>
      </c>
      <c r="X54" s="16" t="s">
        <v>21500</v>
      </c>
      <c r="Y54" s="32">
        <f>IF(D1L147C5=0,0,D1L147C7/D1L147C5)</f>
        <v>1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4892.2388993537479</v>
      </c>
      <c r="J55" s="16" t="s">
        <v>21524</v>
      </c>
      <c r="K55" s="21">
        <f>IF(FLOW_THRU_100PCT="Y",1,INDEX(VariabilityMatrix,D1L148C1,D1L148C8))</f>
        <v>0.61445765294191268</v>
      </c>
      <c r="L55" s="16" t="s">
        <v>21513</v>
      </c>
      <c r="M55" s="15">
        <f>IF(D1L148C2&lt;&gt;0,D1L148C2*D1L148C4,D1L148C3*D1L148C4)</f>
        <v>3006.0736317280303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3006.0736317280303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2155028868.6666665</v>
      </c>
      <c r="V55" s="16" t="s">
        <v>21515</v>
      </c>
      <c r="W55" s="33">
        <f>IF(D1L148C9=0,0,D1L148C7/D1L148C9)</f>
        <v>1.3949110730882746E-6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332.0397671305073</v>
      </c>
      <c r="J56" s="16" t="s">
        <v>21540</v>
      </c>
      <c r="K56" s="21">
        <f>IF(FLOW_THRU_100PCT="Y",1,INDEX(VariabilityMatrix,D1L149C1,D1L149C8))</f>
        <v>0.62502485848003075</v>
      </c>
      <c r="L56" s="16" t="s">
        <v>21529</v>
      </c>
      <c r="M56" s="15">
        <f>IF(D1L149C2&lt;&gt;0,D1L149C2*D1L149C4,D1L149C3*D1L149C4)</f>
        <v>207.53310846048768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207.53310846048768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2257376128</v>
      </c>
      <c r="V56" s="16" t="s">
        <v>21531</v>
      </c>
      <c r="W56" s="33">
        <f>IF(D1L149C9=0,0,D1L149C7/D1L149C9)</f>
        <v>9.1935546711198182E-8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0.62502485848003075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2257376128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0.62502485848003075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2257376128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2280.4307329335907</v>
      </c>
      <c r="J59" s="16" t="s">
        <v>21588</v>
      </c>
      <c r="K59" s="21">
        <f>IF(FLOW_THRU_100PCT="Y",1,INDEX(VariabilityMatrix,D1L152C1,D1L152C8))</f>
        <v>0.62502485848003075</v>
      </c>
      <c r="L59" s="16" t="s">
        <v>21577</v>
      </c>
      <c r="M59" s="15">
        <f>IF(D1L152C2&lt;&gt;0,D1L152C2*D1L152C4,D1L152C3*D1L152C4)</f>
        <v>1425.3258961253302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1425.3258961253302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2257376128</v>
      </c>
      <c r="V59" s="16" t="s">
        <v>21579</v>
      </c>
      <c r="W59" s="33">
        <f>IF(D1L152C9=0,0,D1L152C7/D1L152C9)</f>
        <v>6.3140824360012469E-7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1217.4791461451935</v>
      </c>
      <c r="J60" s="16" t="s">
        <v>21604</v>
      </c>
      <c r="K60" s="21">
        <f>IF(FLOW_THRU_100PCT="Y",1,INDEX(VariabilityMatrix,D1L153C1,D1L153C8))</f>
        <v>0.62502485848003075</v>
      </c>
      <c r="L60" s="16" t="s">
        <v>21593</v>
      </c>
      <c r="M60" s="15">
        <f>IF(D1L153C2&lt;&gt;0,D1L153C2*D1L153C4,D1L153C3*D1L153C4)</f>
        <v>760.95473102178823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760.95473102178823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2257376128</v>
      </c>
      <c r="V60" s="16" t="s">
        <v>21595</v>
      </c>
      <c r="W60" s="33">
        <f>IF(D1L153C9=0,0,D1L153C7/D1L153C9)</f>
        <v>3.3709700460772672E-7</v>
      </c>
      <c r="X60" s="16" t="s">
        <v>21596</v>
      </c>
      <c r="Y60" s="32">
        <f>IF(D1L153C5=0,0,D1L153C7/D1L153C5)</f>
        <v>1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0.62502485848003075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2257376128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1974.5581040008014</v>
      </c>
      <c r="J62" s="16" t="s">
        <v>21492</v>
      </c>
      <c r="K62" s="21">
        <f>IF(FLOW_THRU_100PCT="Y",1,D1L144C4)</f>
        <v>0.61445765294191268</v>
      </c>
      <c r="L62" s="16" t="s">
        <v>21625</v>
      </c>
      <c r="M62" s="15">
        <f>IF(D1L155C2&lt;&gt;0,D1L155C2*D1L155C4,D1L155C3*D1L155C4)</f>
        <v>1213.2823381817657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1213.2823381817657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2257376128</v>
      </c>
      <c r="V62" s="16" t="s">
        <v>21627</v>
      </c>
      <c r="W62" s="33">
        <f>IF(D1L155C9=0,0,D1L155C7/D1L155C9)</f>
        <v>5.374746029837371E-7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1.5815677645897867E-2</v>
      </c>
      <c r="J63" s="16" t="s">
        <v>21492</v>
      </c>
      <c r="K63" s="21">
        <f>IF(FLOW_THRU_100PCT="Y",1,D1L144C4)</f>
        <v>0.61445765294191268</v>
      </c>
      <c r="L63" s="16" t="s">
        <v>21640</v>
      </c>
      <c r="M63" s="15">
        <f>IF(D1L156C2&lt;&gt;0,D1L156C2*D1L156C4,D1L156C3*D1L156C4)</f>
        <v>9.7180641659842786E-3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9.7180641659842786E-3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2155028868.6666665</v>
      </c>
      <c r="V63" s="16" t="s">
        <v>21642</v>
      </c>
      <c r="W63" s="33">
        <f>IF(D1L156C9=0,0,D1L156C7/D1L156C9)</f>
        <v>4.509482126797179E-12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1639013.1146484602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519360.16500234167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1475800.8363061727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1475800.8363061727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6.6570380616574811E-4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3F868A-A54B-4BFF-8457-48D71E796CD6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14.8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14.8</v>
      </c>
      <c r="N8" s="16" t="s">
        <v>4251</v>
      </c>
      <c r="O8" s="32">
        <f>1</f>
        <v>1</v>
      </c>
      <c r="P8" s="16" t="s">
        <v>21732</v>
      </c>
      <c r="Q8" s="15">
        <f>D1L201C5*D1L201C6</f>
        <v>14.8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2257376128</v>
      </c>
      <c r="V8" s="16" t="s">
        <v>21733</v>
      </c>
      <c r="W8" s="33">
        <f>IF(D1L201C9=0,0,D1L201C7/D1L201C9)</f>
        <v>6.5562844474272745E-9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140405.10611357336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70202.553056786681</v>
      </c>
      <c r="N9" s="16" t="s">
        <v>4251</v>
      </c>
      <c r="O9" s="32">
        <f>1</f>
        <v>1</v>
      </c>
      <c r="P9" s="16" t="s">
        <v>21745</v>
      </c>
      <c r="Q9" s="15">
        <f>D1L202C5*D1L202C6</f>
        <v>70202.553056786681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2257376128</v>
      </c>
      <c r="V9" s="16" t="s">
        <v>21746</v>
      </c>
      <c r="W9" s="33">
        <f>IF(D1L202C9=0,0,D1L202C7/D1L202C9)</f>
        <v>3.1099182890263414E-5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43.831590010034944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43.831590010034944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43.831590010034944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2257376128</v>
      </c>
      <c r="V10" s="16" t="s">
        <v>21759</v>
      </c>
      <c r="W10" s="33">
        <f>IF(D1L203C9=0,0,D1L203C7/D1L203C9)</f>
        <v>1.9417052154648702E-8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3926.840840720452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1963.420420360226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1963.420420360226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2257376128</v>
      </c>
      <c r="V11" s="16" t="s">
        <v>21771</v>
      </c>
      <c r="W11" s="33">
        <f>IF(D1L204C9=0,0,D1L204C7/D1L204C9)</f>
        <v>8.6977991660600476E-7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0.78270696446490973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0.78270696446490973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0.78270696446490973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2257376128</v>
      </c>
      <c r="V12" s="16" t="s">
        <v>21783</v>
      </c>
      <c r="W12" s="33">
        <f>IF(D1L205C9=0,0,D1L205C7/D1L205C9)</f>
        <v>3.4673307419015539E-10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9898.9162320663781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4949.4581160331891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4949.4581160331891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2257376128</v>
      </c>
      <c r="V13" s="16" t="s">
        <v>21795</v>
      </c>
      <c r="W13" s="33">
        <f>IF(D1L206C9=0,0,D1L206C7/D1L206C9)</f>
        <v>2.1925713019825065E-6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2257376128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136421.24496752652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68210.622483763262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68210.622483763262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2257376128</v>
      </c>
      <c r="V15" s="16" t="s">
        <v>21819</v>
      </c>
      <c r="W15" s="33">
        <f>IF(D1L208C9=0,0,D1L208C7/D1L208C9)</f>
        <v>3.0216773198623664E-5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41.428834906826033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41.428834906826033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41.428834906826033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2257376128</v>
      </c>
      <c r="V16" s="16" t="s">
        <v>21831</v>
      </c>
      <c r="W16" s="33">
        <f>IF(D1L209C9=0,0,D1L209C7/D1L209C9)</f>
        <v>1.8352650403692951E-8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2257376128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2257376128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82.965268621785896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82.965268621785896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82.965268621785896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2257376128</v>
      </c>
      <c r="V19" s="16" t="s">
        <v>21867</v>
      </c>
      <c r="W19" s="33">
        <f>IF(D1L212C9=0,0,D1L212C7/D1L212C9)</f>
        <v>3.6752966239300063E-8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645933.01262729929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322966.50631364965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322966.50631364965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2257376128</v>
      </c>
      <c r="V20" s="16" t="s">
        <v>21879</v>
      </c>
      <c r="W20" s="33">
        <f>IF(D1L213C9=0,0,D1L213C7/D1L213C9)</f>
        <v>1.4307164070162865E-4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131.29571933204775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131.29571933204775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131.29571933204775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2257376128</v>
      </c>
      <c r="V21" s="16" t="s">
        <v>21891</v>
      </c>
      <c r="W21" s="33">
        <f>IF(D1L214C9=0,0,D1L214C7/D1L214C9)</f>
        <v>5.8162978558816298E-8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722707.45953935466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361353.72976967733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361353.72976967733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2257376128</v>
      </c>
      <c r="V22" s="16" t="s">
        <v>21903</v>
      </c>
      <c r="W22" s="33">
        <f>IF(D1L215C9=0,0,D1L215C7/D1L215C9)</f>
        <v>1.6007688098032254E-4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33.206437631708113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33.206437631708113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33.206437631708113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2257376128</v>
      </c>
      <c r="V23" s="16" t="s">
        <v>21915</v>
      </c>
      <c r="W23" s="33">
        <f>IF(D1L216C9=0,0,D1L216C7/D1L216C9)</f>
        <v>1.4710192608056194E-8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367781.85313732026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183890.92656866013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183890.92656866013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2257376128</v>
      </c>
      <c r="V24" s="16" t="s">
        <v>21927</v>
      </c>
      <c r="W24" s="33">
        <f>IF(D1L217C9=0,0,D1L217C7/D1L217C9)</f>
        <v>8.146224472196604E-5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3566.7956370665938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1783.3978185332969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1783.3978185332969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2257376128</v>
      </c>
      <c r="V25" s="16" t="s">
        <v>21939</v>
      </c>
      <c r="W25" s="33">
        <f>IF(D1L218C9=0,0,D1L218C7/D1L218C9)</f>
        <v>7.9003130954226914E-7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2257376128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2215.8434164001596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1107.9217082000798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1107.9217082000798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2257376128</v>
      </c>
      <c r="V27" s="16" t="s">
        <v>21963</v>
      </c>
      <c r="W27" s="33">
        <f>IF(D1L220C9=0,0,D1L220C7/D1L220C9)</f>
        <v>4.9080066651616505E-7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2257376128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921.00233725955491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460.50116862977745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460.50116862977745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2257376128</v>
      </c>
      <c r="V29" s="16" t="s">
        <v>21987</v>
      </c>
      <c r="W29" s="33">
        <f>IF(D1L222C9=0,0,D1L222C7/D1L222C9)</f>
        <v>2.0399842229118207E-7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0.38815818660185641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0.38815818660185641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0.38815818660185641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2257376128</v>
      </c>
      <c r="V30" s="16" t="s">
        <v>21999</v>
      </c>
      <c r="W30" s="33">
        <f>IF(D1L223C9=0,0,D1L223C7/D1L223C9)</f>
        <v>1.7195104607833277E-10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318203.58303312951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159101.79151656476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159101.79151656476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2257376128</v>
      </c>
      <c r="V31" s="16" t="s">
        <v>22011</v>
      </c>
      <c r="W31" s="33">
        <f>IF(D1L224C9=0,0,D1L224C7/D1L224C9)</f>
        <v>7.0480851437693925E-5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20.585190210666727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20.585190210666727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20.585190210666727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2257376128</v>
      </c>
      <c r="V32" s="16" t="s">
        <v>22023</v>
      </c>
      <c r="W32" s="33">
        <f>IF(D1L225C9=0,0,D1L225C7/D1L225C9)</f>
        <v>9.1190785422653003E-9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62599.337603974549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31299.668801987274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31299.668801987274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2257376128</v>
      </c>
      <c r="V33" s="16" t="s">
        <v>22035</v>
      </c>
      <c r="W33" s="33">
        <f>IF(D1L226C9=0,0,D1L226C7/D1L226C9)</f>
        <v>1.3865508903790124E-5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88.445886984534795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88.445886984534795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88.445886984534795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2257376128</v>
      </c>
      <c r="V34" s="16" t="s">
        <v>22047</v>
      </c>
      <c r="W34" s="33">
        <f>IF(D1L227C9=0,0,D1L227C7/D1L227C9)</f>
        <v>3.9180837383487559E-8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48529.827341101416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24264.913670550708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24264.913670550708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2257376128</v>
      </c>
      <c r="V35" s="16" t="s">
        <v>22059</v>
      </c>
      <c r="W35" s="33">
        <f>IF(D1L228C9=0,0,D1L228C7/D1L228C9)</f>
        <v>1.0749167305161964E-5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11.439868150968787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11.439868150968787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11.439868150968787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2257376128</v>
      </c>
      <c r="V36" s="16" t="s">
        <v>22071</v>
      </c>
      <c r="W36" s="33">
        <f>IF(D1L229C9=0,0,D1L229C7/D1L229C9)</f>
        <v>5.0677722728929229E-9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36279.250509913029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36279.250509913029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36279.250509913029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2257376128</v>
      </c>
      <c r="V37" s="16" t="s">
        <v>22083</v>
      </c>
      <c r="W37" s="33">
        <f>IF(D1L230C9=0,0,D1L230C7/D1L230C9)</f>
        <v>1.6071424721787893E-5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53996.605357540728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53996.605357540728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53996.605357540728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2257376128</v>
      </c>
      <c r="V38" s="16" t="s">
        <v>22095</v>
      </c>
      <c r="W38" s="33">
        <f>IF(D1L231C9=0,0,D1L231C7/D1L231C9)</f>
        <v>2.392007458915625E-5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200.49685619062581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100.2484280953129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100.2484280953129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2257376128</v>
      </c>
      <c r="V39" s="16" t="s">
        <v>22107</v>
      </c>
      <c r="W39" s="33">
        <f>IF(D1L232C9=0,0,D1L232C7/D1L232C9)</f>
        <v>4.4409270945968339E-8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2257376128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2554056.3452114365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1322400.6853699456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1322400.6853699456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5.8581317883500933E-4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661922.29607267212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330961.14803633606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330961.14803633606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2257376128</v>
      </c>
      <c r="V42" s="16" t="s">
        <v>22140</v>
      </c>
      <c r="W42" s="33">
        <f>IF(D1L235C9=0,0,D1L235C7/D1L235C9)</f>
        <v>1.4661320456576391E-4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1284878.1781877356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642439.08909386781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642439.08909386781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2257376128</v>
      </c>
      <c r="V43" s="16" t="s">
        <v>22151</v>
      </c>
      <c r="W43" s="33">
        <f>IF(D1L236C9=0,0,D1L236C7/D1L236C9)</f>
        <v>2.8459550055712641E-4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14483.93215967875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7241.9660798393752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7241.9660798393752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2257376128</v>
      </c>
      <c r="V44" s="16" t="s">
        <v>22162</v>
      </c>
      <c r="W44" s="33">
        <f>IF(D1L237C9=0,0,D1L237C7/D1L237C9)</f>
        <v>3.2081344309491055E-6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67632.170481078079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33816.08524053904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33816.08524053904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2257376128</v>
      </c>
      <c r="V45" s="16" t="s">
        <v>22173</v>
      </c>
      <c r="W45" s="33">
        <f>IF(D1L238C9=0,0,D1L238C7/D1L238C9)</f>
        <v>1.4980261738879804E-5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793816.33475189353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396908.16737594677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396908.16737594677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2257376128</v>
      </c>
      <c r="V46" s="16" t="s">
        <v>22184</v>
      </c>
      <c r="W46" s="33">
        <f>IF(D1L239C9=0,0,D1L239C7/D1L239C9)</f>
        <v>1.7582721924485009E-4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2257376128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1214056.6398866742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607028.31994333712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607028.31994333712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2257376128</v>
      </c>
      <c r="V48" s="16" t="s">
        <v>22206</v>
      </c>
      <c r="W48" s="33">
        <f>IF(D1L241C9=0,0,D1L241C7/D1L241C9)</f>
        <v>2.6890880629678438E-4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2153589.0972289564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1076794.5486144782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1076794.5486144782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2257376128</v>
      </c>
      <c r="V49" s="16" t="s">
        <v>22217</v>
      </c>
      <c r="W49" s="33">
        <f>IF(D1L242C9=0,0,D1L242C7/D1L242C9)</f>
        <v>4.7701157784834969E-4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920823.98633015598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460411.99316507799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460411.99316507799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2257376128</v>
      </c>
      <c r="V50" s="16" t="s">
        <v>22228</v>
      </c>
      <c r="W50" s="33">
        <f>IF(D1L243C9=0,0,D1L243C7/D1L243C9)</f>
        <v>2.0395891825656713E-4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20172.38368954766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10086.19184477383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10086.19184477383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2257376128</v>
      </c>
      <c r="V51" s="16" t="s">
        <v>22239</v>
      </c>
      <c r="W51" s="33">
        <f>IF(D1L244C9=0,0,D1L244C7/D1L244C9)</f>
        <v>4.4681042382201667E-6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5101.8850878339381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2550.942543916969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2550.942543916969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2257376128</v>
      </c>
      <c r="V52" s="16" t="s">
        <v>22250</v>
      </c>
      <c r="W52" s="33">
        <f>IF(D1L245C9=0,0,D1L245C7/D1L245C9)</f>
        <v>1.130047630200229E-6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3989.8875972182373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1994.9437986091186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1994.9437986091186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2257376128</v>
      </c>
      <c r="V53" s="16" t="s">
        <v>22261</v>
      </c>
      <c r="W53" s="33">
        <f>IF(D1L246C9=0,0,D1L246C7/D1L246C9)</f>
        <v>8.8374452704813874E-7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719669.50914689724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359834.75457344862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359834.75457344862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2257376128</v>
      </c>
      <c r="V54" s="16" t="s">
        <v>22272</v>
      </c>
      <c r="W54" s="33">
        <f>IF(D1L247C9=0,0,D1L247C7/D1L247C9)</f>
        <v>1.5940398682795346E-4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112037.07800680908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56018.539003404541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56018.539003404541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2257376128</v>
      </c>
      <c r="V55" s="16" t="s">
        <v>22283</v>
      </c>
      <c r="W55" s="33">
        <f>IF(D1L248C9=0,0,D1L248C7/D1L248C9)</f>
        <v>2.4815775407812119E-5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195843.35450506414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97921.67725253207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97921.67725253207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2257376128</v>
      </c>
      <c r="V56" s="16" t="s">
        <v>22294</v>
      </c>
      <c r="W56" s="33">
        <f>IF(D1L249C9=0,0,D1L249C7/D1L249C9)</f>
        <v>4.3378538488970886E-5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103466.94579796343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103466.94579796343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103466.94579796343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2257376128</v>
      </c>
      <c r="V57" s="16" t="s">
        <v>22305</v>
      </c>
      <c r="W57" s="33">
        <f>IF(D1L250C9=0,0,D1L250C7/D1L250C9)</f>
        <v>4.5835049159323541E-5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8271483.6789301774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4187475.3123640707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4187475.3123640707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1.8550188692187989E-3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1.8550188692187989E-3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76B5F1-FFFC-410D-96E4-8E7F510D42DB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50060.961300199997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0.87328231327813355</v>
      </c>
      <c r="L8" s="16" t="s">
        <v>22353</v>
      </c>
      <c r="M8" s="15">
        <f>IF(D2L101C2&lt;&gt;0,D2L101C2*D2L101C4,D2L101C3*D2L101C4)</f>
        <v>43717.352089165775</v>
      </c>
      <c r="N8" s="16" t="s">
        <v>4251</v>
      </c>
      <c r="O8" s="32">
        <f>1</f>
        <v>1</v>
      </c>
      <c r="P8" s="16" t="s">
        <v>22354</v>
      </c>
      <c r="Q8" s="15">
        <f>D2L101C5*D2L101C6</f>
        <v>43717.352089165775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399537.02399999998</v>
      </c>
      <c r="V8" s="16" t="s">
        <v>22355</v>
      </c>
      <c r="W8" s="33">
        <f>IF(D2L101C9=0,0,D2L101C7/D2L101C9)</f>
        <v>0.10942002733935811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3283.9582926999988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399537.02399999998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21460.0499767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0.87328231327813355</v>
      </c>
      <c r="L10" s="16" t="s">
        <v>22366</v>
      </c>
      <c r="M10" s="15">
        <f>IF(D2L103C2&lt;&gt;0,D2L103C2*D2L103C4,D2L103C3*D2L103C4)</f>
        <v>18740.682086716934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18740.682086716934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399537.02399999998</v>
      </c>
      <c r="V10" s="16" t="s">
        <v>22368</v>
      </c>
      <c r="W10" s="33">
        <f>IF(D2L103C9=0,0,D2L103C7/D2L103C9)</f>
        <v>4.6905996092910116E-2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9368.7010171400016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0.87328231327813355</v>
      </c>
      <c r="L11" s="16" t="s">
        <v>22373</v>
      </c>
      <c r="M11" s="15">
        <f>IF(D2L104C2&lt;&gt;0,D2L104C2*D2L104C4,D2L104C3*D2L104C4)</f>
        <v>8181.5208966592236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8181.5208966592236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399537.02399999998</v>
      </c>
      <c r="V11" s="16" t="s">
        <v>22375</v>
      </c>
      <c r="W11" s="33">
        <f>IF(D2L104C9=0,0,D2L104C7/D2L104C9)</f>
        <v>2.0477503723557854E-2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133051.93618591997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0.87328231327813355</v>
      </c>
      <c r="L12" s="16" t="s">
        <v>22380</v>
      </c>
      <c r="M12" s="15">
        <f>IF(D2L105C2&lt;&gt;0,D2L105C2*D2L105C4,D2L105C3*D2L105C4)</f>
        <v>116191.90261857479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116191.90261857479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399537.02399999998</v>
      </c>
      <c r="V12" s="16" t="s">
        <v>22382</v>
      </c>
      <c r="W12" s="33">
        <f>IF(D2L105C9=0,0,D2L105C7/D2L105C9)</f>
        <v>0.29081635903303621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19023.16783446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0.87328231327813355</v>
      </c>
      <c r="L13" s="16" t="s">
        <v>22387</v>
      </c>
      <c r="M13" s="15">
        <f>IF(D2L106C2&lt;&gt;0,D2L106C2*D2L106C4,D2L106C3*D2L106C4)</f>
        <v>16612.59601235541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16612.59601235541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399537.02399999998</v>
      </c>
      <c r="V13" s="16" t="s">
        <v>22389</v>
      </c>
      <c r="W13" s="33">
        <f>IF(D2L106C9=0,0,D2L106C7/D2L106C9)</f>
        <v>4.1579615941563931E-2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408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0.86774287289048124</v>
      </c>
      <c r="L14" s="16" t="s">
        <v>22394</v>
      </c>
      <c r="M14" s="15">
        <f>IF(D2L107C2&lt;&gt;0,D2L107C2*D2L107C4,D2L107C3*D2L107C4)</f>
        <v>354.03909213931632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354.03909213931632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392443.25999999995</v>
      </c>
      <c r="V14" s="16" t="s">
        <v>22396</v>
      </c>
      <c r="W14" s="33">
        <f>IF(D2L107C9=0,0,D2L107C7/D2L107C9)</f>
        <v>9.0214083977214023E-4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61742.507923300007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0.87328231327813355</v>
      </c>
      <c r="L15" s="16" t="s">
        <v>22402</v>
      </c>
      <c r="M15" s="15">
        <f>IF(D2L108C2&lt;&gt;0,D2L108C2*D2L108C4,D2L108C3*D2L108C4)</f>
        <v>53918.640146852922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53918.640146852922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399537.02399999998</v>
      </c>
      <c r="V15" s="16" t="s">
        <v>22404</v>
      </c>
      <c r="W15" s="33">
        <f>IF(D2L108C9=0,0,D2L108C7/D2L108C9)</f>
        <v>0.13495280013612188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1420.6100517400005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0.87328231327813355</v>
      </c>
      <c r="L16" s="16" t="s">
        <v>22409</v>
      </c>
      <c r="M16" s="15">
        <f>IF(D2L109C2&lt;&gt;0,D2L109C2*D2L109C4,D2L109C3*D2L109C4)</f>
        <v>1240.5936322496766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1240.5936322496766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399537.02399999998</v>
      </c>
      <c r="V16" s="16" t="s">
        <v>22411</v>
      </c>
      <c r="W16" s="33">
        <f>IF(D2L109C9=0,0,D2L109C7/D2L109C9)</f>
        <v>3.1050780221301261E-3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296535.93428946001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0.86370962361595682</v>
      </c>
      <c r="L17" s="16" t="s">
        <v>22416</v>
      </c>
      <c r="M17" s="15">
        <f>SUMIF(D2L101C2:D2L109C2,"&lt;&gt;0",D2L101C5:D2L109C5)</f>
        <v>258957.32657471404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258957.32657471404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0.64815952112845032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3283.9582926999988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233372.81631441999</v>
      </c>
      <c r="H19" s="16" t="s">
        <v>22431</v>
      </c>
      <c r="I19" s="15">
        <f>SUM(D2L101C3:D2L107C3)</f>
        <v>3283.9582926999988</v>
      </c>
      <c r="J19" s="16" t="s">
        <v>22432</v>
      </c>
      <c r="K19" s="21">
        <f>D2L112C5/SUM(D2L112C2,D2L112C3)</f>
        <v>0.86115469601046457</v>
      </c>
      <c r="L19" s="16" t="s">
        <v>22426</v>
      </c>
      <c r="M19" s="15">
        <f>SUM(D2L101C5:D2L107C5)</f>
        <v>203798.09279561145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203798.09279561145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0.51010164297019833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296535.93428946001</v>
      </c>
      <c r="H20" s="16" t="s">
        <v>22438</v>
      </c>
      <c r="I20" s="15">
        <f>SUM(D2L110C3:D2L111C3)</f>
        <v>3283.9582926999988</v>
      </c>
      <c r="J20" s="16" t="s">
        <v>22439</v>
      </c>
      <c r="K20" s="21">
        <f>D2L113C5/SUM(D2L113C2,D2L113C3)</f>
        <v>0.86370962361595682</v>
      </c>
      <c r="L20" s="16" t="s">
        <v>22433</v>
      </c>
      <c r="M20" s="15">
        <f>SUM(D2L110C5:D2L111C5)</f>
        <v>258957.32657471404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258957.32657471404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0.64815952112845032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49114.271575665654</v>
      </c>
      <c r="J21" s="16" t="s">
        <v>22446</v>
      </c>
      <c r="K21" s="21">
        <f>IF(FLOW_THRU_100PCT="Y",1,INDEX(VariabilityMatrix,D2L114C1,D2L114C8))</f>
        <v>0.62047015002265882</v>
      </c>
      <c r="L21" s="16" t="s">
        <v>22440</v>
      </c>
      <c r="M21" s="15">
        <f>IF(D2L114C2&lt;&gt;0,D2L114C2*D2L114C4,D2L114C3*D2L114C4)</f>
        <v>30473.939452806877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30473.939452806877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399537.02399999998</v>
      </c>
      <c r="V21" s="16" t="s">
        <v>22442</v>
      </c>
      <c r="W21" s="33">
        <f>IF(D2L114C9=0,0,D2L114C7/D2L114C9)</f>
        <v>7.6273130203840328E-2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3629.1055857593255</v>
      </c>
      <c r="J22" s="16" t="s">
        <v>22453</v>
      </c>
      <c r="K22" s="21">
        <f>IF(FLOW_THRU_100PCT="Y",1,INDEX(VariabilityMatrix,D2L115C1,D2L115C8))</f>
        <v>0.62047015002265882</v>
      </c>
      <c r="L22" s="16" t="s">
        <v>22447</v>
      </c>
      <c r="M22" s="15">
        <f>IF(D2L115C2&lt;&gt;0,D2L115C2*D2L115C4,D2L115C3*D2L115C4)</f>
        <v>2251.7516872441579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2251.7516872441579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399537.02399999998</v>
      </c>
      <c r="V22" s="16" t="s">
        <v>22449</v>
      </c>
      <c r="W22" s="33">
        <f>IF(D2L115C9=0,0,D2L115C7/D2L115C9)</f>
        <v>5.635902437027108E-3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604.15885257765012</v>
      </c>
      <c r="J23" s="16" t="s">
        <v>22460</v>
      </c>
      <c r="K23" s="21">
        <f>IF(FLOW_THRU_100PCT="Y",1,INDEX(VariabilityMatrix,D2L116C1,D2L116C8))</f>
        <v>0.62047015002265882</v>
      </c>
      <c r="L23" s="16" t="s">
        <v>22454</v>
      </c>
      <c r="M23" s="15">
        <f>IF(D2L116C2&lt;&gt;0,D2L116C2*D2L116C4,D2L116C3*D2L116C4)</f>
        <v>374.86253389637199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374.86253389637199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399537.02399999998</v>
      </c>
      <c r="V23" s="16" t="s">
        <v>22456</v>
      </c>
      <c r="W23" s="33">
        <f>IF(D2L116C9=0,0,D2L116C7/D2L116C9)</f>
        <v>9.3824229390158346E-4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20937.707965665832</v>
      </c>
      <c r="J24" s="16" t="s">
        <v>22467</v>
      </c>
      <c r="K24" s="21">
        <f>IF(FLOW_THRU_100PCT="Y",1,INDEX(VariabilityMatrix,D2L117C1,D2L117C8))</f>
        <v>0.62047015002265882</v>
      </c>
      <c r="L24" s="16" t="s">
        <v>22461</v>
      </c>
      <c r="M24" s="15">
        <f>IF(D2L117C2&lt;&gt;0,D2L117C2*D2L117C4,D2L117C3*D2L117C4)</f>
        <v>12991.222802587297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12991.222802587297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399537.02399999998</v>
      </c>
      <c r="V24" s="16" t="s">
        <v>22463</v>
      </c>
      <c r="W24" s="33">
        <f>IF(D2L117C9=0,0,D2L117C7/D2L117C9)</f>
        <v>3.2515691968980825E-2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5330.1377799404981</v>
      </c>
      <c r="J25" s="16" t="s">
        <v>22474</v>
      </c>
      <c r="K25" s="21">
        <f>IF(FLOW_THRU_100PCT="Y",1,INDEX(VariabilityMatrix,D2L118C1,D2L118C8))</f>
        <v>0.62047015002265882</v>
      </c>
      <c r="L25" s="16" t="s">
        <v>22468</v>
      </c>
      <c r="M25" s="15">
        <f>IF(D2L118C2&lt;&gt;0,D2L118C2*D2L118C4,D2L118C3*D2L118C4)</f>
        <v>3307.1913879611225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3307.1913879611225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399537.02399999998</v>
      </c>
      <c r="V25" s="16" t="s">
        <v>22470</v>
      </c>
      <c r="W25" s="33">
        <f>IF(D2L118C9=0,0,D2L118C7/D2L118C9)</f>
        <v>8.2775592480789032E-3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63.599200702259822</v>
      </c>
      <c r="J26" s="16" t="s">
        <v>22481</v>
      </c>
      <c r="K26" s="21">
        <f>IF(FLOW_THRU_100PCT="Y",1,INDEX(VariabilityMatrix,D2L119C1,D2L119C8))</f>
        <v>0.62047015002265882</v>
      </c>
      <c r="L26" s="16" t="s">
        <v>22475</v>
      </c>
      <c r="M26" s="15">
        <f>IF(D2L119C2&lt;&gt;0,D2L119C2*D2L119C4,D2L119C3*D2L119C4)</f>
        <v>39.461405601052341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39.461405601052341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399537.02399999998</v>
      </c>
      <c r="V26" s="16" t="s">
        <v>22477</v>
      </c>
      <c r="W26" s="33">
        <f>IF(D2L119C9=0,0,D2L119C7/D2L119C9)</f>
        <v>9.8767831841917964E-5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23.136397785098168</v>
      </c>
      <c r="J27" s="16" t="s">
        <v>22488</v>
      </c>
      <c r="K27" s="21">
        <f>IF(FLOW_THRU_100PCT="Y",1,INDEX(VariabilityMatrix,D2L120C1,D2L120C8))</f>
        <v>0.62502485848003075</v>
      </c>
      <c r="L27" s="16" t="s">
        <v>22482</v>
      </c>
      <c r="M27" s="15">
        <f>IF(D2L120C2&lt;&gt;0,D2L120C2*D2L120C4,D2L120C3*D2L120C4)</f>
        <v>14.460823751368679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14.460823751368679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392443.25999999995</v>
      </c>
      <c r="V27" s="16" t="s">
        <v>22484</v>
      </c>
      <c r="W27" s="33">
        <f>IF(D2L120C9=0,0,D2L120C7/D2L120C9)</f>
        <v>3.6848189853913356E-5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3572.5825175927857</v>
      </c>
      <c r="J28" s="16" t="s">
        <v>22495</v>
      </c>
      <c r="K28" s="21">
        <f>IF(FLOW_THRU_100PCT="Y",1,INDEX(VariabilityMatrix,D2L121C1,D2L121C8))</f>
        <v>0.62047015002265882</v>
      </c>
      <c r="L28" s="16" t="s">
        <v>22489</v>
      </c>
      <c r="M28" s="15">
        <f>IF(D2L121C2&lt;&gt;0,D2L121C2*D2L121C4,D2L121C3*D2L121C4)</f>
        <v>2216.6808106591238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2216.6808106591238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399537.02399999998</v>
      </c>
      <c r="V28" s="16" t="s">
        <v>22491</v>
      </c>
      <c r="W28" s="33">
        <f>IF(D2L121C9=0,0,D2L121C7/D2L121C9)</f>
        <v>5.548123646881657E-3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17371.418948474398</v>
      </c>
      <c r="J29" s="16" t="s">
        <v>22502</v>
      </c>
      <c r="K29" s="21">
        <f>IF(FLOW_THRU_100PCT="Y",1,INDEX(VariabilityMatrix,D2L122C1,D2L122C8))</f>
        <v>0.62047015002265882</v>
      </c>
      <c r="L29" s="16" t="s">
        <v>22496</v>
      </c>
      <c r="M29" s="15">
        <f>IF(D2L122C2&lt;&gt;0,D2L122C2*D2L122C4,D2L122C3*D2L122C4)</f>
        <v>10778.446921066368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10778.446921066368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399537.02399999998</v>
      </c>
      <c r="V29" s="16" t="s">
        <v>22498</v>
      </c>
      <c r="W29" s="33">
        <f>IF(D2L122C9=0,0,D2L122C7/D2L122C9)</f>
        <v>2.6977341957341028E-2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8152.1646231310624</v>
      </c>
      <c r="J30" s="16" t="s">
        <v>22509</v>
      </c>
      <c r="K30" s="21">
        <f>IF(FLOW_THRU_100PCT="Y",1,INDEX(VariabilityMatrix,D2L123C1,D2L123C8))</f>
        <v>0.62047015002265882</v>
      </c>
      <c r="L30" s="16" t="s">
        <v>22503</v>
      </c>
      <c r="M30" s="15">
        <f>IF(D2L123C2&lt;&gt;0,D2L123C2*D2L123C4,D2L123C3*D2L123C4)</f>
        <v>5058.1748067235421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5058.1748067235421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399537.02399999998</v>
      </c>
      <c r="V30" s="16" t="s">
        <v>22505</v>
      </c>
      <c r="W30" s="33">
        <f>IF(D2L123C9=0,0,D2L123C7/D2L123C9)</f>
        <v>1.2660090311739276E-2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6786.0614997608682</v>
      </c>
      <c r="J31" s="16" t="s">
        <v>22516</v>
      </c>
      <c r="K31" s="21">
        <f>IF(FLOW_THRU_100PCT="Y",1,INDEX(VariabilityMatrix,D2L124C1,D2L124C8))</f>
        <v>0.62502485848003075</v>
      </c>
      <c r="L31" s="16" t="s">
        <v>22510</v>
      </c>
      <c r="M31" s="15">
        <f>IF(D2L124C2&lt;&gt;0,D2L124C2*D2L124C4,D2L124C3*D2L124C4)</f>
        <v>4241.4571285248221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4241.4571285248221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392443.25999999995</v>
      </c>
      <c r="V31" s="16" t="s">
        <v>22512</v>
      </c>
      <c r="W31" s="33">
        <f>IF(D2L124C9=0,0,D2L124C7/D2L124C9)</f>
        <v>1.0807822584403215E-2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89125.023841999981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0.87328231327813355</v>
      </c>
      <c r="L32" s="16" t="s">
        <v>22517</v>
      </c>
      <c r="M32" s="15">
        <f>IF(D2L125C2&lt;&gt;0,D2L125C2*D2L125C4,D2L125C3*D2L125C4)</f>
        <v>77831.306991710546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77831.306991710546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399537.02399999998</v>
      </c>
      <c r="V32" s="16" t="s">
        <v>22519</v>
      </c>
      <c r="W32" s="33">
        <f>IF(D2L125C9=0,0,D2L125C7/D2L125C9)</f>
        <v>0.19480374112139992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1110.820226338164</v>
      </c>
      <c r="J33" s="16" t="s">
        <v>22531</v>
      </c>
      <c r="K33" s="21">
        <f>IF(FLOW_THRU_100PCT="Y",1,INDEX(VariabilityMatrix,D2L126C1,D2L126C8))</f>
        <v>0.62047015002265882</v>
      </c>
      <c r="L33" s="16" t="s">
        <v>22525</v>
      </c>
      <c r="M33" s="15">
        <f>IF(D2L126C2&lt;&gt;0,D2L126C2*D2L126C4,D2L126C3*D2L126C4)</f>
        <v>689.23079248424449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689.23079248424449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399537.02399999998</v>
      </c>
      <c r="V33" s="16" t="s">
        <v>22527</v>
      </c>
      <c r="W33" s="33">
        <f>IF(D2L126C9=0,0,D2L126C7/D2L126C9)</f>
        <v>1.7250736504565958E-3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4573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0.86774287289048124</v>
      </c>
      <c r="L34" s="16" t="s">
        <v>22532</v>
      </c>
      <c r="M34" s="15">
        <f>IF(D2L127C2&lt;&gt;0,D2L127C2*D2L127C4,D2L127C3*D2L127C4)</f>
        <v>3968.1881577281706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3968.1881577281706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392443.25999999995</v>
      </c>
      <c r="V34" s="16" t="s">
        <v>22534</v>
      </c>
      <c r="W34" s="33">
        <f>IF(D2L127C9=0,0,D2L127C7/D2L127C9)</f>
        <v>1.0111495245779405E-2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20.104367573078449</v>
      </c>
      <c r="J35" s="16" t="s">
        <v>22546</v>
      </c>
      <c r="K35" s="21">
        <f>IF(FLOW_THRU_100PCT="Y",1,INDEX(VariabilityMatrix,D2L128C1,D2L128C8))</f>
        <v>0.62502485848003075</v>
      </c>
      <c r="L35" s="16" t="s">
        <v>22540</v>
      </c>
      <c r="M35" s="15">
        <f>IF(D2L128C2&lt;&gt;0,D2L128C2*D2L128C4,D2L128C3*D2L128C4)</f>
        <v>12.565729497193876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12.565729497193876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392443.25999999995</v>
      </c>
      <c r="V35" s="16" t="s">
        <v>22542</v>
      </c>
      <c r="W35" s="33">
        <f>IF(D2L128C9=0,0,D2L128C7/D2L128C9)</f>
        <v>3.201922616072927E-5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2050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0.86774287289048124</v>
      </c>
      <c r="L36" s="16" t="s">
        <v>22547</v>
      </c>
      <c r="M36" s="15">
        <f>IF(D2L129C2&lt;&gt;0,D2L129C2*D2L129C4,D2L129C3*D2L129C4)</f>
        <v>1778.8728894254866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1778.8728894254866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392443.25999999995</v>
      </c>
      <c r="V36" s="16" t="s">
        <v>22549</v>
      </c>
      <c r="W36" s="33">
        <f>IF(D2L129C9=0,0,D2L129C7/D2L129C9)</f>
        <v>4.5328154939531561E-3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3.3912254287746624</v>
      </c>
      <c r="J37" s="16" t="s">
        <v>22561</v>
      </c>
      <c r="K37" s="21">
        <f>IF(FLOW_THRU_100PCT="Y",1,INDEX(VariabilityMatrix,D2L130C1,D2L130C8))</f>
        <v>0.62502485848003075</v>
      </c>
      <c r="L37" s="16" t="s">
        <v>22555</v>
      </c>
      <c r="M37" s="15">
        <f>IF(D2L130C2&lt;&gt;0,D2L130C2*D2L130C4,D2L130C3*D2L130C4)</f>
        <v>2.1196001936937652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2.1196001936937652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392443.25999999995</v>
      </c>
      <c r="V37" s="16" t="s">
        <v>22557</v>
      </c>
      <c r="W37" s="33">
        <f>IF(D2L130C9=0,0,D2L130C7/D2L130C9)</f>
        <v>5.4010360470804508E-6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1991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0.86774287289048124</v>
      </c>
      <c r="L38" s="16" t="s">
        <v>22562</v>
      </c>
      <c r="M38" s="15">
        <f>IF(D2L131C2&lt;&gt;0,D2L131C2*D2L131C4,D2L131C3*D2L131C4)</f>
        <v>1727.676059924948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1727.676059924948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392443.25999999995</v>
      </c>
      <c r="V38" s="16" t="s">
        <v>22564</v>
      </c>
      <c r="W38" s="33">
        <f>IF(D2L131C9=0,0,D2L131C7/D2L131C9)</f>
        <v>4.4023588529076745E-3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13.945226062250946</v>
      </c>
      <c r="J39" s="16" t="s">
        <v>22576</v>
      </c>
      <c r="K39" s="21">
        <f>IF(FLOW_THRU_100PCT="Y",1,INDEX(VariabilityMatrix,D2L132C1,D2L132C8))</f>
        <v>0.62502485848003075</v>
      </c>
      <c r="L39" s="16" t="s">
        <v>22570</v>
      </c>
      <c r="M39" s="15">
        <f>IF(D2L132C2&lt;&gt;0,D2L132C2*D2L132C4,D2L132C3*D2L132C4)</f>
        <v>8.7161129460304334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8.7161129460304334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392443.25999999995</v>
      </c>
      <c r="V39" s="16" t="s">
        <v>22572</v>
      </c>
      <c r="W39" s="33">
        <f>IF(D2L132C9=0,0,D2L132C7/D2L132C9)</f>
        <v>2.2209867857153248E-5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35633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0.86774287289048124</v>
      </c>
      <c r="L40" s="16" t="s">
        <v>22577</v>
      </c>
      <c r="M40" s="15">
        <f>IF(D2L133C2&lt;&gt;0,D2L133C2*D2L133C4,D2L133C3*D2L133C4)</f>
        <v>30920.281789706518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30920.281789706518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392443.25999999995</v>
      </c>
      <c r="V40" s="16" t="s">
        <v>22579</v>
      </c>
      <c r="W40" s="33">
        <f>IF(D2L133C9=0,0,D2L133C7/D2L133C9)</f>
        <v>7.8789177802942825E-2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5.8422045548672514</v>
      </c>
      <c r="J41" s="16" t="s">
        <v>22591</v>
      </c>
      <c r="K41" s="21">
        <f>IF(FLOW_THRU_100PCT="Y",1,INDEX(VariabilityMatrix,D2L134C1,D2L134C8))</f>
        <v>0.62502485848003075</v>
      </c>
      <c r="L41" s="16" t="s">
        <v>22585</v>
      </c>
      <c r="M41" s="15">
        <f>IF(D2L134C2&lt;&gt;0,D2L134C2*D2L134C4,D2L134C3*D2L134C4)</f>
        <v>3.6515230751172947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3.6515230751172947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392443.25999999995</v>
      </c>
      <c r="V41" s="16" t="s">
        <v>22587</v>
      </c>
      <c r="W41" s="33">
        <f>IF(D2L134C9=0,0,D2L134C7/D2L134C9)</f>
        <v>9.3045885795498065E-6</v>
      </c>
      <c r="X41" s="16" t="s">
        <v>22588</v>
      </c>
      <c r="Y41" s="32">
        <f>IF(D2L134C5=0,0,D2L134C7/D2L134C5)</f>
        <v>1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11566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0.86774287289048124</v>
      </c>
      <c r="L42" s="16" t="s">
        <v>22592</v>
      </c>
      <c r="M42" s="15">
        <f>IF(D2L135C2&lt;&gt;0,D2L135C2*D2L135C4,D2L135C3*D2L135C4)</f>
        <v>10036.314067851306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10036.314067851306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392443.25999999995</v>
      </c>
      <c r="V42" s="16" t="s">
        <v>22594</v>
      </c>
      <c r="W42" s="33">
        <f>IF(D2L135C9=0,0,D2L135C7/D2L135C9)</f>
        <v>2.5573923903932781E-2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0.81347152029797165</v>
      </c>
      <c r="J43" s="16" t="s">
        <v>22606</v>
      </c>
      <c r="K43" s="21">
        <f>IF(FLOW_THRU_100PCT="Y",1,INDEX(VariabilityMatrix,D2L136C1,D2L136C8))</f>
        <v>0.62502485848003075</v>
      </c>
      <c r="L43" s="16" t="s">
        <v>22600</v>
      </c>
      <c r="M43" s="15">
        <f>IF(D2L136C2&lt;&gt;0,D2L136C2*D2L136C4,D2L136C3*D2L136C4)</f>
        <v>0.50843992185177522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0.50843992185177522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392443.25999999995</v>
      </c>
      <c r="V43" s="16" t="s">
        <v>22602</v>
      </c>
      <c r="W43" s="33">
        <f>IF(D2L136C9=0,0,D2L136C7/D2L136C9)</f>
        <v>1.295575625000606E-6</v>
      </c>
      <c r="X43" s="16" t="s">
        <v>22603</v>
      </c>
      <c r="Y43" s="32">
        <f>IF(D2L136C5=0,0,D2L136C7/D2L136C5)</f>
        <v>1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0.86774287289048124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392443.25999999995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0.62502485848003075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392443.25999999995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2781</v>
      </c>
      <c r="J46" s="16" t="s">
        <v>22628</v>
      </c>
      <c r="K46" s="21">
        <f>IF(FLOW_THRU_100PCT="Y",1,D2L113C4)</f>
        <v>0.86370962361595682</v>
      </c>
      <c r="L46" s="16" t="s">
        <v>22622</v>
      </c>
      <c r="M46" s="15">
        <f>IF(D2L139C2&lt;&gt;0,D2L139C2*D2L139C4,D2L139C3*D2L139C4)</f>
        <v>2401.9764632759761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2401.9764632759761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392443.25999999995</v>
      </c>
      <c r="V46" s="16" t="s">
        <v>22624</v>
      </c>
      <c r="W46" s="33">
        <f>IF(D2L139C9=0,0,D2L139C7/D2L139C9)</f>
        <v>6.1205700494791947E-3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4325.9059251697472</v>
      </c>
      <c r="J47" s="16" t="s">
        <v>22628</v>
      </c>
      <c r="K47" s="21">
        <f>IF(FLOW_THRU_100PCT="Y",1,D2L113C4)</f>
        <v>0.86370962361595682</v>
      </c>
      <c r="L47" s="16" t="s">
        <v>22630</v>
      </c>
      <c r="M47" s="15">
        <f>IF(D2L140C2&lt;&gt;0,D2L140C2*D2L140C4,D2L140C3*D2L140C4)</f>
        <v>3736.3265784263999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3736.3265784263999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392443.25999999995</v>
      </c>
      <c r="V47" s="16" t="s">
        <v>22632</v>
      </c>
      <c r="W47" s="33">
        <f>IF(D2L140C9=0,0,D2L140C7/D2L140C9)</f>
        <v>9.5206796988344267E-3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51.616706830613481</v>
      </c>
      <c r="J48" s="16" t="s">
        <v>22628</v>
      </c>
      <c r="K48" s="21">
        <f>IF(FLOW_THRU_100PCT="Y",1,D2L113C4)</f>
        <v>0.86370962361595682</v>
      </c>
      <c r="L48" s="16" t="s">
        <v>22636</v>
      </c>
      <c r="M48" s="15">
        <f>IF(D2L141C2&lt;&gt;0,D2L141C2*D2L141C4,D2L141C3*D2L141C4)</f>
        <v>44.581846428964354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44.581846428964354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392443.25999999995</v>
      </c>
      <c r="V48" s="16" t="s">
        <v>22638</v>
      </c>
      <c r="W48" s="33">
        <f>IF(D2L141C9=0,0,D2L141C7/D2L141C9)</f>
        <v>1.1360074429349191E-4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97.271623254392239</v>
      </c>
      <c r="J49" s="16" t="s">
        <v>22648</v>
      </c>
      <c r="K49" s="21">
        <f>IF(FLOW_THRU_100PCT="Y",1,INDEX(VariabilityMatrix,D2L142C1,D2L142C8))</f>
        <v>0.62047015002265882</v>
      </c>
      <c r="L49" s="16" t="s">
        <v>22642</v>
      </c>
      <c r="M49" s="15">
        <f>IF(D2L142C2&lt;&gt;0,D2L142C2*D2L142C4,D2L142C3*D2L142C4)</f>
        <v>60.354138673600303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60.354138673600303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399537.02399999998</v>
      </c>
      <c r="V49" s="16" t="s">
        <v>22644</v>
      </c>
      <c r="W49" s="33">
        <f>IF(D2L142C9=0,0,D2L142C7/D2L142C9)</f>
        <v>1.5106018979007139E-4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191.82614347242259</v>
      </c>
      <c r="J50" s="16" t="s">
        <v>22655</v>
      </c>
      <c r="K50" s="21">
        <f>IF(FLOW_THRU_100PCT="Y",1,INDEX(VariabilityMatrix,D2L143C1,D2L143C8))</f>
        <v>0.61445765294191268</v>
      </c>
      <c r="L50" s="16" t="s">
        <v>22649</v>
      </c>
      <c r="M50" s="15">
        <f>IF(D2L143C2&lt;&gt;0,D2L143C2*D2L143C4,D2L143C3*D2L143C4)</f>
        <v>117.86904189096339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117.86904189096339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381975.56</v>
      </c>
      <c r="V50" s="16" t="s">
        <v>22651</v>
      </c>
      <c r="W50" s="33">
        <f>IF(D2L143C9=0,0,D2L143C7/D2L143C9)</f>
        <v>3.0857744377929151E-4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16076.613592823278</v>
      </c>
      <c r="J51" s="16" t="s">
        <v>22662</v>
      </c>
      <c r="K51" s="21">
        <f>IF(FLOW_THRU_100PCT="Y",1,INDEX(VariabilityMatrix,D2L144C1,D2L144C8))</f>
        <v>0.61445765294191268</v>
      </c>
      <c r="L51" s="16" t="s">
        <v>22656</v>
      </c>
      <c r="M51" s="15">
        <f>IF(D2L144C2&lt;&gt;0,D2L144C2*D2L144C4,D2L144C3*D2L144C4)</f>
        <v>9878.3982555002422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9878.3982555002422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381975.56</v>
      </c>
      <c r="V51" s="16" t="s">
        <v>22658</v>
      </c>
      <c r="W51" s="33">
        <f>IF(D2L144C9=0,0,D2L144C7/D2L144C9)</f>
        <v>2.5861335881018781E-2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451.9654004484571</v>
      </c>
      <c r="J52" s="16" t="s">
        <v>22669</v>
      </c>
      <c r="K52" s="21">
        <f>IF(FLOW_THRU_100PCT="Y",1,INDEX(VariabilityMatrix,D2L145C1,D2L145C8))</f>
        <v>0.61445765294191268</v>
      </c>
      <c r="L52" s="16" t="s">
        <v>22663</v>
      </c>
      <c r="M52" s="15">
        <f>IF(D2L145C2&lt;&gt;0,D2L145C2*D2L145C4,D2L145C3*D2L145C4)</f>
        <v>277.71359917051063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277.71359917051063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381975.56</v>
      </c>
      <c r="V52" s="16" t="s">
        <v>22665</v>
      </c>
      <c r="W52" s="33">
        <f>IF(D2L145C9=0,0,D2L145C7/D2L145C9)</f>
        <v>7.2704546639190909E-4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136.88468346036797</v>
      </c>
      <c r="J53" s="16" t="s">
        <v>22676</v>
      </c>
      <c r="K53" s="21">
        <f>IF(FLOW_THRU_100PCT="Y",1,D2L144C4)</f>
        <v>0.61445765294191268</v>
      </c>
      <c r="L53" s="16" t="s">
        <v>22670</v>
      </c>
      <c r="M53" s="15">
        <f>IF(D2L146C2&lt;&gt;0,D2L146C2*D2L146C4,D2L146C3*D2L146C4)</f>
        <v>84.109841322754349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84.109841322754349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381975.56</v>
      </c>
      <c r="V53" s="16" t="s">
        <v>22672</v>
      </c>
      <c r="W53" s="33">
        <f>IF(D2L146C9=0,0,D2L146C7/D2L146C9)</f>
        <v>2.2019691867918029E-4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1034.3990123224107</v>
      </c>
      <c r="J54" s="16" t="s">
        <v>22683</v>
      </c>
      <c r="K54" s="21">
        <f>IF(FLOW_THRU_100PCT="Y",1,INDEX(VariabilityMatrix,D2L147C1,D2L147C8))</f>
        <v>0.62502485848003075</v>
      </c>
      <c r="L54" s="16" t="s">
        <v>22677</v>
      </c>
      <c r="M54" s="15">
        <f>IF(D2L147C2&lt;&gt;0,D2L147C2*D2L147C4,D2L147C3*D2L147C4)</f>
        <v>646.52509628869836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646.52509628869836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392443.25999999995</v>
      </c>
      <c r="V54" s="16" t="s">
        <v>22679</v>
      </c>
      <c r="W54" s="33">
        <f>IF(D2L147C9=0,0,D2L147C7/D2L147C9)</f>
        <v>1.647435851717006E-3</v>
      </c>
      <c r="X54" s="16" t="s">
        <v>22680</v>
      </c>
      <c r="Y54" s="32">
        <f>IF(D2L147C5=0,0,D2L147C7/D2L147C5)</f>
        <v>1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1358.1704127676549</v>
      </c>
      <c r="J55" s="16" t="s">
        <v>22690</v>
      </c>
      <c r="K55" s="21">
        <f>IF(FLOW_THRU_100PCT="Y",1,INDEX(VariabilityMatrix,D2L148C1,D2L148C8))</f>
        <v>0.61445765294191268</v>
      </c>
      <c r="L55" s="16" t="s">
        <v>22684</v>
      </c>
      <c r="M55" s="15">
        <f>IF(D2L148C2&lt;&gt;0,D2L148C2*D2L148C4,D2L148C3*D2L148C4)</f>
        <v>834.53820412436198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834.53820412436198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381975.56</v>
      </c>
      <c r="V55" s="16" t="s">
        <v>22686</v>
      </c>
      <c r="W55" s="33">
        <f>IF(D2L148C9=0,0,D2L148C7/D2L148C9)</f>
        <v>2.1847947657288912E-3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92.18000119300973</v>
      </c>
      <c r="J56" s="16" t="s">
        <v>22697</v>
      </c>
      <c r="K56" s="21">
        <f>IF(FLOW_THRU_100PCT="Y",1,INDEX(VariabilityMatrix,D2L149C1,D2L149C8))</f>
        <v>0.62502485848003075</v>
      </c>
      <c r="L56" s="16" t="s">
        <v>22691</v>
      </c>
      <c r="M56" s="15">
        <f>IF(D2L149C2&lt;&gt;0,D2L149C2*D2L149C4,D2L149C3*D2L149C4)</f>
        <v>57.614792200349974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57.614792200349974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392443.25999999995</v>
      </c>
      <c r="V56" s="16" t="s">
        <v>22693</v>
      </c>
      <c r="W56" s="33">
        <f>IF(D2L149C9=0,0,D2L149C7/D2L149C9)</f>
        <v>1.4681050249238574E-4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0.62502485848003075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392443.25999999995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0.62502485848003075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392443.25999999995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633.08714344379132</v>
      </c>
      <c r="J59" s="16" t="s">
        <v>22718</v>
      </c>
      <c r="K59" s="21">
        <f>IF(FLOW_THRU_100PCT="Y",1,INDEX(VariabilityMatrix,D2L152C1,D2L152C8))</f>
        <v>0.62502485848003075</v>
      </c>
      <c r="L59" s="16" t="s">
        <v>22712</v>
      </c>
      <c r="M59" s="15">
        <f>IF(D2L152C2&lt;&gt;0,D2L152C2*D2L152C4,D2L152C3*D2L152C4)</f>
        <v>395.6952022364826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395.6952022364826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392443.25999999995</v>
      </c>
      <c r="V59" s="16" t="s">
        <v>22714</v>
      </c>
      <c r="W59" s="33">
        <f>IF(D2L152C9=0,0,D2L152C7/D2L152C9)</f>
        <v>1.0082864010366305E-3</v>
      </c>
      <c r="X59" s="16" t="s">
        <v>22715</v>
      </c>
      <c r="Y59" s="32">
        <f>IF(D2L152C5=0,0,D2L152C7/D2L152C5)</f>
        <v>1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337.99333770770249</v>
      </c>
      <c r="J60" s="16" t="s">
        <v>22725</v>
      </c>
      <c r="K60" s="21">
        <f>IF(FLOW_THRU_100PCT="Y",1,INDEX(VariabilityMatrix,D2L153C1,D2L153C8))</f>
        <v>0.62502485848003075</v>
      </c>
      <c r="L60" s="16" t="s">
        <v>22719</v>
      </c>
      <c r="M60" s="15">
        <f>IF(D2L153C2&lt;&gt;0,D2L153C2*D2L153C4,D2L153C3*D2L153C4)</f>
        <v>211.25423806794998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211.25423806794998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392443.25999999995</v>
      </c>
      <c r="V60" s="16" t="s">
        <v>22721</v>
      </c>
      <c r="W60" s="33">
        <f>IF(D2L153C9=0,0,D2L153C7/D2L153C9)</f>
        <v>5.383051758054146E-4</v>
      </c>
      <c r="X60" s="16" t="s">
        <v>22722</v>
      </c>
      <c r="Y60" s="32">
        <f>IF(D2L153C5=0,0,D2L153C7/D2L153C5)</f>
        <v>1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0.62502485848003075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392443.25999999995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548.17159388899518</v>
      </c>
      <c r="J62" s="16" t="s">
        <v>22676</v>
      </c>
      <c r="K62" s="21">
        <f>IF(FLOW_THRU_100PCT="Y",1,D2L144C4)</f>
        <v>0.61445765294191268</v>
      </c>
      <c r="L62" s="16" t="s">
        <v>22733</v>
      </c>
      <c r="M62" s="15">
        <f>IF(D2L155C2&lt;&gt;0,D2L155C2*D2L155C4,D2L155C3*D2L155C4)</f>
        <v>336.8282309904593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336.8282309904593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392443.25999999995</v>
      </c>
      <c r="V62" s="16" t="s">
        <v>22735</v>
      </c>
      <c r="W62" s="33">
        <f>IF(D2L155C9=0,0,D2L155C7/D2L155C9)</f>
        <v>8.5828517220670156E-4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4.3907065616453841E-3</v>
      </c>
      <c r="J63" s="16" t="s">
        <v>22676</v>
      </c>
      <c r="K63" s="21">
        <f>IF(FLOW_THRU_100PCT="Y",1,D2L144C4)</f>
        <v>0.61445765294191268</v>
      </c>
      <c r="L63" s="16" t="s">
        <v>22739</v>
      </c>
      <c r="M63" s="15">
        <f>IF(D2L156C2&lt;&gt;0,D2L156C2*D2L156C4,D2L156C3*D2L156C4)</f>
        <v>2.6979032486252781E-3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2.6979032486252781E-3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381975.56</v>
      </c>
      <c r="V63" s="16" t="s">
        <v>22741</v>
      </c>
      <c r="W63" s="33">
        <f>IF(D2L156C9=0,0,D2L156C7/D2L156C9)</f>
        <v>7.0630258350175026E-9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414359.95813146001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147434.79707672866</v>
      </c>
      <c r="J64" s="16" t="s">
        <v>22751</v>
      </c>
      <c r="K64" s="21">
        <f>D2L157C5/SUM(D2L157C2:D2L157C3)</f>
        <v>0.80598697172862399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452799.25348327158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452799.25348327158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1.1362686486139537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0.80598697172862399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399537.02399999998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414359.95813146001</v>
      </c>
      <c r="H66" s="16" t="s">
        <v>22763</v>
      </c>
      <c r="I66" s="15">
        <f>SUM(D2L157C3:D2L158C3)</f>
        <v>147434.79707672866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452799.25348327158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452799.25348327158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1.1362686486139537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10C378-127D-4DC7-B3B1-7670CD41930E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25.2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25.2</v>
      </c>
      <c r="N8" s="16" t="s">
        <v>4251</v>
      </c>
      <c r="O8" s="32">
        <f>1</f>
        <v>1</v>
      </c>
      <c r="P8" s="16" t="s">
        <v>22824</v>
      </c>
      <c r="Q8" s="15">
        <f>D2L201C5*D2L201C6</f>
        <v>25.2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392443.25999999995</v>
      </c>
      <c r="V8" s="16" t="s">
        <v>22825</v>
      </c>
      <c r="W8" s="33">
        <f>IF(D2L201C9=0,0,D2L201C7/D2L201C9)</f>
        <v>6.4213104335133703E-5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38978.893886426638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19489.446943213319</v>
      </c>
      <c r="N9" s="16" t="s">
        <v>4251</v>
      </c>
      <c r="O9" s="32">
        <f>1</f>
        <v>1</v>
      </c>
      <c r="P9" s="16" t="s">
        <v>22829</v>
      </c>
      <c r="Q9" s="15">
        <f>D2L202C5*D2L202C6</f>
        <v>19489.446943213319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392443.25999999995</v>
      </c>
      <c r="V9" s="16" t="s">
        <v>22830</v>
      </c>
      <c r="W9" s="33">
        <f>IF(D2L202C9=0,0,D2L202C7/D2L202C9)</f>
        <v>4.9661821031690853E-2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12.168409989965056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12.168409989965056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12.168409989965056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392443.25999999995</v>
      </c>
      <c r="V10" s="16" t="s">
        <v>22835</v>
      </c>
      <c r="W10" s="33">
        <f>IF(D2L203C9=0,0,D2L203C7/D2L203C9)</f>
        <v>3.1006800804694821E-5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1090.159159279548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545.07957963977401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545.07957963977401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392443.25999999995</v>
      </c>
      <c r="V11" s="16" t="s">
        <v>22840</v>
      </c>
      <c r="W11" s="33">
        <f>IF(D2L204C9=0,0,D2L204C7/D2L204C9)</f>
        <v>1.3889385681888741E-3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0.21729303553509027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0.21729303553509027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0.21729303553509027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392443.25999999995</v>
      </c>
      <c r="V12" s="16" t="s">
        <v>22845</v>
      </c>
      <c r="W12" s="33">
        <f>IF(D2L205C9=0,0,D2L205C7/D2L205C9)</f>
        <v>5.5369287151240746E-7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3288.0837679336219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1644.0418839668109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1644.0418839668109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392443.25999999995</v>
      </c>
      <c r="V13" s="16" t="s">
        <v>22850</v>
      </c>
      <c r="W13" s="33">
        <f>IF(D2L206C9=0,0,D2L206C7/D2L206C9)</f>
        <v>4.1892473423210562E-3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392443.25999999995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38102.755032473477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19051.377516236738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19051.377516236738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392443.25999999995</v>
      </c>
      <c r="V15" s="16" t="s">
        <v>22860</v>
      </c>
      <c r="W15" s="33">
        <f>IF(D2L208C9=0,0,D2L208C7/D2L208C9)</f>
        <v>4.8545559213417862E-2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11.571165093173967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11.571165093173967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11.571165093173967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392443.25999999995</v>
      </c>
      <c r="V16" s="16" t="s">
        <v>22865</v>
      </c>
      <c r="W16" s="33">
        <f>IF(D2L209C9=0,0,D2L209C7/D2L209C9)</f>
        <v>2.9484937754247502E-5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392443.25999999995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392443.25999999995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25.034731378214104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25.034731378214104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25.034731378214104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392443.25999999995</v>
      </c>
      <c r="V19" s="16" t="s">
        <v>22880</v>
      </c>
      <c r="W19" s="33">
        <f>IF(D2L212C9=0,0,D2L212C7/D2L212C9)</f>
        <v>6.3791976904416979E-5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194909.98737270071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97454.993686350354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97454.993686350354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392443.25999999995</v>
      </c>
      <c r="V20" s="16" t="s">
        <v>22885</v>
      </c>
      <c r="W20" s="33">
        <f>IF(D2L213C9=0,0,D2L213C7/D2L213C9)</f>
        <v>0.2483288760937068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35.704280667952247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35.704280667952247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35.704280667952247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392443.25999999995</v>
      </c>
      <c r="V21" s="16" t="s">
        <v>22890</v>
      </c>
      <c r="W21" s="33">
        <f>IF(D2L214C9=0,0,D2L214C7/D2L214C9)</f>
        <v>9.0979472211988693E-5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196531.54046064534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98265.770230322669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98265.770230322669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392443.25999999995</v>
      </c>
      <c r="V22" s="16" t="s">
        <v>22895</v>
      </c>
      <c r="W22" s="33">
        <f>IF(D2L215C9=0,0,D2L215C7/D2L215C9)</f>
        <v>0.25039484747507879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8.7935623682918873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8.7935623682918873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8.7935623682918873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392443.25999999995</v>
      </c>
      <c r="V23" s="16" t="s">
        <v>22900</v>
      </c>
      <c r="W23" s="33">
        <f>IF(D2L216C9=0,0,D2L216C7/D2L216C9)</f>
        <v>2.2407219755263189E-5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97394.146862679743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48697.073431339872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48697.073431339872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392443.25999999995</v>
      </c>
      <c r="V24" s="16" t="s">
        <v>22905</v>
      </c>
      <c r="W24" s="33">
        <f>IF(D2L217C9=0,0,D2L217C7/D2L217C9)</f>
        <v>0.12408691496278947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990.20436293340617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495.10218146670309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495.10218146670309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392443.25999999995</v>
      </c>
      <c r="V25" s="16" t="s">
        <v>22910</v>
      </c>
      <c r="W25" s="33">
        <f>IF(D2L218C9=0,0,D2L218C7/D2L218C9)</f>
        <v>1.2615892077410202E-3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392443.25999999995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615.15658359984036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307.57829179992018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307.57829179992018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392443.25999999995</v>
      </c>
      <c r="V27" s="16" t="s">
        <v>22920</v>
      </c>
      <c r="W27" s="33">
        <f>IF(D2L220C9=0,0,D2L220C7/D2L220C9)</f>
        <v>7.8375225962581247E-4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392443.25999999995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255.6862308422883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127.84311542114415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127.84311542114415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392443.25999999995</v>
      </c>
      <c r="V29" s="16" t="s">
        <v>22930</v>
      </c>
      <c r="W29" s="33">
        <f>IF(D2L222C9=0,0,D2L222C7/D2L222C9)</f>
        <v>3.2576203607406626E-4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0.10775944825299266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0.10775944825299266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0.10775944825299266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392443.25999999995</v>
      </c>
      <c r="V30" s="16" t="s">
        <v>22935</v>
      </c>
      <c r="W30" s="33">
        <f>IF(D2L223C9=0,0,D2L223C7/D2L223C9)</f>
        <v>2.7458605927642298E-7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99159.416966870485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49579.708483435243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49579.708483435243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392443.25999999995</v>
      </c>
      <c r="V31" s="16" t="s">
        <v>22940</v>
      </c>
      <c r="W31" s="33">
        <f>IF(D2L224C9=0,0,D2L224C7/D2L224C9)</f>
        <v>0.12633599181556909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6.4148097893332725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6.4148097893332725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6.4148097893332725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392443.25999999995</v>
      </c>
      <c r="V32" s="16" t="s">
        <v>22945</v>
      </c>
      <c r="W32" s="33">
        <f>IF(D2L225C9=0,0,D2L225C7/D2L225C9)</f>
        <v>1.6345827392559306E-5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17378.662396025451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8689.3311980127255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8689.3311980127255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392443.25999999995</v>
      </c>
      <c r="V33" s="16" t="s">
        <v>22950</v>
      </c>
      <c r="W33" s="33">
        <f>IF(D2L226C9=0,0,D2L226C7/D2L226C9)</f>
        <v>2.2141624238909662E-2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24.554113015465205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24.554113015465205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24.554113015465205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392443.25999999995</v>
      </c>
      <c r="V34" s="16" t="s">
        <v>22955</v>
      </c>
      <c r="W34" s="33">
        <f>IF(D2L227C9=0,0,D2L227C7/D2L227C9)</f>
        <v>6.2567294480902051E-5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2376.1726588985839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1188.086329449292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1188.086329449292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392443.25999999995</v>
      </c>
      <c r="V35" s="16" t="s">
        <v>22960</v>
      </c>
      <c r="W35" s="33">
        <f>IF(D2L228C9=0,0,D2L228C7/D2L228C9)</f>
        <v>3.0274091838124371E-3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0.56013184903121349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0.56013184903121349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0.56013184903121349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392443.25999999995</v>
      </c>
      <c r="V36" s="16" t="s">
        <v>22965</v>
      </c>
      <c r="W36" s="33">
        <f>IF(D2L229C9=0,0,D2L229C7/D2L229C9)</f>
        <v>1.4272938437806617E-6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10071.749490086971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10071.749490086971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10071.749490086971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392443.25999999995</v>
      </c>
      <c r="V37" s="16" t="s">
        <v>22970</v>
      </c>
      <c r="W37" s="33">
        <f>IF(D2L230C9=0,0,D2L230C7/D2L230C9)</f>
        <v>2.5664218287471601E-2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14990.394642459272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14990.394642459272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14990.394642459272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392443.25999999995</v>
      </c>
      <c r="V38" s="16" t="s">
        <v>22975</v>
      </c>
      <c r="W38" s="33">
        <f>IF(D2L231C9=0,0,D2L231C7/D2L231C9)</f>
        <v>3.8197610127026452E-2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55.661406471178395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27.830703235589198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27.830703235589198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392443.25999999995</v>
      </c>
      <c r="V39" s="16" t="s">
        <v>22980</v>
      </c>
      <c r="W39" s="33">
        <f>IF(D2L232C9=0,0,D2L232C7/D2L232C9)</f>
        <v>7.0916502007421916E-5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392443.25999999995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701198.27663786721</v>
      </c>
      <c r="J41" s="16" t="s">
        <v>22994</v>
      </c>
      <c r="K41" s="21">
        <f>D2L234C5/D2L234C3</f>
        <v>0.50718181278081531</v>
      </c>
      <c r="L41" s="16" t="s">
        <v>22988</v>
      </c>
      <c r="M41" s="15">
        <f>SUM(D2L202C5,D2L204C5,D2L206C5,D2L208C5,D2L210C5,D2L213C5,D2L215C5,D2L217C5,D2L218C5,D2L220C5,D2L222C5,D2L224C5,D2L226C5,D2L228C5,D2L230C5,D2L232C5)</f>
        <v>355635.01306397712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355635.01306397712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0.90620746821840459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0.50718181278081531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392443.25999999995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716338.99753696169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370775.73396307166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370775.73396307166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0.94478813055184474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1127056.8825021174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563528.44125105871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563528.44125105871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392443.25999999995</v>
      </c>
      <c r="V44" s="16" t="s">
        <v>23009</v>
      </c>
      <c r="W44" s="33">
        <f>IF(D2L237C9=0,0,D2L237C7/D2L237C9)</f>
        <v>1.4359488330900594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362574.18321611249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181287.09160805625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181287.09160805625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392443.25999999995</v>
      </c>
      <c r="V45" s="16" t="s">
        <v>23014</v>
      </c>
      <c r="W45" s="33">
        <f>IF(D2L238C9=0,0,D2L238C7/D2L238C9)</f>
        <v>0.46194471936670861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4087.1578035204225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2043.5789017602112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2043.5789017602112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392443.25999999995</v>
      </c>
      <c r="V46" s="16" t="s">
        <v>23019</v>
      </c>
      <c r="W46" s="33">
        <f>IF(D2L239C9=0,0,D2L239C7/D2L239C9)</f>
        <v>5.2073232236431108E-3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22594.291456160219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11297.14572808011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11297.14572808011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392443.25999999995</v>
      </c>
      <c r="V47" s="16" t="s">
        <v>23024</v>
      </c>
      <c r="W47" s="33">
        <f>IF(D2L240C9=0,0,D2L240C7/D2L240C9)</f>
        <v>2.8786698306603891E-2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223696.17204956649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111848.08602478325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111848.08602478325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392443.25999999995</v>
      </c>
      <c r="V48" s="16" t="s">
        <v>23029</v>
      </c>
      <c r="W48" s="33">
        <f>IF(D2L241C9=0,0,D2L241C7/D2L241C9)</f>
        <v>0.28500447688866731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392443.25999999995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370239.85496744019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185119.92748372009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185119.92748372009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392443.25999999995</v>
      </c>
      <c r="V50" s="16" t="s">
        <v>23039</v>
      </c>
      <c r="W50" s="33">
        <f>IF(D2L243C9=0,0,D2L243C7/D2L243C9)</f>
        <v>0.47171131817557554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593237.02596999786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296618.51298499893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296618.51298499893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392443.25999999995</v>
      </c>
      <c r="V51" s="16" t="s">
        <v>23044</v>
      </c>
      <c r="W51" s="33">
        <f>IF(D2L244C9=0,0,D2L244C7/D2L244C9)</f>
        <v>0.75582521912848999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243894.36086215987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121947.18043107993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121947.18043107993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392443.25999999995</v>
      </c>
      <c r="V52" s="16" t="s">
        <v>23049</v>
      </c>
      <c r="W52" s="33">
        <f>IF(D2L245C9=0,0,D2L245C7/D2L245C9)</f>
        <v>0.31073837382525044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5692.3571930187427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2846.1785965093713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2846.1785965093713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392443.25999999995</v>
      </c>
      <c r="V53" s="16" t="s">
        <v>23054</v>
      </c>
      <c r="W53" s="33">
        <f>IF(D2L246C9=0,0,D2L246C7/D2L246C9)</f>
        <v>7.2524588561143121E-3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1439.6787570888102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719.83937854440512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719.83937854440512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392443.25999999995</v>
      </c>
      <c r="V54" s="16" t="s">
        <v>23059</v>
      </c>
      <c r="W54" s="33">
        <f>IF(D2L247C9=0,0,D2L247C7/D2L247C9)</f>
        <v>1.8342508380559401E-3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1107.6620329244897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553.83101646224486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553.83101646224486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392443.25999999995</v>
      </c>
      <c r="V55" s="16" t="s">
        <v>23064</v>
      </c>
      <c r="W55" s="33">
        <f>IF(D2L248C9=0,0,D2L248C7/D2L248C9)</f>
        <v>1.4112384461953682E-3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231698.97344362992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115849.48672181496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115849.48672181496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392443.25999999995</v>
      </c>
      <c r="V56" s="16" t="s">
        <v>23069</v>
      </c>
      <c r="W56" s="33">
        <f>IF(D2L249C9=0,0,D2L249C7/D2L249C9)</f>
        <v>0.29520060230315837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31103.437017740587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15551.718508870294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15551.718508870294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392443.25999999995</v>
      </c>
      <c r="V57" s="16" t="s">
        <v>23074</v>
      </c>
      <c r="W57" s="33">
        <f>IF(D2L250C9=0,0,D2L250C7/D2L250C9)</f>
        <v>3.962794139685389E-2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9746.8975849699546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4873.4487924849773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4873.4487924849773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392443.25999999995</v>
      </c>
      <c r="V58" s="16" t="s">
        <v>23079</v>
      </c>
      <c r="W58" s="33">
        <f>IF(D2L251C9=0,0,D2L251C7/D2L251C9)</f>
        <v>1.2418225229514652E-2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28724.219600312575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28724.219600312575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28724.219600312575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392443.25999999995</v>
      </c>
      <c r="V59" s="16" t="s">
        <v>23084</v>
      </c>
      <c r="W59" s="33">
        <f>IF(D2L252C9=0,0,D2L252C7/D2L252C9)</f>
        <v>7.3193305957943017E-2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3256893.1544567598</v>
      </c>
      <c r="J60" s="16" t="s">
        <v>23093</v>
      </c>
      <c r="K60" s="21">
        <f>D2L253C5/D2L253C3</f>
        <v>0.504409757741209</v>
      </c>
      <c r="L60" s="16" t="s">
        <v>23087</v>
      </c>
      <c r="M60" s="15">
        <f>SUM(D2L237C5:D2L252C5)</f>
        <v>1642808.6870285363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1642808.6870285363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4.1861049850328342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0.504409757741209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392443.25999999995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3256893.1544567598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1642808.6870285363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1642808.6870285363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4.1861049850328342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92C341-5446-4A3B-B436-9BA0C16C179A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1476638.8811616667</v>
      </c>
      <c r="J8" s="16" t="s">
        <v>23178</v>
      </c>
      <c r="K8" s="21">
        <f>IF(FLOW_THRU_100PCT="Y",1,INDEX(VariabilityMatrix,D3L101C1,D3L101C8))</f>
        <v>0.73222842225117957</v>
      </c>
      <c r="L8" s="16" t="s">
        <v>23148</v>
      </c>
      <c r="M8" s="15">
        <f>IF(D3L101C2&lt;&gt;0,D3L101C2*D3L101C4,D3L101C3*D3L101C4)</f>
        <v>1081236.9581877543</v>
      </c>
      <c r="N8" s="16" t="s">
        <v>4251</v>
      </c>
      <c r="O8" s="32">
        <f>0.45*CHOOSE(MIN(D3L101C8,RUN_YEARS),B3L110C1,B3L125C1,B3L140C1,B3L155C1,B3L170C1)</f>
        <v>0.44293166705260284</v>
      </c>
      <c r="P8" s="16" t="s">
        <v>23149</v>
      </c>
      <c r="Q8" s="15">
        <f>D3L101C5*D3L101C6</f>
        <v>478914.08836898743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2155028868.6666665</v>
      </c>
      <c r="V8" s="16" t="s">
        <v>23150</v>
      </c>
      <c r="W8" s="33">
        <f>IF(D3L101C9=0,0,D3L101C7/D3L101C9)</f>
        <v>2.2223093868125088E-4</v>
      </c>
      <c r="X8" s="16" t="s">
        <v>23151</v>
      </c>
      <c r="Y8" s="32">
        <f>IF(D3L101C5=0,0,D3L101C7/D3L101C5)</f>
        <v>0.44293166705260284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0.54136092639762567</v>
      </c>
      <c r="AL8" s="16" t="s">
        <v>23155</v>
      </c>
      <c r="AM8" s="15">
        <f>D3L101C5*D3L101C17</f>
        <v>585339.44133987348</v>
      </c>
      <c r="AN8" s="16" t="s">
        <v>23172</v>
      </c>
      <c r="AO8" s="15">
        <f>IF(D3L101C17=0,0,CHOOSE(MIN(D3L101C8,RUN_YEARS),A1L108C1,A1L108C6,A1L108C7,A1L108C8,A1L108C9))</f>
        <v>994743.49100000004</v>
      </c>
      <c r="AP8" s="16" t="s">
        <v>23156</v>
      </c>
      <c r="AQ8" s="33">
        <f>IF(D3L101C19=0,0,D3L101C18/D3L101C19)</f>
        <v>0.5884325422943365</v>
      </c>
      <c r="AR8" s="16" t="s">
        <v>23157</v>
      </c>
      <c r="AS8" s="32">
        <f>IF(D3L101C5=0,0,D3L101C18/D3L101C5)</f>
        <v>0.54136092639762567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1.5707406549771485E-2</v>
      </c>
      <c r="BZ8" s="16" t="s">
        <v>23167</v>
      </c>
      <c r="CA8" s="15">
        <f>D3L101C5*D3L101C37</f>
        <v>16983.428478893329</v>
      </c>
      <c r="CB8" s="16" t="s">
        <v>23176</v>
      </c>
      <c r="CC8" s="15">
        <f>IF(D3L101C37=0,0,CHOOSE(MIN(D3L101C8,RUN_YEARS),B6L116C1,B6L117C1,B6L118C1,B6L119C1,B6L120C1))</f>
        <v>381975.56</v>
      </c>
      <c r="CD8" s="16" t="s">
        <v>23168</v>
      </c>
      <c r="CE8" s="33">
        <f>IF(D3L101C39=0,0,D3L101C38/D3L101C39)</f>
        <v>4.4462081497814492E-2</v>
      </c>
      <c r="CF8" s="16" t="s">
        <v>23169</v>
      </c>
      <c r="CG8" s="32">
        <f>IF(D3L101C5=0,0,D3L101C38/D3L101C5)</f>
        <v>1.5707406549771485E-2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0.73222842225117957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0.44293166705260284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2155028868.6666665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0.54136092639762567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994743.49100000004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1.5707406549771485E-2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381975.56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225.68677200000002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194.09062392000001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194.09062392000001</v>
      </c>
      <c r="AX10" s="16" t="s">
        <v>23237</v>
      </c>
      <c r="AY10" s="15">
        <f>IF(D3L103C22=0,0,CHOOSE(MIN(D3L103C8,RUN_YEARS),A1L104C1,A1L104C6,A1L104C7,A1L104C8,A1L104C9))</f>
        <v>309148.41000000003</v>
      </c>
      <c r="AZ10" s="16" t="s">
        <v>23223</v>
      </c>
      <c r="BA10" s="33">
        <f>IF(D3L103C24=0,0,D3L103C23/D3L103C24)</f>
        <v>6.278234583836287E-4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7150.1817697904917</v>
      </c>
      <c r="J11" s="16" t="s">
        <v>23273</v>
      </c>
      <c r="K11" s="21">
        <f>IF(FLOW_THRU_100PCT="Y",1,INDEX(VariabilityMatrix,D3L104C1,D3L104C8))</f>
        <v>0.62047015002265882</v>
      </c>
      <c r="L11" s="16" t="s">
        <v>23243</v>
      </c>
      <c r="M11" s="15">
        <f>IF(D3L104C2&lt;&gt;0,D3L104C2*D3L104C4,D3L104C3*D3L104C4)</f>
        <v>4436.4743553911867</v>
      </c>
      <c r="N11" s="16" t="s">
        <v>4251</v>
      </c>
      <c r="O11" s="32">
        <f>0.45*CHOOSE(MIN(D3L104C8,RUN_YEARS),B3L110C1,B3L125C1,B3L140C1,B3L155C1,B3L170C1)</f>
        <v>0.44227527859371835</v>
      </c>
      <c r="P11" s="16" t="s">
        <v>23244</v>
      </c>
      <c r="Q11" s="15">
        <f>D3L104C5*D3L104C6</f>
        <v>1962.1429315045241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2212545701.1999998</v>
      </c>
      <c r="V11" s="16" t="s">
        <v>23245</v>
      </c>
      <c r="W11" s="33">
        <f>IF(D3L104C9=0,0,D3L104C7/D3L104C9)</f>
        <v>8.8682594463035643E-7</v>
      </c>
      <c r="X11" s="16" t="s">
        <v>23246</v>
      </c>
      <c r="Y11" s="32">
        <f>IF(D3L104C5=0,0,D3L104C7/D3L104C5)</f>
        <v>0.44227527859371835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0.54055867383676692</v>
      </c>
      <c r="AL11" s="16" t="s">
        <v>23250</v>
      </c>
      <c r="AM11" s="15">
        <f>D3L104C5*D3L104C17</f>
        <v>2398.1746940610851</v>
      </c>
      <c r="AN11" s="16" t="s">
        <v>23267</v>
      </c>
      <c r="AO11" s="15">
        <f>IF(D3L104C17=0,0,CHOOSE(MIN(D3L104C8,RUN_YEARS),A1L108C1,A1L108C6,A1L108C7,A1L108C8,A1L108C9))</f>
        <v>998252.15200000012</v>
      </c>
      <c r="AP11" s="16" t="s">
        <v>23251</v>
      </c>
      <c r="AQ11" s="33">
        <f>IF(D3L104C19=0,0,D3L104C18/D3L104C19)</f>
        <v>2.4023736780895864E-3</v>
      </c>
      <c r="AR11" s="16" t="s">
        <v>23252</v>
      </c>
      <c r="AS11" s="32">
        <f>IF(D3L104C5=0,0,D3L104C18/D3L104C5)</f>
        <v>0.54055867383676692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1.7166047569514731E-2</v>
      </c>
      <c r="BZ11" s="16" t="s">
        <v>23262</v>
      </c>
      <c r="CA11" s="15">
        <f>D3L104C5*D3L104C37</f>
        <v>76.156729825577315</v>
      </c>
      <c r="CB11" s="16" t="s">
        <v>23271</v>
      </c>
      <c r="CC11" s="15">
        <f>IF(D3L104C37=0,0,CHOOSE(MIN(D3L104C8,RUN_YEARS),B6L116C1,B6L117C1,B6L118C1,B6L119C1,B6L120C1))</f>
        <v>399537.02399999998</v>
      </c>
      <c r="CD11" s="16" t="s">
        <v>23263</v>
      </c>
      <c r="CE11" s="33">
        <f>IF(D3L104C39=0,0,D3L104C38/D3L104C39)</f>
        <v>1.9061244703463907E-4</v>
      </c>
      <c r="CF11" s="16" t="s">
        <v>23264</v>
      </c>
      <c r="CG11" s="32">
        <f>IF(D3L104C5=0,0,D3L104C38/D3L104C5)</f>
        <v>1.7166047569514731E-2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0.32969117970837652</v>
      </c>
      <c r="J12" s="16" t="s">
        <v>23304</v>
      </c>
      <c r="K12" s="21">
        <f>IF(FLOW_THRU_100PCT="Y",1,INDEX(VariabilityMatrix,D3L105C1,D3L105C8))</f>
        <v>0.62047015002265882</v>
      </c>
      <c r="L12" s="16" t="s">
        <v>23274</v>
      </c>
      <c r="M12" s="15">
        <f>IF(D3L105C2&lt;&gt;0,D3L105C2*D3L105C4,D3L105C3*D3L105C4)</f>
        <v>0.20456353573480376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0.20456353573480376</v>
      </c>
      <c r="AX12" s="16" t="s">
        <v>23299</v>
      </c>
      <c r="AY12" s="15">
        <f>IF(D3L105C22=0,0,CHOOSE(MIN(D3L105C8,RUN_YEARS),A1L104C1,A1L104C6,A1L104C7,A1L104C8,A1L104C9))</f>
        <v>317820.5944</v>
      </c>
      <c r="AZ12" s="16" t="s">
        <v>23285</v>
      </c>
      <c r="BA12" s="33">
        <f>IF(D3L105C24=0,0,D3L105C23/D3L105C24)</f>
        <v>6.436446830042294E-7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752.69251372278484</v>
      </c>
      <c r="J13" s="16" t="s">
        <v>23335</v>
      </c>
      <c r="K13" s="21">
        <f>IF(FLOW_THRU_100PCT="Y",1,INDEX(VariabilityMatrix,D3L106C1,D3L106C8))</f>
        <v>0.62047015002265882</v>
      </c>
      <c r="L13" s="16" t="s">
        <v>23305</v>
      </c>
      <c r="M13" s="15">
        <f>IF(D3L106C2&lt;&gt;0,D3L106C2*D3L106C4,D3L106C3*D3L106C4)</f>
        <v>467.0232369105085</v>
      </c>
      <c r="N13" s="16" t="s">
        <v>4251</v>
      </c>
      <c r="O13" s="32">
        <f>0.45*CHOOSE(MIN(D3L106C8,RUN_YEARS),B3L110C1,B3L125C1,B3L140C1,B3L155C1,B3L170C1)</f>
        <v>0.44227527859371835</v>
      </c>
      <c r="P13" s="16" t="s">
        <v>23306</v>
      </c>
      <c r="Q13" s="15">
        <f>D3L106C5*D3L106C6</f>
        <v>206.55283221433527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2212545701.1999998</v>
      </c>
      <c r="V13" s="16" t="s">
        <v>23307</v>
      </c>
      <c r="W13" s="33">
        <f>IF(D3L106C9=0,0,D3L106C7/D3L106C9)</f>
        <v>9.3355283961957913E-8</v>
      </c>
      <c r="X13" s="16" t="s">
        <v>23308</v>
      </c>
      <c r="Y13" s="32">
        <f>IF(D3L106C5=0,0,D3L106C7/D3L106C5)</f>
        <v>0.44227527859371835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0.54055867383676692</v>
      </c>
      <c r="AL13" s="16" t="s">
        <v>23312</v>
      </c>
      <c r="AM13" s="15">
        <f>D3L106C5*D3L106C17</f>
        <v>252.45346159529871</v>
      </c>
      <c r="AN13" s="16" t="s">
        <v>23329</v>
      </c>
      <c r="AO13" s="15">
        <f>IF(D3L106C17=0,0,CHOOSE(MIN(D3L106C8,RUN_YEARS),A1L108C1,A1L108C6,A1L108C7,A1L108C8,A1L108C9))</f>
        <v>998252.15200000012</v>
      </c>
      <c r="AP13" s="16" t="s">
        <v>23313</v>
      </c>
      <c r="AQ13" s="33">
        <f>IF(D3L106C19=0,0,D3L106C18/D3L106C19)</f>
        <v>2.5289548446202464E-4</v>
      </c>
      <c r="AR13" s="16" t="s">
        <v>23314</v>
      </c>
      <c r="AS13" s="32">
        <f>IF(D3L106C5=0,0,D3L106C18/D3L106C5)</f>
        <v>0.54055867383676692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1.7166047569514731E-2</v>
      </c>
      <c r="BZ13" s="16" t="s">
        <v>23324</v>
      </c>
      <c r="CA13" s="15">
        <f>D3L106C5*D3L106C37</f>
        <v>8.0169431008745367</v>
      </c>
      <c r="CB13" s="16" t="s">
        <v>23333</v>
      </c>
      <c r="CC13" s="15">
        <f>IF(D3L106C37=0,0,CHOOSE(MIN(D3L106C8,RUN_YEARS),B6L116C1,B6L117C1,B6L118C1,B6L119C1,B6L120C1))</f>
        <v>399537.02399999998</v>
      </c>
      <c r="CD13" s="16" t="s">
        <v>23325</v>
      </c>
      <c r="CE13" s="33">
        <f>IF(D3L106C39=0,0,D3L106C38/D3L106C39)</f>
        <v>2.0065582459948788E-5</v>
      </c>
      <c r="CF13" s="16" t="s">
        <v>23326</v>
      </c>
      <c r="CG13" s="32">
        <f>IF(D3L106C5=0,0,D3L106C38/D3L106C5)</f>
        <v>1.7166047569514731E-2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3.4706262133836568E-2</v>
      </c>
      <c r="J14" s="16" t="s">
        <v>23366</v>
      </c>
      <c r="K14" s="21">
        <f>IF(FLOW_THRU_100PCT="Y",1,INDEX(VariabilityMatrix,D3L107C1,D3L107C8))</f>
        <v>0.62047015002265882</v>
      </c>
      <c r="L14" s="16" t="s">
        <v>23336</v>
      </c>
      <c r="M14" s="15">
        <f>IF(D3L107C2&lt;&gt;0,D3L107C2*D3L107C4,D3L107C3*D3L107C4)</f>
        <v>2.15341996729073E-2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2.15341996729073E-2</v>
      </c>
      <c r="AX14" s="16" t="s">
        <v>23361</v>
      </c>
      <c r="AY14" s="15">
        <f>IF(D3L107C22=0,0,CHOOSE(MIN(D3L107C8,RUN_YEARS),A1L104C1,A1L104C6,A1L104C7,A1L104C8,A1L104C9))</f>
        <v>317820.5944</v>
      </c>
      <c r="AZ14" s="16" t="s">
        <v>23347</v>
      </c>
      <c r="BA14" s="33">
        <f>IF(D3L107C24=0,0,D3L107C23/D3L107C24)</f>
        <v>6.7755834745576513E-8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273.81780297652438</v>
      </c>
      <c r="J15" s="16" t="s">
        <v>23397</v>
      </c>
      <c r="K15" s="21">
        <f>IF(FLOW_THRU_100PCT="Y",1,INDEX(VariabilityMatrix,D3L108C1,D3L108C8))</f>
        <v>0.62502485848003075</v>
      </c>
      <c r="L15" s="16" t="s">
        <v>23367</v>
      </c>
      <c r="M15" s="15">
        <f>IF(D3L108C2&lt;&gt;0,D3L108C2*D3L108C4,D3L108C3*D3L108C4)</f>
        <v>171.14293355471509</v>
      </c>
      <c r="N15" s="16" t="s">
        <v>4251</v>
      </c>
      <c r="O15" s="32">
        <f>0.45*CHOOSE(MIN(D3L108C8,RUN_YEARS),B3L110C1,B3L125C1,B3L140C1,B3L155C1,B3L170C1)</f>
        <v>0.44299240556858144</v>
      </c>
      <c r="P15" s="16" t="s">
        <v>23368</v>
      </c>
      <c r="Q15" s="15">
        <f>D3L108C5*D3L108C6</f>
        <v>75.815019831467126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2257376128</v>
      </c>
      <c r="V15" s="16" t="s">
        <v>23369</v>
      </c>
      <c r="W15" s="33">
        <f>IF(D3L108C9=0,0,D3L108C7/D3L108C9)</f>
        <v>3.3585461851516098E-8</v>
      </c>
      <c r="X15" s="16" t="s">
        <v>23370</v>
      </c>
      <c r="Y15" s="32">
        <f>IF(D3L108C5=0,0,D3L108C7/D3L108C5)</f>
        <v>0.44299240556858144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0.54143516236159961</v>
      </c>
      <c r="AL15" s="16" t="s">
        <v>23374</v>
      </c>
      <c r="AM15" s="15">
        <f>D3L108C5*D3L108C17</f>
        <v>92.66280201623762</v>
      </c>
      <c r="AN15" s="16" t="s">
        <v>23391</v>
      </c>
      <c r="AO15" s="15">
        <f>IF(D3L108C17=0,0,CHOOSE(MIN(D3L108C8,RUN_YEARS),A1L108C1,A1L108C6,A1L108C7,A1L108C8,A1L108C9))</f>
        <v>1026422.488</v>
      </c>
      <c r="AP15" s="16" t="s">
        <v>23375</v>
      </c>
      <c r="AQ15" s="33">
        <f>IF(D3L108C19=0,0,D3L108C18/D3L108C19)</f>
        <v>9.0277447249614056E-5</v>
      </c>
      <c r="AR15" s="16" t="s">
        <v>23376</v>
      </c>
      <c r="AS15" s="32">
        <f>IF(D3L108C5=0,0,D3L108C18/D3L108C5)</f>
        <v>0.54143516236159961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1.5572432069818953E-2</v>
      </c>
      <c r="BZ15" s="16" t="s">
        <v>23386</v>
      </c>
      <c r="CA15" s="15">
        <f>D3L108C5*D3L108C37</f>
        <v>2.6651117070103396</v>
      </c>
      <c r="CB15" s="16" t="s">
        <v>23395</v>
      </c>
      <c r="CC15" s="15">
        <f>IF(D3L108C37=0,0,CHOOSE(MIN(D3L108C8,RUN_YEARS),B6L116C1,B6L117C1,B6L118C1,B6L119C1,B6L120C1))</f>
        <v>392443.25999999995</v>
      </c>
      <c r="CD15" s="16" t="s">
        <v>23387</v>
      </c>
      <c r="CE15" s="33">
        <f>IF(D3L108C39=0,0,D3L108C38/D3L108C39)</f>
        <v>6.7910752423429059E-6</v>
      </c>
      <c r="CF15" s="16" t="s">
        <v>23388</v>
      </c>
      <c r="CG15" s="32">
        <f>IF(D3L108C5=0,0,D3L108C38/D3L108C5)</f>
        <v>1.5572432069818955E-2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1.2625597137949585E-2</v>
      </c>
      <c r="J16" s="16" t="s">
        <v>23428</v>
      </c>
      <c r="K16" s="21">
        <f>IF(FLOW_THRU_100PCT="Y",1,INDEX(VariabilityMatrix,D3L109C1,D3L109C8))</f>
        <v>0.62502485848003075</v>
      </c>
      <c r="L16" s="16" t="s">
        <v>23398</v>
      </c>
      <c r="M16" s="15">
        <f>IF(D3L109C2&lt;&gt;0,D3L109C2*D3L109C4,D3L109C3*D3L109C4)</f>
        <v>7.8913120643728206E-3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7.8913120643728206E-3</v>
      </c>
      <c r="AX16" s="16" t="s">
        <v>23423</v>
      </c>
      <c r="AY16" s="15">
        <f>IF(D3L109C22=0,0,CHOOSE(MIN(D3L109C8,RUN_YEARS),A1L104C1,A1L104C6,A1L104C7,A1L104C8,A1L104C9))</f>
        <v>321195.80499999999</v>
      </c>
      <c r="AZ16" s="16" t="s">
        <v>23409</v>
      </c>
      <c r="BA16" s="33">
        <f>IF(D3L109C24=0,0,D3L109C23/D3L109C24)</f>
        <v>2.4568540253422115E-8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0.62047015002265882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0.44227527859371835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2212545701.1999998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0.54055867383676692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998252.15200000012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1.7166047569514731E-2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399537.02399999998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42281.287908598548</v>
      </c>
      <c r="J18" s="16" t="s">
        <v>23491</v>
      </c>
      <c r="K18" s="21">
        <f>IF(FLOW_THRU_100PCT="Y",1,INDEX(VariabilityMatrix,D3L111C1,D3L111C8))</f>
        <v>0.73274506997767208</v>
      </c>
      <c r="L18" s="16" t="s">
        <v>23461</v>
      </c>
      <c r="M18" s="15">
        <f>IF(D3L111C2&lt;&gt;0,D3L111C2*D3L111C4,D3L111C3*D3L111C4)</f>
        <v>30981.405267332142</v>
      </c>
      <c r="N18" s="16" t="s">
        <v>4251</v>
      </c>
      <c r="O18" s="32">
        <f>0.45*CHOOSE(MIN(D3L111C8,RUN_YEARS),B3L110C1,B3L125C1,B3L140C1,B3L155C1,B3L170C1)</f>
        <v>0.44227527859371835</v>
      </c>
      <c r="P18" s="16" t="s">
        <v>23462</v>
      </c>
      <c r="Q18" s="15">
        <f>D3L111C5*D3L111C6</f>
        <v>13702.309645834217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2212545701.1999998</v>
      </c>
      <c r="V18" s="16" t="s">
        <v>23463</v>
      </c>
      <c r="W18" s="33">
        <f>IF(D3L111C9=0,0,D3L111C7/D3L111C9)</f>
        <v>6.1930063810219195E-6</v>
      </c>
      <c r="X18" s="16" t="s">
        <v>23464</v>
      </c>
      <c r="Y18" s="32">
        <f>IF(D3L111C5=0,0,D3L111C7/D3L111C5)</f>
        <v>0.44227527859371835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0.54055867383676692</v>
      </c>
      <c r="AL18" s="16" t="s">
        <v>23468</v>
      </c>
      <c r="AM18" s="15">
        <f>D3L111C5*D3L111C17</f>
        <v>16747.267344908487</v>
      </c>
      <c r="AN18" s="16" t="s">
        <v>23485</v>
      </c>
      <c r="AO18" s="15">
        <f>IF(D3L111C17=0,0,CHOOSE(MIN(D3L111C8,RUN_YEARS),A1L108C1,A1L108C6,A1L108C7,A1L108C8,A1L108C9))</f>
        <v>998252.15200000012</v>
      </c>
      <c r="AP18" s="16" t="s">
        <v>23469</v>
      </c>
      <c r="AQ18" s="33">
        <f>IF(D3L111C19=0,0,D3L111C18/D3L111C19)</f>
        <v>1.677659027466688E-2</v>
      </c>
      <c r="AR18" s="16" t="s">
        <v>23470</v>
      </c>
      <c r="AS18" s="32">
        <f>IF(D3L111C5=0,0,D3L111C18/D3L111C5)</f>
        <v>0.54055867383676692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1.7166047569514731E-2</v>
      </c>
      <c r="BZ18" s="16" t="s">
        <v>23480</v>
      </c>
      <c r="CA18" s="15">
        <f>D3L111C5*D3L111C37</f>
        <v>531.82827658943779</v>
      </c>
      <c r="CB18" s="16" t="s">
        <v>23489</v>
      </c>
      <c r="CC18" s="15">
        <f>IF(D3L111C37=0,0,CHOOSE(MIN(D3L111C8,RUN_YEARS),B6L116C1,B6L117C1,B6L118C1,B6L119C1,B6L120C1))</f>
        <v>399537.02399999998</v>
      </c>
      <c r="CD18" s="16" t="s">
        <v>23481</v>
      </c>
      <c r="CE18" s="33">
        <f>IF(D3L111C39=0,0,D3L111C38/D3L111C39)</f>
        <v>1.3311113730211841E-3</v>
      </c>
      <c r="CF18" s="16" t="s">
        <v>23482</v>
      </c>
      <c r="CG18" s="32">
        <f>IF(D3L111C5=0,0,D3L111C38/D3L111C5)</f>
        <v>1.7166047569514731E-2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1.9495682961614862</v>
      </c>
      <c r="J19" s="16" t="s">
        <v>23523</v>
      </c>
      <c r="K19" s="21">
        <f>IF(FLOW_THRU_100PCT="Y",1,INDEX(VariabilityMatrix,D3L112C1,D3L112C8))</f>
        <v>0.2941362164016772</v>
      </c>
      <c r="L19" s="16" t="s">
        <v>23493</v>
      </c>
      <c r="M19" s="15">
        <f>IF(D3L112C2&lt;&gt;0,D3L112C2*D3L112C4,D3L112C3*D3L112C4)</f>
        <v>0.57343864224960406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0.57343864224960406</v>
      </c>
      <c r="AX19" s="16" t="s">
        <v>23518</v>
      </c>
      <c r="AY19" s="15">
        <f>IF(D3L112C22=0,0,CHOOSE(MIN(D3L112C8,RUN_YEARS),A1L104C1,A1L104C6,A1L104C7,A1L104C8,A1L104C9))</f>
        <v>317820.5944</v>
      </c>
      <c r="AZ19" s="16" t="s">
        <v>23504</v>
      </c>
      <c r="BA19" s="33">
        <f>IF(D3L112C24=0,0,D3L112C23/D3L112C24)</f>
        <v>1.8042840909418552E-6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18031.971806906913</v>
      </c>
      <c r="J20" s="16" t="s">
        <v>23555</v>
      </c>
      <c r="K20" s="21">
        <f>IF(FLOW_THRU_100PCT="Y",1,INDEX(VariabilityMatrix,D3L113C1,D3L113C8))</f>
        <v>0.73274506997767208</v>
      </c>
      <c r="L20" s="16" t="s">
        <v>23525</v>
      </c>
      <c r="M20" s="15">
        <f>IF(D3L113C2&lt;&gt;0,D3L113C2*D3L113C4,D3L113C3*D3L113C4)</f>
        <v>13212.838443487417</v>
      </c>
      <c r="N20" s="16" t="s">
        <v>4251</v>
      </c>
      <c r="O20" s="32">
        <f>0.45*CHOOSE(MIN(D3L113C8,RUN_YEARS),B3L110C1,B3L125C1,B3L140C1,B3L155C1,B3L170C1)</f>
        <v>0.44227527859371835</v>
      </c>
      <c r="P20" s="16" t="s">
        <v>23526</v>
      </c>
      <c r="Q20" s="15">
        <f>D3L113C5*D3L113C6</f>
        <v>5843.7118036071888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2212545701.1999998</v>
      </c>
      <c r="V20" s="16" t="s">
        <v>23527</v>
      </c>
      <c r="W20" s="33">
        <f>IF(D3L113C9=0,0,D3L113C7/D3L113C9)</f>
        <v>2.6411711181548858E-6</v>
      </c>
      <c r="X20" s="16" t="s">
        <v>23528</v>
      </c>
      <c r="Y20" s="32">
        <f>IF(D3L113C5=0,0,D3L113C7/D3L113C5)</f>
        <v>0.44227527859371829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0.54055867383676692</v>
      </c>
      <c r="AL20" s="16" t="s">
        <v>23532</v>
      </c>
      <c r="AM20" s="15">
        <f>D3L113C5*D3L113C17</f>
        <v>7142.3144266310101</v>
      </c>
      <c r="AN20" s="16" t="s">
        <v>23549</v>
      </c>
      <c r="AO20" s="15">
        <f>IF(D3L113C17=0,0,CHOOSE(MIN(D3L113C8,RUN_YEARS),A1L108C1,A1L108C6,A1L108C7,A1L108C8,A1L108C9))</f>
        <v>998252.15200000012</v>
      </c>
      <c r="AP20" s="16" t="s">
        <v>23533</v>
      </c>
      <c r="AQ20" s="33">
        <f>IF(D3L113C19=0,0,D3L113C18/D3L113C19)</f>
        <v>7.1548199643961391E-3</v>
      </c>
      <c r="AR20" s="16" t="s">
        <v>23534</v>
      </c>
      <c r="AS20" s="32">
        <f>IF(D3L113C5=0,0,D3L113C18/D3L113C5)</f>
        <v>0.54055867383676692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1.7166047569514731E-2</v>
      </c>
      <c r="BZ20" s="16" t="s">
        <v>23544</v>
      </c>
      <c r="CA20" s="15">
        <f>D3L113C5*D3L113C37</f>
        <v>226.81221324921796</v>
      </c>
      <c r="CB20" s="16" t="s">
        <v>23553</v>
      </c>
      <c r="CC20" s="15">
        <f>IF(D3L113C37=0,0,CHOOSE(MIN(D3L113C8,RUN_YEARS),B6L116C1,B6L117C1,B6L118C1,B6L119C1,B6L120C1))</f>
        <v>399537.02399999998</v>
      </c>
      <c r="CD20" s="16" t="s">
        <v>23545</v>
      </c>
      <c r="CE20" s="33">
        <f>IF(D3L113C39=0,0,D3L113C38/D3L113C39)</f>
        <v>5.6768759745584423E-4</v>
      </c>
      <c r="CF20" s="16" t="s">
        <v>23546</v>
      </c>
      <c r="CG20" s="32">
        <f>IF(D3L113C5=0,0,D3L113C38/D3L113C5)</f>
        <v>1.7166047569514731E-2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13146.487050534221</v>
      </c>
      <c r="J21" s="16" t="s">
        <v>23587</v>
      </c>
      <c r="K21" s="21">
        <f>IF(FLOW_THRU_100PCT="Y",1,INDEX(VariabilityMatrix,D3L114C1,D3L114C8))</f>
        <v>0.62047015002265882</v>
      </c>
      <c r="L21" s="16" t="s">
        <v>23557</v>
      </c>
      <c r="M21" s="15">
        <f>IF(D3L114C2&lt;&gt;0,D3L114C2*D3L114C4,D3L114C3*D3L114C4)</f>
        <v>8157.0027925159093</v>
      </c>
      <c r="N21" s="16" t="s">
        <v>4251</v>
      </c>
      <c r="O21" s="32">
        <f>0.45*CHOOSE(MIN(D3L114C8,RUN_YEARS),B3L110C1,B3L125C1,B3L140C1,B3L155C1,B3L170C1)</f>
        <v>0.44227527859371835</v>
      </c>
      <c r="P21" s="16" t="s">
        <v>23558</v>
      </c>
      <c r="Q21" s="15">
        <f>D3L114C5*D3L114C6</f>
        <v>3607.6406825497124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2212545701.1999998</v>
      </c>
      <c r="V21" s="16" t="s">
        <v>23559</v>
      </c>
      <c r="W21" s="33">
        <f>IF(D3L114C9=0,0,D3L114C7/D3L114C9)</f>
        <v>1.6305383796560978E-6</v>
      </c>
      <c r="X21" s="16" t="s">
        <v>23560</v>
      </c>
      <c r="Y21" s="32">
        <f>IF(D3L114C5=0,0,D3L114C7/D3L114C5)</f>
        <v>0.44227527859371835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0.54055867383676692</v>
      </c>
      <c r="AL21" s="16" t="s">
        <v>23564</v>
      </c>
      <c r="AM21" s="15">
        <f>D3L114C5*D3L114C17</f>
        <v>4409.3386120052046</v>
      </c>
      <c r="AN21" s="16" t="s">
        <v>23581</v>
      </c>
      <c r="AO21" s="15">
        <f>IF(D3L114C17=0,0,CHOOSE(MIN(D3L114C8,RUN_YEARS),A1L108C1,A1L108C6,A1L108C7,A1L108C8,A1L108C9))</f>
        <v>998252.15200000012</v>
      </c>
      <c r="AP21" s="16" t="s">
        <v>23565</v>
      </c>
      <c r="AQ21" s="33">
        <f>IF(D3L114C19=0,0,D3L114C18/D3L114C19)</f>
        <v>4.4170589596737517E-3</v>
      </c>
      <c r="AR21" s="16" t="s">
        <v>23566</v>
      </c>
      <c r="AS21" s="32">
        <f>IF(D3L114C5=0,0,D3L114C18/D3L114C5)</f>
        <v>0.54055867383676692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1.7166047569514731E-2</v>
      </c>
      <c r="BZ21" s="16" t="s">
        <v>23576</v>
      </c>
      <c r="CA21" s="15">
        <f>D3L114C5*D3L114C37</f>
        <v>140.02349796099259</v>
      </c>
      <c r="CB21" s="16" t="s">
        <v>23585</v>
      </c>
      <c r="CC21" s="15">
        <f>IF(D3L114C37=0,0,CHOOSE(MIN(D3L114C8,RUN_YEARS),B6L116C1,B6L117C1,B6L118C1,B6L119C1,B6L120C1))</f>
        <v>399537.02399999998</v>
      </c>
      <c r="CD21" s="16" t="s">
        <v>23577</v>
      </c>
      <c r="CE21" s="33">
        <f>IF(D3L114C39=0,0,D3L114C38/D3L114C39)</f>
        <v>3.5046438640187847E-4</v>
      </c>
      <c r="CF21" s="16" t="s">
        <v>23578</v>
      </c>
      <c r="CG21" s="32">
        <f>IF(D3L114C5=0,0,D3L114C38/D3L114C5)</f>
        <v>1.7166047569514731E-2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0.60617771187634051</v>
      </c>
      <c r="J22" s="16" t="s">
        <v>23618</v>
      </c>
      <c r="K22" s="21">
        <f>IF(FLOW_THRU_100PCT="Y",1,INDEX(VariabilityMatrix,D3L115C1,D3L115C8))</f>
        <v>0.62047015002265882</v>
      </c>
      <c r="L22" s="16" t="s">
        <v>23588</v>
      </c>
      <c r="M22" s="15">
        <f>IF(D3L115C2&lt;&gt;0,D3L115C2*D3L115C4,D3L115C3*D3L115C4)</f>
        <v>0.37611517582830506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0.37611517582830506</v>
      </c>
      <c r="AX22" s="16" t="s">
        <v>23613</v>
      </c>
      <c r="AY22" s="15">
        <f>IF(D3L115C22=0,0,CHOOSE(MIN(D3L115C8,RUN_YEARS),A1L104C1,A1L104C6,A1L104C7,A1L104C8,A1L104C9))</f>
        <v>317820.5944</v>
      </c>
      <c r="AZ22" s="16" t="s">
        <v>23599</v>
      </c>
      <c r="BA22" s="33">
        <f>IF(D3L115C24=0,0,D3L115C23/D3L115C24)</f>
        <v>1.1834197734679747E-6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237.93391738097071</v>
      </c>
      <c r="J23" s="16" t="s">
        <v>23649</v>
      </c>
      <c r="K23" s="21">
        <f>IF(FLOW_THRU_100PCT="Y",1,INDEX(VariabilityMatrix,D3L116C1,D3L116C8))</f>
        <v>0.62502485848003075</v>
      </c>
      <c r="L23" s="16" t="s">
        <v>23619</v>
      </c>
      <c r="M23" s="15">
        <f>IF(D3L116C2&lt;&gt;0,D3L116C2*D3L116C4,D3L116C3*D3L116C4)</f>
        <v>148.71461303864055</v>
      </c>
      <c r="N23" s="16" t="s">
        <v>4251</v>
      </c>
      <c r="O23" s="32">
        <f>0.45*CHOOSE(MIN(D3L116C8,RUN_YEARS),B3L110C1,B3L125C1,B3L140C1,B3L155C1,B3L170C1)</f>
        <v>0.44299240556858144</v>
      </c>
      <c r="P23" s="16" t="s">
        <v>23620</v>
      </c>
      <c r="Q23" s="15">
        <f>D3L116C5*D3L116C6</f>
        <v>65.879444173188105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2257376128</v>
      </c>
      <c r="V23" s="16" t="s">
        <v>23621</v>
      </c>
      <c r="W23" s="33">
        <f>IF(D3L116C9=0,0,D3L116C7/D3L116C9)</f>
        <v>2.9184079407961253E-8</v>
      </c>
      <c r="X23" s="16" t="s">
        <v>23622</v>
      </c>
      <c r="Y23" s="32">
        <f>IF(D3L116C5=0,0,D3L116C7/D3L116C5)</f>
        <v>0.44299240556858144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0.54143516236159961</v>
      </c>
      <c r="AL23" s="16" t="s">
        <v>23626</v>
      </c>
      <c r="AM23" s="15">
        <f>D3L116C5*D3L116C17</f>
        <v>80.519320656118808</v>
      </c>
      <c r="AN23" s="16" t="s">
        <v>23643</v>
      </c>
      <c r="AO23" s="15">
        <f>IF(D3L116C17=0,0,CHOOSE(MIN(D3L116C8,RUN_YEARS),A1L108C1,A1L108C6,A1L108C7,A1L108C8,A1L108C9))</f>
        <v>1026422.488</v>
      </c>
      <c r="AP23" s="16" t="s">
        <v>23627</v>
      </c>
      <c r="AQ23" s="33">
        <f>IF(D3L116C19=0,0,D3L116C18/D3L116C19)</f>
        <v>7.8446567176262811E-5</v>
      </c>
      <c r="AR23" s="16" t="s">
        <v>23628</v>
      </c>
      <c r="AS23" s="32">
        <f>IF(D3L116C5=0,0,D3L116C18/D3L116C5)</f>
        <v>0.54143516236159961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1.5572432069818953E-2</v>
      </c>
      <c r="BZ23" s="16" t="s">
        <v>23638</v>
      </c>
      <c r="CA23" s="15">
        <f>D3L116C5*D3L116C37</f>
        <v>2.3158482093336419</v>
      </c>
      <c r="CB23" s="16" t="s">
        <v>23647</v>
      </c>
      <c r="CC23" s="15">
        <f>IF(D3L116C37=0,0,CHOOSE(MIN(D3L116C8,RUN_YEARS),B6L116C1,B6L117C1,B6L118C1,B6L119C1,B6L120C1))</f>
        <v>392443.25999999995</v>
      </c>
      <c r="CD23" s="16" t="s">
        <v>23639</v>
      </c>
      <c r="CE23" s="33">
        <f>IF(D3L116C39=0,0,D3L116C38/D3L116C39)</f>
        <v>5.9011032813600674E-6</v>
      </c>
      <c r="CF23" s="16" t="s">
        <v>23640</v>
      </c>
      <c r="CG23" s="32">
        <f>IF(D3L116C5=0,0,D3L116C38/D3L116C5)</f>
        <v>1.5572432069818953E-2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1.0971009750464868E-2</v>
      </c>
      <c r="J24" s="16" t="s">
        <v>23680</v>
      </c>
      <c r="K24" s="21">
        <f>IF(FLOW_THRU_100PCT="Y",1,INDEX(VariabilityMatrix,D3L117C1,D3L117C8))</f>
        <v>0.62502485848003075</v>
      </c>
      <c r="L24" s="16" t="s">
        <v>23650</v>
      </c>
      <c r="M24" s="15">
        <f>IF(D3L117C2&lt;&gt;0,D3L117C2*D3L117C4,D3L117C3*D3L117C4)</f>
        <v>6.8571538166673418E-3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6.8571538166673418E-3</v>
      </c>
      <c r="AX24" s="16" t="s">
        <v>23675</v>
      </c>
      <c r="AY24" s="15">
        <f>IF(D3L117C22=0,0,CHOOSE(MIN(D3L117C8,RUN_YEARS),A1L104C1,A1L104C6,A1L104C7,A1L104C8,A1L104C9))</f>
        <v>321195.80499999999</v>
      </c>
      <c r="AZ24" s="16" t="s">
        <v>23661</v>
      </c>
      <c r="BA24" s="33">
        <f>IF(D3L117C24=0,0,D3L117C23/D3L117C24)</f>
        <v>2.1348827443955385E-8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40.134938244504255</v>
      </c>
      <c r="J25" s="16" t="s">
        <v>23711</v>
      </c>
      <c r="K25" s="21">
        <f>IF(FLOW_THRU_100PCT="Y",1,INDEX(VariabilityMatrix,D3L118C1,D3L118C8))</f>
        <v>0.62502485848003075</v>
      </c>
      <c r="L25" s="16" t="s">
        <v>23681</v>
      </c>
      <c r="M25" s="15">
        <f>IF(D3L118C2&lt;&gt;0,D3L118C2*D3L118C4,D3L118C3*D3L118C4)</f>
        <v>25.085334096376044</v>
      </c>
      <c r="N25" s="16" t="s">
        <v>4251</v>
      </c>
      <c r="O25" s="32">
        <f>0.45*CHOOSE(MIN(D3L118C8,RUN_YEARS),B3L110C1,B3L125C1,B3L140C1,B3L155C1,B3L170C1)</f>
        <v>0.44299240556858144</v>
      </c>
      <c r="P25" s="16" t="s">
        <v>23682</v>
      </c>
      <c r="Q25" s="15">
        <f>D3L118C5*D3L118C6</f>
        <v>11.11261249584518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2257376128</v>
      </c>
      <c r="V25" s="16" t="s">
        <v>23683</v>
      </c>
      <c r="W25" s="33">
        <f>IF(D3L118C9=0,0,D3L118C7/D3L118C9)</f>
        <v>4.9228005727564688E-9</v>
      </c>
      <c r="X25" s="16" t="s">
        <v>23684</v>
      </c>
      <c r="Y25" s="32">
        <f>IF(D3L118C5=0,0,D3L118C7/D3L118C5)</f>
        <v>0.44299240556858144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0.54143516236159961</v>
      </c>
      <c r="AL25" s="16" t="s">
        <v>23688</v>
      </c>
      <c r="AM25" s="15">
        <f>D3L118C5*D3L118C17</f>
        <v>13.582081939366335</v>
      </c>
      <c r="AN25" s="16" t="s">
        <v>23705</v>
      </c>
      <c r="AO25" s="15">
        <f>IF(D3L118C17=0,0,CHOOSE(MIN(D3L118C8,RUN_YEARS),A1L108C1,A1L108C6,A1L108C7,A1L108C8,A1L108C9))</f>
        <v>1026422.488</v>
      </c>
      <c r="AP25" s="16" t="s">
        <v>23689</v>
      </c>
      <c r="AQ25" s="33">
        <f>IF(D3L118C19=0,0,D3L118C18/D3L118C19)</f>
        <v>1.3232447747546169E-5</v>
      </c>
      <c r="AR25" s="16" t="s">
        <v>23690</v>
      </c>
      <c r="AS25" s="32">
        <f>IF(D3L118C5=0,0,D3L118C18/D3L118C5)</f>
        <v>0.54143516236159961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1.5572432069818953E-2</v>
      </c>
      <c r="BZ25" s="16" t="s">
        <v>23700</v>
      </c>
      <c r="CA25" s="15">
        <f>D3L118C5*D3L118C37</f>
        <v>0.39063966116452919</v>
      </c>
      <c r="CB25" s="16" t="s">
        <v>23709</v>
      </c>
      <c r="CC25" s="15">
        <f>IF(D3L118C37=0,0,CHOOSE(MIN(D3L118C8,RUN_YEARS),B6L116C1,B6L117C1,B6L118C1,B6L119C1,B6L120C1))</f>
        <v>392443.25999999995</v>
      </c>
      <c r="CD25" s="16" t="s">
        <v>23701</v>
      </c>
      <c r="CE25" s="33">
        <f>IF(D3L118C39=0,0,D3L118C38/D3L118C39)</f>
        <v>9.9540417935711084E-7</v>
      </c>
      <c r="CF25" s="16" t="s">
        <v>23702</v>
      </c>
      <c r="CG25" s="32">
        <f>IF(D3L118C5=0,0,D3L118C38/D3L118C5)</f>
        <v>1.5572432069818955E-2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1.8506012243295969E-3</v>
      </c>
      <c r="J26" s="16" t="s">
        <v>23742</v>
      </c>
      <c r="K26" s="21">
        <f>IF(FLOW_THRU_100PCT="Y",1,INDEX(VariabilityMatrix,D3L119C1,D3L119C8))</f>
        <v>0.62502485848003075</v>
      </c>
      <c r="L26" s="16" t="s">
        <v>23712</v>
      </c>
      <c r="M26" s="15">
        <f>IF(D3L119C2&lt;&gt;0,D3L119C2*D3L119C4,D3L119C3*D3L119C4)</f>
        <v>1.1566717683395779E-3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1.1566717683395779E-3</v>
      </c>
      <c r="AX26" s="16" t="s">
        <v>23737</v>
      </c>
      <c r="AY26" s="15">
        <f>IF(D3L119C22=0,0,CHOOSE(MIN(D3L119C8,RUN_YEARS),A1L104C1,A1L104C6,A1L104C7,A1L104C8,A1L104C9))</f>
        <v>321195.80499999999</v>
      </c>
      <c r="AZ26" s="16" t="s">
        <v>23723</v>
      </c>
      <c r="BA26" s="33">
        <f>IF(D3L119C24=0,0,D3L119C23/D3L119C24)</f>
        <v>3.6011422015289955E-9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165.04086754749414</v>
      </c>
      <c r="J27" s="16" t="s">
        <v>23773</v>
      </c>
      <c r="K27" s="21">
        <f>IF(FLOW_THRU_100PCT="Y",1,INDEX(VariabilityMatrix,D3L120C1,D3L120C8))</f>
        <v>0.62502485848003075</v>
      </c>
      <c r="L27" s="16" t="s">
        <v>23743</v>
      </c>
      <c r="M27" s="15">
        <f>IF(D3L120C2&lt;&gt;0,D3L120C2*D3L120C4,D3L120C3*D3L120C4)</f>
        <v>103.15464488229402</v>
      </c>
      <c r="N27" s="16" t="s">
        <v>4251</v>
      </c>
      <c r="O27" s="32">
        <f>0.45*CHOOSE(MIN(D3L120C8,RUN_YEARS),B3L110C1,B3L125C1,B3L140C1,B3L155C1,B3L170C1)</f>
        <v>0.44299240556858144</v>
      </c>
      <c r="P27" s="16" t="s">
        <v>23744</v>
      </c>
      <c r="Q27" s="15">
        <f>D3L120C5*D3L120C6</f>
        <v>45.696724281980188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2257376128</v>
      </c>
      <c r="V27" s="16" t="s">
        <v>23745</v>
      </c>
      <c r="W27" s="33">
        <f>IF(D3L120C9=0,0,D3L120C7/D3L120C9)</f>
        <v>2.024329207488642E-8</v>
      </c>
      <c r="X27" s="16" t="s">
        <v>23746</v>
      </c>
      <c r="Y27" s="32">
        <f>IF(D3L120C5=0,0,D3L120C7/D3L120C5)</f>
        <v>0.44299240556858144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0.54143516236159961</v>
      </c>
      <c r="AL27" s="16" t="s">
        <v>23750</v>
      </c>
      <c r="AM27" s="15">
        <f>D3L120C5*D3L120C17</f>
        <v>55.851551900198011</v>
      </c>
      <c r="AN27" s="16" t="s">
        <v>23767</v>
      </c>
      <c r="AO27" s="15">
        <f>IF(D3L120C17=0,0,CHOOSE(MIN(D3L120C8,RUN_YEARS),A1L108C1,A1L108C6,A1L108C7,A1L108C8,A1L108C9))</f>
        <v>1026422.488</v>
      </c>
      <c r="AP27" s="16" t="s">
        <v>23751</v>
      </c>
      <c r="AQ27" s="33">
        <f>IF(D3L120C19=0,0,D3L120C18/D3L120C19)</f>
        <v>5.441380382168518E-5</v>
      </c>
      <c r="AR27" s="16" t="s">
        <v>23752</v>
      </c>
      <c r="AS27" s="32">
        <f>IF(D3L120C5=0,0,D3L120C18/D3L120C5)</f>
        <v>0.54143516236159961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1.5572432069818953E-2</v>
      </c>
      <c r="BZ27" s="16" t="s">
        <v>23762</v>
      </c>
      <c r="CA27" s="15">
        <f>D3L120C5*D3L120C37</f>
        <v>1.6063687001158209</v>
      </c>
      <c r="CB27" s="16" t="s">
        <v>23771</v>
      </c>
      <c r="CC27" s="15">
        <f>IF(D3L120C37=0,0,CHOOSE(MIN(D3L120C8,RUN_YEARS),B6L116C1,B6L117C1,B6L118C1,B6L119C1,B6L120C1))</f>
        <v>392443.25999999995</v>
      </c>
      <c r="CD27" s="16" t="s">
        <v>23763</v>
      </c>
      <c r="CE27" s="33">
        <f>IF(D3L120C39=0,0,D3L120C38/D3L120C39)</f>
        <v>4.0932508310012031E-6</v>
      </c>
      <c r="CF27" s="16" t="s">
        <v>23764</v>
      </c>
      <c r="CG27" s="32">
        <f>IF(D3L120C5=0,0,D3L120C38/D3L120C5)</f>
        <v>1.5572432069818952E-2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7.609948959860024E-3</v>
      </c>
      <c r="J28" s="16" t="s">
        <v>23804</v>
      </c>
      <c r="K28" s="21">
        <f>IF(FLOW_THRU_100PCT="Y",1,INDEX(VariabilityMatrix,D3L121C1,D3L121C8))</f>
        <v>0.62502485848003075</v>
      </c>
      <c r="L28" s="16" t="s">
        <v>23774</v>
      </c>
      <c r="M28" s="15">
        <f>IF(D3L121C2&lt;&gt;0,D3L121C2*D3L121C4,D3L121C3*D3L121C4)</f>
        <v>4.7564072716767686E-3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4.7564072716767686E-3</v>
      </c>
      <c r="AX28" s="16" t="s">
        <v>23799</v>
      </c>
      <c r="AY28" s="15">
        <f>IF(D3L121C22=0,0,CHOOSE(MIN(D3L121C8,RUN_YEARS),A1L104C1,A1L104C6,A1L104C7,A1L104C8,A1L104C9))</f>
        <v>321195.80499999999</v>
      </c>
      <c r="AZ28" s="16" t="s">
        <v>23785</v>
      </c>
      <c r="BA28" s="33">
        <f>IF(D3L121C24=0,0,D3L121C23/D3L121C24)</f>
        <v>1.4808435221240728E-8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69.142121025578987</v>
      </c>
      <c r="J29" s="16" t="s">
        <v>23835</v>
      </c>
      <c r="K29" s="21">
        <f>IF(FLOW_THRU_100PCT="Y",1,INDEX(VariabilityMatrix,D3L122C1,D3L122C8))</f>
        <v>0.62502485848003075</v>
      </c>
      <c r="L29" s="16" t="s">
        <v>23805</v>
      </c>
      <c r="M29" s="15">
        <f>IF(D3L122C2&lt;&gt;0,D3L122C2*D3L122C4,D3L122C3*D3L122C4)</f>
        <v>43.215544409021668</v>
      </c>
      <c r="N29" s="16" t="s">
        <v>4251</v>
      </c>
      <c r="O29" s="32">
        <f>0.45*CHOOSE(MIN(D3L122C8,RUN_YEARS),B3L110C1,B3L125C1,B3L140C1,B3L155C1,B3L170C1)</f>
        <v>0.44299240556858144</v>
      </c>
      <c r="P29" s="16" t="s">
        <v>23806</v>
      </c>
      <c r="Q29" s="15">
        <f>D3L122C5*D3L122C6</f>
        <v>19.144157975708367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2257376128</v>
      </c>
      <c r="V29" s="16" t="s">
        <v>23807</v>
      </c>
      <c r="W29" s="33">
        <f>IF(D3L122C9=0,0,D3L122C7/D3L122C9)</f>
        <v>8.4807125131910519E-9</v>
      </c>
      <c r="X29" s="16" t="s">
        <v>23808</v>
      </c>
      <c r="Y29" s="32">
        <f>IF(D3L122C5=0,0,D3L122C7/D3L122C5)</f>
        <v>0.44299240556858138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0.54143516236159961</v>
      </c>
      <c r="AL29" s="16" t="s">
        <v>23812</v>
      </c>
      <c r="AM29" s="15">
        <f>D3L122C5*D3L122C17</f>
        <v>23.398415303643564</v>
      </c>
      <c r="AN29" s="16" t="s">
        <v>23829</v>
      </c>
      <c r="AO29" s="15">
        <f>IF(D3L122C17=0,0,CHOOSE(MIN(D3L122C8,RUN_YEARS),A1L108C1,A1L108C6,A1L108C7,A1L108C8,A1L108C9))</f>
        <v>1026422.488</v>
      </c>
      <c r="AP29" s="16" t="s">
        <v>23813</v>
      </c>
      <c r="AQ29" s="33">
        <f>IF(D3L122C19=0,0,D3L122C18/D3L122C19)</f>
        <v>2.2796085994993871E-5</v>
      </c>
      <c r="AR29" s="16" t="s">
        <v>23814</v>
      </c>
      <c r="AS29" s="32">
        <f>IF(D3L122C5=0,0,D3L122C18/D3L122C5)</f>
        <v>0.54143516236159961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1.5572432069818953E-2</v>
      </c>
      <c r="BZ29" s="16" t="s">
        <v>23824</v>
      </c>
      <c r="CA29" s="15">
        <f>D3L122C5*D3L122C37</f>
        <v>0.67297112966973416</v>
      </c>
      <c r="CB29" s="16" t="s">
        <v>23833</v>
      </c>
      <c r="CC29" s="15">
        <f>IF(D3L122C37=0,0,CHOOSE(MIN(D3L122C8,RUN_YEARS),B6L116C1,B6L117C1,B6L118C1,B6L119C1,B6L120C1))</f>
        <v>392443.25999999995</v>
      </c>
      <c r="CD29" s="16" t="s">
        <v>23825</v>
      </c>
      <c r="CE29" s="33">
        <f>IF(D3L122C39=0,0,D3L122C38/D3L122C39)</f>
        <v>1.7148240223815648E-6</v>
      </c>
      <c r="CF29" s="16" t="s">
        <v>23826</v>
      </c>
      <c r="CG29" s="32">
        <f>IF(D3L122C5=0,0,D3L122C38/D3L122C5)</f>
        <v>1.5572432069818953E-2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3.1881074051534797E-3</v>
      </c>
      <c r="J30" s="16" t="s">
        <v>23866</v>
      </c>
      <c r="K30" s="21">
        <f>IF(FLOW_THRU_100PCT="Y",1,INDEX(VariabilityMatrix,D3L123C1,D3L123C8))</f>
        <v>0.62502485848003075</v>
      </c>
      <c r="L30" s="16" t="s">
        <v>23836</v>
      </c>
      <c r="M30" s="15">
        <f>IF(D3L123C2&lt;&gt;0,D3L123C2*D3L123C4,D3L123C3*D3L123C4)</f>
        <v>1.9926463797251917E-3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1.9926463797251917E-3</v>
      </c>
      <c r="AX30" s="16" t="s">
        <v>23861</v>
      </c>
      <c r="AY30" s="15">
        <f>IF(D3L123C22=0,0,CHOOSE(MIN(D3L123C8,RUN_YEARS),A1L104C1,A1L104C6,A1L104C7,A1L104C8,A1L104C9))</f>
        <v>321195.80499999999</v>
      </c>
      <c r="AZ30" s="16" t="s">
        <v>23847</v>
      </c>
      <c r="BA30" s="33">
        <f>IF(D3L123C24=0,0,D3L123C23/D3L123C24)</f>
        <v>6.2038368767773657E-9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9.6273839402704908</v>
      </c>
      <c r="J31" s="16" t="s">
        <v>23897</v>
      </c>
      <c r="K31" s="21">
        <f>IF(FLOW_THRU_100PCT="Y",1,INDEX(VariabilityMatrix,D3L124C1,D3L124C8))</f>
        <v>0.62502485848003075</v>
      </c>
      <c r="L31" s="16" t="s">
        <v>23867</v>
      </c>
      <c r="M31" s="15">
        <f>IF(D3L124C2&lt;&gt;0,D3L124C2*D3L124C4,D3L124C3*D3L124C4)</f>
        <v>6.0173542848004846</v>
      </c>
      <c r="N31" s="16" t="s">
        <v>4251</v>
      </c>
      <c r="O31" s="32">
        <f>0.45*CHOOSE(MIN(D3L124C8,RUN_YEARS),B3L110C1,B3L125C1,B3L140C1,B3L155C1,B3L170C1)</f>
        <v>0.44299240556858144</v>
      </c>
      <c r="P31" s="16" t="s">
        <v>23868</v>
      </c>
      <c r="Q31" s="15">
        <f>D3L124C5*D3L124C6</f>
        <v>2.6656422497821777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2257376128</v>
      </c>
      <c r="V31" s="16" t="s">
        <v>23869</v>
      </c>
      <c r="W31" s="33">
        <f>IF(D3L124C9=0,0,D3L124C7/D3L124C9)</f>
        <v>1.1808587043683743E-9</v>
      </c>
      <c r="X31" s="16" t="s">
        <v>23870</v>
      </c>
      <c r="Y31" s="32">
        <f>IF(D3L124C5=0,0,D3L124C7/D3L124C5)</f>
        <v>0.44299240556858144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0.54143516236159961</v>
      </c>
      <c r="AL31" s="16" t="s">
        <v>23874</v>
      </c>
      <c r="AM31" s="15">
        <f>D3L124C5*D3L124C17</f>
        <v>3.2580071941782176</v>
      </c>
      <c r="AN31" s="16" t="s">
        <v>23891</v>
      </c>
      <c r="AO31" s="15">
        <f>IF(D3L124C17=0,0,CHOOSE(MIN(D3L124C8,RUN_YEARS),A1L108C1,A1L108C6,A1L108C7,A1L108C8,A1L108C9))</f>
        <v>1026422.488</v>
      </c>
      <c r="AP31" s="16" t="s">
        <v>23875</v>
      </c>
      <c r="AQ31" s="33">
        <f>IF(D3L124C19=0,0,D3L124C18/D3L124C19)</f>
        <v>3.1741385562649692E-6</v>
      </c>
      <c r="AR31" s="16" t="s">
        <v>23876</v>
      </c>
      <c r="AS31" s="32">
        <f>IF(D3L124C5=0,0,D3L124C18/D3L124C5)</f>
        <v>0.54143516236159961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1.5572432069818953E-2</v>
      </c>
      <c r="BZ31" s="16" t="s">
        <v>23886</v>
      </c>
      <c r="CA31" s="15">
        <f>D3L124C5*D3L124C37</f>
        <v>9.3704840840089565E-2</v>
      </c>
      <c r="CB31" s="16" t="s">
        <v>23895</v>
      </c>
      <c r="CC31" s="15">
        <f>IF(D3L124C37=0,0,CHOOSE(MIN(D3L124C8,RUN_YEARS),B6L116C1,B6L117C1,B6L118C1,B6L119C1,B6L120C1))</f>
        <v>392443.25999999995</v>
      </c>
      <c r="CD31" s="16" t="s">
        <v>23887</v>
      </c>
      <c r="CE31" s="33">
        <f>IF(D3L124C39=0,0,D3L124C38/D3L124C39)</f>
        <v>2.3877296514173685E-7</v>
      </c>
      <c r="CF31" s="16" t="s">
        <v>23888</v>
      </c>
      <c r="CG31" s="32">
        <f>IF(D3L124C5=0,0,D3L124C38/D3L124C5)</f>
        <v>1.5572432069818955E-2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4.4391368932516801E-4</v>
      </c>
      <c r="J32" s="16" t="s">
        <v>23928</v>
      </c>
      <c r="K32" s="21">
        <f>IF(FLOW_THRU_100PCT="Y",1,INDEX(VariabilityMatrix,D3L125C1,D3L125C8))</f>
        <v>0.62502485848003075</v>
      </c>
      <c r="L32" s="16" t="s">
        <v>23898</v>
      </c>
      <c r="M32" s="15">
        <f>IF(D3L125C2&lt;&gt;0,D3L125C2*D3L125C4,D3L125C3*D3L125C4)</f>
        <v>2.7745709084781148E-4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2.7745709084781148E-4</v>
      </c>
      <c r="AX32" s="16" t="s">
        <v>23923</v>
      </c>
      <c r="AY32" s="15">
        <f>IF(D3L125C22=0,0,CHOOSE(MIN(D3L125C8,RUN_YEARS),A1L104C1,A1L104C6,A1L104C7,A1L104C8,A1L104C9))</f>
        <v>321195.80499999999</v>
      </c>
      <c r="AZ32" s="16" t="s">
        <v>23909</v>
      </c>
      <c r="BA32" s="33">
        <f>IF(D3L125C24=0,0,D3L125C23/D3L125C24)</f>
        <v>8.6382538790570901E-10</v>
      </c>
      <c r="BB32" s="16" t="s">
        <v>23910</v>
      </c>
      <c r="BC32" s="32">
        <f>IF(D3L125C5=0,0,D3L125C23/D3L125C5)</f>
        <v>1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0.62502485848003075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0.44299240556858144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2257376128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0.54143516236159961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1026422.488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1.5572432069818953E-2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392443.25999999995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0.62502485848003075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321195.80499999999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610.88045738672349</v>
      </c>
      <c r="J35" s="16" t="s">
        <v>24021</v>
      </c>
      <c r="K35" s="21">
        <f>IF(FLOW_THRU_100PCT="Y",1,D3L101C4)</f>
        <v>0.73222842225117957</v>
      </c>
      <c r="L35" s="16" t="s">
        <v>23991</v>
      </c>
      <c r="M35" s="15">
        <f>IF(D3L128C2&lt;&gt;0,D3L128C2*D3L128C4,D3L128C3*D3L128C4)</f>
        <v>447.30403349635947</v>
      </c>
      <c r="N35" s="16" t="s">
        <v>4251</v>
      </c>
      <c r="O35" s="32">
        <f>0.45*CHOOSE(MIN(D3L128C8,RUN_YEARS),B3L110C1,B3L125C1,B3L140C1,B3L155C1,B3L170C1)</f>
        <v>0.44299240556858144</v>
      </c>
      <c r="P35" s="16" t="s">
        <v>23992</v>
      </c>
      <c r="Q35" s="15">
        <f>D3L128C5*D3L128C6</f>
        <v>198.1522898190816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2257376128</v>
      </c>
      <c r="V35" s="16" t="s">
        <v>23993</v>
      </c>
      <c r="W35" s="33">
        <f>IF(D3L128C9=0,0,D3L128C7/D3L128C9)</f>
        <v>8.7779917294793683E-8</v>
      </c>
      <c r="X35" s="16" t="s">
        <v>23994</v>
      </c>
      <c r="Y35" s="32">
        <f>IF(D3L128C5=0,0,D3L128C7/D3L128C5)</f>
        <v>0.44299240556858144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0.54143516236159961</v>
      </c>
      <c r="AL35" s="16" t="s">
        <v>23998</v>
      </c>
      <c r="AM35" s="15">
        <f>D3L128C5*D3L128C17</f>
        <v>242.18613200109976</v>
      </c>
      <c r="AN35" s="16" t="s">
        <v>24015</v>
      </c>
      <c r="AO35" s="15">
        <f>IF(D3L128C17=0,0,CHOOSE(MIN(D3L128C8,RUN_YEARS),A1L108C1,A1L108C6,A1L108C7,A1L108C8,A1L108C9))</f>
        <v>1026422.488</v>
      </c>
      <c r="AP35" s="16" t="s">
        <v>23999</v>
      </c>
      <c r="AQ35" s="33">
        <f>IF(D3L128C19=0,0,D3L128C18/D3L128C19)</f>
        <v>2.3595170101251695E-4</v>
      </c>
      <c r="AR35" s="16" t="s">
        <v>24000</v>
      </c>
      <c r="AS35" s="32">
        <f>IF(D3L128C5=0,0,D3L128C18/D3L128C5)</f>
        <v>0.54143516236159961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1.5572432069818953E-2</v>
      </c>
      <c r="BZ35" s="16" t="s">
        <v>24010</v>
      </c>
      <c r="CA35" s="15">
        <f>D3L128C5*D3L128C37</f>
        <v>6.9656116761780797</v>
      </c>
      <c r="CB35" s="16" t="s">
        <v>24019</v>
      </c>
      <c r="CC35" s="15">
        <f>IF(D3L128C37=0,0,CHOOSE(MIN(D3L128C8,RUN_YEARS),B6L116C1,B6L117C1,B6L118C1,B6L119C1,B6L120C1))</f>
        <v>392443.25999999995</v>
      </c>
      <c r="CD35" s="16" t="s">
        <v>24011</v>
      </c>
      <c r="CE35" s="33">
        <f>IF(D3L128C39=0,0,D3L128C38/D3L128C39)</f>
        <v>1.7749347195255895E-5</v>
      </c>
      <c r="CF35" s="16" t="s">
        <v>24012</v>
      </c>
      <c r="CG35" s="32">
        <f>IF(D3L128C5=0,0,D3L128C38/D3L128C5)</f>
        <v>1.5572432069818953E-2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1151.2035027610443</v>
      </c>
      <c r="J36" s="16" t="s">
        <v>24052</v>
      </c>
      <c r="K36" s="21">
        <f>IF(FLOW_THRU_100PCT="Y",1,INDEX(VariabilityMatrix,D3L129C1,D3L129C8))</f>
        <v>0.62047015002265882</v>
      </c>
      <c r="L36" s="16" t="s">
        <v>24022</v>
      </c>
      <c r="M36" s="15">
        <f>IF(D3L129C2&lt;&gt;0,D3L129C2*D3L129C4,D3L129C3*D3L129C4)</f>
        <v>714.28741006475548</v>
      </c>
      <c r="N36" s="16" t="s">
        <v>4251</v>
      </c>
      <c r="O36" s="32">
        <f>0.45*CHOOSE(MIN(D3L129C8,RUN_YEARS),B3L110C1,B3L125C1,B3L140C1,B3L155C1,B3L170C1)</f>
        <v>0.44227527859371835</v>
      </c>
      <c r="P36" s="16" t="s">
        <v>24023</v>
      </c>
      <c r="Q36" s="15">
        <f>D3L129C5*D3L129C6</f>
        <v>315.91166328237529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2212545701.1999998</v>
      </c>
      <c r="V36" s="16" t="s">
        <v>24024</v>
      </c>
      <c r="W36" s="33">
        <f>IF(D3L129C9=0,0,D3L129C7/D3L129C9)</f>
        <v>1.4278198326526632E-7</v>
      </c>
      <c r="X36" s="16" t="s">
        <v>24025</v>
      </c>
      <c r="Y36" s="32">
        <f>IF(D3L129C5=0,0,D3L129C7/D3L129C5)</f>
        <v>0.4422752785937184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0.54055867383676692</v>
      </c>
      <c r="AL36" s="16" t="s">
        <v>24029</v>
      </c>
      <c r="AM36" s="15">
        <f>D3L129C5*D3L129C17</f>
        <v>386.11425512290316</v>
      </c>
      <c r="AN36" s="16" t="s">
        <v>24046</v>
      </c>
      <c r="AO36" s="15">
        <f>IF(D3L129C17=0,0,CHOOSE(MIN(D3L129C8,RUN_YEARS),A1L108C1,A1L108C6,A1L108C7,A1L108C8,A1L108C9))</f>
        <v>998252.15200000012</v>
      </c>
      <c r="AP36" s="16" t="s">
        <v>24030</v>
      </c>
      <c r="AQ36" s="33">
        <f>IF(D3L129C19=0,0,D3L129C18/D3L129C19)</f>
        <v>3.8679030578528932E-4</v>
      </c>
      <c r="AR36" s="16" t="s">
        <v>24031</v>
      </c>
      <c r="AS36" s="32">
        <f>IF(D3L129C5=0,0,D3L129C18/D3L129C5)</f>
        <v>0.54055867383676692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1.7166047569514731E-2</v>
      </c>
      <c r="BZ36" s="16" t="s">
        <v>24041</v>
      </c>
      <c r="CA36" s="15">
        <f>D3L129C5*D3L129C37</f>
        <v>12.261491659477068</v>
      </c>
      <c r="CB36" s="16" t="s">
        <v>24050</v>
      </c>
      <c r="CC36" s="15">
        <f>IF(D3L129C37=0,0,CHOOSE(MIN(D3L129C8,RUN_YEARS),B6L116C1,B6L117C1,B6L118C1,B6L119C1,B6L120C1))</f>
        <v>399537.02399999998</v>
      </c>
      <c r="CD36" s="16" t="s">
        <v>24042</v>
      </c>
      <c r="CE36" s="33">
        <f>IF(D3L129C39=0,0,D3L129C38/D3L129C39)</f>
        <v>3.0689250114345017E-5</v>
      </c>
      <c r="CF36" s="16" t="s">
        <v>24043</v>
      </c>
      <c r="CG36" s="32">
        <f>IF(D3L129C5=0,0,D3L129C38/D3L129C5)</f>
        <v>1.7166047569514731E-2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2270.2502631117968</v>
      </c>
      <c r="J37" s="16" t="s">
        <v>24083</v>
      </c>
      <c r="K37" s="21">
        <f>IF(FLOW_THRU_100PCT="Y",1,INDEX(VariabilityMatrix,D3L130C1,D3L130C8))</f>
        <v>0.61445765294191268</v>
      </c>
      <c r="L37" s="16" t="s">
        <v>24053</v>
      </c>
      <c r="M37" s="15">
        <f>IF(D3L130C2&lt;&gt;0,D3L130C2*D3L130C4,D3L130C3*D3L130C4)</f>
        <v>1394.9726482624344</v>
      </c>
      <c r="N37" s="16" t="s">
        <v>4251</v>
      </c>
      <c r="O37" s="32">
        <f>0.45*CHOOSE(MIN(D3L130C8,RUN_YEARS),B3L110C1,B3L125C1,B3L140C1,B3L155C1,B3L170C1)</f>
        <v>0.44293166705260284</v>
      </c>
      <c r="P37" s="16" t="s">
        <v>24054</v>
      </c>
      <c r="Q37" s="15">
        <f>D3L130C5*D3L130C6</f>
        <v>617.87756058766422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2155028868.6666665</v>
      </c>
      <c r="V37" s="16" t="s">
        <v>24055</v>
      </c>
      <c r="W37" s="33">
        <f>IF(D3L130C9=0,0,D3L130C7/D3L130C9)</f>
        <v>2.8671428470002353E-7</v>
      </c>
      <c r="X37" s="16" t="s">
        <v>24056</v>
      </c>
      <c r="Y37" s="32">
        <f>IF(D3L130C5=0,0,D3L130C7/D3L130C5)</f>
        <v>0.44293166705260284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0.54136092639762567</v>
      </c>
      <c r="AL37" s="16" t="s">
        <v>24060</v>
      </c>
      <c r="AM37" s="15">
        <f>D3L130C5*D3L130C17</f>
        <v>755.18368516270073</v>
      </c>
      <c r="AN37" s="16" t="s">
        <v>24077</v>
      </c>
      <c r="AO37" s="15">
        <f>IF(D3L130C17=0,0,CHOOSE(MIN(D3L130C8,RUN_YEARS),A1L108C1,A1L108C6,A1L108C7,A1L108C8,A1L108C9))</f>
        <v>994743.49100000004</v>
      </c>
      <c r="AP37" s="16" t="s">
        <v>24061</v>
      </c>
      <c r="AQ37" s="33">
        <f>IF(D3L130C19=0,0,D3L130C18/D3L130C19)</f>
        <v>7.5917429165937682E-4</v>
      </c>
      <c r="AR37" s="16" t="s">
        <v>24062</v>
      </c>
      <c r="AS37" s="32">
        <f>IF(D3L130C5=0,0,D3L130C18/D3L130C5)</f>
        <v>0.54136092639762567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1.5707406549771485E-2</v>
      </c>
      <c r="BZ37" s="16" t="s">
        <v>24072</v>
      </c>
      <c r="CA37" s="15">
        <f>D3L130C5*D3L130C37</f>
        <v>21.911402512069436</v>
      </c>
      <c r="CB37" s="16" t="s">
        <v>24081</v>
      </c>
      <c r="CC37" s="15">
        <f>IF(D3L130C37=0,0,CHOOSE(MIN(D3L130C8,RUN_YEARS),B6L116C1,B6L117C1,B6L118C1,B6L119C1,B6L120C1))</f>
        <v>381975.56</v>
      </c>
      <c r="CD37" s="16" t="s">
        <v>24073</v>
      </c>
      <c r="CE37" s="33">
        <f>IF(D3L130C39=0,0,D3L130C38/D3L130C39)</f>
        <v>5.7363362493844992E-5</v>
      </c>
      <c r="CF37" s="16" t="s">
        <v>24074</v>
      </c>
      <c r="CG37" s="32">
        <f>IF(D3L130C5=0,0,D3L130C38/D3L130C5)</f>
        <v>1.5707406549771485E-2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2.8167381633225637E-2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2.4223948204574047E-2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2.4223948204574047E-2</v>
      </c>
      <c r="AX38" s="16" t="s">
        <v>24109</v>
      </c>
      <c r="AY38" s="15">
        <f>IF(D3L131C22=0,0,CHOOSE(MIN(D3L131C8,RUN_YEARS),A1L104C1,A1L104C6,A1L104C7,A1L104C8,A1L104C9))</f>
        <v>321195.80499999999</v>
      </c>
      <c r="AZ38" s="16" t="s">
        <v>24095</v>
      </c>
      <c r="BA38" s="33">
        <f>IF(D3L131C24=0,0,D3L131C23/D3L131C24)</f>
        <v>7.5418009287431539E-8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5.3081397526600925E-2</v>
      </c>
      <c r="J39" s="16" t="s">
        <v>24144</v>
      </c>
      <c r="K39" s="21">
        <f>IF(FLOW_THRU_100PCT="Y",1,INDEX(VariabilityMatrix,D3L132C1,D3L132C8))</f>
        <v>0.62047015002265882</v>
      </c>
      <c r="L39" s="16" t="s">
        <v>24114</v>
      </c>
      <c r="M39" s="15">
        <f>IF(D3L132C2&lt;&gt;0,D3L132C2*D3L132C4,D3L132C3*D3L132C4)</f>
        <v>3.2935422686742467E-2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3.2935422686742467E-2</v>
      </c>
      <c r="AX39" s="16" t="s">
        <v>24139</v>
      </c>
      <c r="AY39" s="15">
        <f>IF(D3L132C22=0,0,CHOOSE(MIN(D3L132C8,RUN_YEARS),A1L104C1,A1L104C6,A1L104C7,A1L104C8,A1L104C9))</f>
        <v>317820.5944</v>
      </c>
      <c r="AZ39" s="16" t="s">
        <v>24125</v>
      </c>
      <c r="BA39" s="33">
        <f>IF(D3L132C24=0,0,D3L132C23/D3L132C24)</f>
        <v>1.0362897580290495E-7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0.10468006430842272</v>
      </c>
      <c r="J40" s="16" t="s">
        <v>24175</v>
      </c>
      <c r="K40" s="21">
        <f>IF(FLOW_THRU_100PCT="Y",1,INDEX(VariabilityMatrix,D3L133C1,D3L133C8))</f>
        <v>0.61445765294191268</v>
      </c>
      <c r="L40" s="16" t="s">
        <v>24145</v>
      </c>
      <c r="M40" s="15">
        <f>IF(D3L133C2&lt;&gt;0,D3L133C2*D3L133C4,D3L133C3*D3L133C4)</f>
        <v>6.4321466624761903E-2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6.4321466624761903E-2</v>
      </c>
      <c r="AX40" s="16" t="s">
        <v>24170</v>
      </c>
      <c r="AY40" s="15">
        <f>IF(D3L133C22=0,0,CHOOSE(MIN(D3L133C8,RUN_YEARS),A1L104C1,A1L104C6,A1L104C7,A1L104C8,A1L104C9))</f>
        <v>309148.41000000003</v>
      </c>
      <c r="AZ40" s="16" t="s">
        <v>24156</v>
      </c>
      <c r="BA40" s="33">
        <f>IF(D3L133C24=0,0,D3L133C23/D3L133C24)</f>
        <v>2.0806015668902161E-7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93233.335119221258</v>
      </c>
      <c r="J41" s="16" t="s">
        <v>24206</v>
      </c>
      <c r="K41" s="21">
        <f>IF(FLOW_THRU_100PCT="Y",1,INDEX(VariabilityMatrix,D3L134C1,D3L134C8))</f>
        <v>0.73222842225117957</v>
      </c>
      <c r="L41" s="16" t="s">
        <v>24176</v>
      </c>
      <c r="M41" s="15">
        <f>IF(D3L134C2&lt;&gt;0,D3L134C2*D3L134C4,D3L134C3*D3L134C4)</f>
        <v>68268.097875562875</v>
      </c>
      <c r="N41" s="16" t="s">
        <v>4251</v>
      </c>
      <c r="O41" s="32">
        <f>0.45*CHOOSE(MIN(D3L134C8,RUN_YEARS),B3L110C1,B3L125C1,B3L140C1,B3L155C1,B3L170C1)</f>
        <v>0.44293166705260284</v>
      </c>
      <c r="P41" s="16" t="s">
        <v>24177</v>
      </c>
      <c r="Q41" s="15">
        <f>D3L134C5*D3L134C6</f>
        <v>30238.10239853332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2155028868.6666665</v>
      </c>
      <c r="V41" s="16" t="s">
        <v>24178</v>
      </c>
      <c r="W41" s="33">
        <f>IF(D3L134C9=0,0,D3L134C7/D3L134C9)</f>
        <v>1.4031414074393294E-5</v>
      </c>
      <c r="X41" s="16" t="s">
        <v>24179</v>
      </c>
      <c r="Y41" s="32">
        <f>IF(D3L134C5=0,0,D3L134C7/D3L134C5)</f>
        <v>0.44293166705260284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0.54136092639762567</v>
      </c>
      <c r="AL41" s="16" t="s">
        <v>24183</v>
      </c>
      <c r="AM41" s="15">
        <f>D3L134C5*D3L134C17</f>
        <v>36957.680709318498</v>
      </c>
      <c r="AN41" s="16" t="s">
        <v>24200</v>
      </c>
      <c r="AO41" s="15">
        <f>IF(D3L134C17=0,0,CHOOSE(MIN(D3L134C8,RUN_YEARS),A1L108C1,A1L108C6,A1L108C7,A1L108C8,A1L108C9))</f>
        <v>994743.49100000004</v>
      </c>
      <c r="AP41" s="16" t="s">
        <v>24184</v>
      </c>
      <c r="AQ41" s="33">
        <f>IF(D3L134C19=0,0,D3L134C18/D3L134C19)</f>
        <v>3.7152975660253398E-2</v>
      </c>
      <c r="AR41" s="16" t="s">
        <v>24185</v>
      </c>
      <c r="AS41" s="32">
        <f>IF(D3L134C5=0,0,D3L134C18/D3L134C5)</f>
        <v>0.54136092639762567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1.5707406549771485E-2</v>
      </c>
      <c r="BZ41" s="16" t="s">
        <v>24195</v>
      </c>
      <c r="CA41" s="15">
        <f>D3L134C5*D3L134C37</f>
        <v>1072.3147677110571</v>
      </c>
      <c r="CB41" s="16" t="s">
        <v>24204</v>
      </c>
      <c r="CC41" s="15">
        <f>IF(D3L134C37=0,0,CHOOSE(MIN(D3L134C8,RUN_YEARS),B6L116C1,B6L117C1,B6L118C1,B6L119C1,B6L120C1))</f>
        <v>381975.56</v>
      </c>
      <c r="CD41" s="16" t="s">
        <v>24196</v>
      </c>
      <c r="CE41" s="33">
        <f>IF(D3L134C39=0,0,D3L134C38/D3L134C39)</f>
        <v>2.8072863292904317E-3</v>
      </c>
      <c r="CF41" s="16" t="s">
        <v>24197</v>
      </c>
      <c r="CG41" s="32">
        <f>IF(D3L134C5=0,0,D3L134C38/D3L134C5)</f>
        <v>1.5707406549771485E-2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9679.8815422274456</v>
      </c>
      <c r="J42" s="16" t="s">
        <v>24021</v>
      </c>
      <c r="K42" s="21">
        <f>IF(FLOW_THRU_100PCT="Y",1,D3L101C4)</f>
        <v>0.73222842225117957</v>
      </c>
      <c r="L42" s="16" t="s">
        <v>24208</v>
      </c>
      <c r="M42" s="15">
        <f>IF(D3L135C2&lt;&gt;0,D3L135C2*D3L135C4,D3L135C3*D3L135C4)</f>
        <v>7087.884389243517</v>
      </c>
      <c r="N42" s="16" t="s">
        <v>4251</v>
      </c>
      <c r="O42" s="32">
        <f>0.45*CHOOSE(MIN(D3L135C8,RUN_YEARS),B3L110C1,B3L125C1,B3L140C1,B3L155C1,B3L170C1)</f>
        <v>0.44293166705260284</v>
      </c>
      <c r="P42" s="16" t="s">
        <v>24209</v>
      </c>
      <c r="Q42" s="15">
        <f>D3L135C5*D3L135C6</f>
        <v>3139.4484484037507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2155028868.6666665</v>
      </c>
      <c r="V42" s="16" t="s">
        <v>24210</v>
      </c>
      <c r="W42" s="33">
        <f>IF(D3L135C9=0,0,D3L135C7/D3L135C9)</f>
        <v>1.4568011102079353E-6</v>
      </c>
      <c r="X42" s="16" t="s">
        <v>24211</v>
      </c>
      <c r="Y42" s="32">
        <f>IF(D3L135C5=0,0,D3L135C7/D3L135C5)</f>
        <v>0.44293166705260284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0.54136092639762567</v>
      </c>
      <c r="AL42" s="16" t="s">
        <v>24215</v>
      </c>
      <c r="AM42" s="15">
        <f>D3L135C5*D3L135C17</f>
        <v>3837.1036591601396</v>
      </c>
      <c r="AN42" s="16" t="s">
        <v>24232</v>
      </c>
      <c r="AO42" s="15">
        <f>IF(D3L135C17=0,0,CHOOSE(MIN(D3L135C8,RUN_YEARS),A1L108C1,A1L108C6,A1L108C7,A1L108C8,A1L108C9))</f>
        <v>994743.49100000004</v>
      </c>
      <c r="AP42" s="16" t="s">
        <v>24216</v>
      </c>
      <c r="AQ42" s="33">
        <f>IF(D3L135C19=0,0,D3L135C18/D3L135C19)</f>
        <v>3.85738001190916E-3</v>
      </c>
      <c r="AR42" s="16" t="s">
        <v>24217</v>
      </c>
      <c r="AS42" s="32">
        <f>IF(D3L135C5=0,0,D3L135C18/D3L135C5)</f>
        <v>0.54136092639762567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1.5707406549771485E-2</v>
      </c>
      <c r="BZ42" s="16" t="s">
        <v>24227</v>
      </c>
      <c r="CA42" s="15">
        <f>D3L135C5*D3L135C37</f>
        <v>111.33228167962669</v>
      </c>
      <c r="CB42" s="16" t="s">
        <v>24236</v>
      </c>
      <c r="CC42" s="15">
        <f>IF(D3L135C37=0,0,CHOOSE(MIN(D3L135C8,RUN_YEARS),B6L116C1,B6L117C1,B6L118C1,B6L119C1,B6L120C1))</f>
        <v>381975.56</v>
      </c>
      <c r="CD42" s="16" t="s">
        <v>24228</v>
      </c>
      <c r="CE42" s="33">
        <f>IF(D3L135C39=0,0,D3L135C38/D3L135C39)</f>
        <v>2.9146441117758082E-4</v>
      </c>
      <c r="CF42" s="16" t="s">
        <v>24229</v>
      </c>
      <c r="CG42" s="32">
        <f>IF(D3L135C5=0,0,D3L135C38/D3L135C5)</f>
        <v>1.5707406549771485E-2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1995.4037250861261</v>
      </c>
      <c r="J43" s="16" t="s">
        <v>24269</v>
      </c>
      <c r="K43" s="21">
        <f>IF(FLOW_THRU_100PCT="Y",1,INDEX(VariabilityMatrix,D3L136C1,D3L136C8))</f>
        <v>0.73802946935735037</v>
      </c>
      <c r="L43" s="16" t="s">
        <v>24239</v>
      </c>
      <c r="M43" s="15">
        <f>IF(D3L136C2&lt;&gt;0,D3L136C2*D3L136C4,D3L136C3*D3L136C4)</f>
        <v>1472.6667523789938</v>
      </c>
      <c r="N43" s="16" t="s">
        <v>4251</v>
      </c>
      <c r="O43" s="32">
        <f>0.45*CHOOSE(MIN(D3L136C8,RUN_YEARS),B3L110C1,B3L125C1,B3L140C1,B3L155C1,B3L170C1)</f>
        <v>0.44299240556858144</v>
      </c>
      <c r="P43" s="16" t="s">
        <v>24240</v>
      </c>
      <c r="Q43" s="15">
        <f>D3L136C5*D3L136C6</f>
        <v>652.38018723724088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2257376128</v>
      </c>
      <c r="V43" s="16" t="s">
        <v>24241</v>
      </c>
      <c r="W43" s="33">
        <f>IF(D3L136C9=0,0,D3L136C7/D3L136C9)</f>
        <v>2.8899932941846049E-7</v>
      </c>
      <c r="X43" s="16" t="s">
        <v>24242</v>
      </c>
      <c r="Y43" s="32">
        <f>IF(D3L136C5=0,0,D3L136C7/D3L136C5)</f>
        <v>0.44299240556858138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0.54143516236159961</v>
      </c>
      <c r="AL43" s="16" t="s">
        <v>24246</v>
      </c>
      <c r="AM43" s="15">
        <f>D3L136C5*D3L136C17</f>
        <v>797.3535621788501</v>
      </c>
      <c r="AN43" s="16" t="s">
        <v>24263</v>
      </c>
      <c r="AO43" s="15">
        <f>IF(D3L136C17=0,0,CHOOSE(MIN(D3L136C8,RUN_YEARS),A1L108C1,A1L108C6,A1L108C7,A1L108C8,A1L108C9))</f>
        <v>1026422.488</v>
      </c>
      <c r="AP43" s="16" t="s">
        <v>24247</v>
      </c>
      <c r="AQ43" s="33">
        <f>IF(D3L136C19=0,0,D3L136C18/D3L136C19)</f>
        <v>7.7682783795248464E-4</v>
      </c>
      <c r="AR43" s="16" t="s">
        <v>24248</v>
      </c>
      <c r="AS43" s="32">
        <f>IF(D3L136C5=0,0,D3L136C18/D3L136C5)</f>
        <v>0.54143516236159961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1.5572432069818953E-2</v>
      </c>
      <c r="BZ43" s="16" t="s">
        <v>24258</v>
      </c>
      <c r="CA43" s="15">
        <f>D3L136C5*D3L136C37</f>
        <v>22.933002962902769</v>
      </c>
      <c r="CB43" s="16" t="s">
        <v>24267</v>
      </c>
      <c r="CC43" s="15">
        <f>IF(D3L136C37=0,0,CHOOSE(MIN(D3L136C8,RUN_YEARS),B6L116C1,B6L117C1,B6L118C1,B6L119C1,B6L120C1))</f>
        <v>392443.25999999995</v>
      </c>
      <c r="CD43" s="16" t="s">
        <v>24259</v>
      </c>
      <c r="CE43" s="33">
        <f>IF(D3L136C39=0,0,D3L136C38/D3L136C39)</f>
        <v>5.8436480633920868E-5</v>
      </c>
      <c r="CF43" s="16" t="s">
        <v>24260</v>
      </c>
      <c r="CG43" s="32">
        <f>IF(D3L136C5=0,0,D3L136C38/D3L136C5)</f>
        <v>1.5572432069818952E-2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221391.44562719806</v>
      </c>
      <c r="J44" s="16" t="s">
        <v>24301</v>
      </c>
      <c r="K44" s="21">
        <f>IF(FLOW_THRU_100PCT="Y",1,INDEX(VariabilityMatrix,D3L137C1,D3L137C8))</f>
        <v>0.73222842225117957</v>
      </c>
      <c r="L44" s="16" t="s">
        <v>24271</v>
      </c>
      <c r="M44" s="15">
        <f>IF(D3L137C2&lt;&gt;0,D3L137C2*D3L137C4,D3L137C3*D3L137C4)</f>
        <v>162109.10893151103</v>
      </c>
      <c r="N44" s="16" t="s">
        <v>4251</v>
      </c>
      <c r="O44" s="32">
        <f>0.45*CHOOSE(MIN(D3L137C8,RUN_YEARS),B3L110C1,B3L125C1,B3L140C1,B3L155C1,B3L170C1)</f>
        <v>0.44293166705260284</v>
      </c>
      <c r="P44" s="16" t="s">
        <v>24272</v>
      </c>
      <c r="Q44" s="15">
        <f>D3L137C5*D3L137C6</f>
        <v>71803.257863446168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2155028868.6666665</v>
      </c>
      <c r="V44" s="16" t="s">
        <v>24273</v>
      </c>
      <c r="W44" s="33">
        <f>IF(D3L137C9=0,0,D3L137C7/D3L137C9)</f>
        <v>3.3318930853984993E-5</v>
      </c>
      <c r="X44" s="16" t="s">
        <v>24274</v>
      </c>
      <c r="Y44" s="32">
        <f>IF(D3L137C5=0,0,D3L137C7/D3L137C5)</f>
        <v>0.44293166705260284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0.54136092639762567</v>
      </c>
      <c r="AL44" s="16" t="s">
        <v>24278</v>
      </c>
      <c r="AM44" s="15">
        <f>D3L137C5*D3L137C17</f>
        <v>87759.537388656419</v>
      </c>
      <c r="AN44" s="16" t="s">
        <v>24295</v>
      </c>
      <c r="AO44" s="15">
        <f>IF(D3L137C17=0,0,CHOOSE(MIN(D3L137C8,RUN_YEARS),A1L108C1,A1L108C6,A1L108C7,A1L108C8,A1L108C9))</f>
        <v>994743.49100000004</v>
      </c>
      <c r="AP44" s="16" t="s">
        <v>24279</v>
      </c>
      <c r="AQ44" s="33">
        <f>IF(D3L137C19=0,0,D3L137C18/D3L137C19)</f>
        <v>8.8223283874351494E-2</v>
      </c>
      <c r="AR44" s="16" t="s">
        <v>24280</v>
      </c>
      <c r="AS44" s="32">
        <f>IF(D3L137C5=0,0,D3L137C18/D3L137C5)</f>
        <v>0.54136092639762567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1.5707406549771485E-2</v>
      </c>
      <c r="BZ44" s="16" t="s">
        <v>24290</v>
      </c>
      <c r="CA44" s="15">
        <f>D3L137C5*D3L137C37</f>
        <v>2546.3136794084357</v>
      </c>
      <c r="CB44" s="16" t="s">
        <v>24299</v>
      </c>
      <c r="CC44" s="15">
        <f>IF(D3L137C37=0,0,CHOOSE(MIN(D3L137C8,RUN_YEARS),B6L116C1,B6L117C1,B6L118C1,B6L119C1,B6L120C1))</f>
        <v>381975.56</v>
      </c>
      <c r="CD44" s="16" t="s">
        <v>24291</v>
      </c>
      <c r="CE44" s="33">
        <f>IF(D3L137C39=0,0,D3L137C38/D3L137C39)</f>
        <v>6.6661691114699483E-3</v>
      </c>
      <c r="CF44" s="16" t="s">
        <v>24292</v>
      </c>
      <c r="CG44" s="32">
        <f>IF(D3L137C5=0,0,D3L137C38/D3L137C5)</f>
        <v>1.5707406549771485E-2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10727.384836490619</v>
      </c>
      <c r="J45" s="16" t="s">
        <v>24333</v>
      </c>
      <c r="K45" s="21">
        <f>IF(FLOW_THRU_100PCT="Y",1,INDEX(VariabilityMatrix,D3L138C1,D3L138C8))</f>
        <v>0.73802946935735037</v>
      </c>
      <c r="L45" s="16" t="s">
        <v>24303</v>
      </c>
      <c r="M45" s="15">
        <f>IF(D3L138C2&lt;&gt;0,D3L138C2*D3L138C4,D3L138C3*D3L138C4)</f>
        <v>7917.126138467258</v>
      </c>
      <c r="N45" s="16" t="s">
        <v>4251</v>
      </c>
      <c r="O45" s="32">
        <f>0.45*CHOOSE(MIN(D3L138C8,RUN_YEARS),B3L110C1,B3L125C1,B3L140C1,B3L155C1,B3L170C1)</f>
        <v>0.44299240556858144</v>
      </c>
      <c r="P45" s="16" t="s">
        <v>24304</v>
      </c>
      <c r="Q45" s="15">
        <f>D3L138C5*D3L138C6</f>
        <v>3507.2267532695046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2257376128</v>
      </c>
      <c r="V45" s="16" t="s">
        <v>24305</v>
      </c>
      <c r="W45" s="33">
        <f>IF(D3L138C9=0,0,D3L138C7/D3L138C9)</f>
        <v>1.553674068652818E-6</v>
      </c>
      <c r="X45" s="16" t="s">
        <v>24306</v>
      </c>
      <c r="Y45" s="32">
        <f>IF(D3L138C5=0,0,D3L138C7/D3L138C5)</f>
        <v>0.44299240556858144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0.54143516236159961</v>
      </c>
      <c r="AL45" s="16" t="s">
        <v>24310</v>
      </c>
      <c r="AM45" s="15">
        <f>D3L138C5*D3L138C17</f>
        <v>4286.610476218284</v>
      </c>
      <c r="AN45" s="16" t="s">
        <v>24327</v>
      </c>
      <c r="AO45" s="15">
        <f>IF(D3L138C17=0,0,CHOOSE(MIN(D3L138C8,RUN_YEARS),A1L108C1,A1L108C6,A1L108C7,A1L108C8,A1L108C9))</f>
        <v>1026422.488</v>
      </c>
      <c r="AP45" s="16" t="s">
        <v>24311</v>
      </c>
      <c r="AQ45" s="33">
        <f>IF(D3L138C19=0,0,D3L138C18/D3L138C19)</f>
        <v>4.1762632116242992E-3</v>
      </c>
      <c r="AR45" s="16" t="s">
        <v>24312</v>
      </c>
      <c r="AS45" s="32">
        <f>IF(D3L138C5=0,0,D3L138C18/D3L138C5)</f>
        <v>0.54143516236159961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1.5572432069818953E-2</v>
      </c>
      <c r="BZ45" s="16" t="s">
        <v>24322</v>
      </c>
      <c r="CA45" s="15">
        <f>D3L138C5*D3L138C37</f>
        <v>123.28890897946943</v>
      </c>
      <c r="CB45" s="16" t="s">
        <v>24331</v>
      </c>
      <c r="CC45" s="15">
        <f>IF(D3L138C37=0,0,CHOOSE(MIN(D3L138C8,RUN_YEARS),B6L116C1,B6L117C1,B6L118C1,B6L119C1,B6L120C1))</f>
        <v>392443.25999999995</v>
      </c>
      <c r="CD45" s="16" t="s">
        <v>24323</v>
      </c>
      <c r="CE45" s="33">
        <f>IF(D3L138C39=0,0,D3L138C38/D3L138C39)</f>
        <v>3.141572847485505E-4</v>
      </c>
      <c r="CF45" s="16" t="s">
        <v>24324</v>
      </c>
      <c r="CG45" s="32">
        <f>IF(D3L138C5=0,0,D3L138C38/D3L138C5)</f>
        <v>1.5572432069818953E-2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178.98643566568504</v>
      </c>
      <c r="J46" s="16" t="s">
        <v>24365</v>
      </c>
      <c r="K46" s="21">
        <f>IF(FLOW_THRU_100PCT="Y",1,INDEX(VariabilityMatrix,D3L139C1,D3L139C8))</f>
        <v>0.73802946935735037</v>
      </c>
      <c r="L46" s="16" t="s">
        <v>24335</v>
      </c>
      <c r="M46" s="15">
        <f>IF(D3L139C2&lt;&gt;0,D3L139C2*D3L139C4,D3L139C3*D3L139C4)</f>
        <v>132.09726413650907</v>
      </c>
      <c r="N46" s="16" t="s">
        <v>4251</v>
      </c>
      <c r="O46" s="32">
        <f>0.45*CHOOSE(MIN(D3L139C8,RUN_YEARS),B3L110C1,B3L125C1,B3L140C1,B3L155C1,B3L170C1)</f>
        <v>0.44299240556858144</v>
      </c>
      <c r="P46" s="16" t="s">
        <v>24336</v>
      </c>
      <c r="Q46" s="15">
        <f>D3L139C5*D3L139C6</f>
        <v>58.518084808860451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2257376128</v>
      </c>
      <c r="V46" s="16" t="s">
        <v>24337</v>
      </c>
      <c r="W46" s="33">
        <f>IF(D3L139C9=0,0,D3L139C7/D3L139C9)</f>
        <v>2.5923054684159596E-8</v>
      </c>
      <c r="X46" s="16" t="s">
        <v>24338</v>
      </c>
      <c r="Y46" s="32">
        <f>IF(D3L139C5=0,0,D3L139C7/D3L139C5)</f>
        <v>0.44299240556858144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0.54143516236159961</v>
      </c>
      <c r="AL46" s="16" t="s">
        <v>24342</v>
      </c>
      <c r="AM46" s="15">
        <f>D3L139C5*D3L139C17</f>
        <v>71.522103655273895</v>
      </c>
      <c r="AN46" s="16" t="s">
        <v>24359</v>
      </c>
      <c r="AO46" s="15">
        <f>IF(D3L139C17=0,0,CHOOSE(MIN(D3L139C8,RUN_YEARS),A1L108C1,A1L108C6,A1L108C7,A1L108C8,A1L108C9))</f>
        <v>1026422.488</v>
      </c>
      <c r="AP46" s="16" t="s">
        <v>24343</v>
      </c>
      <c r="AQ46" s="33">
        <f>IF(D3L139C19=0,0,D3L139C18/D3L139C19)</f>
        <v>6.9680959343199712E-5</v>
      </c>
      <c r="AR46" s="16" t="s">
        <v>24344</v>
      </c>
      <c r="AS46" s="32">
        <f>IF(D3L139C5=0,0,D3L139C18/D3L139C5)</f>
        <v>0.54143516236159961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1.5572432069818953E-2</v>
      </c>
      <c r="BZ46" s="16" t="s">
        <v>24354</v>
      </c>
      <c r="CA46" s="15">
        <f>D3L139C5*D3L139C37</f>
        <v>2.0570756723747188</v>
      </c>
      <c r="CB46" s="16" t="s">
        <v>24363</v>
      </c>
      <c r="CC46" s="15">
        <f>IF(D3L139C37=0,0,CHOOSE(MIN(D3L139C8,RUN_YEARS),B6L116C1,B6L117C1,B6L118C1,B6L119C1,B6L120C1))</f>
        <v>392443.25999999995</v>
      </c>
      <c r="CD46" s="16" t="s">
        <v>24355</v>
      </c>
      <c r="CE46" s="33">
        <f>IF(D3L139C39=0,0,D3L139C38/D3L139C39)</f>
        <v>5.2417148720421881E-6</v>
      </c>
      <c r="CF46" s="16" t="s">
        <v>24356</v>
      </c>
      <c r="CG46" s="32">
        <f>IF(D3L139C5=0,0,D3L139C38/D3L139C5)</f>
        <v>1.5572432069818952E-2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0.73802946935735037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0.44299240556858144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2257376128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0.54143516236159961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1026422.488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1.5572432069818953E-2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392443.25999999995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5528.9106665520949</v>
      </c>
      <c r="J48" s="16" t="s">
        <v>24429</v>
      </c>
      <c r="K48" s="21">
        <f>IF(FLOW_THRU_100PCT="Y",1,INDEX(VariabilityMatrix,D3L141C1,D3L141C8))</f>
        <v>0.73802946935735037</v>
      </c>
      <c r="L48" s="16" t="s">
        <v>24399</v>
      </c>
      <c r="M48" s="15">
        <f>IF(D3L141C2&lt;&gt;0,D3L141C2*D3L141C4,D3L141C3*D3L141C4)</f>
        <v>4080.4990053596371</v>
      </c>
      <c r="N48" s="16" t="s">
        <v>4251</v>
      </c>
      <c r="O48" s="32">
        <f>0.45*CHOOSE(MIN(D3L141C8,RUN_YEARS),B3L110C1,B3L125C1,B3L140C1,B3L155C1,B3L170C1)</f>
        <v>0.44299240556858144</v>
      </c>
      <c r="P48" s="16" t="s">
        <v>24400</v>
      </c>
      <c r="Q48" s="15">
        <f>D3L141C5*D3L141C6</f>
        <v>1807.6300703044694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2257376128</v>
      </c>
      <c r="V48" s="16" t="s">
        <v>24401</v>
      </c>
      <c r="W48" s="33">
        <f>IF(D3L141C9=0,0,D3L141C7/D3L141C9)</f>
        <v>8.0076600788101777E-7</v>
      </c>
      <c r="X48" s="16" t="s">
        <v>24402</v>
      </c>
      <c r="Y48" s="32">
        <f>IF(D3L141C5=0,0,D3L141C7/D3L141C5)</f>
        <v>0.44299240556858144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0.54143516236159961</v>
      </c>
      <c r="AL48" s="16" t="s">
        <v>24406</v>
      </c>
      <c r="AM48" s="15">
        <f>D3L141C5*D3L141C17</f>
        <v>2209.3256414832408</v>
      </c>
      <c r="AN48" s="16" t="s">
        <v>24423</v>
      </c>
      <c r="AO48" s="15">
        <f>IF(D3L141C17=0,0,CHOOSE(MIN(D3L141C8,RUN_YEARS),A1L108C1,A1L108C6,A1L108C7,A1L108C8,A1L108C9))</f>
        <v>1026422.488</v>
      </c>
      <c r="AP48" s="16" t="s">
        <v>24407</v>
      </c>
      <c r="AQ48" s="33">
        <f>IF(D3L141C19=0,0,D3L141C18/D3L141C19)</f>
        <v>2.1524524913597185E-3</v>
      </c>
      <c r="AR48" s="16" t="s">
        <v>24408</v>
      </c>
      <c r="AS48" s="32">
        <f>IF(D3L141C5=0,0,D3L141C18/D3L141C5)</f>
        <v>0.54143516236159961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1.5572432069818953E-2</v>
      </c>
      <c r="BZ48" s="16" t="s">
        <v>24418</v>
      </c>
      <c r="CA48" s="15">
        <f>D3L141C5*D3L141C37</f>
        <v>63.543293571926753</v>
      </c>
      <c r="CB48" s="16" t="s">
        <v>24427</v>
      </c>
      <c r="CC48" s="15">
        <f>IF(D3L141C37=0,0,CHOOSE(MIN(D3L141C8,RUN_YEARS),B6L116C1,B6L117C1,B6L118C1,B6L119C1,B6L120C1))</f>
        <v>392443.25999999995</v>
      </c>
      <c r="CD48" s="16" t="s">
        <v>24419</v>
      </c>
      <c r="CE48" s="33">
        <f>IF(D3L141C39=0,0,D3L141C38/D3L141C39)</f>
        <v>1.6191714841000648E-4</v>
      </c>
      <c r="CF48" s="16" t="s">
        <v>24420</v>
      </c>
      <c r="CG48" s="32">
        <f>IF(D3L141C5=0,0,D3L141C38/D3L141C5)</f>
        <v>1.5572432069818953E-2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0.73802946935735037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0.44299240556858144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2257376128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0.54143516236159961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1026422.488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1.5572432069818953E-2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392443.25999999995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0.73802946935735037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0.44299240556858144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2257376128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0.54143516236159961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1026422.488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1.5572432069818953E-2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392443.25999999995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6119.9592810305385</v>
      </c>
      <c r="J51" s="16" t="s">
        <v>24021</v>
      </c>
      <c r="K51" s="21">
        <f>IF(FLOW_THRU_100PCT="Y",1,D3L101C4)</f>
        <v>0.73222842225117957</v>
      </c>
      <c r="L51" s="16" t="s">
        <v>24495</v>
      </c>
      <c r="M51" s="15">
        <f>IF(D3L144C2&lt;&gt;0,D3L144C2*D3L144C4,D3L144C3*D3L144C4)</f>
        <v>4481.2081285904542</v>
      </c>
      <c r="N51" s="16" t="s">
        <v>4251</v>
      </c>
      <c r="O51" s="32">
        <f>0.45*CHOOSE(MIN(D3L144C8,RUN_YEARS),B3L110C1,B3L125C1,B3L140C1,B3L155C1,B3L170C1)</f>
        <v>0.44299240556858144</v>
      </c>
      <c r="P51" s="16" t="s">
        <v>24496</v>
      </c>
      <c r="Q51" s="15">
        <f>D3L144C5*D3L144C6</f>
        <v>1985.1411687377663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2257376128</v>
      </c>
      <c r="V51" s="16" t="s">
        <v>24497</v>
      </c>
      <c r="W51" s="33">
        <f>IF(D3L144C9=0,0,D3L144C7/D3L144C9)</f>
        <v>8.79402038550204E-7</v>
      </c>
      <c r="X51" s="16" t="s">
        <v>24498</v>
      </c>
      <c r="Y51" s="32">
        <f>IF(D3L144C5=0,0,D3L144C7/D3L144C5)</f>
        <v>0.44299240556858144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0.54143516236159961</v>
      </c>
      <c r="AL51" s="16" t="s">
        <v>24502</v>
      </c>
      <c r="AM51" s="15">
        <f>D3L144C5*D3L144C17</f>
        <v>2426.2836506794924</v>
      </c>
      <c r="AN51" s="16" t="s">
        <v>24519</v>
      </c>
      <c r="AO51" s="15">
        <f>IF(D3L144C17=0,0,CHOOSE(MIN(D3L144C8,RUN_YEARS),A1L108C1,A1L108C6,A1L108C7,A1L108C8,A1L108C9))</f>
        <v>1026422.488</v>
      </c>
      <c r="AP51" s="16" t="s">
        <v>24503</v>
      </c>
      <c r="AQ51" s="33">
        <f>IF(D3L144C19=0,0,D3L144C18/D3L144C19)</f>
        <v>2.3638254997775266E-3</v>
      </c>
      <c r="AR51" s="16" t="s">
        <v>24504</v>
      </c>
      <c r="AS51" s="32">
        <f>IF(D3L144C5=0,0,D3L144C18/D3L144C5)</f>
        <v>0.54143516236159961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1.5572432069818953E-2</v>
      </c>
      <c r="BZ51" s="16" t="s">
        <v>24514</v>
      </c>
      <c r="CA51" s="15">
        <f>D3L144C5*D3L144C37</f>
        <v>69.783309173195363</v>
      </c>
      <c r="CB51" s="16" t="s">
        <v>24523</v>
      </c>
      <c r="CC51" s="15">
        <f>IF(D3L144C37=0,0,CHOOSE(MIN(D3L144C8,RUN_YEARS),B6L116C1,B6L117C1,B6L118C1,B6L119C1,B6L120C1))</f>
        <v>392443.25999999995</v>
      </c>
      <c r="CD51" s="16" t="s">
        <v>24515</v>
      </c>
      <c r="CE51" s="33">
        <f>IF(D3L144C39=0,0,D3L144C38/D3L144C39)</f>
        <v>1.7781757590433676E-4</v>
      </c>
      <c r="CF51" s="16" t="s">
        <v>24516</v>
      </c>
      <c r="CG51" s="32">
        <f>IF(D3L144C5=0,0,D3L144C38/D3L144C5)</f>
        <v>1.5572432069818953E-2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112.23211519868659</v>
      </c>
      <c r="J52" s="16" t="s">
        <v>24021</v>
      </c>
      <c r="K52" s="21">
        <f>IF(FLOW_THRU_100PCT="Y",1,D3L101C4)</f>
        <v>0.73222842225117957</v>
      </c>
      <c r="L52" s="16" t="s">
        <v>24526</v>
      </c>
      <c r="M52" s="15">
        <f>IF(D3L145C2&lt;&gt;0,D3L145C2*D3L145C4,D3L145C3*D3L145C4)</f>
        <v>82.179544637846902</v>
      </c>
      <c r="N52" s="16" t="s">
        <v>4251</v>
      </c>
      <c r="O52" s="32">
        <f>0.45*CHOOSE(MIN(D3L145C8,RUN_YEARS),B3L110C1,B3L125C1,B3L140C1,B3L155C1,B3L170C1)</f>
        <v>0.44293166705260284</v>
      </c>
      <c r="P52" s="16" t="s">
        <v>24527</v>
      </c>
      <c r="Q52" s="15">
        <f>D3L145C5*D3L145C6</f>
        <v>36.399922704065318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2155028868.6666665</v>
      </c>
      <c r="V52" s="16" t="s">
        <v>24528</v>
      </c>
      <c r="W52" s="33">
        <f>IF(D3L145C9=0,0,D3L145C7/D3L145C9)</f>
        <v>1.6890689138000384E-8</v>
      </c>
      <c r="X52" s="16" t="s">
        <v>24529</v>
      </c>
      <c r="Y52" s="32">
        <f>IF(D3L145C5=0,0,D3L145C7/D3L145C5)</f>
        <v>0.44293166705260284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0.54136092639762567</v>
      </c>
      <c r="AL52" s="16" t="s">
        <v>24533</v>
      </c>
      <c r="AM52" s="15">
        <f>D3L145C5*D3L145C17</f>
        <v>44.488794416079834</v>
      </c>
      <c r="AN52" s="16" t="s">
        <v>24550</v>
      </c>
      <c r="AO52" s="15">
        <f>IF(D3L145C17=0,0,CHOOSE(MIN(D3L145C8,RUN_YEARS),A1L108C1,A1L108C6,A1L108C7,A1L108C8,A1L108C9))</f>
        <v>994743.49100000004</v>
      </c>
      <c r="AP52" s="16" t="s">
        <v>24534</v>
      </c>
      <c r="AQ52" s="33">
        <f>IF(D3L145C19=0,0,D3L145C18/D3L145C19)</f>
        <v>4.4723885924959354E-5</v>
      </c>
      <c r="AR52" s="16" t="s">
        <v>24535</v>
      </c>
      <c r="AS52" s="32">
        <f>IF(D3L145C5=0,0,D3L145C18/D3L145C5)</f>
        <v>0.54136092639762567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1.5707406549771485E-2</v>
      </c>
      <c r="BZ52" s="16" t="s">
        <v>24545</v>
      </c>
      <c r="CA52" s="15">
        <f>D3L145C5*D3L145C37</f>
        <v>1.2908275177017545</v>
      </c>
      <c r="CB52" s="16" t="s">
        <v>24554</v>
      </c>
      <c r="CC52" s="15">
        <f>IF(D3L145C37=0,0,CHOOSE(MIN(D3L145C8,RUN_YEARS),B6L116C1,B6L117C1,B6L118C1,B6L119C1,B6L120C1))</f>
        <v>381975.56</v>
      </c>
      <c r="CD52" s="16" t="s">
        <v>24546</v>
      </c>
      <c r="CE52" s="33">
        <f>IF(D3L145C39=0,0,D3L145C38/D3L145C39)</f>
        <v>3.3793458348532942E-6</v>
      </c>
      <c r="CF52" s="16" t="s">
        <v>24547</v>
      </c>
      <c r="CG52" s="32">
        <f>IF(D3L145C5=0,0,D3L145C38/D3L145C5)</f>
        <v>1.5707406549771485E-2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26.503333581550898</v>
      </c>
      <c r="J53" s="16" t="s">
        <v>24587</v>
      </c>
      <c r="K53" s="21">
        <f>IF(FLOW_THRU_100PCT="Y",1,INDEX(VariabilityMatrix,D3L146C1,D3L146C8))</f>
        <v>0.28992731445079573</v>
      </c>
      <c r="L53" s="16" t="s">
        <v>24557</v>
      </c>
      <c r="M53" s="15">
        <f>IF(D3L146C2&lt;&gt;0,D3L146C2*D3L146C4,D3L146C3*D3L146C4)</f>
        <v>7.6840403292926416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7.6840403292926416</v>
      </c>
      <c r="AX53" s="16" t="s">
        <v>24582</v>
      </c>
      <c r="AY53" s="15">
        <f>IF(D3L146C22=0,0,CHOOSE(MIN(D3L146C8,RUN_YEARS),A1L104C1,A1L104C6,A1L104C7,A1L104C8,A1L104C9))</f>
        <v>309148.41000000003</v>
      </c>
      <c r="AZ53" s="16" t="s">
        <v>24568</v>
      </c>
      <c r="BA53" s="33">
        <f>IF(D3L146C24=0,0,D3L146C23/D3L146C24)</f>
        <v>2.485550654875644E-5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3.3112098877605471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2.8476405034740706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2.8476405034740706</v>
      </c>
      <c r="AX54" s="16" t="s">
        <v>24614</v>
      </c>
      <c r="AY54" s="15">
        <f>IF(D3L147C22=0,0,CHOOSE(MIN(D3L147C8,RUN_YEARS),A1L104C1,A1L104C6,A1L104C7,A1L104C8,A1L104C9))</f>
        <v>309148.41000000003</v>
      </c>
      <c r="AZ54" s="16" t="s">
        <v>24600</v>
      </c>
      <c r="BA54" s="33">
        <f>IF(D3L147C24=0,0,D3L147C23/D3L147C24)</f>
        <v>9.2112409812299223E-6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8.2764095116491863</v>
      </c>
      <c r="J55" s="16" t="s">
        <v>24650</v>
      </c>
      <c r="K55" s="21">
        <f>IF(FLOW_THRU_100PCT="Y",1,INDEX(VariabilityMatrix,D3L148C1,D3L148C8))</f>
        <v>0.29420639647929608</v>
      </c>
      <c r="L55" s="16" t="s">
        <v>24620</v>
      </c>
      <c r="M55" s="15">
        <f>IF(D3L148C2&lt;&gt;0,D3L148C2*D3L148C4,D3L148C3*D3L148C4)</f>
        <v>2.4349726182092777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2.4349726182092777</v>
      </c>
      <c r="AX55" s="16" t="s">
        <v>24645</v>
      </c>
      <c r="AY55" s="15">
        <f>IF(D3L148C22=0,0,CHOOSE(MIN(D3L148C8,RUN_YEARS),A1L104C1,A1L104C6,A1L104C7,A1L104C8,A1L104C9))</f>
        <v>321195.80499999999</v>
      </c>
      <c r="AZ55" s="16" t="s">
        <v>24631</v>
      </c>
      <c r="BA55" s="33">
        <f>IF(D3L148C24=0,0,D3L148C23/D3L148C24)</f>
        <v>7.5809602127564453E-6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66.176670274260658</v>
      </c>
      <c r="J56" s="16" t="s">
        <v>24682</v>
      </c>
      <c r="K56" s="21">
        <f>IF(FLOW_THRU_100PCT="Y",1,INDEX(VariabilityMatrix,D3L149C1,D3L149C8))</f>
        <v>0.28992731445079573</v>
      </c>
      <c r="L56" s="16" t="s">
        <v>24652</v>
      </c>
      <c r="M56" s="15">
        <f>IF(D3L149C2&lt;&gt;0,D3L149C2*D3L149C4,D3L149C3*D3L149C4)</f>
        <v>19.186424291912196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19.186424291912196</v>
      </c>
      <c r="AX56" s="16" t="s">
        <v>24677</v>
      </c>
      <c r="AY56" s="15">
        <f>IF(D3L149C22=0,0,CHOOSE(MIN(D3L149C8,RUN_YEARS),A1L104C1,A1L104C6,A1L104C7,A1L104C8,A1L104C9))</f>
        <v>309148.41000000003</v>
      </c>
      <c r="AZ56" s="16" t="s">
        <v>24663</v>
      </c>
      <c r="BA56" s="33">
        <f>IF(D3L149C24=0,0,D3L149C23/D3L149C24)</f>
        <v>6.2062180076915784E-5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17.622995776023281</v>
      </c>
      <c r="J57" s="16" t="s">
        <v>24714</v>
      </c>
      <c r="K57" s="21">
        <f>IF(FLOW_THRU_100PCT="Y",1,INDEX(VariabilityMatrix,D3L150C1,D3L150C8))</f>
        <v>0.29420639647929608</v>
      </c>
      <c r="L57" s="16" t="s">
        <v>24684</v>
      </c>
      <c r="M57" s="15">
        <f>IF(D3L150C2&lt;&gt;0,D3L150C2*D3L150C4,D3L150C3*D3L150C4)</f>
        <v>5.1847980824336659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5.1847980824336659</v>
      </c>
      <c r="AX57" s="16" t="s">
        <v>24709</v>
      </c>
      <c r="AY57" s="15">
        <f>IF(D3L150C22=0,0,CHOOSE(MIN(D3L150C8,RUN_YEARS),A1L104C1,A1L104C6,A1L104C7,A1L104C8,A1L104C9))</f>
        <v>321195.80499999999</v>
      </c>
      <c r="AZ57" s="16" t="s">
        <v>24695</v>
      </c>
      <c r="BA57" s="33">
        <f>IF(D3L150C24=0,0,D3L150C23/D3L150C24)</f>
        <v>1.6142172474617676E-5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0.29420639647929608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321195.80499999999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0.29420639647929608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321195.80499999999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0.29420639647929608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321195.80499999999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0.29420639647929608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321195.80499999999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0.29420639647929608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321195.80499999999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0.83028711176144143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0.71404691611483961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0.71404691611483961</v>
      </c>
      <c r="AX63" s="16" t="s">
        <v>24901</v>
      </c>
      <c r="AY63" s="15">
        <f>IF(D3L156C22=0,0,CHOOSE(MIN(D3L156C8,RUN_YEARS),A1L104C1,A1L104C6,A1L104C7,A1L104C8,A1L104C9))</f>
        <v>321195.80499999999</v>
      </c>
      <c r="AZ63" s="16" t="s">
        <v>24887</v>
      </c>
      <c r="BA63" s="33">
        <f>IF(D3L156C24=0,0,D3L156C23/D3L156C24)</f>
        <v>2.2230891717743314E-6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-4.5087482230054625E-5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-3.8775234717846979E-5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-3.8775234717846979E-5</v>
      </c>
      <c r="AX64" s="16" t="s">
        <v>24932</v>
      </c>
      <c r="AY64" s="15">
        <f>IF(D3L157C22=0,0,CHOOSE(MIN(D3L157C8,RUN_YEARS),A1L104C1,A1L104C6,A1L104C7,A1L104C8,A1L104C9))</f>
        <v>309148.41000000003</v>
      </c>
      <c r="AZ64" s="16" t="s">
        <v>24918</v>
      </c>
      <c r="BA64" s="33">
        <f>IF(D3L157C24=0,0,D3L157C23/D3L157C24)</f>
        <v>-1.254259555074114E-10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104305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0.5869623809735357</v>
      </c>
      <c r="L65" s="16" t="s">
        <v>24938</v>
      </c>
      <c r="M65" s="15">
        <f>IF(D3L158C2&lt;&gt;0,D3L158C2*D3L158C4,D3L158C3*D3L158C4)</f>
        <v>61223.111147444644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61223.111147444644</v>
      </c>
      <c r="AX65" s="16" t="s">
        <v>24963</v>
      </c>
      <c r="AY65" s="15">
        <f>IF(D3L158C22=0,0,CHOOSE(MIN(D3L158C8,RUN_YEARS),A1L104C1,A1L104C6,A1L104C7,A1L104C8,A1L104C9))</f>
        <v>321195.80499999999</v>
      </c>
      <c r="AZ65" s="16" t="s">
        <v>24949</v>
      </c>
      <c r="BA65" s="33">
        <f>IF(D3L158C24=0,0,D3L158C23/D3L158C24)</f>
        <v>0.1906099338608879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132041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0.97719724857211654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321195.80499999999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2.2802751427883478E-2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392443.25999999995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14878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0.97719724857211654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321195.80499999999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2.2802751427883478E-2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392443.25999999995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5001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0.97719724857211654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321195.80499999999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2.2802751427883478E-2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392443.25999999995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14712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0.97719724857211654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321195.80499999999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2.2802751427883478E-2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392443.25999999995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192304</v>
      </c>
      <c r="J70" s="16" t="s">
        <v>25124</v>
      </c>
      <c r="K70" s="21">
        <f>IF(FLOW_THRU_100PCT="Y",1,INDEX(VariabilityMatrix,D3L163C1,D3L163C8))</f>
        <v>0.58223338693393378</v>
      </c>
      <c r="L70" s="16" t="s">
        <v>25094</v>
      </c>
      <c r="M70" s="15">
        <f>IF(D3L163C2&lt;&gt;0,D3L163C2*D3L163C4,D3L163C3*D3L163C4)</f>
        <v>111965.8092409432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0.97719724857211654</v>
      </c>
      <c r="AV70" s="16" t="s">
        <v>25104</v>
      </c>
      <c r="AW70" s="15">
        <f>D3L163C5*D3L163C22</f>
        <v>109412.68072440015</v>
      </c>
      <c r="AX70" s="16" t="s">
        <v>25119</v>
      </c>
      <c r="AY70" s="15">
        <f>IF(D3L163C22=0,0,CHOOSE(MIN(D3L163C8,RUN_YEARS),A1L104C1,A1L104C6,A1L104C7,A1L104C8,A1L104C9))</f>
        <v>321195.80499999999</v>
      </c>
      <c r="AZ70" s="16" t="s">
        <v>25105</v>
      </c>
      <c r="BA70" s="33">
        <f>IF(D3L163C24=0,0,D3L163C23/D3L163C24)</f>
        <v>0.34064168653883931</v>
      </c>
      <c r="BB70" s="16" t="s">
        <v>25106</v>
      </c>
      <c r="BC70" s="32">
        <f>IF(D3L163C5=0,0,D3L163C23/D3L163C5)</f>
        <v>0.97719724857211654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2.2802751427883478E-2</v>
      </c>
      <c r="BZ70" s="16" t="s">
        <v>25113</v>
      </c>
      <c r="CA70" s="15">
        <f>D3L163C5*D3L163C37</f>
        <v>2553.1285165430468</v>
      </c>
      <c r="CB70" s="16" t="s">
        <v>25122</v>
      </c>
      <c r="CC70" s="15">
        <f>IF(D3L163C37=0,0,CHOOSE(MIN(D3L163C8,RUN_YEARS),B6L116C1,B6L117C1,B6L118C1,B6L119C1,B6L120C1))</f>
        <v>392443.25999999995</v>
      </c>
      <c r="CD70" s="16" t="s">
        <v>25114</v>
      </c>
      <c r="CE70" s="33">
        <f>IF(D3L163C39=0,0,D3L163C38/D3L163C39)</f>
        <v>6.5057265005469761E-3</v>
      </c>
      <c r="CF70" s="16" t="s">
        <v>25115</v>
      </c>
      <c r="CG70" s="32">
        <f>IF(D3L163C5=0,0,D3L163C38/D3L163C5)</f>
        <v>2.2802751427883478E-2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5540018</v>
      </c>
      <c r="J71" s="16" t="s">
        <v>25155</v>
      </c>
      <c r="K71" s="21">
        <f>IF(FLOW_THRU_100PCT="Y",1,INDEX(VariabilityMatrix,D3L164C1,D3L164C8))</f>
        <v>0.95836476381915137</v>
      </c>
      <c r="L71" s="16" t="s">
        <v>25126</v>
      </c>
      <c r="M71" s="15">
        <f>IF(D3L164C2&lt;&gt;0,D3L164C2*D3L164C4,D3L164C3*D3L164C4)</f>
        <v>5309358.0421238476</v>
      </c>
      <c r="N71" s="16" t="s">
        <v>4251</v>
      </c>
      <c r="O71" s="32">
        <f>0.45*CHOOSE(MIN(D3L164C8,RUN_YEARS),B3L110C1,B3L125C1,B3L140C1,B3L155C1,B3L170C1)</f>
        <v>0.44299240556858144</v>
      </c>
      <c r="P71" s="16" t="s">
        <v>25127</v>
      </c>
      <c r="Q71" s="15">
        <f>D3L164C5*D3L164C6</f>
        <v>2352005.291105337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2257376128</v>
      </c>
      <c r="V71" s="16" t="s">
        <v>25128</v>
      </c>
      <c r="W71" s="33">
        <f>IF(D3L164C9=0,0,D3L164C7/D3L164C9)</f>
        <v>1.0419199804284176E-3</v>
      </c>
      <c r="X71" s="16" t="s">
        <v>25129</v>
      </c>
      <c r="Y71" s="32">
        <f>IF(D3L164C5=0,0,D3L164C7/D3L164C5)</f>
        <v>0.44299240556858144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0.54143516236159961</v>
      </c>
      <c r="AL71" s="16" t="s">
        <v>25133</v>
      </c>
      <c r="AM71" s="15">
        <f>D3L164C5*D3L164C17</f>
        <v>2874673.1335731898</v>
      </c>
      <c r="AN71" s="16" t="s">
        <v>25150</v>
      </c>
      <c r="AO71" s="15">
        <f>IF(D3L164C17=0,0,CHOOSE(MIN(D3L164C8,RUN_YEARS),A1L108C1,A1L108C6,A1L108C7,A1L108C8,A1L108C9))</f>
        <v>1026422.488</v>
      </c>
      <c r="AP71" s="16" t="s">
        <v>25134</v>
      </c>
      <c r="AQ71" s="33">
        <f>IF(D3L164C19=0,0,D3L164C18/D3L164C19)</f>
        <v>2.8006724006744381</v>
      </c>
      <c r="AR71" s="16" t="s">
        <v>25135</v>
      </c>
      <c r="AS71" s="32">
        <f>IF(D3L164C5=0,0,D3L164C18/D3L164C5)</f>
        <v>0.54143516236159961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1.5572432069818953E-2</v>
      </c>
      <c r="BZ71" s="16" t="s">
        <v>25145</v>
      </c>
      <c r="CA71" s="15">
        <f>D3L164C5*D3L164C37</f>
        <v>82679.617445320575</v>
      </c>
      <c r="CB71" s="16" t="s">
        <v>25154</v>
      </c>
      <c r="CC71" s="15">
        <f>IF(D3L164C37=0,0,CHOOSE(MIN(D3L164C8,RUN_YEARS),B6L116C1,B6L117C1,B6L118C1,B6L119C1,B6L120C1))</f>
        <v>392443.25999999995</v>
      </c>
      <c r="CD71" s="16" t="s">
        <v>25146</v>
      </c>
      <c r="CE71" s="33">
        <f>IF(D3L164C39=0,0,D3L164C38/D3L164C39)</f>
        <v>0.210679162754179</v>
      </c>
      <c r="CF71" s="16" t="s">
        <v>25147</v>
      </c>
      <c r="CG71" s="32">
        <f>IF(D3L164C5=0,0,D3L164C38/D3L164C5)</f>
        <v>1.5572432069818953E-2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0.95836476381915137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0.44299240556858144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2257376128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0.54143516236159961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1026422.488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1.5572432069818953E-2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392443.25999999995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161098</v>
      </c>
      <c r="J73" s="16" t="s">
        <v>25217</v>
      </c>
      <c r="K73" s="21">
        <f>IF(FLOW_THRU_100PCT="Y",1,INDEX(VariabilityMatrix,D3L166C1,D3L166C8))</f>
        <v>0.73802946935735037</v>
      </c>
      <c r="L73" s="16" t="s">
        <v>25188</v>
      </c>
      <c r="M73" s="15">
        <f>IF(D3L166C2&lt;&gt;0,D3L166C2*D3L166C4,D3L166C3*D3L166C4)</f>
        <v>118895.07145453044</v>
      </c>
      <c r="N73" s="16" t="s">
        <v>4251</v>
      </c>
      <c r="O73" s="32">
        <f>0.45*CHOOSE(MIN(D3L166C8,RUN_YEARS),B3L110C1,B3L125C1,B3L140C1,B3L155C1,B3L170C1)</f>
        <v>0.44299240556858144</v>
      </c>
      <c r="P73" s="16" t="s">
        <v>25189</v>
      </c>
      <c r="Q73" s="15">
        <f>D3L166C5*D3L166C6</f>
        <v>52669.613713890816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2257376128</v>
      </c>
      <c r="V73" s="16" t="s">
        <v>25190</v>
      </c>
      <c r="W73" s="33">
        <f>IF(D3L166C9=0,0,D3L166C7/D3L166C9)</f>
        <v>2.333222765164761E-5</v>
      </c>
      <c r="X73" s="16" t="s">
        <v>25191</v>
      </c>
      <c r="Y73" s="32">
        <f>IF(D3L166C5=0,0,D3L166C7/D3L166C5)</f>
        <v>0.44299240556858144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0.54143516236159961</v>
      </c>
      <c r="AL73" s="16" t="s">
        <v>25195</v>
      </c>
      <c r="AM73" s="15">
        <f>D3L166C5*D3L166C17</f>
        <v>64373.972316977677</v>
      </c>
      <c r="AN73" s="16" t="s">
        <v>25212</v>
      </c>
      <c r="AO73" s="15">
        <f>IF(D3L166C17=0,0,CHOOSE(MIN(D3L166C8,RUN_YEARS),A1L108C1,A1L108C6,A1L108C7,A1L108C8,A1L108C9))</f>
        <v>1026422.488</v>
      </c>
      <c r="AP73" s="16" t="s">
        <v>25196</v>
      </c>
      <c r="AQ73" s="33">
        <f>IF(D3L166C19=0,0,D3L166C18/D3L166C19)</f>
        <v>6.271683743251899E-2</v>
      </c>
      <c r="AR73" s="16" t="s">
        <v>25197</v>
      </c>
      <c r="AS73" s="32">
        <f>IF(D3L166C5=0,0,D3L166C18/D3L166C5)</f>
        <v>0.54143516236159961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1.5572432069818953E-2</v>
      </c>
      <c r="BZ73" s="16" t="s">
        <v>25207</v>
      </c>
      <c r="CA73" s="15">
        <f>D3L166C5*D3L166C37</f>
        <v>1851.4854236619458</v>
      </c>
      <c r="CB73" s="16" t="s">
        <v>25216</v>
      </c>
      <c r="CC73" s="15">
        <f>IF(D3L166C37=0,0,CHOOSE(MIN(D3L166C8,RUN_YEARS),B6L116C1,B6L117C1,B6L118C1,B6L119C1,B6L120C1))</f>
        <v>392443.25999999995</v>
      </c>
      <c r="CD73" s="16" t="s">
        <v>25208</v>
      </c>
      <c r="CE73" s="33">
        <f>IF(D3L166C39=0,0,D3L166C38/D3L166C39)</f>
        <v>4.7178423287533239E-3</v>
      </c>
      <c r="CF73" s="16" t="s">
        <v>25209</v>
      </c>
      <c r="CG73" s="32">
        <f>IF(D3L166C5=0,0,D3L166C38/D3L166C5)</f>
        <v>1.5572432069818953E-2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1925206</v>
      </c>
      <c r="J74" s="16" t="s">
        <v>25249</v>
      </c>
      <c r="K74" s="21">
        <f>IF(FLOW_THRU_100PCT="Y",1,INDEX(VariabilityMatrix,D3L167C1,D3L167C8))</f>
        <v>0.82794320140083877</v>
      </c>
      <c r="L74" s="16" t="s">
        <v>25219</v>
      </c>
      <c r="M74" s="15">
        <f>IF(D3L167C2&lt;&gt;0,D3L167C2*D3L167C4,D3L167C3*D3L167C4)</f>
        <v>1593961.2189961032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0.94055809000845592</v>
      </c>
      <c r="BF74" s="16" t="s">
        <v>25232</v>
      </c>
      <c r="BG74" s="15">
        <f>D3L167C5*D3L167C27</f>
        <v>1499213.1196865248</v>
      </c>
      <c r="BH74" s="16" t="s">
        <v>25245</v>
      </c>
      <c r="BI74" s="15">
        <f>IF(D3L167C27=0,0,CHOOSE(MIN(D3L167C8,RUN_YEARS),A1L104C1,A1L104C6,A1L104C7,A1L104C8,A1L104C9))</f>
        <v>321195.80499999999</v>
      </c>
      <c r="BJ74" s="16" t="s">
        <v>25233</v>
      </c>
      <c r="BK74" s="33">
        <f>IF(D3L167C29=0,0,D3L167C28/D3L167C29)</f>
        <v>4.6675986932224252</v>
      </c>
      <c r="BL74" s="16" t="s">
        <v>25234</v>
      </c>
      <c r="BM74" s="32">
        <f>IF(D3L167C5=0,0,D3L167C28/D3L167C5)</f>
        <v>0.94055809000845592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5.9441909991544098E-2</v>
      </c>
      <c r="BZ74" s="16" t="s">
        <v>25238</v>
      </c>
      <c r="CA74" s="15">
        <f>D3L167C5*D3L167C37</f>
        <v>94748.099309578276</v>
      </c>
      <c r="CB74" s="16" t="s">
        <v>25247</v>
      </c>
      <c r="CC74" s="15">
        <f>IF(D3L167C37=0,0,CHOOSE(MIN(D3L167C8,RUN_YEARS),B6L116C1,B6L117C1,B6L118C1,B6L119C1,B6L120C1))</f>
        <v>392443.25999999995</v>
      </c>
      <c r="CD74" s="16" t="s">
        <v>25239</v>
      </c>
      <c r="CE74" s="33">
        <f>IF(D3L167C39=0,0,D3L167C38/D3L167C39)</f>
        <v>0.24143133279847459</v>
      </c>
      <c r="CF74" s="16" t="s">
        <v>25240</v>
      </c>
      <c r="CG74" s="32">
        <f>IF(D3L167C5=0,0,D3L167C38/D3L167C5)</f>
        <v>5.9441909991544098E-2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1526475</v>
      </c>
      <c r="J75" s="16" t="s">
        <v>25281</v>
      </c>
      <c r="K75" s="21">
        <f>IF(FLOW_THRU_100PCT="Y",1,INDEX(VariabilityMatrix,D3L168C1,D3L168C8))</f>
        <v>0.82794320140083877</v>
      </c>
      <c r="L75" s="16" t="s">
        <v>25251</v>
      </c>
      <c r="M75" s="15">
        <f>IF(D3L168C2&lt;&gt;0,D3L168C2*D3L168C4,D3L168C3*D3L168C4)</f>
        <v>1263834.5983583455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0.94055809000845592</v>
      </c>
      <c r="BF75" s="16" t="s">
        <v>25264</v>
      </c>
      <c r="BG75" s="15">
        <f>D3L168C5*D3L168C27</f>
        <v>1188709.8559185294</v>
      </c>
      <c r="BH75" s="16" t="s">
        <v>25277</v>
      </c>
      <c r="BI75" s="15">
        <f>IF(D3L168C27=0,0,CHOOSE(MIN(D3L168C8,RUN_YEARS),A1L104C1,A1L104C6,A1L104C7,A1L104C8,A1L104C9))</f>
        <v>321195.80499999999</v>
      </c>
      <c r="BJ75" s="16" t="s">
        <v>25265</v>
      </c>
      <c r="BK75" s="33">
        <f>IF(D3L168C29=0,0,D3L168C28/D3L168C29)</f>
        <v>3.7008884842643863</v>
      </c>
      <c r="BL75" s="16" t="s">
        <v>25266</v>
      </c>
      <c r="BM75" s="32">
        <f>IF(D3L168C5=0,0,D3L168C28/D3L168C5)</f>
        <v>0.94055809000845592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5.9441909991544098E-2</v>
      </c>
      <c r="BZ75" s="16" t="s">
        <v>25270</v>
      </c>
      <c r="CA75" s="15">
        <f>D3L168C5*D3L168C37</f>
        <v>75124.742439816051</v>
      </c>
      <c r="CB75" s="16" t="s">
        <v>25279</v>
      </c>
      <c r="CC75" s="15">
        <f>IF(D3L168C37=0,0,CHOOSE(MIN(D3L168C8,RUN_YEARS),B6L116C1,B6L117C1,B6L118C1,B6L119C1,B6L120C1))</f>
        <v>392443.25999999995</v>
      </c>
      <c r="CD75" s="16" t="s">
        <v>25271</v>
      </c>
      <c r="CE75" s="33">
        <f>IF(D3L168C39=0,0,D3L168C38/D3L168C39)</f>
        <v>0.1914282906522998</v>
      </c>
      <c r="CF75" s="16" t="s">
        <v>25272</v>
      </c>
      <c r="CG75" s="32">
        <f>IF(D3L168C5=0,0,D3L168C38/D3L168C5)</f>
        <v>5.9441909991544091E-2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104305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61223.111147444644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61223.111147444644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0.1906099338608879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9511733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8398014.7401737701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2404674.9048192278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1.0652522080800652E-3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2939047.1058901674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2.863389238106957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109412.68072440015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0.34064168653883931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2687922.9756050543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8.368487177486811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256957.07313491992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0.65476235503425373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104305</v>
      </c>
      <c r="H79" s="16" t="s">
        <v>25375</v>
      </c>
      <c r="I79" s="15">
        <f>SUM(D3L169C3:D3L171C3)</f>
        <v>9511733</v>
      </c>
      <c r="J79" s="16" t="s">
        <v>25376</v>
      </c>
      <c r="K79" s="21">
        <f>IF(D3L172C2+D3L172C3=0,0,D3L172C5/(D3L172C2+D3L172C3))</f>
        <v>0.87970095909783375</v>
      </c>
      <c r="L79" s="16" t="s">
        <v>25345</v>
      </c>
      <c r="M79" s="15">
        <f>SUM(D3L169C5:D3L171C5)</f>
        <v>8459237.8513212148</v>
      </c>
      <c r="N79" s="16" t="s">
        <v>25346</v>
      </c>
      <c r="O79" s="32">
        <f>IF(SUM(D3L169C5:D3L171C5)=0,0,SUM(D3L169C7:D3L171C7)/SUM(D3L169C5:D3L171C5))</f>
        <v>0.28426614159379038</v>
      </c>
      <c r="P79" s="16" t="s">
        <v>25347</v>
      </c>
      <c r="Q79" s="15">
        <f>SUM(D3L169C7:D3L171C7)</f>
        <v>2404674.9048192278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1.0652522080800652E-3</v>
      </c>
      <c r="X79" s="16" t="s">
        <v>25349</v>
      </c>
      <c r="Y79" s="32">
        <f>IF(D3L172C5=0,0,D3L172C7/D3L172C5)</f>
        <v>0.28426614159379038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0.34743639528129938</v>
      </c>
      <c r="AL79" s="16" t="s">
        <v>25355</v>
      </c>
      <c r="AM79" s="15">
        <f>SUM(D3L169C18:D3L171C18)</f>
        <v>2939047.1058901674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2.863389238106957</v>
      </c>
      <c r="AR79" s="16" t="s">
        <v>25357</v>
      </c>
      <c r="AS79" s="32">
        <f>IF(D3L172C5=0,0,D3L172C18/D3L172C5)</f>
        <v>0.34743639528129938</v>
      </c>
      <c r="AT79" s="16" t="s">
        <v>25358</v>
      </c>
      <c r="AU79" s="32">
        <f>IF(SUM(D3L169C5:D3L171C5)=0,0,SUM(D3L169C23:D3L171C23)/SUM(D3L169C5:D3L171C5))</f>
        <v>2.0171532574319785E-2</v>
      </c>
      <c r="AV79" s="16" t="s">
        <v>25359</v>
      </c>
      <c r="AW79" s="15">
        <f>SUM(D3L169C23:D3L171C23)</f>
        <v>170635.79187184479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0.53125162039972718</v>
      </c>
      <c r="BB79" s="16" t="s">
        <v>25361</v>
      </c>
      <c r="BC79" s="32">
        <f>IF(D3L172C5=0,0,D3L172C23/D3L172C5)</f>
        <v>2.0171532574319785E-2</v>
      </c>
      <c r="BD79" s="16" t="s">
        <v>25362</v>
      </c>
      <c r="BE79" s="32">
        <f>IF(SUM(D3L169C5:D3L171C5)=0,0,SUM(D3L169C28:D3L171C28)/SUM(D3L169C5:D3L171C5))</f>
        <v>0.31775001753677351</v>
      </c>
      <c r="BF79" s="16" t="s">
        <v>25363</v>
      </c>
      <c r="BG79" s="15">
        <f>SUM(D3L169C28:D3L171C28)</f>
        <v>2687922.9756050543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8.368487177486811</v>
      </c>
      <c r="BL79" s="16" t="s">
        <v>25365</v>
      </c>
      <c r="BM79" s="32">
        <f>IF(D3L172C5=0,0,D3L172C28/D3L172C5)</f>
        <v>0.31775001753677351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3.037591301381682E-2</v>
      </c>
      <c r="BZ79" s="16" t="s">
        <v>25371</v>
      </c>
      <c r="CA79" s="15">
        <f>SUM(D3L169C38:D3L171C38)</f>
        <v>256957.07313491992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0.65476235503425373</v>
      </c>
      <c r="CF79" s="16" t="s">
        <v>25373</v>
      </c>
      <c r="CG79" s="32">
        <f>IF(D3L172C5=0,0,D3L172C38/D3L172C5)</f>
        <v>3.037591301381682E-2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239925</v>
      </c>
      <c r="J80" s="16" t="s">
        <v>25407</v>
      </c>
      <c r="K80" s="21">
        <f>IF(FLOW_THRU_100PCT="Y",1,INDEX(VariabilityMatrix,D3L173C1,D3L173C8))</f>
        <v>0.80013818940612036</v>
      </c>
      <c r="L80" s="16" t="s">
        <v>25377</v>
      </c>
      <c r="M80" s="15">
        <f>IF(D3L173C2&lt;&gt;0,D3L173C2*D3L173C4,D3L173C3*D3L173C4)</f>
        <v>191973.15509326343</v>
      </c>
      <c r="N80" s="16" t="s">
        <v>4251</v>
      </c>
      <c r="O80" s="32">
        <f>D3L172C6</f>
        <v>0.28426614159379038</v>
      </c>
      <c r="P80" s="16" t="s">
        <v>25378</v>
      </c>
      <c r="Q80" s="15">
        <f>D3L173C5*D3L173C6</f>
        <v>54571.468087948298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2257376128</v>
      </c>
      <c r="V80" s="16" t="s">
        <v>25379</v>
      </c>
      <c r="W80" s="33">
        <f>IF(D3L173C9=0,0,D3L173C7/D3L173C9)</f>
        <v>2.4174734290424948E-5</v>
      </c>
      <c r="X80" s="16" t="s">
        <v>25380</v>
      </c>
      <c r="Y80" s="32">
        <f>IF(D3L173C5=0,0,D3L173C7/D3L173C5)</f>
        <v>0.28426614159379038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0.34743639528129938</v>
      </c>
      <c r="AL80" s="16" t="s">
        <v>25384</v>
      </c>
      <c r="AM80" s="15">
        <f>D3L173C5*D3L173C17</f>
        <v>66698.460996381269</v>
      </c>
      <c r="AN80" s="16" t="s">
        <v>25401</v>
      </c>
      <c r="AO80" s="15">
        <f>IF(D3L173C17=0,0,CHOOSE(MIN(D3L173C8,RUN_YEARS),A1L108C1,A1L108C6,A1L108C7,A1L108C8,A1L108C9))</f>
        <v>1026422.488</v>
      </c>
      <c r="AP80" s="16" t="s">
        <v>25385</v>
      </c>
      <c r="AQ80" s="33">
        <f>IF(D3L173C19=0,0,D3L173C18/D3L173C19)</f>
        <v>6.4981488398938178E-2</v>
      </c>
      <c r="AR80" s="16" t="s">
        <v>25386</v>
      </c>
      <c r="AS80" s="32">
        <f>IF(D3L173C5=0,0,D3L173C18/D3L173C5)</f>
        <v>0.34743639528129938</v>
      </c>
      <c r="AT80" s="16" t="s">
        <v>4251</v>
      </c>
      <c r="AU80" s="32">
        <f>D3L172C22</f>
        <v>2.0171532574319785E-2</v>
      </c>
      <c r="AV80" s="16" t="s">
        <v>25387</v>
      </c>
      <c r="AW80" s="15">
        <f>D3L173C5*D3L173C22</f>
        <v>3872.3927513587073</v>
      </c>
      <c r="AX80" s="16" t="s">
        <v>25402</v>
      </c>
      <c r="AY80" s="15">
        <f>IF(D3L173C22=0,0,CHOOSE(MIN(D3L173C8,RUN_YEARS),A1L104C1,A1L104C6,A1L104C7,A1L104C8,A1L104C9))</f>
        <v>321195.80499999999</v>
      </c>
      <c r="AZ80" s="16" t="s">
        <v>25388</v>
      </c>
      <c r="BA80" s="33">
        <f>IF(D3L173C24=0,0,D3L173C23/D3L173C24)</f>
        <v>1.20561747416306E-2</v>
      </c>
      <c r="BB80" s="16" t="s">
        <v>25389</v>
      </c>
      <c r="BC80" s="32">
        <f>IF(D3L173C5=0,0,D3L173C23/D3L173C5)</f>
        <v>2.0171532574319785E-2</v>
      </c>
      <c r="BD80" s="16" t="s">
        <v>4251</v>
      </c>
      <c r="BE80" s="32">
        <f>D3L172C27</f>
        <v>0.31775001753677351</v>
      </c>
      <c r="BF80" s="16" t="s">
        <v>25390</v>
      </c>
      <c r="BG80" s="15">
        <f>D3L173C5*D3L173C27</f>
        <v>60999.473397474198</v>
      </c>
      <c r="BH80" s="16" t="s">
        <v>25403</v>
      </c>
      <c r="BI80" s="15">
        <f>IF(D3L173C27=0,0,CHOOSE(MIN(D3L173C8,RUN_YEARS),A1L104C1,A1L104C6,A1L104C7,A1L104C8,A1L104C9))</f>
        <v>321195.80499999999</v>
      </c>
      <c r="BJ80" s="16" t="s">
        <v>25391</v>
      </c>
      <c r="BK80" s="33">
        <f>IF(D3L173C29=0,0,D3L173C28/D3L173C29)</f>
        <v>0.18991366776248586</v>
      </c>
      <c r="BL80" s="16" t="s">
        <v>25392</v>
      </c>
      <c r="BM80" s="32">
        <f>IF(D3L173C5=0,0,D3L173C28/D3L173C5)</f>
        <v>0.31775001753677351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3.037591301381682E-2</v>
      </c>
      <c r="BZ80" s="16" t="s">
        <v>25396</v>
      </c>
      <c r="CA80" s="15">
        <f>D3L173C5*D3L173C37</f>
        <v>5831.3598601009353</v>
      </c>
      <c r="CB80" s="16" t="s">
        <v>25405</v>
      </c>
      <c r="CC80" s="15">
        <f>IF(D3L173C37=0,0,CHOOSE(MIN(D3L173C8,RUN_YEARS),B6L116C1,B6L117C1,B6L118C1,B6L119C1,B6L120C1))</f>
        <v>392443.25999999995</v>
      </c>
      <c r="CD80" s="16" t="s">
        <v>25397</v>
      </c>
      <c r="CE80" s="33">
        <f>IF(D3L173C39=0,0,D3L173C38/D3L173C39)</f>
        <v>1.4859115837792541E-2</v>
      </c>
      <c r="CF80" s="16" t="s">
        <v>25398</v>
      </c>
      <c r="CG80" s="32">
        <f>IF(D3L173C5=0,0,D3L173C38/D3L173C5)</f>
        <v>3.037591301381682E-2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1435434</v>
      </c>
      <c r="J81" s="16" t="s">
        <v>25439</v>
      </c>
      <c r="K81" s="21">
        <f>IF(FLOW_THRU_100PCT="Y",1,INDEX(VariabilityMatrix,D3L174C1,D3L174C8))</f>
        <v>0.80013818940612036</v>
      </c>
      <c r="L81" s="16" t="s">
        <v>25409</v>
      </c>
      <c r="M81" s="15">
        <f>IF(D3L174C2&lt;&gt;0,D3L174C2*D3L174C4,D3L174C3*D3L174C4)</f>
        <v>1148545.5617719849</v>
      </c>
      <c r="N81" s="16" t="s">
        <v>4251</v>
      </c>
      <c r="O81" s="32">
        <f>D3L172C6</f>
        <v>0.28426614159379038</v>
      </c>
      <c r="P81" s="16" t="s">
        <v>25410</v>
      </c>
      <c r="Q81" s="15">
        <f>D3L174C5*D3L174C6</f>
        <v>326492.61528959457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2257376128</v>
      </c>
      <c r="V81" s="16" t="s">
        <v>25411</v>
      </c>
      <c r="W81" s="33">
        <f>IF(D3L174C9=0,0,D3L174C7/D3L174C9)</f>
        <v>1.446336794475017E-4</v>
      </c>
      <c r="X81" s="16" t="s">
        <v>25412</v>
      </c>
      <c r="Y81" s="32">
        <f>IF(D3L174C5=0,0,D3L174C7/D3L174C5)</f>
        <v>0.28426614159379038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0.34743639528129938</v>
      </c>
      <c r="AL81" s="16" t="s">
        <v>25416</v>
      </c>
      <c r="AM81" s="15">
        <f>D3L174C5*D3L174C17</f>
        <v>399046.52979839343</v>
      </c>
      <c r="AN81" s="16" t="s">
        <v>25433</v>
      </c>
      <c r="AO81" s="15">
        <f>IF(D3L174C17=0,0,CHOOSE(MIN(D3L174C8,RUN_YEARS),A1L108C1,A1L108C6,A1L108C7,A1L108C8,A1L108C9))</f>
        <v>1026422.488</v>
      </c>
      <c r="AP81" s="16" t="s">
        <v>25417</v>
      </c>
      <c r="AQ81" s="33">
        <f>IF(D3L174C19=0,0,D3L174C18/D3L174C19)</f>
        <v>0.3887741494985576</v>
      </c>
      <c r="AR81" s="16" t="s">
        <v>25418</v>
      </c>
      <c r="AS81" s="32">
        <f>IF(D3L174C5=0,0,D3L174C18/D3L174C5)</f>
        <v>0.34743639528129938</v>
      </c>
      <c r="AT81" s="16" t="s">
        <v>4251</v>
      </c>
      <c r="AU81" s="32">
        <f>D3L172C22</f>
        <v>2.0171532574319785E-2</v>
      </c>
      <c r="AV81" s="16" t="s">
        <v>25419</v>
      </c>
      <c r="AW81" s="15">
        <f>D3L174C5*D3L174C22</f>
        <v>23167.924212374011</v>
      </c>
      <c r="AX81" s="16" t="s">
        <v>25434</v>
      </c>
      <c r="AY81" s="15">
        <f>IF(D3L174C22=0,0,CHOOSE(MIN(D3L174C8,RUN_YEARS),A1L104C1,A1L104C6,A1L104C7,A1L104C8,A1L104C9))</f>
        <v>321195.80499999999</v>
      </c>
      <c r="AZ81" s="16" t="s">
        <v>25420</v>
      </c>
      <c r="BA81" s="33">
        <f>IF(D3L174C24=0,0,D3L174C23/D3L174C24)</f>
        <v>7.2130220419205082E-2</v>
      </c>
      <c r="BB81" s="16" t="s">
        <v>25421</v>
      </c>
      <c r="BC81" s="32">
        <f>IF(D3L174C5=0,0,D3L174C23/D3L174C5)</f>
        <v>2.0171532574319785E-2</v>
      </c>
      <c r="BD81" s="16" t="s">
        <v>4251</v>
      </c>
      <c r="BE81" s="32">
        <f>D3L172C27</f>
        <v>0.31775001753677351</v>
      </c>
      <c r="BF81" s="16" t="s">
        <v>25422</v>
      </c>
      <c r="BG81" s="15">
        <f>D3L174C5*D3L174C27</f>
        <v>364950.37239483156</v>
      </c>
      <c r="BH81" s="16" t="s">
        <v>25435</v>
      </c>
      <c r="BI81" s="15">
        <f>IF(D3L174C27=0,0,CHOOSE(MIN(D3L174C8,RUN_YEARS),A1L104C1,A1L104C6,A1L104C7,A1L104C8,A1L104C9))</f>
        <v>321195.80499999999</v>
      </c>
      <c r="BJ81" s="16" t="s">
        <v>25423</v>
      </c>
      <c r="BK81" s="33">
        <f>IF(D3L174C29=0,0,D3L174C28/D3L174C29)</f>
        <v>1.1362239690360576</v>
      </c>
      <c r="BL81" s="16" t="s">
        <v>25424</v>
      </c>
      <c r="BM81" s="32">
        <f>IF(D3L174C5=0,0,D3L174C28/D3L174C5)</f>
        <v>0.31775001753677351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3.037591301381682E-2</v>
      </c>
      <c r="BZ81" s="16" t="s">
        <v>25428</v>
      </c>
      <c r="CA81" s="15">
        <f>D3L174C5*D3L174C37</f>
        <v>34888.120076791187</v>
      </c>
      <c r="CB81" s="16" t="s">
        <v>25437</v>
      </c>
      <c r="CC81" s="15">
        <f>IF(D3L174C37=0,0,CHOOSE(MIN(D3L174C8,RUN_YEARS),B6L116C1,B6L117C1,B6L118C1,B6L119C1,B6L120C1))</f>
        <v>392443.25999999995</v>
      </c>
      <c r="CD81" s="16" t="s">
        <v>25429</v>
      </c>
      <c r="CE81" s="33">
        <f>IF(D3L174C39=0,0,D3L174C38/D3L174C39)</f>
        <v>8.8899781529669264E-2</v>
      </c>
      <c r="CF81" s="16" t="s">
        <v>25430</v>
      </c>
      <c r="CG81" s="32">
        <f>IF(D3L174C5=0,0,D3L174C38/D3L174C5)</f>
        <v>3.037591301381682E-2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108672</v>
      </c>
      <c r="J82" s="16" t="s">
        <v>25471</v>
      </c>
      <c r="K82" s="21">
        <f>IF(FLOW_THRU_100PCT="Y",1,INDEX(VariabilityMatrix,D3L175C1,D3L175C8))</f>
        <v>0.80013818940612036</v>
      </c>
      <c r="L82" s="16" t="s">
        <v>25441</v>
      </c>
      <c r="M82" s="15">
        <f>IF(D3L175C2&lt;&gt;0,D3L175C2*D3L175C4,D3L175C3*D3L175C4)</f>
        <v>86952.617319141908</v>
      </c>
      <c r="N82" s="16" t="s">
        <v>4251</v>
      </c>
      <c r="O82" s="32">
        <f>D3L172C6</f>
        <v>0.28426614159379038</v>
      </c>
      <c r="P82" s="16" t="s">
        <v>25442</v>
      </c>
      <c r="Q82" s="15">
        <f>D3L175C5*D3L175C6</f>
        <v>24717.685026793864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2257376128</v>
      </c>
      <c r="V82" s="16" t="s">
        <v>25443</v>
      </c>
      <c r="W82" s="33">
        <f>IF(D3L175C9=0,0,D3L175C7/D3L175C9)</f>
        <v>1.0949741480917205E-5</v>
      </c>
      <c r="X82" s="16" t="s">
        <v>25444</v>
      </c>
      <c r="Y82" s="32">
        <f>IF(D3L175C5=0,0,D3L175C7/D3L175C5)</f>
        <v>0.28426614159379038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0.34743639528129938</v>
      </c>
      <c r="AL82" s="16" t="s">
        <v>25448</v>
      </c>
      <c r="AM82" s="15">
        <f>D3L175C5*D3L175C17</f>
        <v>30210.503921636948</v>
      </c>
      <c r="AN82" s="16" t="s">
        <v>25465</v>
      </c>
      <c r="AO82" s="15">
        <f>IF(D3L175C17=0,0,CHOOSE(MIN(D3L175C8,RUN_YEARS),A1L108C1,A1L108C6,A1L108C7,A1L108C8,A1L108C9))</f>
        <v>1026422.488</v>
      </c>
      <c r="AP82" s="16" t="s">
        <v>25449</v>
      </c>
      <c r="AQ82" s="33">
        <f>IF(D3L175C19=0,0,D3L175C18/D3L175C19)</f>
        <v>2.9432815701946065E-2</v>
      </c>
      <c r="AR82" s="16" t="s">
        <v>25450</v>
      </c>
      <c r="AS82" s="32">
        <f>IF(D3L175C5=0,0,D3L175C18/D3L175C5)</f>
        <v>0.34743639528129938</v>
      </c>
      <c r="AT82" s="16" t="s">
        <v>4251</v>
      </c>
      <c r="AU82" s="32">
        <f>D3L172C22</f>
        <v>2.0171532574319785E-2</v>
      </c>
      <c r="AV82" s="16" t="s">
        <v>25451</v>
      </c>
      <c r="AW82" s="15">
        <f>D3L175C5*D3L175C22</f>
        <v>1753.9675526754338</v>
      </c>
      <c r="AX82" s="16" t="s">
        <v>25466</v>
      </c>
      <c r="AY82" s="15">
        <f>IF(D3L175C22=0,0,CHOOSE(MIN(D3L175C8,RUN_YEARS),A1L104C1,A1L104C6,A1L104C7,A1L104C8,A1L104C9))</f>
        <v>321195.80499999999</v>
      </c>
      <c r="AZ82" s="16" t="s">
        <v>25452</v>
      </c>
      <c r="BA82" s="33">
        <f>IF(D3L175C24=0,0,D3L175C23/D3L175C24)</f>
        <v>5.4607424050119018E-3</v>
      </c>
      <c r="BB82" s="16" t="s">
        <v>25453</v>
      </c>
      <c r="BC82" s="32">
        <f>IF(D3L175C5=0,0,D3L175C23/D3L175C5)</f>
        <v>2.0171532574319785E-2</v>
      </c>
      <c r="BD82" s="16" t="s">
        <v>4251</v>
      </c>
      <c r="BE82" s="32">
        <f>D3L172C27</f>
        <v>0.31775001753677351</v>
      </c>
      <c r="BF82" s="16" t="s">
        <v>25454</v>
      </c>
      <c r="BG82" s="15">
        <f>D3L175C5*D3L175C27</f>
        <v>27629.195678025699</v>
      </c>
      <c r="BH82" s="16" t="s">
        <v>25467</v>
      </c>
      <c r="BI82" s="15">
        <f>IF(D3L175C27=0,0,CHOOSE(MIN(D3L175C8,RUN_YEARS),A1L104C1,A1L104C6,A1L104C7,A1L104C8,A1L104C9))</f>
        <v>321195.80499999999</v>
      </c>
      <c r="BJ82" s="16" t="s">
        <v>25455</v>
      </c>
      <c r="BK82" s="33">
        <f>IF(D3L175C29=0,0,D3L175C28/D3L175C29)</f>
        <v>8.60197899472121E-2</v>
      </c>
      <c r="BL82" s="16" t="s">
        <v>25456</v>
      </c>
      <c r="BM82" s="32">
        <f>IF(D3L175C5=0,0,D3L175C28/D3L175C5)</f>
        <v>0.31775001753677351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3.037591301381682E-2</v>
      </c>
      <c r="BZ82" s="16" t="s">
        <v>25460</v>
      </c>
      <c r="CA82" s="15">
        <f>D3L175C5*D3L175C37</f>
        <v>2641.2651400099567</v>
      </c>
      <c r="CB82" s="16" t="s">
        <v>25469</v>
      </c>
      <c r="CC82" s="15">
        <f>IF(D3L175C37=0,0,CHOOSE(MIN(D3L175C8,RUN_YEARS),B6L116C1,B6L117C1,B6L118C1,B6L119C1,B6L120C1))</f>
        <v>392443.25999999995</v>
      </c>
      <c r="CD82" s="16" t="s">
        <v>25461</v>
      </c>
      <c r="CE82" s="33">
        <f>IF(D3L175C39=0,0,D3L175C38/D3L175C39)</f>
        <v>6.7303108735004315E-3</v>
      </c>
      <c r="CF82" s="16" t="s">
        <v>25462</v>
      </c>
      <c r="CG82" s="32">
        <f>IF(D3L175C5=0,0,D3L175C38/D3L175C5)</f>
        <v>3.0375913013816824E-2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147093</v>
      </c>
      <c r="J83" s="16" t="s">
        <v>25503</v>
      </c>
      <c r="K83" s="21">
        <f>IF(FLOW_THRU_100PCT="Y",1,INDEX(VariabilityMatrix,D3L176C1,D3L176C8))</f>
        <v>0.80013818940612036</v>
      </c>
      <c r="L83" s="16" t="s">
        <v>25473</v>
      </c>
      <c r="M83" s="15">
        <f>IF(D3L176C2&lt;&gt;0,D3L176C2*D3L176C4,D3L176C3*D3L176C4)</f>
        <v>117694.72669431446</v>
      </c>
      <c r="N83" s="16" t="s">
        <v>4251</v>
      </c>
      <c r="O83" s="32">
        <f>D3L172C6</f>
        <v>0.28426614159379038</v>
      </c>
      <c r="P83" s="16" t="s">
        <v>25474</v>
      </c>
      <c r="Q83" s="15">
        <f>D3L176C5*D3L176C6</f>
        <v>33456.625843328453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2257376128</v>
      </c>
      <c r="V83" s="16" t="s">
        <v>25475</v>
      </c>
      <c r="W83" s="33">
        <f>IF(D3L176C9=0,0,D3L176C7/D3L176C9)</f>
        <v>1.4821024032432956E-5</v>
      </c>
      <c r="X83" s="16" t="s">
        <v>25476</v>
      </c>
      <c r="Y83" s="32">
        <f>IF(D3L176C5=0,0,D3L176C7/D3L176C5)</f>
        <v>0.28426614159379038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0.34743639528129938</v>
      </c>
      <c r="AL83" s="16" t="s">
        <v>25480</v>
      </c>
      <c r="AM83" s="15">
        <f>D3L176C5*D3L176C17</f>
        <v>40891.431586290339</v>
      </c>
      <c r="AN83" s="16" t="s">
        <v>25497</v>
      </c>
      <c r="AO83" s="15">
        <f>IF(D3L176C17=0,0,CHOOSE(MIN(D3L176C8,RUN_YEARS),A1L108C1,A1L108C6,A1L108C7,A1L108C8,A1L108C9))</f>
        <v>1026422.488</v>
      </c>
      <c r="AP83" s="16" t="s">
        <v>25481</v>
      </c>
      <c r="AQ83" s="33">
        <f>IF(D3L176C19=0,0,D3L176C18/D3L176C19)</f>
        <v>3.9838791593477189E-2</v>
      </c>
      <c r="AR83" s="16" t="s">
        <v>25482</v>
      </c>
      <c r="AS83" s="32">
        <f>IF(D3L176C5=0,0,D3L176C18/D3L176C5)</f>
        <v>0.34743639528129938</v>
      </c>
      <c r="AT83" s="16" t="s">
        <v>4251</v>
      </c>
      <c r="AU83" s="32">
        <f>D3L172C22</f>
        <v>2.0171532574319785E-2</v>
      </c>
      <c r="AV83" s="16" t="s">
        <v>25483</v>
      </c>
      <c r="AW83" s="15">
        <f>D3L176C5*D3L176C22</f>
        <v>2374.0830133400286</v>
      </c>
      <c r="AX83" s="16" t="s">
        <v>25498</v>
      </c>
      <c r="AY83" s="15">
        <f>IF(D3L176C22=0,0,CHOOSE(MIN(D3L176C8,RUN_YEARS),A1L104C1,A1L104C6,A1L104C7,A1L104C8,A1L104C9))</f>
        <v>321195.80499999999</v>
      </c>
      <c r="AZ83" s="16" t="s">
        <v>25484</v>
      </c>
      <c r="BA83" s="33">
        <f>IF(D3L176C24=0,0,D3L176C23/D3L176C24)</f>
        <v>7.3913886059004683E-3</v>
      </c>
      <c r="BB83" s="16" t="s">
        <v>25485</v>
      </c>
      <c r="BC83" s="32">
        <f>IF(D3L176C5=0,0,D3L176C23/D3L176C5)</f>
        <v>2.0171532574319785E-2</v>
      </c>
      <c r="BD83" s="16" t="s">
        <v>4251</v>
      </c>
      <c r="BE83" s="32">
        <f>D3L172C27</f>
        <v>0.31775001753677351</v>
      </c>
      <c r="BF83" s="16" t="s">
        <v>25486</v>
      </c>
      <c r="BG83" s="15">
        <f>D3L176C5*D3L176C27</f>
        <v>37397.501471104188</v>
      </c>
      <c r="BH83" s="16" t="s">
        <v>25499</v>
      </c>
      <c r="BI83" s="15">
        <f>IF(D3L176C27=0,0,CHOOSE(MIN(D3L176C8,RUN_YEARS),A1L104C1,A1L104C6,A1L104C7,A1L104C8,A1L104C9))</f>
        <v>321195.80499999999</v>
      </c>
      <c r="BJ83" s="16" t="s">
        <v>25487</v>
      </c>
      <c r="BK83" s="33">
        <f>IF(D3L176C29=0,0,D3L176C28/D3L176C29)</f>
        <v>0.11643209808143101</v>
      </c>
      <c r="BL83" s="16" t="s">
        <v>25488</v>
      </c>
      <c r="BM83" s="32">
        <f>IF(D3L176C5=0,0,D3L176C28/D3L176C5)</f>
        <v>0.31775001753677351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3.037591301381682E-2</v>
      </c>
      <c r="BZ83" s="16" t="s">
        <v>25492</v>
      </c>
      <c r="CA83" s="15">
        <f>D3L176C5*D3L176C37</f>
        <v>3575.0847802514404</v>
      </c>
      <c r="CB83" s="16" t="s">
        <v>25501</v>
      </c>
      <c r="CC83" s="15">
        <f>IF(D3L176C37=0,0,CHOOSE(MIN(D3L176C8,RUN_YEARS),B6L116C1,B6L117C1,B6L118C1,B6L119C1,B6L120C1))</f>
        <v>392443.25999999995</v>
      </c>
      <c r="CD83" s="16" t="s">
        <v>25493</v>
      </c>
      <c r="CE83" s="33">
        <f>IF(D3L176C39=0,0,D3L176C38/D3L176C39)</f>
        <v>9.1098131746521552E-3</v>
      </c>
      <c r="CF83" s="16" t="s">
        <v>25494</v>
      </c>
      <c r="CG83" s="32">
        <f>IF(D3L176C5=0,0,D3L176C38/D3L176C5)</f>
        <v>3.0375913013816817E-2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171104</v>
      </c>
      <c r="J84" s="16" t="s">
        <v>25535</v>
      </c>
      <c r="K84" s="21">
        <f>IF(FLOW_THRU_100PCT="Y",1,INDEX(VariabilityMatrix,D3L177C1,D3L177C8))</f>
        <v>0.80013818940612036</v>
      </c>
      <c r="L84" s="16" t="s">
        <v>25505</v>
      </c>
      <c r="M84" s="15">
        <f>IF(D3L177C2&lt;&gt;0,D3L177C2*D3L177C4,D3L177C3*D3L177C4)</f>
        <v>136906.84476014483</v>
      </c>
      <c r="N84" s="16" t="s">
        <v>4251</v>
      </c>
      <c r="O84" s="32">
        <f>D3L172C6</f>
        <v>0.28426614159379038</v>
      </c>
      <c r="P84" s="16" t="s">
        <v>25506</v>
      </c>
      <c r="Q84" s="15">
        <f>D3L177C5*D3L177C6</f>
        <v>38917.980517746408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2257376128</v>
      </c>
      <c r="V84" s="16" t="s">
        <v>25507</v>
      </c>
      <c r="W84" s="33">
        <f>IF(D3L177C9=0,0,D3L177C7/D3L177C9)</f>
        <v>1.7240361513093137E-5</v>
      </c>
      <c r="X84" s="16" t="s">
        <v>25508</v>
      </c>
      <c r="Y84" s="32">
        <f>IF(D3L177C5=0,0,D3L177C7/D3L177C5)</f>
        <v>0.28426614159379038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0.34743639528129938</v>
      </c>
      <c r="AL84" s="16" t="s">
        <v>25512</v>
      </c>
      <c r="AM84" s="15">
        <f>D3L177C5*D3L177C17</f>
        <v>47566.420632801171</v>
      </c>
      <c r="AN84" s="16" t="s">
        <v>25529</v>
      </c>
      <c r="AO84" s="15">
        <f>IF(D3L177C17=0,0,CHOOSE(MIN(D3L177C8,RUN_YEARS),A1L108C1,A1L108C6,A1L108C7,A1L108C8,A1L108C9))</f>
        <v>1026422.488</v>
      </c>
      <c r="AP84" s="16" t="s">
        <v>25513</v>
      </c>
      <c r="AQ84" s="33">
        <f>IF(D3L177C19=0,0,D3L177C18/D3L177C19)</f>
        <v>4.6341950988900364E-2</v>
      </c>
      <c r="AR84" s="16" t="s">
        <v>25514</v>
      </c>
      <c r="AS84" s="32">
        <f>IF(D3L177C5=0,0,D3L177C18/D3L177C5)</f>
        <v>0.34743639528129938</v>
      </c>
      <c r="AT84" s="16" t="s">
        <v>4251</v>
      </c>
      <c r="AU84" s="32">
        <f>D3L172C22</f>
        <v>2.0171532574319785E-2</v>
      </c>
      <c r="AV84" s="16" t="s">
        <v>25515</v>
      </c>
      <c r="AW84" s="15">
        <f>D3L177C5*D3L177C22</f>
        <v>2761.6208787266032</v>
      </c>
      <c r="AX84" s="16" t="s">
        <v>25530</v>
      </c>
      <c r="AY84" s="15">
        <f>IF(D3L177C22=0,0,CHOOSE(MIN(D3L177C8,RUN_YEARS),A1L104C1,A1L104C6,A1L104C7,A1L104C8,A1L104C9))</f>
        <v>321195.80499999999</v>
      </c>
      <c r="AZ84" s="16" t="s">
        <v>25516</v>
      </c>
      <c r="BA84" s="33">
        <f>IF(D3L177C24=0,0,D3L177C23/D3L177C24)</f>
        <v>8.5979357007063134E-3</v>
      </c>
      <c r="BB84" s="16" t="s">
        <v>25517</v>
      </c>
      <c r="BC84" s="32">
        <f>IF(D3L177C5=0,0,D3L177C23/D3L177C5)</f>
        <v>2.0171532574319785E-2</v>
      </c>
      <c r="BD84" s="16" t="s">
        <v>4251</v>
      </c>
      <c r="BE84" s="32">
        <f>D3L172C27</f>
        <v>0.31775001753677351</v>
      </c>
      <c r="BF84" s="16" t="s">
        <v>25518</v>
      </c>
      <c r="BG84" s="15">
        <f>D3L177C5*D3L177C27</f>
        <v>43502.15232344035</v>
      </c>
      <c r="BH84" s="16" t="s">
        <v>25531</v>
      </c>
      <c r="BI84" s="15">
        <f>IF(D3L177C27=0,0,CHOOSE(MIN(D3L177C8,RUN_YEARS),A1L104C1,A1L104C6,A1L104C7,A1L104C8,A1L104C9))</f>
        <v>321195.80499999999</v>
      </c>
      <c r="BJ84" s="16" t="s">
        <v>25519</v>
      </c>
      <c r="BK84" s="33">
        <f>IF(D3L177C29=0,0,D3L177C28/D3L177C29)</f>
        <v>0.13543810861240965</v>
      </c>
      <c r="BL84" s="16" t="s">
        <v>25520</v>
      </c>
      <c r="BM84" s="32">
        <f>IF(D3L177C5=0,0,D3L177C28/D3L177C5)</f>
        <v>0.31775001753677351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3.037591301381682E-2</v>
      </c>
      <c r="BZ84" s="16" t="s">
        <v>25524</v>
      </c>
      <c r="CA84" s="15">
        <f>D3L177C5*D3L177C37</f>
        <v>4158.6704074302825</v>
      </c>
      <c r="CB84" s="16" t="s">
        <v>25533</v>
      </c>
      <c r="CC84" s="15">
        <f>IF(D3L177C37=0,0,CHOOSE(MIN(D3L177C8,RUN_YEARS),B6L116C1,B6L117C1,B6L118C1,B6L119C1,B6L120C1))</f>
        <v>392443.25999999995</v>
      </c>
      <c r="CD84" s="16" t="s">
        <v>25525</v>
      </c>
      <c r="CE84" s="33">
        <f>IF(D3L177C39=0,0,D3L177C38/D3L177C39)</f>
        <v>1.0596870506656893E-2</v>
      </c>
      <c r="CF84" s="16" t="s">
        <v>25526</v>
      </c>
      <c r="CG84" s="32">
        <f>IF(D3L177C5=0,0,D3L177C38/D3L177C5)</f>
        <v>3.037591301381682E-2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1193047</v>
      </c>
      <c r="J85" s="16" t="s">
        <v>25567</v>
      </c>
      <c r="K85" s="21">
        <f>IF(FLOW_THRU_100PCT="Y",1,INDEX(VariabilityMatrix,D3L178C1,D3L178C8))</f>
        <v>0.80013818940612036</v>
      </c>
      <c r="L85" s="16" t="s">
        <v>25537</v>
      </c>
      <c r="M85" s="15">
        <f>IF(D3L178C2&lt;&gt;0,D3L178C2*D3L178C4,D3L178C3*D3L178C4)</f>
        <v>954602.46645640372</v>
      </c>
      <c r="N85" s="16" t="s">
        <v>4251</v>
      </c>
      <c r="O85" s="32">
        <f>D3L172C6</f>
        <v>0.28426614159379038</v>
      </c>
      <c r="P85" s="16" t="s">
        <v>25538</v>
      </c>
      <c r="Q85" s="15">
        <f>D3L178C5*D3L178C6</f>
        <v>271361.15989547758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2257376128</v>
      </c>
      <c r="V85" s="16" t="s">
        <v>25539</v>
      </c>
      <c r="W85" s="33">
        <f>IF(D3L178C9=0,0,D3L178C7/D3L178C9)</f>
        <v>1.2021087515260443E-4</v>
      </c>
      <c r="X85" s="16" t="s">
        <v>25540</v>
      </c>
      <c r="Y85" s="32">
        <f>IF(D3L178C5=0,0,D3L178C7/D3L178C5)</f>
        <v>0.28426614159379038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0.34743639528129938</v>
      </c>
      <c r="AL85" s="16" t="s">
        <v>25544</v>
      </c>
      <c r="AM85" s="15">
        <f>D3L178C5*D3L178C17</f>
        <v>331663.63987225044</v>
      </c>
      <c r="AN85" s="16" t="s">
        <v>25561</v>
      </c>
      <c r="AO85" s="15">
        <f>IF(D3L178C17=0,0,CHOOSE(MIN(D3L178C8,RUN_YEARS),A1L108C1,A1L108C6,A1L108C7,A1L108C8,A1L108C9))</f>
        <v>1026422.488</v>
      </c>
      <c r="AP85" s="16" t="s">
        <v>25545</v>
      </c>
      <c r="AQ85" s="33">
        <f>IF(D3L178C19=0,0,D3L178C18/D3L178C19)</f>
        <v>0.32312585095295615</v>
      </c>
      <c r="AR85" s="16" t="s">
        <v>25546</v>
      </c>
      <c r="AS85" s="32">
        <f>IF(D3L178C5=0,0,D3L178C18/D3L178C5)</f>
        <v>0.34743639528129938</v>
      </c>
      <c r="AT85" s="16" t="s">
        <v>4251</v>
      </c>
      <c r="AU85" s="32">
        <f>D3L172C22</f>
        <v>2.0171532574319785E-2</v>
      </c>
      <c r="AV85" s="16" t="s">
        <v>25547</v>
      </c>
      <c r="AW85" s="15">
        <f>D3L178C5*D3L178C22</f>
        <v>19255.794747651358</v>
      </c>
      <c r="AX85" s="16" t="s">
        <v>25562</v>
      </c>
      <c r="AY85" s="15">
        <f>IF(D3L178C22=0,0,CHOOSE(MIN(D3L178C8,RUN_YEARS),A1L104C1,A1L104C6,A1L104C7,A1L104C8,A1L104C9))</f>
        <v>321195.80499999999</v>
      </c>
      <c r="AZ85" s="16" t="s">
        <v>25548</v>
      </c>
      <c r="BA85" s="33">
        <f>IF(D3L178C24=0,0,D3L178C23/D3L178C24)</f>
        <v>5.995033075743738E-2</v>
      </c>
      <c r="BB85" s="16" t="s">
        <v>25549</v>
      </c>
      <c r="BC85" s="32">
        <f>IF(D3L178C5=0,0,D3L178C23/D3L178C5)</f>
        <v>2.0171532574319785E-2</v>
      </c>
      <c r="BD85" s="16" t="s">
        <v>4251</v>
      </c>
      <c r="BE85" s="32">
        <f>D3L172C27</f>
        <v>0.31775001753677351</v>
      </c>
      <c r="BF85" s="16" t="s">
        <v>25550</v>
      </c>
      <c r="BG85" s="15">
        <f>D3L178C5*D3L178C27</f>
        <v>303324.95045716956</v>
      </c>
      <c r="BH85" s="16" t="s">
        <v>25563</v>
      </c>
      <c r="BI85" s="15">
        <f>IF(D3L178C27=0,0,CHOOSE(MIN(D3L178C8,RUN_YEARS),A1L104C1,A1L104C6,A1L104C7,A1L104C8,A1L104C9))</f>
        <v>321195.80499999999</v>
      </c>
      <c r="BJ85" s="16" t="s">
        <v>25551</v>
      </c>
      <c r="BK85" s="33">
        <f>IF(D3L178C29=0,0,D3L178C28/D3L178C29)</f>
        <v>0.94436149456301144</v>
      </c>
      <c r="BL85" s="16" t="s">
        <v>25552</v>
      </c>
      <c r="BM85" s="32">
        <f>IF(D3L178C5=0,0,D3L178C28/D3L178C5)</f>
        <v>0.31775001753677357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3.037591301381682E-2</v>
      </c>
      <c r="BZ85" s="16" t="s">
        <v>25556</v>
      </c>
      <c r="CA85" s="15">
        <f>D3L178C5*D3L178C37</f>
        <v>28996.921483854709</v>
      </c>
      <c r="CB85" s="16" t="s">
        <v>25565</v>
      </c>
      <c r="CC85" s="15">
        <f>IF(D3L178C37=0,0,CHOOSE(MIN(D3L178C8,RUN_YEARS),B6L116C1,B6L117C1,B6L118C1,B6L119C1,B6L120C1))</f>
        <v>392443.25999999995</v>
      </c>
      <c r="CD85" s="16" t="s">
        <v>25557</v>
      </c>
      <c r="CE85" s="33">
        <f>IF(D3L178C39=0,0,D3L178C38/D3L178C39)</f>
        <v>7.3888188279382636E-2</v>
      </c>
      <c r="CF85" s="16" t="s">
        <v>25558</v>
      </c>
      <c r="CG85" s="32">
        <f>IF(D3L178C5=0,0,D3L178C38/D3L178C5)</f>
        <v>3.037591301381682E-2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414.18438284621755</v>
      </c>
      <c r="J86" s="16" t="s">
        <v>25599</v>
      </c>
      <c r="K86" s="21">
        <f>IF(FLOW_THRU_100PCT="Y",1,INDEX(VariabilityMatrix,D3L179C1,D3L179C8))</f>
        <v>0.62047015002265882</v>
      </c>
      <c r="L86" s="16" t="s">
        <v>25569</v>
      </c>
      <c r="M86" s="15">
        <f>IF(D3L179C2&lt;&gt;0,D3L179C2*D3L179C4,D3L179C3*D3L179C4)</f>
        <v>256.98904616163497</v>
      </c>
      <c r="N86" s="16" t="s">
        <v>4251</v>
      </c>
      <c r="O86" s="32">
        <f>0.45*CHOOSE(MIN(D3L179C8,RUN_YEARS),B3L110C1,B3L125C1,B3L140C1,B3L155C1,B3L170C1)</f>
        <v>0.44227527859371835</v>
      </c>
      <c r="P86" s="16" t="s">
        <v>25570</v>
      </c>
      <c r="Q86" s="15">
        <f>D3L179C5*D3L179C6</f>
        <v>113.65990198667106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2212545701.1999998</v>
      </c>
      <c r="V86" s="16" t="s">
        <v>25571</v>
      </c>
      <c r="W86" s="33">
        <f>IF(D3L179C9=0,0,D3L179C7/D3L179C9)</f>
        <v>5.1370646005199482E-8</v>
      </c>
      <c r="X86" s="16" t="s">
        <v>25572</v>
      </c>
      <c r="Y86" s="32">
        <f>IF(D3L179C5=0,0,D3L179C7/D3L179C5)</f>
        <v>0.44227527859371835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0.54055867383676692</v>
      </c>
      <c r="AL86" s="16" t="s">
        <v>25576</v>
      </c>
      <c r="AM86" s="15">
        <f>D3L179C5*D3L179C17</f>
        <v>138.91765798370909</v>
      </c>
      <c r="AN86" s="16" t="s">
        <v>25593</v>
      </c>
      <c r="AO86" s="15">
        <f>IF(D3L179C17=0,0,CHOOSE(MIN(D3L179C8,RUN_YEARS),A1L108C1,A1L108C6,A1L108C7,A1L108C8,A1L108C9))</f>
        <v>998252.15200000012</v>
      </c>
      <c r="AP86" s="16" t="s">
        <v>25577</v>
      </c>
      <c r="AQ86" s="33">
        <f>IF(D3L179C19=0,0,D3L179C18/D3L179C19)</f>
        <v>1.3916089006709106E-4</v>
      </c>
      <c r="AR86" s="16" t="s">
        <v>25578</v>
      </c>
      <c r="AS86" s="32">
        <f>IF(D3L179C5=0,0,D3L179C18/D3L179C5)</f>
        <v>0.54055867383676692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1.7166047569514731E-2</v>
      </c>
      <c r="BZ86" s="16" t="s">
        <v>25588</v>
      </c>
      <c r="CA86" s="15">
        <f>D3L179C5*D3L179C37</f>
        <v>4.4114861912548431</v>
      </c>
      <c r="CB86" s="16" t="s">
        <v>25597</v>
      </c>
      <c r="CC86" s="15">
        <f>IF(D3L179C37=0,0,CHOOSE(MIN(D3L179C8,RUN_YEARS),B6L116C1,B6L117C1,B6L118C1,B6L119C1,B6L120C1))</f>
        <v>399537.02399999998</v>
      </c>
      <c r="CD86" s="16" t="s">
        <v>25589</v>
      </c>
      <c r="CE86" s="33">
        <f>IF(D3L179C39=0,0,D3L179C38/D3L179C39)</f>
        <v>1.1041495346510974E-5</v>
      </c>
      <c r="CF86" s="16" t="s">
        <v>25590</v>
      </c>
      <c r="CG86" s="32">
        <f>IF(D3L179C5=0,0,D3L179C38/D3L179C5)</f>
        <v>1.7166047569514731E-2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150.67382187344037</v>
      </c>
      <c r="J87" s="16" t="s">
        <v>25630</v>
      </c>
      <c r="K87" s="21">
        <f>IF(FLOW_THRU_100PCT="Y",1,INDEX(VariabilityMatrix,D3L180C1,D3L180C8))</f>
        <v>0.62502485848003075</v>
      </c>
      <c r="L87" s="16" t="s">
        <v>25600</v>
      </c>
      <c r="M87" s="15">
        <f>IF(D3L180C2&lt;&gt;0,D3L180C2*D3L180C4,D3L180C3*D3L180C4)</f>
        <v>94.174884193092439</v>
      </c>
      <c r="N87" s="16" t="s">
        <v>4251</v>
      </c>
      <c r="O87" s="32">
        <f>0.45*CHOOSE(MIN(D3L180C8,RUN_YEARS),B3L110C1,B3L125C1,B3L140C1,B3L155C1,B3L170C1)</f>
        <v>0.44299240556858144</v>
      </c>
      <c r="P87" s="16" t="s">
        <v>25601</v>
      </c>
      <c r="Q87" s="15">
        <f>D3L180C5*D3L180C6</f>
        <v>41.718758492840593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2257376128</v>
      </c>
      <c r="V87" s="16" t="s">
        <v>25602</v>
      </c>
      <c r="W87" s="33">
        <f>IF(D3L180C9=0,0,D3L180C7/D3L180C9)</f>
        <v>1.8481084288688197E-8</v>
      </c>
      <c r="X87" s="16" t="s">
        <v>25603</v>
      </c>
      <c r="Y87" s="32">
        <f>IF(D3L180C5=0,0,D3L180C7/D3L180C5)</f>
        <v>0.44299240556858144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0.54143516236159961</v>
      </c>
      <c r="AL87" s="16" t="s">
        <v>25607</v>
      </c>
      <c r="AM87" s="15">
        <f>D3L180C5*D3L180C17</f>
        <v>50.989593713471848</v>
      </c>
      <c r="AN87" s="16" t="s">
        <v>25624</v>
      </c>
      <c r="AO87" s="15">
        <f>IF(D3L180C17=0,0,CHOOSE(MIN(D3L180C8,RUN_YEARS),A1L108C1,A1L108C6,A1L108C7,A1L108C8,A1L108C9))</f>
        <v>1026422.488</v>
      </c>
      <c r="AP87" s="16" t="s">
        <v>25608</v>
      </c>
      <c r="AQ87" s="33">
        <f>IF(D3L180C19=0,0,D3L180C18/D3L180C19)</f>
        <v>4.9677003679864667E-5</v>
      </c>
      <c r="AR87" s="16" t="s">
        <v>25609</v>
      </c>
      <c r="AS87" s="32">
        <f>IF(D3L180C5=0,0,D3L180C18/D3L180C5)</f>
        <v>0.54143516236159961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1.5572432069818953E-2</v>
      </c>
      <c r="BZ87" s="16" t="s">
        <v>25619</v>
      </c>
      <c r="CA87" s="15">
        <f>D3L180C5*D3L180C37</f>
        <v>1.4665319867799986</v>
      </c>
      <c r="CB87" s="16" t="s">
        <v>25628</v>
      </c>
      <c r="CC87" s="15">
        <f>IF(D3L180C37=0,0,CHOOSE(MIN(D3L180C8,RUN_YEARS),B6L116C1,B6L117C1,B6L118C1,B6L119C1,B6L120C1))</f>
        <v>392443.25999999995</v>
      </c>
      <c r="CD87" s="16" t="s">
        <v>25620</v>
      </c>
      <c r="CE87" s="33">
        <f>IF(D3L180C39=0,0,D3L180C38/D3L180C39)</f>
        <v>3.7369274395998004E-6</v>
      </c>
      <c r="CF87" s="16" t="s">
        <v>25621</v>
      </c>
      <c r="CG87" s="32">
        <f>IF(D3L180C5=0,0,D3L180C38/D3L180C5)</f>
        <v>1.5572432069818952E-2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7234.1222030895824</v>
      </c>
      <c r="J88" s="16" t="s">
        <v>25661</v>
      </c>
      <c r="K88" s="21">
        <f>IF(FLOW_THRU_100PCT="Y",1,INDEX(VariabilityMatrix,D3L181C1,D3L181C8))</f>
        <v>0.62047015002265882</v>
      </c>
      <c r="L88" s="16" t="s">
        <v>25631</v>
      </c>
      <c r="M88" s="15">
        <f>IF(D3L181C2&lt;&gt;0,D3L181C2*D3L181C4,D3L181C3*D3L181C4)</f>
        <v>4488.5568886332403</v>
      </c>
      <c r="N88" s="16" t="s">
        <v>4251</v>
      </c>
      <c r="O88" s="32">
        <f>0.45*CHOOSE(MIN(D3L181C8,RUN_YEARS),B3L110C1,B3L125C1,B3L140C1,B3L155C1,B3L170C1)</f>
        <v>0.44227527859371835</v>
      </c>
      <c r="P88" s="16" t="s">
        <v>25632</v>
      </c>
      <c r="Q88" s="15">
        <f>D3L181C5*D3L181C6</f>
        <v>1985.1777484040199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2212545701.1999998</v>
      </c>
      <c r="V88" s="16" t="s">
        <v>25633</v>
      </c>
      <c r="W88" s="33">
        <f>IF(D3L181C9=0,0,D3L181C7/D3L181C9)</f>
        <v>8.972369462593861E-7</v>
      </c>
      <c r="X88" s="16" t="s">
        <v>25634</v>
      </c>
      <c r="Y88" s="32">
        <f>IF(D3L181C5=0,0,D3L181C7/D3L181C5)</f>
        <v>0.44227527859371835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0.54055867383676692</v>
      </c>
      <c r="AL88" s="16" t="s">
        <v>25638</v>
      </c>
      <c r="AM88" s="15">
        <f>D3L181C5*D3L181C17</f>
        <v>2426.3283591604691</v>
      </c>
      <c r="AN88" s="16" t="s">
        <v>25655</v>
      </c>
      <c r="AO88" s="15">
        <f>IF(D3L181C17=0,0,CHOOSE(MIN(D3L181C8,RUN_YEARS),A1L108C1,A1L108C6,A1L108C7,A1L108C8,A1L108C9))</f>
        <v>998252.15200000012</v>
      </c>
      <c r="AP88" s="16" t="s">
        <v>25639</v>
      </c>
      <c r="AQ88" s="33">
        <f>IF(D3L181C19=0,0,D3L181C18/D3L181C19)</f>
        <v>2.4305766376754765E-3</v>
      </c>
      <c r="AR88" s="16" t="s">
        <v>25640</v>
      </c>
      <c r="AS88" s="32">
        <f>IF(D3L181C5=0,0,D3L181C18/D3L181C5)</f>
        <v>0.54055867383676692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1.7166047569514731E-2</v>
      </c>
      <c r="BZ88" s="16" t="s">
        <v>25650</v>
      </c>
      <c r="CA88" s="15">
        <f>D3L181C5*D3L181C37</f>
        <v>77.050781068751235</v>
      </c>
      <c r="CB88" s="16" t="s">
        <v>25659</v>
      </c>
      <c r="CC88" s="15">
        <f>IF(D3L181C37=0,0,CHOOSE(MIN(D3L181C8,RUN_YEARS),B6L116C1,B6L117C1,B6L118C1,B6L119C1,B6L120C1))</f>
        <v>399537.02399999998</v>
      </c>
      <c r="CD88" s="16" t="s">
        <v>25651</v>
      </c>
      <c r="CE88" s="33">
        <f>IF(D3L181C39=0,0,D3L181C38/D3L181C39)</f>
        <v>1.9285016516704904E-4</v>
      </c>
      <c r="CF88" s="16" t="s">
        <v>25652</v>
      </c>
      <c r="CG88" s="32">
        <f>IF(D3L181C5=0,0,D3L181C38/D3L181C5)</f>
        <v>1.7166047569514731E-2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130.92798311651003</v>
      </c>
      <c r="J89" s="16" t="s">
        <v>25692</v>
      </c>
      <c r="K89" s="21">
        <f>IF(FLOW_THRU_100PCT="Y",1,INDEX(VariabilityMatrix,D3L182C1,D3L182C8))</f>
        <v>0.62502485848003075</v>
      </c>
      <c r="L89" s="16" t="s">
        <v>25662</v>
      </c>
      <c r="M89" s="15">
        <f>IF(D3L182C2&lt;&gt;0,D3L182C2*D3L182C4,D3L182C3*D3L182C4)</f>
        <v>81.833244118472535</v>
      </c>
      <c r="N89" s="16" t="s">
        <v>4251</v>
      </c>
      <c r="O89" s="32">
        <f>0.45*CHOOSE(MIN(D3L182C8,RUN_YEARS),B3L110C1,B3L125C1,B3L140C1,B3L155C1,B3L170C1)</f>
        <v>0.44299240556858144</v>
      </c>
      <c r="P89" s="16" t="s">
        <v>25663</v>
      </c>
      <c r="Q89" s="15">
        <f>D3L182C5*D3L182C6</f>
        <v>36.251505667523119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2257376128</v>
      </c>
      <c r="V89" s="16" t="s">
        <v>25664</v>
      </c>
      <c r="W89" s="33">
        <f>IF(D3L182C9=0,0,D3L182C7/D3L182C9)</f>
        <v>1.6059133973229968E-8</v>
      </c>
      <c r="X89" s="16" t="s">
        <v>25665</v>
      </c>
      <c r="Y89" s="32">
        <f>IF(D3L182C5=0,0,D3L182C7/D3L182C5)</f>
        <v>0.44299240556858149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0.54143516236159961</v>
      </c>
      <c r="AL89" s="16" t="s">
        <v>25669</v>
      </c>
      <c r="AM89" s="15">
        <f>D3L182C5*D3L182C17</f>
        <v>44.307395815861597</v>
      </c>
      <c r="AN89" s="16" t="s">
        <v>25686</v>
      </c>
      <c r="AO89" s="15">
        <f>IF(D3L182C17=0,0,CHOOSE(MIN(D3L182C8,RUN_YEARS),A1L108C1,A1L108C6,A1L108C7,A1L108C8,A1L108C9))</f>
        <v>1026422.488</v>
      </c>
      <c r="AP89" s="16" t="s">
        <v>25670</v>
      </c>
      <c r="AQ89" s="33">
        <f>IF(D3L182C19=0,0,D3L182C18/D3L182C19)</f>
        <v>4.3166821005836727E-5</v>
      </c>
      <c r="AR89" s="16" t="s">
        <v>25671</v>
      </c>
      <c r="AS89" s="32">
        <f>IF(D3L182C5=0,0,D3L182C18/D3L182C5)</f>
        <v>0.54143516236159961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1.5572432069818953E-2</v>
      </c>
      <c r="BZ89" s="16" t="s">
        <v>25681</v>
      </c>
      <c r="CA89" s="15">
        <f>D3L182C5*D3L182C37</f>
        <v>1.2743426350878249</v>
      </c>
      <c r="CB89" s="16" t="s">
        <v>25690</v>
      </c>
      <c r="CC89" s="15">
        <f>IF(D3L182C37=0,0,CHOOSE(MIN(D3L182C8,RUN_YEARS),B6L116C1,B6L117C1,B6L118C1,B6L119C1,B6L120C1))</f>
        <v>392443.25999999995</v>
      </c>
      <c r="CD89" s="16" t="s">
        <v>25682</v>
      </c>
      <c r="CE89" s="33">
        <f>IF(D3L182C39=0,0,D3L182C38/D3L182C39)</f>
        <v>3.2472022454604649E-6</v>
      </c>
      <c r="CF89" s="16" t="s">
        <v>25683</v>
      </c>
      <c r="CG89" s="32">
        <f>IF(D3L182C5=0,0,D3L182C38/D3L182C5)</f>
        <v>1.5572432069818952E-2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22.085067041723448</v>
      </c>
      <c r="J90" s="16" t="s">
        <v>25723</v>
      </c>
      <c r="K90" s="21">
        <f>IF(FLOW_THRU_100PCT="Y",1,INDEX(VariabilityMatrix,D3L183C1,D3L183C8))</f>
        <v>0.62502485848003075</v>
      </c>
      <c r="L90" s="16" t="s">
        <v>25693</v>
      </c>
      <c r="M90" s="15">
        <f>IF(D3L183C2&lt;&gt;0,D3L183C2*D3L183C4,D3L183C3*D3L183C4)</f>
        <v>13.80371590227519</v>
      </c>
      <c r="N90" s="16" t="s">
        <v>4251</v>
      </c>
      <c r="O90" s="32">
        <f>0.45*CHOOSE(MIN(D3L183C8,RUN_YEARS),B3L110C1,B3L125C1,B3L140C1,B3L155C1,B3L170C1)</f>
        <v>0.44299240556858144</v>
      </c>
      <c r="P90" s="16" t="s">
        <v>25694</v>
      </c>
      <c r="Q90" s="15">
        <f>D3L183C5*D3L183C6</f>
        <v>6.1149413133341683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2257376128</v>
      </c>
      <c r="V90" s="16" t="s">
        <v>25695</v>
      </c>
      <c r="W90" s="33">
        <f>IF(D3L183C9=0,0,D3L183C7/D3L183C9)</f>
        <v>2.708871258752927E-9</v>
      </c>
      <c r="X90" s="16" t="s">
        <v>25696</v>
      </c>
      <c r="Y90" s="32">
        <f>IF(D3L183C5=0,0,D3L183C7/D3L183C5)</f>
        <v>0.44299240556858144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0.54143516236159961</v>
      </c>
      <c r="AL90" s="16" t="s">
        <v>25700</v>
      </c>
      <c r="AM90" s="15">
        <f>D3L183C5*D3L183C17</f>
        <v>7.4738171607417616</v>
      </c>
      <c r="AN90" s="16" t="s">
        <v>25717</v>
      </c>
      <c r="AO90" s="15">
        <f>IF(D3L183C17=0,0,CHOOSE(MIN(D3L183C8,RUN_YEARS),A1L108C1,A1L108C6,A1L108C7,A1L108C8,A1L108C9))</f>
        <v>1026422.488</v>
      </c>
      <c r="AP90" s="16" t="s">
        <v>25701</v>
      </c>
      <c r="AQ90" s="33">
        <f>IF(D3L183C19=0,0,D3L183C18/D3L183C19)</f>
        <v>7.281423827048654E-6</v>
      </c>
      <c r="AR90" s="16" t="s">
        <v>25702</v>
      </c>
      <c r="AS90" s="32">
        <f>IF(D3L183C5=0,0,D3L183C18/D3L183C5)</f>
        <v>0.54143516236159961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1.5572432069818953E-2</v>
      </c>
      <c r="BZ90" s="16" t="s">
        <v>25712</v>
      </c>
      <c r="CA90" s="15">
        <f>D3L183C5*D3L183C37</f>
        <v>0.21495742819926003</v>
      </c>
      <c r="CB90" s="16" t="s">
        <v>25721</v>
      </c>
      <c r="CC90" s="15">
        <f>IF(D3L183C37=0,0,CHOOSE(MIN(D3L183C8,RUN_YEARS),B6L116C1,B6L117C1,B6L118C1,B6L119C1,B6L120C1))</f>
        <v>392443.25999999995</v>
      </c>
      <c r="CD90" s="16" t="s">
        <v>25713</v>
      </c>
      <c r="CE90" s="33">
        <f>IF(D3L183C39=0,0,D3L183C38/D3L183C39)</f>
        <v>5.4774141922901173E-7</v>
      </c>
      <c r="CF90" s="16" t="s">
        <v>25714</v>
      </c>
      <c r="CG90" s="32">
        <f>IF(D3L183C5=0,0,D3L183C38/D3L183C5)</f>
        <v>1.5572432069818953E-2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90.817098115498297</v>
      </c>
      <c r="J91" s="16" t="s">
        <v>25754</v>
      </c>
      <c r="K91" s="21">
        <f>IF(FLOW_THRU_100PCT="Y",1,INDEX(VariabilityMatrix,D3L184C1,D3L184C8))</f>
        <v>0.62502485848003075</v>
      </c>
      <c r="L91" s="16" t="s">
        <v>25724</v>
      </c>
      <c r="M91" s="15">
        <f>IF(D3L184C2&lt;&gt;0,D3L184C2*D3L184C4,D3L184C3*D3L184C4)</f>
        <v>56.762943897206391</v>
      </c>
      <c r="N91" s="16" t="s">
        <v>4251</v>
      </c>
      <c r="O91" s="32">
        <f>0.45*CHOOSE(MIN(D3L184C8,RUN_YEARS),B3L110C1,B3L125C1,B3L140C1,B3L155C1,B3L170C1)</f>
        <v>0.44299240556858144</v>
      </c>
      <c r="P91" s="16" t="s">
        <v>25725</v>
      </c>
      <c r="Q91" s="15">
        <f>D3L184C5*D3L184C6</f>
        <v>25.145553064177889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2257376128</v>
      </c>
      <c r="V91" s="16" t="s">
        <v>25726</v>
      </c>
      <c r="W91" s="33">
        <f>IF(D3L184C9=0,0,D3L184C7/D3L184C9)</f>
        <v>1.1139283680853159E-8</v>
      </c>
      <c r="X91" s="16" t="s">
        <v>25727</v>
      </c>
      <c r="Y91" s="32">
        <f>IF(D3L184C5=0,0,D3L184C7/D3L184C5)</f>
        <v>0.44299240556858144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0.54143516236159961</v>
      </c>
      <c r="AL91" s="16" t="s">
        <v>25731</v>
      </c>
      <c r="AM91" s="15">
        <f>D3L184C5*D3L184C17</f>
        <v>30.733453745106313</v>
      </c>
      <c r="AN91" s="16" t="s">
        <v>25748</v>
      </c>
      <c r="AO91" s="15">
        <f>IF(D3L184C17=0,0,CHOOSE(MIN(D3L184C8,RUN_YEARS),A1L108C1,A1L108C6,A1L108C7,A1L108C8,A1L108C9))</f>
        <v>1026422.488</v>
      </c>
      <c r="AP91" s="16" t="s">
        <v>25732</v>
      </c>
      <c r="AQ91" s="33">
        <f>IF(D3L184C19=0,0,D3L184C18/D3L184C19)</f>
        <v>2.9942303587863628E-5</v>
      </c>
      <c r="AR91" s="16" t="s">
        <v>25733</v>
      </c>
      <c r="AS91" s="32">
        <f>IF(D3L184C5=0,0,D3L184C18/D3L184C5)</f>
        <v>0.54143516236159961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1.5572432069818953E-2</v>
      </c>
      <c r="BZ91" s="16" t="s">
        <v>25743</v>
      </c>
      <c r="CA91" s="15">
        <f>D3L184C5*D3L184C37</f>
        <v>0.88393708792219083</v>
      </c>
      <c r="CB91" s="16" t="s">
        <v>25752</v>
      </c>
      <c r="CC91" s="15">
        <f>IF(D3L184C37=0,0,CHOOSE(MIN(D3L184C8,RUN_YEARS),B6L116C1,B6L117C1,B6L118C1,B6L119C1,B6L120C1))</f>
        <v>392443.25999999995</v>
      </c>
      <c r="CD91" s="16" t="s">
        <v>25744</v>
      </c>
      <c r="CE91" s="33">
        <f>IF(D3L184C39=0,0,D3L184C38/D3L184C39)</f>
        <v>2.2523946211286466E-6</v>
      </c>
      <c r="CF91" s="16" t="s">
        <v>25745</v>
      </c>
      <c r="CG91" s="32">
        <f>IF(D3L184C5=0,0,D3L184C38/D3L184C5)</f>
        <v>1.5572432069818953E-2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38.046860043841335</v>
      </c>
      <c r="J92" s="16" t="s">
        <v>25785</v>
      </c>
      <c r="K92" s="21">
        <f>IF(FLOW_THRU_100PCT="Y",1,INDEX(VariabilityMatrix,D3L185C1,D3L185C8))</f>
        <v>0.62502485848003075</v>
      </c>
      <c r="L92" s="16" t="s">
        <v>25755</v>
      </c>
      <c r="M92" s="15">
        <f>IF(D3L185C2&lt;&gt;0,D3L185C2*D3L185C4,D3L185C3*D3L185C4)</f>
        <v>23.780233314511467</v>
      </c>
      <c r="N92" s="16" t="s">
        <v>4251</v>
      </c>
      <c r="O92" s="32">
        <f>0.45*CHOOSE(MIN(D3L185C8,RUN_YEARS),B3L110C1,B3L125C1,B3L140C1,B3L155C1,B3L170C1)</f>
        <v>0.44299240556858144</v>
      </c>
      <c r="P92" s="16" t="s">
        <v>25756</v>
      </c>
      <c r="Q92" s="15">
        <f>D3L185C5*D3L185C6</f>
        <v>10.534462760977556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2257376128</v>
      </c>
      <c r="V92" s="16" t="s">
        <v>25757</v>
      </c>
      <c r="W92" s="33">
        <f>IF(D3L185C9=0,0,D3L185C7/D3L185C9)</f>
        <v>4.6666847541756037E-9</v>
      </c>
      <c r="X92" s="16" t="s">
        <v>25758</v>
      </c>
      <c r="Y92" s="32">
        <f>IF(D3L185C5=0,0,D3L185C7/D3L185C5)</f>
        <v>0.44299240556858149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0.54143516236159961</v>
      </c>
      <c r="AL92" s="16" t="s">
        <v>25762</v>
      </c>
      <c r="AM92" s="15">
        <f>D3L185C5*D3L185C17</f>
        <v>12.875454485639237</v>
      </c>
      <c r="AN92" s="16" t="s">
        <v>25779</v>
      </c>
      <c r="AO92" s="15">
        <f>IF(D3L185C17=0,0,CHOOSE(MIN(D3L185C8,RUN_YEARS),A1L108C1,A1L108C6,A1L108C7,A1L108C8,A1L108C9))</f>
        <v>1026422.488</v>
      </c>
      <c r="AP92" s="16" t="s">
        <v>25763</v>
      </c>
      <c r="AQ92" s="33">
        <f>IF(D3L185C19=0,0,D3L185C18/D3L185C19)</f>
        <v>1.2544010518248931E-5</v>
      </c>
      <c r="AR92" s="16" t="s">
        <v>25764</v>
      </c>
      <c r="AS92" s="32">
        <f>IF(D3L185C5=0,0,D3L185C18/D3L185C5)</f>
        <v>0.54143516236159961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1.5572432069818953E-2</v>
      </c>
      <c r="BZ92" s="16" t="s">
        <v>25774</v>
      </c>
      <c r="CA92" s="15">
        <f>D3L185C5*D3L185C37</f>
        <v>0.37031606789467542</v>
      </c>
      <c r="CB92" s="16" t="s">
        <v>25783</v>
      </c>
      <c r="CC92" s="15">
        <f>IF(D3L185C37=0,0,CHOOSE(MIN(D3L185C8,RUN_YEARS),B6L116C1,B6L117C1,B6L118C1,B6L119C1,B6L120C1))</f>
        <v>392443.25999999995</v>
      </c>
      <c r="CD92" s="16" t="s">
        <v>25775</v>
      </c>
      <c r="CE92" s="33">
        <f>IF(D3L185C39=0,0,D3L185C38/D3L185C39)</f>
        <v>9.436168374879861E-7</v>
      </c>
      <c r="CF92" s="16" t="s">
        <v>25776</v>
      </c>
      <c r="CG92" s="32">
        <f>IF(D3L185C5=0,0,D3L185C38/D3L185C5)</f>
        <v>1.5572432069818953E-2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5.2976640567374007</v>
      </c>
      <c r="J93" s="16" t="s">
        <v>25816</v>
      </c>
      <c r="K93" s="21">
        <f>IF(FLOW_THRU_100PCT="Y",1,INDEX(VariabilityMatrix,D3L186C1,D3L186C8))</f>
        <v>0.62502485848003075</v>
      </c>
      <c r="L93" s="16" t="s">
        <v>25786</v>
      </c>
      <c r="M93" s="15">
        <f>IF(D3L186C2&lt;&gt;0,D3L186C2*D3L186C4,D3L186C3*D3L186C4)</f>
        <v>3.3111717273370393</v>
      </c>
      <c r="N93" s="16" t="s">
        <v>4251</v>
      </c>
      <c r="O93" s="32">
        <f>0.45*CHOOSE(MIN(D3L186C8,RUN_YEARS),B3L110C1,B3L125C1,B3L140C1,B3L155C1,B3L170C1)</f>
        <v>0.44299240556858144</v>
      </c>
      <c r="P93" s="16" t="s">
        <v>25787</v>
      </c>
      <c r="Q93" s="15">
        <f>D3L186C5*D3L186C6</f>
        <v>1.4668239287437101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2257376128</v>
      </c>
      <c r="V93" s="16" t="s">
        <v>25788</v>
      </c>
      <c r="W93" s="33">
        <f>IF(D3L186C9=0,0,D3L186C7/D3L186C9)</f>
        <v>6.497915480497675E-10</v>
      </c>
      <c r="X93" s="16" t="s">
        <v>25789</v>
      </c>
      <c r="Y93" s="32">
        <f>IF(D3L186C5=0,0,D3L186C7/D3L186C5)</f>
        <v>0.44299240556858144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0.54143516236159961</v>
      </c>
      <c r="AL93" s="16" t="s">
        <v>25793</v>
      </c>
      <c r="AM93" s="15">
        <f>D3L186C5*D3L186C17</f>
        <v>1.792784801797868</v>
      </c>
      <c r="AN93" s="16" t="s">
        <v>25810</v>
      </c>
      <c r="AO93" s="15">
        <f>IF(D3L186C17=0,0,CHOOSE(MIN(D3L186C8,RUN_YEARS),A1L108C1,A1L108C6,A1L108C7,A1L108C8,A1L108C9))</f>
        <v>1026422.488</v>
      </c>
      <c r="AP93" s="16" t="s">
        <v>25794</v>
      </c>
      <c r="AQ93" s="33">
        <f>IF(D3L186C19=0,0,D3L186C18/D3L186C19)</f>
        <v>1.7466343759587115E-6</v>
      </c>
      <c r="AR93" s="16" t="s">
        <v>25795</v>
      </c>
      <c r="AS93" s="32">
        <f>IF(D3L186C5=0,0,D3L186C18/D3L186C5)</f>
        <v>0.54143516236159961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1.5572432069818953E-2</v>
      </c>
      <c r="BZ93" s="16" t="s">
        <v>25805</v>
      </c>
      <c r="CA93" s="15">
        <f>D3L186C5*D3L186C37</f>
        <v>5.1562996795461127E-2</v>
      </c>
      <c r="CB93" s="16" t="s">
        <v>25814</v>
      </c>
      <c r="CC93" s="15">
        <f>IF(D3L186C37=0,0,CHOOSE(MIN(D3L186C8,RUN_YEARS),B6L116C1,B6L117C1,B6L118C1,B6L119C1,B6L120C1))</f>
        <v>392443.25999999995</v>
      </c>
      <c r="CD93" s="16" t="s">
        <v>25806</v>
      </c>
      <c r="CE93" s="33">
        <f>IF(D3L186C39=0,0,D3L186C38/D3L186C39)</f>
        <v>1.3138968623250436E-7</v>
      </c>
      <c r="CF93" s="16" t="s">
        <v>25807</v>
      </c>
      <c r="CG93" s="32">
        <f>IF(D3L186C5=0,0,D3L186C38/D3L186C5)</f>
        <v>1.5572432069818952E-2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0.62502485848003075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0.44299240556858144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2257376128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0.54143516236159961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1026422.488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1.5572432069818953E-2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392443.25999999995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336.14941111095055</v>
      </c>
      <c r="J95" s="16" t="s">
        <v>25878</v>
      </c>
      <c r="K95" s="21">
        <f>IF(FLOW_THRU_100PCT="Y",1,D3L165C4)</f>
        <v>0.95836476381915137</v>
      </c>
      <c r="L95" s="16" t="s">
        <v>25848</v>
      </c>
      <c r="M95" s="15">
        <f>IF(D3L188C2&lt;&gt;0,D3L188C2*D3L188C4,D3L188C3*D3L188C4)</f>
        <v>322.15375098729294</v>
      </c>
      <c r="N95" s="16" t="s">
        <v>4251</v>
      </c>
      <c r="O95" s="32">
        <f>0.45*CHOOSE(MIN(D3L188C8,RUN_YEARS),B3L110C1,B3L125C1,B3L140C1,B3L155C1,B3L170C1)</f>
        <v>0.44299240556858144</v>
      </c>
      <c r="P95" s="16" t="s">
        <v>25849</v>
      </c>
      <c r="Q95" s="15">
        <f>D3L188C5*D3L188C6</f>
        <v>142.71166511280268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2257376128</v>
      </c>
      <c r="V95" s="16" t="s">
        <v>25850</v>
      </c>
      <c r="W95" s="33">
        <f>IF(D3L188C9=0,0,D3L188C7/D3L188C9)</f>
        <v>6.322015340848093E-8</v>
      </c>
      <c r="X95" s="16" t="s">
        <v>25851</v>
      </c>
      <c r="Y95" s="32">
        <f>IF(D3L188C5=0,0,D3L188C7/D3L188C5)</f>
        <v>0.44299240556858149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0.54143516236159961</v>
      </c>
      <c r="AL95" s="16" t="s">
        <v>25855</v>
      </c>
      <c r="AM95" s="15">
        <f>D3L188C5*D3L188C17</f>
        <v>174.42536847120329</v>
      </c>
      <c r="AN95" s="16" t="s">
        <v>25872</v>
      </c>
      <c r="AO95" s="15">
        <f>IF(D3L188C17=0,0,CHOOSE(MIN(D3L188C8,RUN_YEARS),A1L108C1,A1L108C6,A1L108C7,A1L108C8,A1L108C9))</f>
        <v>1026422.488</v>
      </c>
      <c r="AP95" s="16" t="s">
        <v>25856</v>
      </c>
      <c r="AQ95" s="33">
        <f>IF(D3L188C19=0,0,D3L188C18/D3L188C19)</f>
        <v>1.6993525620339223E-4</v>
      </c>
      <c r="AR95" s="16" t="s">
        <v>25857</v>
      </c>
      <c r="AS95" s="32">
        <f>IF(D3L188C5=0,0,D3L188C18/D3L188C5)</f>
        <v>0.54143516236159961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1.5572432069818953E-2</v>
      </c>
      <c r="BZ95" s="16" t="s">
        <v>25867</v>
      </c>
      <c r="CA95" s="15">
        <f>D3L188C5*D3L188C37</f>
        <v>5.0167174032869895</v>
      </c>
      <c r="CB95" s="16" t="s">
        <v>25876</v>
      </c>
      <c r="CC95" s="15">
        <f>IF(D3L188C37=0,0,CHOOSE(MIN(D3L188C8,RUN_YEARS),B6L116C1,B6L117C1,B6L118C1,B6L119C1,B6L120C1))</f>
        <v>392443.25999999995</v>
      </c>
      <c r="CD95" s="16" t="s">
        <v>25868</v>
      </c>
      <c r="CE95" s="33">
        <f>IF(D3L188C39=0,0,D3L188C38/D3L188C39)</f>
        <v>1.2783293572902717E-5</v>
      </c>
      <c r="CF95" s="16" t="s">
        <v>25869</v>
      </c>
      <c r="CG95" s="32">
        <f>IF(D3L188C5=0,0,D3L188C38/D3L188C5)</f>
        <v>1.5572432069818952E-2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633.47316949281571</v>
      </c>
      <c r="J96" s="16" t="s">
        <v>25909</v>
      </c>
      <c r="K96" s="21">
        <f>IF(FLOW_THRU_100PCT="Y",1,INDEX(VariabilityMatrix,D3L189C1,D3L189C8))</f>
        <v>0.62047015002265882</v>
      </c>
      <c r="L96" s="16" t="s">
        <v>25879</v>
      </c>
      <c r="M96" s="15">
        <f>IF(D3L189C2&lt;&gt;0,D3L189C2*D3L189C4,D3L189C3*D3L189C4)</f>
        <v>393.05119251053657</v>
      </c>
      <c r="N96" s="16" t="s">
        <v>4251</v>
      </c>
      <c r="O96" s="32">
        <f>0.45*CHOOSE(MIN(D3L189C8,RUN_YEARS),B3L110C1,B3L125C1,B3L140C1,B3L155C1,B3L170C1)</f>
        <v>0.44227527859371835</v>
      </c>
      <c r="P96" s="16" t="s">
        <v>25880</v>
      </c>
      <c r="Q96" s="15">
        <f>D3L189C5*D3L189C6</f>
        <v>173.83682566919077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2212545701.1999998</v>
      </c>
      <c r="V96" s="16" t="s">
        <v>25881</v>
      </c>
      <c r="W96" s="33">
        <f>IF(D3L189C9=0,0,D3L189C7/D3L189C9)</f>
        <v>7.8568693778803469E-8</v>
      </c>
      <c r="X96" s="16" t="s">
        <v>25882</v>
      </c>
      <c r="Y96" s="32">
        <f>IF(D3L189C5=0,0,D3L189C7/D3L189C5)</f>
        <v>0.44227527859371835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0.54055867383676692</v>
      </c>
      <c r="AL96" s="16" t="s">
        <v>25886</v>
      </c>
      <c r="AM96" s="15">
        <f>D3L189C5*D3L189C17</f>
        <v>212.46723137345543</v>
      </c>
      <c r="AN96" s="16" t="s">
        <v>25903</v>
      </c>
      <c r="AO96" s="15">
        <f>IF(D3L189C17=0,0,CHOOSE(MIN(D3L189C8,RUN_YEARS),A1L108C1,A1L108C6,A1L108C7,A1L108C8,A1L108C9))</f>
        <v>998252.15200000012</v>
      </c>
      <c r="AP96" s="16" t="s">
        <v>25887</v>
      </c>
      <c r="AQ96" s="33">
        <f>IF(D3L189C19=0,0,D3L189C18/D3L189C19)</f>
        <v>2.1283924201693624E-4</v>
      </c>
      <c r="AR96" s="16" t="s">
        <v>25888</v>
      </c>
      <c r="AS96" s="32">
        <f>IF(D3L189C5=0,0,D3L189C18/D3L189C5)</f>
        <v>0.54055867383676692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1.7166047569514731E-2</v>
      </c>
      <c r="BZ96" s="16" t="s">
        <v>25898</v>
      </c>
      <c r="CA96" s="15">
        <f>D3L189C5*D3L189C37</f>
        <v>6.747135467890363</v>
      </c>
      <c r="CB96" s="16" t="s">
        <v>25907</v>
      </c>
      <c r="CC96" s="15">
        <f>IF(D3L189C37=0,0,CHOOSE(MIN(D3L189C8,RUN_YEARS),B6L116C1,B6L117C1,B6L118C1,B6L119C1,B6L120C1))</f>
        <v>399537.02399999998</v>
      </c>
      <c r="CD96" s="16" t="s">
        <v>25899</v>
      </c>
      <c r="CE96" s="33">
        <f>IF(D3L189C39=0,0,D3L189C38/D3L189C39)</f>
        <v>1.6887384804393905E-5</v>
      </c>
      <c r="CF96" s="16" t="s">
        <v>25900</v>
      </c>
      <c r="CG96" s="32">
        <f>IF(D3L189C5=0,0,D3L189C38/D3L189C5)</f>
        <v>1.7166047569514731E-2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1249.2514366626663</v>
      </c>
      <c r="J97" s="16" t="s">
        <v>25940</v>
      </c>
      <c r="K97" s="21">
        <f>IF(FLOW_THRU_100PCT="Y",1,INDEX(VariabilityMatrix,D3L190C1,D3L190C8))</f>
        <v>0.61445765294191268</v>
      </c>
      <c r="L97" s="16" t="s">
        <v>25910</v>
      </c>
      <c r="M97" s="15">
        <f>IF(D3L190C2&lt;&gt;0,D3L190C2*D3L190C4,D3L190C3*D3L190C4)</f>
        <v>767.61210570605442</v>
      </c>
      <c r="N97" s="16" t="s">
        <v>4251</v>
      </c>
      <c r="O97" s="32">
        <f>0.45*CHOOSE(MIN(D3L190C8,RUN_YEARS),B3L110C1,B3L125C1,B3L140C1,B3L155C1,B3L170C1)</f>
        <v>0.44293166705260284</v>
      </c>
      <c r="P97" s="16" t="s">
        <v>25911</v>
      </c>
      <c r="Q97" s="15">
        <f>D3L190C5*D3L190C6</f>
        <v>339.99970963014147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2155028868.6666665</v>
      </c>
      <c r="V97" s="16" t="s">
        <v>25912</v>
      </c>
      <c r="W97" s="33">
        <f>IF(D3L190C9=0,0,D3L190C7/D3L190C9)</f>
        <v>1.5777037355443968E-7</v>
      </c>
      <c r="X97" s="16" t="s">
        <v>25913</v>
      </c>
      <c r="Y97" s="32">
        <f>IF(D3L190C5=0,0,D3L190C7/D3L190C5)</f>
        <v>0.44293166705260284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0.54136092639762567</v>
      </c>
      <c r="AL97" s="16" t="s">
        <v>25917</v>
      </c>
      <c r="AM97" s="15">
        <f>D3L190C5*D3L190C17</f>
        <v>415.55520065906177</v>
      </c>
      <c r="AN97" s="16" t="s">
        <v>25934</v>
      </c>
      <c r="AO97" s="15">
        <f>IF(D3L190C17=0,0,CHOOSE(MIN(D3L190C8,RUN_YEARS),A1L108C1,A1L108C6,A1L108C7,A1L108C8,A1L108C9))</f>
        <v>994743.49100000004</v>
      </c>
      <c r="AP97" s="16" t="s">
        <v>25918</v>
      </c>
      <c r="AQ97" s="33">
        <f>IF(D3L190C19=0,0,D3L190C18/D3L190C19)</f>
        <v>4.1775111314506884E-4</v>
      </c>
      <c r="AR97" s="16" t="s">
        <v>25919</v>
      </c>
      <c r="AS97" s="32">
        <f>IF(D3L190C5=0,0,D3L190C18/D3L190C5)</f>
        <v>0.54136092639762567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1.5707406549771485E-2</v>
      </c>
      <c r="BZ97" s="16" t="s">
        <v>25929</v>
      </c>
      <c r="CA97" s="15">
        <f>D3L190C5*D3L190C37</f>
        <v>12.057195416851162</v>
      </c>
      <c r="CB97" s="16" t="s">
        <v>25938</v>
      </c>
      <c r="CC97" s="15">
        <f>IF(D3L190C37=0,0,CHOOSE(MIN(D3L190C8,RUN_YEARS),B6L116C1,B6L117C1,B6L118C1,B6L119C1,B6L120C1))</f>
        <v>381975.56</v>
      </c>
      <c r="CD97" s="16" t="s">
        <v>25930</v>
      </c>
      <c r="CE97" s="33">
        <f>IF(D3L190C39=0,0,D3L190C38/D3L190C39)</f>
        <v>3.1565358309445665E-5</v>
      </c>
      <c r="CF97" s="16" t="s">
        <v>25931</v>
      </c>
      <c r="CG97" s="32">
        <f>IF(D3L190C5=0,0,D3L190C38/D3L190C5)</f>
        <v>1.5707406549771485E-2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104305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14386487.606030971</v>
      </c>
      <c r="J98" s="16" t="s">
        <v>25958</v>
      </c>
      <c r="K98" s="21">
        <f>IF(D3L191C2+D3L191C3=0,0,D3L191C5/(D3L191C2+D3L191C3))</f>
        <v>0.84367425313073718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12225508.629165588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3697827.1532850368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1.6506670752090427E-3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4519566.5206817109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4.4263449539446258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218531.78585226502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0.68039656662309222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3438722.316680219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10.706000088264599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350860.85266635387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0.89544191956102104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CD2802-6B8B-480F-9141-3F76B8AA988E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26899.020542375019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13449.51027118751</v>
      </c>
      <c r="N8" s="16" t="s">
        <v>4251</v>
      </c>
      <c r="O8" s="32">
        <f>0.45*CHOOSE(MIN(D3L201C8,RUN_YEARS),B3L110C1,B3L125C1,B3L140C1,B3L155C1,B3L170C1)</f>
        <v>0.44299240556858144</v>
      </c>
      <c r="P8" s="16" t="s">
        <v>26001</v>
      </c>
      <c r="Q8" s="15">
        <f>D3L201C5*D3L201C6</f>
        <v>5958.0309087526994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2257376128</v>
      </c>
      <c r="V8" s="16" t="s">
        <v>26002</v>
      </c>
      <c r="W8" s="33">
        <f>IF(D3L201C9=0,0,D3L201C7/D3L201C9)</f>
        <v>2.639361174617994E-6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0.54143516236159961</v>
      </c>
      <c r="AH8" s="16" t="s">
        <v>26006</v>
      </c>
      <c r="AI8" s="15">
        <f>D3L201C5*D3L201C15</f>
        <v>7282.0377773644113</v>
      </c>
      <c r="AJ8" s="16" t="s">
        <v>26007</v>
      </c>
      <c r="AK8" s="15">
        <f>IF(D3L201C15=0,0,CHOOSE(MIN(D3L201C8,RUN_YEARS),A1L108C1,A1L108C6,A1L108C7,A1L108C8,A1L108C9))</f>
        <v>1026422.488</v>
      </c>
      <c r="AL8" s="16" t="s">
        <v>26008</v>
      </c>
      <c r="AM8" s="33">
        <f>IF(D3L201C17=0,0,D3L201C16/D3L201C17)</f>
        <v>7.0945812884064671E-3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1.5572432069818953E-2</v>
      </c>
      <c r="BN8" s="16" t="s">
        <v>26018</v>
      </c>
      <c r="BO8" s="15">
        <f>D3L201C5*D3L201C31</f>
        <v>209.44158507039978</v>
      </c>
      <c r="BP8" s="16" t="s">
        <v>26019</v>
      </c>
      <c r="BQ8" s="15">
        <f>IF(D3L201C31=0,0,CHOOSE(MIN(D3L201C8,RUN_YEARS),B6L116C1,B6L117C1,B6L118C1,B6L119C1,B6L120C1))</f>
        <v>392443.25999999995</v>
      </c>
      <c r="BR8" s="16" t="s">
        <v>26020</v>
      </c>
      <c r="BS8" s="33">
        <f>IF(D3L201C33=0,0,D3L201C32/D3L201C33)</f>
        <v>5.3368628389846681E-4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2.7989685278736447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2.7989685278736447</v>
      </c>
      <c r="N9" s="16" t="s">
        <v>4251</v>
      </c>
      <c r="O9" s="32">
        <f>0.45*CHOOSE(MIN(D3L202C8,RUN_YEARS),B3L110C1,B3L125C1,B3L140C1,B3L155C1,B3L170C1)</f>
        <v>0.44299240556858144</v>
      </c>
      <c r="P9" s="16" t="s">
        <v>26025</v>
      </c>
      <c r="Q9" s="15">
        <f>D3L202C5*D3L202C6</f>
        <v>1.2399218012734969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2257376128</v>
      </c>
      <c r="V9" s="16" t="s">
        <v>26026</v>
      </c>
      <c r="W9" s="33">
        <f>IF(D3L202C9=0,0,D3L202C7/D3L202C9)</f>
        <v>5.492756771429351E-10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0.54143516236159961</v>
      </c>
      <c r="AH9" s="16" t="s">
        <v>26030</v>
      </c>
      <c r="AI9" s="15">
        <f>D3L202C5*D3L202C15</f>
        <v>1.5154599793342742</v>
      </c>
      <c r="AJ9" s="16" t="s">
        <v>26031</v>
      </c>
      <c r="AK9" s="15">
        <f>IF(D3L202C15=0,0,CHOOSE(MIN(D3L202C8,RUN_YEARS),A1L108C1,A1L108C6,A1L108C7,A1L108C8,A1L108C9))</f>
        <v>1026422.488</v>
      </c>
      <c r="AL9" s="16" t="s">
        <v>26032</v>
      </c>
      <c r="AM9" s="33">
        <f>IF(D3L202C17=0,0,D3L202C16/D3L202C17)</f>
        <v>1.4764485356192568E-6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1.5572432069818953E-2</v>
      </c>
      <c r="BN9" s="16" t="s">
        <v>26042</v>
      </c>
      <c r="BO9" s="15">
        <f>D3L202C5*D3L202C31</f>
        <v>4.3586747265873492E-2</v>
      </c>
      <c r="BP9" s="16" t="s">
        <v>26043</v>
      </c>
      <c r="BQ9" s="15">
        <f>IF(D3L202C31=0,0,CHOOSE(MIN(D3L202C8,RUN_YEARS),B6L116C1,B6L117C1,B6L118C1,B6L119C1,B6L120C1))</f>
        <v>392443.25999999995</v>
      </c>
      <c r="BR9" s="16" t="s">
        <v>26044</v>
      </c>
      <c r="BS9" s="33">
        <f>IF(D3L202C33=0,0,D3L202C32/D3L202C33)</f>
        <v>1.1106509324653327E-7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18893.601841612246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9446.800920806123</v>
      </c>
      <c r="N10" s="16" t="s">
        <v>4251</v>
      </c>
      <c r="O10" s="32">
        <f>0.45*CHOOSE(MIN(D3L203C8,RUN_YEARS),B3L110C1,B3L125C1,B3L140C1,B3L155C1,B3L170C1)</f>
        <v>0.44299240556858144</v>
      </c>
      <c r="P10" s="16" t="s">
        <v>26049</v>
      </c>
      <c r="Q10" s="15">
        <f>D3L203C5*D3L203C6</f>
        <v>4184.8610648353942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2257376128</v>
      </c>
      <c r="V10" s="16" t="s">
        <v>26050</v>
      </c>
      <c r="W10" s="33">
        <f>IF(D3L203C9=0,0,D3L203C7/D3L203C9)</f>
        <v>1.8538607779746106E-6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0.54143516236159961</v>
      </c>
      <c r="AH10" s="16" t="s">
        <v>26054</v>
      </c>
      <c r="AI10" s="15">
        <f>D3L203C5*D3L203C15</f>
        <v>5114.8301903543716</v>
      </c>
      <c r="AJ10" s="16" t="s">
        <v>26055</v>
      </c>
      <c r="AK10" s="15">
        <f>IF(D3L203C15=0,0,CHOOSE(MIN(D3L203C8,RUN_YEARS),A1L108C1,A1L108C6,A1L108C7,A1L108C8,A1L108C9))</f>
        <v>1026422.488</v>
      </c>
      <c r="AL10" s="16" t="s">
        <v>26056</v>
      </c>
      <c r="AM10" s="33">
        <f>IF(D3L203C17=0,0,D3L203C16/D3L203C17)</f>
        <v>4.983162635417991E-3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1.5572432069818953E-2</v>
      </c>
      <c r="BN10" s="16" t="s">
        <v>26066</v>
      </c>
      <c r="BO10" s="15">
        <f>D3L203C5*D3L203C31</f>
        <v>147.10966561635649</v>
      </c>
      <c r="BP10" s="16" t="s">
        <v>26067</v>
      </c>
      <c r="BQ10" s="15">
        <f>IF(D3L203C31=0,0,CHOOSE(MIN(D3L203C8,RUN_YEARS),B6L116C1,B6L117C1,B6L118C1,B6L119C1,B6L120C1))</f>
        <v>392443.25999999995</v>
      </c>
      <c r="BR10" s="16" t="s">
        <v>26068</v>
      </c>
      <c r="BS10" s="33">
        <f>IF(D3L203C33=0,0,D3L203C32/D3L203C33)</f>
        <v>3.7485588519562421E-4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7.9627444280317121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7.9627444280317121</v>
      </c>
      <c r="N11" s="16" t="s">
        <v>4251</v>
      </c>
      <c r="O11" s="32">
        <f>0.45*CHOOSE(MIN(D3L204C8,RUN_YEARS),B3L110C1,B3L125C1,B3L140C1,B3L155C1,B3L170C1)</f>
        <v>0.44299240556858144</v>
      </c>
      <c r="P11" s="16" t="s">
        <v>26072</v>
      </c>
      <c r="Q11" s="15">
        <f>D3L204C5*D3L204C6</f>
        <v>3.5274353091015862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2257376128</v>
      </c>
      <c r="V11" s="16" t="s">
        <v>26073</v>
      </c>
      <c r="W11" s="33">
        <f>IF(D3L204C9=0,0,D3L204C7/D3L204C9)</f>
        <v>1.5626263011059832E-9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0.54143516236159961</v>
      </c>
      <c r="AH11" s="16" t="s">
        <v>26077</v>
      </c>
      <c r="AI11" s="15">
        <f>D3L204C5*D3L204C15</f>
        <v>4.3113098222352724</v>
      </c>
      <c r="AJ11" s="16" t="s">
        <v>26078</v>
      </c>
      <c r="AK11" s="15">
        <f>IF(D3L204C15=0,0,CHOOSE(MIN(D3L204C8,RUN_YEARS),A1L108C1,A1L108C6,A1L108C7,A1L108C8,A1L108C9))</f>
        <v>1026422.488</v>
      </c>
      <c r="AL11" s="16" t="s">
        <v>26079</v>
      </c>
      <c r="AM11" s="33">
        <f>IF(D3L204C17=0,0,D3L204C16/D3L204C17)</f>
        <v>4.2003267393682357E-6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1.5572432069818953E-2</v>
      </c>
      <c r="BN11" s="16" t="s">
        <v>26089</v>
      </c>
      <c r="BO11" s="15">
        <f>D3L204C5*D3L204C31</f>
        <v>0.12399929669485321</v>
      </c>
      <c r="BP11" s="16" t="s">
        <v>26090</v>
      </c>
      <c r="BQ11" s="15">
        <f>IF(D3L204C31=0,0,CHOOSE(MIN(D3L204C8,RUN_YEARS),B6L116C1,B6L117C1,B6L118C1,B6L119C1,B6L120C1))</f>
        <v>392443.25999999995</v>
      </c>
      <c r="BR11" s="16" t="s">
        <v>26091</v>
      </c>
      <c r="BS11" s="33">
        <f>IF(D3L204C33=0,0,D3L204C32/D3L204C33)</f>
        <v>3.1596745143451621E-7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2.8876633721930856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1.4438316860965428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1.4438316860965428</v>
      </c>
      <c r="AR12" s="16" t="s">
        <v>26104</v>
      </c>
      <c r="AS12" s="15">
        <f>IF(D3L205C19=0,0,CHOOSE(MIN(D3L205C8,RUN_YEARS),A1L104C1,A1L104C6,A1L104C7,A1L104C8,A1L104C9))</f>
        <v>321195.80499999999</v>
      </c>
      <c r="AT12" s="16" t="s">
        <v>26105</v>
      </c>
      <c r="AU12" s="33">
        <f>IF(D3L205C21=0,0,D3L205C20/D3L205C21)</f>
        <v>4.4951760378580994E-6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1.2170112199739061E-3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1.2170112199739061E-3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1.2170112199739061E-3</v>
      </c>
      <c r="AR13" s="16" t="s">
        <v>26127</v>
      </c>
      <c r="AS13" s="15">
        <f>IF(D3L206C19=0,0,CHOOSE(MIN(D3L206C8,RUN_YEARS),A1L104C1,A1L104C6,A1L104C7,A1L104C8,A1L104C9))</f>
        <v>321195.80499999999</v>
      </c>
      <c r="AT13" s="16" t="s">
        <v>26128</v>
      </c>
      <c r="AU13" s="33">
        <f>IF(D3L206C21=0,0,D3L206C20/D3L206C21)</f>
        <v>3.7890009801775153E-9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0.44299240556858144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2257376128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0.54143516236159961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1026422.488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1.5572432069818953E-2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392443.25999999995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0.44299240556858144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2257376128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0.54143516236159961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1026422.488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1.5572432069818953E-2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392443.25999999995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927713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927713</v>
      </c>
      <c r="N16" s="16" t="s">
        <v>4251</v>
      </c>
      <c r="O16" s="32">
        <f>0.45*CHOOSE(MIN(D3L209C8,RUN_YEARS),B3L110C1,B3L125C1,B3L140C1,B3L155C1,B3L170C1)</f>
        <v>0.44299240556858144</v>
      </c>
      <c r="P16" s="16" t="s">
        <v>26189</v>
      </c>
      <c r="Q16" s="15">
        <f>D3L209C5*D3L209C6</f>
        <v>410969.8135472454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2257376128</v>
      </c>
      <c r="V16" s="16" t="s">
        <v>26190</v>
      </c>
      <c r="W16" s="33">
        <f>IF(D3L209C9=0,0,D3L209C7/D3L209C9)</f>
        <v>1.8205641871093864E-4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0.54143516236159961</v>
      </c>
      <c r="AH16" s="16" t="s">
        <v>26194</v>
      </c>
      <c r="AI16" s="15">
        <f>D3L209C5*D3L209C15</f>
        <v>502296.43877996667</v>
      </c>
      <c r="AJ16" s="16" t="s">
        <v>26195</v>
      </c>
      <c r="AK16" s="15">
        <f>IF(D3L209C15=0,0,CHOOSE(MIN(D3L209C8,RUN_YEARS),A1L108C1,A1L108C6,A1L108C7,A1L108C8,A1L108C9))</f>
        <v>1026422.488</v>
      </c>
      <c r="AL16" s="16" t="s">
        <v>26196</v>
      </c>
      <c r="AM16" s="33">
        <f>IF(D3L209C17=0,0,D3L209C16/D3L209C17)</f>
        <v>0.48936616710210529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1.5572432069818953E-2</v>
      </c>
      <c r="BN16" s="16" t="s">
        <v>26206</v>
      </c>
      <c r="BO16" s="15">
        <f>D3L209C5*D3L209C31</f>
        <v>14446.747672787951</v>
      </c>
      <c r="BP16" s="16" t="s">
        <v>26207</v>
      </c>
      <c r="BQ16" s="15">
        <f>IF(D3L209C31=0,0,CHOOSE(MIN(D3L209C8,RUN_YEARS),B6L116C1,B6L117C1,B6L118C1,B6L119C1,B6L120C1))</f>
        <v>392443.25999999995</v>
      </c>
      <c r="BR16" s="16" t="s">
        <v>26208</v>
      </c>
      <c r="BS16" s="33">
        <f>IF(D3L209C33=0,0,D3L209C32/D3L209C33)</f>
        <v>3.6812322048257254E-2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382591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382591</v>
      </c>
      <c r="N17" s="16" t="s">
        <v>4251</v>
      </c>
      <c r="O17" s="32">
        <f>0.45*CHOOSE(MIN(D3L210C8,RUN_YEARS),B3L110C1,B3L125C1,B3L140C1,B3L155C1,B3L170C1)</f>
        <v>0.44299240556858144</v>
      </c>
      <c r="P17" s="16" t="s">
        <v>26212</v>
      </c>
      <c r="Q17" s="15">
        <f>D3L210C5*D3L210C6</f>
        <v>169484.90743888915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2257376128</v>
      </c>
      <c r="V17" s="16" t="s">
        <v>26213</v>
      </c>
      <c r="W17" s="33">
        <f>IF(D3L210C9=0,0,D3L210C7/D3L210C9)</f>
        <v>7.5080490724002713E-5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0.54143516236159961</v>
      </c>
      <c r="AH17" s="16" t="s">
        <v>26217</v>
      </c>
      <c r="AI17" s="15">
        <f>D3L210C5*D3L210C15</f>
        <v>207148.22020308676</v>
      </c>
      <c r="AJ17" s="16" t="s">
        <v>26218</v>
      </c>
      <c r="AK17" s="15">
        <f>IF(D3L210C15=0,0,CHOOSE(MIN(D3L210C8,RUN_YEARS),A1L108C1,A1L108C6,A1L108C7,A1L108C8,A1L108C9))</f>
        <v>1026422.488</v>
      </c>
      <c r="AL17" s="16" t="s">
        <v>26219</v>
      </c>
      <c r="AM17" s="33">
        <f>IF(D3L210C17=0,0,D3L210C16/D3L210C17)</f>
        <v>0.20181574607422939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1.5572432069818953E-2</v>
      </c>
      <c r="BN17" s="16" t="s">
        <v>26229</v>
      </c>
      <c r="BO17" s="15">
        <f>D3L210C5*D3L210C31</f>
        <v>5957.8723580241031</v>
      </c>
      <c r="BP17" s="16" t="s">
        <v>26230</v>
      </c>
      <c r="BQ17" s="15">
        <f>IF(D3L210C31=0,0,CHOOSE(MIN(D3L210C8,RUN_YEARS),B6L116C1,B6L117C1,B6L118C1,B6L119C1,B6L120C1))</f>
        <v>392443.25999999995</v>
      </c>
      <c r="BR17" s="16" t="s">
        <v>26231</v>
      </c>
      <c r="BS17" s="33">
        <f>IF(D3L210C33=0,0,D3L210C32/D3L210C33)</f>
        <v>1.5181487275444872E-2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-98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-98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-98</v>
      </c>
      <c r="AR18" s="16" t="s">
        <v>26245</v>
      </c>
      <c r="AS18" s="15">
        <f>IF(D3L211C19=0,0,CHOOSE(MIN(D3L211C8,RUN_YEARS),A1L104C1,A1L104C6,A1L104C7,A1L104C8,A1L104C9))</f>
        <v>321195.80499999999</v>
      </c>
      <c r="AT18" s="16" t="s">
        <v>26246</v>
      </c>
      <c r="AU18" s="33">
        <f>IF(D3L211C21=0,0,D3L211C20/D3L211C21)</f>
        <v>-3.0510983790712961E-4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321195.80499999999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10276.935764410779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5138.4678822053893</v>
      </c>
      <c r="N20" s="16" t="s">
        <v>4251</v>
      </c>
      <c r="O20" s="32">
        <f>0.45*CHOOSE(MIN(D3L213C8,RUN_YEARS),B3L110C1,B3L125C1,B3L140C1,B3L155C1,B3L170C1)</f>
        <v>0.44299240556858144</v>
      </c>
      <c r="P20" s="16" t="s">
        <v>26283</v>
      </c>
      <c r="Q20" s="15">
        <f>D3L213C5*D3L213C6</f>
        <v>2276.3022480750597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2257376128</v>
      </c>
      <c r="V20" s="16" t="s">
        <v>26284</v>
      </c>
      <c r="W20" s="33">
        <f>IF(D3L213C9=0,0,D3L213C7/D3L213C9)</f>
        <v>1.0083841234255577E-6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0.54143516236159961</v>
      </c>
      <c r="AH20" s="16" t="s">
        <v>26288</v>
      </c>
      <c r="AI20" s="15">
        <f>D3L213C5*D3L213C15</f>
        <v>2782.1471920917397</v>
      </c>
      <c r="AJ20" s="16" t="s">
        <v>26289</v>
      </c>
      <c r="AK20" s="15">
        <f>IF(D3L213C15=0,0,CHOOSE(MIN(D3L213C8,RUN_YEARS),A1L108C1,A1L108C6,A1L108C7,A1L108C8,A1L108C9))</f>
        <v>1026422.488</v>
      </c>
      <c r="AL20" s="16" t="s">
        <v>26290</v>
      </c>
      <c r="AM20" s="33">
        <f>IF(D3L213C17=0,0,D3L213C16/D3L213C17)</f>
        <v>2.7105282908530155E-3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1.5572432069818953E-2</v>
      </c>
      <c r="BN20" s="16" t="s">
        <v>26300</v>
      </c>
      <c r="BO20" s="15">
        <f>D3L213C5*D3L213C31</f>
        <v>80.018442038589882</v>
      </c>
      <c r="BP20" s="16" t="s">
        <v>26301</v>
      </c>
      <c r="BQ20" s="15">
        <f>IF(D3L213C31=0,0,CHOOSE(MIN(D3L213C8,RUN_YEARS),B6L116C1,B6L117C1,B6L118C1,B6L119C1,B6L120C1))</f>
        <v>392443.25999999995</v>
      </c>
      <c r="BR20" s="16" t="s">
        <v>26302</v>
      </c>
      <c r="BS20" s="33">
        <f>IF(D3L213C33=0,0,D3L213C32/D3L213C33)</f>
        <v>2.0389811775233416E-4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0.44299240556858144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2257376128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0.54143516236159961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1026422.488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1.5572432069818953E-2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392443.25999999995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-3.1896131898362423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-1.5948065949181212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-1.5948065949181212</v>
      </c>
      <c r="AR22" s="16" t="s">
        <v>26340</v>
      </c>
      <c r="AS22" s="15">
        <f>IF(D3L215C19=0,0,CHOOSE(MIN(D3L215C8,RUN_YEARS),A1L104C1,A1L104C6,A1L104C7,A1L104C8,A1L104C9))</f>
        <v>321195.80499999999</v>
      </c>
      <c r="AT22" s="16" t="s">
        <v>26341</v>
      </c>
      <c r="AU22" s="33">
        <f>IF(D3L215C21=0,0,D3L215C20/D3L215C21)</f>
        <v>-4.965216139476421E-6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321195.80499999999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1366286.0191285475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1338251.3910292573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592878.68256490806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2.6264062741293776E-4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724629.50091266562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0.70597586216628716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-98.149757897601603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-3.0557608900776779E-4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20841.357309581359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5.310667664309323E-2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68671.539171711513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34335.769585855756</v>
      </c>
      <c r="N25" s="16" t="s">
        <v>4251</v>
      </c>
      <c r="O25" s="32">
        <f>0.45*CHOOSE(MIN(D3L218C8,RUN_YEARS),B3L110C1,B3L125C1,B3L140C1,B3L155C1,B3L170C1)</f>
        <v>0.44299240556858144</v>
      </c>
      <c r="P25" s="16" t="s">
        <v>26396</v>
      </c>
      <c r="Q25" s="15">
        <f>D3L218C5*D3L218C6</f>
        <v>15210.485165886777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2257376128</v>
      </c>
      <c r="V25" s="16" t="s">
        <v>26397</v>
      </c>
      <c r="W25" s="33">
        <f>IF(D3L218C9=0,0,D3L218C7/D3L218C9)</f>
        <v>6.7381261710085636E-6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0.54143516236159961</v>
      </c>
      <c r="AH25" s="16" t="s">
        <v>26401</v>
      </c>
      <c r="AI25" s="15">
        <f>D3L218C5*D3L218C15</f>
        <v>18590.592980528287</v>
      </c>
      <c r="AJ25" s="16" t="s">
        <v>26402</v>
      </c>
      <c r="AK25" s="15">
        <f>IF(D3L218C15=0,0,CHOOSE(MIN(D3L218C8,RUN_YEARS),A1L108C1,A1L108C6,A1L108C7,A1L108C8,A1L108C9))</f>
        <v>1026422.488</v>
      </c>
      <c r="AL25" s="16" t="s">
        <v>26403</v>
      </c>
      <c r="AM25" s="33">
        <f>IF(D3L218C17=0,0,D3L218C16/D3L218C17)</f>
        <v>1.8112028134489085E-2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1.5572432069818953E-2</v>
      </c>
      <c r="BN25" s="16" t="s">
        <v>26413</v>
      </c>
      <c r="BO25" s="15">
        <f>D3L218C5*D3L218C31</f>
        <v>534.69143944069447</v>
      </c>
      <c r="BP25" s="16" t="s">
        <v>26414</v>
      </c>
      <c r="BQ25" s="15">
        <f>IF(D3L218C31=0,0,CHOOSE(MIN(D3L218C8,RUN_YEARS),B6L116C1,B6L117C1,B6L118C1,B6L119C1,B6L120C1))</f>
        <v>392443.25999999995</v>
      </c>
      <c r="BR25" s="16" t="s">
        <v>26415</v>
      </c>
      <c r="BS25" s="33">
        <f>IF(D3L218C33=0,0,D3L218C32/D3L218C33)</f>
        <v>1.3624681423773071E-3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97962.151096657093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48981.075548328547</v>
      </c>
      <c r="N26" s="16" t="s">
        <v>4251</v>
      </c>
      <c r="O26" s="32">
        <f>0.45*CHOOSE(MIN(D3L219C8,RUN_YEARS),B3L110C1,B3L125C1,B3L140C1,B3L155C1,B3L170C1)</f>
        <v>0.44299240556858144</v>
      </c>
      <c r="P26" s="16" t="s">
        <v>26419</v>
      </c>
      <c r="Q26" s="15">
        <f>D3L219C5*D3L219C6</f>
        <v>21698.244484490486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2257376128</v>
      </c>
      <c r="V26" s="16" t="s">
        <v>26420</v>
      </c>
      <c r="W26" s="33">
        <f>IF(D3L219C9=0,0,D3L219C7/D3L219C9)</f>
        <v>9.612152895279703E-6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0.54143516236159961</v>
      </c>
      <c r="AH26" s="16" t="s">
        <v>26424</v>
      </c>
      <c r="AI26" s="15">
        <f>D3L219C5*D3L219C15</f>
        <v>26520.076592155045</v>
      </c>
      <c r="AJ26" s="16" t="s">
        <v>26425</v>
      </c>
      <c r="AK26" s="15">
        <f>IF(D3L219C15=0,0,CHOOSE(MIN(D3L219C8,RUN_YEARS),A1L108C1,A1L108C6,A1L108C7,A1L108C8,A1L108C9))</f>
        <v>1026422.488</v>
      </c>
      <c r="AL26" s="16" t="s">
        <v>26426</v>
      </c>
      <c r="AM26" s="33">
        <f>IF(D3L219C17=0,0,D3L219C16/D3L219C17)</f>
        <v>2.5837388504445009E-2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1.5572432069818953E-2</v>
      </c>
      <c r="BN26" s="16" t="s">
        <v>26436</v>
      </c>
      <c r="BO26" s="15">
        <f>D3L219C5*D3L219C31</f>
        <v>762.75447168301639</v>
      </c>
      <c r="BP26" s="16" t="s">
        <v>26437</v>
      </c>
      <c r="BQ26" s="15">
        <f>IF(D3L219C31=0,0,CHOOSE(MIN(D3L219C8,RUN_YEARS),B6L116C1,B6L117C1,B6L118C1,B6L119C1,B6L120C1))</f>
        <v>392443.25999999995</v>
      </c>
      <c r="BR26" s="16" t="s">
        <v>26438</v>
      </c>
      <c r="BS26" s="33">
        <f>IF(D3L219C33=0,0,D3L219C32/D3L219C33)</f>
        <v>1.9436044631853697E-3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3.7750927787227542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1.8875463893613771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1.8875463893613771</v>
      </c>
      <c r="AR27" s="16" t="s">
        <v>26451</v>
      </c>
      <c r="AS27" s="15">
        <f>IF(D3L220C19=0,0,CHOOSE(MIN(D3L220C8,RUN_YEARS),A1L104C1,A1L104C6,A1L104C7,A1L104C8,A1L104C9))</f>
        <v>321195.80499999999</v>
      </c>
      <c r="AT27" s="16" t="s">
        <v>26452</v>
      </c>
      <c r="AU27" s="33">
        <f>IF(D3L220C21=0,0,D3L220C20/D3L220C21)</f>
        <v>5.8766221724514027E-6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0.44299240556858144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2257376128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0.54143516236159961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1026422.488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1.5572432069818953E-2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392443.25999999995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1442933.9629962777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1442933.9629962777</v>
      </c>
      <c r="N29" s="16" t="s">
        <v>4251</v>
      </c>
      <c r="O29" s="32">
        <f>0.45*CHOOSE(MIN(D3L222C8,RUN_YEARS),B3L110C1,B3L125C1,B3L140C1,B3L155C1,B3L170C1)</f>
        <v>0.44299240556858144</v>
      </c>
      <c r="P29" s="16" t="s">
        <v>26488</v>
      </c>
      <c r="Q29" s="15">
        <f>D3L222C5*D3L222C6</f>
        <v>639208.78734432755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2257376128</v>
      </c>
      <c r="V29" s="16" t="s">
        <v>26489</v>
      </c>
      <c r="W29" s="33">
        <f>IF(D3L222C9=0,0,D3L222C7/D3L222C9)</f>
        <v>2.8316450210300422E-4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0.54143516236159961</v>
      </c>
      <c r="AH29" s="16" t="s">
        <v>26493</v>
      </c>
      <c r="AI29" s="15">
        <f>D3L222C5*D3L222C15</f>
        <v>781255.18453195598</v>
      </c>
      <c r="AJ29" s="16" t="s">
        <v>26494</v>
      </c>
      <c r="AK29" s="15">
        <f>IF(D3L222C15=0,0,CHOOSE(MIN(D3L222C8,RUN_YEARS),A1L108C1,A1L108C6,A1L108C7,A1L108C8,A1L108C9))</f>
        <v>1026422.488</v>
      </c>
      <c r="AL29" s="16" t="s">
        <v>26495</v>
      </c>
      <c r="AM29" s="33">
        <f>IF(D3L222C17=0,0,D3L222C16/D3L222C17)</f>
        <v>0.76114386976676995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1.5572432069818953E-2</v>
      </c>
      <c r="BN29" s="16" t="s">
        <v>26505</v>
      </c>
      <c r="BO29" s="15">
        <f>D3L222C5*D3L222C31</f>
        <v>22469.991119994189</v>
      </c>
      <c r="BP29" s="16" t="s">
        <v>26506</v>
      </c>
      <c r="BQ29" s="15">
        <f>IF(D3L222C31=0,0,CHOOSE(MIN(D3L222C8,RUN_YEARS),B6L116C1,B6L117C1,B6L118C1,B6L119C1,B6L120C1))</f>
        <v>392443.25999999995</v>
      </c>
      <c r="BR29" s="16" t="s">
        <v>26507</v>
      </c>
      <c r="BS29" s="33">
        <f>IF(D3L222C33=0,0,D3L222C32/D3L222C33)</f>
        <v>5.7256662071337887E-2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600.85584839711794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600.85584839711794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600.85584839711794</v>
      </c>
      <c r="AR30" s="16" t="s">
        <v>26520</v>
      </c>
      <c r="AS30" s="15">
        <f>IF(D3L223C19=0,0,CHOOSE(MIN(D3L223C8,RUN_YEARS),A1L104C1,A1L104C6,A1L104C7,A1L104C8,A1L104C9))</f>
        <v>321195.80499999999</v>
      </c>
      <c r="AT30" s="16" t="s">
        <v>26521</v>
      </c>
      <c r="AU30" s="33">
        <f>IF(D3L223C21=0,0,D3L223C20/D3L223C21)</f>
        <v>1.8706839847958722E-3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1610172.2842058223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1526853.5515252484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676117.51699470484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2.9951478116929247E-4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826365.85410463926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0.8050932864057041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602.74339478647937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1.8765606069683237E-3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23767.437031117901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6.0562734676900563E-2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1CC03-F92C-45A6-B5DA-25F86631655A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24861.919007333334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0.83087493373213162</v>
      </c>
      <c r="L8" s="16" t="s">
        <v>26582</v>
      </c>
      <c r="M8" s="15">
        <f>IF(D4L101C2&lt;&gt;0,D4L101C2*D4L101C4,D4L101C3*D4L101C4)</f>
        <v>20657.145307671708</v>
      </c>
      <c r="N8" s="16" t="s">
        <v>4251</v>
      </c>
      <c r="O8" s="32">
        <f>1</f>
        <v>1</v>
      </c>
      <c r="P8" s="16" t="s">
        <v>26583</v>
      </c>
      <c r="Q8" s="15">
        <f>D4L101C5*D4L101C6</f>
        <v>20657.145307671708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381975.56</v>
      </c>
      <c r="V8" s="16" t="s">
        <v>26584</v>
      </c>
      <c r="W8" s="33">
        <f>IF(D4L101C9=0,0,D4L101C7/D4L101C9)</f>
        <v>5.4079756588802978E-2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0.83087493373213162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381975.56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120.38640070779729</v>
      </c>
      <c r="J10" s="16" t="s">
        <v>26604</v>
      </c>
      <c r="K10" s="21">
        <f>IF(FLOW_THRU_100PCT="Y",1,INDEX(VariabilityMatrix,D4L103C1,D4L103C8))</f>
        <v>0.62047015002265882</v>
      </c>
      <c r="L10" s="16" t="s">
        <v>26598</v>
      </c>
      <c r="M10" s="15">
        <f>IF(D4L103C2&lt;&gt;0,D4L103C2*D4L103C4,D4L103C3*D4L103C4)</f>
        <v>74.696168107854902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74.696168107854902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399537.02399999998</v>
      </c>
      <c r="V10" s="16" t="s">
        <v>26600</v>
      </c>
      <c r="W10" s="33">
        <f>IF(D4L103C9=0,0,D4L103C7/D4L103C9)</f>
        <v>1.8695681156161113E-4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12.672956504355511</v>
      </c>
      <c r="J11" s="16" t="s">
        <v>26611</v>
      </c>
      <c r="K11" s="21">
        <f>IF(FLOW_THRU_100PCT="Y",1,INDEX(VariabilityMatrix,D4L104C1,D4L104C8))</f>
        <v>0.62047015002265882</v>
      </c>
      <c r="L11" s="16" t="s">
        <v>26605</v>
      </c>
      <c r="M11" s="15">
        <f>IF(D4L104C2&lt;&gt;0,D4L104C2*D4L104C4,D4L104C3*D4L104C4)</f>
        <v>7.8631912234880943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7.8631912234880943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399537.02399999998</v>
      </c>
      <c r="V11" s="16" t="s">
        <v>26607</v>
      </c>
      <c r="W11" s="33">
        <f>IF(D4L104C9=0,0,D4L104C7/D4L104C9)</f>
        <v>1.9680757354512645E-5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4.6102240210638001</v>
      </c>
      <c r="J12" s="16" t="s">
        <v>26618</v>
      </c>
      <c r="K12" s="21">
        <f>IF(FLOW_THRU_100PCT="Y",1,INDEX(VariabilityMatrix,D4L105C1,D4L105C8))</f>
        <v>0.62502485848003075</v>
      </c>
      <c r="L12" s="16" t="s">
        <v>26612</v>
      </c>
      <c r="M12" s="15">
        <f>IF(D4L105C2&lt;&gt;0,D4L105C2*D4L105C4,D4L105C3*D4L105C4)</f>
        <v>2.88150461632664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2.88150461632664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392443.25999999995</v>
      </c>
      <c r="V12" s="16" t="s">
        <v>26614</v>
      </c>
      <c r="W12" s="33">
        <f>IF(D4L105C9=0,0,D4L105C7/D4L105C9)</f>
        <v>7.342474467077458E-6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4330.7781451799992</v>
      </c>
      <c r="J13" s="16" t="s">
        <v>26625</v>
      </c>
      <c r="K13" s="21">
        <f>IF(FLOW_THRU_100PCT="Y",1,INDEX(VariabilityMatrix,D4L106C1,D4L106C8))</f>
        <v>0.62047015002265882</v>
      </c>
      <c r="L13" s="16" t="s">
        <v>26619</v>
      </c>
      <c r="M13" s="15">
        <f>IF(D4L106C2&lt;&gt;0,D4L106C2*D4L106C4,D4L106C3*D4L106C4)</f>
        <v>2687.1185654546862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2687.1185654546862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399537.02399999998</v>
      </c>
      <c r="V13" s="16" t="s">
        <v>26621</v>
      </c>
      <c r="W13" s="33">
        <f>IF(D4L106C9=0,0,D4L106C7/D4L106C9)</f>
        <v>6.7255808699588412E-3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711.88289088144666</v>
      </c>
      <c r="J14" s="16" t="s">
        <v>26632</v>
      </c>
      <c r="K14" s="21">
        <f>IF(FLOW_THRU_100PCT="Y",1,INDEX(VariabilityMatrix,D4L107C1,D4L107C8))</f>
        <v>0.73274506997767208</v>
      </c>
      <c r="L14" s="16" t="s">
        <v>26626</v>
      </c>
      <c r="M14" s="15">
        <f>IF(D4L107C2&lt;&gt;0,D4L107C2*D4L107C4,D4L107C3*D4L107C4)</f>
        <v>521.62867869483318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521.62867869483318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399537.02399999998</v>
      </c>
      <c r="V14" s="16" t="s">
        <v>26628</v>
      </c>
      <c r="W14" s="33">
        <f>IF(D4L107C9=0,0,D4L107C7/D4L107C9)</f>
        <v>1.3055828305284498E-3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1295.1177555530812</v>
      </c>
      <c r="J15" s="16" t="s">
        <v>26639</v>
      </c>
      <c r="K15" s="21">
        <f>IF(FLOW_THRU_100PCT="Y",1,INDEX(VariabilityMatrix,D4L108C1,D4L108C8))</f>
        <v>0.73274506997767208</v>
      </c>
      <c r="L15" s="16" t="s">
        <v>26633</v>
      </c>
      <c r="M15" s="15">
        <f>IF(D4L108C2&lt;&gt;0,D4L108C2*D4L108C4,D4L108C3*D4L108C4)</f>
        <v>948.99115042206813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948.99115042206813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399537.02399999998</v>
      </c>
      <c r="V15" s="16" t="s">
        <v>26635</v>
      </c>
      <c r="W15" s="33">
        <f>IF(D4L108C9=0,0,D4L108C7/D4L108C9)</f>
        <v>2.37522705886218E-3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221.34517819563916</v>
      </c>
      <c r="J16" s="16" t="s">
        <v>26646</v>
      </c>
      <c r="K16" s="21">
        <f>IF(FLOW_THRU_100PCT="Y",1,INDEX(VariabilityMatrix,D4L109C1,D4L109C8))</f>
        <v>0.62047015002265882</v>
      </c>
      <c r="L16" s="16" t="s">
        <v>26640</v>
      </c>
      <c r="M16" s="15">
        <f>IF(D4L109C2&lt;&gt;0,D4L109C2*D4L109C4,D4L109C3*D4L109C4)</f>
        <v>137.33807592184039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137.33807592184039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399537.02399999998</v>
      </c>
      <c r="V16" s="16" t="s">
        <v>26642</v>
      </c>
      <c r="W16" s="33">
        <f>IF(D4L109C9=0,0,D4L109C7/D4L109C9)</f>
        <v>3.4374305176243291E-4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4.0060531105408188</v>
      </c>
      <c r="J17" s="16" t="s">
        <v>26653</v>
      </c>
      <c r="K17" s="21">
        <f>IF(FLOW_THRU_100PCT="Y",1,INDEX(VariabilityMatrix,D4L110C1,D4L110C8))</f>
        <v>0.62502485848003075</v>
      </c>
      <c r="L17" s="16" t="s">
        <v>26647</v>
      </c>
      <c r="M17" s="15">
        <f>IF(D4L110C2&lt;&gt;0,D4L110C2*D4L110C4,D4L110C3*D4L110C4)</f>
        <v>2.5038827784792623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2.5038827784792623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392443.25999999995</v>
      </c>
      <c r="V17" s="16" t="s">
        <v>26649</v>
      </c>
      <c r="W17" s="33">
        <f>IF(D4L110C9=0,0,D4L110C7/D4L110C9)</f>
        <v>6.3802415118029108E-6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0.67574516473126778</v>
      </c>
      <c r="J18" s="16" t="s">
        <v>26660</v>
      </c>
      <c r="K18" s="21">
        <f>IF(FLOW_THRU_100PCT="Y",1,INDEX(VariabilityMatrix,D4L111C1,D4L111C8))</f>
        <v>0.62502485848003075</v>
      </c>
      <c r="L18" s="16" t="s">
        <v>26654</v>
      </c>
      <c r="M18" s="15">
        <f>IF(D4L111C2&lt;&gt;0,D4L111C2*D4L111C4,D4L111C3*D4L111C4)</f>
        <v>0.4223575259547257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0.4223575259547257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392443.25999999995</v>
      </c>
      <c r="V18" s="16" t="s">
        <v>26656</v>
      </c>
      <c r="W18" s="33">
        <f>IF(D4L111C9=0,0,D4L111C7/D4L111C9)</f>
        <v>1.0762257095579264E-6</v>
      </c>
      <c r="X18" s="16" t="s">
        <v>26657</v>
      </c>
      <c r="Y18" s="32">
        <f>IF(D4L111C5=0,0,D4L111C7/D4L111C5)</f>
        <v>1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2.7787651633809105</v>
      </c>
      <c r="J19" s="16" t="s">
        <v>26667</v>
      </c>
      <c r="K19" s="21">
        <f>IF(FLOW_THRU_100PCT="Y",1,INDEX(VariabilityMatrix,D4L112C1,D4L112C8))</f>
        <v>0.62502485848003075</v>
      </c>
      <c r="L19" s="16" t="s">
        <v>26661</v>
      </c>
      <c r="M19" s="15">
        <f>IF(D4L112C2&lt;&gt;0,D4L112C2*D4L112C4,D4L112C3*D4L112C4)</f>
        <v>1.7367973029913932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1.7367973029913932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392443.25999999995</v>
      </c>
      <c r="V19" s="16" t="s">
        <v>26663</v>
      </c>
      <c r="W19" s="33">
        <f>IF(D4L112C9=0,0,D4L112C7/D4L112C9)</f>
        <v>4.4256010486494109E-6</v>
      </c>
      <c r="X19" s="16" t="s">
        <v>26664</v>
      </c>
      <c r="Y19" s="32">
        <f>IF(D4L112C5=0,0,D4L112C7/D4L112C5)</f>
        <v>1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1.1641341934466993</v>
      </c>
      <c r="J20" s="16" t="s">
        <v>26674</v>
      </c>
      <c r="K20" s="21">
        <f>IF(FLOW_THRU_100PCT="Y",1,INDEX(VariabilityMatrix,D4L113C1,D4L113C8))</f>
        <v>0.62502485848003075</v>
      </c>
      <c r="L20" s="16" t="s">
        <v>26668</v>
      </c>
      <c r="M20" s="15">
        <f>IF(D4L113C2&lt;&gt;0,D4L113C2*D4L113C4,D4L113C3*D4L113C4)</f>
        <v>0.72761280951078799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0.72761280951078799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392443.25999999995</v>
      </c>
      <c r="V20" s="16" t="s">
        <v>26670</v>
      </c>
      <c r="W20" s="33">
        <f>IF(D4L113C9=0,0,D4L113C7/D4L113C9)</f>
        <v>1.8540586211387299E-6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0.16209463453055406</v>
      </c>
      <c r="J21" s="16" t="s">
        <v>26681</v>
      </c>
      <c r="K21" s="21">
        <f>IF(FLOW_THRU_100PCT="Y",1,INDEX(VariabilityMatrix,D4L114C1,D4L114C8))</f>
        <v>0.62502485848003075</v>
      </c>
      <c r="L21" s="16" t="s">
        <v>26675</v>
      </c>
      <c r="M21" s="15">
        <f>IF(D4L114C2&lt;&gt;0,D4L114C2*D4L114C4,D4L114C3*D4L114C4)</f>
        <v>0.10131317600783185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0.10131317600783185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392443.25999999995</v>
      </c>
      <c r="V21" s="16" t="s">
        <v>26677</v>
      </c>
      <c r="W21" s="33">
        <f>IF(D4L114C9=0,0,D4L114C7/D4L114C9)</f>
        <v>2.5816006117121711E-7</v>
      </c>
      <c r="X21" s="16" t="s">
        <v>26678</v>
      </c>
      <c r="Y21" s="32">
        <f>IF(D4L114C5=0,0,D4L114C7/D4L114C5)</f>
        <v>1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0.62502485848003075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392443.25999999995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10.285290905223405</v>
      </c>
      <c r="J23" s="16" t="s">
        <v>26695</v>
      </c>
      <c r="K23" s="21">
        <f>IF(FLOW_THRU_100PCT="Y",1,D4L101C4)</f>
        <v>0.83087493373213162</v>
      </c>
      <c r="L23" s="16" t="s">
        <v>26689</v>
      </c>
      <c r="M23" s="15">
        <f>IF(D4L116C2&lt;&gt;0,D4L116C2*D4L116C4,D4L116C3*D4L116C4)</f>
        <v>8.5457903992931925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8.5457903992931925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392443.25999999995</v>
      </c>
      <c r="V23" s="16" t="s">
        <v>26691</v>
      </c>
      <c r="W23" s="33">
        <f>IF(D4L116C9=0,0,D4L116C7/D4L116C9)</f>
        <v>2.1775862322857052E-5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19.382618602110369</v>
      </c>
      <c r="J24" s="16" t="s">
        <v>26702</v>
      </c>
      <c r="K24" s="21">
        <f>IF(FLOW_THRU_100PCT="Y",1,INDEX(VariabilityMatrix,D4L117C1,D4L117C8))</f>
        <v>0.62047015002265882</v>
      </c>
      <c r="L24" s="16" t="s">
        <v>26696</v>
      </c>
      <c r="M24" s="15">
        <f>IF(D4L117C2&lt;&gt;0,D4L117C2*D4L117C4,D4L117C3*D4L117C4)</f>
        <v>12.026336271883398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12.026336271883398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399537.02399999998</v>
      </c>
      <c r="V24" s="16" t="s">
        <v>26698</v>
      </c>
      <c r="W24" s="33">
        <f>IF(D4L117C9=0,0,D4L117C7/D4L117C9)</f>
        <v>3.0100680411243688E-5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38.223819572906905</v>
      </c>
      <c r="J25" s="16" t="s">
        <v>26709</v>
      </c>
      <c r="K25" s="21">
        <f>IF(FLOW_THRU_100PCT="Y",1,INDEX(VariabilityMatrix,D4L118C1,D4L118C8))</f>
        <v>0.61445765294191268</v>
      </c>
      <c r="L25" s="16" t="s">
        <v>26703</v>
      </c>
      <c r="M25" s="15">
        <f>IF(D4L118C2&lt;&gt;0,D4L118C2*D4L118C4,D4L118C3*D4L118C4)</f>
        <v>23.486918461243519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23.486918461243519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381975.56</v>
      </c>
      <c r="V25" s="16" t="s">
        <v>26705</v>
      </c>
      <c r="W25" s="33">
        <f>IF(D4L118C9=0,0,D4L118C7/D4L118C9)</f>
        <v>6.148801368664404E-5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1569.7538891120785</v>
      </c>
      <c r="J26" s="16" t="s">
        <v>26716</v>
      </c>
      <c r="K26" s="21">
        <f>IF(FLOW_THRU_100PCT="Y",1,INDEX(VariabilityMatrix,D4L119C1,D4L119C8))</f>
        <v>0.73222842225117957</v>
      </c>
      <c r="L26" s="16" t="s">
        <v>26710</v>
      </c>
      <c r="M26" s="15">
        <f>IF(D4L119C2&lt;&gt;0,D4L119C2*D4L119C4,D4L119C3*D4L119C4)</f>
        <v>1149.4184135471903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1149.4184135471903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381975.56</v>
      </c>
      <c r="V26" s="16" t="s">
        <v>26712</v>
      </c>
      <c r="W26" s="33">
        <f>IF(D4L119C9=0,0,D4L119C7/D4L119C9)</f>
        <v>3.0091412485845699E-3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162.97852777255321</v>
      </c>
      <c r="J27" s="16" t="s">
        <v>26695</v>
      </c>
      <c r="K27" s="21">
        <f>IF(FLOW_THRU_100PCT="Y",1,D4L101C4)</f>
        <v>0.83087493373213162</v>
      </c>
      <c r="L27" s="16" t="s">
        <v>26717</v>
      </c>
      <c r="M27" s="15">
        <f>IF(D4L120C2&lt;&gt;0,D4L120C2*D4L120C4,D4L120C3*D4L120C4)</f>
        <v>135.41477346278052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135.41477346278052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381975.56</v>
      </c>
      <c r="V27" s="16" t="s">
        <v>26719</v>
      </c>
      <c r="W27" s="33">
        <f>IF(D4L120C9=0,0,D4L120C7/D4L120C9)</f>
        <v>3.5451161708560756E-4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33.596274913873913</v>
      </c>
      <c r="J28" s="16" t="s">
        <v>26729</v>
      </c>
      <c r="K28" s="21">
        <f>IF(FLOW_THRU_100PCT="Y",1,INDEX(VariabilityMatrix,D4L121C1,D4L121C8))</f>
        <v>0.73802946935735037</v>
      </c>
      <c r="L28" s="16" t="s">
        <v>26723</v>
      </c>
      <c r="M28" s="15">
        <f>IF(D4L121C2&lt;&gt;0,D4L121C2*D4L121C4,D4L121C3*D4L121C4)</f>
        <v>24.795040947070024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24.795040947070024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392443.25999999995</v>
      </c>
      <c r="V28" s="16" t="s">
        <v>26725</v>
      </c>
      <c r="W28" s="33">
        <f>IF(D4L121C9=0,0,D4L121C7/D4L121C9)</f>
        <v>6.3181212354290474E-5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3727.5303124685888</v>
      </c>
      <c r="J29" s="16" t="s">
        <v>26736</v>
      </c>
      <c r="K29" s="21">
        <f>IF(FLOW_THRU_100PCT="Y",1,INDEX(VariabilityMatrix,D4L122C1,D4L122C8))</f>
        <v>0.73222842225117957</v>
      </c>
      <c r="L29" s="16" t="s">
        <v>26730</v>
      </c>
      <c r="M29" s="15">
        <f>IF(D4L122C2&lt;&gt;0,D4L122C2*D4L122C4,D4L122C3*D4L122C4)</f>
        <v>2729.4036395923213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2729.4036395923213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381975.56</v>
      </c>
      <c r="V29" s="16" t="s">
        <v>26732</v>
      </c>
      <c r="W29" s="33">
        <f>IF(D4L122C9=0,0,D4L122C7/D4L122C9)</f>
        <v>7.1454928676387601E-3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180.61516350938109</v>
      </c>
      <c r="J30" s="16" t="s">
        <v>26743</v>
      </c>
      <c r="K30" s="21">
        <f>IF(FLOW_THRU_100PCT="Y",1,INDEX(VariabilityMatrix,D4L123C1,D4L123C8))</f>
        <v>0.73802946935735037</v>
      </c>
      <c r="L30" s="16" t="s">
        <v>26737</v>
      </c>
      <c r="M30" s="15">
        <f>IF(D4L123C2&lt;&gt;0,D4L123C2*D4L123C4,D4L123C3*D4L123C4)</f>
        <v>133.2993132827196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133.2993132827196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392443.25999999995</v>
      </c>
      <c r="V30" s="16" t="s">
        <v>26739</v>
      </c>
      <c r="W30" s="33">
        <f>IF(D4L123C9=0,0,D4L123C7/D4L123C9)</f>
        <v>3.3966518696924391E-4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3.0135643343149638</v>
      </c>
      <c r="J31" s="16" t="s">
        <v>26750</v>
      </c>
      <c r="K31" s="21">
        <f>IF(FLOW_THRU_100PCT="Y",1,INDEX(VariabilityMatrix,D4L124C1,D4L124C8))</f>
        <v>0.73802946935735037</v>
      </c>
      <c r="L31" s="16" t="s">
        <v>26744</v>
      </c>
      <c r="M31" s="15">
        <f>IF(D4L124C2&lt;&gt;0,D4L124C2*D4L124C4,D4L124C3*D4L124C4)</f>
        <v>2.2240992865287095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2.2240992865287095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392443.25999999995</v>
      </c>
      <c r="V31" s="16" t="s">
        <v>26746</v>
      </c>
      <c r="W31" s="33">
        <f>IF(D4L124C9=0,0,D4L124C7/D4L124C9)</f>
        <v>5.6673142673636686E-6</v>
      </c>
      <c r="X31" s="16" t="s">
        <v>26747</v>
      </c>
      <c r="Y31" s="32">
        <f>IF(D4L124C5=0,0,D4L124C7/D4L124C5)</f>
        <v>1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0.73802946935735037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392443.25999999995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93.089333447905119</v>
      </c>
      <c r="J33" s="16" t="s">
        <v>26764</v>
      </c>
      <c r="K33" s="21">
        <f>IF(FLOW_THRU_100PCT="Y",1,INDEX(VariabilityMatrix,D4L126C1,D4L126C8))</f>
        <v>0.73802946935735037</v>
      </c>
      <c r="L33" s="16" t="s">
        <v>26758</v>
      </c>
      <c r="M33" s="15">
        <f>IF(D4L126C2&lt;&gt;0,D4L126C2*D4L126C4,D4L126C3*D4L126C4)</f>
        <v>68.702671367386856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68.702671367386856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392443.25999999995</v>
      </c>
      <c r="V33" s="16" t="s">
        <v>26760</v>
      </c>
      <c r="W33" s="33">
        <f>IF(D4L126C9=0,0,D4L126C7/D4L126C9)</f>
        <v>1.7506396050065139E-4</v>
      </c>
      <c r="X33" s="16" t="s">
        <v>26761</v>
      </c>
      <c r="Y33" s="32">
        <f>IF(D4L126C5=0,0,D4L126C7/D4L126C5)</f>
        <v>1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0.73802946935735037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392443.25999999995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0.73802946935735037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392443.25999999995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103.04071896946152</v>
      </c>
      <c r="J36" s="16" t="s">
        <v>26695</v>
      </c>
      <c r="K36" s="21">
        <f>IF(FLOW_THRU_100PCT="Y",1,D4L101C4)</f>
        <v>0.83087493373213162</v>
      </c>
      <c r="L36" s="16" t="s">
        <v>26779</v>
      </c>
      <c r="M36" s="15">
        <f>IF(D4L129C2&lt;&gt;0,D4L129C2*D4L129C4,D4L129C3*D4L129C4)</f>
        <v>85.613950545462544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85.613950545462544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392443.25999999995</v>
      </c>
      <c r="V36" s="16" t="s">
        <v>26781</v>
      </c>
      <c r="W36" s="33">
        <f>IF(D4L129C9=0,0,D4L129C7/D4L129C9)</f>
        <v>2.1815625154439537E-4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1.8896331348774424</v>
      </c>
      <c r="J37" s="16" t="s">
        <v>26695</v>
      </c>
      <c r="K37" s="21">
        <f>IF(FLOW_THRU_100PCT="Y",1,D4L101C4)</f>
        <v>0.83087493373213162</v>
      </c>
      <c r="L37" s="16" t="s">
        <v>26785</v>
      </c>
      <c r="M37" s="15">
        <f>IF(D4L130C2&lt;&gt;0,D4L130C2*D4L130C4,D4L130C3*D4L130C4)</f>
        <v>1.5700488057193351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1.5700488057193351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381975.56</v>
      </c>
      <c r="V37" s="16" t="s">
        <v>26787</v>
      </c>
      <c r="W37" s="33">
        <f>IF(D4L130C9=0,0,D4L130C7/D4L130C9)</f>
        <v>4.1103383832183798E-6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772155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0.88790416379499648</v>
      </c>
      <c r="L38" s="16" t="s">
        <v>26791</v>
      </c>
      <c r="M38" s="15">
        <f>IF(D4L131C2&lt;&gt;0,D4L131C2*D4L131C4,D4L131C3*D4L131C4)</f>
        <v>685599.63959512545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685599.63959512545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392443.25999999995</v>
      </c>
      <c r="V38" s="16" t="s">
        <v>26793</v>
      </c>
      <c r="W38" s="33">
        <f>IF(D4L131C9=0,0,D4L131C7/D4L131C9)</f>
        <v>1.7470032218036451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94956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0.67281265989943595</v>
      </c>
      <c r="L39" s="16" t="s">
        <v>26799</v>
      </c>
      <c r="M39" s="15">
        <f>IF(D4L132C2&lt;&gt;0,D4L132C2*D4L132C4,D4L132C3*D4L132C4)</f>
        <v>63887.598933410838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63887.598933410838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392443.25999999995</v>
      </c>
      <c r="V39" s="16" t="s">
        <v>26801</v>
      </c>
      <c r="W39" s="33">
        <f>IF(D4L132C9=0,0,D4L132C7/D4L132C9)</f>
        <v>0.16279448635048757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11287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0.67281265989943595</v>
      </c>
      <c r="L40" s="16" t="s">
        <v>26807</v>
      </c>
      <c r="M40" s="15">
        <f>IF(D4L133C2&lt;&gt;0,D4L133C2*D4L133C4,D4L133C3*D4L133C4)</f>
        <v>7594.036492284934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7594.036492284934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392443.25999999995</v>
      </c>
      <c r="V40" s="16" t="s">
        <v>26809</v>
      </c>
      <c r="W40" s="33">
        <f>IF(D4L133C9=0,0,D4L133C7/D4L133C9)</f>
        <v>1.9350661016027986E-2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9060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0.67281265989943595</v>
      </c>
      <c r="L41" s="16" t="s">
        <v>26815</v>
      </c>
      <c r="M41" s="15">
        <f>IF(D4L134C2&lt;&gt;0,D4L134C2*D4L134C4,D4L134C3*D4L134C4)</f>
        <v>6095.68269868889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6095.68269868889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392443.25999999995</v>
      </c>
      <c r="V41" s="16" t="s">
        <v>26817</v>
      </c>
      <c r="W41" s="33">
        <f>IF(D4L134C9=0,0,D4L134C7/D4L134C9)</f>
        <v>1.5532647187491233E-2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397903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0.67281265989943595</v>
      </c>
      <c r="L42" s="16" t="s">
        <v>26823</v>
      </c>
      <c r="M42" s="15">
        <f>IF(D4L135C2&lt;&gt;0,D4L135C2*D4L135C4,D4L135C3*D4L135C4)</f>
        <v>267714.17581196525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267714.17581196525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392443.25999999995</v>
      </c>
      <c r="V42" s="16" t="s">
        <v>26825</v>
      </c>
      <c r="W42" s="33">
        <f>IF(D4L135C9=0,0,D4L135C7/D4L135C9)</f>
        <v>0.68217294854793864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0.67281265989943595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392443.25999999995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9485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0.67281265989943595</v>
      </c>
      <c r="L44" s="16" t="s">
        <v>26837</v>
      </c>
      <c r="M44" s="15">
        <f>IF(D4L137C2&lt;&gt;0,D4L137C2*D4L137C4,D4L137C3*D4L137C4)</f>
        <v>6381.6280791461504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6381.6280791461504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392443.25999999995</v>
      </c>
      <c r="V44" s="16" t="s">
        <v>26839</v>
      </c>
      <c r="W44" s="33">
        <f>IF(D4L137C9=0,0,D4L137C7/D4L137C9)</f>
        <v>1.6261275780723439E-2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2000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0.67281265989943595</v>
      </c>
      <c r="L45" s="16" t="s">
        <v>26844</v>
      </c>
      <c r="M45" s="15">
        <f>IF(D4L138C2&lt;&gt;0,D4L138C2*D4L138C4,D4L138C3*D4L138C4)</f>
        <v>1345.6253197988719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1345.6253197988719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392443.25999999995</v>
      </c>
      <c r="V45" s="16" t="s">
        <v>26846</v>
      </c>
      <c r="W45" s="33">
        <f>IF(D4L138C9=0,0,D4L138C7/D4L138C9)</f>
        <v>3.4288404387397865E-3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53515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0.67281265989943595</v>
      </c>
      <c r="L46" s="16" t="s">
        <v>26852</v>
      </c>
      <c r="M46" s="15">
        <f>IF(D4L139C2&lt;&gt;0,D4L139C2*D4L139C4,D4L139C3*D4L139C4)</f>
        <v>36005.569494518313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36005.569494518313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392443.25999999995</v>
      </c>
      <c r="V46" s="16" t="s">
        <v>26854</v>
      </c>
      <c r="W46" s="33">
        <f>IF(D4L139C9=0,0,D4L139C7/D4L139C9)</f>
        <v>9.1747198039579828E-2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302724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0.67281265989943595</v>
      </c>
      <c r="L47" s="16" t="s">
        <v>26860</v>
      </c>
      <c r="M47" s="15">
        <f>IF(D4L140C2&lt;&gt;0,D4L140C2*D4L140C4,D4L140C3*D4L140C4)</f>
        <v>203676.53965539686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203676.53965539686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392443.25999999995</v>
      </c>
      <c r="V47" s="16" t="s">
        <v>26862</v>
      </c>
      <c r="W47" s="33">
        <f>IF(D4L140C9=0,0,D4L140C7/D4L140C9)</f>
        <v>0.51899614648853154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20520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0.67281265989943595</v>
      </c>
      <c r="L48" s="16" t="s">
        <v>26868</v>
      </c>
      <c r="M48" s="15">
        <f>IF(D4L141C2&lt;&gt;0,D4L141C2*D4L141C4,D4L141C3*D4L141C4)</f>
        <v>13806.115781136426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13806.115781136426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392443.25999999995</v>
      </c>
      <c r="V48" s="16" t="s">
        <v>26870</v>
      </c>
      <c r="W48" s="33">
        <f>IF(D4L141C9=0,0,D4L141C7/D4L141C9)</f>
        <v>3.517990290147021E-2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70807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0.67281265989943595</v>
      </c>
      <c r="L49" s="16" t="s">
        <v>26876</v>
      </c>
      <c r="M49" s="15">
        <f>IF(D4L142C2&lt;&gt;0,D4L142C2*D4L142C4,D4L142C3*D4L142C4)</f>
        <v>47639.846009499364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47639.846009499364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392443.25999999995</v>
      </c>
      <c r="V49" s="16" t="s">
        <v>26878</v>
      </c>
      <c r="W49" s="33">
        <f>IF(D4L142C9=0,0,D4L142C7/D4L142C9)</f>
        <v>0.12139295247292403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6014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0.67281265989943595</v>
      </c>
      <c r="L50" s="16" t="s">
        <v>26884</v>
      </c>
      <c r="M50" s="15">
        <f>IF(D4L143C2&lt;&gt;0,D4L143C2*D4L143C4,D4L143C3*D4L143C4)</f>
        <v>4046.2953366352076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4046.2953366352076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392443.25999999995</v>
      </c>
      <c r="V50" s="16" t="s">
        <v>26886</v>
      </c>
      <c r="W50" s="33">
        <f>IF(D4L143C9=0,0,D4L143C7/D4L143C9)</f>
        <v>1.0310523199290537E-2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259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0.67281265989943595</v>
      </c>
      <c r="L51" s="16" t="s">
        <v>26892</v>
      </c>
      <c r="M51" s="15">
        <f>IF(D4L144C2&lt;&gt;0,D4L144C2*D4L144C4,D4L144C3*D4L144C4)</f>
        <v>174.25847891395392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174.25847891395392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392443.25999999995</v>
      </c>
      <c r="V51" s="16" t="s">
        <v>26894</v>
      </c>
      <c r="W51" s="33">
        <f>IF(D4L144C9=0,0,D4L144C7/D4L144C9)</f>
        <v>4.4403483681680237E-4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6.973552377494002</v>
      </c>
      <c r="J52" s="16" t="s">
        <v>26906</v>
      </c>
      <c r="K52" s="21">
        <f>IF(FLOW_THRU_100PCT="Y",1,INDEX(VariabilityMatrix,D4L145C1,D4L145C8))</f>
        <v>0.62047015002265882</v>
      </c>
      <c r="L52" s="16" t="s">
        <v>26900</v>
      </c>
      <c r="M52" s="15">
        <f>IF(D4L145C2&lt;&gt;0,D4L145C2*D4L145C4,D4L145C3*D4L145C4)</f>
        <v>4.3268810898545729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4.3268810898545729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399537.02399999998</v>
      </c>
      <c r="V52" s="16" t="s">
        <v>26902</v>
      </c>
      <c r="W52" s="33">
        <f>IF(D4L145C9=0,0,D4L145C7/D4L145C9)</f>
        <v>1.0829737496003807E-5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2.5368696461492561</v>
      </c>
      <c r="J53" s="16" t="s">
        <v>26913</v>
      </c>
      <c r="K53" s="21">
        <f>IF(FLOW_THRU_100PCT="Y",1,INDEX(VariabilityMatrix,D4L146C1,D4L146C8))</f>
        <v>0.62502485848003075</v>
      </c>
      <c r="L53" s="16" t="s">
        <v>26907</v>
      </c>
      <c r="M53" s="15">
        <f>IF(D4L146C2&lt;&gt;0,D4L146C2*D4L146C4,D4L146C3*D4L146C4)</f>
        <v>1.5856065915667246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1.5856065915667246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392443.25999999995</v>
      </c>
      <c r="V53" s="16" t="s">
        <v>26909</v>
      </c>
      <c r="W53" s="33">
        <f>IF(D4L146C9=0,0,D4L146C7/D4L146C9)</f>
        <v>4.0403460912202308E-6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121.79969158124459</v>
      </c>
      <c r="J54" s="16" t="s">
        <v>26920</v>
      </c>
      <c r="K54" s="21">
        <f>IF(FLOW_THRU_100PCT="Y",1,INDEX(VariabilityMatrix,D4L147C1,D4L147C8))</f>
        <v>0.62047015002265882</v>
      </c>
      <c r="L54" s="16" t="s">
        <v>26914</v>
      </c>
      <c r="M54" s="15">
        <f>IF(D4L147C2&lt;&gt;0,D4L147C2*D4L147C4,D4L147C3*D4L147C4)</f>
        <v>75.57307290812841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75.57307290812841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399537.02399999998</v>
      </c>
      <c r="V54" s="16" t="s">
        <v>26916</v>
      </c>
      <c r="W54" s="33">
        <f>IF(D4L147C9=0,0,D4L147C7/D4L147C9)</f>
        <v>1.8915161391433005E-4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2.2044122998274247</v>
      </c>
      <c r="J55" s="16" t="s">
        <v>26927</v>
      </c>
      <c r="K55" s="21">
        <f>IF(FLOW_THRU_100PCT="Y",1,INDEX(VariabilityMatrix,D4L148C1,D4L148C8))</f>
        <v>0.62502485848003075</v>
      </c>
      <c r="L55" s="16" t="s">
        <v>26921</v>
      </c>
      <c r="M55" s="15">
        <f>IF(D4L148C2&lt;&gt;0,D4L148C2*D4L148C4,D4L148C3*D4L148C4)</f>
        <v>1.3778124857312752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1.3778124857312752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392443.25999999995</v>
      </c>
      <c r="V55" s="16" t="s">
        <v>26923</v>
      </c>
      <c r="W55" s="33">
        <f>IF(D4L148C9=0,0,D4L148C7/D4L148C9)</f>
        <v>3.5108578135123926E-6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0.37184253717530424</v>
      </c>
      <c r="J56" s="16" t="s">
        <v>26934</v>
      </c>
      <c r="K56" s="21">
        <f>IF(FLOW_THRU_100PCT="Y",1,INDEX(VariabilityMatrix,D4L149C1,D4L149C8))</f>
        <v>0.62502485848003075</v>
      </c>
      <c r="L56" s="16" t="s">
        <v>26928</v>
      </c>
      <c r="M56" s="15">
        <f>IF(D4L149C2&lt;&gt;0,D4L149C2*D4L149C4,D4L149C3*D4L149C4)</f>
        <v>0.23241082917485012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0.23241082917485012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392443.25999999995</v>
      </c>
      <c r="V56" s="16" t="s">
        <v>26930</v>
      </c>
      <c r="W56" s="33">
        <f>IF(D4L149C9=0,0,D4L149C7/D4L149C9)</f>
        <v>5.9221511200077725E-7</v>
      </c>
      <c r="X56" s="16" t="s">
        <v>26931</v>
      </c>
      <c r="Y56" s="32">
        <f>IF(D4L149C5=0,0,D4L149C7/D4L149C5)</f>
        <v>1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1.5290721154872244</v>
      </c>
      <c r="J57" s="16" t="s">
        <v>26941</v>
      </c>
      <c r="K57" s="21">
        <f>IF(FLOW_THRU_100PCT="Y",1,INDEX(VariabilityMatrix,D4L150C1,D4L150C8))</f>
        <v>0.62502485848003075</v>
      </c>
      <c r="L57" s="16" t="s">
        <v>26935</v>
      </c>
      <c r="M57" s="15">
        <f>IF(D4L150C2&lt;&gt;0,D4L150C2*D4L150C4,D4L150C3*D4L150C4)</f>
        <v>0.95570808258816364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0.95570808258816364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392443.25999999995</v>
      </c>
      <c r="V57" s="16" t="s">
        <v>26937</v>
      </c>
      <c r="W57" s="33">
        <f>IF(D4L150C9=0,0,D4L150C7/D4L150C9)</f>
        <v>2.4352770960779496E-6</v>
      </c>
      <c r="X57" s="16" t="s">
        <v>26938</v>
      </c>
      <c r="Y57" s="32">
        <f>IF(D4L150C5=0,0,D4L150C7/D4L150C5)</f>
        <v>1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0.64058854535184651</v>
      </c>
      <c r="J58" s="16" t="s">
        <v>26948</v>
      </c>
      <c r="K58" s="21">
        <f>IF(FLOW_THRU_100PCT="Y",1,INDEX(VariabilityMatrix,D4L151C1,D4L151C8))</f>
        <v>0.62502485848003075</v>
      </c>
      <c r="L58" s="16" t="s">
        <v>26942</v>
      </c>
      <c r="M58" s="15">
        <f>IF(D4L151C2&lt;&gt;0,D4L151C2*D4L151C4,D4L151C3*D4L151C4)</f>
        <v>0.40038376490246663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0.40038376490246663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392443.25999999995</v>
      </c>
      <c r="V58" s="16" t="s">
        <v>26944</v>
      </c>
      <c r="W58" s="33">
        <f>IF(D4L151C9=0,0,D4L151C7/D4L151C9)</f>
        <v>1.0202335107053862E-6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8.9195873403421722E-2</v>
      </c>
      <c r="J59" s="16" t="s">
        <v>26955</v>
      </c>
      <c r="K59" s="21">
        <f>IF(FLOW_THRU_100PCT="Y",1,INDEX(VariabilityMatrix,D4L152C1,D4L152C8))</f>
        <v>0.62502485848003075</v>
      </c>
      <c r="L59" s="16" t="s">
        <v>26949</v>
      </c>
      <c r="M59" s="15">
        <f>IF(D4L152C2&lt;&gt;0,D4L152C2*D4L152C4,D4L152C3*D4L152C4)</f>
        <v>5.5749638150976402E-2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5.5749638150976402E-2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392443.25999999995</v>
      </c>
      <c r="V59" s="16" t="s">
        <v>26951</v>
      </c>
      <c r="W59" s="33">
        <f>IF(D4L152C9=0,0,D4L152C7/D4L152C9)</f>
        <v>1.4205783060454754E-7</v>
      </c>
      <c r="X59" s="16" t="s">
        <v>26952</v>
      </c>
      <c r="Y59" s="32">
        <f>IF(D4L152C5=0,0,D4L152C7/D4L152C5)</f>
        <v>1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0.62502485848003075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392443.25999999995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5.6596907612432119</v>
      </c>
      <c r="J61" s="16" t="s">
        <v>26969</v>
      </c>
      <c r="K61" s="21">
        <f>IF(FLOW_THRU_100PCT="Y",1,D4L136C4)</f>
        <v>0.67281265989943595</v>
      </c>
      <c r="L61" s="16" t="s">
        <v>26963</v>
      </c>
      <c r="M61" s="15">
        <f>IF(D4L154C2&lt;&gt;0,D4L154C2*D4L154C4,D4L154C3*D4L154C4)</f>
        <v>3.8079115952803089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3.8079115952803089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392443.25999999995</v>
      </c>
      <c r="V61" s="16" t="s">
        <v>26965</v>
      </c>
      <c r="W61" s="33">
        <f>IF(D4L154C9=0,0,D4L154C7/D4L154C9)</f>
        <v>9.7030882764563455E-6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10.665680576458271</v>
      </c>
      <c r="J62" s="16" t="s">
        <v>26976</v>
      </c>
      <c r="K62" s="21">
        <f>IF(FLOW_THRU_100PCT="Y",1,INDEX(VariabilityMatrix,D4L155C1,D4L155C8))</f>
        <v>0.62047015002265882</v>
      </c>
      <c r="L62" s="16" t="s">
        <v>26970</v>
      </c>
      <c r="M62" s="15">
        <f>IF(D4L155C2&lt;&gt;0,D4L155C2*D4L155C4,D4L155C3*D4L155C4)</f>
        <v>6.6177364273688219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6.6177364273688219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399537.02399999998</v>
      </c>
      <c r="V62" s="16" t="s">
        <v>26972</v>
      </c>
      <c r="W62" s="33">
        <f>IF(D4L155C9=0,0,D4L155C7/D4L155C9)</f>
        <v>1.6563512340145034E-5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21.033435076332353</v>
      </c>
      <c r="J63" s="16" t="s">
        <v>26983</v>
      </c>
      <c r="K63" s="21">
        <f>IF(FLOW_THRU_100PCT="Y",1,INDEX(VariabilityMatrix,D4L156C1,D4L156C8))</f>
        <v>0.61445765294191268</v>
      </c>
      <c r="L63" s="16" t="s">
        <v>26977</v>
      </c>
      <c r="M63" s="15">
        <f>IF(D4L156C2&lt;&gt;0,D4L156C2*D4L156C4,D4L156C3*D4L156C4)</f>
        <v>12.924155150309277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12.924155150309277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381975.56</v>
      </c>
      <c r="V63" s="16" t="s">
        <v>26979</v>
      </c>
      <c r="W63" s="33">
        <f>IF(D4L156C9=0,0,D4L156C7/D4L156C9)</f>
        <v>3.3835031619062949E-5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1763518.9190073335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12809.585999600096</v>
      </c>
      <c r="J64" s="16" t="s">
        <v>26990</v>
      </c>
      <c r="K64" s="21">
        <f>IF((D4L157C2+D4L157C3)=0,0,D4L157C5/(D4L157C2+D4L157C3))</f>
        <v>0.7686591139875607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1365391.0948094779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1365391.0948094779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3.480729093051345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0.7686591139875607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392443.25999999995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1763518.9190073335</v>
      </c>
      <c r="H66" s="16" t="s">
        <v>27001</v>
      </c>
      <c r="I66" s="15">
        <f>SUM(D4L157C3:D4L158C3)</f>
        <v>12809.585999600096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1365391.0948094779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1365391.0948094779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3.480729093051345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356549-CD91-452D-9EE1-3C6CDCC5BDAE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1931.9794576249806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965.98972881249028</v>
      </c>
      <c r="N8" s="16" t="s">
        <v>4251</v>
      </c>
      <c r="O8" s="32">
        <f>1</f>
        <v>1</v>
      </c>
      <c r="P8" s="16" t="s">
        <v>27023</v>
      </c>
      <c r="Q8" s="15">
        <f>D4L201C5*D4L201C6</f>
        <v>965.98972881249028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392443.25999999995</v>
      </c>
      <c r="V8" s="16" t="s">
        <v>27024</v>
      </c>
      <c r="W8" s="33">
        <f>IF(D4L201C9=0,0,D4L201C7/D4L201C9)</f>
        <v>2.4614761604326964E-3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0.2010314721263553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0.2010314721263553</v>
      </c>
      <c r="N9" s="16" t="s">
        <v>4251</v>
      </c>
      <c r="O9" s="32">
        <f>1</f>
        <v>1</v>
      </c>
      <c r="P9" s="16" t="s">
        <v>27028</v>
      </c>
      <c r="Q9" s="15">
        <f>D4L202C5*D4L202C6</f>
        <v>0.2010314721263553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392443.25999999995</v>
      </c>
      <c r="V9" s="16" t="s">
        <v>27029</v>
      </c>
      <c r="W9" s="33">
        <f>IF(D4L202C9=0,0,D4L202C7/D4L202C9)</f>
        <v>5.1225614659901493E-7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318.10837756989827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159.05418878494913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159.05418878494913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392443.25999999995</v>
      </c>
      <c r="V10" s="16" t="s">
        <v>27034</v>
      </c>
      <c r="W10" s="33">
        <f>IF(D4L203C9=0,0,D4L203C7/D4L203C9)</f>
        <v>4.0529219124555522E-4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0.13406738070588906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0.13406738070588906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0.13406738070588906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392443.25999999995</v>
      </c>
      <c r="V11" s="16" t="s">
        <v>27039</v>
      </c>
      <c r="W11" s="33">
        <f>IF(D4L204C9=0,0,D4L204C7/D4L204C9)</f>
        <v>3.4162232957164066E-7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7965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3982.5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3982.5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392443.25999999995</v>
      </c>
      <c r="V12" s="16" t="s">
        <v>27044</v>
      </c>
      <c r="W12" s="33">
        <f>IF(D4L205C9=0,0,D4L205C7/D4L205C9)</f>
        <v>1.014796381010595E-2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1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1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1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392443.25999999995</v>
      </c>
      <c r="V13" s="16" t="s">
        <v>27049</v>
      </c>
      <c r="W13" s="33">
        <f>IF(D4L206C9=0,0,D4L206C7/D4L206C9)</f>
        <v>2.5481390609180042E-6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76917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76917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76917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392443.25999999995</v>
      </c>
      <c r="V14" s="16" t="s">
        <v>27054</v>
      </c>
      <c r="W14" s="33">
        <f>IF(D4L207C9=0,0,D4L207C7/D4L207C9)</f>
        <v>0.19599521214863011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392443.25999999995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852.06423558922143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426.03211779461071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426.03211779461071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392443.25999999995</v>
      </c>
      <c r="V16" s="16" t="s">
        <v>27065</v>
      </c>
      <c r="W16" s="33">
        <f>IF(D4L209C9=0,0,D4L209C7/D4L209C9)</f>
        <v>1.0855890805580679E-3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392443.25999999995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87984.152070784097</v>
      </c>
      <c r="J18" s="16" t="s">
        <v>27079</v>
      </c>
      <c r="K18" s="21">
        <f>IF((D4L211C2+D4L211C3)=0,0,D4L211C5/(D4L211C2+D4L211C3))</f>
        <v>0.93710712775932403</v>
      </c>
      <c r="L18" s="16" t="s">
        <v>27073</v>
      </c>
      <c r="M18" s="15">
        <f>SUM(D4L201C5,D4L203C5,D4L205C5,D4L207C5,D4L209C5)</f>
        <v>82450.576035392063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82450.576035392063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0.21009553339097237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0.93710712775932403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392443.25999999995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87985.487169636923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82451.911134244889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82451.911134244889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0.21009893540850946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4932.224308845477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2466.1121544227385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2466.1121544227385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392443.25999999995</v>
      </c>
      <c r="V21" s="16" t="s">
        <v>27093</v>
      </c>
      <c r="W21" s="33">
        <f>IF(D4L214C9=0,0,D4L214C7/D4L214C9)</f>
        <v>6.2839967092892333E-3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1649.3721636485816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824.6860818242908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824.6860818242908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392443.25999999995</v>
      </c>
      <c r="V22" s="16" t="s">
        <v>27098</v>
      </c>
      <c r="W22" s="33">
        <f>IF(D4L215C9=0,0,D4L215C7/D4L215C9)</f>
        <v>2.1014148180918965E-3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28891.206604732979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14445.60330236649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14445.60330236649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392443.25999999995</v>
      </c>
      <c r="V23" s="16" t="s">
        <v>27103</v>
      </c>
      <c r="W23" s="33">
        <f>IF(D4L216C9=0,0,D4L216C7/D4L216C9)</f>
        <v>3.6809406033286168E-2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88085.821074497624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88085.821074497624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88085.821074497624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392443.25999999995</v>
      </c>
      <c r="V24" s="16" t="s">
        <v>27108</v>
      </c>
      <c r="W24" s="33">
        <f>IF(D4L217C9=0,0,D4L217C7/D4L217C9)</f>
        <v>0.22445492139296172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123558.62415172465</v>
      </c>
      <c r="J25" s="16" t="s">
        <v>27117</v>
      </c>
      <c r="K25" s="21">
        <f>IF((D4L218C2+D4L218C3)=0,0,D4L218C5/(D4L218C2+D4L218C3))</f>
        <v>0.85645355263236034</v>
      </c>
      <c r="L25" s="16" t="s">
        <v>27111</v>
      </c>
      <c r="M25" s="15">
        <f>SUM(D4L214C5:D4L217C5)</f>
        <v>105822.22261311114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105822.22261311114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0.26964973895362904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0.85645355263236034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392443.25999999995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123558.62415172465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105822.22261311114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105822.22261311114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0.26964973895362904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D73946-690C-4683-9F83-5F4690F105F0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25931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0.9076433358364645</v>
      </c>
      <c r="L8" s="16" t="s">
        <v>27139</v>
      </c>
      <c r="M8" s="15">
        <f>IF(D5L101C2&lt;&gt;0,D5L101C2*D5L101C4,D5L101C3*D5L101C4)</f>
        <v>23536.099341575362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23536.099341575362</v>
      </c>
      <c r="AJ8" s="16" t="s">
        <v>27150</v>
      </c>
      <c r="AK8" s="15">
        <f>IF(D5L101C15=0,0,CHOOSE(MIN(D5L101C8,RUN_YEARS),A1L145C1,A1L145C6,A1L145C7,A1L145C8,A1L145C9))</f>
        <v>21998.096999999998</v>
      </c>
      <c r="AL8" s="16" t="s">
        <v>27145</v>
      </c>
      <c r="AM8" s="33">
        <f>IF(D5L101C17=0,0,D5L101C16/D5L101C17)</f>
        <v>1.0699152450130283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1068.4934329126963</v>
      </c>
      <c r="J9" s="16" t="s">
        <v>27159</v>
      </c>
      <c r="K9" s="21">
        <f>IF(FLOW_THRU_100PCT="Y",1,INDEX(VariabilityMatrix,D5L102C1,D5L102C8))</f>
        <v>0.9076433358364645</v>
      </c>
      <c r="L9" s="16" t="s">
        <v>27151</v>
      </c>
      <c r="M9" s="15">
        <f>IF(D5L102C2&lt;&gt;0,D5L102C2*D5L102C4,D5L102C3*D5L102C4)</f>
        <v>969.81094376823535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969.81094376823535</v>
      </c>
      <c r="AJ9" s="16" t="s">
        <v>27163</v>
      </c>
      <c r="AK9" s="15">
        <f>IF(D5L102C15=0,0,CHOOSE(MIN(D5L102C8,RUN_YEARS),A1L145C1,A1L145C6,A1L145C7,A1L145C8,A1L145C9))</f>
        <v>21998.096999999998</v>
      </c>
      <c r="AL9" s="16" t="s">
        <v>27157</v>
      </c>
      <c r="AM9" s="33">
        <f>IF(D5L102C17=0,0,D5L102C16/D5L102C17)</f>
        <v>4.4086129075993956E-2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12235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0.9076433358364645</v>
      </c>
      <c r="L10" s="16" t="s">
        <v>27164</v>
      </c>
      <c r="M10" s="15">
        <f>IF(D5L103C2&lt;&gt;0,D5L103C2*D5L103C4,D5L103C3*D5L103C4)</f>
        <v>11105.016213959143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11105.016213959143</v>
      </c>
      <c r="AJ10" s="16" t="s">
        <v>27175</v>
      </c>
      <c r="AK10" s="15">
        <f>IF(D5L103C15=0,0,CHOOSE(MIN(D5L103C8,RUN_YEARS),A1L145C1,A1L145C6,A1L145C7,A1L145C8,A1L145C9))</f>
        <v>21998.096999999998</v>
      </c>
      <c r="AL10" s="16" t="s">
        <v>27170</v>
      </c>
      <c r="AM10" s="33">
        <f>IF(D5L103C17=0,0,D5L103C16/D5L103C17)</f>
        <v>0.50481713095269765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504.14627865052796</v>
      </c>
      <c r="J11" s="16" t="s">
        <v>27184</v>
      </c>
      <c r="K11" s="21">
        <f>IF(FLOW_THRU_100PCT="Y",1,INDEX(VariabilityMatrix,D5L104C1,D5L104C8))</f>
        <v>0.9076433358364645</v>
      </c>
      <c r="L11" s="16" t="s">
        <v>27176</v>
      </c>
      <c r="M11" s="15">
        <f>IF(D5L104C2&lt;&gt;0,D5L104C2*D5L104C4,D5L104C3*D5L104C4)</f>
        <v>457.58501010390495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457.58501010390495</v>
      </c>
      <c r="AJ11" s="16" t="s">
        <v>27187</v>
      </c>
      <c r="AK11" s="15">
        <f>IF(D5L104C15=0,0,CHOOSE(MIN(D5L104C8,RUN_YEARS),A1L145C1,A1L145C6,A1L145C7,A1L145C8,A1L145C9))</f>
        <v>21998.096999999998</v>
      </c>
      <c r="AL11" s="16" t="s">
        <v>27182</v>
      </c>
      <c r="AM11" s="33">
        <f>IF(D5L104C17=0,0,D5L104C16/D5L104C17)</f>
        <v>2.0801117937788209E-2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23962</v>
      </c>
      <c r="H12" s="16" t="s">
        <v>11112</v>
      </c>
      <c r="I12" s="15">
        <v>0</v>
      </c>
      <c r="J12" s="16" t="s">
        <v>27195</v>
      </c>
      <c r="K12" s="21">
        <f>IF(FLOW_THRU_100PCT="Y",1,INDEX(VariabilityMatrix,D5L105C1,D5L105C8))</f>
        <v>0.9076433358364645</v>
      </c>
      <c r="L12" s="16" t="s">
        <v>27188</v>
      </c>
      <c r="M12" s="15">
        <f>IF(D5L105C2&lt;&gt;0,D5L105C2*D5L105C4,D5L105C3*D5L105C4)</f>
        <v>21748.949613313362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21748.949613313362</v>
      </c>
      <c r="AJ12" s="16" t="s">
        <v>27199</v>
      </c>
      <c r="AK12" s="15">
        <f>IF(D5L105C15=0,0,CHOOSE(MIN(D5L105C8,RUN_YEARS),A1L145C1,A1L145C6,A1L145C7,A1L145C8,A1L145C9))</f>
        <v>21998.096999999998</v>
      </c>
      <c r="AL12" s="16" t="s">
        <v>27194</v>
      </c>
      <c r="AM12" s="33">
        <f>IF(D5L105C17=0,0,D5L105C16/D5L105C17)</f>
        <v>0.98867413910000324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987.3602884367757</v>
      </c>
      <c r="J13" s="16" t="s">
        <v>27208</v>
      </c>
      <c r="K13" s="21">
        <f>IF(FLOW_THRU_100PCT="Y",1,INDEX(VariabilityMatrix,D5L106C1,D5L106C8))</f>
        <v>0.9076433358364645</v>
      </c>
      <c r="L13" s="16" t="s">
        <v>27200</v>
      </c>
      <c r="M13" s="15">
        <f>IF(D5L106C2&lt;&gt;0,D5L106C2*D5L106C4,D5L106C3*D5L106C4)</f>
        <v>896.17098586920883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896.17098586920883</v>
      </c>
      <c r="AJ13" s="16" t="s">
        <v>27211</v>
      </c>
      <c r="AK13" s="15">
        <f>IF(D5L106C15=0,0,CHOOSE(MIN(D5L106C8,RUN_YEARS),A1L145C1,A1L145C6,A1L145C7,A1L145C8,A1L145C9))</f>
        <v>21998.096999999998</v>
      </c>
      <c r="AL13" s="16" t="s">
        <v>27206</v>
      </c>
      <c r="AM13" s="33">
        <f>IF(D5L106C17=0,0,D5L106C16/D5L106C17)</f>
        <v>4.0738568698429185E-2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27595</v>
      </c>
      <c r="J14" s="16" t="s">
        <v>27219</v>
      </c>
      <c r="K14" s="21">
        <f>IF(FLOW_THRU_100PCT="Y",1,INDEX(VariabilityMatrix,D5L107C1,D5L107C8))</f>
        <v>0.86432711691524988</v>
      </c>
      <c r="L14" s="16" t="s">
        <v>27212</v>
      </c>
      <c r="M14" s="15">
        <f>IF(D5L107C2&lt;&gt;0,D5L107C2*D5L107C4,D5L107C3*D5L107C4)</f>
        <v>23851.106791276321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23851.106791276321</v>
      </c>
      <c r="AB14" s="16" t="s">
        <v>27222</v>
      </c>
      <c r="AC14" s="15">
        <f>IF(D5L107C11=0,0,CHOOSE(MIN(D5L107C8,RUN_YEARS),A1L144C1,A1L144C6,A1L144C7,A1L144C8,A1L144C9))</f>
        <v>34773.931000000004</v>
      </c>
      <c r="AD14" s="16" t="s">
        <v>27216</v>
      </c>
      <c r="AE14" s="33">
        <f>IF(D5L107C13=0,0,D5L107C12/D5L107C13)</f>
        <v>0.68589043876794709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138152.40197080851</v>
      </c>
      <c r="J15" s="16" t="s">
        <v>27232</v>
      </c>
      <c r="K15" s="21">
        <f>IF(FLOW_THRU_100PCT="Y",1,INDEX(VariabilityMatrix,D5L108C1,D5L108C8))</f>
        <v>0.86432711691524988</v>
      </c>
      <c r="L15" s="16" t="s">
        <v>27224</v>
      </c>
      <c r="M15" s="15">
        <f>IF(D5L108C2&lt;&gt;0,D5L108C2*D5L108C4,D5L108C3*D5L108C4)</f>
        <v>119408.8672903456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119408.8672903456</v>
      </c>
      <c r="AB15" s="16" t="s">
        <v>27235</v>
      </c>
      <c r="AC15" s="15">
        <f>IF(D5L108C11=0,0,CHOOSE(MIN(D5L108C8,RUN_YEARS),A1L144C1,A1L144C6,A1L144C7,A1L144C8,A1L144C9))</f>
        <v>34773.931000000004</v>
      </c>
      <c r="AD15" s="16" t="s">
        <v>27228</v>
      </c>
      <c r="AE15" s="33">
        <f>IF(D5L108C13=0,0,D5L108C12/D5L108C13)</f>
        <v>3.4338616272731888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30040.889995143272</v>
      </c>
      <c r="J16" s="16" t="s">
        <v>27245</v>
      </c>
      <c r="K16" s="21">
        <f>IF(FLOW_THRU_100PCT="Y",1,INDEX(VariabilityMatrix,D5L109C1,D5L109C8))</f>
        <v>0.86432711691524988</v>
      </c>
      <c r="L16" s="16" t="s">
        <v>27237</v>
      </c>
      <c r="M16" s="15">
        <f>IF(D5L109C2&lt;&gt;0,D5L109C2*D5L109C4,D5L109C3*D5L109C4)</f>
        <v>25965.155839070361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25965.155839070361</v>
      </c>
      <c r="AB16" s="16" t="s">
        <v>27248</v>
      </c>
      <c r="AC16" s="15">
        <f>IF(D5L109C11=0,0,CHOOSE(MIN(D5L109C8,RUN_YEARS),A1L144C1,A1L144C6,A1L144C7,A1L144C8,A1L144C9))</f>
        <v>34773.931000000004</v>
      </c>
      <c r="AD16" s="16" t="s">
        <v>27241</v>
      </c>
      <c r="AE16" s="33">
        <f>IF(D5L109C13=0,0,D5L109C12/D5L109C13)</f>
        <v>0.74668451602639796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2681.8381431967487</v>
      </c>
      <c r="J17" s="16" t="s">
        <v>27258</v>
      </c>
      <c r="K17" s="21">
        <f>IF(FLOW_THRU_100PCT="Y",1,INDEX(VariabilityMatrix,D5L110C1,D5L110C8))</f>
        <v>0.86432711691524988</v>
      </c>
      <c r="L17" s="16" t="s">
        <v>27250</v>
      </c>
      <c r="M17" s="15">
        <f>IF(D5L110C2&lt;&gt;0,D5L110C2*D5L110C4,D5L110C3*D5L110C4)</f>
        <v>2317.9854303425927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2317.9854303425927</v>
      </c>
      <c r="AB17" s="16" t="s">
        <v>27261</v>
      </c>
      <c r="AC17" s="15">
        <f>IF(D5L110C11=0,0,CHOOSE(MIN(D5L110C8,RUN_YEARS),A1L144C1,A1L144C6,A1L144C7,A1L144C8,A1L144C9))</f>
        <v>34773.931000000004</v>
      </c>
      <c r="AD17" s="16" t="s">
        <v>27254</v>
      </c>
      <c r="AE17" s="33">
        <f>IF(D5L110C13=0,0,D5L110C12/D5L110C13)</f>
        <v>6.6658711387636682E-2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0.86432711691524988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34773.931000000004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94.167646532552851</v>
      </c>
      <c r="J19" s="16" t="s">
        <v>27284</v>
      </c>
      <c r="K19" s="21">
        <f>IF(FLOW_THRU_100PCT="Y",1,INDEX(VariabilityMatrix,D5L112C1,D5L112C8))</f>
        <v>0.86432711691524988</v>
      </c>
      <c r="L19" s="16" t="s">
        <v>27276</v>
      </c>
      <c r="M19" s="15">
        <f>IF(D5L112C2&lt;&gt;0,D5L112C2*D5L112C4,D5L112C3*D5L112C4)</f>
        <v>81.39165043417573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81.39165043417573</v>
      </c>
      <c r="AB19" s="16" t="s">
        <v>27287</v>
      </c>
      <c r="AC19" s="15">
        <f>IF(D5L112C11=0,0,CHOOSE(MIN(D5L112C8,RUN_YEARS),A1L144C1,A1L144C6,A1L144C7,A1L144C8,A1L144C9))</f>
        <v>34773.931000000004</v>
      </c>
      <c r="AD19" s="16" t="s">
        <v>27280</v>
      </c>
      <c r="AE19" s="33">
        <f>IF(D5L112C13=0,0,D5L112C12/D5L112C13)</f>
        <v>2.3405938901234873E-3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1832.5658853301295</v>
      </c>
      <c r="J20" s="16" t="s">
        <v>27297</v>
      </c>
      <c r="K20" s="21">
        <f>IF(FLOW_THRU_100PCT="Y",1,INDEX(VariabilityMatrix,D5L113C1,D5L113C8))</f>
        <v>0.86432711691524988</v>
      </c>
      <c r="L20" s="16" t="s">
        <v>27289</v>
      </c>
      <c r="M20" s="15">
        <f>IF(D5L113C2&lt;&gt;0,D5L113C2*D5L113C4,D5L113C3*D5L113C4)</f>
        <v>1583.9363882246332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1583.9363882246332</v>
      </c>
      <c r="AB20" s="16" t="s">
        <v>27300</v>
      </c>
      <c r="AC20" s="15">
        <f>IF(D5L113C11=0,0,CHOOSE(MIN(D5L113C8,RUN_YEARS),A1L144C1,A1L144C6,A1L144C7,A1L144C8,A1L144C9))</f>
        <v>34773.931000000004</v>
      </c>
      <c r="AD20" s="16" t="s">
        <v>27293</v>
      </c>
      <c r="AE20" s="33">
        <f>IF(D5L113C13=0,0,D5L113C12/D5L113C13)</f>
        <v>4.5549535030268311E-2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10838</v>
      </c>
      <c r="J21" s="16" t="s">
        <v>27309</v>
      </c>
      <c r="K21" s="21">
        <f>IF(FLOW_THRU_100PCT="Y",1,INDEX(VariabilityMatrix,D5L114C1,D5L114C8))</f>
        <v>0.86432711691524988</v>
      </c>
      <c r="L21" s="16" t="s">
        <v>27302</v>
      </c>
      <c r="M21" s="15">
        <f>IF(D5L114C2&lt;&gt;0,D5L114C2*D5L114C4,D5L114C3*D5L114C4)</f>
        <v>9367.5772931274787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9367.5772931274787</v>
      </c>
      <c r="AB21" s="16" t="s">
        <v>27312</v>
      </c>
      <c r="AC21" s="15">
        <f>IF(D5L114C11=0,0,CHOOSE(MIN(D5L114C8,RUN_YEARS),A1L144C1,A1L144C6,A1L144C7,A1L144C8,A1L144C9))</f>
        <v>34773.931000000004</v>
      </c>
      <c r="AD21" s="16" t="s">
        <v>27306</v>
      </c>
      <c r="AE21" s="33">
        <f>IF(D5L114C13=0,0,D5L114C12/D5L114C13)</f>
        <v>0.26938505437097343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54259.675033869273</v>
      </c>
      <c r="J22" s="16" t="s">
        <v>27322</v>
      </c>
      <c r="K22" s="21">
        <f>IF(FLOW_THRU_100PCT="Y",1,INDEX(VariabilityMatrix,D5L115C1,D5L115C8))</f>
        <v>0.86432711691524988</v>
      </c>
      <c r="L22" s="16" t="s">
        <v>27314</v>
      </c>
      <c r="M22" s="15">
        <f>IF(D5L115C2&lt;&gt;0,D5L115C2*D5L115C4,D5L115C3*D5L115C4)</f>
        <v>46898.108486782592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46898.108486782592</v>
      </c>
      <c r="AB22" s="16" t="s">
        <v>27324</v>
      </c>
      <c r="AC22" s="15">
        <f>IF(D5L115C11=0,0,CHOOSE(MIN(D5L115C8,RUN_YEARS),A1L144C1,A1L144C6,A1L144C7,A1L144C8,A1L144C9))</f>
        <v>34773.931000000004</v>
      </c>
      <c r="AD22" s="16" t="s">
        <v>27318</v>
      </c>
      <c r="AE22" s="33">
        <f>IF(D5L115C13=0,0,D5L115C12/D5L115C13)</f>
        <v>1.3486570870225338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11798.628946090335</v>
      </c>
      <c r="J23" s="16" t="s">
        <v>27334</v>
      </c>
      <c r="K23" s="21">
        <f>IF(FLOW_THRU_100PCT="Y",1,INDEX(VariabilityMatrix,D5L116C1,D5L116C8))</f>
        <v>0.86432711691524988</v>
      </c>
      <c r="L23" s="16" t="s">
        <v>27326</v>
      </c>
      <c r="M23" s="15">
        <f>IF(D5L116C2&lt;&gt;0,D5L116C2*D5L116C4,D5L116C3*D5L116C4)</f>
        <v>10197.874940527074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10197.874940527074</v>
      </c>
      <c r="AB23" s="16" t="s">
        <v>27336</v>
      </c>
      <c r="AC23" s="15">
        <f>IF(D5L116C11=0,0,CHOOSE(MIN(D5L116C8,RUN_YEARS),A1L144C1,A1L144C6,A1L144C7,A1L144C8,A1L144C9))</f>
        <v>34773.931000000004</v>
      </c>
      <c r="AD23" s="16" t="s">
        <v>27330</v>
      </c>
      <c r="AE23" s="33">
        <f>IF(D5L116C13=0,0,D5L116C12/D5L116C13)</f>
        <v>0.29326206866077559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1053.2981263260142</v>
      </c>
      <c r="J24" s="16" t="s">
        <v>27346</v>
      </c>
      <c r="K24" s="21">
        <f>IF(FLOW_THRU_100PCT="Y",1,INDEX(VariabilityMatrix,D5L117C1,D5L117C8))</f>
        <v>0.86432711691524988</v>
      </c>
      <c r="L24" s="16" t="s">
        <v>27338</v>
      </c>
      <c r="M24" s="15">
        <f>IF(D5L117C2&lt;&gt;0,D5L117C2*D5L117C4,D5L117C3*D5L117C4)</f>
        <v>910.39413277959852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910.39413277959852</v>
      </c>
      <c r="AB24" s="16" t="s">
        <v>27348</v>
      </c>
      <c r="AC24" s="15">
        <f>IF(D5L117C11=0,0,CHOOSE(MIN(D5L117C8,RUN_YEARS),A1L144C1,A1L144C6,A1L144C7,A1L144C8,A1L144C9))</f>
        <v>34773.931000000004</v>
      </c>
      <c r="AD24" s="16" t="s">
        <v>27342</v>
      </c>
      <c r="AE24" s="33">
        <f>IF(D5L117C13=0,0,D5L117C12/D5L117C13)</f>
        <v>2.6180362892524241E-2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0.86432711691524988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34773.931000000004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36.984560721862934</v>
      </c>
      <c r="J26" s="16" t="s">
        <v>27370</v>
      </c>
      <c r="K26" s="21">
        <f>IF(FLOW_THRU_100PCT="Y",1,INDEX(VariabilityMatrix,D5L119C1,D5L119C8))</f>
        <v>0.86432711691524988</v>
      </c>
      <c r="L26" s="16" t="s">
        <v>27362</v>
      </c>
      <c r="M26" s="15">
        <f>IF(D5L119C2&lt;&gt;0,D5L119C2*D5L119C4,D5L119C3*D5L119C4)</f>
        <v>31.966758739104783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31.966758739104783</v>
      </c>
      <c r="AB26" s="16" t="s">
        <v>27372</v>
      </c>
      <c r="AC26" s="15">
        <f>IF(D5L119C11=0,0,CHOOSE(MIN(D5L119C8,RUN_YEARS),A1L144C1,A1L144C6,A1L144C7,A1L144C8,A1L144C9))</f>
        <v>34773.931000000004</v>
      </c>
      <c r="AD26" s="16" t="s">
        <v>27366</v>
      </c>
      <c r="AE26" s="33">
        <f>IF(D5L119C13=0,0,D5L119C12/D5L119C13)</f>
        <v>9.1927365758863379E-4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719.7444850591753</v>
      </c>
      <c r="J27" s="16" t="s">
        <v>27382</v>
      </c>
      <c r="K27" s="21">
        <f>IF(FLOW_THRU_100PCT="Y",1,INDEX(VariabilityMatrix,D5L120C1,D5L120C8))</f>
        <v>0.86432711691524988</v>
      </c>
      <c r="L27" s="16" t="s">
        <v>27374</v>
      </c>
      <c r="M27" s="15">
        <f>IF(D5L120C2&lt;&gt;0,D5L120C2*D5L120C4,D5L120C3*D5L120C4)</f>
        <v>622.09467568684818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622.09467568684818</v>
      </c>
      <c r="AB27" s="16" t="s">
        <v>27384</v>
      </c>
      <c r="AC27" s="15">
        <f>IF(D5L120C11=0,0,CHOOSE(MIN(D5L120C8,RUN_YEARS),A1L144C1,A1L144C6,A1L144C7,A1L144C8,A1L144C9))</f>
        <v>34773.931000000004</v>
      </c>
      <c r="AD27" s="16" t="s">
        <v>27378</v>
      </c>
      <c r="AE27" s="33">
        <f>IF(D5L120C13=0,0,D5L120C12/D5L120C13)</f>
        <v>1.7889685111724875E-2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62128</v>
      </c>
      <c r="H28" s="16" t="s">
        <v>27394</v>
      </c>
      <c r="I28" s="15">
        <f>SUM(D5L101C3:D5L106C3)</f>
        <v>2560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58713.63210858922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58713.63210858922</v>
      </c>
      <c r="AK28" s="21" t="str">
        <f>NULL_VALUE</f>
        <v>n/a</v>
      </c>
      <c r="AL28" s="16" t="s">
        <v>27392</v>
      </c>
      <c r="AM28" s="33">
        <f>SUM(D5L101C18:D5L106C18)</f>
        <v>2.6690323307779407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278840.89037856902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241009.74285898978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241009.74285898978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6.9307592189962595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09EB11-999B-4250-B352-9D2A6F87DD7E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1.3333333333333333</v>
      </c>
      <c r="P8" s="16" t="s">
        <v>27454</v>
      </c>
      <c r="Q8" s="15">
        <f>B7L801C34</f>
        <v>4</v>
      </c>
      <c r="R8" s="16" t="s">
        <v>27455</v>
      </c>
      <c r="S8" s="15">
        <f>B7L801C43</f>
        <v>3.8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49342</v>
      </c>
      <c r="L9" s="16" t="s">
        <v>27461</v>
      </c>
      <c r="M9" s="15">
        <f>B7L802C16</f>
        <v>46446.5</v>
      </c>
      <c r="N9" s="16" t="s">
        <v>27462</v>
      </c>
      <c r="O9" s="15">
        <f>B7L802C25</f>
        <v>46522</v>
      </c>
      <c r="P9" s="16" t="s">
        <v>27463</v>
      </c>
      <c r="Q9" s="15">
        <f>B7L802C34</f>
        <v>45468</v>
      </c>
      <c r="R9" s="16" t="s">
        <v>27464</v>
      </c>
      <c r="S9" s="15">
        <f>B7L802C43</f>
        <v>44597.399999999994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624315</v>
      </c>
      <c r="L10" s="16" t="s">
        <v>27470</v>
      </c>
      <c r="M10" s="15">
        <f>B7L803C16</f>
        <v>629350.5</v>
      </c>
      <c r="N10" s="16" t="s">
        <v>27471</v>
      </c>
      <c r="O10" s="15">
        <f>B7L803C25</f>
        <v>648835.33333333326</v>
      </c>
      <c r="P10" s="16" t="s">
        <v>27472</v>
      </c>
      <c r="Q10" s="15">
        <f>B7L803C34</f>
        <v>664313.25</v>
      </c>
      <c r="R10" s="16" t="s">
        <v>27473</v>
      </c>
      <c r="S10" s="15">
        <f>B7L803C43</f>
        <v>675116.8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755648</v>
      </c>
      <c r="L11" s="16" t="s">
        <v>27479</v>
      </c>
      <c r="M11" s="15">
        <f>B7L804C16</f>
        <v>762134</v>
      </c>
      <c r="N11" s="16" t="s">
        <v>27480</v>
      </c>
      <c r="O11" s="15">
        <f>B7L804C25</f>
        <v>737291.33333333337</v>
      </c>
      <c r="P11" s="16" t="s">
        <v>27481</v>
      </c>
      <c r="Q11" s="15">
        <f>B7L804C34</f>
        <v>765617.5</v>
      </c>
      <c r="R11" s="16" t="s">
        <v>27482</v>
      </c>
      <c r="S11" s="15">
        <f>B7L804C43</f>
        <v>774054.39999999991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298840</v>
      </c>
      <c r="L12" s="16" t="s">
        <v>27488</v>
      </c>
      <c r="M12" s="15">
        <f>B7L805C16</f>
        <v>296640</v>
      </c>
      <c r="N12" s="16" t="s">
        <v>27489</v>
      </c>
      <c r="O12" s="15">
        <f>B7L805C25</f>
        <v>282690</v>
      </c>
      <c r="P12" s="16" t="s">
        <v>27490</v>
      </c>
      <c r="Q12" s="15">
        <f>B7L805C34</f>
        <v>278243</v>
      </c>
      <c r="R12" s="16" t="s">
        <v>27491</v>
      </c>
      <c r="S12" s="15">
        <f>B7L805C43</f>
        <v>292280.59999999998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2742611</v>
      </c>
      <c r="L13" s="16" t="s">
        <v>27497</v>
      </c>
      <c r="M13" s="15">
        <f>B7L806C16</f>
        <v>2679164.5</v>
      </c>
      <c r="N13" s="16" t="s">
        <v>27498</v>
      </c>
      <c r="O13" s="15">
        <f>B7L806C25</f>
        <v>2654860</v>
      </c>
      <c r="P13" s="16" t="s">
        <v>27499</v>
      </c>
      <c r="Q13" s="15">
        <f>B7L806C34</f>
        <v>2619646.5</v>
      </c>
      <c r="R13" s="16" t="s">
        <v>27500</v>
      </c>
      <c r="S13" s="15">
        <f>B7L806C43</f>
        <v>2601768.4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213946</v>
      </c>
      <c r="L14" s="16" t="s">
        <v>27506</v>
      </c>
      <c r="M14" s="15">
        <f>B7L807C16</f>
        <v>207337</v>
      </c>
      <c r="N14" s="16" t="s">
        <v>27507</v>
      </c>
      <c r="O14" s="15">
        <f>B7L807C25</f>
        <v>195808.33333333334</v>
      </c>
      <c r="P14" s="16" t="s">
        <v>27508</v>
      </c>
      <c r="Q14" s="15">
        <f>B7L807C34</f>
        <v>203690.25</v>
      </c>
      <c r="R14" s="16" t="s">
        <v>27509</v>
      </c>
      <c r="S14" s="15">
        <f>B7L807C43</f>
        <v>245394.59999999998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446237</v>
      </c>
      <c r="L15" s="16" t="s">
        <v>27515</v>
      </c>
      <c r="M15" s="15">
        <f>B7L808C16</f>
        <v>422343</v>
      </c>
      <c r="N15" s="16" t="s">
        <v>27516</v>
      </c>
      <c r="O15" s="15">
        <f>B7L808C25</f>
        <v>392037.33333333331</v>
      </c>
      <c r="P15" s="16" t="s">
        <v>27517</v>
      </c>
      <c r="Q15" s="15">
        <f>B7L808C34</f>
        <v>404085.25</v>
      </c>
      <c r="R15" s="16" t="s">
        <v>27518</v>
      </c>
      <c r="S15" s="15">
        <f>B7L808C43</f>
        <v>429187.4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150639</v>
      </c>
      <c r="L16" s="16" t="s">
        <v>27524</v>
      </c>
      <c r="M16" s="15">
        <f>B7L809C16</f>
        <v>145166</v>
      </c>
      <c r="N16" s="16" t="s">
        <v>27525</v>
      </c>
      <c r="O16" s="15">
        <f>B7L809C25</f>
        <v>144420.33333333334</v>
      </c>
      <c r="P16" s="16" t="s">
        <v>27526</v>
      </c>
      <c r="Q16" s="15">
        <f>B7L809C34</f>
        <v>148719</v>
      </c>
      <c r="R16" s="16" t="s">
        <v>27527</v>
      </c>
      <c r="S16" s="15">
        <f>B7L809C43</f>
        <v>153629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64642</v>
      </c>
      <c r="L17" s="16" t="s">
        <v>27533</v>
      </c>
      <c r="M17" s="15">
        <f>B7L810C16</f>
        <v>69896.5</v>
      </c>
      <c r="N17" s="16" t="s">
        <v>27534</v>
      </c>
      <c r="O17" s="15">
        <f>B7L810C25</f>
        <v>72850</v>
      </c>
      <c r="P17" s="16" t="s">
        <v>27535</v>
      </c>
      <c r="Q17" s="15">
        <f>B7L810C34</f>
        <v>77833.25</v>
      </c>
      <c r="R17" s="16" t="s">
        <v>27536</v>
      </c>
      <c r="S17" s="15">
        <f>B7L810C43</f>
        <v>80384.800000000003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940752</v>
      </c>
      <c r="L18" s="16" t="s">
        <v>27542</v>
      </c>
      <c r="M18" s="15">
        <f>B7L811C16</f>
        <v>956379.5</v>
      </c>
      <c r="N18" s="16" t="s">
        <v>27543</v>
      </c>
      <c r="O18" s="15">
        <f>B7L811C25</f>
        <v>978417.33333333337</v>
      </c>
      <c r="P18" s="16" t="s">
        <v>27544</v>
      </c>
      <c r="Q18" s="15">
        <f>B7L811C34</f>
        <v>984424.25</v>
      </c>
      <c r="R18" s="16" t="s">
        <v>27545</v>
      </c>
      <c r="S18" s="15">
        <f>B7L811C43</f>
        <v>988216.39999999991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199561</v>
      </c>
      <c r="L19" s="16" t="s">
        <v>27551</v>
      </c>
      <c r="M19" s="15">
        <f>B7L812C16</f>
        <v>180876</v>
      </c>
      <c r="N19" s="16" t="s">
        <v>27552</v>
      </c>
      <c r="O19" s="15">
        <f>B7L812C25</f>
        <v>172672.66666666666</v>
      </c>
      <c r="P19" s="16" t="s">
        <v>27553</v>
      </c>
      <c r="Q19" s="15">
        <f>B7L812C34</f>
        <v>176306.75</v>
      </c>
      <c r="R19" s="16" t="s">
        <v>27554</v>
      </c>
      <c r="S19" s="15">
        <f>B7L812C43</f>
        <v>179596.79999999999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1336</v>
      </c>
      <c r="L20" s="16" t="s">
        <v>27560</v>
      </c>
      <c r="M20" s="15">
        <f>B7L813C16</f>
        <v>1308</v>
      </c>
      <c r="N20" s="16" t="s">
        <v>27561</v>
      </c>
      <c r="O20" s="15">
        <f>B7L813C25</f>
        <v>1493</v>
      </c>
      <c r="P20" s="16" t="s">
        <v>27562</v>
      </c>
      <c r="Q20" s="15">
        <f>B7L813C34</f>
        <v>1660</v>
      </c>
      <c r="R20" s="16" t="s">
        <v>27563</v>
      </c>
      <c r="S20" s="15">
        <f>B7L813C43</f>
        <v>1723.6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332921</v>
      </c>
      <c r="L21" s="16" t="s">
        <v>27569</v>
      </c>
      <c r="M21" s="15">
        <f>B7L814C16</f>
        <v>334792.5</v>
      </c>
      <c r="N21" s="16" t="s">
        <v>27570</v>
      </c>
      <c r="O21" s="15">
        <f>B7L814C25</f>
        <v>342754</v>
      </c>
      <c r="P21" s="16" t="s">
        <v>27571</v>
      </c>
      <c r="Q21" s="15">
        <f>B7L814C34</f>
        <v>343642.75</v>
      </c>
      <c r="R21" s="16" t="s">
        <v>27572</v>
      </c>
      <c r="S21" s="15">
        <f>B7L814C43</f>
        <v>339082.4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2877</v>
      </c>
      <c r="L22" s="16" t="s">
        <v>27578</v>
      </c>
      <c r="M22" s="15">
        <f>B7L815C16</f>
        <v>2802.5</v>
      </c>
      <c r="N22" s="16" t="s">
        <v>27579</v>
      </c>
      <c r="O22" s="15">
        <f>B7L815C25</f>
        <v>2852</v>
      </c>
      <c r="P22" s="16" t="s">
        <v>27580</v>
      </c>
      <c r="Q22" s="15">
        <f>B7L815C34</f>
        <v>3084.25</v>
      </c>
      <c r="R22" s="16" t="s">
        <v>27581</v>
      </c>
      <c r="S22" s="15">
        <f>B7L815C43</f>
        <v>11745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199561</v>
      </c>
      <c r="L23" s="16" t="s">
        <v>27551</v>
      </c>
      <c r="M23" s="15">
        <f>B7L812C16</f>
        <v>180876</v>
      </c>
      <c r="N23" s="16" t="s">
        <v>27552</v>
      </c>
      <c r="O23" s="15">
        <f>B7L812C25</f>
        <v>172672.66666666666</v>
      </c>
      <c r="P23" s="16" t="s">
        <v>27553</v>
      </c>
      <c r="Q23" s="15">
        <f>B7L812C34</f>
        <v>176306.75</v>
      </c>
      <c r="R23" s="16" t="s">
        <v>27554</v>
      </c>
      <c r="S23" s="15">
        <f>B7L812C43</f>
        <v>179596.79999999999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6823670</v>
      </c>
      <c r="L24" s="16" t="s">
        <v>27591</v>
      </c>
      <c r="M24" s="15">
        <f>B7L816C16</f>
        <v>6734638</v>
      </c>
      <c r="N24" s="16" t="s">
        <v>27592</v>
      </c>
      <c r="O24" s="15">
        <f>B7L816C25</f>
        <v>6673506</v>
      </c>
      <c r="P24" s="16" t="s">
        <v>27593</v>
      </c>
      <c r="Q24" s="15">
        <f>B7L816C34</f>
        <v>6716738.75</v>
      </c>
      <c r="R24" s="16" t="s">
        <v>27594</v>
      </c>
      <c r="S24" s="15">
        <f>B7L816C43</f>
        <v>6816782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DA6E7A-54F3-440E-9F49-8BBF256C373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0.99750453333333333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0.85785389866666661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0.42892694933333331</v>
      </c>
      <c r="R8" s="16" t="s">
        <v>27664</v>
      </c>
      <c r="S8" s="15">
        <f>D6L101C5-D6L101C7</f>
        <v>0.42892694933333331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0.42123724881303531</v>
      </c>
      <c r="X8" s="16" t="s">
        <v>27666</v>
      </c>
      <c r="Y8" s="33">
        <f>D6L101C7-D6L101C10</f>
        <v>7.6897005202979929E-3</v>
      </c>
      <c r="Z8" s="16" t="s">
        <v>27667</v>
      </c>
      <c r="AA8" s="33">
        <f>CHOOSE(MIN(D6L101C9,RUN_YEARS),B7L801C7,B7L801C16,B7L801C25,B7L801C34,B7L801C43)</f>
        <v>1.3333333333333333</v>
      </c>
      <c r="AB8" s="16" t="s">
        <v>27668</v>
      </c>
      <c r="AC8" s="33">
        <f>IF(D6L101C12=0,0,D6L101C10/D6L101C12)</f>
        <v>0.31592793660977653</v>
      </c>
      <c r="AD8" s="16" t="s">
        <v>27669</v>
      </c>
      <c r="AE8" s="33">
        <f>IF(D6L101C5=0,0,D6L101C10/D6L101C5)</f>
        <v>0.49103611870010749</v>
      </c>
      <c r="AF8" s="16" t="s">
        <v>27670</v>
      </c>
      <c r="AG8" s="33">
        <f>CHOOSE(MIN(D6L101C9,RUN_YEARS),B7L801C5,B7L801C14,B7L801C23,B7L801C32,B7L801C41)</f>
        <v>9.3615561666666666E-3</v>
      </c>
      <c r="AH8" s="16" t="s">
        <v>27671</v>
      </c>
      <c r="AI8" s="33">
        <f>IF(D6L101C15=0,0,D6L101C11/D6L101C15)</f>
        <v>0.82141263518542074</v>
      </c>
      <c r="AJ8" s="16" t="s">
        <v>27672</v>
      </c>
      <c r="AK8" s="33">
        <f>IF(D6L101C5=0,0,D6L101C11/D6L101C5)</f>
        <v>8.9638812998924823E-3</v>
      </c>
      <c r="AL8" s="16" t="s">
        <v>27673</v>
      </c>
      <c r="AM8" s="33">
        <f>D6L101C8*CHOOSE(MIN(D6L101C9,RUN_YEARS),B7L801C4,B7L801C13,B7L801C22,B7L801C31,B7L801C40)</f>
        <v>0.15071873304044234</v>
      </c>
      <c r="AN8" s="16" t="s">
        <v>27674</v>
      </c>
      <c r="AO8" s="33">
        <f>D6L101C8-D6L101C18</f>
        <v>0.27820821629289094</v>
      </c>
      <c r="AP8" s="16" t="s">
        <v>27675</v>
      </c>
      <c r="AQ8" s="33">
        <f>CHOOSE(MIN(D6L101C9,RUN_YEARS),B7L801C2,B7L801C11,B7L801C20,B7L801C29,B7L801C38)</f>
        <v>2.5846395982506336E-3</v>
      </c>
      <c r="AR8" s="16" t="s">
        <v>27676</v>
      </c>
      <c r="AS8" s="33">
        <f>IF(D6L101C20=0,0,D6L101C18/D6L101C20)</f>
        <v>58.313249221459571</v>
      </c>
      <c r="AT8" s="16" t="s">
        <v>27677</v>
      </c>
      <c r="AU8" s="33">
        <f>IF(D6L101C5=0,0,D6L101C18/D6L101C5)</f>
        <v>0.17569277621130985</v>
      </c>
      <c r="AV8" s="16" t="s">
        <v>27678</v>
      </c>
      <c r="AW8" s="33">
        <f>CHOOSE(MIN(D6L101C9,RUN_YEARS),B7L801C1,B7L801C10,B7L801C19,B7L801C28,B7L801C37)</f>
        <v>4.7709263333333331E-3</v>
      </c>
      <c r="AX8" s="16" t="s">
        <v>27679</v>
      </c>
      <c r="AY8" s="33">
        <f>IF(D6L101C23=0,0,D6L101C19/D6L101C23)</f>
        <v>58.313249221459571</v>
      </c>
      <c r="AZ8" s="16" t="s">
        <v>27680</v>
      </c>
      <c r="BA8" s="33">
        <f>IF(D6L101C5=0,0,D6L101C19/D6L101C5)</f>
        <v>0.32430722378869009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1.4571897300171418E-3</v>
      </c>
      <c r="J9" s="16" t="s">
        <v>27701</v>
      </c>
      <c r="K9" s="21">
        <f>IF(FLOW_THRU_100PCT="Y",1,INDEX(VariabilityMatrix,D6L102C1,D6L102C9))</f>
        <v>0.62047015002265882</v>
      </c>
      <c r="L9" s="16" t="s">
        <v>27681</v>
      </c>
      <c r="M9" s="15">
        <f>IF(D6L102C2&lt;&gt;0,D6L102C2*D6L102C4,D6L102C3*D6L102C4)</f>
        <v>9.0414273039521363E-4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4.5207136519760682E-4</v>
      </c>
      <c r="R9" s="16" t="s">
        <v>27683</v>
      </c>
      <c r="S9" s="15">
        <f>D6L102C5-D6L102C7</f>
        <v>4.5207136519760682E-4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4.4529721623074228E-4</v>
      </c>
      <c r="X9" s="16" t="s">
        <v>27685</v>
      </c>
      <c r="Y9" s="33">
        <f>D6L102C7-D6L102C10</f>
        <v>6.7741489668645327E-6</v>
      </c>
      <c r="Z9" s="16" t="s">
        <v>27686</v>
      </c>
      <c r="AA9" s="33">
        <f>CHOOSE(MIN(D6L102C9,RUN_YEARS),B7L801C7,B7L801C16,B7L801C25,B7L801C34,B7L801C43)</f>
        <v>3.8</v>
      </c>
      <c r="AB9" s="16" t="s">
        <v>27687</v>
      </c>
      <c r="AC9" s="33">
        <f>IF(D6L102C12=0,0,D6L102C10/D6L102C12)</f>
        <v>1.171834779554585E-4</v>
      </c>
      <c r="AD9" s="16" t="s">
        <v>27688</v>
      </c>
      <c r="AE9" s="33">
        <f>IF(D6L102C5=0,0,D6L102C10/D6L102C5)</f>
        <v>0.49250765533014523</v>
      </c>
      <c r="AF9" s="16" t="s">
        <v>27689</v>
      </c>
      <c r="AG9" s="33">
        <f>CHOOSE(MIN(D6L102C9,RUN_YEARS),B7L801C5,B7L801C14,B7L801C23,B7L801C32,B7L801C41)</f>
        <v>2.2233867399999999E-2</v>
      </c>
      <c r="AH9" s="16" t="s">
        <v>27690</v>
      </c>
      <c r="AI9" s="33">
        <f>IF(D6L102C15=0,0,D6L102C11/D6L102C15)</f>
        <v>3.0467704268419504E-4</v>
      </c>
      <c r="AJ9" s="16" t="s">
        <v>27691</v>
      </c>
      <c r="AK9" s="33">
        <f>IF(D6L102C5=0,0,D6L102C11/D6L102C5)</f>
        <v>7.4923446698547868E-3</v>
      </c>
      <c r="AL9" s="16" t="s">
        <v>27692</v>
      </c>
      <c r="AM9" s="33">
        <f>D6L102C8*CHOOSE(MIN(D6L102C9,RUN_YEARS),B7L801C4,B7L801C13,B7L801C22,B7L801C31,B7L801C40)</f>
        <v>1.8180018035097862E-4</v>
      </c>
      <c r="AN9" s="16" t="s">
        <v>27693</v>
      </c>
      <c r="AO9" s="33">
        <f>D6L102C8-D6L102C18</f>
        <v>2.7027118484662823E-4</v>
      </c>
      <c r="AP9" s="16" t="s">
        <v>27694</v>
      </c>
      <c r="AQ9" s="33">
        <f>CHOOSE(MIN(D6L102C9,RUN_YEARS),B7L801C2,B7L801C11,B7L801C20,B7L801C29,B7L801C38)</f>
        <v>7.5506655084148951E-3</v>
      </c>
      <c r="AR9" s="16" t="s">
        <v>27695</v>
      </c>
      <c r="AS9" s="33">
        <f>IF(D6L102C20=0,0,D6L102C18/D6L102C20)</f>
        <v>2.4077371742711958E-2</v>
      </c>
      <c r="AT9" s="16" t="s">
        <v>27696</v>
      </c>
      <c r="AU9" s="33">
        <f>IF(D6L102C5=0,0,D6L102C18/D6L102C5)</f>
        <v>0.2010746469990542</v>
      </c>
      <c r="AV9" s="16" t="s">
        <v>27697</v>
      </c>
      <c r="AW9" s="33">
        <f>CHOOSE(MIN(D6L102C9,RUN_YEARS),B7L801C1,B7L801C10,B7L801C19,B7L801C28,B7L801C37)</f>
        <v>1.12251116E-2</v>
      </c>
      <c r="AX9" s="16" t="s">
        <v>27698</v>
      </c>
      <c r="AY9" s="33">
        <f>IF(D6L102C23=0,0,D6L102C19/D6L102C23)</f>
        <v>2.4077371742711958E-2</v>
      </c>
      <c r="AZ9" s="16" t="s">
        <v>27699</v>
      </c>
      <c r="BA9" s="33">
        <f>IF(D6L102C5=0,0,D6L102C19/D6L102C5)</f>
        <v>0.2989253530009458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1.5339691159904127E-4</v>
      </c>
      <c r="J10" s="16" t="s">
        <v>27722</v>
      </c>
      <c r="K10" s="21">
        <f>IF(FLOW_THRU_100PCT="Y",1,INDEX(VariabilityMatrix,D6L103C1,D6L103C9))</f>
        <v>0.62047015002265882</v>
      </c>
      <c r="L10" s="16" t="s">
        <v>27702</v>
      </c>
      <c r="M10" s="15">
        <f>IF(D6L103C2&lt;&gt;0,D6L103C2*D6L103C4,D6L103C3*D6L103C4)</f>
        <v>9.5178204752869664E-5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4.7589102376434832E-5</v>
      </c>
      <c r="R10" s="16" t="s">
        <v>27704</v>
      </c>
      <c r="S10" s="15">
        <f>D6L103C5-D6L103C7</f>
        <v>4.7589102376434832E-5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4.6875994461368323E-5</v>
      </c>
      <c r="X10" s="16" t="s">
        <v>27706</v>
      </c>
      <c r="Y10" s="33">
        <f>D6L103C7-D6L103C10</f>
        <v>7.1310791506650904E-7</v>
      </c>
      <c r="Z10" s="16" t="s">
        <v>27707</v>
      </c>
      <c r="AA10" s="33">
        <f>CHOOSE(MIN(D6L103C9,RUN_YEARS),B7L801C7,B7L801C16,B7L801C25,B7L801C34,B7L801C43)</f>
        <v>3.8</v>
      </c>
      <c r="AB10" s="16" t="s">
        <v>27708</v>
      </c>
      <c r="AC10" s="33">
        <f>IF(D6L103C12=0,0,D6L103C10/D6L103C12)</f>
        <v>1.2335788016149559E-5</v>
      </c>
      <c r="AD10" s="16" t="s">
        <v>27709</v>
      </c>
      <c r="AE10" s="33">
        <f>IF(D6L103C5=0,0,D6L103C10/D6L103C5)</f>
        <v>0.49250765533014523</v>
      </c>
      <c r="AF10" s="16" t="s">
        <v>27710</v>
      </c>
      <c r="AG10" s="33">
        <f>CHOOSE(MIN(D6L103C9,RUN_YEARS),B7L801C5,B7L801C14,B7L801C23,B7L801C32,B7L801C41)</f>
        <v>2.2233867399999999E-2</v>
      </c>
      <c r="AH10" s="16" t="s">
        <v>27711</v>
      </c>
      <c r="AI10" s="33">
        <f>IF(D6L103C15=0,0,D6L103C11/D6L103C15)</f>
        <v>3.2073048841989097E-5</v>
      </c>
      <c r="AJ10" s="16" t="s">
        <v>27712</v>
      </c>
      <c r="AK10" s="33">
        <f>IF(D6L103C5=0,0,D6L103C11/D6L103C5)</f>
        <v>7.4923446698547712E-3</v>
      </c>
      <c r="AL10" s="16" t="s">
        <v>27713</v>
      </c>
      <c r="AM10" s="33">
        <f>D6L103C8*CHOOSE(MIN(D6L103C9,RUN_YEARS),B7L801C4,B7L801C13,B7L801C22,B7L801C31,B7L801C40)</f>
        <v>1.913792392268697E-5</v>
      </c>
      <c r="AN10" s="16" t="s">
        <v>27714</v>
      </c>
      <c r="AO10" s="33">
        <f>D6L103C8-D6L103C18</f>
        <v>2.8451178453747862E-5</v>
      </c>
      <c r="AP10" s="16" t="s">
        <v>27715</v>
      </c>
      <c r="AQ10" s="33">
        <f>CHOOSE(MIN(D6L103C9,RUN_YEARS),B7L801C2,B7L801C11,B7L801C20,B7L801C29,B7L801C38)</f>
        <v>7.5506655084148951E-3</v>
      </c>
      <c r="AR10" s="16" t="s">
        <v>27716</v>
      </c>
      <c r="AS10" s="33">
        <f>IF(D6L103C20=0,0,D6L103C18/D6L103C20)</f>
        <v>2.5346009436331895E-3</v>
      </c>
      <c r="AT10" s="16" t="s">
        <v>27717</v>
      </c>
      <c r="AU10" s="33">
        <f>IF(D6L103C5=0,0,D6L103C18/D6L103C5)</f>
        <v>0.2010746469990542</v>
      </c>
      <c r="AV10" s="16" t="s">
        <v>27718</v>
      </c>
      <c r="AW10" s="33">
        <f>CHOOSE(MIN(D6L103C9,RUN_YEARS),B7L801C1,B7L801C10,B7L801C19,B7L801C28,B7L801C37)</f>
        <v>1.12251116E-2</v>
      </c>
      <c r="AX10" s="16" t="s">
        <v>27719</v>
      </c>
      <c r="AY10" s="33">
        <f>IF(D6L103C23=0,0,D6L103C19/D6L103C23)</f>
        <v>2.5346009436331895E-3</v>
      </c>
      <c r="AZ10" s="16" t="s">
        <v>27720</v>
      </c>
      <c r="BA10" s="33">
        <f>IF(D6L103C5=0,0,D6L103C19/D6L103C5)</f>
        <v>0.2989253530009458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5.5803405177619653E-5</v>
      </c>
      <c r="J11" s="16" t="s">
        <v>27743</v>
      </c>
      <c r="K11" s="21">
        <f>IF(FLOW_THRU_100PCT="Y",1,INDEX(VariabilityMatrix,D6L104C1,D6L104C9))</f>
        <v>0.62502485848003075</v>
      </c>
      <c r="L11" s="16" t="s">
        <v>27723</v>
      </c>
      <c r="M11" s="15">
        <f>IF(D6L104C2&lt;&gt;0,D6L104C2*D6L104C4,D6L104C3*D6L104C4)</f>
        <v>3.4878515423845538E-5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1.7439257711922769E-5</v>
      </c>
      <c r="R11" s="16" t="s">
        <v>27725</v>
      </c>
      <c r="S11" s="15">
        <f>D6L104C5-D6L104C7</f>
        <v>1.7439257711922769E-5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1.7439257711922769E-5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0.5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1.7439257711922769E-5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0.5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8.6168240886711107E-3</v>
      </c>
      <c r="J12" s="16" t="s">
        <v>27764</v>
      </c>
      <c r="K12" s="21">
        <f>IF(FLOW_THRU_100PCT="Y",1,INDEX(VariabilityMatrix,D6L105C1,D6L105C9))</f>
        <v>0.2941362164016772</v>
      </c>
      <c r="L12" s="16" t="s">
        <v>27744</v>
      </c>
      <c r="M12" s="15">
        <f>IF(D6L105C2&lt;&gt;0,D6L105C2*D6L105C4,D6L105C3*D6L105C4)</f>
        <v>2.5345200348405508E-3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1.2672600174202754E-3</v>
      </c>
      <c r="R12" s="16" t="s">
        <v>27746</v>
      </c>
      <c r="S12" s="15">
        <f>D6L105C5-D6L105C7</f>
        <v>1.2672600174202754E-3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1.2482705197465976E-3</v>
      </c>
      <c r="X12" s="16" t="s">
        <v>27748</v>
      </c>
      <c r="Y12" s="33">
        <f>D6L105C7-D6L105C10</f>
        <v>1.8989497673677731E-5</v>
      </c>
      <c r="Z12" s="16" t="s">
        <v>27749</v>
      </c>
      <c r="AA12" s="33">
        <f>CHOOSE(MIN(D6L105C9,RUN_YEARS),B7L801C7,B7L801C16,B7L801C25,B7L801C34,B7L801C43)</f>
        <v>3.8</v>
      </c>
      <c r="AB12" s="16" t="s">
        <v>27750</v>
      </c>
      <c r="AC12" s="33">
        <f>IF(D6L105C12=0,0,D6L105C10/D6L105C12)</f>
        <v>3.2849224203857836E-4</v>
      </c>
      <c r="AD12" s="16" t="s">
        <v>27751</v>
      </c>
      <c r="AE12" s="33">
        <f>IF(D6L105C5=0,0,D6L105C10/D6L105C5)</f>
        <v>0.49250765533014523</v>
      </c>
      <c r="AF12" s="16" t="s">
        <v>27752</v>
      </c>
      <c r="AG12" s="33">
        <f>CHOOSE(MIN(D6L105C9,RUN_YEARS),B7L801C5,B7L801C14,B7L801C23,B7L801C32,B7L801C41)</f>
        <v>2.2233867399999999E-2</v>
      </c>
      <c r="AH12" s="16" t="s">
        <v>27753</v>
      </c>
      <c r="AI12" s="33">
        <f>IF(D6L105C15=0,0,D6L105C11/D6L105C15)</f>
        <v>8.5407982930031017E-4</v>
      </c>
      <c r="AJ12" s="16" t="s">
        <v>27754</v>
      </c>
      <c r="AK12" s="33">
        <f>IF(D6L105C5=0,0,D6L105C11/D6L105C5)</f>
        <v>7.4923446698547721E-3</v>
      </c>
      <c r="AL12" s="16" t="s">
        <v>27755</v>
      </c>
      <c r="AM12" s="33">
        <f>D6L105C8*CHOOSE(MIN(D6L105C9,RUN_YEARS),B7L801C4,B7L801C13,B7L801C22,B7L801C31,B7L801C40)</f>
        <v>5.0962772131759432E-4</v>
      </c>
      <c r="AN12" s="16" t="s">
        <v>27756</v>
      </c>
      <c r="AO12" s="33">
        <f>D6L105C8-D6L105C18</f>
        <v>7.5763229610268106E-4</v>
      </c>
      <c r="AP12" s="16" t="s">
        <v>27757</v>
      </c>
      <c r="AQ12" s="33">
        <f>CHOOSE(MIN(D6L105C9,RUN_YEARS),B7L801C2,B7L801C11,B7L801C20,B7L801C29,B7L801C38)</f>
        <v>7.5506655084148951E-3</v>
      </c>
      <c r="AR12" s="16" t="s">
        <v>27758</v>
      </c>
      <c r="AS12" s="33">
        <f>IF(D6L105C20=0,0,D6L105C18/D6L105C20)</f>
        <v>6.7494411022397421E-2</v>
      </c>
      <c r="AT12" s="16" t="s">
        <v>27759</v>
      </c>
      <c r="AU12" s="33">
        <f>IF(D6L105C5=0,0,D6L105C18/D6L105C5)</f>
        <v>0.20107464699905422</v>
      </c>
      <c r="AV12" s="16" t="s">
        <v>27760</v>
      </c>
      <c r="AW12" s="33">
        <f>CHOOSE(MIN(D6L105C9,RUN_YEARS),B7L801C1,B7L801C10,B7L801C19,B7L801C28,B7L801C37)</f>
        <v>1.12251116E-2</v>
      </c>
      <c r="AX12" s="16" t="s">
        <v>27761</v>
      </c>
      <c r="AY12" s="33">
        <f>IF(D6L105C23=0,0,D6L105C19/D6L105C23)</f>
        <v>6.7494411022397408E-2</v>
      </c>
      <c r="AZ12" s="16" t="s">
        <v>27762</v>
      </c>
      <c r="BA12" s="33">
        <f>IF(D6L105C5=0,0,D6L105C19/D6L105C5)</f>
        <v>0.2989253530009458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2.6792222257593225E-3</v>
      </c>
      <c r="J13" s="16" t="s">
        <v>27785</v>
      </c>
      <c r="K13" s="21">
        <f>IF(FLOW_THRU_100PCT="Y",1,INDEX(VariabilityMatrix,D6L106C1,D6L106C9))</f>
        <v>0.62047015002265882</v>
      </c>
      <c r="L13" s="16" t="s">
        <v>27765</v>
      </c>
      <c r="M13" s="15">
        <f>IF(D6L106C2&lt;&gt;0,D6L106C2*D6L106C4,D6L106C3*D6L106C4)</f>
        <v>1.6623774163609286E-3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8.3118870818046431E-4</v>
      </c>
      <c r="R13" s="16" t="s">
        <v>27767</v>
      </c>
      <c r="S13" s="15">
        <f>D6L106C5-D6L106C7</f>
        <v>8.3118870818046431E-4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8.1873360360570555E-4</v>
      </c>
      <c r="X13" s="16" t="s">
        <v>27769</v>
      </c>
      <c r="Y13" s="33">
        <f>D6L106C7-D6L106C10</f>
        <v>1.2455104574758766E-5</v>
      </c>
      <c r="Z13" s="16" t="s">
        <v>27770</v>
      </c>
      <c r="AA13" s="33">
        <f>CHOOSE(MIN(D6L106C9,RUN_YEARS),B7L801C7,B7L801C16,B7L801C25,B7L801C34,B7L801C43)</f>
        <v>3.8</v>
      </c>
      <c r="AB13" s="16" t="s">
        <v>27771</v>
      </c>
      <c r="AC13" s="33">
        <f>IF(D6L106C12=0,0,D6L106C10/D6L106C12)</f>
        <v>2.1545621147518569E-4</v>
      </c>
      <c r="AD13" s="16" t="s">
        <v>27772</v>
      </c>
      <c r="AE13" s="33">
        <f>IF(D6L106C5=0,0,D6L106C10/D6L106C5)</f>
        <v>0.49250765533014523</v>
      </c>
      <c r="AF13" s="16" t="s">
        <v>27773</v>
      </c>
      <c r="AG13" s="33">
        <f>CHOOSE(MIN(D6L106C9,RUN_YEARS),B7L801C5,B7L801C14,B7L801C23,B7L801C32,B7L801C41)</f>
        <v>2.2233867399999999E-2</v>
      </c>
      <c r="AH13" s="16" t="s">
        <v>27774</v>
      </c>
      <c r="AI13" s="33">
        <f>IF(D6L106C15=0,0,D6L106C11/D6L106C15)</f>
        <v>5.6018614983548772E-4</v>
      </c>
      <c r="AJ13" s="16" t="s">
        <v>27775</v>
      </c>
      <c r="AK13" s="33">
        <f>IF(D6L106C5=0,0,D6L106C11/D6L106C5)</f>
        <v>7.4923446698547816E-3</v>
      </c>
      <c r="AL13" s="16" t="s">
        <v>27776</v>
      </c>
      <c r="AM13" s="33">
        <f>D6L106C8*CHOOSE(MIN(D6L106C9,RUN_YEARS),B7L801C4,B7L801C13,B7L801C22,B7L801C31,B7L801C40)</f>
        <v>3.3426195217397349E-4</v>
      </c>
      <c r="AN13" s="16" t="s">
        <v>27777</v>
      </c>
      <c r="AO13" s="33">
        <f>D6L106C8-D6L106C18</f>
        <v>4.9692675600649088E-4</v>
      </c>
      <c r="AP13" s="16" t="s">
        <v>27778</v>
      </c>
      <c r="AQ13" s="33">
        <f>CHOOSE(MIN(D6L106C9,RUN_YEARS),B7L801C2,B7L801C11,B7L801C20,B7L801C29,B7L801C38)</f>
        <v>7.5506655084148951E-3</v>
      </c>
      <c r="AR13" s="16" t="s">
        <v>27779</v>
      </c>
      <c r="AS13" s="33">
        <f>IF(D6L106C20=0,0,D6L106C18/D6L106C20)</f>
        <v>4.4269204059092911E-2</v>
      </c>
      <c r="AT13" s="16" t="s">
        <v>27780</v>
      </c>
      <c r="AU13" s="33">
        <f>IF(D6L106C5=0,0,D6L106C18/D6L106C5)</f>
        <v>0.2010746469990542</v>
      </c>
      <c r="AV13" s="16" t="s">
        <v>27781</v>
      </c>
      <c r="AW13" s="33">
        <f>CHOOSE(MIN(D6L106C9,RUN_YEARS),B7L801C1,B7L801C10,B7L801C19,B7L801C28,B7L801C37)</f>
        <v>1.12251116E-2</v>
      </c>
      <c r="AX13" s="16" t="s">
        <v>27782</v>
      </c>
      <c r="AY13" s="33">
        <f>IF(D6L106C23=0,0,D6L106C19/D6L106C23)</f>
        <v>4.4269204059092904E-2</v>
      </c>
      <c r="AZ13" s="16" t="s">
        <v>27783</v>
      </c>
      <c r="BA13" s="33">
        <f>IF(D6L106C5=0,0,D6L106C19/D6L106C5)</f>
        <v>0.2989253530009458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4.8490356188589133E-5</v>
      </c>
      <c r="J14" s="16" t="s">
        <v>27806</v>
      </c>
      <c r="K14" s="21">
        <f>IF(FLOW_THRU_100PCT="Y",1,INDEX(VariabilityMatrix,D6L107C1,D6L107C9))</f>
        <v>0.62502485848003075</v>
      </c>
      <c r="L14" s="16" t="s">
        <v>27786</v>
      </c>
      <c r="M14" s="15">
        <f>IF(D6L107C2&lt;&gt;0,D6L107C2*D6L107C4,D6L107C3*D6L107C4)</f>
        <v>3.0307678014419206E-5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1.5153839007209603E-5</v>
      </c>
      <c r="R14" s="16" t="s">
        <v>27788</v>
      </c>
      <c r="S14" s="15">
        <f>D6L107C5-D6L107C7</f>
        <v>1.5153839007209603E-5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1.5153839007209603E-5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0.5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1.5153839007209603E-5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0.5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8.1794032246647996E-6</v>
      </c>
      <c r="J15" s="16" t="s">
        <v>27827</v>
      </c>
      <c r="K15" s="21">
        <f>IF(FLOW_THRU_100PCT="Y",1,INDEX(VariabilityMatrix,D6L108C1,D6L108C9))</f>
        <v>0.62502485848003075</v>
      </c>
      <c r="L15" s="16" t="s">
        <v>27807</v>
      </c>
      <c r="M15" s="15">
        <f>IF(D6L108C2&lt;&gt;0,D6L108C2*D6L108C4,D6L108C3*D6L108C4)</f>
        <v>5.1123303429472237E-6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2.5561651714736119E-6</v>
      </c>
      <c r="R15" s="16" t="s">
        <v>27809</v>
      </c>
      <c r="S15" s="15">
        <f>D6L108C5-D6L108C7</f>
        <v>2.5561651714736119E-6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2.5561651714736119E-6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0.5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2.5561651714736119E-6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0.5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3.3634929148154314E-5</v>
      </c>
      <c r="J16" s="16" t="s">
        <v>27848</v>
      </c>
      <c r="K16" s="21">
        <f>IF(FLOW_THRU_100PCT="Y",1,INDEX(VariabilityMatrix,D6L109C1,D6L109C9))</f>
        <v>0.62502485848003075</v>
      </c>
      <c r="L16" s="16" t="s">
        <v>27828</v>
      </c>
      <c r="M16" s="15">
        <f>IF(D6L109C2&lt;&gt;0,D6L109C2*D6L109C4,D6L109C3*D6L109C4)</f>
        <v>2.1022666830811011E-5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1.0511333415405505E-5</v>
      </c>
      <c r="R16" s="16" t="s">
        <v>27830</v>
      </c>
      <c r="S16" s="15">
        <f>D6L109C5-D6L109C7</f>
        <v>1.0511333415405505E-5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1.0511333415405505E-5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0.5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1.0511333415405505E-5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0.5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1.4090996832522223E-5</v>
      </c>
      <c r="J17" s="16" t="s">
        <v>27869</v>
      </c>
      <c r="K17" s="21">
        <f>IF(FLOW_THRU_100PCT="Y",1,INDEX(VariabilityMatrix,D6L110C1,D6L110C9))</f>
        <v>0.62502485848003075</v>
      </c>
      <c r="L17" s="16" t="s">
        <v>27849</v>
      </c>
      <c r="M17" s="15">
        <f>IF(D6L110C2&lt;&gt;0,D6L110C2*D6L110C4,D6L110C3*D6L110C4)</f>
        <v>8.8072233010897642E-6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4.4036116505448821E-6</v>
      </c>
      <c r="R17" s="16" t="s">
        <v>27851</v>
      </c>
      <c r="S17" s="15">
        <f>D6L110C5-D6L110C7</f>
        <v>4.4036116505448821E-6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4.4036116505448821E-6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0.5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4.4036116505448821E-6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0.5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1.9620375336423348E-6</v>
      </c>
      <c r="J18" s="16" t="s">
        <v>27890</v>
      </c>
      <c r="K18" s="21">
        <f>IF(FLOW_THRU_100PCT="Y",1,INDEX(VariabilityMatrix,D6L111C1,D6L111C9))</f>
        <v>0.62502485848003075</v>
      </c>
      <c r="L18" s="16" t="s">
        <v>27870</v>
      </c>
      <c r="M18" s="15">
        <f>IF(D6L111C2&lt;&gt;0,D6L111C2*D6L111C4,D6L111C3*D6L111C4)</f>
        <v>1.226322231797309E-6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6.1316111589865451E-7</v>
      </c>
      <c r="R18" s="16" t="s">
        <v>27872</v>
      </c>
      <c r="S18" s="15">
        <f>D6L111C5-D6L111C7</f>
        <v>6.1316111589865451E-7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6.1316111589865451E-7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0.5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6.1316111589865451E-7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0.5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0.62502485848003075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1.2449595792558298E-4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1.0706652381600137E-4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5.3533261908000683E-5</v>
      </c>
      <c r="R20" s="16" t="s">
        <v>27914</v>
      </c>
      <c r="S20" s="15">
        <f>D6L113C5-D6L113C7</f>
        <v>5.3533261908000683E-5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5.3533261908000683E-5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0.5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5.3533261908000683E-5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0.5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2.346124861427554E-4</v>
      </c>
      <c r="J21" s="16" t="s">
        <v>27952</v>
      </c>
      <c r="K21" s="21">
        <f>IF(FLOW_THRU_100PCT="Y",1,INDEX(VariabilityMatrix,D6L114C1,D6L114C9))</f>
        <v>0.62047015002265882</v>
      </c>
      <c r="L21" s="16" t="s">
        <v>27932</v>
      </c>
      <c r="M21" s="15">
        <f>IF(D6L114C2&lt;&gt;0,D6L114C2*D6L114C4,D6L114C3*D6L114C4)</f>
        <v>1.455700444741844E-4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7.2785022237092202E-5</v>
      </c>
      <c r="R21" s="16" t="s">
        <v>27934</v>
      </c>
      <c r="S21" s="15">
        <f>D6L114C5-D6L114C7</f>
        <v>7.2785022237092202E-5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7.1694361290285526E-5</v>
      </c>
      <c r="X21" s="16" t="s">
        <v>27936</v>
      </c>
      <c r="Y21" s="33">
        <f>D6L114C7-D6L114C10</f>
        <v>1.0906609468066761E-6</v>
      </c>
      <c r="Z21" s="16" t="s">
        <v>27937</v>
      </c>
      <c r="AA21" s="33">
        <f>CHOOSE(MIN(D6L114C9,RUN_YEARS),B7L801C7,B7L801C16,B7L801C25,B7L801C34,B7L801C43)</f>
        <v>3.8</v>
      </c>
      <c r="AB21" s="16" t="s">
        <v>27938</v>
      </c>
      <c r="AC21" s="33">
        <f>IF(D6L114C12=0,0,D6L114C10/D6L114C12)</f>
        <v>1.8866937181654088E-5</v>
      </c>
      <c r="AD21" s="16" t="s">
        <v>27939</v>
      </c>
      <c r="AE21" s="33">
        <f>IF(D6L114C5=0,0,D6L114C10/D6L114C5)</f>
        <v>0.49250765533014523</v>
      </c>
      <c r="AF21" s="16" t="s">
        <v>27940</v>
      </c>
      <c r="AG21" s="33">
        <f>CHOOSE(MIN(D6L114C9,RUN_YEARS),B7L801C5,B7L801C14,B7L801C23,B7L801C32,B7L801C41)</f>
        <v>2.2233867399999999E-2</v>
      </c>
      <c r="AH21" s="16" t="s">
        <v>27941</v>
      </c>
      <c r="AI21" s="33">
        <f>IF(D6L114C15=0,0,D6L114C11/D6L114C15)</f>
        <v>4.9054036672300926E-5</v>
      </c>
      <c r="AJ21" s="16" t="s">
        <v>27942</v>
      </c>
      <c r="AK21" s="33">
        <f>IF(D6L114C5=0,0,D6L114C11/D6L114C5)</f>
        <v>7.4923446698547617E-3</v>
      </c>
      <c r="AL21" s="16" t="s">
        <v>27943</v>
      </c>
      <c r="AM21" s="33">
        <f>D6L114C8*CHOOSE(MIN(D6L114C9,RUN_YEARS),B7L801C4,B7L801C13,B7L801C22,B7L801C31,B7L801C40)</f>
        <v>2.9270445306283248E-5</v>
      </c>
      <c r="AN21" s="16" t="s">
        <v>27944</v>
      </c>
      <c r="AO21" s="33">
        <f>D6L114C8-D6L114C18</f>
        <v>4.3514576930808957E-5</v>
      </c>
      <c r="AP21" s="16" t="s">
        <v>27945</v>
      </c>
      <c r="AQ21" s="33">
        <f>CHOOSE(MIN(D6L114C9,RUN_YEARS),B7L801C2,B7L801C11,B7L801C20,B7L801C29,B7L801C38)</f>
        <v>7.5506655084148951E-3</v>
      </c>
      <c r="AR21" s="16" t="s">
        <v>27946</v>
      </c>
      <c r="AS21" s="33">
        <f>IF(D6L114C20=0,0,D6L114C18/D6L114C20)</f>
        <v>3.8765384685181172E-3</v>
      </c>
      <c r="AT21" s="16" t="s">
        <v>27947</v>
      </c>
      <c r="AU21" s="33">
        <f>IF(D6L114C5=0,0,D6L114C18/D6L114C5)</f>
        <v>0.2010746469990542</v>
      </c>
      <c r="AV21" s="16" t="s">
        <v>27948</v>
      </c>
      <c r="AW21" s="33">
        <f>CHOOSE(MIN(D6L114C9,RUN_YEARS),B7L801C1,B7L801C10,B7L801C19,B7L801C28,B7L801C37)</f>
        <v>1.12251116E-2</v>
      </c>
      <c r="AX21" s="16" t="s">
        <v>27949</v>
      </c>
      <c r="AY21" s="33">
        <f>IF(D6L114C23=0,0,D6L114C19/D6L114C23)</f>
        <v>3.8765384685181177E-3</v>
      </c>
      <c r="AZ21" s="16" t="s">
        <v>27950</v>
      </c>
      <c r="BA21" s="33">
        <f>IF(D6L114C5=0,0,D6L114C19/D6L114C5)</f>
        <v>0.29892535300094586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4.6267150605209823E-4</v>
      </c>
      <c r="J22" s="16" t="s">
        <v>27973</v>
      </c>
      <c r="K22" s="21">
        <f>IF(FLOW_THRU_100PCT="Y",1,INDEX(VariabilityMatrix,D6L115C1,D6L115C9))</f>
        <v>0.61445765294191268</v>
      </c>
      <c r="L22" s="16" t="s">
        <v>27953</v>
      </c>
      <c r="M22" s="15">
        <f>IF(D6L115C2&lt;&gt;0,D6L115C2*D6L115C4,D6L115C3*D6L115C4)</f>
        <v>2.8429204769187222E-4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1.4214602384593611E-4</v>
      </c>
      <c r="R22" s="16" t="s">
        <v>27955</v>
      </c>
      <c r="S22" s="15">
        <f>D6L115C5-D6L115C7</f>
        <v>1.4214602384593611E-4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1.395976636759228E-4</v>
      </c>
      <c r="X22" s="16" t="s">
        <v>27957</v>
      </c>
      <c r="Y22" s="33">
        <f>D6L115C7-D6L115C10</f>
        <v>2.5483601700133105E-6</v>
      </c>
      <c r="Z22" s="16" t="s">
        <v>27958</v>
      </c>
      <c r="AA22" s="33">
        <f>CHOOSE(MIN(D6L115C9,RUN_YEARS),B7L801C7,B7L801C16,B7L801C25,B7L801C34,B7L801C43)</f>
        <v>1.3333333333333333</v>
      </c>
      <c r="AB22" s="16" t="s">
        <v>27959</v>
      </c>
      <c r="AC22" s="33">
        <f>IF(D6L115C12=0,0,D6L115C10/D6L115C12)</f>
        <v>1.046982477569421E-4</v>
      </c>
      <c r="AD22" s="16" t="s">
        <v>27960</v>
      </c>
      <c r="AE22" s="33">
        <f>IF(D6L115C5=0,0,D6L115C10/D6L115C5)</f>
        <v>0.49103611870010755</v>
      </c>
      <c r="AF22" s="16" t="s">
        <v>27961</v>
      </c>
      <c r="AG22" s="33">
        <f>CHOOSE(MIN(D6L115C9,RUN_YEARS),B7L801C5,B7L801C14,B7L801C23,B7L801C32,B7L801C41)</f>
        <v>9.3615561666666666E-3</v>
      </c>
      <c r="AH22" s="16" t="s">
        <v>27962</v>
      </c>
      <c r="AI22" s="33">
        <f>IF(D6L115C15=0,0,D6L115C11/D6L115C15)</f>
        <v>2.7221544416804958E-4</v>
      </c>
      <c r="AJ22" s="16" t="s">
        <v>27963</v>
      </c>
      <c r="AK22" s="33">
        <f>IF(D6L115C5=0,0,D6L115C11/D6L115C5)</f>
        <v>8.9638812998924667E-3</v>
      </c>
      <c r="AL22" s="16" t="s">
        <v>27964</v>
      </c>
      <c r="AM22" s="33">
        <f>D6L115C8*CHOOSE(MIN(D6L115C9,RUN_YEARS),B7L801C4,B7L801C13,B7L801C22,B7L801C31,B7L801C40)</f>
        <v>4.9948059113783133E-5</v>
      </c>
      <c r="AN22" s="16" t="s">
        <v>27965</v>
      </c>
      <c r="AO22" s="33">
        <f>D6L115C8-D6L115C18</f>
        <v>9.2197964732152967E-5</v>
      </c>
      <c r="AP22" s="16" t="s">
        <v>27966</v>
      </c>
      <c r="AQ22" s="33">
        <f>CHOOSE(MIN(D6L115C9,RUN_YEARS),B7L801C2,B7L801C11,B7L801C20,B7L801C29,B7L801C38)</f>
        <v>2.5846395982506336E-3</v>
      </c>
      <c r="AR22" s="16" t="s">
        <v>27967</v>
      </c>
      <c r="AS22" s="33">
        <f>IF(D6L115C20=0,0,D6L115C18/D6L115C20)</f>
        <v>1.9324960875624429E-2</v>
      </c>
      <c r="AT22" s="16" t="s">
        <v>27968</v>
      </c>
      <c r="AU22" s="33">
        <f>IF(D6L115C5=0,0,D6L115C18/D6L115C5)</f>
        <v>0.17569277621130985</v>
      </c>
      <c r="AV22" s="16" t="s">
        <v>27969</v>
      </c>
      <c r="AW22" s="33">
        <f>CHOOSE(MIN(D6L115C9,RUN_YEARS),B7L801C1,B7L801C10,B7L801C19,B7L801C28,B7L801C37)</f>
        <v>4.7709263333333331E-3</v>
      </c>
      <c r="AX22" s="16" t="s">
        <v>27970</v>
      </c>
      <c r="AY22" s="33">
        <f>IF(D6L115C23=0,0,D6L115C19/D6L115C23)</f>
        <v>1.9324960875624426E-2</v>
      </c>
      <c r="AZ22" s="16" t="s">
        <v>27971</v>
      </c>
      <c r="BA22" s="33">
        <f>IF(D6L115C5=0,0,D6L115C19/D6L115C5)</f>
        <v>0.32430722378869015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0.11714109410028951</v>
      </c>
      <c r="J23" s="16" t="s">
        <v>27994</v>
      </c>
      <c r="K23" s="21">
        <f>IF(FLOW_THRU_100PCT="Y",1,INDEX(VariabilityMatrix,D6L116C1,D6L116C9))</f>
        <v>0.28992731445079573</v>
      </c>
      <c r="L23" s="16" t="s">
        <v>27974</v>
      </c>
      <c r="M23" s="15">
        <f>IF(D6L116C2&lt;&gt;0,D6L116C2*D6L116C4,D6L116C3*D6L116C4)</f>
        <v>3.3962402824324889E-2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1.6981201412162444E-2</v>
      </c>
      <c r="R23" s="16" t="s">
        <v>27976</v>
      </c>
      <c r="S23" s="15">
        <f>D6L116C5-D6L116C7</f>
        <v>1.6981201412162444E-2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1.6676766464586063E-2</v>
      </c>
      <c r="X23" s="16" t="s">
        <v>27978</v>
      </c>
      <c r="Y23" s="33">
        <f>D6L116C7-D6L116C10</f>
        <v>3.044349475763812E-4</v>
      </c>
      <c r="Z23" s="16" t="s">
        <v>27979</v>
      </c>
      <c r="AA23" s="33">
        <f>CHOOSE(MIN(D6L116C9,RUN_YEARS),B7L801C7,B7L801C16,B7L801C25,B7L801C34,B7L801C43)</f>
        <v>1.3333333333333333</v>
      </c>
      <c r="AB23" s="16" t="s">
        <v>27980</v>
      </c>
      <c r="AC23" s="33">
        <f>IF(D6L116C12=0,0,D6L116C10/D6L116C12)</f>
        <v>1.2507574848439548E-2</v>
      </c>
      <c r="AD23" s="16" t="s">
        <v>27981</v>
      </c>
      <c r="AE23" s="33">
        <f>IF(D6L116C5=0,0,D6L116C10/D6L116C5)</f>
        <v>0.49103611870010755</v>
      </c>
      <c r="AF23" s="16" t="s">
        <v>27982</v>
      </c>
      <c r="AG23" s="33">
        <f>CHOOSE(MIN(D6L116C9,RUN_YEARS),B7L801C5,B7L801C14,B7L801C23,B7L801C32,B7L801C41)</f>
        <v>9.3615561666666666E-3</v>
      </c>
      <c r="AH23" s="16" t="s">
        <v>27983</v>
      </c>
      <c r="AI23" s="33">
        <f>IF(D6L116C15=0,0,D6L116C11/D6L116C15)</f>
        <v>3.2519694605942867E-2</v>
      </c>
      <c r="AJ23" s="16" t="s">
        <v>27984</v>
      </c>
      <c r="AK23" s="33">
        <f>IF(D6L116C5=0,0,D6L116C11/D6L116C5)</f>
        <v>8.9638812998924736E-3</v>
      </c>
      <c r="AL23" s="16" t="s">
        <v>27985</v>
      </c>
      <c r="AM23" s="33">
        <f>D6L116C8*CHOOSE(MIN(D6L116C9,RUN_YEARS),B7L801C4,B7L801C13,B7L801C22,B7L801C31,B7L801C40)</f>
        <v>5.9669488390124703E-3</v>
      </c>
      <c r="AN23" s="16" t="s">
        <v>27986</v>
      </c>
      <c r="AO23" s="33">
        <f>D6L116C8-D6L116C18</f>
        <v>1.1014252573149974E-2</v>
      </c>
      <c r="AP23" s="16" t="s">
        <v>27987</v>
      </c>
      <c r="AQ23" s="33">
        <f>CHOOSE(MIN(D6L116C9,RUN_YEARS),B7L801C2,B7L801C11,B7L801C20,B7L801C29,B7L801C38)</f>
        <v>2.5846395982506336E-3</v>
      </c>
      <c r="AR23" s="16" t="s">
        <v>27988</v>
      </c>
      <c r="AS23" s="33">
        <f>IF(D6L116C20=0,0,D6L116C18/D6L116C20)</f>
        <v>2.3086192918544972</v>
      </c>
      <c r="AT23" s="16" t="s">
        <v>27989</v>
      </c>
      <c r="AU23" s="33">
        <f>IF(D6L116C5=0,0,D6L116C18/D6L116C5)</f>
        <v>0.17569277621130985</v>
      </c>
      <c r="AV23" s="16" t="s">
        <v>27990</v>
      </c>
      <c r="AW23" s="33">
        <f>CHOOSE(MIN(D6L116C9,RUN_YEARS),B7L801C1,B7L801C10,B7L801C19,B7L801C28,B7L801C37)</f>
        <v>4.7709263333333331E-3</v>
      </c>
      <c r="AX23" s="16" t="s">
        <v>27991</v>
      </c>
      <c r="AY23" s="33">
        <f>IF(D6L116C23=0,0,D6L116C19/D6L116C23)</f>
        <v>2.3086192918544977</v>
      </c>
      <c r="AZ23" s="16" t="s">
        <v>27992</v>
      </c>
      <c r="BA23" s="33">
        <f>IF(D6L116C5=0,0,D6L116C19/D6L116C5)</f>
        <v>0.32430722378869015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1.4635092897067546E-2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1.2586179891478089E-2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6.2930899457390443E-3</v>
      </c>
      <c r="R24" s="16" t="s">
        <v>27997</v>
      </c>
      <c r="S24" s="15">
        <f>D6L117C5-D6L117C7</f>
        <v>6.2930899457390443E-3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6.1802689231727406E-3</v>
      </c>
      <c r="X24" s="16" t="s">
        <v>27999</v>
      </c>
      <c r="Y24" s="33">
        <f>D6L117C7-D6L117C10</f>
        <v>1.1282102256630379E-4</v>
      </c>
      <c r="Z24" s="16" t="s">
        <v>28000</v>
      </c>
      <c r="AA24" s="33">
        <f>CHOOSE(MIN(D6L117C9,RUN_YEARS),B7L801C7,B7L801C16,B7L801C25,B7L801C34,B7L801C43)</f>
        <v>1.3333333333333333</v>
      </c>
      <c r="AB24" s="16" t="s">
        <v>28001</v>
      </c>
      <c r="AC24" s="33">
        <f>IF(D6L117C12=0,0,D6L117C10/D6L117C12)</f>
        <v>4.6352016923795559E-3</v>
      </c>
      <c r="AD24" s="16" t="s">
        <v>28002</v>
      </c>
      <c r="AE24" s="33">
        <f>IF(D6L117C5=0,0,D6L117C10/D6L117C5)</f>
        <v>0.49103611870010749</v>
      </c>
      <c r="AF24" s="16" t="s">
        <v>28003</v>
      </c>
      <c r="AG24" s="33">
        <f>CHOOSE(MIN(D6L117C9,RUN_YEARS),B7L801C5,B7L801C14,B7L801C23,B7L801C32,B7L801C41)</f>
        <v>9.3615561666666666E-3</v>
      </c>
      <c r="AH24" s="16" t="s">
        <v>28004</v>
      </c>
      <c r="AI24" s="33">
        <f>IF(D6L117C15=0,0,D6L117C11/D6L117C15)</f>
        <v>1.2051524400186933E-2</v>
      </c>
      <c r="AJ24" s="16" t="s">
        <v>28005</v>
      </c>
      <c r="AK24" s="33">
        <f>IF(D6L117C5=0,0,D6L117C11/D6L117C5)</f>
        <v>8.9638812998925274E-3</v>
      </c>
      <c r="AL24" s="16" t="s">
        <v>28006</v>
      </c>
      <c r="AM24" s="33">
        <f>D6L117C8*CHOOSE(MIN(D6L117C9,RUN_YEARS),B7L801C4,B7L801C13,B7L801C22,B7L801C31,B7L801C40)</f>
        <v>2.211300887028748E-3</v>
      </c>
      <c r="AN24" s="16" t="s">
        <v>28007</v>
      </c>
      <c r="AO24" s="33">
        <f>D6L117C8-D6L117C18</f>
        <v>4.0817890587102959E-3</v>
      </c>
      <c r="AP24" s="16" t="s">
        <v>28008</v>
      </c>
      <c r="AQ24" s="33">
        <f>CHOOSE(MIN(D6L117C9,RUN_YEARS),B7L801C2,B7L801C11,B7L801C20,B7L801C29,B7L801C38)</f>
        <v>2.5846395982506336E-3</v>
      </c>
      <c r="AR24" s="16" t="s">
        <v>28009</v>
      </c>
      <c r="AS24" s="33">
        <f>IF(D6L117C20=0,0,D6L117C18/D6L117C20)</f>
        <v>0.85555482804079408</v>
      </c>
      <c r="AT24" s="16" t="s">
        <v>28010</v>
      </c>
      <c r="AU24" s="33">
        <f>IF(D6L117C5=0,0,D6L117C18/D6L117C5)</f>
        <v>0.17569277621130985</v>
      </c>
      <c r="AV24" s="16" t="s">
        <v>28011</v>
      </c>
      <c r="AW24" s="33">
        <f>CHOOSE(MIN(D6L117C9,RUN_YEARS),B7L801C1,B7L801C10,B7L801C19,B7L801C28,B7L801C37)</f>
        <v>4.7709263333333331E-3</v>
      </c>
      <c r="AX24" s="16" t="s">
        <v>28012</v>
      </c>
      <c r="AY24" s="33">
        <f>IF(D6L117C23=0,0,D6L117C19/D6L117C23)</f>
        <v>0.85555482804079408</v>
      </c>
      <c r="AZ24" s="16" t="s">
        <v>28013</v>
      </c>
      <c r="BA24" s="33">
        <f>IF(D6L117C5=0,0,D6L117C19/D6L117C5)</f>
        <v>0.32430722378869009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3.6580593246258938E-2</v>
      </c>
      <c r="J25" s="16" t="s">
        <v>28035</v>
      </c>
      <c r="K25" s="21">
        <f>IF(FLOW_THRU_100PCT="Y",1,INDEX(VariabilityMatrix,D6L118C1,D6L118C9))</f>
        <v>0.29420639647929608</v>
      </c>
      <c r="L25" s="16" t="s">
        <v>28015</v>
      </c>
      <c r="M25" s="15">
        <f>IF(D6L118C2&lt;&gt;0,D6L118C2*D6L118C4,D6L118C3*D6L118C4)</f>
        <v>1.0762244520056717E-2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5.3811222600283586E-3</v>
      </c>
      <c r="R25" s="16" t="s">
        <v>28017</v>
      </c>
      <c r="S25" s="15">
        <f>D6L118C5-D6L118C7</f>
        <v>5.3811222600283586E-3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5.3811222600283586E-3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0.5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5.3811222600283586E-3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0.5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0.29249179300362466</v>
      </c>
      <c r="J26" s="16" t="s">
        <v>28056</v>
      </c>
      <c r="K26" s="21">
        <f>IF(FLOW_THRU_100PCT="Y",1,INDEX(VariabilityMatrix,D6L119C1,D6L119C9))</f>
        <v>0.28992731445079573</v>
      </c>
      <c r="L26" s="16" t="s">
        <v>28036</v>
      </c>
      <c r="M26" s="15">
        <f>IF(D6L119C2&lt;&gt;0,D6L119C2*D6L119C4,D6L119C3*D6L119C4)</f>
        <v>8.4801360044438945E-2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4.2400680022219472E-2</v>
      </c>
      <c r="R26" s="16" t="s">
        <v>28038</v>
      </c>
      <c r="S26" s="15">
        <f>D6L119C5-D6L119C7</f>
        <v>4.2400680022219472E-2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4.1640530696711676E-2</v>
      </c>
      <c r="X26" s="16" t="s">
        <v>28040</v>
      </c>
      <c r="Y26" s="33">
        <f>D6L119C7-D6L119C10</f>
        <v>7.6014932550779596E-4</v>
      </c>
      <c r="Z26" s="16" t="s">
        <v>28041</v>
      </c>
      <c r="AA26" s="33">
        <f>CHOOSE(MIN(D6L119C9,RUN_YEARS),B7L801C7,B7L801C16,B7L801C25,B7L801C34,B7L801C43)</f>
        <v>1.3333333333333333</v>
      </c>
      <c r="AB26" s="16" t="s">
        <v>28042</v>
      </c>
      <c r="AC26" s="33">
        <f>IF(D6L119C12=0,0,D6L119C10/D6L119C12)</f>
        <v>3.1230398022533759E-2</v>
      </c>
      <c r="AD26" s="16" t="s">
        <v>28043</v>
      </c>
      <c r="AE26" s="33">
        <f>IF(D6L119C5=0,0,D6L119C10/D6L119C5)</f>
        <v>0.49103611870010749</v>
      </c>
      <c r="AF26" s="16" t="s">
        <v>28044</v>
      </c>
      <c r="AG26" s="33">
        <f>CHOOSE(MIN(D6L119C9,RUN_YEARS),B7L801C5,B7L801C14,B7L801C23,B7L801C32,B7L801C41)</f>
        <v>9.3615561666666666E-3</v>
      </c>
      <c r="AH26" s="16" t="s">
        <v>28045</v>
      </c>
      <c r="AI26" s="33">
        <f>IF(D6L119C15=0,0,D6L119C11/D6L119C15)</f>
        <v>8.1199034858587982E-2</v>
      </c>
      <c r="AJ26" s="16" t="s">
        <v>28046</v>
      </c>
      <c r="AK26" s="33">
        <f>IF(D6L119C5=0,0,D6L119C11/D6L119C5)</f>
        <v>8.963881299892484E-3</v>
      </c>
      <c r="AL26" s="16" t="s">
        <v>28047</v>
      </c>
      <c r="AM26" s="33">
        <f>D6L119C8*CHOOSE(MIN(D6L119C9,RUN_YEARS),B7L801C4,B7L801C13,B7L801C22,B7L801C31,B7L801C40)</f>
        <v>1.4898986372702325E-2</v>
      </c>
      <c r="AN26" s="16" t="s">
        <v>28048</v>
      </c>
      <c r="AO26" s="33">
        <f>D6L119C8-D6L119C18</f>
        <v>2.7501693649517149E-2</v>
      </c>
      <c r="AP26" s="16" t="s">
        <v>28049</v>
      </c>
      <c r="AQ26" s="33">
        <f>CHOOSE(MIN(D6L119C9,RUN_YEARS),B7L801C2,B7L801C11,B7L801C20,B7L801C29,B7L801C38)</f>
        <v>2.5846395982506336E-3</v>
      </c>
      <c r="AR26" s="16" t="s">
        <v>28050</v>
      </c>
      <c r="AS26" s="33">
        <f>IF(D6L119C20=0,0,D6L119C18/D6L119C20)</f>
        <v>5.764434771790401</v>
      </c>
      <c r="AT26" s="16" t="s">
        <v>28051</v>
      </c>
      <c r="AU26" s="33">
        <f>IF(D6L119C5=0,0,D6L119C18/D6L119C5)</f>
        <v>0.17569277621130985</v>
      </c>
      <c r="AV26" s="16" t="s">
        <v>28052</v>
      </c>
      <c r="AW26" s="33">
        <f>CHOOSE(MIN(D6L119C9,RUN_YEARS),B7L801C1,B7L801C10,B7L801C19,B7L801C28,B7L801C37)</f>
        <v>4.7709263333333331E-3</v>
      </c>
      <c r="AX26" s="16" t="s">
        <v>28053</v>
      </c>
      <c r="AY26" s="33">
        <f>IF(D6L119C23=0,0,D6L119C19/D6L119C23)</f>
        <v>5.7644347717904019</v>
      </c>
      <c r="AZ26" s="16" t="s">
        <v>28054</v>
      </c>
      <c r="BA26" s="33">
        <f>IF(D6L119C5=0,0,D6L119C19/D6L119C5)</f>
        <v>0.32430722378869015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7.7891220746856185E-2</v>
      </c>
      <c r="J27" s="16" t="s">
        <v>28077</v>
      </c>
      <c r="K27" s="21">
        <f>IF(FLOW_THRU_100PCT="Y",1,INDEX(VariabilityMatrix,D6L120C1,D6L120C9))</f>
        <v>0.29420639647929608</v>
      </c>
      <c r="L27" s="16" t="s">
        <v>28057</v>
      </c>
      <c r="M27" s="15">
        <f>IF(D6L120C2&lt;&gt;0,D6L120C2*D6L120C4,D6L120C3*D6L120C4)</f>
        <v>2.2916095373305943E-2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1.1458047686652971E-2</v>
      </c>
      <c r="R27" s="16" t="s">
        <v>28059</v>
      </c>
      <c r="S27" s="15">
        <f>D6L120C5-D6L120C7</f>
        <v>1.1458047686652971E-2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1.1458047686652971E-2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0.5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1.1458047686652971E-2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0.5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0.29420639647929608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0.29420639647929608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0.29420639647929608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0.29420639647929608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0.29420639647929608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3.6697549910026522E-3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3.1559892922622809E-3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1.5779946461311404E-3</v>
      </c>
      <c r="R33" s="16" t="s">
        <v>28185</v>
      </c>
      <c r="S33" s="15">
        <f>D6L126C5-D6L126C7</f>
        <v>1.5779946461311404E-3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1.5779946461311404E-3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0.5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1.5779946461311404E-3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0.5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-1.9928047852563372E-7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-1.7138121153204499E-7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-8.5690605766022497E-8</v>
      </c>
      <c r="R34" s="16" t="s">
        <v>28205</v>
      </c>
      <c r="S34" s="15">
        <f>D6L127C5-D6L127C7</f>
        <v>-8.5690605766022497E-8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-8.4154364928817483E-8</v>
      </c>
      <c r="X34" s="16" t="s">
        <v>28207</v>
      </c>
      <c r="Y34" s="33">
        <f>D6L127C7-D6L127C10</f>
        <v>-1.5362408372050143E-9</v>
      </c>
      <c r="Z34" s="16" t="s">
        <v>28208</v>
      </c>
      <c r="AA34" s="33">
        <f>CHOOSE(MIN(D6L127C9,RUN_YEARS),B7L801C7,B7L801C16,B7L801C25,B7L801C34,B7L801C43)</f>
        <v>1.3333333333333333</v>
      </c>
      <c r="AB34" s="16" t="s">
        <v>28209</v>
      </c>
      <c r="AC34" s="33">
        <f>IF(D6L127C12=0,0,D6L127C10/D6L127C12)</f>
        <v>-6.3115773696613122E-8</v>
      </c>
      <c r="AD34" s="16" t="s">
        <v>28210</v>
      </c>
      <c r="AE34" s="33">
        <f>IF(D6L127C5=0,0,D6L127C10/D6L127C5)</f>
        <v>0.49103611870010755</v>
      </c>
      <c r="AF34" s="16" t="s">
        <v>28211</v>
      </c>
      <c r="AG34" s="33">
        <f>CHOOSE(MIN(D6L127C9,RUN_YEARS),B7L801C5,B7L801C14,B7L801C23,B7L801C32,B7L801C41)</f>
        <v>9.3615561666666666E-3</v>
      </c>
      <c r="AH34" s="16" t="s">
        <v>28212</v>
      </c>
      <c r="AI34" s="33">
        <f>IF(D6L127C15=0,0,D6L127C11/D6L127C15)</f>
        <v>-1.6410101161119431E-7</v>
      </c>
      <c r="AJ34" s="16" t="s">
        <v>28213</v>
      </c>
      <c r="AK34" s="33">
        <f>IF(D6L127C5=0,0,D6L127C11/D6L127C5)</f>
        <v>8.9638812998924719E-3</v>
      </c>
      <c r="AL34" s="16" t="s">
        <v>28214</v>
      </c>
      <c r="AM34" s="33">
        <f>D6L127C8*CHOOSE(MIN(D6L127C9,RUN_YEARS),B7L801C4,B7L801C13,B7L801C22,B7L801C31,B7L801C40)</f>
        <v>-3.0110440844522736E-8</v>
      </c>
      <c r="AN34" s="16" t="s">
        <v>28215</v>
      </c>
      <c r="AO34" s="33">
        <f>D6L127C8-D6L127C18</f>
        <v>-5.5580164921499761E-8</v>
      </c>
      <c r="AP34" s="16" t="s">
        <v>28216</v>
      </c>
      <c r="AQ34" s="33">
        <f>CHOOSE(MIN(D6L127C9,RUN_YEARS),B7L801C2,B7L801C11,B7L801C20,B7L801C29,B7L801C38)</f>
        <v>2.5846395982506336E-3</v>
      </c>
      <c r="AR34" s="16" t="s">
        <v>28217</v>
      </c>
      <c r="AS34" s="33">
        <f>IF(D6L127C20=0,0,D6L127C18/D6L127C20)</f>
        <v>-1.1649763806490639E-5</v>
      </c>
      <c r="AT34" s="16" t="s">
        <v>28218</v>
      </c>
      <c r="AU34" s="33">
        <f>IF(D6L127C5=0,0,D6L127C18/D6L127C5)</f>
        <v>0.17569277621130985</v>
      </c>
      <c r="AV34" s="16" t="s">
        <v>28219</v>
      </c>
      <c r="AW34" s="33">
        <f>CHOOSE(MIN(D6L127C9,RUN_YEARS),B7L801C1,B7L801C10,B7L801C19,B7L801C28,B7L801C37)</f>
        <v>4.7709263333333331E-3</v>
      </c>
      <c r="AX34" s="16" t="s">
        <v>28220</v>
      </c>
      <c r="AY34" s="33">
        <f>IF(D6L127C23=0,0,D6L127C19/D6L127C23)</f>
        <v>-1.1649763806490639E-5</v>
      </c>
      <c r="AZ34" s="16" t="s">
        <v>28221</v>
      </c>
      <c r="BA34" s="33">
        <f>IF(D6L127C5=0,0,D6L127C19/D6L127C5)</f>
        <v>0.32430722378869015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1.5537336616998196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1.0318283457540962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0.51591417287704811</v>
      </c>
      <c r="R35" s="16" t="s">
        <v>28225</v>
      </c>
      <c r="S35" s="15">
        <f>SUM(D6L101C8:D6L127C8)-2*SUM(D6L109C8,D6L111C8,D6L122C8,D6L124C8,D6L127C8)</f>
        <v>0.51591417287704811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0.48850536841088132</v>
      </c>
      <c r="X35" s="16" t="s">
        <v>28227</v>
      </c>
      <c r="Y35" s="33">
        <f>SUM(D6L101C11:D6L127C11)-2*SUM(D6L109C11,D6L111C11,D6L122C11,D6L124C11,D6L127C11)</f>
        <v>2.7408804466166819E-2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0.36509820719332703</v>
      </c>
      <c r="AD35" s="16" t="s">
        <v>28229</v>
      </c>
      <c r="AE35" s="33">
        <f>IF(D6L128C5=0,0,D6L128C10/D6L128C5)</f>
        <v>0.4734366626203359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0.94925533870265255</v>
      </c>
      <c r="AJ35" s="16" t="s">
        <v>28231</v>
      </c>
      <c r="AK35" s="33">
        <f>IF(D6L128C5=0,0,D6L128C11/D6L128C5)</f>
        <v>2.6563337379664161E-2</v>
      </c>
      <c r="AL35" s="16" t="s">
        <v>28232</v>
      </c>
      <c r="AM35" s="33">
        <f>SUM(D6L101C18:D6L127C18)-2*SUM(D6L109C18,D6L111C18,D6L122C18,D6L124C18,D6L127C18)</f>
        <v>0.17492004553181206</v>
      </c>
      <c r="AN35" s="16" t="s">
        <v>28233</v>
      </c>
      <c r="AO35" s="33">
        <f>SUM(D6L101C19:D6L127C19)-2*SUM(D6L109C19,D6L111C19,D6L122C19,D6L124C19,D6L127C19)</f>
        <v>0.34099412734523604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67.403446850021041</v>
      </c>
      <c r="AT35" s="16" t="s">
        <v>28235</v>
      </c>
      <c r="AU35" s="33">
        <f>IF(D6L128C5=0,0,D6L128C18/D6L128C5)</f>
        <v>0.16952436541561997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67.403446850021041</v>
      </c>
      <c r="AZ35" s="16" t="s">
        <v>28237</v>
      </c>
      <c r="BA35" s="33">
        <f>IF(D6L128C5=0,0,D6L128C19/D6L128C5)</f>
        <v>0.33047563458438006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1.2763075473928191E-2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6.3815377369640953E-3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3.1907688684820476E-3</v>
      </c>
      <c r="R36" s="16" t="s">
        <v>28242</v>
      </c>
      <c r="S36" s="15">
        <f>D6L129C5-D6L129C7</f>
        <v>3.1907688684820476E-3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3.1907688684820476E-3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0.5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3.1907688684820476E-3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0.5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5.3790224313257573E-6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5.3790224313257573E-6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2.6895112156628786E-6</v>
      </c>
      <c r="R37" s="16" t="s">
        <v>28262</v>
      </c>
      <c r="S37" s="15">
        <f>D6L130C5-D6L130C7</f>
        <v>2.6895112156628786E-6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2.6895112156628786E-6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0.5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2.6895112156628786E-6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0.5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1.2768454496359516E-2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6.386916759395421E-3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3.1934583796977105E-3</v>
      </c>
      <c r="R44" s="16" t="s">
        <v>28403</v>
      </c>
      <c r="S44" s="15">
        <f>SUM(D6L129C8:D6L136C8)</f>
        <v>3.1934583796977105E-3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3.1934583796977105E-3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0.5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3.1934583796977105E-3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0.5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4.9884870743226305E-2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2.4942435371613152E-2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1.2471217685806576E-2</v>
      </c>
      <c r="R45" s="16" t="s">
        <v>28420</v>
      </c>
      <c r="S45" s="15">
        <f>D6L138C5-D6L138C7</f>
        <v>1.2471217685806576E-2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1.2471217685806576E-2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0.5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1.2471217685806576E-2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0.5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4.9884870743226305E-2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2.4942435371613152E-2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1.2471217685806576E-2</v>
      </c>
      <c r="R47" s="16" t="s">
        <v>28460</v>
      </c>
      <c r="S47" s="15">
        <f>SUM(D6L138C8:D6L139C8)</f>
        <v>1.2471217685806576E-2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1.2471217685806576E-2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0.5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1.2471217685806576E-2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0.5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1.6163869869394054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1.0631576978851049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0.53157884894255247</v>
      </c>
      <c r="R48" s="16" t="s">
        <v>28477</v>
      </c>
      <c r="S48" s="15">
        <f>SUM(D6L128C8,D6L137C8,D6L140C8)</f>
        <v>0.53157884894255247</v>
      </c>
      <c r="U48" s="21" t="str">
        <f>NULL_VALUE</f>
        <v>n/a</v>
      </c>
      <c r="V48" s="16" t="s">
        <v>28478</v>
      </c>
      <c r="W48" s="33">
        <f>SUM(D6L128C10,D6L137C10,D6L140C10)</f>
        <v>0.48850536841088132</v>
      </c>
      <c r="X48" s="16" t="s">
        <v>28479</v>
      </c>
      <c r="Y48" s="33">
        <f>SUM(D6L128C11,D6L137C11,D6L140C11)</f>
        <v>4.3073480531671107E-2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0.36509820719332703</v>
      </c>
      <c r="AD48" s="16" t="s">
        <v>28481</v>
      </c>
      <c r="AE48" s="33">
        <f>IF(D6L141C5=0,0,D6L141C10/D6L141C5)</f>
        <v>0.45948533259237512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0.94925533870265255</v>
      </c>
      <c r="AJ48" s="16" t="s">
        <v>28483</v>
      </c>
      <c r="AK48" s="33">
        <f>IF(D6L141C5=0,0,D6L141C11/D6L141C5)</f>
        <v>4.0514667407624827E-2</v>
      </c>
      <c r="AL48" s="16" t="s">
        <v>28484</v>
      </c>
      <c r="AM48" s="33">
        <f>SUM(D6L128C18,D6L137C18,D6L140C18)</f>
        <v>0.17492004553181206</v>
      </c>
      <c r="AN48" s="16" t="s">
        <v>28485</v>
      </c>
      <c r="AO48" s="33">
        <f>SUM(D6L128C19,D6L137C19,D6L140C19)</f>
        <v>0.3566588034107403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67.403446850021041</v>
      </c>
      <c r="AT48" s="16" t="s">
        <v>28487</v>
      </c>
      <c r="AU48" s="33">
        <f>IF(D6L141C5=0,0,D6L141C18/D6L141C5)</f>
        <v>0.16452878616199007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67.403446850021041</v>
      </c>
      <c r="AZ48" s="16" t="s">
        <v>28489</v>
      </c>
      <c r="BA48" s="33">
        <f>IF(D6L141C5=0,0,D6L141C19/D6L141C5)</f>
        <v>0.33547121383800982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397456-3955-4B70-88D6-CDFB9C977B9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3244.4718283333332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2790.2457723666666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1395.1228861833333</v>
      </c>
      <c r="R8" s="16" t="s">
        <v>28499</v>
      </c>
      <c r="S8" s="15">
        <f>D6L201C5-D6L201C7</f>
        <v>1395.1228861833333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1351.6256560737995</v>
      </c>
      <c r="X8" s="16" t="s">
        <v>28501</v>
      </c>
      <c r="Y8" s="33">
        <f>D6L201C7-D6L201C10</f>
        <v>43.497230109533803</v>
      </c>
      <c r="Z8" s="16" t="s">
        <v>28502</v>
      </c>
      <c r="AA8" s="33">
        <f>CHOOSE(MIN(D6L201C9,RUN_YEARS),B7L802C7,B7L802C16,B7L802C25,B7L802C34,B7L802C43)</f>
        <v>46522</v>
      </c>
      <c r="AB8" s="16" t="s">
        <v>28503</v>
      </c>
      <c r="AC8" s="33">
        <f>IF(D6L201C12=0,0,D6L201C10/D6L201C12)</f>
        <v>2.9053472681178787E-2</v>
      </c>
      <c r="AD8" s="16" t="s">
        <v>28504</v>
      </c>
      <c r="AE8" s="33">
        <f>IF(D6L201C5=0,0,D6L201C10/D6L201C5)</f>
        <v>0.48441096818770923</v>
      </c>
      <c r="AF8" s="16" t="s">
        <v>28505</v>
      </c>
      <c r="AG8" s="33">
        <f>CHOOSE(MIN(D6L201C9,RUN_YEARS),B7L802C5,B7L802C14,B7L802C23,B7L802C32,B7L802C41)</f>
        <v>575.82458633662441</v>
      </c>
      <c r="AH8" s="16" t="s">
        <v>28506</v>
      </c>
      <c r="AI8" s="33">
        <f>IF(D6L201C15=0,0,D6L201C11/D6L201C15)</f>
        <v>7.5539028971065014E-2</v>
      </c>
      <c r="AJ8" s="16" t="s">
        <v>28507</v>
      </c>
      <c r="AK8" s="33">
        <f>IF(D6L201C5=0,0,D6L201C11/D6L201C5)</f>
        <v>1.5589031812290773E-2</v>
      </c>
      <c r="AL8" s="16" t="s">
        <v>28508</v>
      </c>
      <c r="AM8" s="33">
        <f>D6L201C8*CHOOSE(MIN(D6L201C9,RUN_YEARS),B7L802C4,B7L802C13,B7L802C22,B7L802C31,B7L802C40)</f>
        <v>362.74101554012731</v>
      </c>
      <c r="AN8" s="16" t="s">
        <v>28509</v>
      </c>
      <c r="AO8" s="33">
        <f>D6L201C8-D6L201C18</f>
        <v>1032.381870643206</v>
      </c>
      <c r="AP8" s="16" t="s">
        <v>28510</v>
      </c>
      <c r="AQ8" s="33">
        <f>CHOOSE(MIN(D6L201C9,RUN_YEARS),B7L802C2,B7L802C11,B7L802C20,B7L802C29,B7L802C38)</f>
        <v>90.181952542361998</v>
      </c>
      <c r="AR8" s="16" t="s">
        <v>28511</v>
      </c>
      <c r="AS8" s="33">
        <f>IF(D6L201C20=0,0,D6L201C18/D6L201C20)</f>
        <v>4.0223238166165638</v>
      </c>
      <c r="AT8" s="16" t="s">
        <v>28512</v>
      </c>
      <c r="AU8" s="33">
        <f>IF(D6L201C5=0,0,D6L201C18/D6L201C5)</f>
        <v>0.13000324886522557</v>
      </c>
      <c r="AV8" s="16" t="s">
        <v>28513</v>
      </c>
      <c r="AW8" s="33">
        <f>CHOOSE(MIN(D6L201C9,RUN_YEARS),B7L802C1,B7L802C10,B7L802C19,B7L802C28,B7L802C37)</f>
        <v>256.66304298484079</v>
      </c>
      <c r="AX8" s="16" t="s">
        <v>28514</v>
      </c>
      <c r="AY8" s="33">
        <f>IF(D6L201C23=0,0,D6L201C19/D6L201C23)</f>
        <v>4.0223238166165638</v>
      </c>
      <c r="AZ8" s="16" t="s">
        <v>28515</v>
      </c>
      <c r="BA8" s="33">
        <f>IF(D6L201C5=0,0,D6L201C19/D6L201C5)</f>
        <v>0.36999675113477443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4.7396386378099722</v>
      </c>
      <c r="J9" s="16" t="s">
        <v>28536</v>
      </c>
      <c r="K9" s="21">
        <f>IF(FLOW_THRU_100PCT="Y",1,INDEX(VariabilityMatrix,D6L202C1,D6L202C9))</f>
        <v>0.62047015002265882</v>
      </c>
      <c r="L9" s="16" t="s">
        <v>28516</v>
      </c>
      <c r="M9" s="15">
        <f>IF(D6L202C2&lt;&gt;0,D6L202C2*D6L202C4,D6L202C3*D6L202C4)</f>
        <v>2.9408042966551435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1.4704021483275718</v>
      </c>
      <c r="R9" s="16" t="s">
        <v>28518</v>
      </c>
      <c r="S9" s="15">
        <f>D6L202C5-D6L202C7</f>
        <v>1.4704021483275718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1.4239472021986206</v>
      </c>
      <c r="X9" s="16" t="s">
        <v>28520</v>
      </c>
      <c r="Y9" s="33">
        <f>D6L202C7-D6L202C10</f>
        <v>4.645494612895118E-2</v>
      </c>
      <c r="Z9" s="16" t="s">
        <v>28521</v>
      </c>
      <c r="AA9" s="33">
        <f>CHOOSE(MIN(D6L202C9,RUN_YEARS),B7L802C7,B7L802C16,B7L802C25,B7L802C34,B7L802C43)</f>
        <v>44597.399999999994</v>
      </c>
      <c r="AB9" s="16" t="s">
        <v>28522</v>
      </c>
      <c r="AC9" s="33">
        <f>IF(D6L202C12=0,0,D6L202C10/D6L202C12)</f>
        <v>3.1928928641549078E-5</v>
      </c>
      <c r="AD9" s="16" t="s">
        <v>28523</v>
      </c>
      <c r="AE9" s="33">
        <f>IF(D6L202C5=0,0,D6L202C10/D6L202C5)</f>
        <v>0.4842033194178243</v>
      </c>
      <c r="AF9" s="16" t="s">
        <v>28524</v>
      </c>
      <c r="AG9" s="33">
        <f>CHOOSE(MIN(D6L202C9,RUN_YEARS),B7L802C5,B7L802C14,B7L802C23,B7L802C32,B7L802C41)</f>
        <v>559.59556843454152</v>
      </c>
      <c r="AH9" s="16" t="s">
        <v>28525</v>
      </c>
      <c r="AI9" s="33">
        <f>IF(D6L202C15=0,0,D6L202C11/D6L202C15)</f>
        <v>8.3015214468027421E-5</v>
      </c>
      <c r="AJ9" s="16" t="s">
        <v>28526</v>
      </c>
      <c r="AK9" s="33">
        <f>IF(D6L202C5=0,0,D6L202C11/D6L202C5)</f>
        <v>1.5796680582175704E-2</v>
      </c>
      <c r="AL9" s="16" t="s">
        <v>28527</v>
      </c>
      <c r="AM9" s="33">
        <f>D6L202C8*CHOOSE(MIN(D6L202C9,RUN_YEARS),B7L802C4,B7L802C13,B7L802C22,B7L802C31,B7L802C40)</f>
        <v>0.38521408525504952</v>
      </c>
      <c r="AN9" s="16" t="s">
        <v>28528</v>
      </c>
      <c r="AO9" s="33">
        <f>D6L202C8-D6L202C18</f>
        <v>1.0851880630725224</v>
      </c>
      <c r="AP9" s="16" t="s">
        <v>28529</v>
      </c>
      <c r="AQ9" s="33">
        <f>CHOOSE(MIN(D6L202C9,RUN_YEARS),B7L802C2,B7L802C11,B7L802C20,B7L802C29,B7L802C38)</f>
        <v>88.615802617100613</v>
      </c>
      <c r="AR9" s="16" t="s">
        <v>28530</v>
      </c>
      <c r="AS9" s="33">
        <f>IF(D6L202C20=0,0,D6L202C18/D6L202C20)</f>
        <v>4.3470134431836983E-3</v>
      </c>
      <c r="AT9" s="16" t="s">
        <v>28531</v>
      </c>
      <c r="AU9" s="33">
        <f>IF(D6L202C5=0,0,D6L202C18/D6L202C5)</f>
        <v>0.13098936426786037</v>
      </c>
      <c r="AV9" s="16" t="s">
        <v>28532</v>
      </c>
      <c r="AW9" s="33">
        <f>CHOOSE(MIN(D6L202C9,RUN_YEARS),B7L802C1,B7L802C10,B7L802C19,B7L802C28,B7L802C37)</f>
        <v>249.63991422068025</v>
      </c>
      <c r="AX9" s="16" t="s">
        <v>28533</v>
      </c>
      <c r="AY9" s="33">
        <f>IF(D6L202C23=0,0,D6L202C19/D6L202C23)</f>
        <v>4.3470134431836983E-3</v>
      </c>
      <c r="AZ9" s="16" t="s">
        <v>28534</v>
      </c>
      <c r="BA9" s="33">
        <f>IF(D6L202C5=0,0,D6L202C19/D6L202C5)</f>
        <v>0.36901063573213966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0.49893703898598302</v>
      </c>
      <c r="J10" s="16" t="s">
        <v>28557</v>
      </c>
      <c r="K10" s="21">
        <f>IF(FLOW_THRU_100PCT="Y",1,INDEX(VariabilityMatrix,D6L203C1,D6L203C9))</f>
        <v>0.62047015002265882</v>
      </c>
      <c r="L10" s="16" t="s">
        <v>28537</v>
      </c>
      <c r="M10" s="15">
        <f>IF(D6L203C2&lt;&gt;0,D6L203C2*D6L203C4,D6L203C3*D6L203C4)</f>
        <v>0.30957553943149407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0.15478776971574704</v>
      </c>
      <c r="R10" s="16" t="s">
        <v>28539</v>
      </c>
      <c r="S10" s="15">
        <f>D6L203C5-D6L203C7</f>
        <v>0.15478776971574704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0.14989750380329298</v>
      </c>
      <c r="X10" s="16" t="s">
        <v>28541</v>
      </c>
      <c r="Y10" s="33">
        <f>D6L203C7-D6L203C10</f>
        <v>4.8902659124540615E-3</v>
      </c>
      <c r="Z10" s="16" t="s">
        <v>28542</v>
      </c>
      <c r="AA10" s="33">
        <f>CHOOSE(MIN(D6L203C9,RUN_YEARS),B7L802C7,B7L802C16,B7L802C25,B7L802C34,B7L802C43)</f>
        <v>44597.399999999994</v>
      </c>
      <c r="AB10" s="16" t="s">
        <v>28543</v>
      </c>
      <c r="AC10" s="33">
        <f>IF(D6L203C12=0,0,D6L203C10/D6L203C12)</f>
        <v>3.3611265186601234E-6</v>
      </c>
      <c r="AD10" s="16" t="s">
        <v>28544</v>
      </c>
      <c r="AE10" s="33">
        <f>IF(D6L203C5=0,0,D6L203C10/D6L203C5)</f>
        <v>0.48420331941782424</v>
      </c>
      <c r="AF10" s="16" t="s">
        <v>28545</v>
      </c>
      <c r="AG10" s="33">
        <f>CHOOSE(MIN(D6L203C9,RUN_YEARS),B7L802C5,B7L802C14,B7L802C23,B7L802C32,B7L802C41)</f>
        <v>559.59556843454152</v>
      </c>
      <c r="AH10" s="16" t="s">
        <v>28546</v>
      </c>
      <c r="AI10" s="33">
        <f>IF(D6L203C15=0,0,D6L203C11/D6L203C15)</f>
        <v>8.7389289485163223E-6</v>
      </c>
      <c r="AJ10" s="16" t="s">
        <v>28547</v>
      </c>
      <c r="AK10" s="33">
        <f>IF(D6L203C5=0,0,D6L203C11/D6L203C5)</f>
        <v>1.5796680582175735E-2</v>
      </c>
      <c r="AL10" s="16" t="s">
        <v>28548</v>
      </c>
      <c r="AM10" s="33">
        <f>D6L203C8*CHOOSE(MIN(D6L203C9,RUN_YEARS),B7L802C4,B7L802C13,B7L802C22,B7L802C31,B7L802C40)</f>
        <v>4.0551103103011348E-2</v>
      </c>
      <c r="AN10" s="16" t="s">
        <v>28549</v>
      </c>
      <c r="AO10" s="33">
        <f>D6L203C8-D6L203C18</f>
        <v>0.11423666661273568</v>
      </c>
      <c r="AP10" s="16" t="s">
        <v>28550</v>
      </c>
      <c r="AQ10" s="33">
        <f>CHOOSE(MIN(D6L203C9,RUN_YEARS),B7L802C2,B7L802C11,B7L802C20,B7L802C29,B7L802C38)</f>
        <v>88.615802617100613</v>
      </c>
      <c r="AR10" s="16" t="s">
        <v>28551</v>
      </c>
      <c r="AS10" s="33">
        <f>IF(D6L203C20=0,0,D6L203C18/D6L203C20)</f>
        <v>4.5760577578051533E-4</v>
      </c>
      <c r="AT10" s="16" t="s">
        <v>28552</v>
      </c>
      <c r="AU10" s="33">
        <f>IF(D6L203C5=0,0,D6L203C18/D6L203C5)</f>
        <v>0.13098936426786037</v>
      </c>
      <c r="AV10" s="16" t="s">
        <v>28553</v>
      </c>
      <c r="AW10" s="33">
        <f>CHOOSE(MIN(D6L203C9,RUN_YEARS),B7L802C1,B7L802C10,B7L802C19,B7L802C28,B7L802C37)</f>
        <v>249.63991422068025</v>
      </c>
      <c r="AX10" s="16" t="s">
        <v>28554</v>
      </c>
      <c r="AY10" s="33">
        <f>IF(D6L203C23=0,0,D6L203C19/D6L203C23)</f>
        <v>4.5760577578051533E-4</v>
      </c>
      <c r="AZ10" s="16" t="s">
        <v>28555</v>
      </c>
      <c r="BA10" s="33">
        <f>IF(D6L203C5=0,0,D6L203C19/D6L203C5)</f>
        <v>0.3690106357321396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0.18150551699132542</v>
      </c>
      <c r="J11" s="16" t="s">
        <v>28578</v>
      </c>
      <c r="K11" s="21">
        <f>IF(FLOW_THRU_100PCT="Y",1,INDEX(VariabilityMatrix,D6L204C1,D6L204C9))</f>
        <v>0.62502485848003075</v>
      </c>
      <c r="L11" s="16" t="s">
        <v>28558</v>
      </c>
      <c r="M11" s="15">
        <f>IF(D6L204C2&lt;&gt;0,D6L204C2*D6L204C4,D6L204C3*D6L204C4)</f>
        <v>0.11344546007084799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5.6722730035423996E-2</v>
      </c>
      <c r="R11" s="16" t="s">
        <v>28560</v>
      </c>
      <c r="S11" s="15">
        <f>D6L204C5-D6L204C7</f>
        <v>5.6722730035423996E-2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5.4955918068598418E-2</v>
      </c>
      <c r="X11" s="16" t="s">
        <v>28562</v>
      </c>
      <c r="Y11" s="33">
        <f>D6L204C7-D6L204C10</f>
        <v>1.766811966825578E-3</v>
      </c>
      <c r="Z11" s="16" t="s">
        <v>28563</v>
      </c>
      <c r="AA11" s="33">
        <f>CHOOSE(MIN(D6L204C9,RUN_YEARS),B7L802C7,B7L802C16,B7L802C25,B7L802C34,B7L802C43)</f>
        <v>49342</v>
      </c>
      <c r="AB11" s="16" t="s">
        <v>28564</v>
      </c>
      <c r="AC11" s="33">
        <f>IF(D6L204C12=0,0,D6L204C10/D6L204C12)</f>
        <v>1.1137756489116457E-6</v>
      </c>
      <c r="AD11" s="16" t="s">
        <v>28565</v>
      </c>
      <c r="AE11" s="33">
        <f>IF(D6L204C5=0,0,D6L204C10/D6L204C5)</f>
        <v>0.48442589094599131</v>
      </c>
      <c r="AF11" s="16" t="s">
        <v>28566</v>
      </c>
      <c r="AG11" s="33">
        <f>CHOOSE(MIN(D6L204C9,RUN_YEARS),B7L802C5,B7L802C14,B7L802C23,B7L802C32,B7L802C41)</f>
        <v>610.12562523495455</v>
      </c>
      <c r="AH11" s="16" t="s">
        <v>28567</v>
      </c>
      <c r="AI11" s="33">
        <f>IF(D6L204C15=0,0,D6L204C11/D6L204C15)</f>
        <v>2.8958166871702735E-6</v>
      </c>
      <c r="AJ11" s="16" t="s">
        <v>28568</v>
      </c>
      <c r="AK11" s="33">
        <f>IF(D6L204C5=0,0,D6L204C11/D6L204C5)</f>
        <v>1.5574109054008717E-2</v>
      </c>
      <c r="AL11" s="16" t="s">
        <v>28569</v>
      </c>
      <c r="AM11" s="33">
        <f>D6L204C8*CHOOSE(MIN(D6L204C9,RUN_YEARS),B7L802C4,B7L802C13,B7L802C22,B7L802C31,B7L802C40)</f>
        <v>1.5460394880182865E-2</v>
      </c>
      <c r="AN11" s="16" t="s">
        <v>28570</v>
      </c>
      <c r="AO11" s="33">
        <f>D6L204C8-D6L204C18</f>
        <v>4.126233515524113E-2</v>
      </c>
      <c r="AP11" s="16" t="s">
        <v>28571</v>
      </c>
      <c r="AQ11" s="33">
        <f>CHOOSE(MIN(D6L204C9,RUN_YEARS),B7L802C2,B7L802C11,B7L802C20,B7L802C29,B7L802C38)</f>
        <v>101.94669889653966</v>
      </c>
      <c r="AR11" s="16" t="s">
        <v>28572</v>
      </c>
      <c r="AS11" s="33">
        <f>IF(D6L204C20=0,0,D6L204C18/D6L204C20)</f>
        <v>1.5165174593708824E-4</v>
      </c>
      <c r="AT11" s="16" t="s">
        <v>28573</v>
      </c>
      <c r="AU11" s="33">
        <f>IF(D6L204C5=0,0,D6L204C18/D6L204C5)</f>
        <v>0.13628041942381539</v>
      </c>
      <c r="AV11" s="16" t="s">
        <v>28574</v>
      </c>
      <c r="AW11" s="33">
        <f>CHOOSE(MIN(D6L204C9,RUN_YEARS),B7L802C1,B7L802C10,B7L802C19,B7L802C28,B7L802C37)</f>
        <v>272.08612007908272</v>
      </c>
      <c r="AX11" s="16" t="s">
        <v>28575</v>
      </c>
      <c r="AY11" s="33">
        <f>IF(D6L204C23=0,0,D6L204C19/D6L204C23)</f>
        <v>1.5165174593708821E-4</v>
      </c>
      <c r="AZ11" s="16" t="s">
        <v>28576</v>
      </c>
      <c r="BA11" s="33">
        <f>IF(D6L204C5=0,0,D6L204C19/D6L204C5)</f>
        <v>0.36371958057618459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28.026983408260001</v>
      </c>
      <c r="J12" s="16" t="s">
        <v>28599</v>
      </c>
      <c r="K12" s="21">
        <f>IF(FLOW_THRU_100PCT="Y",1,INDEX(VariabilityMatrix,D6L205C1,D6L205C9))</f>
        <v>0.2941362164016772</v>
      </c>
      <c r="L12" s="16" t="s">
        <v>28579</v>
      </c>
      <c r="M12" s="15">
        <f>IF(D6L205C2&lt;&gt;0,D6L205C2*D6L205C4,D6L205C3*D6L205C4)</f>
        <v>8.2437508568581794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4.1218754284290897</v>
      </c>
      <c r="R12" s="16" t="s">
        <v>28581</v>
      </c>
      <c r="S12" s="15">
        <f>D6L205C5-D6L205C7</f>
        <v>4.1218754284290897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3.9916515293442636</v>
      </c>
      <c r="X12" s="16" t="s">
        <v>28583</v>
      </c>
      <c r="Y12" s="33">
        <f>D6L205C7-D6L205C10</f>
        <v>0.13022389908482612</v>
      </c>
      <c r="Z12" s="16" t="s">
        <v>28584</v>
      </c>
      <c r="AA12" s="33">
        <f>CHOOSE(MIN(D6L205C9,RUN_YEARS),B7L802C7,B7L802C16,B7L802C25,B7L802C34,B7L802C43)</f>
        <v>44597.399999999994</v>
      </c>
      <c r="AB12" s="16" t="s">
        <v>28585</v>
      </c>
      <c r="AC12" s="33">
        <f>IF(D6L205C12=0,0,D6L205C10/D6L205C12)</f>
        <v>8.9504130943603537E-5</v>
      </c>
      <c r="AD12" s="16" t="s">
        <v>28586</v>
      </c>
      <c r="AE12" s="33">
        <f>IF(D6L205C5=0,0,D6L205C10/D6L205C5)</f>
        <v>0.4842033194178243</v>
      </c>
      <c r="AF12" s="16" t="s">
        <v>28587</v>
      </c>
      <c r="AG12" s="33">
        <f>CHOOSE(MIN(D6L205C9,RUN_YEARS),B7L802C5,B7L802C14,B7L802C23,B7L802C32,B7L802C41)</f>
        <v>559.59556843454152</v>
      </c>
      <c r="AH12" s="16" t="s">
        <v>28588</v>
      </c>
      <c r="AI12" s="33">
        <f>IF(D6L205C15=0,0,D6L205C11/D6L205C15)</f>
        <v>2.3271074045336907E-4</v>
      </c>
      <c r="AJ12" s="16" t="s">
        <v>28589</v>
      </c>
      <c r="AK12" s="33">
        <f>IF(D6L205C5=0,0,D6L205C11/D6L205C5)</f>
        <v>1.5796680582175728E-2</v>
      </c>
      <c r="AL12" s="16" t="s">
        <v>28590</v>
      </c>
      <c r="AM12" s="33">
        <f>D6L205C8*CHOOSE(MIN(D6L205C9,RUN_YEARS),B7L802C4,B7L802C13,B7L802C22,B7L802C31,B7L802C40)</f>
        <v>1.0798436839224821</v>
      </c>
      <c r="AN12" s="16" t="s">
        <v>28591</v>
      </c>
      <c r="AO12" s="33">
        <f>D6L205C8-D6L205C18</f>
        <v>3.0420317445066076</v>
      </c>
      <c r="AP12" s="16" t="s">
        <v>28592</v>
      </c>
      <c r="AQ12" s="33">
        <f>CHOOSE(MIN(D6L205C9,RUN_YEARS),B7L802C2,B7L802C11,B7L802C20,B7L802C29,B7L802C38)</f>
        <v>88.615802617100613</v>
      </c>
      <c r="AR12" s="16" t="s">
        <v>28593</v>
      </c>
      <c r="AS12" s="33">
        <f>IF(D6L205C20=0,0,D6L205C18/D6L205C20)</f>
        <v>1.2185678536235471E-2</v>
      </c>
      <c r="AT12" s="16" t="s">
        <v>28594</v>
      </c>
      <c r="AU12" s="33">
        <f>IF(D6L205C5=0,0,D6L205C18/D6L205C5)</f>
        <v>0.13098936426786037</v>
      </c>
      <c r="AV12" s="16" t="s">
        <v>28595</v>
      </c>
      <c r="AW12" s="33">
        <f>CHOOSE(MIN(D6L205C9,RUN_YEARS),B7L802C1,B7L802C10,B7L802C19,B7L802C28,B7L802C37)</f>
        <v>249.63991422068025</v>
      </c>
      <c r="AX12" s="16" t="s">
        <v>28596</v>
      </c>
      <c r="AY12" s="33">
        <f>IF(D6L205C23=0,0,D6L205C19/D6L205C23)</f>
        <v>1.2185678536235471E-2</v>
      </c>
      <c r="AZ12" s="16" t="s">
        <v>28597</v>
      </c>
      <c r="BA12" s="33">
        <f>IF(D6L205C5=0,0,D6L205C19/D6L205C5)</f>
        <v>0.36901063573213966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8.7144075468736233</v>
      </c>
      <c r="J13" s="16" t="s">
        <v>28620</v>
      </c>
      <c r="K13" s="21">
        <f>IF(FLOW_THRU_100PCT="Y",1,INDEX(VariabilityMatrix,D6L206C1,D6L206C9))</f>
        <v>0.62047015002265882</v>
      </c>
      <c r="L13" s="16" t="s">
        <v>28600</v>
      </c>
      <c r="M13" s="15">
        <f>IF(D6L206C2&lt;&gt;0,D6L206C2*D6L206C4,D6L206C3*D6L206C4)</f>
        <v>5.4070297579672673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2.7035148789836336</v>
      </c>
      <c r="R13" s="16" t="s">
        <v>28602</v>
      </c>
      <c r="S13" s="15">
        <f>D6L206C5-D6L206C7</f>
        <v>2.7035148789836336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2.6181017569987057</v>
      </c>
      <c r="X13" s="16" t="s">
        <v>28604</v>
      </c>
      <c r="Y13" s="33">
        <f>D6L206C7-D6L206C10</f>
        <v>8.5413121984927898E-2</v>
      </c>
      <c r="Z13" s="16" t="s">
        <v>28605</v>
      </c>
      <c r="AA13" s="33">
        <f>CHOOSE(MIN(D6L206C9,RUN_YEARS),B7L802C7,B7L802C16,B7L802C25,B7L802C34,B7L802C43)</f>
        <v>44597.399999999994</v>
      </c>
      <c r="AB13" s="16" t="s">
        <v>28606</v>
      </c>
      <c r="AC13" s="33">
        <f>IF(D6L206C12=0,0,D6L206C10/D6L206C12)</f>
        <v>5.8705255396025462E-5</v>
      </c>
      <c r="AD13" s="16" t="s">
        <v>28607</v>
      </c>
      <c r="AE13" s="33">
        <f>IF(D6L206C5=0,0,D6L206C10/D6L206C5)</f>
        <v>0.48420331941782424</v>
      </c>
      <c r="AF13" s="16" t="s">
        <v>28608</v>
      </c>
      <c r="AG13" s="33">
        <f>CHOOSE(MIN(D6L206C9,RUN_YEARS),B7L802C5,B7L802C14,B7L802C23,B7L802C32,B7L802C41)</f>
        <v>559.59556843454152</v>
      </c>
      <c r="AH13" s="16" t="s">
        <v>28609</v>
      </c>
      <c r="AI13" s="33">
        <f>IF(D6L206C15=0,0,D6L206C11/D6L206C15)</f>
        <v>1.5263366402966621E-4</v>
      </c>
      <c r="AJ13" s="16" t="s">
        <v>28610</v>
      </c>
      <c r="AK13" s="33">
        <f>IF(D6L206C5=0,0,D6L206C11/D6L206C5)</f>
        <v>1.5796680582175735E-2</v>
      </c>
      <c r="AL13" s="16" t="s">
        <v>28611</v>
      </c>
      <c r="AM13" s="33">
        <f>D6L206C8*CHOOSE(MIN(D6L206C9,RUN_YEARS),B7L802C4,B7L802C13,B7L802C22,B7L802C31,B7L802C40)</f>
        <v>0.70826339057353527</v>
      </c>
      <c r="AN13" s="16" t="s">
        <v>28612</v>
      </c>
      <c r="AO13" s="33">
        <f>D6L206C8-D6L206C18</f>
        <v>1.9952514884100983</v>
      </c>
      <c r="AP13" s="16" t="s">
        <v>28613</v>
      </c>
      <c r="AQ13" s="33">
        <f>CHOOSE(MIN(D6L206C9,RUN_YEARS),B7L802C2,B7L802C11,B7L802C20,B7L802C29,B7L802C38)</f>
        <v>88.615802617100613</v>
      </c>
      <c r="AR13" s="16" t="s">
        <v>28614</v>
      </c>
      <c r="AS13" s="33">
        <f>IF(D6L206C20=0,0,D6L206C18/D6L206C20)</f>
        <v>7.9925179218188151E-3</v>
      </c>
      <c r="AT13" s="16" t="s">
        <v>28615</v>
      </c>
      <c r="AU13" s="33">
        <f>IF(D6L206C5=0,0,D6L206C18/D6L206C5)</f>
        <v>0.13098936426786037</v>
      </c>
      <c r="AV13" s="16" t="s">
        <v>28616</v>
      </c>
      <c r="AW13" s="33">
        <f>CHOOSE(MIN(D6L206C9,RUN_YEARS),B7L802C1,B7L802C10,B7L802C19,B7L802C28,B7L802C37)</f>
        <v>249.63991422068025</v>
      </c>
      <c r="AX13" s="16" t="s">
        <v>28617</v>
      </c>
      <c r="AY13" s="33">
        <f>IF(D6L206C23=0,0,D6L206C19/D6L206C23)</f>
        <v>7.9925179218188133E-3</v>
      </c>
      <c r="AZ13" s="16" t="s">
        <v>28618</v>
      </c>
      <c r="BA13" s="33">
        <f>IF(D6L206C5=0,0,D6L206C19/D6L206C5)</f>
        <v>0.3690106357321396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0.15771917754999645</v>
      </c>
      <c r="J14" s="16" t="s">
        <v>28641</v>
      </c>
      <c r="K14" s="21">
        <f>IF(FLOW_THRU_100PCT="Y",1,INDEX(VariabilityMatrix,D6L207C1,D6L207C9))</f>
        <v>0.62502485848003075</v>
      </c>
      <c r="L14" s="16" t="s">
        <v>28621</v>
      </c>
      <c r="M14" s="15">
        <f>IF(D6L207C2&lt;&gt;0,D6L207C2*D6L207C4,D6L207C3*D6L207C4)</f>
        <v>9.8578406627773382E-2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4.9289203313886691E-2</v>
      </c>
      <c r="R14" s="16" t="s">
        <v>28623</v>
      </c>
      <c r="S14" s="15">
        <f>D6L207C5-D6L207C7</f>
        <v>4.9289203313886691E-2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4.7753932458695331E-2</v>
      </c>
      <c r="X14" s="16" t="s">
        <v>28625</v>
      </c>
      <c r="Y14" s="33">
        <f>D6L207C7-D6L207C10</f>
        <v>1.5352708551913605E-3</v>
      </c>
      <c r="Z14" s="16" t="s">
        <v>28626</v>
      </c>
      <c r="AA14" s="33">
        <f>CHOOSE(MIN(D6L207C9,RUN_YEARS),B7L802C7,B7L802C16,B7L802C25,B7L802C34,B7L802C43)</f>
        <v>49342</v>
      </c>
      <c r="AB14" s="16" t="s">
        <v>28627</v>
      </c>
      <c r="AC14" s="33">
        <f>IF(D6L207C12=0,0,D6L207C10/D6L207C12)</f>
        <v>9.6781509583509644E-7</v>
      </c>
      <c r="AD14" s="16" t="s">
        <v>28628</v>
      </c>
      <c r="AE14" s="33">
        <f>IF(D6L207C5=0,0,D6L207C10/D6L207C5)</f>
        <v>0.48442589094599126</v>
      </c>
      <c r="AF14" s="16" t="s">
        <v>28629</v>
      </c>
      <c r="AG14" s="33">
        <f>CHOOSE(MIN(D6L207C9,RUN_YEARS),B7L802C5,B7L802C14,B7L802C23,B7L802C32,B7L802C41)</f>
        <v>610.12562523495455</v>
      </c>
      <c r="AH14" s="16" t="s">
        <v>28630</v>
      </c>
      <c r="AI14" s="33">
        <f>IF(D6L207C15=0,0,D6L207C11/D6L207C15)</f>
        <v>2.5163192491712504E-6</v>
      </c>
      <c r="AJ14" s="16" t="s">
        <v>28631</v>
      </c>
      <c r="AK14" s="33">
        <f>IF(D6L207C5=0,0,D6L207C11/D6L207C5)</f>
        <v>1.5574109054008739E-2</v>
      </c>
      <c r="AL14" s="16" t="s">
        <v>28632</v>
      </c>
      <c r="AM14" s="33">
        <f>D6L207C8*CHOOSE(MIN(D6L207C9,RUN_YEARS),B7L802C4,B7L802C13,B7L802C22,B7L802C31,B7L802C40)</f>
        <v>1.3434306601364378E-2</v>
      </c>
      <c r="AN14" s="16" t="s">
        <v>28633</v>
      </c>
      <c r="AO14" s="33">
        <f>D6L207C8-D6L207C18</f>
        <v>3.5854896712522316E-2</v>
      </c>
      <c r="AP14" s="16" t="s">
        <v>28634</v>
      </c>
      <c r="AQ14" s="33">
        <f>CHOOSE(MIN(D6L207C9,RUN_YEARS),B7L802C2,B7L802C11,B7L802C20,B7L802C29,B7L802C38)</f>
        <v>101.94669889653966</v>
      </c>
      <c r="AR14" s="16" t="s">
        <v>28635</v>
      </c>
      <c r="AS14" s="33">
        <f>IF(D6L207C20=0,0,D6L207C18/D6L207C20)</f>
        <v>1.3177775000834652E-4</v>
      </c>
      <c r="AT14" s="16" t="s">
        <v>28636</v>
      </c>
      <c r="AU14" s="33">
        <f>IF(D6L207C5=0,0,D6L207C18/D6L207C5)</f>
        <v>0.13628041942381539</v>
      </c>
      <c r="AV14" s="16" t="s">
        <v>28637</v>
      </c>
      <c r="AW14" s="33">
        <f>CHOOSE(MIN(D6L207C9,RUN_YEARS),B7L802C1,B7L802C10,B7L802C19,B7L802C28,B7L802C37)</f>
        <v>272.08612007908272</v>
      </c>
      <c r="AX14" s="16" t="s">
        <v>28638</v>
      </c>
      <c r="AY14" s="33">
        <f>IF(D6L207C23=0,0,D6L207C19/D6L207C23)</f>
        <v>1.3177775000834652E-4</v>
      </c>
      <c r="AZ14" s="16" t="s">
        <v>28639</v>
      </c>
      <c r="BA14" s="33">
        <f>IF(D6L207C5=0,0,D6L207C19/D6L207C5)</f>
        <v>0.36371958057618464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2.6604233312427152E-2</v>
      </c>
      <c r="J15" s="16" t="s">
        <v>28662</v>
      </c>
      <c r="K15" s="21">
        <f>IF(FLOW_THRU_100PCT="Y",1,INDEX(VariabilityMatrix,D6L208C1,D6L208C9))</f>
        <v>0.62502485848003075</v>
      </c>
      <c r="L15" s="16" t="s">
        <v>28642</v>
      </c>
      <c r="M15" s="15">
        <f>IF(D6L208C2&lt;&gt;0,D6L208C2*D6L208C4,D6L208C3*D6L208C4)</f>
        <v>1.66283071610695E-2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8.31415358053475E-3</v>
      </c>
      <c r="R15" s="16" t="s">
        <v>28644</v>
      </c>
      <c r="S15" s="15">
        <f>D6L208C5-D6L208C7</f>
        <v>8.31415358053475E-3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8.0551825114246987E-3</v>
      </c>
      <c r="X15" s="16" t="s">
        <v>28646</v>
      </c>
      <c r="Y15" s="33">
        <f>D6L208C7-D6L208C10</f>
        <v>2.5897106911005122E-4</v>
      </c>
      <c r="Z15" s="16" t="s">
        <v>28647</v>
      </c>
      <c r="AA15" s="33">
        <f>CHOOSE(MIN(D6L208C9,RUN_YEARS),B7L802C7,B7L802C16,B7L802C25,B7L802C34,B7L802C43)</f>
        <v>49342</v>
      </c>
      <c r="AB15" s="16" t="s">
        <v>28648</v>
      </c>
      <c r="AC15" s="33">
        <f>IF(D6L208C12=0,0,D6L208C10/D6L208C12)</f>
        <v>1.6325204716924118E-7</v>
      </c>
      <c r="AD15" s="16" t="s">
        <v>28649</v>
      </c>
      <c r="AE15" s="33">
        <f>IF(D6L208C5=0,0,D6L208C10/D6L208C5)</f>
        <v>0.48442589094599126</v>
      </c>
      <c r="AF15" s="16" t="s">
        <v>28650</v>
      </c>
      <c r="AG15" s="33">
        <f>CHOOSE(MIN(D6L208C9,RUN_YEARS),B7L802C5,B7L802C14,B7L802C23,B7L802C32,B7L802C41)</f>
        <v>610.12562523495455</v>
      </c>
      <c r="AH15" s="16" t="s">
        <v>28651</v>
      </c>
      <c r="AI15" s="33">
        <f>IF(D6L208C15=0,0,D6L208C11/D6L208C15)</f>
        <v>4.2445532264002763E-7</v>
      </c>
      <c r="AJ15" s="16" t="s">
        <v>28652</v>
      </c>
      <c r="AK15" s="33">
        <f>IF(D6L208C5=0,0,D6L208C11/D6L208C5)</f>
        <v>1.5574109054008762E-2</v>
      </c>
      <c r="AL15" s="16" t="s">
        <v>28653</v>
      </c>
      <c r="AM15" s="33">
        <f>D6L208C8*CHOOSE(MIN(D6L208C9,RUN_YEARS),B7L802C4,B7L802C13,B7L802C22,B7L802C31,B7L802C40)</f>
        <v>2.2661126742185844E-3</v>
      </c>
      <c r="AN15" s="16" t="s">
        <v>28654</v>
      </c>
      <c r="AO15" s="33">
        <f>D6L208C8-D6L208C18</f>
        <v>6.0480409063161655E-3</v>
      </c>
      <c r="AP15" s="16" t="s">
        <v>28655</v>
      </c>
      <c r="AQ15" s="33">
        <f>CHOOSE(MIN(D6L208C9,RUN_YEARS),B7L802C2,B7L802C11,B7L802C20,B7L802C29,B7L802C38)</f>
        <v>101.94669889653966</v>
      </c>
      <c r="AR15" s="16" t="s">
        <v>28656</v>
      </c>
      <c r="AS15" s="33">
        <f>IF(D6L208C20=0,0,D6L208C18/D6L208C20)</f>
        <v>2.2228406596258139E-5</v>
      </c>
      <c r="AT15" s="16" t="s">
        <v>28657</v>
      </c>
      <c r="AU15" s="33">
        <f>IF(D6L208C5=0,0,D6L208C18/D6L208C5)</f>
        <v>0.13628041942381539</v>
      </c>
      <c r="AV15" s="16" t="s">
        <v>28658</v>
      </c>
      <c r="AW15" s="33">
        <f>CHOOSE(MIN(D6L208C9,RUN_YEARS),B7L802C1,B7L802C10,B7L802C19,B7L802C28,B7L802C37)</f>
        <v>272.08612007908272</v>
      </c>
      <c r="AX15" s="16" t="s">
        <v>28659</v>
      </c>
      <c r="AY15" s="33">
        <f>IF(D6L208C23=0,0,D6L208C19/D6L208C23)</f>
        <v>2.2228406596258135E-5</v>
      </c>
      <c r="AZ15" s="16" t="s">
        <v>28660</v>
      </c>
      <c r="BA15" s="33">
        <f>IF(D6L208C5=0,0,D6L208C19/D6L208C5)</f>
        <v>0.36371958057618459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0.10940058558381258</v>
      </c>
      <c r="J16" s="16" t="s">
        <v>28683</v>
      </c>
      <c r="K16" s="21">
        <f>IF(FLOW_THRU_100PCT="Y",1,INDEX(VariabilityMatrix,D6L209C1,D6L209C9))</f>
        <v>0.62502485848003075</v>
      </c>
      <c r="L16" s="16" t="s">
        <v>28663</v>
      </c>
      <c r="M16" s="15">
        <f>IF(D6L209C2&lt;&gt;0,D6L209C2*D6L209C4,D6L209C3*D6L209C4)</f>
        <v>6.8378085522154949E-2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3.4189042761077475E-2</v>
      </c>
      <c r="R16" s="16" t="s">
        <v>28665</v>
      </c>
      <c r="S16" s="15">
        <f>D6L209C5-D6L209C7</f>
        <v>3.4189042761077475E-2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3.31241150002511E-2</v>
      </c>
      <c r="X16" s="16" t="s">
        <v>28667</v>
      </c>
      <c r="Y16" s="33">
        <f>D6L209C7-D6L209C10</f>
        <v>1.0649277608263744E-3</v>
      </c>
      <c r="Z16" s="16" t="s">
        <v>28668</v>
      </c>
      <c r="AA16" s="33">
        <f>CHOOSE(MIN(D6L209C9,RUN_YEARS),B7L802C7,B7L802C16,B7L802C25,B7L802C34,B7L802C43)</f>
        <v>49342</v>
      </c>
      <c r="AB16" s="16" t="s">
        <v>28669</v>
      </c>
      <c r="AC16" s="33">
        <f>IF(D6L209C12=0,0,D6L209C10/D6L209C12)</f>
        <v>6.7131682948099188E-7</v>
      </c>
      <c r="AD16" s="16" t="s">
        <v>28670</v>
      </c>
      <c r="AE16" s="33">
        <f>IF(D6L209C5=0,0,D6L209C10/D6L209C5)</f>
        <v>0.48442589094599131</v>
      </c>
      <c r="AF16" s="16" t="s">
        <v>28671</v>
      </c>
      <c r="AG16" s="33">
        <f>CHOOSE(MIN(D6L209C9,RUN_YEARS),B7L802C5,B7L802C14,B7L802C23,B7L802C32,B7L802C41)</f>
        <v>610.12562523495455</v>
      </c>
      <c r="AH16" s="16" t="s">
        <v>28672</v>
      </c>
      <c r="AI16" s="33">
        <f>IF(D6L209C15=0,0,D6L209C11/D6L209C15)</f>
        <v>1.7454237566505736E-6</v>
      </c>
      <c r="AJ16" s="16" t="s">
        <v>28673</v>
      </c>
      <c r="AK16" s="33">
        <f>IF(D6L209C5=0,0,D6L209C11/D6L209C5)</f>
        <v>1.5574109054008696E-2</v>
      </c>
      <c r="AL16" s="16" t="s">
        <v>28674</v>
      </c>
      <c r="AM16" s="33">
        <f>D6L209C8*CHOOSE(MIN(D6L209C9,RUN_YEARS),B7L802C4,B7L802C13,B7L802C22,B7L802C31,B7L802C40)</f>
        <v>9.3185941743567941E-3</v>
      </c>
      <c r="AN16" s="16" t="s">
        <v>28675</v>
      </c>
      <c r="AO16" s="33">
        <f>D6L209C8-D6L209C18</f>
        <v>2.4870448586720682E-2</v>
      </c>
      <c r="AP16" s="16" t="s">
        <v>28676</v>
      </c>
      <c r="AQ16" s="33">
        <f>CHOOSE(MIN(D6L209C9,RUN_YEARS),B7L802C2,B7L802C11,B7L802C20,B7L802C29,B7L802C38)</f>
        <v>101.94669889653966</v>
      </c>
      <c r="AR16" s="16" t="s">
        <v>28677</v>
      </c>
      <c r="AS16" s="33">
        <f>IF(D6L209C20=0,0,D6L209C18/D6L209C20)</f>
        <v>9.1406531797696996E-5</v>
      </c>
      <c r="AT16" s="16" t="s">
        <v>28678</v>
      </c>
      <c r="AU16" s="33">
        <f>IF(D6L209C5=0,0,D6L209C18/D6L209C5)</f>
        <v>0.13628041942381539</v>
      </c>
      <c r="AV16" s="16" t="s">
        <v>28679</v>
      </c>
      <c r="AW16" s="33">
        <f>CHOOSE(MIN(D6L209C9,RUN_YEARS),B7L802C1,B7L802C10,B7L802C19,B7L802C28,B7L802C37)</f>
        <v>272.08612007908272</v>
      </c>
      <c r="AX16" s="16" t="s">
        <v>28680</v>
      </c>
      <c r="AY16" s="33">
        <f>IF(D6L209C23=0,0,D6L209C19/D6L209C23)</f>
        <v>9.140653179769701E-5</v>
      </c>
      <c r="AZ16" s="16" t="s">
        <v>28681</v>
      </c>
      <c r="BA16" s="33">
        <f>IF(D6L209C5=0,0,D6L209C19/D6L209C5)</f>
        <v>0.36371958057618464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4.5832215021097238E-2</v>
      </c>
      <c r="J17" s="16" t="s">
        <v>28704</v>
      </c>
      <c r="K17" s="21">
        <f>IF(FLOW_THRU_100PCT="Y",1,INDEX(VariabilityMatrix,D6L210C1,D6L210C9))</f>
        <v>0.62502485848003075</v>
      </c>
      <c r="L17" s="16" t="s">
        <v>28684</v>
      </c>
      <c r="M17" s="15">
        <f>IF(D6L210C2&lt;&gt;0,D6L210C2*D6L210C4,D6L210C3*D6L210C4)</f>
        <v>2.8646273707387641E-2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1.4323136853693821E-2</v>
      </c>
      <c r="R17" s="16" t="s">
        <v>28686</v>
      </c>
      <c r="S17" s="15">
        <f>D6L210C5-D6L210C7</f>
        <v>1.4323136853693821E-2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1.3876996662983983E-2</v>
      </c>
      <c r="X17" s="16" t="s">
        <v>28688</v>
      </c>
      <c r="Y17" s="33">
        <f>D6L210C7-D6L210C10</f>
        <v>4.4614019070983793E-4</v>
      </c>
      <c r="Z17" s="16" t="s">
        <v>28689</v>
      </c>
      <c r="AA17" s="33">
        <f>CHOOSE(MIN(D6L210C9,RUN_YEARS),B7L802C7,B7L802C16,B7L802C25,B7L802C34,B7L802C43)</f>
        <v>49342</v>
      </c>
      <c r="AB17" s="16" t="s">
        <v>28690</v>
      </c>
      <c r="AC17" s="33">
        <f>IF(D6L210C12=0,0,D6L210C10/D6L210C12)</f>
        <v>2.8124106568408217E-7</v>
      </c>
      <c r="AD17" s="16" t="s">
        <v>28691</v>
      </c>
      <c r="AE17" s="33">
        <f>IF(D6L210C5=0,0,D6L210C10/D6L210C5)</f>
        <v>0.48442589094599126</v>
      </c>
      <c r="AF17" s="16" t="s">
        <v>28692</v>
      </c>
      <c r="AG17" s="33">
        <f>CHOOSE(MIN(D6L210C9,RUN_YEARS),B7L802C5,B7L802C14,B7L802C23,B7L802C32,B7L802C41)</f>
        <v>610.12562523495455</v>
      </c>
      <c r="AH17" s="16" t="s">
        <v>28693</v>
      </c>
      <c r="AI17" s="33">
        <f>IF(D6L210C15=0,0,D6L210C11/D6L210C15)</f>
        <v>7.312267707786128E-7</v>
      </c>
      <c r="AJ17" s="16" t="s">
        <v>28694</v>
      </c>
      <c r="AK17" s="33">
        <f>IF(D6L210C5=0,0,D6L210C11/D6L210C5)</f>
        <v>1.5574109054008724E-2</v>
      </c>
      <c r="AL17" s="16" t="s">
        <v>28695</v>
      </c>
      <c r="AM17" s="33">
        <f>D6L210C8*CHOOSE(MIN(D6L210C9,RUN_YEARS),B7L802C4,B7L802C13,B7L802C22,B7L802C31,B7L802C40)</f>
        <v>3.9039261957722025E-3</v>
      </c>
      <c r="AN17" s="16" t="s">
        <v>28696</v>
      </c>
      <c r="AO17" s="33">
        <f>D6L210C8-D6L210C18</f>
        <v>1.0419210657921618E-2</v>
      </c>
      <c r="AP17" s="16" t="s">
        <v>28697</v>
      </c>
      <c r="AQ17" s="33">
        <f>CHOOSE(MIN(D6L210C9,RUN_YEARS),B7L802C2,B7L802C11,B7L802C20,B7L802C29,B7L802C38)</f>
        <v>101.94669889653966</v>
      </c>
      <c r="AR17" s="16" t="s">
        <v>28698</v>
      </c>
      <c r="AS17" s="33">
        <f>IF(D6L210C20=0,0,D6L210C18/D6L210C20)</f>
        <v>3.8293797033429125E-5</v>
      </c>
      <c r="AT17" s="16" t="s">
        <v>28699</v>
      </c>
      <c r="AU17" s="33">
        <f>IF(D6L210C5=0,0,D6L210C18/D6L210C5)</f>
        <v>0.13628041942381539</v>
      </c>
      <c r="AV17" s="16" t="s">
        <v>28700</v>
      </c>
      <c r="AW17" s="33">
        <f>CHOOSE(MIN(D6L210C9,RUN_YEARS),B7L802C1,B7L802C10,B7L802C19,B7L802C28,B7L802C37)</f>
        <v>272.08612007908272</v>
      </c>
      <c r="AX17" s="16" t="s">
        <v>28701</v>
      </c>
      <c r="AY17" s="33">
        <f>IF(D6L210C23=0,0,D6L210C19/D6L210C23)</f>
        <v>3.8293797033429125E-5</v>
      </c>
      <c r="AZ17" s="16" t="s">
        <v>28702</v>
      </c>
      <c r="BA17" s="33">
        <f>IF(D6L210C5=0,0,D6L210C19/D6L210C5)</f>
        <v>0.36371958057618464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6.3817008257223999E-3</v>
      </c>
      <c r="J18" s="16" t="s">
        <v>28725</v>
      </c>
      <c r="K18" s="21">
        <f>IF(FLOW_THRU_100PCT="Y",1,INDEX(VariabilityMatrix,D6L211C1,D6L211C9))</f>
        <v>0.62502485848003075</v>
      </c>
      <c r="L18" s="16" t="s">
        <v>28705</v>
      </c>
      <c r="M18" s="15">
        <f>IF(D6L211C2&lt;&gt;0,D6L211C2*D6L211C4,D6L211C3*D6L211C4)</f>
        <v>3.9887216554590384E-3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1.9943608277295192E-3</v>
      </c>
      <c r="R18" s="16" t="s">
        <v>28707</v>
      </c>
      <c r="S18" s="15">
        <f>D6L211C5-D6L211C7</f>
        <v>1.9943608277295192E-3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1.9322400416813138E-3</v>
      </c>
      <c r="X18" s="16" t="s">
        <v>28709</v>
      </c>
      <c r="Y18" s="33">
        <f>D6L211C7-D6L211C10</f>
        <v>6.2120786048205402E-5</v>
      </c>
      <c r="Z18" s="16" t="s">
        <v>28710</v>
      </c>
      <c r="AA18" s="33">
        <f>CHOOSE(MIN(D6L211C9,RUN_YEARS),B7L802C7,B7L802C16,B7L802C25,B7L802C34,B7L802C43)</f>
        <v>49342</v>
      </c>
      <c r="AB18" s="16" t="s">
        <v>28711</v>
      </c>
      <c r="AC18" s="33">
        <f>IF(D6L211C12=0,0,D6L211C10/D6L211C12)</f>
        <v>3.916014838639118E-8</v>
      </c>
      <c r="AD18" s="16" t="s">
        <v>28712</v>
      </c>
      <c r="AE18" s="33">
        <f>IF(D6L211C5=0,0,D6L211C10/D6L211C5)</f>
        <v>0.48442589094599126</v>
      </c>
      <c r="AF18" s="16" t="s">
        <v>28713</v>
      </c>
      <c r="AG18" s="33">
        <f>CHOOSE(MIN(D6L211C9,RUN_YEARS),B7L802C5,B7L802C14,B7L802C23,B7L802C32,B7L802C41)</f>
        <v>610.12562523495455</v>
      </c>
      <c r="AH18" s="16" t="s">
        <v>28714</v>
      </c>
      <c r="AI18" s="33">
        <f>IF(D6L211C15=0,0,D6L211C11/D6L211C15)</f>
        <v>1.0181638580461717E-7</v>
      </c>
      <c r="AJ18" s="16" t="s">
        <v>28715</v>
      </c>
      <c r="AK18" s="33">
        <f>IF(D6L211C5=0,0,D6L211C11/D6L211C5)</f>
        <v>1.5574109054008755E-2</v>
      </c>
      <c r="AL18" s="16" t="s">
        <v>28716</v>
      </c>
      <c r="AM18" s="33">
        <f>D6L211C8*CHOOSE(MIN(D6L211C9,RUN_YEARS),B7L802C4,B7L802C13,B7L802C22,B7L802C31,B7L802C40)</f>
        <v>5.4358466017081304E-4</v>
      </c>
      <c r="AN18" s="16" t="s">
        <v>28717</v>
      </c>
      <c r="AO18" s="33">
        <f>D6L211C8-D6L211C18</f>
        <v>1.450776167558706E-3</v>
      </c>
      <c r="AP18" s="16" t="s">
        <v>28718</v>
      </c>
      <c r="AQ18" s="33">
        <f>CHOOSE(MIN(D6L211C9,RUN_YEARS),B7L802C2,B7L802C11,B7L802C20,B7L802C29,B7L802C38)</f>
        <v>101.94669889653966</v>
      </c>
      <c r="AR18" s="16" t="s">
        <v>28719</v>
      </c>
      <c r="AS18" s="33">
        <f>IF(D6L211C20=0,0,D6L211C18/D6L211C20)</f>
        <v>5.3320476881989919E-6</v>
      </c>
      <c r="AT18" s="16" t="s">
        <v>28720</v>
      </c>
      <c r="AU18" s="33">
        <f>IF(D6L211C5=0,0,D6L211C18/D6L211C5)</f>
        <v>0.13628041942381539</v>
      </c>
      <c r="AV18" s="16" t="s">
        <v>28721</v>
      </c>
      <c r="AW18" s="33">
        <f>CHOOSE(MIN(D6L211C9,RUN_YEARS),B7L802C1,B7L802C10,B7L802C19,B7L802C28,B7L802C37)</f>
        <v>272.08612007908272</v>
      </c>
      <c r="AX18" s="16" t="s">
        <v>28722</v>
      </c>
      <c r="AY18" s="33">
        <f>IF(D6L211C23=0,0,D6L211C19/D6L211C23)</f>
        <v>5.332047688198991E-6</v>
      </c>
      <c r="AZ18" s="16" t="s">
        <v>28723</v>
      </c>
      <c r="BA18" s="33">
        <f>IF(D6L211C5=0,0,D6L211C19/D6L211C5)</f>
        <v>0.36371958057618459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0.62502485848003075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49342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610.12562523495455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101.94669889653966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272.08612007908272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0.40493412784916927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0.34824334995028555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0.17412167497514278</v>
      </c>
      <c r="R20" s="16" t="s">
        <v>28749</v>
      </c>
      <c r="S20" s="15">
        <f>D6L213C5-D6L213C7</f>
        <v>0.17412167497514278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0.1686980950656837</v>
      </c>
      <c r="X20" s="16" t="s">
        <v>28751</v>
      </c>
      <c r="Y20" s="33">
        <f>D6L213C7-D6L213C10</f>
        <v>5.4235799094590753E-3</v>
      </c>
      <c r="Z20" s="16" t="s">
        <v>28752</v>
      </c>
      <c r="AA20" s="33">
        <f>CHOOSE(MIN(D6L213C9,RUN_YEARS),B7L802C7,B7L802C16,B7L802C25,B7L802C34,B7L802C43)</f>
        <v>49342</v>
      </c>
      <c r="AB20" s="16" t="s">
        <v>28753</v>
      </c>
      <c r="AC20" s="33">
        <f>IF(D6L213C12=0,0,D6L213C10/D6L213C12)</f>
        <v>3.4189553537692778E-6</v>
      </c>
      <c r="AD20" s="16" t="s">
        <v>28754</v>
      </c>
      <c r="AE20" s="33">
        <f>IF(D6L213C5=0,0,D6L213C10/D6L213C5)</f>
        <v>0.48442589094599126</v>
      </c>
      <c r="AF20" s="16" t="s">
        <v>28755</v>
      </c>
      <c r="AG20" s="33">
        <f>CHOOSE(MIN(D6L213C9,RUN_YEARS),B7L802C5,B7L802C14,B7L802C23,B7L802C32,B7L802C41)</f>
        <v>610.12562523495455</v>
      </c>
      <c r="AH20" s="16" t="s">
        <v>28756</v>
      </c>
      <c r="AI20" s="33">
        <f>IF(D6L213C15=0,0,D6L213C11/D6L213C15)</f>
        <v>8.8892839198001196E-6</v>
      </c>
      <c r="AJ20" s="16" t="s">
        <v>28757</v>
      </c>
      <c r="AK20" s="33">
        <f>IF(D6L213C5=0,0,D6L213C11/D6L213C5)</f>
        <v>1.5574109054008738E-2</v>
      </c>
      <c r="AL20" s="16" t="s">
        <v>28758</v>
      </c>
      <c r="AM20" s="33">
        <f>D6L213C8*CHOOSE(MIN(D6L213C9,RUN_YEARS),B7L802C4,B7L802C13,B7L802C22,B7L802C31,B7L802C40)</f>
        <v>4.7458749792779434E-2</v>
      </c>
      <c r="AN20" s="16" t="s">
        <v>28759</v>
      </c>
      <c r="AO20" s="33">
        <f>D6L213C8-D6L213C18</f>
        <v>0.12666292518236333</v>
      </c>
      <c r="AP20" s="16" t="s">
        <v>28760</v>
      </c>
      <c r="AQ20" s="33">
        <f>CHOOSE(MIN(D6L213C9,RUN_YEARS),B7L802C2,B7L802C11,B7L802C20,B7L802C29,B7L802C38)</f>
        <v>101.94669889653966</v>
      </c>
      <c r="AR20" s="16" t="s">
        <v>28761</v>
      </c>
      <c r="AS20" s="33">
        <f>IF(D6L213C20=0,0,D6L213C18/D6L213C20)</f>
        <v>4.6552512544759122E-4</v>
      </c>
      <c r="AT20" s="16" t="s">
        <v>28762</v>
      </c>
      <c r="AU20" s="33">
        <f>IF(D6L213C5=0,0,D6L213C18/D6L213C5)</f>
        <v>0.13628041942381539</v>
      </c>
      <c r="AV20" s="16" t="s">
        <v>28763</v>
      </c>
      <c r="AW20" s="33">
        <f>CHOOSE(MIN(D6L213C9,RUN_YEARS),B7L802C1,B7L802C10,B7L802C19,B7L802C28,B7L802C37)</f>
        <v>272.08612007908272</v>
      </c>
      <c r="AX20" s="16" t="s">
        <v>28764</v>
      </c>
      <c r="AY20" s="33">
        <f>IF(D6L213C23=0,0,D6L213C19/D6L213C23)</f>
        <v>4.6552512544759112E-4</v>
      </c>
      <c r="AZ20" s="16" t="s">
        <v>28765</v>
      </c>
      <c r="BA20" s="33">
        <f>IF(D6L213C5=0,0,D6L213C19/D6L213C5)</f>
        <v>0.36371958057618459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0.76309788720634164</v>
      </c>
      <c r="J21" s="16" t="s">
        <v>28787</v>
      </c>
      <c r="K21" s="21">
        <f>IF(FLOW_THRU_100PCT="Y",1,INDEX(VariabilityMatrix,D6L214C1,D6L214C9))</f>
        <v>0.62047015002265882</v>
      </c>
      <c r="L21" s="16" t="s">
        <v>28767</v>
      </c>
      <c r="M21" s="15">
        <f>IF(D6L214C2&lt;&gt;0,D6L214C2*D6L214C4,D6L214C3*D6L214C4)</f>
        <v>0.47347946055689277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0.23673973027844639</v>
      </c>
      <c r="R21" s="16" t="s">
        <v>28769</v>
      </c>
      <c r="S21" s="15">
        <f>D6L214C5-D6L214C7</f>
        <v>0.23673973027844639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0.22926032647780828</v>
      </c>
      <c r="X21" s="16" t="s">
        <v>28771</v>
      </c>
      <c r="Y21" s="33">
        <f>D6L214C7-D6L214C10</f>
        <v>7.4794038006381069E-3</v>
      </c>
      <c r="Z21" s="16" t="s">
        <v>28772</v>
      </c>
      <c r="AA21" s="33">
        <f>CHOOSE(MIN(D6L214C9,RUN_YEARS),B7L802C7,B7L802C16,B7L802C25,B7L802C34,B7L802C43)</f>
        <v>44597.399999999994</v>
      </c>
      <c r="AB21" s="16" t="s">
        <v>28773</v>
      </c>
      <c r="AC21" s="33">
        <f>IF(D6L214C12=0,0,D6L214C10/D6L214C12)</f>
        <v>5.1406657445906784E-6</v>
      </c>
      <c r="AD21" s="16" t="s">
        <v>28774</v>
      </c>
      <c r="AE21" s="33">
        <f>IF(D6L214C5=0,0,D6L214C10/D6L214C5)</f>
        <v>0.4842033194178243</v>
      </c>
      <c r="AF21" s="16" t="s">
        <v>28775</v>
      </c>
      <c r="AG21" s="33">
        <f>CHOOSE(MIN(D6L214C9,RUN_YEARS),B7L802C5,B7L802C14,B7L802C23,B7L802C32,B7L802C41)</f>
        <v>559.59556843454152</v>
      </c>
      <c r="AH21" s="16" t="s">
        <v>28776</v>
      </c>
      <c r="AI21" s="33">
        <f>IF(D6L214C15=0,0,D6L214C11/D6L214C15)</f>
        <v>1.3365730935935757E-5</v>
      </c>
      <c r="AJ21" s="16" t="s">
        <v>28777</v>
      </c>
      <c r="AK21" s="33">
        <f>IF(D6L214C5=0,0,D6L214C11/D6L214C5)</f>
        <v>1.5796680582175728E-2</v>
      </c>
      <c r="AL21" s="16" t="s">
        <v>28778</v>
      </c>
      <c r="AM21" s="33">
        <f>D6L214C8*CHOOSE(MIN(D6L214C9,RUN_YEARS),B7L802C4,B7L802C13,B7L802C22,B7L802C31,B7L802C40)</f>
        <v>6.2020773532236853E-2</v>
      </c>
      <c r="AN21" s="16" t="s">
        <v>28779</v>
      </c>
      <c r="AO21" s="33">
        <f>D6L214C8-D6L214C18</f>
        <v>0.17471895674620952</v>
      </c>
      <c r="AP21" s="16" t="s">
        <v>28780</v>
      </c>
      <c r="AQ21" s="33">
        <f>CHOOSE(MIN(D6L214C9,RUN_YEARS),B7L802C2,B7L802C11,B7L802C20,B7L802C29,B7L802C38)</f>
        <v>88.615802617100613</v>
      </c>
      <c r="AR21" s="16" t="s">
        <v>28781</v>
      </c>
      <c r="AS21" s="33">
        <f>IF(D6L214C20=0,0,D6L214C18/D6L214C20)</f>
        <v>6.998838999430155E-4</v>
      </c>
      <c r="AT21" s="16" t="s">
        <v>28782</v>
      </c>
      <c r="AU21" s="33">
        <f>IF(D6L214C5=0,0,D6L214C18/D6L214C5)</f>
        <v>0.13098936426786037</v>
      </c>
      <c r="AV21" s="16" t="s">
        <v>28783</v>
      </c>
      <c r="AW21" s="33">
        <f>CHOOSE(MIN(D6L214C9,RUN_YEARS),B7L802C1,B7L802C10,B7L802C19,B7L802C28,B7L802C37)</f>
        <v>249.63991422068025</v>
      </c>
      <c r="AX21" s="16" t="s">
        <v>28784</v>
      </c>
      <c r="AY21" s="33">
        <f>IF(D6L214C23=0,0,D6L214C19/D6L214C23)</f>
        <v>6.9988389994301539E-4</v>
      </c>
      <c r="AZ21" s="16" t="s">
        <v>28785</v>
      </c>
      <c r="BA21" s="33">
        <f>IF(D6L214C5=0,0,D6L214C19/D6L214C5)</f>
        <v>0.3690106357321396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1.5048800451485882</v>
      </c>
      <c r="J22" s="16" t="s">
        <v>28808</v>
      </c>
      <c r="K22" s="21">
        <f>IF(FLOW_THRU_100PCT="Y",1,INDEX(VariabilityMatrix,D6L215C1,D6L215C9))</f>
        <v>0.61445765294191268</v>
      </c>
      <c r="L22" s="16" t="s">
        <v>28788</v>
      </c>
      <c r="M22" s="15">
        <f>IF(D6L215C2&lt;&gt;0,D6L215C2*D6L215C4,D6L215C3*D6L215C4)</f>
        <v>0.92468506050112109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0.46234253025056055</v>
      </c>
      <c r="R22" s="16" t="s">
        <v>28790</v>
      </c>
      <c r="S22" s="15">
        <f>D6L215C5-D6L215C7</f>
        <v>0.46234253025056055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0.44792758542605854</v>
      </c>
      <c r="X22" s="16" t="s">
        <v>28792</v>
      </c>
      <c r="Y22" s="33">
        <f>D6L215C7-D6L215C10</f>
        <v>1.4414944824502007E-2</v>
      </c>
      <c r="Z22" s="16" t="s">
        <v>28793</v>
      </c>
      <c r="AA22" s="33">
        <f>CHOOSE(MIN(D6L215C9,RUN_YEARS),B7L802C7,B7L802C16,B7L802C25,B7L802C34,B7L802C43)</f>
        <v>46522</v>
      </c>
      <c r="AB22" s="16" t="s">
        <v>28794</v>
      </c>
      <c r="AC22" s="33">
        <f>IF(D6L215C12=0,0,D6L215C10/D6L215C12)</f>
        <v>9.628295976657464E-6</v>
      </c>
      <c r="AD22" s="16" t="s">
        <v>28795</v>
      </c>
      <c r="AE22" s="33">
        <f>IF(D6L215C5=0,0,D6L215C10/D6L215C5)</f>
        <v>0.48441096818770923</v>
      </c>
      <c r="AF22" s="16" t="s">
        <v>28796</v>
      </c>
      <c r="AG22" s="33">
        <f>CHOOSE(MIN(D6L215C9,RUN_YEARS),B7L802C5,B7L802C14,B7L802C23,B7L802C32,B7L802C41)</f>
        <v>575.82458633662441</v>
      </c>
      <c r="AH22" s="16" t="s">
        <v>28797</v>
      </c>
      <c r="AI22" s="33">
        <f>IF(D6L215C15=0,0,D6L215C11/D6L215C15)</f>
        <v>2.5033569539309488E-5</v>
      </c>
      <c r="AJ22" s="16" t="s">
        <v>28798</v>
      </c>
      <c r="AK22" s="33">
        <f>IF(D6L215C5=0,0,D6L215C11/D6L215C5)</f>
        <v>1.5589031812290786E-2</v>
      </c>
      <c r="AL22" s="16" t="s">
        <v>28799</v>
      </c>
      <c r="AM22" s="33">
        <f>D6L215C8*CHOOSE(MIN(D6L215C9,RUN_YEARS),B7L802C4,B7L802C13,B7L802C22,B7L802C31,B7L802C40)</f>
        <v>0.12021206204228341</v>
      </c>
      <c r="AN22" s="16" t="s">
        <v>28800</v>
      </c>
      <c r="AO22" s="33">
        <f>D6L215C8-D6L215C18</f>
        <v>0.34213046820827714</v>
      </c>
      <c r="AP22" s="16" t="s">
        <v>28801</v>
      </c>
      <c r="AQ22" s="33">
        <f>CHOOSE(MIN(D6L215C9,RUN_YEARS),B7L802C2,B7L802C11,B7L802C20,B7L802C29,B7L802C38)</f>
        <v>90.181952542361998</v>
      </c>
      <c r="AR22" s="16" t="s">
        <v>28802</v>
      </c>
      <c r="AS22" s="33">
        <f>IF(D6L215C20=0,0,D6L215C18/D6L215C20)</f>
        <v>1.3329946697019572E-3</v>
      </c>
      <c r="AT22" s="16" t="s">
        <v>28803</v>
      </c>
      <c r="AU22" s="33">
        <f>IF(D6L215C5=0,0,D6L215C18/D6L215C5)</f>
        <v>0.13000324886522557</v>
      </c>
      <c r="AV22" s="16" t="s">
        <v>28804</v>
      </c>
      <c r="AW22" s="33">
        <f>CHOOSE(MIN(D6L215C9,RUN_YEARS),B7L802C1,B7L802C10,B7L802C19,B7L802C28,B7L802C37)</f>
        <v>256.66304298484079</v>
      </c>
      <c r="AX22" s="16" t="s">
        <v>28805</v>
      </c>
      <c r="AY22" s="33">
        <f>IF(D6L215C23=0,0,D6L215C19/D6L215C23)</f>
        <v>1.3329946697019574E-3</v>
      </c>
      <c r="AZ22" s="16" t="s">
        <v>28806</v>
      </c>
      <c r="BA22" s="33">
        <f>IF(D6L215C5=0,0,D6L215C19/D6L215C5)</f>
        <v>0.36999675113477443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381.01178194999687</v>
      </c>
      <c r="J23" s="16" t="s">
        <v>28829</v>
      </c>
      <c r="K23" s="21">
        <f>IF(FLOW_THRU_100PCT="Y",1,INDEX(VariabilityMatrix,D6L216C1,D6L216C9))</f>
        <v>0.28992731445079573</v>
      </c>
      <c r="L23" s="16" t="s">
        <v>28809</v>
      </c>
      <c r="M23" s="15">
        <f>IF(D6L216C2&lt;&gt;0,D6L216C2*D6L216C4,D6L216C3*D6L216C4)</f>
        <v>110.46572271487476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55.232861357437379</v>
      </c>
      <c r="R23" s="16" t="s">
        <v>28811</v>
      </c>
      <c r="S23" s="15">
        <f>D6L216C5-D6L216C7</f>
        <v>55.232861357437379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53.510807691867505</v>
      </c>
      <c r="X23" s="16" t="s">
        <v>28813</v>
      </c>
      <c r="Y23" s="33">
        <f>D6L216C7-D6L216C10</f>
        <v>1.7220536655698737</v>
      </c>
      <c r="Z23" s="16" t="s">
        <v>28814</v>
      </c>
      <c r="AA23" s="33">
        <f>CHOOSE(MIN(D6L216C9,RUN_YEARS),B7L802C7,B7L802C16,B7L802C25,B7L802C34,B7L802C43)</f>
        <v>46522</v>
      </c>
      <c r="AB23" s="16" t="s">
        <v>28815</v>
      </c>
      <c r="AC23" s="33">
        <f>IF(D6L216C12=0,0,D6L216C10/D6L216C12)</f>
        <v>1.1502258650072548E-3</v>
      </c>
      <c r="AD23" s="16" t="s">
        <v>28816</v>
      </c>
      <c r="AE23" s="33">
        <f>IF(D6L216C5=0,0,D6L216C10/D6L216C5)</f>
        <v>0.48441096818770923</v>
      </c>
      <c r="AF23" s="16" t="s">
        <v>28817</v>
      </c>
      <c r="AG23" s="33">
        <f>CHOOSE(MIN(D6L216C9,RUN_YEARS),B7L802C5,B7L802C14,B7L802C23,B7L802C32,B7L802C41)</f>
        <v>575.82458633662441</v>
      </c>
      <c r="AH23" s="16" t="s">
        <v>28818</v>
      </c>
      <c r="AI23" s="33">
        <f>IF(D6L216C15=0,0,D6L216C11/D6L216C15)</f>
        <v>2.9905872490188687E-3</v>
      </c>
      <c r="AJ23" s="16" t="s">
        <v>28819</v>
      </c>
      <c r="AK23" s="33">
        <f>IF(D6L216C5=0,0,D6L216C11/D6L216C5)</f>
        <v>1.5589031812290769E-2</v>
      </c>
      <c r="AL23" s="16" t="s">
        <v>28820</v>
      </c>
      <c r="AM23" s="33">
        <f>D6L216C8*CHOOSE(MIN(D6L216C9,RUN_YEARS),B7L802C4,B7L802C13,B7L802C22,B7L802C31,B7L802C40)</f>
        <v>14.360902841178865</v>
      </c>
      <c r="AN23" s="16" t="s">
        <v>28821</v>
      </c>
      <c r="AO23" s="33">
        <f>D6L216C8-D6L216C18</f>
        <v>40.871958516258516</v>
      </c>
      <c r="AP23" s="16" t="s">
        <v>28822</v>
      </c>
      <c r="AQ23" s="33">
        <f>CHOOSE(MIN(D6L216C9,RUN_YEARS),B7L802C2,B7L802C11,B7L802C20,B7L802C29,B7L802C38)</f>
        <v>90.181952542361998</v>
      </c>
      <c r="AR23" s="16" t="s">
        <v>28823</v>
      </c>
      <c r="AS23" s="33">
        <f>IF(D6L216C20=0,0,D6L216C18/D6L216C20)</f>
        <v>0.15924364505673111</v>
      </c>
      <c r="AT23" s="16" t="s">
        <v>28824</v>
      </c>
      <c r="AU23" s="33">
        <f>IF(D6L216C5=0,0,D6L216C18/D6L216C5)</f>
        <v>0.13000324886522557</v>
      </c>
      <c r="AV23" s="16" t="s">
        <v>28825</v>
      </c>
      <c r="AW23" s="33">
        <f>CHOOSE(MIN(D6L216C9,RUN_YEARS),B7L802C1,B7L802C10,B7L802C19,B7L802C28,B7L802C37)</f>
        <v>256.66304298484079</v>
      </c>
      <c r="AX23" s="16" t="s">
        <v>28826</v>
      </c>
      <c r="AY23" s="33">
        <f>IF(D6L216C23=0,0,D6L216C19/D6L216C23)</f>
        <v>0.15924364505673114</v>
      </c>
      <c r="AZ23" s="16" t="s">
        <v>28827</v>
      </c>
      <c r="BA23" s="33">
        <f>IF(D6L216C5=0,0,D6L216C19/D6L216C5)</f>
        <v>0.36999675113477443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47.60193565326847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40.937664661810885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20.468832330905443</v>
      </c>
      <c r="R24" s="16" t="s">
        <v>28832</v>
      </c>
      <c r="S24" s="15">
        <f>D6L217C5-D6L217C7</f>
        <v>20.468832330905443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19.83065377417158</v>
      </c>
      <c r="X24" s="16" t="s">
        <v>28834</v>
      </c>
      <c r="Y24" s="33">
        <f>D6L217C7-D6L217C10</f>
        <v>0.63817855673386248</v>
      </c>
      <c r="Z24" s="16" t="s">
        <v>28835</v>
      </c>
      <c r="AA24" s="33">
        <f>CHOOSE(MIN(D6L217C9,RUN_YEARS),B7L802C7,B7L802C16,B7L802C25,B7L802C34,B7L802C43)</f>
        <v>46522</v>
      </c>
      <c r="AB24" s="16" t="s">
        <v>28836</v>
      </c>
      <c r="AC24" s="33">
        <f>IF(D6L217C12=0,0,D6L217C10/D6L217C12)</f>
        <v>4.2626399927285112E-4</v>
      </c>
      <c r="AD24" s="16" t="s">
        <v>28837</v>
      </c>
      <c r="AE24" s="33">
        <f>IF(D6L217C5=0,0,D6L217C10/D6L217C5)</f>
        <v>0.48441096818770923</v>
      </c>
      <c r="AF24" s="16" t="s">
        <v>28838</v>
      </c>
      <c r="AG24" s="33">
        <f>CHOOSE(MIN(D6L217C9,RUN_YEARS),B7L802C5,B7L802C14,B7L802C23,B7L802C32,B7L802C41)</f>
        <v>575.82458633662441</v>
      </c>
      <c r="AH24" s="16" t="s">
        <v>28839</v>
      </c>
      <c r="AI24" s="33">
        <f>IF(D6L217C15=0,0,D6L217C11/D6L217C15)</f>
        <v>1.108286398109417E-3</v>
      </c>
      <c r="AJ24" s="16" t="s">
        <v>28840</v>
      </c>
      <c r="AK24" s="33">
        <f>IF(D6L217C5=0,0,D6L217C11/D6L217C5)</f>
        <v>1.5589031812290793E-2</v>
      </c>
      <c r="AL24" s="16" t="s">
        <v>28841</v>
      </c>
      <c r="AM24" s="33">
        <f>D6L217C8*CHOOSE(MIN(D6L217C9,RUN_YEARS),B7L802C4,B7L802C13,B7L802C22,B7L802C31,B7L802C40)</f>
        <v>5.3220294069905512</v>
      </c>
      <c r="AN24" s="16" t="s">
        <v>28842</v>
      </c>
      <c r="AO24" s="33">
        <f>D6L217C8-D6L217C18</f>
        <v>15.14680292391489</v>
      </c>
      <c r="AP24" s="16" t="s">
        <v>28843</v>
      </c>
      <c r="AQ24" s="33">
        <f>CHOOSE(MIN(D6L217C9,RUN_YEARS),B7L802C2,B7L802C11,B7L802C20,B7L802C29,B7L802C38)</f>
        <v>90.181952542361998</v>
      </c>
      <c r="AR24" s="16" t="s">
        <v>28844</v>
      </c>
      <c r="AS24" s="33">
        <f>IF(D6L217C20=0,0,D6L217C18/D6L217C20)</f>
        <v>5.901435106420639E-2</v>
      </c>
      <c r="AT24" s="16" t="s">
        <v>28845</v>
      </c>
      <c r="AU24" s="33">
        <f>IF(D6L217C5=0,0,D6L217C18/D6L217C5)</f>
        <v>0.13000324886522557</v>
      </c>
      <c r="AV24" s="16" t="s">
        <v>28846</v>
      </c>
      <c r="AW24" s="33">
        <f>CHOOSE(MIN(D6L217C9,RUN_YEARS),B7L802C1,B7L802C10,B7L802C19,B7L802C28,B7L802C37)</f>
        <v>256.66304298484079</v>
      </c>
      <c r="AX24" s="16" t="s">
        <v>28847</v>
      </c>
      <c r="AY24" s="33">
        <f>IF(D6L217C23=0,0,D6L217C19/D6L217C23)</f>
        <v>5.9014351064206397E-2</v>
      </c>
      <c r="AZ24" s="16" t="s">
        <v>28848</v>
      </c>
      <c r="BA24" s="33">
        <f>IF(D6L217C5=0,0,D6L217C19/D6L217C5)</f>
        <v>0.36999675113477443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118.98161891515653</v>
      </c>
      <c r="J25" s="16" t="s">
        <v>28870</v>
      </c>
      <c r="K25" s="21">
        <f>IF(FLOW_THRU_100PCT="Y",1,INDEX(VariabilityMatrix,D6L218C1,D6L218C9))</f>
        <v>0.29420639647929608</v>
      </c>
      <c r="L25" s="16" t="s">
        <v>28850</v>
      </c>
      <c r="M25" s="15">
        <f>IF(D6L218C2&lt;&gt;0,D6L218C2*D6L218C4,D6L218C3*D6L218C4)</f>
        <v>35.005153348301057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17.502576674150529</v>
      </c>
      <c r="R25" s="16" t="s">
        <v>28852</v>
      </c>
      <c r="S25" s="15">
        <f>D6L218C5-D6L218C7</f>
        <v>17.502576674150529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16.95740259845179</v>
      </c>
      <c r="X25" s="16" t="s">
        <v>28854</v>
      </c>
      <c r="Y25" s="33">
        <f>D6L218C7-D6L218C10</f>
        <v>0.5451740756987391</v>
      </c>
      <c r="Z25" s="16" t="s">
        <v>28855</v>
      </c>
      <c r="AA25" s="33">
        <f>CHOOSE(MIN(D6L218C9,RUN_YEARS),B7L802C7,B7L802C16,B7L802C25,B7L802C34,B7L802C43)</f>
        <v>49342</v>
      </c>
      <c r="AB25" s="16" t="s">
        <v>28856</v>
      </c>
      <c r="AC25" s="33">
        <f>IF(D6L218C12=0,0,D6L218C10/D6L218C12)</f>
        <v>3.4367075915957583E-4</v>
      </c>
      <c r="AD25" s="16" t="s">
        <v>28857</v>
      </c>
      <c r="AE25" s="33">
        <f>IF(D6L218C5=0,0,D6L218C10/D6L218C5)</f>
        <v>0.48442589094599126</v>
      </c>
      <c r="AF25" s="16" t="s">
        <v>28858</v>
      </c>
      <c r="AG25" s="33">
        <f>CHOOSE(MIN(D6L218C9,RUN_YEARS),B7L802C5,B7L802C14,B7L802C23,B7L802C32,B7L802C41)</f>
        <v>610.12562523495455</v>
      </c>
      <c r="AH25" s="16" t="s">
        <v>28859</v>
      </c>
      <c r="AI25" s="33">
        <f>IF(D6L218C15=0,0,D6L218C11/D6L218C15)</f>
        <v>8.935439738148957E-4</v>
      </c>
      <c r="AJ25" s="16" t="s">
        <v>28860</v>
      </c>
      <c r="AK25" s="33">
        <f>IF(D6L218C5=0,0,D6L218C11/D6L218C5)</f>
        <v>1.5574109054008719E-2</v>
      </c>
      <c r="AL25" s="16" t="s">
        <v>28861</v>
      </c>
      <c r="AM25" s="33">
        <f>D6L218C8*CHOOSE(MIN(D6L218C9,RUN_YEARS),B7L802C4,B7L802C13,B7L802C22,B7L802C31,B7L802C40)</f>
        <v>4.7705169803014433</v>
      </c>
      <c r="AN25" s="16" t="s">
        <v>28862</v>
      </c>
      <c r="AO25" s="33">
        <f>D6L218C8-D6L218C18</f>
        <v>12.732059693849084</v>
      </c>
      <c r="AP25" s="16" t="s">
        <v>28863</v>
      </c>
      <c r="AQ25" s="33">
        <f>CHOOSE(MIN(D6L218C9,RUN_YEARS),B7L802C2,B7L802C11,B7L802C20,B7L802C29,B7L802C38)</f>
        <v>101.94669889653966</v>
      </c>
      <c r="AR25" s="16" t="s">
        <v>28864</v>
      </c>
      <c r="AS25" s="33">
        <f>IF(D6L218C20=0,0,D6L218C18/D6L218C20)</f>
        <v>4.6794227100406559E-2</v>
      </c>
      <c r="AT25" s="16" t="s">
        <v>28865</v>
      </c>
      <c r="AU25" s="33">
        <f>IF(D6L218C5=0,0,D6L218C18/D6L218C5)</f>
        <v>0.13628041942381539</v>
      </c>
      <c r="AV25" s="16" t="s">
        <v>28866</v>
      </c>
      <c r="AW25" s="33">
        <f>CHOOSE(MIN(D6L218C9,RUN_YEARS),B7L802C1,B7L802C10,B7L802C19,B7L802C28,B7L802C37)</f>
        <v>272.08612007908272</v>
      </c>
      <c r="AX25" s="16" t="s">
        <v>28867</v>
      </c>
      <c r="AY25" s="33">
        <f>IF(D6L218C23=0,0,D6L218C19/D6L218C23)</f>
        <v>4.6794227100406552E-2</v>
      </c>
      <c r="AZ25" s="16" t="s">
        <v>28868</v>
      </c>
      <c r="BA25" s="33">
        <f>IF(D6L218C5=0,0,D6L218C19/D6L218C5)</f>
        <v>0.36371958057618459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951.35545825318729</v>
      </c>
      <c r="J26" s="16" t="s">
        <v>28891</v>
      </c>
      <c r="K26" s="21">
        <f>IF(FLOW_THRU_100PCT="Y",1,INDEX(VariabilityMatrix,D6L219C1,D6L219C9))</f>
        <v>0.28992731445079573</v>
      </c>
      <c r="L26" s="16" t="s">
        <v>28871</v>
      </c>
      <c r="M26" s="15">
        <f>IF(D6L219C2&lt;&gt;0,D6L219C2*D6L219C4,D6L219C3*D6L219C4)</f>
        <v>275.82393309945269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137.91196654972634</v>
      </c>
      <c r="R26" s="16" t="s">
        <v>28873</v>
      </c>
      <c r="S26" s="15">
        <f>D6L219C5-D6L219C7</f>
        <v>137.91196654972634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133.61213848204781</v>
      </c>
      <c r="X26" s="16" t="s">
        <v>28875</v>
      </c>
      <c r="Y26" s="33">
        <f>D6L219C7-D6L219C10</f>
        <v>4.2998280676785328</v>
      </c>
      <c r="Z26" s="16" t="s">
        <v>28876</v>
      </c>
      <c r="AA26" s="33">
        <f>CHOOSE(MIN(D6L219C9,RUN_YEARS),B7L802C7,B7L802C16,B7L802C25,B7L802C34,B7L802C43)</f>
        <v>46522</v>
      </c>
      <c r="AB26" s="16" t="s">
        <v>28877</v>
      </c>
      <c r="AC26" s="33">
        <f>IF(D6L219C12=0,0,D6L219C10/D6L219C12)</f>
        <v>2.8720205167887839E-3</v>
      </c>
      <c r="AD26" s="16" t="s">
        <v>28878</v>
      </c>
      <c r="AE26" s="33">
        <f>IF(D6L219C5=0,0,D6L219C10/D6L219C5)</f>
        <v>0.48441096818770923</v>
      </c>
      <c r="AF26" s="16" t="s">
        <v>28879</v>
      </c>
      <c r="AG26" s="33">
        <f>CHOOSE(MIN(D6L219C9,RUN_YEARS),B7L802C5,B7L802C14,B7L802C23,B7L802C32,B7L802C41)</f>
        <v>575.82458633662441</v>
      </c>
      <c r="AH26" s="16" t="s">
        <v>28880</v>
      </c>
      <c r="AI26" s="33">
        <f>IF(D6L219C15=0,0,D6L219C11/D6L219C15)</f>
        <v>7.4672533436508613E-3</v>
      </c>
      <c r="AJ26" s="16" t="s">
        <v>28881</v>
      </c>
      <c r="AK26" s="33">
        <f>IF(D6L219C5=0,0,D6L219C11/D6L219C5)</f>
        <v>1.5589031812290783E-2</v>
      </c>
      <c r="AL26" s="16" t="s">
        <v>28882</v>
      </c>
      <c r="AM26" s="33">
        <f>D6L219C8*CHOOSE(MIN(D6L219C9,RUN_YEARS),B7L802C4,B7L802C13,B7L802C22,B7L802C31,B7L802C40)</f>
        <v>35.85800741771348</v>
      </c>
      <c r="AN26" s="16" t="s">
        <v>28883</v>
      </c>
      <c r="AO26" s="33">
        <f>D6L219C8-D6L219C18</f>
        <v>102.05395913201286</v>
      </c>
      <c r="AP26" s="16" t="s">
        <v>28884</v>
      </c>
      <c r="AQ26" s="33">
        <f>CHOOSE(MIN(D6L219C9,RUN_YEARS),B7L802C2,B7L802C11,B7L802C20,B7L802C29,B7L802C38)</f>
        <v>90.181952542361998</v>
      </c>
      <c r="AR26" s="16" t="s">
        <v>28885</v>
      </c>
      <c r="AS26" s="33">
        <f>IF(D6L219C20=0,0,D6L219C18/D6L219C20)</f>
        <v>0.39761844145999797</v>
      </c>
      <c r="AT26" s="16" t="s">
        <v>28886</v>
      </c>
      <c r="AU26" s="33">
        <f>IF(D6L219C5=0,0,D6L219C18/D6L219C5)</f>
        <v>0.13000324886522557</v>
      </c>
      <c r="AV26" s="16" t="s">
        <v>28887</v>
      </c>
      <c r="AW26" s="33">
        <f>CHOOSE(MIN(D6L219C9,RUN_YEARS),B7L802C1,B7L802C10,B7L802C19,B7L802C28,B7L802C37)</f>
        <v>256.66304298484079</v>
      </c>
      <c r="AX26" s="16" t="s">
        <v>28888</v>
      </c>
      <c r="AY26" s="33">
        <f>IF(D6L219C23=0,0,D6L219C19/D6L219C23)</f>
        <v>0.39761844145999797</v>
      </c>
      <c r="AZ26" s="16" t="s">
        <v>28889</v>
      </c>
      <c r="BA26" s="33">
        <f>IF(D6L219C5=0,0,D6L219C19/D6L219C5)</f>
        <v>0.36999675113477443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253.34809310908506</v>
      </c>
      <c r="J27" s="16" t="s">
        <v>28912</v>
      </c>
      <c r="K27" s="21">
        <f>IF(FLOW_THRU_100PCT="Y",1,INDEX(VariabilityMatrix,D6L220C1,D6L220C9))</f>
        <v>0.29420639647929608</v>
      </c>
      <c r="L27" s="16" t="s">
        <v>28892</v>
      </c>
      <c r="M27" s="15">
        <f>IF(D6L220C2&lt;&gt;0,D6L220C2*D6L220C4,D6L220C3*D6L220C4)</f>
        <v>74.536629528525097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37.268314764262549</v>
      </c>
      <c r="R27" s="16" t="s">
        <v>28894</v>
      </c>
      <c r="S27" s="15">
        <f>D6L220C5-D6L220C7</f>
        <v>37.268314764262549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36.107473167467049</v>
      </c>
      <c r="X27" s="16" t="s">
        <v>28896</v>
      </c>
      <c r="Y27" s="33">
        <f>D6L220C7-D6L220C10</f>
        <v>1.1608415967954997</v>
      </c>
      <c r="Z27" s="16" t="s">
        <v>28897</v>
      </c>
      <c r="AA27" s="33">
        <f>CHOOSE(MIN(D6L220C9,RUN_YEARS),B7L802C7,B7L802C16,B7L802C25,B7L802C34,B7L802C43)</f>
        <v>49342</v>
      </c>
      <c r="AB27" s="16" t="s">
        <v>28898</v>
      </c>
      <c r="AC27" s="33">
        <f>IF(D6L220C12=0,0,D6L220C10/D6L220C12)</f>
        <v>7.3177968399065806E-4</v>
      </c>
      <c r="AD27" s="16" t="s">
        <v>28899</v>
      </c>
      <c r="AE27" s="33">
        <f>IF(D6L220C5=0,0,D6L220C10/D6L220C5)</f>
        <v>0.48442589094599126</v>
      </c>
      <c r="AF27" s="16" t="s">
        <v>28900</v>
      </c>
      <c r="AG27" s="33">
        <f>CHOOSE(MIN(D6L220C9,RUN_YEARS),B7L802C5,B7L802C14,B7L802C23,B7L802C32,B7L802C41)</f>
        <v>610.12562523495455</v>
      </c>
      <c r="AH27" s="16" t="s">
        <v>28901</v>
      </c>
      <c r="AI27" s="33">
        <f>IF(D6L220C15=0,0,D6L220C11/D6L220C15)</f>
        <v>1.9026271783757136E-3</v>
      </c>
      <c r="AJ27" s="16" t="s">
        <v>28902</v>
      </c>
      <c r="AK27" s="33">
        <f>IF(D6L220C5=0,0,D6L220C11/D6L220C5)</f>
        <v>1.5574109054008764E-2</v>
      </c>
      <c r="AL27" s="16" t="s">
        <v>28903</v>
      </c>
      <c r="AM27" s="33">
        <f>D6L220C8*CHOOSE(MIN(D6L220C9,RUN_YEARS),B7L802C4,B7L802C13,B7L802C22,B7L802C31,B7L802C40)</f>
        <v>10.157883134584942</v>
      </c>
      <c r="AN27" s="16" t="s">
        <v>28904</v>
      </c>
      <c r="AO27" s="33">
        <f>D6L220C8-D6L220C18</f>
        <v>27.110431629677606</v>
      </c>
      <c r="AP27" s="16" t="s">
        <v>28905</v>
      </c>
      <c r="AQ27" s="33">
        <f>CHOOSE(MIN(D6L220C9,RUN_YEARS),B7L802C2,B7L802C11,B7L802C20,B7L802C29,B7L802C38)</f>
        <v>101.94669889653966</v>
      </c>
      <c r="AR27" s="16" t="s">
        <v>28906</v>
      </c>
      <c r="AS27" s="33">
        <f>IF(D6L220C20=0,0,D6L220C18/D6L220C20)</f>
        <v>9.9639156976467122E-2</v>
      </c>
      <c r="AT27" s="16" t="s">
        <v>28907</v>
      </c>
      <c r="AU27" s="33">
        <f>IF(D6L220C5=0,0,D6L220C18/D6L220C5)</f>
        <v>0.13628041942381539</v>
      </c>
      <c r="AV27" s="16" t="s">
        <v>28908</v>
      </c>
      <c r="AW27" s="33">
        <f>CHOOSE(MIN(D6L220C9,RUN_YEARS),B7L802C1,B7L802C10,B7L802C19,B7L802C28,B7L802C37)</f>
        <v>272.08612007908272</v>
      </c>
      <c r="AX27" s="16" t="s">
        <v>28909</v>
      </c>
      <c r="AY27" s="33">
        <f>IF(D6L220C23=0,0,D6L220C19/D6L220C23)</f>
        <v>9.9639156976467122E-2</v>
      </c>
      <c r="AZ27" s="16" t="s">
        <v>28910</v>
      </c>
      <c r="BA27" s="33">
        <f>IF(D6L220C5=0,0,D6L220C19/D6L220C5)</f>
        <v>0.36371958057618464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0.29420639647929608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49342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610.12562523495455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101.94669889653966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272.08612007908272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0.29420639647929608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49342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610.12562523495455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101.94669889653966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272.08612007908272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0.29420639647929608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49342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610.12562523495455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101.94669889653966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272.08612007908272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0.29420639647929608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49342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610.12562523495455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101.94669889653966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272.08612007908272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0.29420639647929608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49342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610.12562523495455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101.94669889653966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272.08612007908272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11.936203082111724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10.265134650616083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5.1325673253080417</v>
      </c>
      <c r="R33" s="16" t="s">
        <v>29020</v>
      </c>
      <c r="S33" s="15">
        <f>D6L226C5-D6L226C7</f>
        <v>5.1325673253080417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4.9726969988052625</v>
      </c>
      <c r="X33" s="16" t="s">
        <v>29022</v>
      </c>
      <c r="Y33" s="33">
        <f>D6L226C7-D6L226C10</f>
        <v>0.15987032650277921</v>
      </c>
      <c r="Z33" s="16" t="s">
        <v>29023</v>
      </c>
      <c r="AA33" s="33">
        <f>CHOOSE(MIN(D6L226C9,RUN_YEARS),B7L802C7,B7L802C16,B7L802C25,B7L802C34,B7L802C43)</f>
        <v>49342</v>
      </c>
      <c r="AB33" s="16" t="s">
        <v>29024</v>
      </c>
      <c r="AC33" s="33">
        <f>IF(D6L226C12=0,0,D6L226C10/D6L226C12)</f>
        <v>1.0078020750689601E-4</v>
      </c>
      <c r="AD33" s="16" t="s">
        <v>29025</v>
      </c>
      <c r="AE33" s="33">
        <f>IF(D6L226C5=0,0,D6L226C10/D6L226C5)</f>
        <v>0.4844258909459912</v>
      </c>
      <c r="AF33" s="16" t="s">
        <v>29026</v>
      </c>
      <c r="AG33" s="33">
        <f>CHOOSE(MIN(D6L226C9,RUN_YEARS),B7L802C5,B7L802C14,B7L802C23,B7L802C32,B7L802C41)</f>
        <v>610.12562523495455</v>
      </c>
      <c r="AH33" s="16" t="s">
        <v>29027</v>
      </c>
      <c r="AI33" s="33">
        <f>IF(D6L226C15=0,0,D6L226C11/D6L226C15)</f>
        <v>2.6202853951793031E-4</v>
      </c>
      <c r="AJ33" s="16" t="s">
        <v>29028</v>
      </c>
      <c r="AK33" s="33">
        <f>IF(D6L226C5=0,0,D6L226C11/D6L226C5)</f>
        <v>1.5574109054008781E-2</v>
      </c>
      <c r="AL33" s="16" t="s">
        <v>29029</v>
      </c>
      <c r="AM33" s="33">
        <f>D6L226C8*CHOOSE(MIN(D6L226C9,RUN_YEARS),B7L802C4,B7L802C13,B7L802C22,B7L802C31,B7L802C40)</f>
        <v>1.3989368556279005</v>
      </c>
      <c r="AN33" s="16" t="s">
        <v>29030</v>
      </c>
      <c r="AO33" s="33">
        <f>D6L226C8-D6L226C18</f>
        <v>3.7336304696801412</v>
      </c>
      <c r="AP33" s="16" t="s">
        <v>29031</v>
      </c>
      <c r="AQ33" s="33">
        <f>CHOOSE(MIN(D6L226C9,RUN_YEARS),B7L802C2,B7L802C11,B7L802C20,B7L802C29,B7L802C38)</f>
        <v>101.94669889653966</v>
      </c>
      <c r="AR33" s="16" t="s">
        <v>29032</v>
      </c>
      <c r="AS33" s="33">
        <f>IF(D6L226C20=0,0,D6L226C18/D6L226C20)</f>
        <v>1.3722237902451436E-2</v>
      </c>
      <c r="AT33" s="16" t="s">
        <v>29033</v>
      </c>
      <c r="AU33" s="33">
        <f>IF(D6L226C5=0,0,D6L226C18/D6L226C5)</f>
        <v>0.13628041942381539</v>
      </c>
      <c r="AV33" s="16" t="s">
        <v>29034</v>
      </c>
      <c r="AW33" s="33">
        <f>CHOOSE(MIN(D6L226C9,RUN_YEARS),B7L802C1,B7L802C10,B7L802C19,B7L802C28,B7L802C37)</f>
        <v>272.08612007908272</v>
      </c>
      <c r="AX33" s="16" t="s">
        <v>29035</v>
      </c>
      <c r="AY33" s="33">
        <f>IF(D6L226C23=0,0,D6L226C19/D6L226C23)</f>
        <v>1.3722237902451435E-2</v>
      </c>
      <c r="AZ33" s="16" t="s">
        <v>29036</v>
      </c>
      <c r="BA33" s="33">
        <f>IF(D6L226C5=0,0,D6L226C19/D6L226C5)</f>
        <v>0.36371958057618459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-6.4817740361801976E-4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-5.5743256711149694E-4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-2.7871628355574847E-4</v>
      </c>
      <c r="R34" s="16" t="s">
        <v>29040</v>
      </c>
      <c r="S34" s="15">
        <f>D6L227C5-D6L227C7</f>
        <v>-2.7871628355574847E-4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-2.7002644953384042E-4</v>
      </c>
      <c r="X34" s="16" t="s">
        <v>29042</v>
      </c>
      <c r="Y34" s="33">
        <f>D6L227C7-D6L227C10</f>
        <v>-8.6898340219080522E-6</v>
      </c>
      <c r="Z34" s="16" t="s">
        <v>29043</v>
      </c>
      <c r="AA34" s="33">
        <f>CHOOSE(MIN(D6L227C9,RUN_YEARS),B7L802C7,B7L802C16,B7L802C25,B7L802C34,B7L802C43)</f>
        <v>46522</v>
      </c>
      <c r="AB34" s="16" t="s">
        <v>29044</v>
      </c>
      <c r="AC34" s="33">
        <f>IF(D6L227C12=0,0,D6L227C10/D6L227C12)</f>
        <v>-5.8042743118060362E-9</v>
      </c>
      <c r="AD34" s="16" t="s">
        <v>29045</v>
      </c>
      <c r="AE34" s="33">
        <f>IF(D6L227C5=0,0,D6L227C10/D6L227C5)</f>
        <v>0.48441096818770918</v>
      </c>
      <c r="AF34" s="16" t="s">
        <v>29046</v>
      </c>
      <c r="AG34" s="33">
        <f>CHOOSE(MIN(D6L227C9,RUN_YEARS),B7L802C5,B7L802C14,B7L802C23,B7L802C32,B7L802C41)</f>
        <v>575.82458633662441</v>
      </c>
      <c r="AH34" s="16" t="s">
        <v>29047</v>
      </c>
      <c r="AI34" s="33">
        <f>IF(D6L227C15=0,0,D6L227C11/D6L227C15)</f>
        <v>-1.5091113210695759E-8</v>
      </c>
      <c r="AJ34" s="16" t="s">
        <v>29048</v>
      </c>
      <c r="AK34" s="33">
        <f>IF(D6L227C5=0,0,D6L227C11/D6L227C5)</f>
        <v>1.55890318122908E-2</v>
      </c>
      <c r="AL34" s="16" t="s">
        <v>29049</v>
      </c>
      <c r="AM34" s="33">
        <f>D6L227C8*CHOOSE(MIN(D6L227C9,RUN_YEARS),B7L802C4,B7L802C13,B7L802C22,B7L802C31,B7L802C40)</f>
        <v>-7.2468044747777489E-5</v>
      </c>
      <c r="AN34" s="16" t="s">
        <v>29050</v>
      </c>
      <c r="AO34" s="33">
        <f>D6L227C8-D6L227C18</f>
        <v>-2.0624823880797098E-4</v>
      </c>
      <c r="AP34" s="16" t="s">
        <v>29051</v>
      </c>
      <c r="AQ34" s="33">
        <f>CHOOSE(MIN(D6L227C9,RUN_YEARS),B7L802C2,B7L802C11,B7L802C20,B7L802C29,B7L802C38)</f>
        <v>90.181952542361998</v>
      </c>
      <c r="AR34" s="16" t="s">
        <v>29052</v>
      </c>
      <c r="AS34" s="33">
        <f>IF(D6L227C20=0,0,D6L227C18/D6L227C20)</f>
        <v>-8.0357591186259145E-7</v>
      </c>
      <c r="AT34" s="16" t="s">
        <v>29053</v>
      </c>
      <c r="AU34" s="33">
        <f>IF(D6L227C5=0,0,D6L227C18/D6L227C5)</f>
        <v>0.13000324886522557</v>
      </c>
      <c r="AV34" s="16" t="s">
        <v>29054</v>
      </c>
      <c r="AW34" s="33">
        <f>CHOOSE(MIN(D6L227C9,RUN_YEARS),B7L802C1,B7L802C10,B7L802C19,B7L802C28,B7L802C37)</f>
        <v>256.66304298484079</v>
      </c>
      <c r="AX34" s="16" t="s">
        <v>29055</v>
      </c>
      <c r="AY34" s="33">
        <f>IF(D6L227C23=0,0,D6L227C19/D6L227C23)</f>
        <v>-8.0357591186259156E-7</v>
      </c>
      <c r="AZ34" s="16" t="s">
        <v>29056</v>
      </c>
      <c r="BA34" s="33">
        <f>IF(D6L227C5=0,0,D6L227C19/D6L227C5)</f>
        <v>0.36999675113477443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5053.6563250221425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3356.1130677651245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1678.0565338825622</v>
      </c>
      <c r="R35" s="16" t="s">
        <v>29060</v>
      </c>
      <c r="S35" s="15">
        <f>SUM(D6L201C8:D6L227C8)-2*SUM(D6L209C8,D6L211C8,D6L222C8,D6L224C8,D6L227C8)</f>
        <v>1678.0565338825622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1625.7361684870341</v>
      </c>
      <c r="X35" s="16" t="s">
        <v>29062</v>
      </c>
      <c r="Y35" s="33">
        <f>SUM(D6L201C11:D6L227C11)-2*SUM(D6L209C11,D6L211C11,D6L222C11,D6L224C11,D6L227C11)</f>
        <v>52.320365395527837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3.4881722482633708E-2</v>
      </c>
      <c r="AD35" s="16" t="s">
        <v>29064</v>
      </c>
      <c r="AE35" s="33">
        <f>IF(D6L228C5=0,0,D6L228C10/D6L228C5)</f>
        <v>0.48441042827249892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9.0692478454847833E-2</v>
      </c>
      <c r="AJ35" s="16" t="s">
        <v>29066</v>
      </c>
      <c r="AK35" s="33">
        <f>IF(D6L228C5=0,0,D6L228C11/D6L228C5)</f>
        <v>1.5589571727501002E-2</v>
      </c>
      <c r="AL35" s="16" t="s">
        <v>29067</v>
      </c>
      <c r="AM35" s="33">
        <f>SUM(D6L201C18:D6L227C18)-2*SUM(D6L209C18,D6L211C18,D6L222C18,D6L224C18,D6L227C18)</f>
        <v>437.07813105430768</v>
      </c>
      <c r="AN35" s="16" t="s">
        <v>29068</v>
      </c>
      <c r="AO35" s="33">
        <f>SUM(D6L201C19:D6L227C19)-2*SUM(D6L209C19,D6L211C19,D6L222C19,D6L224C19,D6L227C19)</f>
        <v>1240.9784028282545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4.8260851122449351</v>
      </c>
      <c r="AT35" s="16" t="s">
        <v>29070</v>
      </c>
      <c r="AU35" s="33">
        <f>IF(D6L228C5=0,0,D6L228C18/D6L228C5)</f>
        <v>0.13023343440135143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4.8260851122449351</v>
      </c>
      <c r="AZ35" s="16" t="s">
        <v>29072</v>
      </c>
      <c r="BA35" s="33">
        <f>IF(D6L228C5=0,0,D6L228C19/D6L228C5)</f>
        <v>0.36976656559864857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41.513033208656545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20.756516604328272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10.378258302164136</v>
      </c>
      <c r="R36" s="16" t="s">
        <v>29077</v>
      </c>
      <c r="S36" s="15">
        <f>D6L229C5-D6L229C7</f>
        <v>10.378258302164136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10.054994048986984</v>
      </c>
      <c r="X36" s="16" t="s">
        <v>29079</v>
      </c>
      <c r="Y36" s="33">
        <f>D6L229C7-D6L229C10</f>
        <v>0.32326425317715213</v>
      </c>
      <c r="Z36" s="16" t="s">
        <v>29080</v>
      </c>
      <c r="AA36" s="33">
        <f>CHOOSE(MIN(D6L229C9,RUN_YEARS),B7L802C7,B7L802C16,B7L802C25,B7L802C34,B7L802C43)</f>
        <v>49342</v>
      </c>
      <c r="AB36" s="16" t="s">
        <v>29081</v>
      </c>
      <c r="AC36" s="33">
        <f>IF(D6L229C12=0,0,D6L229C10/D6L229C12)</f>
        <v>2.0378164746031745E-4</v>
      </c>
      <c r="AD36" s="16" t="s">
        <v>29082</v>
      </c>
      <c r="AE36" s="33">
        <f>IF(D6L229C5=0,0,D6L229C10/D6L229C5)</f>
        <v>0.48442589094599126</v>
      </c>
      <c r="AF36" s="16" t="s">
        <v>29083</v>
      </c>
      <c r="AG36" s="33">
        <f>CHOOSE(MIN(D6L229C9,RUN_YEARS),B7L802C5,B7L802C14,B7L802C23,B7L802C32,B7L802C41)</f>
        <v>610.12562523495455</v>
      </c>
      <c r="AH36" s="16" t="s">
        <v>29084</v>
      </c>
      <c r="AI36" s="33">
        <f>IF(D6L229C15=0,0,D6L229C11/D6L229C15)</f>
        <v>5.2983228339682602E-4</v>
      </c>
      <c r="AJ36" s="16" t="s">
        <v>29085</v>
      </c>
      <c r="AK36" s="33">
        <f>IF(D6L229C5=0,0,D6L229C11/D6L229C5)</f>
        <v>1.557410905400876E-2</v>
      </c>
      <c r="AL36" s="16" t="s">
        <v>29086</v>
      </c>
      <c r="AM36" s="33">
        <f>D6L229C8*CHOOSE(MIN(D6L229C9,RUN_YEARS),B7L802C4,B7L802C13,B7L802C22,B7L802C31,B7L802C40)</f>
        <v>2.828706788615245</v>
      </c>
      <c r="AN36" s="16" t="s">
        <v>29087</v>
      </c>
      <c r="AO36" s="33">
        <f>D6L229C8-D6L229C18</f>
        <v>7.5495515135488915</v>
      </c>
      <c r="AP36" s="16" t="s">
        <v>29088</v>
      </c>
      <c r="AQ36" s="33">
        <f>CHOOSE(MIN(D6L229C9,RUN_YEARS),B7L802C2,B7L802C11,B7L802C20,B7L802C29,B7L802C38)</f>
        <v>101.94669889653966</v>
      </c>
      <c r="AR36" s="16" t="s">
        <v>29089</v>
      </c>
      <c r="AS36" s="33">
        <f>IF(D6L229C20=0,0,D6L229C18/D6L229C20)</f>
        <v>2.7746918921680346E-2</v>
      </c>
      <c r="AT36" s="16" t="s">
        <v>29090</v>
      </c>
      <c r="AU36" s="33">
        <f>IF(D6L229C5=0,0,D6L229C18/D6L229C5)</f>
        <v>0.13628041942381539</v>
      </c>
      <c r="AV36" s="16" t="s">
        <v>29091</v>
      </c>
      <c r="AW36" s="33">
        <f>CHOOSE(MIN(D6L229C9,RUN_YEARS),B7L802C1,B7L802C10,B7L802C19,B7L802C28,B7L802C37)</f>
        <v>272.08612007908272</v>
      </c>
      <c r="AX36" s="16" t="s">
        <v>29092</v>
      </c>
      <c r="AY36" s="33">
        <f>IF(D6L229C23=0,0,D6L229C19/D6L229C23)</f>
        <v>2.7746918921680349E-2</v>
      </c>
      <c r="AZ36" s="16" t="s">
        <v>29093</v>
      </c>
      <c r="BA36" s="33">
        <f>IF(D6L229C5=0,0,D6L229C19/D6L229C5)</f>
        <v>0.36371958057618464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1.7495746795345716E-2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1.7495746795345716E-2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8.7478733976728579E-3</v>
      </c>
      <c r="R37" s="16" t="s">
        <v>29097</v>
      </c>
      <c r="S37" s="15">
        <f>D6L230C5-D6L230C7</f>
        <v>8.7478733976728579E-3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8.4753927291008196E-3</v>
      </c>
      <c r="X37" s="16" t="s">
        <v>29099</v>
      </c>
      <c r="Y37" s="33">
        <f>D6L230C7-D6L230C10</f>
        <v>2.724806685720383E-4</v>
      </c>
      <c r="Z37" s="16" t="s">
        <v>29100</v>
      </c>
      <c r="AA37" s="33">
        <f>CHOOSE(MIN(D6L230C9,RUN_YEARS),B7L802C7,B7L802C16,B7L802C25,B7L802C34,B7L802C43)</f>
        <v>49342</v>
      </c>
      <c r="AB37" s="16" t="s">
        <v>29101</v>
      </c>
      <c r="AC37" s="33">
        <f>IF(D6L230C12=0,0,D6L230C10/D6L230C12)</f>
        <v>1.7176832574887154E-7</v>
      </c>
      <c r="AD37" s="16" t="s">
        <v>29102</v>
      </c>
      <c r="AE37" s="33">
        <f>IF(D6L230C5=0,0,D6L230C10/D6L230C5)</f>
        <v>0.48442589094599126</v>
      </c>
      <c r="AF37" s="16" t="s">
        <v>29103</v>
      </c>
      <c r="AG37" s="33">
        <f>CHOOSE(MIN(D6L230C9,RUN_YEARS),B7L802C5,B7L802C14,B7L802C23,B7L802C32,B7L802C41)</f>
        <v>610.12562523495455</v>
      </c>
      <c r="AH37" s="16" t="s">
        <v>29104</v>
      </c>
      <c r="AI37" s="33">
        <f>IF(D6L230C15=0,0,D6L230C11/D6L230C15)</f>
        <v>4.4659764694706629E-7</v>
      </c>
      <c r="AJ37" s="16" t="s">
        <v>29105</v>
      </c>
      <c r="AK37" s="33">
        <f>IF(D6L230C5=0,0,D6L230C11/D6L230C5)</f>
        <v>1.5574109054008752E-2</v>
      </c>
      <c r="AL37" s="16" t="s">
        <v>29106</v>
      </c>
      <c r="AM37" s="33">
        <f>D6L230C8*CHOOSE(MIN(D6L230C9,RUN_YEARS),B7L802C4,B7L802C13,B7L802C22,B7L802C31,B7L802C40)</f>
        <v>2.3843277114025882E-3</v>
      </c>
      <c r="AN37" s="16" t="s">
        <v>29107</v>
      </c>
      <c r="AO37" s="33">
        <f>D6L230C8-D6L230C18</f>
        <v>6.3635456862702697E-3</v>
      </c>
      <c r="AP37" s="16" t="s">
        <v>29108</v>
      </c>
      <c r="AQ37" s="33">
        <f>CHOOSE(MIN(D6L230C9,RUN_YEARS),B7L802C2,B7L802C11,B7L802C20,B7L802C29,B7L802C38)</f>
        <v>101.94669889653966</v>
      </c>
      <c r="AR37" s="16" t="s">
        <v>29109</v>
      </c>
      <c r="AS37" s="33">
        <f>IF(D6L230C20=0,0,D6L230C18/D6L230C20)</f>
        <v>2.3387983497359898E-5</v>
      </c>
      <c r="AT37" s="16" t="s">
        <v>29110</v>
      </c>
      <c r="AU37" s="33">
        <f>IF(D6L230C5=0,0,D6L230C18/D6L230C5)</f>
        <v>0.13628041942381539</v>
      </c>
      <c r="AV37" s="16" t="s">
        <v>29111</v>
      </c>
      <c r="AW37" s="33">
        <f>CHOOSE(MIN(D6L230C9,RUN_YEARS),B7L802C1,B7L802C10,B7L802C19,B7L802C28,B7L802C37)</f>
        <v>272.08612007908272</v>
      </c>
      <c r="AX37" s="16" t="s">
        <v>29112</v>
      </c>
      <c r="AY37" s="33">
        <f>IF(D6L230C23=0,0,D6L230C19/D6L230C23)</f>
        <v>2.3387983497359895E-5</v>
      </c>
      <c r="AZ37" s="16" t="s">
        <v>29113</v>
      </c>
      <c r="BA37" s="33">
        <f>IF(D6L230C5=0,0,D6L230C19/D6L230C5)</f>
        <v>0.36371958057618459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-2.4410305024256957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-1.2205152512128479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-0.61025762560642394</v>
      </c>
      <c r="R38" s="16" t="s">
        <v>29117</v>
      </c>
      <c r="S38" s="15">
        <f>D6L231C5-D6L231C7</f>
        <v>-0.61025762560642394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-0.59124918798195414</v>
      </c>
      <c r="X38" s="16" t="s">
        <v>29119</v>
      </c>
      <c r="Y38" s="33">
        <f>D6L231C7-D6L231C10</f>
        <v>-1.9008437624469798E-2</v>
      </c>
      <c r="Z38" s="16" t="s">
        <v>29120</v>
      </c>
      <c r="AA38" s="33">
        <f>CHOOSE(MIN(D6L231C9,RUN_YEARS),B7L802C7,B7L802C16,B7L802C25,B7L802C34,B7L802C43)</f>
        <v>49342</v>
      </c>
      <c r="AB38" s="16" t="s">
        <v>29121</v>
      </c>
      <c r="AC38" s="33">
        <f>IF(D6L231C12=0,0,D6L231C10/D6L231C12)</f>
        <v>-1.1982675772809252E-5</v>
      </c>
      <c r="AD38" s="16" t="s">
        <v>29122</v>
      </c>
      <c r="AE38" s="33">
        <f>IF(D6L231C5=0,0,D6L231C10/D6L231C5)</f>
        <v>0.48442589094599126</v>
      </c>
      <c r="AF38" s="16" t="s">
        <v>29123</v>
      </c>
      <c r="AG38" s="33">
        <f>CHOOSE(MIN(D6L231C9,RUN_YEARS),B7L802C5,B7L802C14,B7L802C23,B7L802C32,B7L802C41)</f>
        <v>610.12562523495455</v>
      </c>
      <c r="AH38" s="16" t="s">
        <v>29124</v>
      </c>
      <c r="AI38" s="33">
        <f>IF(D6L231C15=0,0,D6L231C11/D6L231C15)</f>
        <v>-3.1154957009304106E-5</v>
      </c>
      <c r="AJ38" s="16" t="s">
        <v>29125</v>
      </c>
      <c r="AK38" s="33">
        <f>IF(D6L231C5=0,0,D6L231C11/D6L231C5)</f>
        <v>1.5574109054008767E-2</v>
      </c>
      <c r="AL38" s="16" t="s">
        <v>29126</v>
      </c>
      <c r="AM38" s="33">
        <f>D6L231C8*CHOOSE(MIN(D6L231C9,RUN_YEARS),B7L802C4,B7L802C13,B7L802C22,B7L802C31,B7L802C40)</f>
        <v>-0.1663323303484503</v>
      </c>
      <c r="AN38" s="16" t="s">
        <v>29127</v>
      </c>
      <c r="AO38" s="33">
        <f>D6L231C8-D6L231C18</f>
        <v>-0.44392529525797364</v>
      </c>
      <c r="AP38" s="16" t="s">
        <v>29128</v>
      </c>
      <c r="AQ38" s="33">
        <f>CHOOSE(MIN(D6L231C9,RUN_YEARS),B7L802C2,B7L802C11,B7L802C20,B7L802C29,B7L802C38)</f>
        <v>101.94669889653966</v>
      </c>
      <c r="AR38" s="16" t="s">
        <v>29129</v>
      </c>
      <c r="AS38" s="33">
        <f>IF(D6L231C20=0,0,D6L231C18/D6L231C20)</f>
        <v>-1.6315617096856882E-3</v>
      </c>
      <c r="AT38" s="16" t="s">
        <v>29130</v>
      </c>
      <c r="AU38" s="33">
        <f>IF(D6L231C5=0,0,D6L231C18/D6L231C5)</f>
        <v>0.13628041942381539</v>
      </c>
      <c r="AV38" s="16" t="s">
        <v>29131</v>
      </c>
      <c r="AW38" s="33">
        <f>CHOOSE(MIN(D6L231C9,RUN_YEARS),B7L802C1,B7L802C10,B7L802C19,B7L802C28,B7L802C37)</f>
        <v>272.08612007908272</v>
      </c>
      <c r="AX38" s="16" t="s">
        <v>29132</v>
      </c>
      <c r="AY38" s="33">
        <f>IF(D6L231C23=0,0,D6L231C19/D6L231C23)</f>
        <v>-1.6315617096856882E-3</v>
      </c>
      <c r="AZ38" s="16" t="s">
        <v>29133</v>
      </c>
      <c r="BA38" s="33">
        <f>IF(D6L231C5=0,0,D6L231C19/D6L231C5)</f>
        <v>0.36371958057618464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49342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610.12562523495455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101.94669889653966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272.08612007908272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-75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-75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-30</v>
      </c>
      <c r="R40" s="16" t="s">
        <v>29158</v>
      </c>
      <c r="S40" s="15">
        <f>D6L233C5-D6L233C7</f>
        <v>-45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-29.065553456759474</v>
      </c>
      <c r="X40" s="16" t="s">
        <v>29160</v>
      </c>
      <c r="Y40" s="33">
        <f>D6L233C7-D6L233C10</f>
        <v>-0.93444654324052578</v>
      </c>
      <c r="Z40" s="16" t="s">
        <v>29161</v>
      </c>
      <c r="AA40" s="33">
        <f>CHOOSE(MIN(D6L233C9,RUN_YEARS),B7L802C7,B7L802C16,B7L802C25,B7L802C34,B7L802C43)</f>
        <v>49342</v>
      </c>
      <c r="AB40" s="16" t="s">
        <v>29162</v>
      </c>
      <c r="AC40" s="33">
        <f>IF(D6L233C12=0,0,D6L233C10/D6L233C12)</f>
        <v>-5.8906314005835751E-4</v>
      </c>
      <c r="AD40" s="16" t="s">
        <v>29163</v>
      </c>
      <c r="AE40" s="33">
        <f>IF(D6L233C5=0,0,D6L233C10/D6L233C5)</f>
        <v>0.38754071275679297</v>
      </c>
      <c r="AF40" s="16" t="s">
        <v>29164</v>
      </c>
      <c r="AG40" s="33">
        <f>CHOOSE(MIN(D6L233C9,RUN_YEARS),B7L802C5,B7L802C14,B7L802C23,B7L802C32,B7L802C41)</f>
        <v>610.12562523495455</v>
      </c>
      <c r="AH40" s="16" t="s">
        <v>29165</v>
      </c>
      <c r="AI40" s="33">
        <f>IF(D6L233C15=0,0,D6L233C11/D6L233C15)</f>
        <v>-1.5315641641517315E-3</v>
      </c>
      <c r="AJ40" s="16" t="s">
        <v>29166</v>
      </c>
      <c r="AK40" s="33">
        <f>IF(D6L233C5=0,0,D6L233C11/D6L233C5)</f>
        <v>1.2459287243207011E-2</v>
      </c>
      <c r="AL40" s="16" t="s">
        <v>29167</v>
      </c>
      <c r="AM40" s="33">
        <f>D6L233C8*CHOOSE(MIN(D6L233C9,RUN_YEARS),B7L802C4,B7L802C13,B7L802C22,B7L802C31,B7L802C40)</f>
        <v>-12.265237748143385</v>
      </c>
      <c r="AN40" s="16" t="s">
        <v>29168</v>
      </c>
      <c r="AO40" s="33">
        <f>D6L233C8-D6L233C18</f>
        <v>-32.734762251856615</v>
      </c>
      <c r="AP40" s="16" t="s">
        <v>29169</v>
      </c>
      <c r="AQ40" s="33">
        <f>CHOOSE(MIN(D6L233C9,RUN_YEARS),B7L802C2,B7L802C11,B7L802C20,B7L802C29,B7L802C38)</f>
        <v>101.94669889653966</v>
      </c>
      <c r="AR40" s="16" t="s">
        <v>29170</v>
      </c>
      <c r="AS40" s="33">
        <f>IF(D6L233C20=0,0,D6L233C18/D6L233C20)</f>
        <v>-0.12031029823330257</v>
      </c>
      <c r="AT40" s="16" t="s">
        <v>29171</v>
      </c>
      <c r="AU40" s="33">
        <f>IF(D6L233C5=0,0,D6L233C18/D6L233C5)</f>
        <v>0.16353650330857847</v>
      </c>
      <c r="AV40" s="16" t="s">
        <v>29172</v>
      </c>
      <c r="AW40" s="33">
        <f>CHOOSE(MIN(D6L233C9,RUN_YEARS),B7L802C1,B7L802C10,B7L802C19,B7L802C28,B7L802C37)</f>
        <v>272.08612007908272</v>
      </c>
      <c r="AX40" s="16" t="s">
        <v>29173</v>
      </c>
      <c r="AY40" s="33">
        <f>IF(D6L233C23=0,0,D6L233C19/D6L233C23)</f>
        <v>-0.12031029823330257</v>
      </c>
      <c r="AZ40" s="16" t="s">
        <v>29174</v>
      </c>
      <c r="BA40" s="33">
        <f>IF(D6L233C5=0,0,D6L233C19/D6L233C5)</f>
        <v>0.43646349669142154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1868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1868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1868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49342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610.12562523495455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509.14364696737425</v>
      </c>
      <c r="AN41" s="16" t="s">
        <v>29187</v>
      </c>
      <c r="AO41" s="33">
        <f>D6L234C8-D6L234C18</f>
        <v>1358.8563530326257</v>
      </c>
      <c r="AP41" s="16" t="s">
        <v>29188</v>
      </c>
      <c r="AQ41" s="33">
        <f>CHOOSE(MIN(D6L234C9,RUN_YEARS),B7L802C2,B7L802C11,B7L802C20,B7L802C29,B7L802C38)</f>
        <v>101.94669889653966</v>
      </c>
      <c r="AR41" s="16" t="s">
        <v>29189</v>
      </c>
      <c r="AS41" s="33">
        <f>IF(D6L234C20=0,0,D6L234C18/D6L234C20)</f>
        <v>4.9942141577735377</v>
      </c>
      <c r="AT41" s="16" t="s">
        <v>29190</v>
      </c>
      <c r="AU41" s="33">
        <f>IF(D6L234C5=0,0,D6L234C18/D6L234C5)</f>
        <v>0.27256083884763077</v>
      </c>
      <c r="AV41" s="16" t="s">
        <v>29191</v>
      </c>
      <c r="AW41" s="33">
        <f>CHOOSE(MIN(D6L234C9,RUN_YEARS),B7L802C1,B7L802C10,B7L802C19,B7L802C28,B7L802C37)</f>
        <v>272.08612007908272</v>
      </c>
      <c r="AX41" s="16" t="s">
        <v>29192</v>
      </c>
      <c r="AY41" s="33">
        <f>IF(D6L234C23=0,0,D6L234C19/D6L234C23)</f>
        <v>4.9942141577735377</v>
      </c>
      <c r="AZ41" s="16" t="s">
        <v>29193</v>
      </c>
      <c r="BA41" s="33">
        <f>IF(D6L234C5=0,0,D6L234C19/D6L234C5)</f>
        <v>0.72743916115236928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1289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1289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1289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1248.8499468587654</v>
      </c>
      <c r="X42" s="16" t="s">
        <v>29200</v>
      </c>
      <c r="Y42" s="33">
        <f>D6L235C7-D6L235C10</f>
        <v>40.150053141234594</v>
      </c>
      <c r="Z42" s="16" t="s">
        <v>29201</v>
      </c>
      <c r="AA42" s="33">
        <f>CHOOSE(MIN(D6L235C9,RUN_YEARS),B7L802C7,B7L802C16,B7L802C25,B7L802C34,B7L802C43)</f>
        <v>49342</v>
      </c>
      <c r="AB42" s="16" t="s">
        <v>29202</v>
      </c>
      <c r="AC42" s="33">
        <f>IF(D6L235C12=0,0,D6L235C10/D6L235C12)</f>
        <v>2.5310079584507424E-2</v>
      </c>
      <c r="AD42" s="16" t="s">
        <v>29203</v>
      </c>
      <c r="AE42" s="33">
        <f>IF(D6L235C5=0,0,D6L235C10/D6L235C5)</f>
        <v>0.96885178189198251</v>
      </c>
      <c r="AF42" s="16" t="s">
        <v>29204</v>
      </c>
      <c r="AG42" s="33">
        <f>CHOOSE(MIN(D6L235C9,RUN_YEARS),B7L802C5,B7L802C14,B7L802C23,B7L802C32,B7L802C41)</f>
        <v>610.12562523495455</v>
      </c>
      <c r="AH42" s="16" t="s">
        <v>29205</v>
      </c>
      <c r="AI42" s="33">
        <f>IF(D6L235C15=0,0,D6L235C11/D6L235C15)</f>
        <v>6.5806206919719404E-2</v>
      </c>
      <c r="AJ42" s="16" t="s">
        <v>29206</v>
      </c>
      <c r="AK42" s="33">
        <f>IF(D6L235C5=0,0,D6L235C11/D6L235C5)</f>
        <v>3.1148218108017527E-2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101.94669889653966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272.08612007908272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2867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2867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2867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49342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610.12562523495455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781.43192497615746</v>
      </c>
      <c r="AN43" s="16" t="s">
        <v>29228</v>
      </c>
      <c r="AO43" s="33">
        <f>D6L236C8-D6L236C18</f>
        <v>2085.5680750238425</v>
      </c>
      <c r="AP43" s="16" t="s">
        <v>29229</v>
      </c>
      <c r="AQ43" s="33">
        <f>CHOOSE(MIN(D6L236C9,RUN_YEARS),B7L802C2,B7L802C11,B7L802C20,B7L802C29,B7L802C38)</f>
        <v>101.94669889653966</v>
      </c>
      <c r="AR43" s="16" t="s">
        <v>29230</v>
      </c>
      <c r="AS43" s="33">
        <f>IF(D6L236C20=0,0,D6L236C18/D6L236C20)</f>
        <v>7.6651027785528552</v>
      </c>
      <c r="AT43" s="16" t="s">
        <v>29231</v>
      </c>
      <c r="AU43" s="33">
        <f>IF(D6L236C5=0,0,D6L236C18/D6L236C5)</f>
        <v>0.27256083884763077</v>
      </c>
      <c r="AV43" s="16" t="s">
        <v>29232</v>
      </c>
      <c r="AW43" s="33">
        <f>CHOOSE(MIN(D6L236C9,RUN_YEARS),B7L802C1,B7L802C10,B7L802C19,B7L802C28,B7L802C37)</f>
        <v>272.08612007908272</v>
      </c>
      <c r="AX43" s="16" t="s">
        <v>29233</v>
      </c>
      <c r="AY43" s="33">
        <f>IF(D6L236C23=0,0,D6L236C19/D6L236C23)</f>
        <v>7.6651027785528543</v>
      </c>
      <c r="AZ43" s="16" t="s">
        <v>29234</v>
      </c>
      <c r="BA43" s="33">
        <f>IF(D6L236C5=0,0,D6L236C19/D6L236C5)</f>
        <v>0.72743916115236917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5988.089498453026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5968.5534970999106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1268.7767485499553</v>
      </c>
      <c r="R44" s="16" t="s">
        <v>29238</v>
      </c>
      <c r="S44" s="15">
        <f>SUM(D6L229C8:D6L236C8)</f>
        <v>4699.7767485499553</v>
      </c>
      <c r="U44" s="21" t="str">
        <f>NULL_VALUE</f>
        <v>n/a</v>
      </c>
      <c r="V44" s="16" t="s">
        <v>29239</v>
      </c>
      <c r="W44" s="33">
        <f>SUM(D6L229C10:D6L236C10)</f>
        <v>1229.25661365574</v>
      </c>
      <c r="X44" s="16" t="s">
        <v>29240</v>
      </c>
      <c r="Y44" s="33">
        <f>SUM(D6L229C11:D6L236C11)</f>
        <v>39.520134894215325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2.4912987184462325E-2</v>
      </c>
      <c r="AD44" s="16" t="s">
        <v>29242</v>
      </c>
      <c r="AE44" s="33">
        <f>IF(D6L237C5=0,0,D6L237C10/D6L237C5)</f>
        <v>0.20595553248421572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6.4773766679602135E-2</v>
      </c>
      <c r="AJ44" s="16" t="s">
        <v>29244</v>
      </c>
      <c r="AK44" s="33">
        <f>IF(D6L237C5=0,0,D6L237C11/D6L237C5)</f>
        <v>6.621392421701163E-3</v>
      </c>
      <c r="AL44" s="16" t="s">
        <v>29245</v>
      </c>
      <c r="AM44" s="33">
        <f>SUM(D6L229C18:D6L236C18)</f>
        <v>1280.9750929813665</v>
      </c>
      <c r="AN44" s="16" t="s">
        <v>29246</v>
      </c>
      <c r="AO44" s="33">
        <f>SUM(D6L229C19:D6L236C19)</f>
        <v>3418.801655568589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12.565145383288582</v>
      </c>
      <c r="AT44" s="16" t="s">
        <v>29248</v>
      </c>
      <c r="AU44" s="33">
        <f>IF(D6L237C5=0,0,D6L237C18/D6L237C5)</f>
        <v>0.21462069387562427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12.565145383288581</v>
      </c>
      <c r="AZ44" s="16" t="s">
        <v>29250</v>
      </c>
      <c r="BA44" s="33">
        <f>IF(D6L237C5=0,0,D6L237C19/D6L237C5)</f>
        <v>0.57280238121845894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156.50641794078342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78.253208970391711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39.126604485195855</v>
      </c>
      <c r="R45" s="16" t="s">
        <v>29255</v>
      </c>
      <c r="S45" s="15">
        <f>D6L238C5-D6L238C7</f>
        <v>39.126604485195855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37.907880474864839</v>
      </c>
      <c r="X45" s="16" t="s">
        <v>29257</v>
      </c>
      <c r="Y45" s="33">
        <f>D6L238C7-D6L238C10</f>
        <v>1.218724010331016</v>
      </c>
      <c r="Z45" s="16" t="s">
        <v>29258</v>
      </c>
      <c r="AA45" s="33">
        <f>CHOOSE(MIN(D6L238C9,RUN_YEARS),B7L802C7,B7L802C16,B7L802C25,B7L802C34,B7L802C43)</f>
        <v>49342</v>
      </c>
      <c r="AB45" s="16" t="s">
        <v>29259</v>
      </c>
      <c r="AC45" s="33">
        <f>IF(D6L238C12=0,0,D6L238C10/D6L238C12)</f>
        <v>7.6826801659569618E-4</v>
      </c>
      <c r="AD45" s="16" t="s">
        <v>29260</v>
      </c>
      <c r="AE45" s="33">
        <f>IF(D6L238C5=0,0,D6L238C10/D6L238C5)</f>
        <v>0.48442589094599126</v>
      </c>
      <c r="AF45" s="16" t="s">
        <v>29261</v>
      </c>
      <c r="AG45" s="33">
        <f>CHOOSE(MIN(D6L238C9,RUN_YEARS),B7L802C5,B7L802C14,B7L802C23,B7L802C32,B7L802C41)</f>
        <v>610.12562523495455</v>
      </c>
      <c r="AH45" s="16" t="s">
        <v>29262</v>
      </c>
      <c r="AI45" s="33">
        <f>IF(D6L238C15=0,0,D6L238C11/D6L238C15)</f>
        <v>1.9974968431488104E-3</v>
      </c>
      <c r="AJ45" s="16" t="s">
        <v>29263</v>
      </c>
      <c r="AK45" s="33">
        <f>IF(D6L238C5=0,0,D6L238C11/D6L238C5)</f>
        <v>1.5574109054008746E-2</v>
      </c>
      <c r="AL45" s="16" t="s">
        <v>29264</v>
      </c>
      <c r="AM45" s="33">
        <f>D6L238C8*CHOOSE(MIN(D6L238C9,RUN_YEARS),B7L802C4,B7L802C13,B7L802C22,B7L802C31,B7L802C40)</f>
        <v>10.664380139744456</v>
      </c>
      <c r="AN45" s="16" t="s">
        <v>29265</v>
      </c>
      <c r="AO45" s="33">
        <f>D6L238C8-D6L238C18</f>
        <v>28.4622243454514</v>
      </c>
      <c r="AP45" s="16" t="s">
        <v>29266</v>
      </c>
      <c r="AQ45" s="33">
        <f>CHOOSE(MIN(D6L238C9,RUN_YEARS),B7L802C2,B7L802C11,B7L802C20,B7L802C29,B7L802C38)</f>
        <v>101.94669889653966</v>
      </c>
      <c r="AR45" s="16" t="s">
        <v>29267</v>
      </c>
      <c r="AS45" s="33">
        <f>IF(D6L238C20=0,0,D6L238C18/D6L238C20)</f>
        <v>0.10460741009934195</v>
      </c>
      <c r="AT45" s="16" t="s">
        <v>29268</v>
      </c>
      <c r="AU45" s="33">
        <f>IF(D6L238C5=0,0,D6L238C18/D6L238C5)</f>
        <v>0.13628041942381539</v>
      </c>
      <c r="AV45" s="16" t="s">
        <v>29269</v>
      </c>
      <c r="AW45" s="33">
        <f>CHOOSE(MIN(D6L238C9,RUN_YEARS),B7L802C1,B7L802C10,B7L802C19,B7L802C28,B7L802C37)</f>
        <v>272.08612007908272</v>
      </c>
      <c r="AX45" s="16" t="s">
        <v>29270</v>
      </c>
      <c r="AY45" s="33">
        <f>IF(D6L238C23=0,0,D6L238C19/D6L238C23)</f>
        <v>0.10460741009934194</v>
      </c>
      <c r="AZ45" s="16" t="s">
        <v>29271</v>
      </c>
      <c r="BA45" s="33">
        <f>IF(D6L238C5=0,0,D6L238C19/D6L238C5)</f>
        <v>0.36371958057618459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2358.0613471925353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2358.0613471925353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943.2245388770142</v>
      </c>
      <c r="R46" s="16" t="s">
        <v>29275</v>
      </c>
      <c r="S46" s="15">
        <f>D6L239C5-D6L239C7</f>
        <v>1414.836808315521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913.84477521523877</v>
      </c>
      <c r="X46" s="16" t="s">
        <v>29277</v>
      </c>
      <c r="Y46" s="33">
        <f>D6L239C7-D6L239C10</f>
        <v>29.379763661775428</v>
      </c>
      <c r="Z46" s="16" t="s">
        <v>29278</v>
      </c>
      <c r="AA46" s="33">
        <f>CHOOSE(MIN(D6L239C9,RUN_YEARS),B7L802C7,B7L802C16,B7L802C25,B7L802C34,B7L802C43)</f>
        <v>49342</v>
      </c>
      <c r="AB46" s="16" t="s">
        <v>29279</v>
      </c>
      <c r="AC46" s="33">
        <f>IF(D6L239C12=0,0,D6L239C10/D6L239C12)</f>
        <v>1.8520626955033009E-2</v>
      </c>
      <c r="AD46" s="16" t="s">
        <v>29280</v>
      </c>
      <c r="AE46" s="33">
        <f>IF(D6L239C5=0,0,D6L239C10/D6L239C5)</f>
        <v>0.38754071275679303</v>
      </c>
      <c r="AF46" s="16" t="s">
        <v>29281</v>
      </c>
      <c r="AG46" s="33">
        <f>CHOOSE(MIN(D6L239C9,RUN_YEARS),B7L802C5,B7L802C14,B7L802C23,B7L802C32,B7L802C41)</f>
        <v>610.12562523495455</v>
      </c>
      <c r="AH46" s="16" t="s">
        <v>29282</v>
      </c>
      <c r="AI46" s="33">
        <f>IF(D6L239C15=0,0,D6L239C11/D6L239C15)</f>
        <v>4.8153630083085777E-2</v>
      </c>
      <c r="AJ46" s="16" t="s">
        <v>29283</v>
      </c>
      <c r="AK46" s="33">
        <f>IF(D6L239C5=0,0,D6L239C11/D6L239C5)</f>
        <v>1.2459287243206984E-2</v>
      </c>
      <c r="AL46" s="16" t="s">
        <v>29284</v>
      </c>
      <c r="AM46" s="33">
        <f>D6L239C8*CHOOSE(MIN(D6L239C9,RUN_YEARS),B7L802C4,B7L802C13,B7L802C22,B7L802C31,B7L802C40)</f>
        <v>385.62910730698297</v>
      </c>
      <c r="AN46" s="16" t="s">
        <v>29285</v>
      </c>
      <c r="AO46" s="33">
        <f>D6L239C8-D6L239C18</f>
        <v>1029.2077010085382</v>
      </c>
      <c r="AP46" s="16" t="s">
        <v>29286</v>
      </c>
      <c r="AQ46" s="33">
        <f>CHOOSE(MIN(D6L239C9,RUN_YEARS),B7L802C2,B7L802C11,B7L802C20,B7L802C29,B7L802C38)</f>
        <v>101.94669889653966</v>
      </c>
      <c r="AR46" s="16" t="s">
        <v>29287</v>
      </c>
      <c r="AS46" s="33">
        <f>IF(D6L239C20=0,0,D6L239C18/D6L239C20)</f>
        <v>3.7826541857754283</v>
      </c>
      <c r="AT46" s="16" t="s">
        <v>29288</v>
      </c>
      <c r="AU46" s="33">
        <f>IF(D6L239C5=0,0,D6L239C18/D6L239C5)</f>
        <v>0.16353650330857844</v>
      </c>
      <c r="AV46" s="16" t="s">
        <v>29289</v>
      </c>
      <c r="AW46" s="33">
        <f>CHOOSE(MIN(D6L239C9,RUN_YEARS),B7L802C1,B7L802C10,B7L802C19,B7L802C28,B7L802C37)</f>
        <v>272.08612007908272</v>
      </c>
      <c r="AX46" s="16" t="s">
        <v>29290</v>
      </c>
      <c r="AY46" s="33">
        <f>IF(D6L239C23=0,0,D6L239C19/D6L239C23)</f>
        <v>3.7826541857754288</v>
      </c>
      <c r="AZ46" s="16" t="s">
        <v>29291</v>
      </c>
      <c r="BA46" s="33">
        <f>IF(D6L239C5=0,0,D6L239C19/D6L239C5)</f>
        <v>0.43646349669142154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2514.567765133319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2436.3145561629271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982.35114336221</v>
      </c>
      <c r="R47" s="16" t="s">
        <v>29295</v>
      </c>
      <c r="S47" s="15">
        <f>SUM(D6L238C8:D6L239C8)</f>
        <v>1453.9634128007169</v>
      </c>
      <c r="U47" s="21" t="str">
        <f>NULL_VALUE</f>
        <v>n/a</v>
      </c>
      <c r="V47" s="16" t="s">
        <v>29296</v>
      </c>
      <c r="W47" s="33">
        <f>SUM(D6L238C10:D6L239C10)</f>
        <v>951.75265569010367</v>
      </c>
      <c r="X47" s="16" t="s">
        <v>29297</v>
      </c>
      <c r="Y47" s="33">
        <f>SUM(D6L238C11:D6L239C11)</f>
        <v>30.598487672106444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1.9288894971628705E-2</v>
      </c>
      <c r="AD47" s="16" t="s">
        <v>29299</v>
      </c>
      <c r="AE47" s="33">
        <f>IF(D6L240C5=0,0,D6L240C10/D6L240C5)</f>
        <v>0.39065261638015503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5.0151126926234586E-2</v>
      </c>
      <c r="AJ47" s="16" t="s">
        <v>29301</v>
      </c>
      <c r="AK47" s="33">
        <f>IF(D6L240C5=0,0,D6L240C11/D6L240C5)</f>
        <v>1.2559333766940801E-2</v>
      </c>
      <c r="AL47" s="16" t="s">
        <v>29302</v>
      </c>
      <c r="AM47" s="33">
        <f>SUM(D6L238C18:D6L239C18)</f>
        <v>396.29348744672745</v>
      </c>
      <c r="AN47" s="16" t="s">
        <v>29303</v>
      </c>
      <c r="AO47" s="33">
        <f>SUM(D6L238C19:D6L239C19)</f>
        <v>1057.6699253539896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3.8872615958747705</v>
      </c>
      <c r="AT47" s="16" t="s">
        <v>29305</v>
      </c>
      <c r="AU47" s="33">
        <f>IF(D6L240C5=0,0,D6L240C18/D6L240C5)</f>
        <v>0.16266105148214924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3.8872615958747705</v>
      </c>
      <c r="AZ47" s="16" t="s">
        <v>29307</v>
      </c>
      <c r="BA47" s="33">
        <f>IF(D6L240C5=0,0,D6L240C19/D6L240C5)</f>
        <v>0.43412699837075491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13556.313588608487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11760.981121027962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3929.1844257947278</v>
      </c>
      <c r="R48" s="16" t="s">
        <v>29312</v>
      </c>
      <c r="S48" s="15">
        <f>SUM(D6L228C8,D6L237C8,D6L240C8)</f>
        <v>7831.7966952332335</v>
      </c>
      <c r="U48" s="21" t="str">
        <f>NULL_VALUE</f>
        <v>n/a</v>
      </c>
      <c r="V48" s="16" t="s">
        <v>29313</v>
      </c>
      <c r="W48" s="33">
        <f>SUM(D6L228C10,D6L237C10,D6L240C10)</f>
        <v>3806.7454378328775</v>
      </c>
      <c r="X48" s="16" t="s">
        <v>29314</v>
      </c>
      <c r="Y48" s="33">
        <f>SUM(D6L228C11,D6L237C11,D6L240C11)</f>
        <v>122.43898796184961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7.9083604638724742E-2</v>
      </c>
      <c r="AD48" s="16" t="s">
        <v>29316</v>
      </c>
      <c r="AE48" s="33">
        <f>IF(D6L241C5=0,0,D6L241C10/D6L241C5)</f>
        <v>0.32367583951194634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0.20561737206068453</v>
      </c>
      <c r="AJ48" s="16" t="s">
        <v>29318</v>
      </c>
      <c r="AK48" s="33">
        <f>IF(D6L241C5=0,0,D6L241C11/D6L241C5)</f>
        <v>1.0410610024952398E-2</v>
      </c>
      <c r="AL48" s="16" t="s">
        <v>29319</v>
      </c>
      <c r="AM48" s="33">
        <f>SUM(D6L228C18,D6L237C18,D6L240C18)</f>
        <v>2114.3467114824016</v>
      </c>
      <c r="AN48" s="16" t="s">
        <v>29320</v>
      </c>
      <c r="AO48" s="33">
        <f>SUM(D6L228C19,D6L237C19,D6L240C19)</f>
        <v>5717.4499837508338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21.278492091408289</v>
      </c>
      <c r="AT48" s="16" t="s">
        <v>29322</v>
      </c>
      <c r="AU48" s="33">
        <f>IF(D6L241C5=0,0,D6L241C18/D6L241C5)</f>
        <v>0.17977638852783043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21.278492091408289</v>
      </c>
      <c r="AZ48" s="16" t="s">
        <v>29324</v>
      </c>
      <c r="BA48" s="33">
        <f>IF(D6L241C5=0,0,D6L241C19/D6L241C5)</f>
        <v>0.48613716193527085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F8D0C0-779E-4DFA-8631-9252D6EE329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71280.462891399991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61301.198086603988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30650.599043301994</v>
      </c>
      <c r="R8" s="16" t="s">
        <v>29335</v>
      </c>
      <c r="S8" s="15">
        <f>D6L301C5-D6L301C7</f>
        <v>30650.599043301994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29511.312982230789</v>
      </c>
      <c r="X8" s="16" t="s">
        <v>29337</v>
      </c>
      <c r="Y8" s="33">
        <f>D6L301C7-D6L301C10</f>
        <v>1139.286061071205</v>
      </c>
      <c r="Z8" s="16" t="s">
        <v>29338</v>
      </c>
      <c r="AA8" s="33">
        <f>CHOOSE(MIN(D6L301C9,RUN_YEARS),B7L803C7,B7L803C16,B7L803C25,B7L803C34,B7L803C43)</f>
        <v>648835.33333333326</v>
      </c>
      <c r="AB8" s="16" t="s">
        <v>29339</v>
      </c>
      <c r="AC8" s="33">
        <f>IF(D6L301C12=0,0,D6L301C10/D6L301C12)</f>
        <v>4.5483517105363344E-2</v>
      </c>
      <c r="AD8" s="16" t="s">
        <v>29340</v>
      </c>
      <c r="AE8" s="33">
        <f>IF(D6L301C5=0,0,D6L301C10/D6L301C5)</f>
        <v>0.4814149462550199</v>
      </c>
      <c r="AF8" s="16" t="s">
        <v>29341</v>
      </c>
      <c r="AG8" s="33">
        <f>CHOOSE(MIN(D6L301C9,RUN_YEARS),B7L803C5,B7L803C14,B7L803C23,B7L803C32,B7L803C41)</f>
        <v>9633.9723586190739</v>
      </c>
      <c r="AH8" s="16" t="s">
        <v>29342</v>
      </c>
      <c r="AI8" s="33">
        <f>IF(D6L301C15=0,0,D6L301C11/D6L301C15)</f>
        <v>0.11825714447394464</v>
      </c>
      <c r="AJ8" s="16" t="s">
        <v>29343</v>
      </c>
      <c r="AK8" s="33">
        <f>IF(D6L301C5=0,0,D6L301C11/D6L301C5)</f>
        <v>1.8585053744980078E-2</v>
      </c>
      <c r="AL8" s="16" t="s">
        <v>29344</v>
      </c>
      <c r="AM8" s="33">
        <f>D6L301C8*CHOOSE(MIN(D6L301C9,RUN_YEARS),B7L803C4,B7L803C13,B7L803C22,B7L803C31,B7L803C40)</f>
        <v>7052.3835043324789</v>
      </c>
      <c r="AN8" s="16" t="s">
        <v>29345</v>
      </c>
      <c r="AO8" s="33">
        <f>D6L301C8-D6L301C18</f>
        <v>23598.215538969514</v>
      </c>
      <c r="AP8" s="16" t="s">
        <v>29346</v>
      </c>
      <c r="AQ8" s="33">
        <f>CHOOSE(MIN(D6L301C9,RUN_YEARS),B7L803C2,B7L803C11,B7L803C20,B7L803C29,B7L803C38)</f>
        <v>1257.7541214581117</v>
      </c>
      <c r="AR8" s="16" t="s">
        <v>29347</v>
      </c>
      <c r="AS8" s="33">
        <f>IF(D6L301C20=0,0,D6L301C18/D6L301C20)</f>
        <v>5.6071241461380907</v>
      </c>
      <c r="AT8" s="16" t="s">
        <v>29348</v>
      </c>
      <c r="AU8" s="33">
        <f>IF(D6L301C5=0,0,D6L301C18/D6L301C5)</f>
        <v>0.11504479071304841</v>
      </c>
      <c r="AV8" s="16" t="s">
        <v>29349</v>
      </c>
      <c r="AW8" s="33">
        <f>CHOOSE(MIN(D6L301C9,RUN_YEARS),B7L803C1,B7L803C10,B7L803C19,B7L803C28,B7L803C37)</f>
        <v>4208.612993743468</v>
      </c>
      <c r="AX8" s="16" t="s">
        <v>29350</v>
      </c>
      <c r="AY8" s="33">
        <f>IF(D6L301C23=0,0,D6L301C19/D6L301C23)</f>
        <v>5.6071241461380898</v>
      </c>
      <c r="AZ8" s="16" t="s">
        <v>29351</v>
      </c>
      <c r="BA8" s="33">
        <f>IF(D6L301C5=0,0,D6L301C19/D6L301C5)</f>
        <v>0.38495520928695159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104.12900894707653</v>
      </c>
      <c r="J9" s="16" t="s">
        <v>29372</v>
      </c>
      <c r="K9" s="21">
        <f>IF(FLOW_THRU_100PCT="Y",1,INDEX(VariabilityMatrix,D6L302C1,D6L302C9))</f>
        <v>0.62047015002265882</v>
      </c>
      <c r="L9" s="16" t="s">
        <v>29352</v>
      </c>
      <c r="M9" s="15">
        <f>IF(D6L302C2&lt;&gt;0,D6L302C2*D6L302C4,D6L302C3*D6L302C4)</f>
        <v>64.608941803103349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32.304470901551674</v>
      </c>
      <c r="R9" s="16" t="s">
        <v>29354</v>
      </c>
      <c r="S9" s="15">
        <f>D6L302C5-D6L302C7</f>
        <v>32.304470901551674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31.087287800038691</v>
      </c>
      <c r="X9" s="16" t="s">
        <v>29356</v>
      </c>
      <c r="Y9" s="33">
        <f>D6L302C7-D6L302C10</f>
        <v>1.2171831015129833</v>
      </c>
      <c r="Z9" s="16" t="s">
        <v>29357</v>
      </c>
      <c r="AA9" s="33">
        <f>CHOOSE(MIN(D6L302C9,RUN_YEARS),B7L803C7,B7L803C16,B7L803C25,B7L803C34,B7L803C43)</f>
        <v>675116.8</v>
      </c>
      <c r="AB9" s="16" t="s">
        <v>29358</v>
      </c>
      <c r="AC9" s="33">
        <f>IF(D6L302C12=0,0,D6L302C10/D6L302C12)</f>
        <v>4.6047273301506773E-5</v>
      </c>
      <c r="AD9" s="16" t="s">
        <v>29359</v>
      </c>
      <c r="AE9" s="33">
        <f>IF(D6L302C5=0,0,D6L302C10/D6L302C5)</f>
        <v>0.48116076401278379</v>
      </c>
      <c r="AF9" s="16" t="s">
        <v>29360</v>
      </c>
      <c r="AG9" s="33">
        <f>CHOOSE(MIN(D6L302C9,RUN_YEARS),B7L803C5,B7L803C14,B7L803C23,B7L803C32,B7L803C41)</f>
        <v>10166.668147111426</v>
      </c>
      <c r="AH9" s="16" t="s">
        <v>29361</v>
      </c>
      <c r="AI9" s="33">
        <f>IF(D6L302C15=0,0,D6L302C11/D6L302C15)</f>
        <v>1.1972291058391748E-4</v>
      </c>
      <c r="AJ9" s="16" t="s">
        <v>29362</v>
      </c>
      <c r="AK9" s="33">
        <f>IF(D6L302C5=0,0,D6L302C11/D6L302C5)</f>
        <v>1.8839235987216225E-2</v>
      </c>
      <c r="AL9" s="16" t="s">
        <v>29363</v>
      </c>
      <c r="AM9" s="33">
        <f>D6L302C8*CHOOSE(MIN(D6L302C9,RUN_YEARS),B7L803C4,B7L803C13,B7L803C22,B7L803C31,B7L803C40)</f>
        <v>7.5090746856301616</v>
      </c>
      <c r="AN9" s="16" t="s">
        <v>29364</v>
      </c>
      <c r="AO9" s="33">
        <f>D6L302C8-D6L302C18</f>
        <v>24.795396215921514</v>
      </c>
      <c r="AP9" s="16" t="s">
        <v>29365</v>
      </c>
      <c r="AQ9" s="33">
        <f>CHOOSE(MIN(D6L302C9,RUN_YEARS),B7L803C2,B7L803C11,B7L803C20,B7L803C29,B7L803C38)</f>
        <v>1341.4687199766938</v>
      </c>
      <c r="AR9" s="16" t="s">
        <v>29366</v>
      </c>
      <c r="AS9" s="33">
        <f>IF(D6L302C20=0,0,D6L302C18/D6L302C20)</f>
        <v>5.5976517184542487E-3</v>
      </c>
      <c r="AT9" s="16" t="s">
        <v>29367</v>
      </c>
      <c r="AU9" s="33">
        <f>IF(D6L302C5=0,0,D6L302C18/D6L302C5)</f>
        <v>0.11622345879791951</v>
      </c>
      <c r="AV9" s="16" t="s">
        <v>29368</v>
      </c>
      <c r="AW9" s="33">
        <f>CHOOSE(MIN(D6L302C9,RUN_YEARS),B7L803C1,B7L803C10,B7L803C19,B7L803C28,B7L803C37)</f>
        <v>4429.6068178333508</v>
      </c>
      <c r="AX9" s="16" t="s">
        <v>29369</v>
      </c>
      <c r="AY9" s="33">
        <f>IF(D6L302C23=0,0,D6L302C19/D6L302C23)</f>
        <v>5.5976517184542487E-3</v>
      </c>
      <c r="AZ9" s="16" t="s">
        <v>29370</v>
      </c>
      <c r="BA9" s="33">
        <f>IF(D6L302C5=0,0,D6L302C19/D6L302C5)</f>
        <v>0.38377654120208049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10.961557065161703</v>
      </c>
      <c r="J10" s="16" t="s">
        <v>29393</v>
      </c>
      <c r="K10" s="21">
        <f>IF(FLOW_THRU_100PCT="Y",1,INDEX(VariabilityMatrix,D6L303C1,D6L303C9))</f>
        <v>0.62047015002265882</v>
      </c>
      <c r="L10" s="16" t="s">
        <v>29373</v>
      </c>
      <c r="M10" s="15">
        <f>IF(D6L303C2&lt;&gt;0,D6L303C2*D6L303C4,D6L303C3*D6L303C4)</f>
        <v>6.8013189567028176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3.4006594783514088</v>
      </c>
      <c r="R10" s="16" t="s">
        <v>29375</v>
      </c>
      <c r="S10" s="15">
        <f>D6L303C5-D6L303C7</f>
        <v>3.4006594783514088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3.2725278255017574</v>
      </c>
      <c r="X10" s="16" t="s">
        <v>29377</v>
      </c>
      <c r="Y10" s="33">
        <f>D6L303C7-D6L303C10</f>
        <v>0.12813165284965145</v>
      </c>
      <c r="Z10" s="16" t="s">
        <v>29378</v>
      </c>
      <c r="AA10" s="33">
        <f>CHOOSE(MIN(D6L303C9,RUN_YEARS),B7L803C7,B7L803C16,B7L803C25,B7L803C34,B7L803C43)</f>
        <v>675116.8</v>
      </c>
      <c r="AB10" s="16" t="s">
        <v>29379</v>
      </c>
      <c r="AC10" s="33">
        <f>IF(D6L303C12=0,0,D6L303C10/D6L303C12)</f>
        <v>4.8473505999284231E-6</v>
      </c>
      <c r="AD10" s="16" t="s">
        <v>29380</v>
      </c>
      <c r="AE10" s="33">
        <f>IF(D6L303C5=0,0,D6L303C10/D6L303C5)</f>
        <v>0.48116076401278379</v>
      </c>
      <c r="AF10" s="16" t="s">
        <v>29381</v>
      </c>
      <c r="AG10" s="33">
        <f>CHOOSE(MIN(D6L303C9,RUN_YEARS),B7L803C5,B7L803C14,B7L803C23,B7L803C32,B7L803C41)</f>
        <v>10166.668147111426</v>
      </c>
      <c r="AH10" s="16" t="s">
        <v>29382</v>
      </c>
      <c r="AI10" s="33">
        <f>IF(D6L303C15=0,0,D6L303C11/D6L303C15)</f>
        <v>1.2603111559813868E-5</v>
      </c>
      <c r="AJ10" s="16" t="s">
        <v>29383</v>
      </c>
      <c r="AK10" s="33">
        <f>IF(D6L303C5=0,0,D6L303C11/D6L303C5)</f>
        <v>1.8839235987216197E-2</v>
      </c>
      <c r="AL10" s="16" t="s">
        <v>29384</v>
      </c>
      <c r="AM10" s="33">
        <f>D6L303C8*CHOOSE(MIN(D6L303C9,RUN_YEARS),B7L803C4,B7L803C13,B7L803C22,B7L803C31,B7L803C40)</f>
        <v>0.79047281353585885</v>
      </c>
      <c r="AN10" s="16" t="s">
        <v>29385</v>
      </c>
      <c r="AO10" s="33">
        <f>D6L303C8-D6L303C18</f>
        <v>2.6101866648155498</v>
      </c>
      <c r="AP10" s="16" t="s">
        <v>29386</v>
      </c>
      <c r="AQ10" s="33">
        <f>CHOOSE(MIN(D6L303C9,RUN_YEARS),B7L803C2,B7L803C11,B7L803C20,B7L803C29,B7L803C38)</f>
        <v>1341.4687199766938</v>
      </c>
      <c r="AR10" s="16" t="s">
        <v>29387</v>
      </c>
      <c r="AS10" s="33">
        <f>IF(D6L303C20=0,0,D6L303C18/D6L303C20)</f>
        <v>5.8925922145213513E-4</v>
      </c>
      <c r="AT10" s="16" t="s">
        <v>29388</v>
      </c>
      <c r="AU10" s="33">
        <f>IF(D6L303C5=0,0,D6L303C18/D6L303C5)</f>
        <v>0.11622345879791951</v>
      </c>
      <c r="AV10" s="16" t="s">
        <v>29389</v>
      </c>
      <c r="AW10" s="33">
        <f>CHOOSE(MIN(D6L303C9,RUN_YEARS),B7L803C1,B7L803C10,B7L803C19,B7L803C28,B7L803C37)</f>
        <v>4429.6068178333508</v>
      </c>
      <c r="AX10" s="16" t="s">
        <v>29390</v>
      </c>
      <c r="AY10" s="33">
        <f>IF(D6L303C23=0,0,D6L303C19/D6L303C23)</f>
        <v>5.8925922145213513E-4</v>
      </c>
      <c r="AZ10" s="16" t="s">
        <v>29391</v>
      </c>
      <c r="BA10" s="33">
        <f>IF(D6L303C5=0,0,D6L303C19/D6L303C5)</f>
        <v>0.38377654120208049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3.987643583618544</v>
      </c>
      <c r="J11" s="16" t="s">
        <v>29414</v>
      </c>
      <c r="K11" s="21">
        <f>IF(FLOW_THRU_100PCT="Y",1,INDEX(VariabilityMatrix,D6L304C1,D6L304C9))</f>
        <v>0.62502485848003075</v>
      </c>
      <c r="L11" s="16" t="s">
        <v>29394</v>
      </c>
      <c r="M11" s="15">
        <f>IF(D6L304C2&lt;&gt;0,D6L304C2*D6L304C4,D6L304C3*D6L304C4)</f>
        <v>2.492376366519983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1.2461881832599915</v>
      </c>
      <c r="R11" s="16" t="s">
        <v>29396</v>
      </c>
      <c r="S11" s="15">
        <f>D6L304C5-D6L304C7</f>
        <v>1.2461881832599915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1.200515037946561</v>
      </c>
      <c r="X11" s="16" t="s">
        <v>29398</v>
      </c>
      <c r="Y11" s="33">
        <f>D6L304C7-D6L304C10</f>
        <v>4.5673145313430474E-2</v>
      </c>
      <c r="Z11" s="16" t="s">
        <v>29399</v>
      </c>
      <c r="AA11" s="33">
        <f>CHOOSE(MIN(D6L304C9,RUN_YEARS),B7L803C7,B7L803C16,B7L803C25,B7L803C34,B7L803C43)</f>
        <v>624315</v>
      </c>
      <c r="AB11" s="16" t="s">
        <v>29400</v>
      </c>
      <c r="AC11" s="33">
        <f>IF(D6L304C12=0,0,D6L304C10/D6L304C12)</f>
        <v>1.9229315937412381E-6</v>
      </c>
      <c r="AD11" s="16" t="s">
        <v>29401</v>
      </c>
      <c r="AE11" s="33">
        <f>IF(D6L304C5=0,0,D6L304C10/D6L304C5)</f>
        <v>0.48167486021495132</v>
      </c>
      <c r="AF11" s="16" t="s">
        <v>29402</v>
      </c>
      <c r="AG11" s="33">
        <f>CHOOSE(MIN(D6L304C9,RUN_YEARS),B7L803C5,B7L803C14,B7L803C23,B7L803C32,B7L803C41)</f>
        <v>9135.3194302362081</v>
      </c>
      <c r="AH11" s="16" t="s">
        <v>29403</v>
      </c>
      <c r="AI11" s="33">
        <f>IF(D6L304C15=0,0,D6L304C11/D6L304C15)</f>
        <v>4.9996221437272201E-6</v>
      </c>
      <c r="AJ11" s="16" t="s">
        <v>29404</v>
      </c>
      <c r="AK11" s="33">
        <f>IF(D6L304C5=0,0,D6L304C11/D6L304C5)</f>
        <v>1.8325139785048707E-2</v>
      </c>
      <c r="AL11" s="16" t="s">
        <v>29405</v>
      </c>
      <c r="AM11" s="33">
        <f>D6L304C8*CHOOSE(MIN(D6L304C9,RUN_YEARS),B7L803C4,B7L803C13,B7L803C22,B7L803C31,B7L803C40)</f>
        <v>0.30502358415668623</v>
      </c>
      <c r="AN11" s="16" t="s">
        <v>29406</v>
      </c>
      <c r="AO11" s="33">
        <f>D6L304C8-D6L304C18</f>
        <v>0.9411645991033053</v>
      </c>
      <c r="AP11" s="16" t="s">
        <v>29407</v>
      </c>
      <c r="AQ11" s="33">
        <f>CHOOSE(MIN(D6L304C9,RUN_YEARS),B7L803C2,B7L803C11,B7L803C20,B7L803C29,B7L803C38)</f>
        <v>1289.9123124638879</v>
      </c>
      <c r="AR11" s="16" t="s">
        <v>29408</v>
      </c>
      <c r="AS11" s="33">
        <f>IF(D6L304C20=0,0,D6L304C18/D6L304C20)</f>
        <v>2.3646846472381866E-4</v>
      </c>
      <c r="AT11" s="16" t="s">
        <v>29409</v>
      </c>
      <c r="AU11" s="33">
        <f>IF(D6L304C5=0,0,D6L304C18/D6L304C5)</f>
        <v>0.12238263380043997</v>
      </c>
      <c r="AV11" s="16" t="s">
        <v>29410</v>
      </c>
      <c r="AW11" s="33">
        <f>CHOOSE(MIN(D6L304C9,RUN_YEARS),B7L803C1,B7L803C10,B7L803C19,B7L803C28,B7L803C37)</f>
        <v>3980.0850409484015</v>
      </c>
      <c r="AX11" s="16" t="s">
        <v>29411</v>
      </c>
      <c r="AY11" s="33">
        <f>IF(D6L304C23=0,0,D6L304C19/D6L304C23)</f>
        <v>2.3646846472381863E-4</v>
      </c>
      <c r="AZ11" s="16" t="s">
        <v>29412</v>
      </c>
      <c r="BA11" s="33">
        <f>IF(D6L304C5=0,0,D6L304C19/D6L304C5)</f>
        <v>0.37761736619956005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615.7477877737058</v>
      </c>
      <c r="J12" s="16" t="s">
        <v>29435</v>
      </c>
      <c r="K12" s="21">
        <f>IF(FLOW_THRU_100PCT="Y",1,INDEX(VariabilityMatrix,D6L305C1,D6L305C9))</f>
        <v>0.2941362164016772</v>
      </c>
      <c r="L12" s="16" t="s">
        <v>29415</v>
      </c>
      <c r="M12" s="15">
        <f>IF(D6L305C2&lt;&gt;0,D6L305C2*D6L305C4,D6L305C3*D6L305C4)</f>
        <v>181.11372455346074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90.556862276730371</v>
      </c>
      <c r="R12" s="16" t="s">
        <v>29417</v>
      </c>
      <c r="S12" s="15">
        <f>D6L305C5-D6L305C7</f>
        <v>90.556862276730371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87.144818079344049</v>
      </c>
      <c r="X12" s="16" t="s">
        <v>29419</v>
      </c>
      <c r="Y12" s="33">
        <f>D6L305C7-D6L305C10</f>
        <v>3.4120441973863223</v>
      </c>
      <c r="Z12" s="16" t="s">
        <v>29420</v>
      </c>
      <c r="AA12" s="33">
        <f>CHOOSE(MIN(D6L305C9,RUN_YEARS),B7L803C7,B7L803C16,B7L803C25,B7L803C34,B7L803C43)</f>
        <v>675116.8</v>
      </c>
      <c r="AB12" s="16" t="s">
        <v>29421</v>
      </c>
      <c r="AC12" s="33">
        <f>IF(D6L305C12=0,0,D6L305C10/D6L305C12)</f>
        <v>1.2908109838081949E-4</v>
      </c>
      <c r="AD12" s="16" t="s">
        <v>29422</v>
      </c>
      <c r="AE12" s="33">
        <f>IF(D6L305C5=0,0,D6L305C10/D6L305C5)</f>
        <v>0.48116076401278379</v>
      </c>
      <c r="AF12" s="16" t="s">
        <v>29423</v>
      </c>
      <c r="AG12" s="33">
        <f>CHOOSE(MIN(D6L305C9,RUN_YEARS),B7L803C5,B7L803C14,B7L803C23,B7L803C32,B7L803C41)</f>
        <v>10166.668147111426</v>
      </c>
      <c r="AH12" s="16" t="s">
        <v>29424</v>
      </c>
      <c r="AI12" s="33">
        <f>IF(D6L305C15=0,0,D6L305C11/D6L305C15)</f>
        <v>3.3561085579013013E-4</v>
      </c>
      <c r="AJ12" s="16" t="s">
        <v>29425</v>
      </c>
      <c r="AK12" s="33">
        <f>IF(D6L305C5=0,0,D6L305C11/D6L305C5)</f>
        <v>1.8839235987216214E-2</v>
      </c>
      <c r="AL12" s="16" t="s">
        <v>29426</v>
      </c>
      <c r="AM12" s="33">
        <f>D6L305C8*CHOOSE(MIN(D6L305C9,RUN_YEARS),B7L803C4,B7L803C13,B7L803C22,B7L803C31,B7L803C40)</f>
        <v>21.049663503376888</v>
      </c>
      <c r="AN12" s="16" t="s">
        <v>29427</v>
      </c>
      <c r="AO12" s="33">
        <f>D6L305C8-D6L305C18</f>
        <v>69.50719877335348</v>
      </c>
      <c r="AP12" s="16" t="s">
        <v>29428</v>
      </c>
      <c r="AQ12" s="33">
        <f>CHOOSE(MIN(D6L305C9,RUN_YEARS),B7L803C2,B7L803C11,B7L803C20,B7L803C29,B7L803C38)</f>
        <v>1341.4687199766938</v>
      </c>
      <c r="AR12" s="16" t="s">
        <v>29429</v>
      </c>
      <c r="AS12" s="33">
        <f>IF(D6L305C20=0,0,D6L305C18/D6L305C20)</f>
        <v>1.5691505280676688E-2</v>
      </c>
      <c r="AT12" s="16" t="s">
        <v>29430</v>
      </c>
      <c r="AU12" s="33">
        <f>IF(D6L305C5=0,0,D6L305C18/D6L305C5)</f>
        <v>0.11622345879791951</v>
      </c>
      <c r="AV12" s="16" t="s">
        <v>29431</v>
      </c>
      <c r="AW12" s="33">
        <f>CHOOSE(MIN(D6L305C9,RUN_YEARS),B7L803C1,B7L803C10,B7L803C19,B7L803C28,B7L803C37)</f>
        <v>4429.6068178333508</v>
      </c>
      <c r="AX12" s="16" t="s">
        <v>29432</v>
      </c>
      <c r="AY12" s="33">
        <f>IF(D6L305C23=0,0,D6L305C19/D6L305C23)</f>
        <v>1.5691505280676688E-2</v>
      </c>
      <c r="AZ12" s="16" t="s">
        <v>29433</v>
      </c>
      <c r="BA12" s="33">
        <f>IF(D6L305C5=0,0,D6L305C19/D6L305C5)</f>
        <v>0.38377654120208049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191.45396743498659</v>
      </c>
      <c r="J13" s="16" t="s">
        <v>29456</v>
      </c>
      <c r="K13" s="21">
        <f>IF(FLOW_THRU_100PCT="Y",1,INDEX(VariabilityMatrix,D6L306C1,D6L306C9))</f>
        <v>0.62047015002265882</v>
      </c>
      <c r="L13" s="16" t="s">
        <v>29436</v>
      </c>
      <c r="M13" s="15">
        <f>IF(D6L306C2&lt;&gt;0,D6L306C2*D6L306C4,D6L306C3*D6L306C4)</f>
        <v>118.79147189681937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59.395735948409687</v>
      </c>
      <c r="R13" s="16" t="s">
        <v>29438</v>
      </c>
      <c r="S13" s="15">
        <f>D6L306C5-D6L306C7</f>
        <v>59.395735948409687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57.157795376076741</v>
      </c>
      <c r="X13" s="16" t="s">
        <v>29440</v>
      </c>
      <c r="Y13" s="33">
        <f>D6L306C7-D6L306C10</f>
        <v>2.2379405723329455</v>
      </c>
      <c r="Z13" s="16" t="s">
        <v>29441</v>
      </c>
      <c r="AA13" s="33">
        <f>CHOOSE(MIN(D6L306C9,RUN_YEARS),B7L803C7,B7L803C16,B7L803C25,B7L803C34,B7L803C43)</f>
        <v>675116.8</v>
      </c>
      <c r="AB13" s="16" t="s">
        <v>29442</v>
      </c>
      <c r="AC13" s="33">
        <f>IF(D6L306C12=0,0,D6L306C10/D6L306C12)</f>
        <v>8.4663565439456907E-5</v>
      </c>
      <c r="AD13" s="16" t="s">
        <v>29443</v>
      </c>
      <c r="AE13" s="33">
        <f>IF(D6L306C5=0,0,D6L306C10/D6L306C5)</f>
        <v>0.48116076401278379</v>
      </c>
      <c r="AF13" s="16" t="s">
        <v>29444</v>
      </c>
      <c r="AG13" s="33">
        <f>CHOOSE(MIN(D6L306C9,RUN_YEARS),B7L803C5,B7L803C14,B7L803C23,B7L803C32,B7L803C41)</f>
        <v>10166.668147111426</v>
      </c>
      <c r="AH13" s="16" t="s">
        <v>29445</v>
      </c>
      <c r="AI13" s="33">
        <f>IF(D6L306C15=0,0,D6L306C11/D6L306C15)</f>
        <v>2.2012527014258782E-4</v>
      </c>
      <c r="AJ13" s="16" t="s">
        <v>29446</v>
      </c>
      <c r="AK13" s="33">
        <f>IF(D6L306C5=0,0,D6L306C11/D6L306C5)</f>
        <v>1.8839235987216235E-2</v>
      </c>
      <c r="AL13" s="16" t="s">
        <v>29447</v>
      </c>
      <c r="AM13" s="33">
        <f>D6L306C8*CHOOSE(MIN(D6L306C9,RUN_YEARS),B7L803C4,B7L803C13,B7L803C22,B7L803C31,B7L803C40)</f>
        <v>13.8063557395442</v>
      </c>
      <c r="AN13" s="16" t="s">
        <v>29448</v>
      </c>
      <c r="AO13" s="33">
        <f>D6L306C8-D6L306C18</f>
        <v>45.589380208865485</v>
      </c>
      <c r="AP13" s="16" t="s">
        <v>29449</v>
      </c>
      <c r="AQ13" s="33">
        <f>CHOOSE(MIN(D6L306C9,RUN_YEARS),B7L803C2,B7L803C11,B7L803C20,B7L803C29,B7L803C38)</f>
        <v>1341.4687199766938</v>
      </c>
      <c r="AR13" s="16" t="s">
        <v>29450</v>
      </c>
      <c r="AS13" s="33">
        <f>IF(D6L306C20=0,0,D6L306C18/D6L306C20)</f>
        <v>1.0291969938579013E-2</v>
      </c>
      <c r="AT13" s="16" t="s">
        <v>29451</v>
      </c>
      <c r="AU13" s="33">
        <f>IF(D6L306C5=0,0,D6L306C18/D6L306C5)</f>
        <v>0.11622345879791951</v>
      </c>
      <c r="AV13" s="16" t="s">
        <v>29452</v>
      </c>
      <c r="AW13" s="33">
        <f>CHOOSE(MIN(D6L306C9,RUN_YEARS),B7L803C1,B7L803C10,B7L803C19,B7L803C28,B7L803C37)</f>
        <v>4429.6068178333508</v>
      </c>
      <c r="AX13" s="16" t="s">
        <v>29453</v>
      </c>
      <c r="AY13" s="33">
        <f>IF(D6L306C23=0,0,D6L306C19/D6L306C23)</f>
        <v>1.0291969938579013E-2</v>
      </c>
      <c r="AZ13" s="16" t="s">
        <v>29454</v>
      </c>
      <c r="BA13" s="33">
        <f>IF(D6L306C5=0,0,D6L306C19/D6L306C5)</f>
        <v>0.38377654120208049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3.4650619815644244</v>
      </c>
      <c r="J14" s="16" t="s">
        <v>29477</v>
      </c>
      <c r="K14" s="21">
        <f>IF(FLOW_THRU_100PCT="Y",1,INDEX(VariabilityMatrix,D6L307C1,D6L307C9))</f>
        <v>0.62502485848003075</v>
      </c>
      <c r="L14" s="16" t="s">
        <v>29457</v>
      </c>
      <c r="M14" s="15">
        <f>IF(D6L307C2&lt;&gt;0,D6L307C2*D6L307C4,D6L307C3*D6L307C4)</f>
        <v>2.1657498746518393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1.0828749373259197</v>
      </c>
      <c r="R14" s="16" t="s">
        <v>29459</v>
      </c>
      <c r="S14" s="15">
        <f>D6L307C5-D6L307C7</f>
        <v>1.0828749373259197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1.0431872681334731</v>
      </c>
      <c r="X14" s="16" t="s">
        <v>29461</v>
      </c>
      <c r="Y14" s="33">
        <f>D6L307C7-D6L307C10</f>
        <v>3.9687669192446595E-2</v>
      </c>
      <c r="Z14" s="16" t="s">
        <v>29462</v>
      </c>
      <c r="AA14" s="33">
        <f>CHOOSE(MIN(D6L307C9,RUN_YEARS),B7L803C7,B7L803C16,B7L803C25,B7L803C34,B7L803C43)</f>
        <v>624315</v>
      </c>
      <c r="AB14" s="16" t="s">
        <v>29463</v>
      </c>
      <c r="AC14" s="33">
        <f>IF(D6L307C12=0,0,D6L307C10/D6L307C12)</f>
        <v>1.6709309693559711E-6</v>
      </c>
      <c r="AD14" s="16" t="s">
        <v>29464</v>
      </c>
      <c r="AE14" s="33">
        <f>IF(D6L307C5=0,0,D6L307C10/D6L307C5)</f>
        <v>0.48167486021495132</v>
      </c>
      <c r="AF14" s="16" t="s">
        <v>29465</v>
      </c>
      <c r="AG14" s="33">
        <f>CHOOSE(MIN(D6L307C9,RUN_YEARS),B7L803C5,B7L803C14,B7L803C23,B7L803C32,B7L803C41)</f>
        <v>9135.3194302362081</v>
      </c>
      <c r="AH14" s="16" t="s">
        <v>29466</v>
      </c>
      <c r="AI14" s="33">
        <f>IF(D6L307C15=0,0,D6L307C11/D6L307C15)</f>
        <v>4.3444205203255175E-6</v>
      </c>
      <c r="AJ14" s="16" t="s">
        <v>29467</v>
      </c>
      <c r="AK14" s="33">
        <f>IF(D6L307C5=0,0,D6L307C11/D6L307C5)</f>
        <v>1.8325139785048673E-2</v>
      </c>
      <c r="AL14" s="16" t="s">
        <v>29468</v>
      </c>
      <c r="AM14" s="33">
        <f>D6L307C8*CHOOSE(MIN(D6L307C9,RUN_YEARS),B7L803C4,B7L803C13,B7L803C22,B7L803C31,B7L803C40)</f>
        <v>0.26505017381286483</v>
      </c>
      <c r="AN14" s="16" t="s">
        <v>29469</v>
      </c>
      <c r="AO14" s="33">
        <f>D6L307C8-D6L307C18</f>
        <v>0.81782476351305489</v>
      </c>
      <c r="AP14" s="16" t="s">
        <v>29470</v>
      </c>
      <c r="AQ14" s="33">
        <f>CHOOSE(MIN(D6L307C9,RUN_YEARS),B7L803C2,B7L803C11,B7L803C20,B7L803C29,B7L803C38)</f>
        <v>1289.9123124638879</v>
      </c>
      <c r="AR14" s="16" t="s">
        <v>29471</v>
      </c>
      <c r="AS14" s="33">
        <f>IF(D6L307C20=0,0,D6L307C18/D6L307C20)</f>
        <v>2.0547921843352829E-4</v>
      </c>
      <c r="AT14" s="16" t="s">
        <v>29472</v>
      </c>
      <c r="AU14" s="33">
        <f>IF(D6L307C5=0,0,D6L307C18/D6L307C5)</f>
        <v>0.12238263380043997</v>
      </c>
      <c r="AV14" s="16" t="s">
        <v>29473</v>
      </c>
      <c r="AW14" s="33">
        <f>CHOOSE(MIN(D6L307C9,RUN_YEARS),B7L803C1,B7L803C10,B7L803C19,B7L803C28,B7L803C37)</f>
        <v>3980.0850409484015</v>
      </c>
      <c r="AX14" s="16" t="s">
        <v>29474</v>
      </c>
      <c r="AY14" s="33">
        <f>IF(D6L307C23=0,0,D6L307C19/D6L307C23)</f>
        <v>2.0547921843352827E-4</v>
      </c>
      <c r="AZ14" s="16" t="s">
        <v>29475</v>
      </c>
      <c r="BA14" s="33">
        <f>IF(D6L307C5=0,0,D6L307C19/D6L307C5)</f>
        <v>0.37761736619956005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0.5844902239002524</v>
      </c>
      <c r="J15" s="16" t="s">
        <v>29498</v>
      </c>
      <c r="K15" s="21">
        <f>IF(FLOW_THRU_100PCT="Y",1,INDEX(VariabilityMatrix,D6L308C1,D6L308C9))</f>
        <v>0.62502485848003075</v>
      </c>
      <c r="L15" s="16" t="s">
        <v>29478</v>
      </c>
      <c r="M15" s="15">
        <f>IF(D6L308C2&lt;&gt;0,D6L308C2*D6L308C4,D6L308C3*D6L308C4)</f>
        <v>0.36532091947621675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0.18266045973810838</v>
      </c>
      <c r="R15" s="16" t="s">
        <v>29480</v>
      </c>
      <c r="S15" s="15">
        <f>D6L308C5-D6L308C7</f>
        <v>0.18266045973810838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0.1759659028223042</v>
      </c>
      <c r="X15" s="16" t="s">
        <v>29482</v>
      </c>
      <c r="Y15" s="33">
        <f>D6L308C7-D6L308C10</f>
        <v>6.6945569158041729E-3</v>
      </c>
      <c r="Z15" s="16" t="s">
        <v>29483</v>
      </c>
      <c r="AA15" s="33">
        <f>CHOOSE(MIN(D6L308C9,RUN_YEARS),B7L803C7,B7L803C16,B7L803C25,B7L803C34,B7L803C43)</f>
        <v>624315</v>
      </c>
      <c r="AB15" s="16" t="s">
        <v>29484</v>
      </c>
      <c r="AC15" s="33">
        <f>IF(D6L308C12=0,0,D6L308C10/D6L308C12)</f>
        <v>2.8185435689083908E-7</v>
      </c>
      <c r="AD15" s="16" t="s">
        <v>29485</v>
      </c>
      <c r="AE15" s="33">
        <f>IF(D6L308C5=0,0,D6L308C10/D6L308C5)</f>
        <v>0.48167486021495137</v>
      </c>
      <c r="AF15" s="16" t="s">
        <v>29486</v>
      </c>
      <c r="AG15" s="33">
        <f>CHOOSE(MIN(D6L308C9,RUN_YEARS),B7L803C5,B7L803C14,B7L803C23,B7L803C32,B7L803C41)</f>
        <v>9135.3194302362081</v>
      </c>
      <c r="AH15" s="16" t="s">
        <v>29487</v>
      </c>
      <c r="AI15" s="33">
        <f>IF(D6L308C15=0,0,D6L308C11/D6L308C15)</f>
        <v>7.3282132791617939E-7</v>
      </c>
      <c r="AJ15" s="16" t="s">
        <v>29488</v>
      </c>
      <c r="AK15" s="33">
        <f>IF(D6L308C5=0,0,D6L308C11/D6L308C5)</f>
        <v>1.8325139785048648E-2</v>
      </c>
      <c r="AL15" s="16" t="s">
        <v>29489</v>
      </c>
      <c r="AM15" s="33">
        <f>D6L308C8*CHOOSE(MIN(D6L308C9,RUN_YEARS),B7L803C4,B7L803C13,B7L803C22,B7L803C31,B7L803C40)</f>
        <v>4.4708936307897851E-2</v>
      </c>
      <c r="AN15" s="16" t="s">
        <v>29490</v>
      </c>
      <c r="AO15" s="33">
        <f>D6L308C8-D6L308C18</f>
        <v>0.13795152343021053</v>
      </c>
      <c r="AP15" s="16" t="s">
        <v>29491</v>
      </c>
      <c r="AQ15" s="33">
        <f>CHOOSE(MIN(D6L308C9,RUN_YEARS),B7L803C2,B7L803C11,B7L803C20,B7L803C29,B7L803C38)</f>
        <v>1289.9123124638879</v>
      </c>
      <c r="AR15" s="16" t="s">
        <v>29492</v>
      </c>
      <c r="AS15" s="33">
        <f>IF(D6L308C20=0,0,D6L308C18/D6L308C20)</f>
        <v>3.4660446199244657E-5</v>
      </c>
      <c r="AT15" s="16" t="s">
        <v>29493</v>
      </c>
      <c r="AU15" s="33">
        <f>IF(D6L308C5=0,0,D6L308C18/D6L308C5)</f>
        <v>0.12238263380043997</v>
      </c>
      <c r="AV15" s="16" t="s">
        <v>29494</v>
      </c>
      <c r="AW15" s="33">
        <f>CHOOSE(MIN(D6L308C9,RUN_YEARS),B7L803C1,B7L803C10,B7L803C19,B7L803C28,B7L803C37)</f>
        <v>3980.0850409484015</v>
      </c>
      <c r="AX15" s="16" t="s">
        <v>29495</v>
      </c>
      <c r="AY15" s="33">
        <f>IF(D6L308C23=0,0,D6L308C19/D6L308C23)</f>
        <v>3.4660446199244657E-5</v>
      </c>
      <c r="AZ15" s="16" t="s">
        <v>29496</v>
      </c>
      <c r="BA15" s="33">
        <f>IF(D6L308C5=0,0,D6L308C19/D6L308C5)</f>
        <v>0.37761736619956005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2.4035112010851498</v>
      </c>
      <c r="J16" s="16" t="s">
        <v>29519</v>
      </c>
      <c r="K16" s="21">
        <f>IF(FLOW_THRU_100PCT="Y",1,INDEX(VariabilityMatrix,D6L309C1,D6L309C9))</f>
        <v>0.62502485848003075</v>
      </c>
      <c r="L16" s="16" t="s">
        <v>29499</v>
      </c>
      <c r="M16" s="15">
        <f>IF(D6L309C2&lt;&gt;0,D6L309C2*D6L309C4,D6L309C3*D6L309C4)</f>
        <v>1.5022542483134145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0.75112712415670724</v>
      </c>
      <c r="R16" s="16" t="s">
        <v>29501</v>
      </c>
      <c r="S16" s="15">
        <f>D6L309C5-D6L309C7</f>
        <v>0.75112712415670724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0.72359810506368072</v>
      </c>
      <c r="X16" s="16" t="s">
        <v>29503</v>
      </c>
      <c r="Y16" s="33">
        <f>D6L309C7-D6L309C10</f>
        <v>2.7529019093026519E-2</v>
      </c>
      <c r="Z16" s="16" t="s">
        <v>29504</v>
      </c>
      <c r="AA16" s="33">
        <f>CHOOSE(MIN(D6L309C9,RUN_YEARS),B7L803C7,B7L803C16,B7L803C25,B7L803C34,B7L803C43)</f>
        <v>624315</v>
      </c>
      <c r="AB16" s="16" t="s">
        <v>29505</v>
      </c>
      <c r="AC16" s="33">
        <f>IF(D6L309C12=0,0,D6L309C10/D6L309C12)</f>
        <v>1.1590272619810204E-6</v>
      </c>
      <c r="AD16" s="16" t="s">
        <v>29506</v>
      </c>
      <c r="AE16" s="33">
        <f>IF(D6L309C5=0,0,D6L309C10/D6L309C5)</f>
        <v>0.48167486021495132</v>
      </c>
      <c r="AF16" s="16" t="s">
        <v>29507</v>
      </c>
      <c r="AG16" s="33">
        <f>CHOOSE(MIN(D6L309C9,RUN_YEARS),B7L803C5,B7L803C14,B7L803C23,B7L803C32,B7L803C41)</f>
        <v>9135.3194302362081</v>
      </c>
      <c r="AH16" s="16" t="s">
        <v>29508</v>
      </c>
      <c r="AI16" s="33">
        <f>IF(D6L309C15=0,0,D6L309C11/D6L309C15)</f>
        <v>3.0134708811506454E-6</v>
      </c>
      <c r="AJ16" s="16" t="s">
        <v>29509</v>
      </c>
      <c r="AK16" s="33">
        <f>IF(D6L309C5=0,0,D6L309C11/D6L309C5)</f>
        <v>1.8325139785048659E-2</v>
      </c>
      <c r="AL16" s="16" t="s">
        <v>29510</v>
      </c>
      <c r="AM16" s="33">
        <f>D6L309C8*CHOOSE(MIN(D6L309C9,RUN_YEARS),B7L803C4,B7L803C13,B7L803C22,B7L803C31,B7L803C40)</f>
        <v>0.18384983154649581</v>
      </c>
      <c r="AN16" s="16" t="s">
        <v>29511</v>
      </c>
      <c r="AO16" s="33">
        <f>D6L309C8-D6L309C18</f>
        <v>0.56727729261021143</v>
      </c>
      <c r="AP16" s="16" t="s">
        <v>29512</v>
      </c>
      <c r="AQ16" s="33">
        <f>CHOOSE(MIN(D6L309C9,RUN_YEARS),B7L803C2,B7L803C11,B7L803C20,B7L803C29,B7L803C38)</f>
        <v>1289.9123124638879</v>
      </c>
      <c r="AR16" s="16" t="s">
        <v>29513</v>
      </c>
      <c r="AS16" s="33">
        <f>IF(D6L309C20=0,0,D6L309C18/D6L309C20)</f>
        <v>1.4252893764175371E-4</v>
      </c>
      <c r="AT16" s="16" t="s">
        <v>29514</v>
      </c>
      <c r="AU16" s="33">
        <f>IF(D6L309C5=0,0,D6L309C18/D6L309C5)</f>
        <v>0.12238263380043997</v>
      </c>
      <c r="AV16" s="16" t="s">
        <v>29515</v>
      </c>
      <c r="AW16" s="33">
        <f>CHOOSE(MIN(D6L309C9,RUN_YEARS),B7L803C1,B7L803C10,B7L803C19,B7L803C28,B7L803C37)</f>
        <v>3980.0850409484015</v>
      </c>
      <c r="AX16" s="16" t="s">
        <v>29516</v>
      </c>
      <c r="AY16" s="33">
        <f>IF(D6L309C23=0,0,D6L309C19/D6L309C23)</f>
        <v>1.4252893764175371E-4</v>
      </c>
      <c r="AZ16" s="16" t="s">
        <v>29517</v>
      </c>
      <c r="BA16" s="33">
        <f>IF(D6L309C5=0,0,D6L309C19/D6L309C5)</f>
        <v>0.37761736619956005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1.0069255259091574</v>
      </c>
      <c r="J17" s="16" t="s">
        <v>29540</v>
      </c>
      <c r="K17" s="21">
        <f>IF(FLOW_THRU_100PCT="Y",1,INDEX(VariabilityMatrix,D6L310C1,D6L310C9))</f>
        <v>0.62502485848003075</v>
      </c>
      <c r="L17" s="16" t="s">
        <v>29520</v>
      </c>
      <c r="M17" s="15">
        <f>IF(D6L310C2&lt;&gt;0,D6L310C2*D6L310C4,D6L310C3*D6L310C4)</f>
        <v>0.62935348433130167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0.31467674216565084</v>
      </c>
      <c r="R17" s="16" t="s">
        <v>29522</v>
      </c>
      <c r="S17" s="15">
        <f>D6L310C5-D6L310C7</f>
        <v>0.31467674216565084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0.30314375159107226</v>
      </c>
      <c r="X17" s="16" t="s">
        <v>29524</v>
      </c>
      <c r="Y17" s="33">
        <f>D6L310C7-D6L310C10</f>
        <v>1.1532990574578572E-2</v>
      </c>
      <c r="Z17" s="16" t="s">
        <v>29525</v>
      </c>
      <c r="AA17" s="33">
        <f>CHOOSE(MIN(D6L310C9,RUN_YEARS),B7L803C7,B7L803C16,B7L803C25,B7L803C34,B7L803C43)</f>
        <v>624315</v>
      </c>
      <c r="AB17" s="16" t="s">
        <v>29526</v>
      </c>
      <c r="AC17" s="33">
        <f>IF(D6L310C12=0,0,D6L310C10/D6L310C12)</f>
        <v>4.8556217869356379E-7</v>
      </c>
      <c r="AD17" s="16" t="s">
        <v>29527</v>
      </c>
      <c r="AE17" s="33">
        <f>IF(D6L310C5=0,0,D6L310C10/D6L310C5)</f>
        <v>0.48167486021495126</v>
      </c>
      <c r="AF17" s="16" t="s">
        <v>29528</v>
      </c>
      <c r="AG17" s="33">
        <f>CHOOSE(MIN(D6L310C9,RUN_YEARS),B7L803C5,B7L803C14,B7L803C23,B7L803C32,B7L803C41)</f>
        <v>9135.3194302362081</v>
      </c>
      <c r="AH17" s="16" t="s">
        <v>29529</v>
      </c>
      <c r="AI17" s="33">
        <f>IF(D6L310C15=0,0,D6L310C11/D6L310C15)</f>
        <v>1.2624616646032671E-6</v>
      </c>
      <c r="AJ17" s="16" t="s">
        <v>29530</v>
      </c>
      <c r="AK17" s="33">
        <f>IF(D6L310C5=0,0,D6L310C11/D6L310C5)</f>
        <v>1.8325139785048718E-2</v>
      </c>
      <c r="AL17" s="16" t="s">
        <v>29531</v>
      </c>
      <c r="AM17" s="33">
        <f>D6L310C8*CHOOSE(MIN(D6L310C9,RUN_YEARS),B7L803C4,B7L803C13,B7L803C22,B7L803C31,B7L803C40)</f>
        <v>7.7021937003948632E-2</v>
      </c>
      <c r="AN17" s="16" t="s">
        <v>29532</v>
      </c>
      <c r="AO17" s="33">
        <f>D6L310C8-D6L310C18</f>
        <v>0.2376548051617022</v>
      </c>
      <c r="AP17" s="16" t="s">
        <v>29533</v>
      </c>
      <c r="AQ17" s="33">
        <f>CHOOSE(MIN(D6L310C9,RUN_YEARS),B7L803C2,B7L803C11,B7L803C20,B7L803C29,B7L803C38)</f>
        <v>1289.9123124638879</v>
      </c>
      <c r="AR17" s="16" t="s">
        <v>29534</v>
      </c>
      <c r="AS17" s="33">
        <f>IF(D6L310C20=0,0,D6L310C18/D6L310C20)</f>
        <v>5.9710986754461977E-5</v>
      </c>
      <c r="AT17" s="16" t="s">
        <v>29535</v>
      </c>
      <c r="AU17" s="33">
        <f>IF(D6L310C5=0,0,D6L310C18/D6L310C5)</f>
        <v>0.12238263380043998</v>
      </c>
      <c r="AV17" s="16" t="s">
        <v>29536</v>
      </c>
      <c r="AW17" s="33">
        <f>CHOOSE(MIN(D6L310C9,RUN_YEARS),B7L803C1,B7L803C10,B7L803C19,B7L803C28,B7L803C37)</f>
        <v>3980.0850409484015</v>
      </c>
      <c r="AX17" s="16" t="s">
        <v>29537</v>
      </c>
      <c r="AY17" s="33">
        <f>IF(D6L310C23=0,0,D6L310C19/D6L310C23)</f>
        <v>5.9710986754461963E-5</v>
      </c>
      <c r="AZ17" s="16" t="s">
        <v>29538</v>
      </c>
      <c r="BA17" s="33">
        <f>IF(D6L310C5=0,0,D6L310C19/D6L310C5)</f>
        <v>0.37761736619956005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0.1402048200633004</v>
      </c>
      <c r="J18" s="16" t="s">
        <v>29561</v>
      </c>
      <c r="K18" s="21">
        <f>IF(FLOW_THRU_100PCT="Y",1,INDEX(VariabilityMatrix,D6L311C1,D6L311C9))</f>
        <v>0.62502485848003075</v>
      </c>
      <c r="L18" s="16" t="s">
        <v>29541</v>
      </c>
      <c r="M18" s="15">
        <f>IF(D6L311C2&lt;&gt;0,D6L311C2*D6L311C4,D6L311C3*D6L311C4)</f>
        <v>8.7631497818282514E-2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4.3815748909141257E-2</v>
      </c>
      <c r="R18" s="16" t="s">
        <v>29543</v>
      </c>
      <c r="S18" s="15">
        <f>D6L311C5-D6L311C7</f>
        <v>4.3815748909141257E-2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4.2209889462048039E-2</v>
      </c>
      <c r="X18" s="16" t="s">
        <v>29545</v>
      </c>
      <c r="Y18" s="33">
        <f>D6L311C7-D6L311C10</f>
        <v>1.6058594470932178E-3</v>
      </c>
      <c r="Z18" s="16" t="s">
        <v>29546</v>
      </c>
      <c r="AA18" s="33">
        <f>CHOOSE(MIN(D6L311C9,RUN_YEARS),B7L803C7,B7L803C16,B7L803C25,B7L803C34,B7L803C43)</f>
        <v>624315</v>
      </c>
      <c r="AB18" s="16" t="s">
        <v>29547</v>
      </c>
      <c r="AC18" s="33">
        <f>IF(D6L311C12=0,0,D6L311C10/D6L311C12)</f>
        <v>6.7609923615559522E-8</v>
      </c>
      <c r="AD18" s="16" t="s">
        <v>29548</v>
      </c>
      <c r="AE18" s="33">
        <f>IF(D6L311C5=0,0,D6L311C10/D6L311C5)</f>
        <v>0.48167486021495132</v>
      </c>
      <c r="AF18" s="16" t="s">
        <v>29549</v>
      </c>
      <c r="AG18" s="33">
        <f>CHOOSE(MIN(D6L311C9,RUN_YEARS),B7L803C5,B7L803C14,B7L803C23,B7L803C32,B7L803C41)</f>
        <v>9135.3194302362081</v>
      </c>
      <c r="AH18" s="16" t="s">
        <v>29550</v>
      </c>
      <c r="AI18" s="33">
        <f>IF(D6L311C15=0,0,D6L311C11/D6L311C15)</f>
        <v>1.7578580140045479E-7</v>
      </c>
      <c r="AJ18" s="16" t="s">
        <v>29551</v>
      </c>
      <c r="AK18" s="33">
        <f>IF(D6L311C5=0,0,D6L311C11/D6L311C5)</f>
        <v>1.8325139785048707E-2</v>
      </c>
      <c r="AL18" s="16" t="s">
        <v>29552</v>
      </c>
      <c r="AM18" s="33">
        <f>D6L311C8*CHOOSE(MIN(D6L311C9,RUN_YEARS),B7L803C4,B7L803C13,B7L803C22,B7L803C31,B7L803C40)</f>
        <v>1.0724573506878924E-2</v>
      </c>
      <c r="AN18" s="16" t="s">
        <v>29553</v>
      </c>
      <c r="AO18" s="33">
        <f>D6L311C8-D6L311C18</f>
        <v>3.3091175402262335E-2</v>
      </c>
      <c r="AP18" s="16" t="s">
        <v>29554</v>
      </c>
      <c r="AQ18" s="33">
        <f>CHOOSE(MIN(D6L311C9,RUN_YEARS),B7L803C2,B7L803C11,B7L803C20,B7L803C29,B7L803C38)</f>
        <v>1289.9123124638879</v>
      </c>
      <c r="AR18" s="16" t="s">
        <v>29555</v>
      </c>
      <c r="AS18" s="33">
        <f>IF(D6L311C20=0,0,D6L311C18/D6L311C20)</f>
        <v>8.3141880291023E-6</v>
      </c>
      <c r="AT18" s="16" t="s">
        <v>29556</v>
      </c>
      <c r="AU18" s="33">
        <f>IF(D6L311C5=0,0,D6L311C18/D6L311C5)</f>
        <v>0.12238263380043998</v>
      </c>
      <c r="AV18" s="16" t="s">
        <v>29557</v>
      </c>
      <c r="AW18" s="33">
        <f>CHOOSE(MIN(D6L311C9,RUN_YEARS),B7L803C1,B7L803C10,B7L803C19,B7L803C28,B7L803C37)</f>
        <v>3980.0850409484015</v>
      </c>
      <c r="AX18" s="16" t="s">
        <v>29558</v>
      </c>
      <c r="AY18" s="33">
        <f>IF(D6L311C23=0,0,D6L311C19/D6L311C23)</f>
        <v>8.3141880291023E-6</v>
      </c>
      <c r="AZ18" s="16" t="s">
        <v>29559</v>
      </c>
      <c r="BA18" s="33">
        <f>IF(D6L311C5=0,0,D6L311C19/D6L311C5)</f>
        <v>0.37761736619956005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0.62502485848003075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624315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9135.3194302362081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1289.9123124638879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3980.0850409484015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8.8963300040245237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7.6508438034610906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3.8254219017305453</v>
      </c>
      <c r="R20" s="16" t="s">
        <v>29585</v>
      </c>
      <c r="S20" s="15">
        <f>D6L313C5-D6L313C7</f>
        <v>3.8254219017305453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3.6852191195585471</v>
      </c>
      <c r="X20" s="16" t="s">
        <v>29587</v>
      </c>
      <c r="Y20" s="33">
        <f>D6L313C7-D6L313C10</f>
        <v>0.14020278217199822</v>
      </c>
      <c r="Z20" s="16" t="s">
        <v>29588</v>
      </c>
      <c r="AA20" s="33">
        <f>CHOOSE(MIN(D6L313C9,RUN_YEARS),B7L803C7,B7L803C16,B7L803C25,B7L803C34,B7L803C43)</f>
        <v>624315</v>
      </c>
      <c r="AB20" s="16" t="s">
        <v>29589</v>
      </c>
      <c r="AC20" s="33">
        <f>IF(D6L313C12=0,0,D6L313C10/D6L313C12)</f>
        <v>5.902820082103661E-6</v>
      </c>
      <c r="AD20" s="16" t="s">
        <v>29590</v>
      </c>
      <c r="AE20" s="33">
        <f>IF(D6L313C5=0,0,D6L313C10/D6L313C5)</f>
        <v>0.48167486021495132</v>
      </c>
      <c r="AF20" s="16" t="s">
        <v>29591</v>
      </c>
      <c r="AG20" s="33">
        <f>CHOOSE(MIN(D6L313C9,RUN_YEARS),B7L803C5,B7L803C14,B7L803C23,B7L803C32,B7L803C41)</f>
        <v>9135.3194302362081</v>
      </c>
      <c r="AH20" s="16" t="s">
        <v>29592</v>
      </c>
      <c r="AI20" s="33">
        <f>IF(D6L313C15=0,0,D6L313C11/D6L313C15)</f>
        <v>1.5347332213469523E-5</v>
      </c>
      <c r="AJ20" s="16" t="s">
        <v>29593</v>
      </c>
      <c r="AK20" s="33">
        <f>IF(D6L313C5=0,0,D6L313C11/D6L313C5)</f>
        <v>1.8325139785048711E-2</v>
      </c>
      <c r="AL20" s="16" t="s">
        <v>29594</v>
      </c>
      <c r="AM20" s="33">
        <f>D6L313C8*CHOOSE(MIN(D6L313C9,RUN_YEARS),B7L803C4,B7L803C13,B7L803C22,B7L803C31,B7L803C40)</f>
        <v>0.93633041546334395</v>
      </c>
      <c r="AN20" s="16" t="s">
        <v>29595</v>
      </c>
      <c r="AO20" s="33">
        <f>D6L313C8-D6L313C18</f>
        <v>2.8890914862672012</v>
      </c>
      <c r="AP20" s="16" t="s">
        <v>29596</v>
      </c>
      <c r="AQ20" s="33">
        <f>CHOOSE(MIN(D6L313C9,RUN_YEARS),B7L803C2,B7L803C11,B7L803C20,B7L803C29,B7L803C38)</f>
        <v>1289.9123124638879</v>
      </c>
      <c r="AR20" s="16" t="s">
        <v>29597</v>
      </c>
      <c r="AS20" s="33">
        <f>IF(D6L313C20=0,0,D6L313C18/D6L313C20)</f>
        <v>7.2588687340679775E-4</v>
      </c>
      <c r="AT20" s="16" t="s">
        <v>29598</v>
      </c>
      <c r="AU20" s="33">
        <f>IF(D6L313C5=0,0,D6L313C18/D6L313C5)</f>
        <v>0.12238263380043997</v>
      </c>
      <c r="AV20" s="16" t="s">
        <v>29599</v>
      </c>
      <c r="AW20" s="33">
        <f>CHOOSE(MIN(D6L313C9,RUN_YEARS),B7L803C1,B7L803C10,B7L803C19,B7L803C28,B7L803C37)</f>
        <v>3980.0850409484015</v>
      </c>
      <c r="AX20" s="16" t="s">
        <v>29600</v>
      </c>
      <c r="AY20" s="33">
        <f>IF(D6L313C23=0,0,D6L313C19/D6L313C23)</f>
        <v>7.2588687340679765E-4</v>
      </c>
      <c r="AZ20" s="16" t="s">
        <v>29601</v>
      </c>
      <c r="BA20" s="33">
        <f>IF(D6L313C5=0,0,D6L313C19/D6L313C5)</f>
        <v>0.37761736619956005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16.765123419012472</v>
      </c>
      <c r="J21" s="16" t="s">
        <v>29623</v>
      </c>
      <c r="K21" s="21">
        <f>IF(FLOW_THRU_100PCT="Y",1,INDEX(VariabilityMatrix,D6L314C1,D6L314C9))</f>
        <v>0.62047015002265882</v>
      </c>
      <c r="L21" s="16" t="s">
        <v>29603</v>
      </c>
      <c r="M21" s="15">
        <f>IF(D6L314C2&lt;&gt;0,D6L314C2*D6L314C4,D6L314C3*D6L314C4)</f>
        <v>10.402258642943059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5.2011293214715293</v>
      </c>
      <c r="R21" s="16" t="s">
        <v>29605</v>
      </c>
      <c r="S21" s="15">
        <f>D6L314C5-D6L314C7</f>
        <v>5.2011293214715293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5.0051587160970659</v>
      </c>
      <c r="X21" s="16" t="s">
        <v>29607</v>
      </c>
      <c r="Y21" s="33">
        <f>D6L314C7-D6L314C10</f>
        <v>0.19597060537446342</v>
      </c>
      <c r="Z21" s="16" t="s">
        <v>29608</v>
      </c>
      <c r="AA21" s="33">
        <f>CHOOSE(MIN(D6L314C9,RUN_YEARS),B7L803C7,B7L803C16,B7L803C25,B7L803C34,B7L803C43)</f>
        <v>675116.8</v>
      </c>
      <c r="AB21" s="16" t="s">
        <v>29609</v>
      </c>
      <c r="AC21" s="33">
        <f>IF(D6L314C12=0,0,D6L314C10/D6L314C12)</f>
        <v>7.4137670934822913E-6</v>
      </c>
      <c r="AD21" s="16" t="s">
        <v>29610</v>
      </c>
      <c r="AE21" s="33">
        <f>IF(D6L314C5=0,0,D6L314C10/D6L314C5)</f>
        <v>0.48116076401278379</v>
      </c>
      <c r="AF21" s="16" t="s">
        <v>29611</v>
      </c>
      <c r="AG21" s="33">
        <f>CHOOSE(MIN(D6L314C9,RUN_YEARS),B7L803C5,B7L803C14,B7L803C23,B7L803C32,B7L803C41)</f>
        <v>10166.668147111426</v>
      </c>
      <c r="AH21" s="16" t="s">
        <v>29612</v>
      </c>
      <c r="AI21" s="33">
        <f>IF(D6L314C15=0,0,D6L314C11/D6L314C15)</f>
        <v>1.9275794443053891E-5</v>
      </c>
      <c r="AJ21" s="16" t="s">
        <v>29613</v>
      </c>
      <c r="AK21" s="33">
        <f>IF(D6L314C5=0,0,D6L314C11/D6L314C5)</f>
        <v>1.883923598721618E-2</v>
      </c>
      <c r="AL21" s="16" t="s">
        <v>29614</v>
      </c>
      <c r="AM21" s="33">
        <f>D6L314C8*CHOOSE(MIN(D6L314C9,RUN_YEARS),B7L803C4,B7L803C13,B7L803C22,B7L803C31,B7L803C40)</f>
        <v>1.2089864787933946</v>
      </c>
      <c r="AN21" s="16" t="s">
        <v>29615</v>
      </c>
      <c r="AO21" s="33">
        <f>D6L314C8-D6L314C18</f>
        <v>3.9921428426781347</v>
      </c>
      <c r="AP21" s="16" t="s">
        <v>29616</v>
      </c>
      <c r="AQ21" s="33">
        <f>CHOOSE(MIN(D6L314C9,RUN_YEARS),B7L803C2,B7L803C11,B7L803C20,B7L803C29,B7L803C38)</f>
        <v>1341.4687199766938</v>
      </c>
      <c r="AR21" s="16" t="s">
        <v>29617</v>
      </c>
      <c r="AS21" s="33">
        <f>IF(D6L314C20=0,0,D6L314C18/D6L314C20)</f>
        <v>9.0124090169944404E-4</v>
      </c>
      <c r="AT21" s="16" t="s">
        <v>29618</v>
      </c>
      <c r="AU21" s="33">
        <f>IF(D6L314C5=0,0,D6L314C18/D6L314C5)</f>
        <v>0.1162234587979195</v>
      </c>
      <c r="AV21" s="16" t="s">
        <v>29619</v>
      </c>
      <c r="AW21" s="33">
        <f>CHOOSE(MIN(D6L314C9,RUN_YEARS),B7L803C1,B7L803C10,B7L803C19,B7L803C28,B7L803C37)</f>
        <v>4429.6068178333508</v>
      </c>
      <c r="AX21" s="16" t="s">
        <v>29620</v>
      </c>
      <c r="AY21" s="33">
        <f>IF(D6L314C23=0,0,D6L314C19/D6L314C23)</f>
        <v>9.0124090169944415E-4</v>
      </c>
      <c r="AZ21" s="16" t="s">
        <v>29621</v>
      </c>
      <c r="BA21" s="33">
        <f>IF(D6L314C5=0,0,D6L314C19/D6L314C5)</f>
        <v>0.38377654120208049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33.06194409748521</v>
      </c>
      <c r="J22" s="16" t="s">
        <v>29644</v>
      </c>
      <c r="K22" s="21">
        <f>IF(FLOW_THRU_100PCT="Y",1,INDEX(VariabilityMatrix,D6L315C1,D6L315C9))</f>
        <v>0.61445765294191268</v>
      </c>
      <c r="L22" s="16" t="s">
        <v>29624</v>
      </c>
      <c r="M22" s="15">
        <f>IF(D6L315C2&lt;&gt;0,D6L315C2*D6L315C4,D6L315C3*D6L315C4)</f>
        <v>20.315164571837485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10.157582285918743</v>
      </c>
      <c r="R22" s="16" t="s">
        <v>29626</v>
      </c>
      <c r="S22" s="15">
        <f>D6L315C5-D6L315C7</f>
        <v>10.157582285918743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9.7800238605130279</v>
      </c>
      <c r="X22" s="16" t="s">
        <v>29628</v>
      </c>
      <c r="Y22" s="33">
        <f>D6L315C7-D6L315C10</f>
        <v>0.37755842540571471</v>
      </c>
      <c r="Z22" s="16" t="s">
        <v>29629</v>
      </c>
      <c r="AA22" s="33">
        <f>CHOOSE(MIN(D6L315C9,RUN_YEARS),B7L803C7,B7L803C16,B7L803C25,B7L803C34,B7L803C43)</f>
        <v>648835.33333333326</v>
      </c>
      <c r="AB22" s="16" t="s">
        <v>29630</v>
      </c>
      <c r="AC22" s="33">
        <f>IF(D6L315C12=0,0,D6L315C10/D6L315C12)</f>
        <v>1.5073198634650541E-5</v>
      </c>
      <c r="AD22" s="16" t="s">
        <v>29631</v>
      </c>
      <c r="AE22" s="33">
        <f>IF(D6L315C5=0,0,D6L315C10/D6L315C5)</f>
        <v>0.4814149462550199</v>
      </c>
      <c r="AF22" s="16" t="s">
        <v>29632</v>
      </c>
      <c r="AG22" s="33">
        <f>CHOOSE(MIN(D6L315C9,RUN_YEARS),B7L803C5,B7L803C14,B7L803C23,B7L803C32,B7L803C41)</f>
        <v>9633.9723586190739</v>
      </c>
      <c r="AH22" s="16" t="s">
        <v>29633</v>
      </c>
      <c r="AI22" s="33">
        <f>IF(D6L315C15=0,0,D6L315C11/D6L315C15)</f>
        <v>3.9190316450091374E-5</v>
      </c>
      <c r="AJ22" s="16" t="s">
        <v>29634</v>
      </c>
      <c r="AK22" s="33">
        <f>IF(D6L315C5=0,0,D6L315C11/D6L315C5)</f>
        <v>1.8585053744980071E-2</v>
      </c>
      <c r="AL22" s="16" t="s">
        <v>29635</v>
      </c>
      <c r="AM22" s="33">
        <f>D6L315C8*CHOOSE(MIN(D6L315C9,RUN_YEARS),B7L803C4,B7L803C13,B7L803C22,B7L803C31,B7L803C40)</f>
        <v>2.3371538564681793</v>
      </c>
      <c r="AN22" s="16" t="s">
        <v>29636</v>
      </c>
      <c r="AO22" s="33">
        <f>D6L315C8-D6L315C18</f>
        <v>7.8204284294505637</v>
      </c>
      <c r="AP22" s="16" t="s">
        <v>29637</v>
      </c>
      <c r="AQ22" s="33">
        <f>CHOOSE(MIN(D6L315C9,RUN_YEARS),B7L803C2,B7L803C11,B7L803C20,B7L803C29,B7L803C38)</f>
        <v>1257.7541214581117</v>
      </c>
      <c r="AR22" s="16" t="s">
        <v>29638</v>
      </c>
      <c r="AS22" s="33">
        <f>IF(D6L315C20=0,0,D6L315C18/D6L315C20)</f>
        <v>1.8581961423101692E-3</v>
      </c>
      <c r="AT22" s="16" t="s">
        <v>29639</v>
      </c>
      <c r="AU22" s="33">
        <f>IF(D6L315C5=0,0,D6L315C18/D6L315C5)</f>
        <v>0.11504479071304842</v>
      </c>
      <c r="AV22" s="16" t="s">
        <v>29640</v>
      </c>
      <c r="AW22" s="33">
        <f>CHOOSE(MIN(D6L315C9,RUN_YEARS),B7L803C1,B7L803C10,B7L803C19,B7L803C28,B7L803C37)</f>
        <v>4208.612993743468</v>
      </c>
      <c r="AX22" s="16" t="s">
        <v>29641</v>
      </c>
      <c r="AY22" s="33">
        <f>IF(D6L315C23=0,0,D6L315C19/D6L315C23)</f>
        <v>1.858196142310169E-3</v>
      </c>
      <c r="AZ22" s="16" t="s">
        <v>29642</v>
      </c>
      <c r="BA22" s="33">
        <f>IF(D6L315C5=0,0,D6L315C19/D6L315C5)</f>
        <v>0.38495520928695159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8370.7603645380423</v>
      </c>
      <c r="J23" s="16" t="s">
        <v>29665</v>
      </c>
      <c r="K23" s="21">
        <f>IF(FLOW_THRU_100PCT="Y",1,INDEX(VariabilityMatrix,D6L316C1,D6L316C9))</f>
        <v>0.28992731445079573</v>
      </c>
      <c r="L23" s="16" t="s">
        <v>29645</v>
      </c>
      <c r="M23" s="15">
        <f>IF(D6L316C2&lt;&gt;0,D6L316C2*D6L316C4,D6L316C3*D6L316C4)</f>
        <v>2426.9120724016784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1213.4560362008392</v>
      </c>
      <c r="R23" s="16" t="s">
        <v>29647</v>
      </c>
      <c r="S23" s="15">
        <f>D6L316C5-D6L316C7</f>
        <v>1213.4560362008392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1168.351744900913</v>
      </c>
      <c r="X23" s="16" t="s">
        <v>29649</v>
      </c>
      <c r="Y23" s="33">
        <f>D6L316C7-D6L316C10</f>
        <v>45.104291299926217</v>
      </c>
      <c r="Z23" s="16" t="s">
        <v>29650</v>
      </c>
      <c r="AA23" s="33">
        <f>CHOOSE(MIN(D6L316C9,RUN_YEARS),B7L803C7,B7L803C16,B7L803C25,B7L803C34,B7L803C43)</f>
        <v>648835.33333333326</v>
      </c>
      <c r="AB23" s="16" t="s">
        <v>29651</v>
      </c>
      <c r="AC23" s="33">
        <f>IF(D6L316C12=0,0,D6L316C10/D6L316C12)</f>
        <v>1.8006906912707895E-3</v>
      </c>
      <c r="AD23" s="16" t="s">
        <v>29652</v>
      </c>
      <c r="AE23" s="33">
        <f>IF(D6L316C5=0,0,D6L316C10/D6L316C5)</f>
        <v>0.4814149462550199</v>
      </c>
      <c r="AF23" s="16" t="s">
        <v>29653</v>
      </c>
      <c r="AG23" s="33">
        <f>CHOOSE(MIN(D6L316C9,RUN_YEARS),B7L803C5,B7L803C14,B7L803C23,B7L803C32,B7L803C41)</f>
        <v>9633.9723586190739</v>
      </c>
      <c r="AH23" s="16" t="s">
        <v>29654</v>
      </c>
      <c r="AI23" s="33">
        <f>IF(D6L316C15=0,0,D6L316C11/D6L316C15)</f>
        <v>4.6817957973040551E-3</v>
      </c>
      <c r="AJ23" s="16" t="s">
        <v>29655</v>
      </c>
      <c r="AK23" s="33">
        <f>IF(D6L316C5=0,0,D6L316C11/D6L316C5)</f>
        <v>1.8585053744980096E-2</v>
      </c>
      <c r="AL23" s="16" t="s">
        <v>29656</v>
      </c>
      <c r="AM23" s="33">
        <f>D6L316C8*CHOOSE(MIN(D6L316C9,RUN_YEARS),B7L803C4,B7L803C13,B7L803C22,B7L803C31,B7L803C40)</f>
        <v>279.20359144842166</v>
      </c>
      <c r="AN23" s="16" t="s">
        <v>29657</v>
      </c>
      <c r="AO23" s="33">
        <f>D6L316C8-D6L316C18</f>
        <v>934.25244475241755</v>
      </c>
      <c r="AP23" s="16" t="s">
        <v>29658</v>
      </c>
      <c r="AQ23" s="33">
        <f>CHOOSE(MIN(D6L316C9,RUN_YEARS),B7L803C2,B7L803C11,B7L803C20,B7L803C29,B7L803C38)</f>
        <v>1257.7541214581117</v>
      </c>
      <c r="AR23" s="16" t="s">
        <v>29659</v>
      </c>
      <c r="AS23" s="33">
        <f>IF(D6L316C20=0,0,D6L316C18/D6L316C20)</f>
        <v>0.22198582909411699</v>
      </c>
      <c r="AT23" s="16" t="s">
        <v>29660</v>
      </c>
      <c r="AU23" s="33">
        <f>IF(D6L316C5=0,0,D6L316C18/D6L316C5)</f>
        <v>0.11504479071304841</v>
      </c>
      <c r="AV23" s="16" t="s">
        <v>29661</v>
      </c>
      <c r="AW23" s="33">
        <f>CHOOSE(MIN(D6L316C9,RUN_YEARS),B7L803C1,B7L803C10,B7L803C19,B7L803C28,B7L803C37)</f>
        <v>4208.612993743468</v>
      </c>
      <c r="AX23" s="16" t="s">
        <v>29662</v>
      </c>
      <c r="AY23" s="33">
        <f>IF(D6L316C23=0,0,D6L316C19/D6L316C23)</f>
        <v>0.22198582909411699</v>
      </c>
      <c r="AZ23" s="16" t="s">
        <v>29663</v>
      </c>
      <c r="BA23" s="33">
        <f>IF(D6L316C5=0,0,D6L316C19/D6L316C5)</f>
        <v>0.38495520928695159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1045.8059700998001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899.39313428582807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449.69656714291403</v>
      </c>
      <c r="R24" s="16" t="s">
        <v>29668</v>
      </c>
      <c r="S24" s="15">
        <f>D6L317C5-D6L317C7</f>
        <v>449.69656714291403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432.98129740434581</v>
      </c>
      <c r="X24" s="16" t="s">
        <v>29670</v>
      </c>
      <c r="Y24" s="33">
        <f>D6L317C7-D6L317C10</f>
        <v>16.715269738568225</v>
      </c>
      <c r="Z24" s="16" t="s">
        <v>29671</v>
      </c>
      <c r="AA24" s="33">
        <f>CHOOSE(MIN(D6L317C9,RUN_YEARS),B7L803C7,B7L803C16,B7L803C25,B7L803C34,B7L803C43)</f>
        <v>648835.33333333326</v>
      </c>
      <c r="AB24" s="16" t="s">
        <v>29672</v>
      </c>
      <c r="AC24" s="33">
        <f>IF(D6L317C12=0,0,D6L317C10/D6L317C12)</f>
        <v>6.6732077487202072E-4</v>
      </c>
      <c r="AD24" s="16" t="s">
        <v>29673</v>
      </c>
      <c r="AE24" s="33">
        <f>IF(D6L317C5=0,0,D6L317C10/D6L317C5)</f>
        <v>0.4814149462550199</v>
      </c>
      <c r="AF24" s="16" t="s">
        <v>29674</v>
      </c>
      <c r="AG24" s="33">
        <f>CHOOSE(MIN(D6L317C9,RUN_YEARS),B7L803C5,B7L803C14,B7L803C23,B7L803C32,B7L803C41)</f>
        <v>9633.9723586190739</v>
      </c>
      <c r="AH24" s="16" t="s">
        <v>29675</v>
      </c>
      <c r="AI24" s="33">
        <f>IF(D6L317C15=0,0,D6L317C11/D6L317C15)</f>
        <v>1.735034014667256E-3</v>
      </c>
      <c r="AJ24" s="16" t="s">
        <v>29676</v>
      </c>
      <c r="AK24" s="33">
        <f>IF(D6L317C5=0,0,D6L317C11/D6L317C5)</f>
        <v>1.8585053744980106E-2</v>
      </c>
      <c r="AL24" s="16" t="s">
        <v>29677</v>
      </c>
      <c r="AM24" s="33">
        <f>D6L317C8*CHOOSE(MIN(D6L317C9,RUN_YEARS),B7L803C4,B7L803C13,B7L803C22,B7L803C31,B7L803C40)</f>
        <v>103.47049490266573</v>
      </c>
      <c r="AN24" s="16" t="s">
        <v>29678</v>
      </c>
      <c r="AO24" s="33">
        <f>D6L317C8-D6L317C18</f>
        <v>346.2260722402483</v>
      </c>
      <c r="AP24" s="16" t="s">
        <v>29679</v>
      </c>
      <c r="AQ24" s="33">
        <f>CHOOSE(MIN(D6L317C9,RUN_YEARS),B7L803C2,B7L803C11,B7L803C20,B7L803C29,B7L803C38)</f>
        <v>1257.7541214581117</v>
      </c>
      <c r="AR24" s="16" t="s">
        <v>29680</v>
      </c>
      <c r="AS24" s="33">
        <f>IF(D6L317C20=0,0,D6L317C18/D6L317C20)</f>
        <v>8.226607501211175E-2</v>
      </c>
      <c r="AT24" s="16" t="s">
        <v>29681</v>
      </c>
      <c r="AU24" s="33">
        <f>IF(D6L317C5=0,0,D6L317C18/D6L317C5)</f>
        <v>0.11504479071304841</v>
      </c>
      <c r="AV24" s="16" t="s">
        <v>29682</v>
      </c>
      <c r="AW24" s="33">
        <f>CHOOSE(MIN(D6L317C9,RUN_YEARS),B7L803C1,B7L803C10,B7L803C19,B7L803C28,B7L803C37)</f>
        <v>4208.612993743468</v>
      </c>
      <c r="AX24" s="16" t="s">
        <v>29683</v>
      </c>
      <c r="AY24" s="33">
        <f>IF(D6L317C23=0,0,D6L317C19/D6L317C23)</f>
        <v>8.2266075012111736E-2</v>
      </c>
      <c r="AZ24" s="16" t="s">
        <v>29684</v>
      </c>
      <c r="BA24" s="33">
        <f>IF(D6L317C5=0,0,D6L317C19/D6L317C5)</f>
        <v>0.38495520928695159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2614.0047812334328</v>
      </c>
      <c r="J25" s="16" t="s">
        <v>29706</v>
      </c>
      <c r="K25" s="21">
        <f>IF(FLOW_THRU_100PCT="Y",1,INDEX(VariabilityMatrix,D6L318C1,D6L318C9))</f>
        <v>0.29420639647929608</v>
      </c>
      <c r="L25" s="16" t="s">
        <v>29686</v>
      </c>
      <c r="M25" s="15">
        <f>IF(D6L318C2&lt;&gt;0,D6L318C2*D6L318C4,D6L318C3*D6L318C4)</f>
        <v>769.05692706633897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384.52846353316949</v>
      </c>
      <c r="R25" s="16" t="s">
        <v>29688</v>
      </c>
      <c r="S25" s="15">
        <f>D6L318C5-D6L318C7</f>
        <v>384.52846353316949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370.43538784201883</v>
      </c>
      <c r="X25" s="16" t="s">
        <v>29690</v>
      </c>
      <c r="Y25" s="33">
        <f>D6L318C7-D6L318C10</f>
        <v>14.093075691150659</v>
      </c>
      <c r="Z25" s="16" t="s">
        <v>29691</v>
      </c>
      <c r="AA25" s="33">
        <f>CHOOSE(MIN(D6L318C9,RUN_YEARS),B7L803C7,B7L803C16,B7L803C25,B7L803C34,B7L803C43)</f>
        <v>624315</v>
      </c>
      <c r="AB25" s="16" t="s">
        <v>29692</v>
      </c>
      <c r="AC25" s="33">
        <f>IF(D6L318C12=0,0,D6L318C10/D6L318C12)</f>
        <v>5.9334692878117428E-4</v>
      </c>
      <c r="AD25" s="16" t="s">
        <v>29693</v>
      </c>
      <c r="AE25" s="33">
        <f>IF(D6L318C5=0,0,D6L318C10/D6L318C5)</f>
        <v>0.48167486021495132</v>
      </c>
      <c r="AF25" s="16" t="s">
        <v>29694</v>
      </c>
      <c r="AG25" s="33">
        <f>CHOOSE(MIN(D6L318C9,RUN_YEARS),B7L803C5,B7L803C14,B7L803C23,B7L803C32,B7L803C41)</f>
        <v>9135.3194302362081</v>
      </c>
      <c r="AH25" s="16" t="s">
        <v>29695</v>
      </c>
      <c r="AI25" s="33">
        <f>IF(D6L318C15=0,0,D6L318C11/D6L318C15)</f>
        <v>1.5427020148310524E-3</v>
      </c>
      <c r="AJ25" s="16" t="s">
        <v>29696</v>
      </c>
      <c r="AK25" s="33">
        <f>IF(D6L318C5=0,0,D6L318C11/D6L318C5)</f>
        <v>1.8325139785048693E-2</v>
      </c>
      <c r="AL25" s="16" t="s">
        <v>29697</v>
      </c>
      <c r="AM25" s="33">
        <f>D6L318C8*CHOOSE(MIN(D6L318C9,RUN_YEARS),B7L803C4,B7L803C13,B7L803C22,B7L803C31,B7L803C40)</f>
        <v>94.119212276851428</v>
      </c>
      <c r="AN25" s="16" t="s">
        <v>29698</v>
      </c>
      <c r="AO25" s="33">
        <f>D6L318C8-D6L318C18</f>
        <v>290.40925125631804</v>
      </c>
      <c r="AP25" s="16" t="s">
        <v>29699</v>
      </c>
      <c r="AQ25" s="33">
        <f>CHOOSE(MIN(D6L318C9,RUN_YEARS),B7L803C2,B7L803C11,B7L803C20,B7L803C29,B7L803C38)</f>
        <v>1289.9123124638879</v>
      </c>
      <c r="AR25" s="16" t="s">
        <v>29700</v>
      </c>
      <c r="AS25" s="33">
        <f>IF(D6L318C20=0,0,D6L318C18/D6L318C20)</f>
        <v>7.2965589495825794E-2</v>
      </c>
      <c r="AT25" s="16" t="s">
        <v>29701</v>
      </c>
      <c r="AU25" s="33">
        <f>IF(D6L318C5=0,0,D6L318C18/D6L318C5)</f>
        <v>0.12238263380043997</v>
      </c>
      <c r="AV25" s="16" t="s">
        <v>29702</v>
      </c>
      <c r="AW25" s="33">
        <f>CHOOSE(MIN(D6L318C9,RUN_YEARS),B7L803C1,B7L803C10,B7L803C19,B7L803C28,B7L803C37)</f>
        <v>3980.0850409484015</v>
      </c>
      <c r="AX25" s="16" t="s">
        <v>29703</v>
      </c>
      <c r="AY25" s="33">
        <f>IF(D6L318C23=0,0,D6L318C19/D6L318C23)</f>
        <v>7.2965589495825794E-2</v>
      </c>
      <c r="AZ25" s="16" t="s">
        <v>29704</v>
      </c>
      <c r="BA25" s="33">
        <f>IF(D6L318C5=0,0,D6L318C19/D6L318C5)</f>
        <v>0.37761736619956005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20901.108416583891</v>
      </c>
      <c r="J26" s="16" t="s">
        <v>29727</v>
      </c>
      <c r="K26" s="21">
        <f>IF(FLOW_THRU_100PCT="Y",1,INDEX(VariabilityMatrix,D6L319C1,D6L319C9))</f>
        <v>0.28992731445079573</v>
      </c>
      <c r="L26" s="16" t="s">
        <v>29707</v>
      </c>
      <c r="M26" s="15">
        <f>IF(D6L319C2&lt;&gt;0,D6L319C2*D6L319C4,D6L319C3*D6L319C4)</f>
        <v>6059.8022322650913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3029.9011161325457</v>
      </c>
      <c r="R26" s="16" t="s">
        <v>29709</v>
      </c>
      <c r="S26" s="15">
        <f>D6L319C5-D6L319C7</f>
        <v>3029.9011161325457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2917.2793659619488</v>
      </c>
      <c r="X26" s="16" t="s">
        <v>29711</v>
      </c>
      <c r="Y26" s="33">
        <f>D6L319C7-D6L319C10</f>
        <v>112.6217501705969</v>
      </c>
      <c r="Z26" s="16" t="s">
        <v>29712</v>
      </c>
      <c r="AA26" s="33">
        <f>CHOOSE(MIN(D6L319C9,RUN_YEARS),B7L803C7,B7L803C16,B7L803C25,B7L803C34,B7L803C43)</f>
        <v>648835.33333333326</v>
      </c>
      <c r="AB26" s="16" t="s">
        <v>29713</v>
      </c>
      <c r="AC26" s="33">
        <f>IF(D6L319C12=0,0,D6L319C10/D6L319C12)</f>
        <v>4.4961783307556451E-3</v>
      </c>
      <c r="AD26" s="16" t="s">
        <v>29714</v>
      </c>
      <c r="AE26" s="33">
        <f>IF(D6L319C5=0,0,D6L319C10/D6L319C5)</f>
        <v>0.48141494625501996</v>
      </c>
      <c r="AF26" s="16" t="s">
        <v>29715</v>
      </c>
      <c r="AG26" s="33">
        <f>CHOOSE(MIN(D6L319C9,RUN_YEARS),B7L803C5,B7L803C14,B7L803C23,B7L803C32,B7L803C41)</f>
        <v>9633.9723586190739</v>
      </c>
      <c r="AH26" s="16" t="s">
        <v>29716</v>
      </c>
      <c r="AI26" s="33">
        <f>IF(D6L319C15=0,0,D6L319C11/D6L319C15)</f>
        <v>1.1690063659964663E-2</v>
      </c>
      <c r="AJ26" s="16" t="s">
        <v>29717</v>
      </c>
      <c r="AK26" s="33">
        <f>IF(D6L319C5=0,0,D6L319C11/D6L319C5)</f>
        <v>1.8585053744980064E-2</v>
      </c>
      <c r="AL26" s="16" t="s">
        <v>29718</v>
      </c>
      <c r="AM26" s="33">
        <f>D6L319C8*CHOOSE(MIN(D6L319C9,RUN_YEARS),B7L803C4,B7L803C13,B7L803C22,B7L803C31,B7L803C40)</f>
        <v>697.14867957340095</v>
      </c>
      <c r="AN26" s="16" t="s">
        <v>29719</v>
      </c>
      <c r="AO26" s="33">
        <f>D6L319C8-D6L319C18</f>
        <v>2332.7524365591448</v>
      </c>
      <c r="AP26" s="16" t="s">
        <v>29720</v>
      </c>
      <c r="AQ26" s="33">
        <f>CHOOSE(MIN(D6L319C9,RUN_YEARS),B7L803C2,B7L803C11,B7L803C20,B7L803C29,B7L803C38)</f>
        <v>1257.7541214581117</v>
      </c>
      <c r="AR26" s="16" t="s">
        <v>29721</v>
      </c>
      <c r="AS26" s="33">
        <f>IF(D6L319C20=0,0,D6L319C18/D6L319C20)</f>
        <v>0.55428057652889895</v>
      </c>
      <c r="AT26" s="16" t="s">
        <v>29722</v>
      </c>
      <c r="AU26" s="33">
        <f>IF(D6L319C5=0,0,D6L319C18/D6L319C5)</f>
        <v>0.11504479071304841</v>
      </c>
      <c r="AV26" s="16" t="s">
        <v>29723</v>
      </c>
      <c r="AW26" s="33">
        <f>CHOOSE(MIN(D6L319C9,RUN_YEARS),B7L803C1,B7L803C10,B7L803C19,B7L803C28,B7L803C37)</f>
        <v>4208.612993743468</v>
      </c>
      <c r="AX26" s="16" t="s">
        <v>29724</v>
      </c>
      <c r="AY26" s="33">
        <f>IF(D6L319C23=0,0,D6L319C19/D6L319C23)</f>
        <v>0.55428057652889895</v>
      </c>
      <c r="AZ26" s="16" t="s">
        <v>29725</v>
      </c>
      <c r="BA26" s="33">
        <f>IF(D6L319C5=0,0,D6L319C19/D6L319C5)</f>
        <v>0.38495520928695159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5566.0120675930721</v>
      </c>
      <c r="J27" s="16" t="s">
        <v>29748</v>
      </c>
      <c r="K27" s="21">
        <f>IF(FLOW_THRU_100PCT="Y",1,INDEX(VariabilityMatrix,D6L320C1,D6L320C9))</f>
        <v>0.29420639647929608</v>
      </c>
      <c r="L27" s="16" t="s">
        <v>29728</v>
      </c>
      <c r="M27" s="15">
        <f>IF(D6L320C2&lt;&gt;0,D6L320C2*D6L320C4,D6L320C3*D6L320C4)</f>
        <v>1637.556353166834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818.77817658341701</v>
      </c>
      <c r="R27" s="16" t="s">
        <v>29730</v>
      </c>
      <c r="S27" s="15">
        <f>D6L320C5-D6L320C7</f>
        <v>818.77817658341701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788.76972750574021</v>
      </c>
      <c r="X27" s="16" t="s">
        <v>29732</v>
      </c>
      <c r="Y27" s="33">
        <f>D6L320C7-D6L320C10</f>
        <v>30.008449077676801</v>
      </c>
      <c r="Z27" s="16" t="s">
        <v>29733</v>
      </c>
      <c r="AA27" s="33">
        <f>CHOOSE(MIN(D6L320C9,RUN_YEARS),B7L803C7,B7L803C16,B7L803C25,B7L803C34,B7L803C43)</f>
        <v>624315</v>
      </c>
      <c r="AB27" s="16" t="s">
        <v>29734</v>
      </c>
      <c r="AC27" s="33">
        <f>IF(D6L320C12=0,0,D6L320C10/D6L320C12)</f>
        <v>1.2634162682391744E-3</v>
      </c>
      <c r="AD27" s="16" t="s">
        <v>29735</v>
      </c>
      <c r="AE27" s="33">
        <f>IF(D6L320C5=0,0,D6L320C10/D6L320C5)</f>
        <v>0.48167486021495132</v>
      </c>
      <c r="AF27" s="16" t="s">
        <v>29736</v>
      </c>
      <c r="AG27" s="33">
        <f>CHOOSE(MIN(D6L320C9,RUN_YEARS),B7L803C5,B7L803C14,B7L803C23,B7L803C32,B7L803C41)</f>
        <v>9135.3194302362081</v>
      </c>
      <c r="AH27" s="16" t="s">
        <v>29737</v>
      </c>
      <c r="AI27" s="33">
        <f>IF(D6L320C15=0,0,D6L320C11/D6L320C15)</f>
        <v>3.2848822974218522E-3</v>
      </c>
      <c r="AJ27" s="16" t="s">
        <v>29738</v>
      </c>
      <c r="AK27" s="33">
        <f>IF(D6L320C5=0,0,D6L320C11/D6L320C5)</f>
        <v>1.8325139785048693E-2</v>
      </c>
      <c r="AL27" s="16" t="s">
        <v>29739</v>
      </c>
      <c r="AM27" s="33">
        <f>D6L320C8*CHOOSE(MIN(D6L320C9,RUN_YEARS),B7L803C4,B7L803C13,B7L803C22,B7L803C31,B7L803C40)</f>
        <v>200.4084594972006</v>
      </c>
      <c r="AN27" s="16" t="s">
        <v>29740</v>
      </c>
      <c r="AO27" s="33">
        <f>D6L320C8-D6L320C18</f>
        <v>618.36971708621638</v>
      </c>
      <c r="AP27" s="16" t="s">
        <v>29741</v>
      </c>
      <c r="AQ27" s="33">
        <f>CHOOSE(MIN(D6L320C9,RUN_YEARS),B7L803C2,B7L803C11,B7L803C20,B7L803C29,B7L803C38)</f>
        <v>1289.9123124638879</v>
      </c>
      <c r="AR27" s="16" t="s">
        <v>29742</v>
      </c>
      <c r="AS27" s="33">
        <f>IF(D6L320C20=0,0,D6L320C18/D6L320C20)</f>
        <v>0.15536595593416447</v>
      </c>
      <c r="AT27" s="16" t="s">
        <v>29743</v>
      </c>
      <c r="AU27" s="33">
        <f>IF(D6L320C5=0,0,D6L320C18/D6L320C5)</f>
        <v>0.12238263380043997</v>
      </c>
      <c r="AV27" s="16" t="s">
        <v>29744</v>
      </c>
      <c r="AW27" s="33">
        <f>CHOOSE(MIN(D6L320C9,RUN_YEARS),B7L803C1,B7L803C10,B7L803C19,B7L803C28,B7L803C37)</f>
        <v>3980.0850409484015</v>
      </c>
      <c r="AX27" s="16" t="s">
        <v>29745</v>
      </c>
      <c r="AY27" s="33">
        <f>IF(D6L320C23=0,0,D6L320C19/D6L320C23)</f>
        <v>0.15536595593416444</v>
      </c>
      <c r="AZ27" s="16" t="s">
        <v>29746</v>
      </c>
      <c r="BA27" s="33">
        <f>IF(D6L320C5=0,0,D6L320C19/D6L320C5)</f>
        <v>0.37761736619955999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0.29420639647929608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624315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9135.3194302362081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1289.9123124638879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3980.0850409484015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0.29420639647929608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624315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9135.3194302362081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1289.9123124638879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3980.0850409484015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0.29420639647929608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624315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9135.3194302362081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1289.9123124638879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3980.0850409484015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0.29420639647929608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624315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9135.3194302362081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1289.9123124638879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3980.0850409484015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0.29420639647929608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624315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9135.3194302362081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1289.9123124638879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3980.0850409484015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262.2362362430311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225.52316316900675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112.76158158450338</v>
      </c>
      <c r="R33" s="16" t="s">
        <v>29856</v>
      </c>
      <c r="S33" s="15">
        <f>D6L326C5-D6L326C7</f>
        <v>112.76158158450338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108.62883809466499</v>
      </c>
      <c r="X33" s="16" t="s">
        <v>29858</v>
      </c>
      <c r="Y33" s="33">
        <f>D6L326C7-D6L326C10</f>
        <v>4.1327434898383899</v>
      </c>
      <c r="Z33" s="16" t="s">
        <v>29859</v>
      </c>
      <c r="AA33" s="33">
        <f>CHOOSE(MIN(D6L326C9,RUN_YEARS),B7L803C7,B7L803C16,B7L803C25,B7L803C34,B7L803C43)</f>
        <v>624315</v>
      </c>
      <c r="AB33" s="16" t="s">
        <v>29860</v>
      </c>
      <c r="AC33" s="33">
        <f>IF(D6L326C12=0,0,D6L326C10/D6L326C12)</f>
        <v>1.7399684148973672E-4</v>
      </c>
      <c r="AD33" s="16" t="s">
        <v>29861</v>
      </c>
      <c r="AE33" s="33">
        <f>IF(D6L326C5=0,0,D6L326C10/D6L326C5)</f>
        <v>0.48167486021495132</v>
      </c>
      <c r="AF33" s="16" t="s">
        <v>29862</v>
      </c>
      <c r="AG33" s="33">
        <f>CHOOSE(MIN(D6L326C9,RUN_YEARS),B7L803C5,B7L803C14,B7L803C23,B7L803C32,B7L803C41)</f>
        <v>9135.3194302362081</v>
      </c>
      <c r="AH33" s="16" t="s">
        <v>29863</v>
      </c>
      <c r="AI33" s="33">
        <f>IF(D6L326C15=0,0,D6L326C11/D6L326C15)</f>
        <v>4.5239178787331483E-4</v>
      </c>
      <c r="AJ33" s="16" t="s">
        <v>29864</v>
      </c>
      <c r="AK33" s="33">
        <f>IF(D6L326C5=0,0,D6L326C11/D6L326C5)</f>
        <v>1.8325139785048676E-2</v>
      </c>
      <c r="AL33" s="16" t="s">
        <v>29865</v>
      </c>
      <c r="AM33" s="33">
        <f>D6L326C8*CHOOSE(MIN(D6L326C9,RUN_YEARS),B7L803C4,B7L803C13,B7L803C22,B7L803C31,B7L803C40)</f>
        <v>27.600118691629422</v>
      </c>
      <c r="AN33" s="16" t="s">
        <v>29866</v>
      </c>
      <c r="AO33" s="33">
        <f>D6L326C8-D6L326C18</f>
        <v>85.161462892873956</v>
      </c>
      <c r="AP33" s="16" t="s">
        <v>29867</v>
      </c>
      <c r="AQ33" s="33">
        <f>CHOOSE(MIN(D6L326C9,RUN_YEARS),B7L803C2,B7L803C11,B7L803C20,B7L803C29,B7L803C38)</f>
        <v>1289.9123124638879</v>
      </c>
      <c r="AR33" s="16" t="s">
        <v>29868</v>
      </c>
      <c r="AS33" s="33">
        <f>IF(D6L326C20=0,0,D6L326C18/D6L326C20)</f>
        <v>2.1396895296634442E-2</v>
      </c>
      <c r="AT33" s="16" t="s">
        <v>29869</v>
      </c>
      <c r="AU33" s="33">
        <f>IF(D6L326C5=0,0,D6L326C18/D6L326C5)</f>
        <v>0.12238263380043997</v>
      </c>
      <c r="AV33" s="16" t="s">
        <v>29870</v>
      </c>
      <c r="AW33" s="33">
        <f>CHOOSE(MIN(D6L326C9,RUN_YEARS),B7L803C1,B7L803C10,B7L803C19,B7L803C28,B7L803C37)</f>
        <v>3980.0850409484015</v>
      </c>
      <c r="AX33" s="16" t="s">
        <v>29871</v>
      </c>
      <c r="AY33" s="33">
        <f>IF(D6L326C23=0,0,D6L326C19/D6L326C23)</f>
        <v>2.1396895296634442E-2</v>
      </c>
      <c r="AZ33" s="16" t="s">
        <v>29872</v>
      </c>
      <c r="BA33" s="33">
        <f>IF(D6L326C5=0,0,D6L326C19/D6L326C5)</f>
        <v>0.37761736619956005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-1.4240341050941458E-2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-1.2246693303809654E-2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-6.123346651904827E-3</v>
      </c>
      <c r="R34" s="16" t="s">
        <v>29876</v>
      </c>
      <c r="S34" s="15">
        <f>D6L327C5-D6L327C7</f>
        <v>-6.123346651904827E-3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-5.8957411986552367E-3</v>
      </c>
      <c r="X34" s="16" t="s">
        <v>29878</v>
      </c>
      <c r="Y34" s="33">
        <f>D6L327C7-D6L327C10</f>
        <v>-2.2760545324959029E-4</v>
      </c>
      <c r="Z34" s="16" t="s">
        <v>29879</v>
      </c>
      <c r="AA34" s="33">
        <f>CHOOSE(MIN(D6L327C9,RUN_YEARS),B7L803C7,B7L803C16,B7L803C25,B7L803C34,B7L803C43)</f>
        <v>648835.33333333326</v>
      </c>
      <c r="AB34" s="16" t="s">
        <v>29880</v>
      </c>
      <c r="AC34" s="33">
        <f>IF(D6L327C12=0,0,D6L327C10/D6L327C12)</f>
        <v>-9.0866524921915017E-9</v>
      </c>
      <c r="AD34" s="16" t="s">
        <v>29881</v>
      </c>
      <c r="AE34" s="33">
        <f>IF(D6L327C5=0,0,D6L327C10/D6L327C5)</f>
        <v>0.4814149462550199</v>
      </c>
      <c r="AF34" s="16" t="s">
        <v>29882</v>
      </c>
      <c r="AG34" s="33">
        <f>CHOOSE(MIN(D6L327C9,RUN_YEARS),B7L803C5,B7L803C14,B7L803C23,B7L803C32,B7L803C41)</f>
        <v>9633.9723586190739</v>
      </c>
      <c r="AH34" s="16" t="s">
        <v>29883</v>
      </c>
      <c r="AI34" s="33">
        <f>IF(D6L327C15=0,0,D6L327C11/D6L327C15)</f>
        <v>-2.3625296479697922E-8</v>
      </c>
      <c r="AJ34" s="16" t="s">
        <v>29884</v>
      </c>
      <c r="AK34" s="33">
        <f>IF(D6L327C5=0,0,D6L327C11/D6L327C5)</f>
        <v>1.8585053744980096E-2</v>
      </c>
      <c r="AL34" s="16" t="s">
        <v>29885</v>
      </c>
      <c r="AM34" s="33">
        <f>D6L327C8*CHOOSE(MIN(D6L327C9,RUN_YEARS),B7L803C4,B7L803C13,B7L803C22,B7L803C31,B7L803C40)</f>
        <v>-1.4089182680636729E-3</v>
      </c>
      <c r="AN34" s="16" t="s">
        <v>29886</v>
      </c>
      <c r="AO34" s="33">
        <f>D6L327C8-D6L327C18</f>
        <v>-4.7144283838411538E-3</v>
      </c>
      <c r="AP34" s="16" t="s">
        <v>29887</v>
      </c>
      <c r="AQ34" s="33">
        <f>CHOOSE(MIN(D6L327C9,RUN_YEARS),B7L803C2,B7L803C11,B7L803C20,B7L803C29,B7L803C38)</f>
        <v>1257.7541214581117</v>
      </c>
      <c r="AR34" s="16" t="s">
        <v>29888</v>
      </c>
      <c r="AS34" s="33">
        <f>IF(D6L327C20=0,0,D6L327C18/D6L327C20)</f>
        <v>-1.1201857692426536E-6</v>
      </c>
      <c r="AT34" s="16" t="s">
        <v>29889</v>
      </c>
      <c r="AU34" s="33">
        <f>IF(D6L327C5=0,0,D6L327C18/D6L327C5)</f>
        <v>0.11504479071304841</v>
      </c>
      <c r="AV34" s="16" t="s">
        <v>29890</v>
      </c>
      <c r="AW34" s="33">
        <f>CHOOSE(MIN(D6L327C9,RUN_YEARS),B7L803C1,B7L803C10,B7L803C19,B7L803C28,B7L803C37)</f>
        <v>4208.612993743468</v>
      </c>
      <c r="AX34" s="16" t="s">
        <v>29891</v>
      </c>
      <c r="AY34" s="33">
        <f>IF(D6L327C23=0,0,D6L327C19/D6L327C23)</f>
        <v>-1.1201857692426536E-6</v>
      </c>
      <c r="AZ34" s="16" t="s">
        <v>29892</v>
      </c>
      <c r="BA34" s="33">
        <f>IF(D6L327C5=0,0,D6L327C19/D6L327C5)</f>
        <v>0.38495520928695159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111027.92109206763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73733.200854779236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36866.600427389618</v>
      </c>
      <c r="R35" s="16" t="s">
        <v>29896</v>
      </c>
      <c r="S35" s="15">
        <f>SUM(D6L301C8:D6L327C8)-2*SUM(D6L309C8,D6L311C8,D6L322C8,D6L324C8,D6L327C8)</f>
        <v>36866.600427389618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35496.855074424719</v>
      </c>
      <c r="X35" s="16" t="s">
        <v>29898</v>
      </c>
      <c r="Y35" s="33">
        <f>SUM(D6L301C11:D6L327C11)-2*SUM(D6L309C11,D6L311C11,D6L322C11,D6L324C11,D6L327C11)</f>
        <v>1369.745352964906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5.4774639742869405E-2</v>
      </c>
      <c r="AD35" s="16" t="s">
        <v>29900</v>
      </c>
      <c r="AE35" s="33">
        <f>IF(D6L328C5=0,0,D6L328C10/D6L328C5)</f>
        <v>0.48142295008102698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0.14241406333146045</v>
      </c>
      <c r="AJ35" s="16" t="s">
        <v>29902</v>
      </c>
      <c r="AK35" s="33">
        <f>IF(D6L328C5=0,0,D6L328C11/D6L328C5)</f>
        <v>1.8577049918973128E-2</v>
      </c>
      <c r="AL35" s="16" t="s">
        <v>29903</v>
      </c>
      <c r="AM35" s="33">
        <f>SUM(D6L301C18:D6L327C18)-2*SUM(D6L309C18,D6L311C18,D6L322C18,D6L324C18,D6L327C18)</f>
        <v>8502.4707373599576</v>
      </c>
      <c r="AN35" s="16" t="s">
        <v>29904</v>
      </c>
      <c r="AO35" s="33">
        <f>SUM(D6L301C19:D6L327C19)-2*SUM(D6L309C19,D6L311C19,D6L322C19,D6L324C19,D6L327C19)</f>
        <v>28364.129690029669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6.7514273737526285</v>
      </c>
      <c r="AT35" s="16" t="s">
        <v>29906</v>
      </c>
      <c r="AU35" s="33">
        <f>IF(D6L328C5=0,0,D6L328C18/D6L328C5)</f>
        <v>0.11531400561472906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6.7514273737526276</v>
      </c>
      <c r="AZ35" s="16" t="s">
        <v>29908</v>
      </c>
      <c r="BA35" s="33">
        <f>IF(D6L328C5=0,0,D6L328C19/D6L328C5)</f>
        <v>0.38468599438527107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912.03387784049744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456.01693892024872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228.00846946012436</v>
      </c>
      <c r="R36" s="16" t="s">
        <v>29913</v>
      </c>
      <c r="S36" s="15">
        <f>D6L329C5-D6L329C7</f>
        <v>228.00846946012436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219.65189531006081</v>
      </c>
      <c r="X36" s="16" t="s">
        <v>29915</v>
      </c>
      <c r="Y36" s="33">
        <f>D6L329C7-D6L329C10</f>
        <v>8.3565741500635511</v>
      </c>
      <c r="Z36" s="16" t="s">
        <v>29916</v>
      </c>
      <c r="AA36" s="33">
        <f>CHOOSE(MIN(D6L329C9,RUN_YEARS),B7L803C7,B7L803C16,B7L803C25,B7L803C34,B7L803C43)</f>
        <v>624315</v>
      </c>
      <c r="AB36" s="16" t="s">
        <v>29917</v>
      </c>
      <c r="AC36" s="33">
        <f>IF(D6L329C12=0,0,D6L329C10/D6L329C12)</f>
        <v>3.5182863668190066E-4</v>
      </c>
      <c r="AD36" s="16" t="s">
        <v>29918</v>
      </c>
      <c r="AE36" s="33">
        <f>IF(D6L329C5=0,0,D6L329C10/D6L329C5)</f>
        <v>0.48167486021495137</v>
      </c>
      <c r="AF36" s="16" t="s">
        <v>29919</v>
      </c>
      <c r="AG36" s="33">
        <f>CHOOSE(MIN(D6L329C9,RUN_YEARS),B7L803C5,B7L803C14,B7L803C23,B7L803C32,B7L803C41)</f>
        <v>9135.3194302362081</v>
      </c>
      <c r="AH36" s="16" t="s">
        <v>29920</v>
      </c>
      <c r="AI36" s="33">
        <f>IF(D6L329C15=0,0,D6L329C11/D6L329C15)</f>
        <v>9.1475445537293916E-4</v>
      </c>
      <c r="AJ36" s="16" t="s">
        <v>29921</v>
      </c>
      <c r="AK36" s="33">
        <f>IF(D6L329C5=0,0,D6L329C11/D6L329C5)</f>
        <v>1.8325139785048652E-2</v>
      </c>
      <c r="AL36" s="16" t="s">
        <v>29922</v>
      </c>
      <c r="AM36" s="33">
        <f>D6L329C8*CHOOSE(MIN(D6L329C9,RUN_YEARS),B7L803C4,B7L803C13,B7L803C22,B7L803C31,B7L803C40)</f>
        <v>55.808554042674402</v>
      </c>
      <c r="AN36" s="16" t="s">
        <v>29923</v>
      </c>
      <c r="AO36" s="33">
        <f>D6L329C8-D6L329C18</f>
        <v>172.19991541744997</v>
      </c>
      <c r="AP36" s="16" t="s">
        <v>29924</v>
      </c>
      <c r="AQ36" s="33">
        <f>CHOOSE(MIN(D6L329C9,RUN_YEARS),B7L803C2,B7L803C11,B7L803C20,B7L803C29,B7L803C38)</f>
        <v>1289.9123124638879</v>
      </c>
      <c r="AR36" s="16" t="s">
        <v>29925</v>
      </c>
      <c r="AS36" s="33">
        <f>IF(D6L329C20=0,0,D6L329C18/D6L329C20)</f>
        <v>4.3265385951757711E-2</v>
      </c>
      <c r="AT36" s="16" t="s">
        <v>29926</v>
      </c>
      <c r="AU36" s="33">
        <f>IF(D6L329C5=0,0,D6L329C18/D6L329C5)</f>
        <v>0.12238263380043997</v>
      </c>
      <c r="AV36" s="16" t="s">
        <v>29927</v>
      </c>
      <c r="AW36" s="33">
        <f>CHOOSE(MIN(D6L329C9,RUN_YEARS),B7L803C1,B7L803C10,B7L803C19,B7L803C28,B7L803C37)</f>
        <v>3980.0850409484015</v>
      </c>
      <c r="AX36" s="16" t="s">
        <v>29928</v>
      </c>
      <c r="AY36" s="33">
        <f>IF(D6L329C23=0,0,D6L329C19/D6L329C23)</f>
        <v>4.3265385951757711E-2</v>
      </c>
      <c r="AZ36" s="16" t="s">
        <v>29929</v>
      </c>
      <c r="BA36" s="33">
        <f>IF(D6L329C5=0,0,D6L329C19/D6L329C5)</f>
        <v>0.37761736619956005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0.38437841232346326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0.38437841232346326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0.19218920616173163</v>
      </c>
      <c r="R37" s="16" t="s">
        <v>29933</v>
      </c>
      <c r="S37" s="15">
        <f>D6L330C5-D6L330C7</f>
        <v>0.19218920616173163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0.1851454180255491</v>
      </c>
      <c r="X37" s="16" t="s">
        <v>29935</v>
      </c>
      <c r="Y37" s="33">
        <f>D6L330C7-D6L330C10</f>
        <v>7.0437881361825327E-3</v>
      </c>
      <c r="Z37" s="16" t="s">
        <v>29936</v>
      </c>
      <c r="AA37" s="33">
        <f>CHOOSE(MIN(D6L330C9,RUN_YEARS),B7L803C7,B7L803C16,B7L803C25,B7L803C34,B7L803C43)</f>
        <v>624315</v>
      </c>
      <c r="AB37" s="16" t="s">
        <v>29937</v>
      </c>
      <c r="AC37" s="33">
        <f>IF(D6L330C12=0,0,D6L330C10/D6L330C12)</f>
        <v>2.9655769607577759E-7</v>
      </c>
      <c r="AD37" s="16" t="s">
        <v>29938</v>
      </c>
      <c r="AE37" s="33">
        <f>IF(D6L330C5=0,0,D6L330C10/D6L330C5)</f>
        <v>0.48167486021495137</v>
      </c>
      <c r="AF37" s="16" t="s">
        <v>29939</v>
      </c>
      <c r="AG37" s="33">
        <f>CHOOSE(MIN(D6L330C9,RUN_YEARS),B7L803C5,B7L803C14,B7L803C23,B7L803C32,B7L803C41)</f>
        <v>9135.3194302362081</v>
      </c>
      <c r="AH37" s="16" t="s">
        <v>29940</v>
      </c>
      <c r="AI37" s="33">
        <f>IF(D6L330C15=0,0,D6L330C11/D6L330C15)</f>
        <v>7.7105000979701972E-7</v>
      </c>
      <c r="AJ37" s="16" t="s">
        <v>29941</v>
      </c>
      <c r="AK37" s="33">
        <f>IF(D6L330C5=0,0,D6L330C11/D6L330C5)</f>
        <v>1.8325139785048655E-2</v>
      </c>
      <c r="AL37" s="16" t="s">
        <v>29942</v>
      </c>
      <c r="AM37" s="33">
        <f>D6L330C8*CHOOSE(MIN(D6L330C9,RUN_YEARS),B7L803C4,B7L803C13,B7L803C22,B7L803C31,B7L803C40)</f>
        <v>4.7041242476176928E-2</v>
      </c>
      <c r="AN37" s="16" t="s">
        <v>29943</v>
      </c>
      <c r="AO37" s="33">
        <f>D6L330C8-D6L330C18</f>
        <v>0.14514796368555472</v>
      </c>
      <c r="AP37" s="16" t="s">
        <v>29944</v>
      </c>
      <c r="AQ37" s="33">
        <f>CHOOSE(MIN(D6L330C9,RUN_YEARS),B7L803C2,B7L803C11,B7L803C20,B7L803C29,B7L803C38)</f>
        <v>1289.9123124638879</v>
      </c>
      <c r="AR37" s="16" t="s">
        <v>29945</v>
      </c>
      <c r="AS37" s="33">
        <f>IF(D6L330C20=0,0,D6L330C18/D6L330C20)</f>
        <v>3.6468558383106284E-5</v>
      </c>
      <c r="AT37" s="16" t="s">
        <v>29946</v>
      </c>
      <c r="AU37" s="33">
        <f>IF(D6L330C5=0,0,D6L330C18/D6L330C5)</f>
        <v>0.12238263380043997</v>
      </c>
      <c r="AV37" s="16" t="s">
        <v>29947</v>
      </c>
      <c r="AW37" s="33">
        <f>CHOOSE(MIN(D6L330C9,RUN_YEARS),B7L803C1,B7L803C10,B7L803C19,B7L803C28,B7L803C37)</f>
        <v>3980.0850409484015</v>
      </c>
      <c r="AX37" s="16" t="s">
        <v>29948</v>
      </c>
      <c r="AY37" s="33">
        <f>IF(D6L330C23=0,0,D6L330C19/D6L330C23)</f>
        <v>3.6468558383106277E-5</v>
      </c>
      <c r="AZ37" s="16" t="s">
        <v>29949</v>
      </c>
      <c r="BA37" s="33">
        <f>IF(D6L330C5=0,0,D6L330C19/D6L330C5)</f>
        <v>0.37761736619956005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293.02130151118052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146.51065075559026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73.255325377795131</v>
      </c>
      <c r="R38" s="16" t="s">
        <v>29953</v>
      </c>
      <c r="S38" s="15">
        <f>D6L331C5-D6L331C7</f>
        <v>73.255325377795131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70.570497222700496</v>
      </c>
      <c r="X38" s="16" t="s">
        <v>29955</v>
      </c>
      <c r="Y38" s="33">
        <f>D6L331C7-D6L331C10</f>
        <v>2.6848281550946353</v>
      </c>
      <c r="Z38" s="16" t="s">
        <v>29956</v>
      </c>
      <c r="AA38" s="33">
        <f>CHOOSE(MIN(D6L331C9,RUN_YEARS),B7L803C7,B7L803C16,B7L803C25,B7L803C34,B7L803C43)</f>
        <v>624315</v>
      </c>
      <c r="AB38" s="16" t="s">
        <v>29957</v>
      </c>
      <c r="AC38" s="33">
        <f>IF(D6L331C12=0,0,D6L331C10/D6L331C12)</f>
        <v>1.1303668376172364E-4</v>
      </c>
      <c r="AD38" s="16" t="s">
        <v>29958</v>
      </c>
      <c r="AE38" s="33">
        <f>IF(D6L331C5=0,0,D6L331C10/D6L331C5)</f>
        <v>0.48167486021495137</v>
      </c>
      <c r="AF38" s="16" t="s">
        <v>29959</v>
      </c>
      <c r="AG38" s="33">
        <f>CHOOSE(MIN(D6L331C9,RUN_YEARS),B7L803C5,B7L803C14,B7L803C23,B7L803C32,B7L803C41)</f>
        <v>9135.3194302362081</v>
      </c>
      <c r="AH38" s="16" t="s">
        <v>29960</v>
      </c>
      <c r="AI38" s="33">
        <f>IF(D6L331C15=0,0,D6L331C11/D6L331C15)</f>
        <v>2.9389537778048064E-4</v>
      </c>
      <c r="AJ38" s="16" t="s">
        <v>29961</v>
      </c>
      <c r="AK38" s="33">
        <f>IF(D6L331C5=0,0,D6L331C11/D6L331C5)</f>
        <v>1.8325139785048652E-2</v>
      </c>
      <c r="AL38" s="16" t="s">
        <v>29962</v>
      </c>
      <c r="AM38" s="33">
        <f>D6L331C8*CHOOSE(MIN(D6L331C9,RUN_YEARS),B7L803C4,B7L803C13,B7L803C22,B7L803C31,B7L803C40)</f>
        <v>17.930359319285557</v>
      </c>
      <c r="AN38" s="16" t="s">
        <v>29963</v>
      </c>
      <c r="AO38" s="33">
        <f>D6L331C8-D6L331C18</f>
        <v>55.324966058509574</v>
      </c>
      <c r="AP38" s="16" t="s">
        <v>29964</v>
      </c>
      <c r="AQ38" s="33">
        <f>CHOOSE(MIN(D6L331C9,RUN_YEARS),B7L803C2,B7L803C11,B7L803C20,B7L803C29,B7L803C38)</f>
        <v>1289.9123124638879</v>
      </c>
      <c r="AR38" s="16" t="s">
        <v>29965</v>
      </c>
      <c r="AS38" s="33">
        <f>IF(D6L331C20=0,0,D6L331C18/D6L331C20)</f>
        <v>1.3900448228946982E-2</v>
      </c>
      <c r="AT38" s="16" t="s">
        <v>29966</v>
      </c>
      <c r="AU38" s="33">
        <f>IF(D6L331C5=0,0,D6L331C18/D6L331C5)</f>
        <v>0.12238263380043997</v>
      </c>
      <c r="AV38" s="16" t="s">
        <v>29967</v>
      </c>
      <c r="AW38" s="33">
        <f>CHOOSE(MIN(D6L331C9,RUN_YEARS),B7L803C1,B7L803C10,B7L803C19,B7L803C28,B7L803C37)</f>
        <v>3980.0850409484015</v>
      </c>
      <c r="AX38" s="16" t="s">
        <v>29968</v>
      </c>
      <c r="AY38" s="33">
        <f>IF(D6L331C23=0,0,D6L331C19/D6L331C23)</f>
        <v>1.390044822894698E-2</v>
      </c>
      <c r="AZ38" s="16" t="s">
        <v>29969</v>
      </c>
      <c r="BA38" s="33">
        <f>IF(D6L331C5=0,0,D6L331C19/D6L331C5)</f>
        <v>0.37761736619956005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624315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9135.3194302362081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1289.9123124638879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3980.0850409484015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9003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9003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3601.2000000000003</v>
      </c>
      <c r="R40" s="16" t="s">
        <v>29994</v>
      </c>
      <c r="S40" s="15">
        <f>D6L333C5-D6L333C7</f>
        <v>5401.7999999999993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3469.2150132121656</v>
      </c>
      <c r="X40" s="16" t="s">
        <v>29996</v>
      </c>
      <c r="Y40" s="33">
        <f>D6L333C7-D6L333C10</f>
        <v>131.98498678783471</v>
      </c>
      <c r="Z40" s="16" t="s">
        <v>29997</v>
      </c>
      <c r="AA40" s="33">
        <f>CHOOSE(MIN(D6L333C9,RUN_YEARS),B7L803C7,B7L803C16,B7L803C25,B7L803C34,B7L803C43)</f>
        <v>624315</v>
      </c>
      <c r="AB40" s="16" t="s">
        <v>29998</v>
      </c>
      <c r="AC40" s="33">
        <f>IF(D6L333C12=0,0,D6L333C10/D6L333C12)</f>
        <v>5.5568343115449184E-3</v>
      </c>
      <c r="AD40" s="16" t="s">
        <v>29999</v>
      </c>
      <c r="AE40" s="33">
        <f>IF(D6L333C5=0,0,D6L333C10/D6L333C5)</f>
        <v>0.38533988817196108</v>
      </c>
      <c r="AF40" s="16" t="s">
        <v>30000</v>
      </c>
      <c r="AG40" s="33">
        <f>CHOOSE(MIN(D6L333C9,RUN_YEARS),B7L803C5,B7L803C14,B7L803C23,B7L803C32,B7L803C41)</f>
        <v>9135.3194302362081</v>
      </c>
      <c r="AH40" s="16" t="s">
        <v>30001</v>
      </c>
      <c r="AI40" s="33">
        <f>IF(D6L333C15=0,0,D6L333C11/D6L333C15)</f>
        <v>1.4447769210016779E-2</v>
      </c>
      <c r="AJ40" s="16" t="s">
        <v>30002</v>
      </c>
      <c r="AK40" s="33">
        <f>IF(D6L333C5=0,0,D6L333C11/D6L333C5)</f>
        <v>1.4660111828038955E-2</v>
      </c>
      <c r="AL40" s="16" t="s">
        <v>30003</v>
      </c>
      <c r="AM40" s="33">
        <f>D6L333C8*CHOOSE(MIN(D6L333C9,RUN_YEARS),B7L803C4,B7L803C13,B7L803C22,B7L803C31,B7L803C40)</f>
        <v>1322.173022526433</v>
      </c>
      <c r="AN40" s="16" t="s">
        <v>30004</v>
      </c>
      <c r="AO40" s="33">
        <f>D6L333C8-D6L333C18</f>
        <v>4079.6269774735665</v>
      </c>
      <c r="AP40" s="16" t="s">
        <v>30005</v>
      </c>
      <c r="AQ40" s="33">
        <f>CHOOSE(MIN(D6L333C9,RUN_YEARS),B7L803C2,B7L803C11,B7L803C20,B7L803C29,B7L803C38)</f>
        <v>1289.9123124638879</v>
      </c>
      <c r="AR40" s="16" t="s">
        <v>30006</v>
      </c>
      <c r="AS40" s="33">
        <f>IF(D6L333C20=0,0,D6L333C18/D6L333C20)</f>
        <v>1.0250100024248341</v>
      </c>
      <c r="AT40" s="16" t="s">
        <v>30007</v>
      </c>
      <c r="AU40" s="33">
        <f>IF(D6L333C5=0,0,D6L333C18/D6L333C5)</f>
        <v>0.14685916056052795</v>
      </c>
      <c r="AV40" s="16" t="s">
        <v>30008</v>
      </c>
      <c r="AW40" s="33">
        <f>CHOOSE(MIN(D6L333C9,RUN_YEARS),B7L803C1,B7L803C10,B7L803C19,B7L803C28,B7L803C37)</f>
        <v>3980.0850409484015</v>
      </c>
      <c r="AX40" s="16" t="s">
        <v>30009</v>
      </c>
      <c r="AY40" s="33">
        <f>IF(D6L333C23=0,0,D6L333C19/D6L333C23)</f>
        <v>1.0250100024248341</v>
      </c>
      <c r="AZ40" s="16" t="s">
        <v>30010</v>
      </c>
      <c r="BA40" s="33">
        <f>IF(D6L333C5=0,0,D6L333C19/D6L333C5)</f>
        <v>0.45314083943947203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49721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49721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49721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624315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9135.3194302362081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12169.973870383352</v>
      </c>
      <c r="AN41" s="16" t="s">
        <v>30023</v>
      </c>
      <c r="AO41" s="33">
        <f>D6L334C8-D6L334C18</f>
        <v>37551.02612961665</v>
      </c>
      <c r="AP41" s="16" t="s">
        <v>30024</v>
      </c>
      <c r="AQ41" s="33">
        <f>CHOOSE(MIN(D6L334C9,RUN_YEARS),B7L803C2,B7L803C11,B7L803C20,B7L803C29,B7L803C38)</f>
        <v>1289.9123124638879</v>
      </c>
      <c r="AR41" s="16" t="s">
        <v>30025</v>
      </c>
      <c r="AS41" s="33">
        <f>IF(D6L334C20=0,0,D6L334C18/D6L334C20)</f>
        <v>9.4347295957949537</v>
      </c>
      <c r="AT41" s="16" t="s">
        <v>30026</v>
      </c>
      <c r="AU41" s="33">
        <f>IF(D6L334C5=0,0,D6L334C18/D6L334C5)</f>
        <v>0.24476526760087994</v>
      </c>
      <c r="AV41" s="16" t="s">
        <v>30027</v>
      </c>
      <c r="AW41" s="33">
        <f>CHOOSE(MIN(D6L334C9,RUN_YEARS),B7L803C1,B7L803C10,B7L803C19,B7L803C28,B7L803C37)</f>
        <v>3980.0850409484015</v>
      </c>
      <c r="AX41" s="16" t="s">
        <v>30028</v>
      </c>
      <c r="AY41" s="33">
        <f>IF(D6L334C23=0,0,D6L334C19/D6L334C23)</f>
        <v>9.434729595794952</v>
      </c>
      <c r="AZ41" s="16" t="s">
        <v>30029</v>
      </c>
      <c r="BA41" s="33">
        <f>IF(D6L334C5=0,0,D6L334C19/D6L334C5)</f>
        <v>0.75523473239912009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11884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11884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11884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11448.448077588962</v>
      </c>
      <c r="X42" s="16" t="s">
        <v>30036</v>
      </c>
      <c r="Y42" s="33">
        <f>D6L335C7-D6L335C10</f>
        <v>435.55192241103759</v>
      </c>
      <c r="Z42" s="16" t="s">
        <v>30037</v>
      </c>
      <c r="AA42" s="33">
        <f>CHOOSE(MIN(D6L335C9,RUN_YEARS),B7L803C7,B7L803C16,B7L803C25,B7L803C34,B7L803C43)</f>
        <v>624315</v>
      </c>
      <c r="AB42" s="16" t="s">
        <v>30038</v>
      </c>
      <c r="AC42" s="33">
        <f>IF(D6L335C12=0,0,D6L335C10/D6L335C12)</f>
        <v>1.833761495012768E-2</v>
      </c>
      <c r="AD42" s="16" t="s">
        <v>30039</v>
      </c>
      <c r="AE42" s="33">
        <f>IF(D6L335C5=0,0,D6L335C10/D6L335C5)</f>
        <v>0.96334972042990263</v>
      </c>
      <c r="AF42" s="16" t="s">
        <v>30040</v>
      </c>
      <c r="AG42" s="33">
        <f>CHOOSE(MIN(D6L335C9,RUN_YEARS),B7L803C5,B7L803C14,B7L803C23,B7L803C32,B7L803C41)</f>
        <v>9135.3194302362081</v>
      </c>
      <c r="AH42" s="16" t="s">
        <v>30041</v>
      </c>
      <c r="AI42" s="33">
        <f>IF(D6L335C15=0,0,D6L335C11/D6L335C15)</f>
        <v>4.7677798870331974E-2</v>
      </c>
      <c r="AJ42" s="16" t="s">
        <v>30042</v>
      </c>
      <c r="AK42" s="33">
        <f>IF(D6L335C5=0,0,D6L335C11/D6L335C5)</f>
        <v>3.6650279570097408E-2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1289.9123124638879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3980.0850409484015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14693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14693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14693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624315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9135.3194302362081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3596.336076859729</v>
      </c>
      <c r="AN43" s="16" t="s">
        <v>30064</v>
      </c>
      <c r="AO43" s="33">
        <f>D6L336C8-D6L336C18</f>
        <v>11096.663923140271</v>
      </c>
      <c r="AP43" s="16" t="s">
        <v>30065</v>
      </c>
      <c r="AQ43" s="33">
        <f>CHOOSE(MIN(D6L336C9,RUN_YEARS),B7L803C2,B7L803C11,B7L803C20,B7L803C29,B7L803C38)</f>
        <v>1289.9123124638879</v>
      </c>
      <c r="AR43" s="16" t="s">
        <v>30066</v>
      </c>
      <c r="AS43" s="33">
        <f>IF(D6L336C20=0,0,D6L336C18/D6L336C20)</f>
        <v>2.7880469409508106</v>
      </c>
      <c r="AT43" s="16" t="s">
        <v>30067</v>
      </c>
      <c r="AU43" s="33">
        <f>IF(D6L336C5=0,0,D6L336C18/D6L336C5)</f>
        <v>0.24476526760087994</v>
      </c>
      <c r="AV43" s="16" t="s">
        <v>30068</v>
      </c>
      <c r="AW43" s="33">
        <f>CHOOSE(MIN(D6L336C9,RUN_YEARS),B7L803C1,B7L803C10,B7L803C19,B7L803C28,B7L803C37)</f>
        <v>3980.0850409484015</v>
      </c>
      <c r="AX43" s="16" t="s">
        <v>30069</v>
      </c>
      <c r="AY43" s="33">
        <f>IF(D6L336C23=0,0,D6L336C19/D6L336C23)</f>
        <v>2.7880469409508102</v>
      </c>
      <c r="AZ43" s="16" t="s">
        <v>30070</v>
      </c>
      <c r="BA43" s="33">
        <f>IF(D6L336C5=0,0,D6L336C19/D6L336C5)</f>
        <v>0.75523473239912009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86506.43955776401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85903.911968088156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15786.655984044082</v>
      </c>
      <c r="R44" s="16" t="s">
        <v>30074</v>
      </c>
      <c r="S44" s="15">
        <f>SUM(D6L329C8:D6L336C8)</f>
        <v>70117.255984044081</v>
      </c>
      <c r="U44" s="21" t="str">
        <f>NULL_VALUE</f>
        <v>n/a</v>
      </c>
      <c r="V44" s="16" t="s">
        <v>30075</v>
      </c>
      <c r="W44" s="33">
        <f>SUM(D6L329C10:D6L336C10)</f>
        <v>15208.070628751915</v>
      </c>
      <c r="X44" s="16" t="s">
        <v>30076</v>
      </c>
      <c r="Y44" s="33">
        <f>SUM(D6L329C11:D6L336C11)</f>
        <v>578.5853552921667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2.4359611139812297E-2</v>
      </c>
      <c r="AD44" s="16" t="s">
        <v>30078</v>
      </c>
      <c r="AE44" s="33">
        <f>IF(D6L337C5=0,0,D6L337C10/D6L337C5)</f>
        <v>0.1770358331806991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6.3334988963511973E-2</v>
      </c>
      <c r="AJ44" s="16" t="s">
        <v>30080</v>
      </c>
      <c r="AK44" s="33">
        <f>IF(D6L337C5=0,0,D6L337C11/D6L337C5)</f>
        <v>6.7352620158567557E-3</v>
      </c>
      <c r="AL44" s="16" t="s">
        <v>30081</v>
      </c>
      <c r="AM44" s="33">
        <f>SUM(D6L329C18:D6L336C18)</f>
        <v>17162.268924373951</v>
      </c>
      <c r="AN44" s="16" t="s">
        <v>30082</v>
      </c>
      <c r="AO44" s="33">
        <f>SUM(D6L329C19:D6L336C19)</f>
        <v>52954.987059670137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13.304988841909687</v>
      </c>
      <c r="AT44" s="16" t="s">
        <v>30084</v>
      </c>
      <c r="AU44" s="33">
        <f>IF(D6L337C5=0,0,D6L337C18/D6L337C5)</f>
        <v>0.19978448630778819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13.304988841909683</v>
      </c>
      <c r="AZ44" s="16" t="s">
        <v>30086</v>
      </c>
      <c r="BA44" s="33">
        <f>IF(D6L337C5=0,0,D6L337C19/D6L337C5)</f>
        <v>0.61644441849565612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4254.7672429102868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2127.3836214551434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1063.6918107275717</v>
      </c>
      <c r="R45" s="16" t="s">
        <v>30091</v>
      </c>
      <c r="S45" s="15">
        <f>D6L338C5-D6L338C7</f>
        <v>1063.6918107275717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1024.7072084879831</v>
      </c>
      <c r="X45" s="16" t="s">
        <v>30093</v>
      </c>
      <c r="Y45" s="33">
        <f>D6L338C7-D6L338C10</f>
        <v>38.984602239588639</v>
      </c>
      <c r="Z45" s="16" t="s">
        <v>30094</v>
      </c>
      <c r="AA45" s="33">
        <f>CHOOSE(MIN(D6L338C9,RUN_YEARS),B7L803C7,B7L803C16,B7L803C25,B7L803C34,B7L803C43)</f>
        <v>624315</v>
      </c>
      <c r="AB45" s="16" t="s">
        <v>30095</v>
      </c>
      <c r="AC45" s="33">
        <f>IF(D6L338C12=0,0,D6L338C10/D6L338C12)</f>
        <v>1.6413304317339534E-3</v>
      </c>
      <c r="AD45" s="16" t="s">
        <v>30096</v>
      </c>
      <c r="AE45" s="33">
        <f>IF(D6L338C5=0,0,D6L338C10/D6L338C5)</f>
        <v>0.48167486021495132</v>
      </c>
      <c r="AF45" s="16" t="s">
        <v>30097</v>
      </c>
      <c r="AG45" s="33">
        <f>CHOOSE(MIN(D6L338C9,RUN_YEARS),B7L803C5,B7L803C14,B7L803C23,B7L803C32,B7L803C41)</f>
        <v>9135.3194302362081</v>
      </c>
      <c r="AH45" s="16" t="s">
        <v>30098</v>
      </c>
      <c r="AI45" s="33">
        <f>IF(D6L338C15=0,0,D6L338C11/D6L338C15)</f>
        <v>4.2674591225082791E-3</v>
      </c>
      <c r="AJ45" s="16" t="s">
        <v>30099</v>
      </c>
      <c r="AK45" s="33">
        <f>IF(D6L338C5=0,0,D6L338C11/D6L338C5)</f>
        <v>1.8325139785048704E-2</v>
      </c>
      <c r="AL45" s="16" t="s">
        <v>30100</v>
      </c>
      <c r="AM45" s="33">
        <f>D6L338C8*CHOOSE(MIN(D6L338C9,RUN_YEARS),B7L803C4,B7L803C13,B7L803C22,B7L803C31,B7L803C40)</f>
        <v>260.35481069759862</v>
      </c>
      <c r="AN45" s="16" t="s">
        <v>30101</v>
      </c>
      <c r="AO45" s="33">
        <f>D6L338C8-D6L338C18</f>
        <v>803.33700002997307</v>
      </c>
      <c r="AP45" s="16" t="s">
        <v>30102</v>
      </c>
      <c r="AQ45" s="33">
        <f>CHOOSE(MIN(D6L338C9,RUN_YEARS),B7L803C2,B7L803C11,B7L803C20,B7L803C29,B7L803C38)</f>
        <v>1289.9123124638879</v>
      </c>
      <c r="AR45" s="16" t="s">
        <v>30103</v>
      </c>
      <c r="AS45" s="33">
        <f>IF(D6L338C20=0,0,D6L338C18/D6L338C20)</f>
        <v>0.20183915463237154</v>
      </c>
      <c r="AT45" s="16" t="s">
        <v>30104</v>
      </c>
      <c r="AU45" s="33">
        <f>IF(D6L338C5=0,0,D6L338C18/D6L338C5)</f>
        <v>0.12238263380043997</v>
      </c>
      <c r="AV45" s="16" t="s">
        <v>30105</v>
      </c>
      <c r="AW45" s="33">
        <f>CHOOSE(MIN(D6L338C9,RUN_YEARS),B7L803C1,B7L803C10,B7L803C19,B7L803C28,B7L803C37)</f>
        <v>3980.0850409484015</v>
      </c>
      <c r="AX45" s="16" t="s">
        <v>30106</v>
      </c>
      <c r="AY45" s="33">
        <f>IF(D6L338C23=0,0,D6L338C19/D6L338C23)</f>
        <v>0.20183915463237151</v>
      </c>
      <c r="AZ45" s="16" t="s">
        <v>30107</v>
      </c>
      <c r="BA45" s="33">
        <f>IF(D6L338C5=0,0,D6L338C19/D6L338C5)</f>
        <v>0.37761736619956005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23297.182942544798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23297.182942544798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9318.8731770179202</v>
      </c>
      <c r="R46" s="16" t="s">
        <v>30111</v>
      </c>
      <c r="S46" s="15">
        <f>D6L339C5-D6L339C7</f>
        <v>13978.309765526878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8977.3338698019325</v>
      </c>
      <c r="X46" s="16" t="s">
        <v>30113</v>
      </c>
      <c r="Y46" s="33">
        <f>D6L339C7-D6L339C10</f>
        <v>341.53930721598772</v>
      </c>
      <c r="Z46" s="16" t="s">
        <v>30114</v>
      </c>
      <c r="AA46" s="33">
        <f>CHOOSE(MIN(D6L339C9,RUN_YEARS),B7L803C7,B7L803C16,B7L803C25,B7L803C34,B7L803C43)</f>
        <v>624315</v>
      </c>
      <c r="AB46" s="16" t="s">
        <v>30115</v>
      </c>
      <c r="AC46" s="33">
        <f>IF(D6L339C12=0,0,D6L339C10/D6L339C12)</f>
        <v>1.4379494117235582E-2</v>
      </c>
      <c r="AD46" s="16" t="s">
        <v>30116</v>
      </c>
      <c r="AE46" s="33">
        <f>IF(D6L339C5=0,0,D6L339C10/D6L339C5)</f>
        <v>0.38533988817196113</v>
      </c>
      <c r="AF46" s="16" t="s">
        <v>30117</v>
      </c>
      <c r="AG46" s="33">
        <f>CHOOSE(MIN(D6L339C9,RUN_YEARS),B7L803C5,B7L803C14,B7L803C23,B7L803C32,B7L803C41)</f>
        <v>9135.3194302362081</v>
      </c>
      <c r="AH46" s="16" t="s">
        <v>30118</v>
      </c>
      <c r="AI46" s="33">
        <f>IF(D6L339C15=0,0,D6L339C11/D6L339C15)</f>
        <v>3.7386684704812413E-2</v>
      </c>
      <c r="AJ46" s="16" t="s">
        <v>30119</v>
      </c>
      <c r="AK46" s="33">
        <f>IF(D6L339C5=0,0,D6L339C11/D6L339C5)</f>
        <v>1.4660111828038927E-2</v>
      </c>
      <c r="AL46" s="16" t="s">
        <v>30120</v>
      </c>
      <c r="AM46" s="33">
        <f>D6L339C8*CHOOSE(MIN(D6L339C9,RUN_YEARS),B7L803C4,B7L803C13,B7L803C22,B7L803C31,B7L803C40)</f>
        <v>3421.4047303671796</v>
      </c>
      <c r="AN46" s="16" t="s">
        <v>30121</v>
      </c>
      <c r="AO46" s="33">
        <f>D6L339C8-D6L339C18</f>
        <v>10556.905035159698</v>
      </c>
      <c r="AP46" s="16" t="s">
        <v>30122</v>
      </c>
      <c r="AQ46" s="33">
        <f>CHOOSE(MIN(D6L339C9,RUN_YEARS),B7L803C2,B7L803C11,B7L803C20,B7L803C29,B7L803C38)</f>
        <v>1289.9123124638879</v>
      </c>
      <c r="AR46" s="16" t="s">
        <v>30123</v>
      </c>
      <c r="AS46" s="33">
        <f>IF(D6L339C20=0,0,D6L339C18/D6L339C20)</f>
        <v>2.652432027594096</v>
      </c>
      <c r="AT46" s="16" t="s">
        <v>30124</v>
      </c>
      <c r="AU46" s="33">
        <f>IF(D6L339C5=0,0,D6L339C18/D6L339C5)</f>
        <v>0.14685916056052795</v>
      </c>
      <c r="AV46" s="16" t="s">
        <v>30125</v>
      </c>
      <c r="AW46" s="33">
        <f>CHOOSE(MIN(D6L339C9,RUN_YEARS),B7L803C1,B7L803C10,B7L803C19,B7L803C28,B7L803C37)</f>
        <v>3980.0850409484015</v>
      </c>
      <c r="AX46" s="16" t="s">
        <v>30126</v>
      </c>
      <c r="AY46" s="33">
        <f>IF(D6L339C23=0,0,D6L339C19/D6L339C23)</f>
        <v>2.6524320275940956</v>
      </c>
      <c r="AZ46" s="16" t="s">
        <v>30127</v>
      </c>
      <c r="BA46" s="33">
        <f>IF(D6L339C5=0,0,D6L339C19/D6L339C5)</f>
        <v>0.45314083943947198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27551.950185455084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25424.566563999942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10382.564987745493</v>
      </c>
      <c r="R47" s="16" t="s">
        <v>30131</v>
      </c>
      <c r="S47" s="15">
        <f>SUM(D6L338C8:D6L339C8)</f>
        <v>15042.00157625445</v>
      </c>
      <c r="U47" s="21" t="str">
        <f>NULL_VALUE</f>
        <v>n/a</v>
      </c>
      <c r="V47" s="16" t="s">
        <v>30132</v>
      </c>
      <c r="W47" s="33">
        <f>SUM(D6L338C10:D6L339C10)</f>
        <v>10002.041078289916</v>
      </c>
      <c r="X47" s="16" t="s">
        <v>30133</v>
      </c>
      <c r="Y47" s="33">
        <f>SUM(D6L338C11:D6L339C11)</f>
        <v>380.52390945557636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1.6020824548969536E-2</v>
      </c>
      <c r="AD47" s="16" t="s">
        <v>30135</v>
      </c>
      <c r="AE47" s="33">
        <f>IF(D6L340C5=0,0,D6L340C10/D6L340C5)</f>
        <v>0.39340065259764789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4.1654143827320689E-2</v>
      </c>
      <c r="AJ47" s="16" t="s">
        <v>30137</v>
      </c>
      <c r="AK47" s="33">
        <f>IF(D6L340C5=0,0,D6L340C11/D6L340C5)</f>
        <v>1.4966780593789209E-2</v>
      </c>
      <c r="AL47" s="16" t="s">
        <v>30138</v>
      </c>
      <c r="AM47" s="33">
        <f>SUM(D6L338C18:D6L339C18)</f>
        <v>3681.7595410647782</v>
      </c>
      <c r="AN47" s="16" t="s">
        <v>30139</v>
      </c>
      <c r="AO47" s="33">
        <f>SUM(D6L338C19:D6L339C19)</f>
        <v>11360.242035189671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2.8542711822264675</v>
      </c>
      <c r="AT47" s="16" t="s">
        <v>30141</v>
      </c>
      <c r="AU47" s="33">
        <f>IF(D6L340C5=0,0,D6L340C18/D6L340C5)</f>
        <v>0.14481110353629337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2.854271182226467</v>
      </c>
      <c r="AZ47" s="16" t="s">
        <v>30143</v>
      </c>
      <c r="BA47" s="33">
        <f>IF(D6L340C5=0,0,D6L340C19/D6L340C5)</f>
        <v>0.44682146327226946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225086.31083528674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185061.67938686736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63035.821399179193</v>
      </c>
      <c r="R48" s="16" t="s">
        <v>30148</v>
      </c>
      <c r="S48" s="15">
        <f>SUM(D6L328C8,D6L337C8,D6L340C8)</f>
        <v>122025.85798768814</v>
      </c>
      <c r="U48" s="21" t="str">
        <f>NULL_VALUE</f>
        <v>n/a</v>
      </c>
      <c r="V48" s="16" t="s">
        <v>30149</v>
      </c>
      <c r="W48" s="33">
        <f>SUM(D6L328C10,D6L337C10,D6L340C10)</f>
        <v>60706.966781466544</v>
      </c>
      <c r="X48" s="16" t="s">
        <v>30150</v>
      </c>
      <c r="Y48" s="33">
        <f>SUM(D6L328C11,D6L337C11,D6L340C11)</f>
        <v>2328.8546177126491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9.5155075431651234E-2</v>
      </c>
      <c r="AD48" s="16" t="s">
        <v>30152</v>
      </c>
      <c r="AE48" s="33">
        <f>IF(D6L341C5=0,0,D6L341C10/D6L341C5)</f>
        <v>0.32803639836510923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0.24740319612229311</v>
      </c>
      <c r="AJ48" s="16" t="s">
        <v>30154</v>
      </c>
      <c r="AK48" s="33">
        <f>IF(D6L341C5=0,0,D6L341C11/D6L341C5)</f>
        <v>1.2584207737811727E-2</v>
      </c>
      <c r="AL48" s="16" t="s">
        <v>30155</v>
      </c>
      <c r="AM48" s="33">
        <f>SUM(D6L328C18,D6L337C18,D6L340C18)</f>
        <v>29346.499202798688</v>
      </c>
      <c r="AN48" s="16" t="s">
        <v>30156</v>
      </c>
      <c r="AO48" s="33">
        <f>SUM(D6L328C19,D6L337C19,D6L340C19)</f>
        <v>92679.358784889482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22.910687397888786</v>
      </c>
      <c r="AT48" s="16" t="s">
        <v>30158</v>
      </c>
      <c r="AU48" s="33">
        <f>IF(D6L341C5=0,0,D6L341C18/D6L341C5)</f>
        <v>0.15857685556527604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22.910687397888776</v>
      </c>
      <c r="AZ48" s="16" t="s">
        <v>30160</v>
      </c>
      <c r="BA48" s="33">
        <f>IF(D6L341C5=0,0,D6L341C19/D6L341C5)</f>
        <v>0.50080253833180299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2AB0E2-83E6-406D-8BBC-EA9934DE676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52559.959905733333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45201.565518930664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22600.782759465332</v>
      </c>
      <c r="R8" s="16" t="s">
        <v>30170</v>
      </c>
      <c r="S8" s="15">
        <f>D6L401C5-D6L401C7</f>
        <v>22600.782759465332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21747.583265959885</v>
      </c>
      <c r="X8" s="16" t="s">
        <v>30172</v>
      </c>
      <c r="Y8" s="33">
        <f>D6L401C7-D6L401C10</f>
        <v>853.1994935054463</v>
      </c>
      <c r="Z8" s="16" t="s">
        <v>30173</v>
      </c>
      <c r="AA8" s="33">
        <f>CHOOSE(MIN(D6L401C9,RUN_YEARS),B7L804C7,B7L804C16,B7L804C25,B7L804C34,B7L804C43)</f>
        <v>737291.33333333337</v>
      </c>
      <c r="AB8" s="16" t="s">
        <v>30174</v>
      </c>
      <c r="AC8" s="33">
        <f>IF(D6L401C12=0,0,D6L401C10/D6L401C12)</f>
        <v>2.9496594199253507E-2</v>
      </c>
      <c r="AD8" s="16" t="s">
        <v>30175</v>
      </c>
      <c r="AE8" s="33">
        <f>IF(D6L401C5=0,0,D6L401C10/D6L401C5)</f>
        <v>0.48112455876891869</v>
      </c>
      <c r="AF8" s="16" t="s">
        <v>30176</v>
      </c>
      <c r="AG8" s="33">
        <f>CHOOSE(MIN(D6L401C9,RUN_YEARS),B7L804C5,B7L804C14,B7L804C23,B7L804C32,B7L804C41)</f>
        <v>11125.136994851895</v>
      </c>
      <c r="AH8" s="16" t="s">
        <v>30177</v>
      </c>
      <c r="AI8" s="33">
        <f>IF(D6L401C15=0,0,D6L401C11/D6L401C15)</f>
        <v>7.669114491805902E-2</v>
      </c>
      <c r="AJ8" s="16" t="s">
        <v>30178</v>
      </c>
      <c r="AK8" s="33">
        <f>IF(D6L401C5=0,0,D6L401C11/D6L401C5)</f>
        <v>1.8875441231081293E-2</v>
      </c>
      <c r="AL8" s="16" t="s">
        <v>30179</v>
      </c>
      <c r="AM8" s="33">
        <f>D6L401C8*CHOOSE(MIN(D6L401C9,RUN_YEARS),B7L804C4,B7L804C13,B7L804C22,B7L804C31,B7L804C40)</f>
        <v>4757.403704691721</v>
      </c>
      <c r="AN8" s="16" t="s">
        <v>30180</v>
      </c>
      <c r="AO8" s="33">
        <f>D6L401C8-D6L401C18</f>
        <v>17843.37905477361</v>
      </c>
      <c r="AP8" s="16" t="s">
        <v>30181</v>
      </c>
      <c r="AQ8" s="33">
        <f>CHOOSE(MIN(D6L401C9,RUN_YEARS),B7L804C2,B7L804C11,B7L804C20,B7L804C29,B7L804C38)</f>
        <v>1429.2242816852556</v>
      </c>
      <c r="AR8" s="16" t="s">
        <v>30182</v>
      </c>
      <c r="AS8" s="33">
        <f>IF(D6L401C20=0,0,D6L401C18/D6L401C20)</f>
        <v>3.3286614044102829</v>
      </c>
      <c r="AT8" s="16" t="s">
        <v>30183</v>
      </c>
      <c r="AU8" s="33">
        <f>IF(D6L401C5=0,0,D6L401C18/D6L401C5)</f>
        <v>0.10524864902520455</v>
      </c>
      <c r="AV8" s="16" t="s">
        <v>30184</v>
      </c>
      <c r="AW8" s="33">
        <f>CHOOSE(MIN(D6L401C9,RUN_YEARS),B7L804C1,B7L804C10,B7L804C19,B7L804C28,B7L804C37)</f>
        <v>5360.5269166554972</v>
      </c>
      <c r="AX8" s="16" t="s">
        <v>30185</v>
      </c>
      <c r="AY8" s="33">
        <f>IF(D6L401C23=0,0,D6L401C19/D6L401C23)</f>
        <v>3.3286614044102829</v>
      </c>
      <c r="AZ8" s="16" t="s">
        <v>30186</v>
      </c>
      <c r="BA8" s="33">
        <f>IF(D6L401C5=0,0,D6L401C19/D6L401C5)</f>
        <v>0.39475135097479541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76.781439307157058</v>
      </c>
      <c r="J9" s="16" t="s">
        <v>30207</v>
      </c>
      <c r="K9" s="21">
        <f>IF(FLOW_THRU_100PCT="Y",1,INDEX(VariabilityMatrix,D6L402C1,D6L402C9))</f>
        <v>0.62047015002265882</v>
      </c>
      <c r="L9" s="16" t="s">
        <v>30187</v>
      </c>
      <c r="M9" s="15">
        <f>IF(D6L402C2&lt;&gt;0,D6L402C2*D6L402C4,D6L402C3*D6L402C4)</f>
        <v>47.640591165867413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23.820295582933706</v>
      </c>
      <c r="R9" s="16" t="s">
        <v>30189</v>
      </c>
      <c r="S9" s="15">
        <f>D6L402C5-D6L402C7</f>
        <v>23.820295582933706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22.908611591060406</v>
      </c>
      <c r="X9" s="16" t="s">
        <v>30191</v>
      </c>
      <c r="Y9" s="33">
        <f>D6L402C7-D6L402C10</f>
        <v>0.91168399187329996</v>
      </c>
      <c r="Z9" s="16" t="s">
        <v>30192</v>
      </c>
      <c r="AA9" s="33">
        <f>CHOOSE(MIN(D6L402C9,RUN_YEARS),B7L804C7,B7L804C16,B7L804C25,B7L804C34,B7L804C43)</f>
        <v>774054.39999999991</v>
      </c>
      <c r="AB9" s="16" t="s">
        <v>30193</v>
      </c>
      <c r="AC9" s="33">
        <f>IF(D6L402C12=0,0,D6L402C10/D6L402C12)</f>
        <v>2.9595609289295958E-5</v>
      </c>
      <c r="AD9" s="16" t="s">
        <v>30194</v>
      </c>
      <c r="AE9" s="33">
        <f>IF(D6L402C5=0,0,D6L402C10/D6L402C5)</f>
        <v>0.48086329389366422</v>
      </c>
      <c r="AF9" s="16" t="s">
        <v>30195</v>
      </c>
      <c r="AG9" s="33">
        <f>CHOOSE(MIN(D6L402C9,RUN_YEARS),B7L804C5,B7L804C14,B7L804C23,B7L804C32,B7L804C41)</f>
        <v>11847.963181108051</v>
      </c>
      <c r="AH9" s="16" t="s">
        <v>30196</v>
      </c>
      <c r="AI9" s="33">
        <f>IF(D6L402C15=0,0,D6L402C11/D6L402C15)</f>
        <v>7.6948584152169611E-5</v>
      </c>
      <c r="AJ9" s="16" t="s">
        <v>30197</v>
      </c>
      <c r="AK9" s="33">
        <f>IF(D6L402C5=0,0,D6L402C11/D6L402C5)</f>
        <v>1.9136706106335753E-2</v>
      </c>
      <c r="AL9" s="16" t="s">
        <v>30198</v>
      </c>
      <c r="AM9" s="33">
        <f>D6L402C8*CHOOSE(MIN(D6L402C9,RUN_YEARS),B7L804C4,B7L804C13,B7L804C22,B7L804C31,B7L804C40)</f>
        <v>5.0744308808297411</v>
      </c>
      <c r="AN9" s="16" t="s">
        <v>30199</v>
      </c>
      <c r="AO9" s="33">
        <f>D6L402C8-D6L402C18</f>
        <v>18.745864702103965</v>
      </c>
      <c r="AP9" s="16" t="s">
        <v>30200</v>
      </c>
      <c r="AQ9" s="33">
        <f>CHOOSE(MIN(D6L402C9,RUN_YEARS),B7L804C2,B7L804C11,B7L804C20,B7L804C29,B7L804C38)</f>
        <v>1538.0594367675751</v>
      </c>
      <c r="AR9" s="16" t="s">
        <v>30201</v>
      </c>
      <c r="AS9" s="33">
        <f>IF(D6L402C20=0,0,D6L402C18/D6L402C20)</f>
        <v>3.2992423826573923E-3</v>
      </c>
      <c r="AT9" s="16" t="s">
        <v>30202</v>
      </c>
      <c r="AU9" s="33">
        <f>IF(D6L402C5=0,0,D6L402C18/D6L402C5)</f>
        <v>0.10651485963224926</v>
      </c>
      <c r="AV9" s="16" t="s">
        <v>30203</v>
      </c>
      <c r="AW9" s="33">
        <f>CHOOSE(MIN(D6L402C9,RUN_YEARS),B7L804C1,B7L804C10,B7L804C19,B7L804C28,B7L804C37)</f>
        <v>5681.8695106011</v>
      </c>
      <c r="AX9" s="16" t="s">
        <v>30204</v>
      </c>
      <c r="AY9" s="33">
        <f>IF(D6L402C23=0,0,D6L402C19/D6L402C23)</f>
        <v>3.2992423826573923E-3</v>
      </c>
      <c r="AZ9" s="16" t="s">
        <v>30205</v>
      </c>
      <c r="BA9" s="33">
        <f>IF(D6L402C5=0,0,D6L402C19/D6L402C5)</f>
        <v>0.39348514036775073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8.0827056458245643</v>
      </c>
      <c r="J10" s="16" t="s">
        <v>30228</v>
      </c>
      <c r="K10" s="21">
        <f>IF(FLOW_THRU_100PCT="Y",1,INDEX(VariabilityMatrix,D6L403C1,D6L403C9))</f>
        <v>0.62047015002265882</v>
      </c>
      <c r="L10" s="16" t="s">
        <v>30208</v>
      </c>
      <c r="M10" s="15">
        <f>IF(D6L403C2&lt;&gt;0,D6L403C2*D6L403C4,D6L403C3*D6L403C4)</f>
        <v>5.015077584653759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2.5075387923268795</v>
      </c>
      <c r="R10" s="16" t="s">
        <v>30210</v>
      </c>
      <c r="S10" s="15">
        <f>D6L403C5-D6L403C7</f>
        <v>2.5075387923268795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2.4115667264888887</v>
      </c>
      <c r="X10" s="16" t="s">
        <v>30212</v>
      </c>
      <c r="Y10" s="33">
        <f>D6L403C7-D6L403C10</f>
        <v>9.5972065837990783E-2</v>
      </c>
      <c r="Z10" s="16" t="s">
        <v>30213</v>
      </c>
      <c r="AA10" s="33">
        <f>CHOOSE(MIN(D6L403C9,RUN_YEARS),B7L804C7,B7L804C16,B7L804C25,B7L804C34,B7L804C43)</f>
        <v>774054.39999999991</v>
      </c>
      <c r="AB10" s="16" t="s">
        <v>30214</v>
      </c>
      <c r="AC10" s="33">
        <f>IF(D6L403C12=0,0,D6L403C10/D6L403C12)</f>
        <v>3.1155003143046394E-6</v>
      </c>
      <c r="AD10" s="16" t="s">
        <v>30215</v>
      </c>
      <c r="AE10" s="33">
        <f>IF(D6L403C5=0,0,D6L403C10/D6L403C5)</f>
        <v>0.48086329389366433</v>
      </c>
      <c r="AF10" s="16" t="s">
        <v>30216</v>
      </c>
      <c r="AG10" s="33">
        <f>CHOOSE(MIN(D6L403C9,RUN_YEARS),B7L804C5,B7L804C14,B7L804C23,B7L804C32,B7L804C41)</f>
        <v>11847.963181108051</v>
      </c>
      <c r="AH10" s="16" t="s">
        <v>30217</v>
      </c>
      <c r="AI10" s="33">
        <f>IF(D6L403C15=0,0,D6L403C11/D6L403C15)</f>
        <v>8.1003008171920436E-6</v>
      </c>
      <c r="AJ10" s="16" t="s">
        <v>30218</v>
      </c>
      <c r="AK10" s="33">
        <f>IF(D6L403C5=0,0,D6L403C11/D6L403C5)</f>
        <v>1.913670610633568E-2</v>
      </c>
      <c r="AL10" s="16" t="s">
        <v>30219</v>
      </c>
      <c r="AM10" s="33">
        <f>D6L403C8*CHOOSE(MIN(D6L403C9,RUN_YEARS),B7L804C4,B7L804C13,B7L804C22,B7L804C31,B7L804C40)</f>
        <v>0.53418028497423475</v>
      </c>
      <c r="AN10" s="16" t="s">
        <v>30220</v>
      </c>
      <c r="AO10" s="33">
        <f>D6L403C8-D6L403C18</f>
        <v>1.9733585073526447</v>
      </c>
      <c r="AP10" s="16" t="s">
        <v>30221</v>
      </c>
      <c r="AQ10" s="33">
        <f>CHOOSE(MIN(D6L403C9,RUN_YEARS),B7L804C2,B7L804C11,B7L804C20,B7L804C29,B7L804C38)</f>
        <v>1538.0594367675751</v>
      </c>
      <c r="AR10" s="16" t="s">
        <v>30222</v>
      </c>
      <c r="AS10" s="33">
        <f>IF(D6L403C20=0,0,D6L403C18/D6L403C20)</f>
        <v>3.4730795976056794E-4</v>
      </c>
      <c r="AT10" s="16" t="s">
        <v>30223</v>
      </c>
      <c r="AU10" s="33">
        <f>IF(D6L403C5=0,0,D6L403C18/D6L403C5)</f>
        <v>0.10651485963224926</v>
      </c>
      <c r="AV10" s="16" t="s">
        <v>30224</v>
      </c>
      <c r="AW10" s="33">
        <f>CHOOSE(MIN(D6L403C9,RUN_YEARS),B7L804C1,B7L804C10,B7L804C19,B7L804C28,B7L804C37)</f>
        <v>5681.8695106011</v>
      </c>
      <c r="AX10" s="16" t="s">
        <v>30225</v>
      </c>
      <c r="AY10" s="33">
        <f>IF(D6L403C23=0,0,D6L403C19/D6L403C23)</f>
        <v>3.4730795976056794E-4</v>
      </c>
      <c r="AZ10" s="16" t="s">
        <v>30226</v>
      </c>
      <c r="BA10" s="33">
        <f>IF(D6L403C5=0,0,D6L403C19/D6L403C5)</f>
        <v>0.39348514036775073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2.9403623148837967</v>
      </c>
      <c r="J11" s="16" t="s">
        <v>30249</v>
      </c>
      <c r="K11" s="21">
        <f>IF(FLOW_THRU_100PCT="Y",1,INDEX(VariabilityMatrix,D6L404C1,D6L404C9))</f>
        <v>0.62502485848003075</v>
      </c>
      <c r="L11" s="16" t="s">
        <v>30229</v>
      </c>
      <c r="M11" s="15">
        <f>IF(D6L404C2&lt;&gt;0,D6L404C2*D6L404C4,D6L404C3*D6L404C4)</f>
        <v>1.8377995397402607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0.91889976987013033</v>
      </c>
      <c r="R11" s="16" t="s">
        <v>30231</v>
      </c>
      <c r="S11" s="15">
        <f>D6L404C5-D6L404C7</f>
        <v>0.91889976987013033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0.88544644849002996</v>
      </c>
      <c r="X11" s="16" t="s">
        <v>30233</v>
      </c>
      <c r="Y11" s="33">
        <f>D6L404C7-D6L404C10</f>
        <v>3.3453321380100376E-2</v>
      </c>
      <c r="Z11" s="16" t="s">
        <v>30234</v>
      </c>
      <c r="AA11" s="33">
        <f>CHOOSE(MIN(D6L404C9,RUN_YEARS),B7L804C7,B7L804C16,B7L804C25,B7L804C34,B7L804C43)</f>
        <v>755648</v>
      </c>
      <c r="AB11" s="16" t="s">
        <v>30235</v>
      </c>
      <c r="AC11" s="33">
        <f>IF(D6L404C12=0,0,D6L404C10/D6L404C12)</f>
        <v>1.1717710474851121E-6</v>
      </c>
      <c r="AD11" s="16" t="s">
        <v>30236</v>
      </c>
      <c r="AE11" s="33">
        <f>IF(D6L404C5=0,0,D6L404C10/D6L404C5)</f>
        <v>0.48179707815966238</v>
      </c>
      <c r="AF11" s="16" t="s">
        <v>30237</v>
      </c>
      <c r="AG11" s="33">
        <f>CHOOSE(MIN(D6L404C9,RUN_YEARS),B7L804C5,B7L804C14,B7L804C23,B7L804C32,B7L804C41)</f>
        <v>10980.525672557098</v>
      </c>
      <c r="AH11" s="16" t="s">
        <v>30238</v>
      </c>
      <c r="AI11" s="33">
        <f>IF(D6L404C15=0,0,D6L404C11/D6L404C15)</f>
        <v>3.0466047234612866E-6</v>
      </c>
      <c r="AJ11" s="16" t="s">
        <v>30239</v>
      </c>
      <c r="AK11" s="33">
        <f>IF(D6L404C5=0,0,D6L404C11/D6L404C5)</f>
        <v>1.8202921840337598E-2</v>
      </c>
      <c r="AL11" s="16" t="s">
        <v>30240</v>
      </c>
      <c r="AM11" s="33">
        <f>D6L404C8*CHOOSE(MIN(D6L404C9,RUN_YEARS),B7L804C4,B7L804C13,B7L804C22,B7L804C31,B7L804C40)</f>
        <v>0.20909424587928349</v>
      </c>
      <c r="AN11" s="16" t="s">
        <v>30241</v>
      </c>
      <c r="AO11" s="33">
        <f>D6L404C8-D6L404C18</f>
        <v>0.70980552399084684</v>
      </c>
      <c r="AP11" s="16" t="s">
        <v>30242</v>
      </c>
      <c r="AQ11" s="33">
        <f>CHOOSE(MIN(D6L404C9,RUN_YEARS),B7L804C2,B7L804C11,B7L804C20,B7L804C29,B7L804C38)</f>
        <v>1561.2625983497303</v>
      </c>
      <c r="AR11" s="16" t="s">
        <v>30243</v>
      </c>
      <c r="AS11" s="33">
        <f>IF(D6L404C20=0,0,D6L404C18/D6L404C20)</f>
        <v>1.3392637862477338E-4</v>
      </c>
      <c r="AT11" s="16" t="s">
        <v>30244</v>
      </c>
      <c r="AU11" s="33">
        <f>IF(D6L404C5=0,0,D6L404C18/D6L404C5)</f>
        <v>0.11377423998530065</v>
      </c>
      <c r="AV11" s="16" t="s">
        <v>30245</v>
      </c>
      <c r="AW11" s="33">
        <f>CHOOSE(MIN(D6L404C9,RUN_YEARS),B7L804C1,B7L804C10,B7L804C19,B7L804C28,B7L804C37)</f>
        <v>5299.9680218303811</v>
      </c>
      <c r="AX11" s="16" t="s">
        <v>30246</v>
      </c>
      <c r="AY11" s="33">
        <f>IF(D6L404C23=0,0,D6L404C19/D6L404C23)</f>
        <v>1.3392637862477338E-4</v>
      </c>
      <c r="AZ11" s="16" t="s">
        <v>30247</v>
      </c>
      <c r="BA11" s="33">
        <f>IF(D6L404C5=0,0,D6L404C19/D6L404C5)</f>
        <v>0.38622576001469933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454.03295271437776</v>
      </c>
      <c r="J12" s="16" t="s">
        <v>30270</v>
      </c>
      <c r="K12" s="21">
        <f>IF(FLOW_THRU_100PCT="Y",1,INDEX(VariabilityMatrix,D6L405C1,D6L405C9))</f>
        <v>0.2941362164016772</v>
      </c>
      <c r="L12" s="16" t="s">
        <v>30250</v>
      </c>
      <c r="M12" s="15">
        <f>IF(D6L405C2&lt;&gt;0,D6L405C2*D6L405C4,D6L405C3*D6L405C4)</f>
        <v>133.54753483308869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66.773767416544345</v>
      </c>
      <c r="R12" s="16" t="s">
        <v>30252</v>
      </c>
      <c r="S12" s="15">
        <f>D6L405C5-D6L405C7</f>
        <v>66.773767416544345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64.218107491217893</v>
      </c>
      <c r="X12" s="16" t="s">
        <v>30254</v>
      </c>
      <c r="Y12" s="33">
        <f>D6L405C7-D6L405C10</f>
        <v>2.5556599253264523</v>
      </c>
      <c r="Z12" s="16" t="s">
        <v>30255</v>
      </c>
      <c r="AA12" s="33">
        <f>CHOOSE(MIN(D6L405C9,RUN_YEARS),B7L804C7,B7L804C16,B7L804C25,B7L804C34,B7L804C43)</f>
        <v>774054.39999999991</v>
      </c>
      <c r="AB12" s="16" t="s">
        <v>30256</v>
      </c>
      <c r="AC12" s="33">
        <f>IF(D6L405C12=0,0,D6L405C10/D6L405C12)</f>
        <v>8.2963300113296815E-5</v>
      </c>
      <c r="AD12" s="16" t="s">
        <v>30257</v>
      </c>
      <c r="AE12" s="33">
        <f>IF(D6L405C5=0,0,D6L405C10/D6L405C5)</f>
        <v>0.48086329389366428</v>
      </c>
      <c r="AF12" s="16" t="s">
        <v>30258</v>
      </c>
      <c r="AG12" s="33">
        <f>CHOOSE(MIN(D6L405C9,RUN_YEARS),B7L804C5,B7L804C14,B7L804C23,B7L804C32,B7L804C41)</f>
        <v>11847.963181108051</v>
      </c>
      <c r="AH12" s="16" t="s">
        <v>30259</v>
      </c>
      <c r="AI12" s="33">
        <f>IF(D6L405C15=0,0,D6L405C11/D6L405C15)</f>
        <v>2.1570458029457183E-4</v>
      </c>
      <c r="AJ12" s="16" t="s">
        <v>30260</v>
      </c>
      <c r="AK12" s="33">
        <f>IF(D6L405C5=0,0,D6L405C11/D6L405C5)</f>
        <v>1.9136706106335732E-2</v>
      </c>
      <c r="AL12" s="16" t="s">
        <v>30261</v>
      </c>
      <c r="AM12" s="33">
        <f>D6L405C8*CHOOSE(MIN(D6L405C9,RUN_YEARS),B7L804C4,B7L804C13,B7L804C22,B7L804C31,B7L804C40)</f>
        <v>14.22479692697936</v>
      </c>
      <c r="AN12" s="16" t="s">
        <v>30262</v>
      </c>
      <c r="AO12" s="33">
        <f>D6L405C8-D6L405C18</f>
        <v>52.548970489564987</v>
      </c>
      <c r="AP12" s="16" t="s">
        <v>30263</v>
      </c>
      <c r="AQ12" s="33">
        <f>CHOOSE(MIN(D6L405C9,RUN_YEARS),B7L804C2,B7L804C11,B7L804C20,B7L804C29,B7L804C38)</f>
        <v>1538.0594367675751</v>
      </c>
      <c r="AR12" s="16" t="s">
        <v>30264</v>
      </c>
      <c r="AS12" s="33">
        <f>IF(D6L405C20=0,0,D6L405C18/D6L405C20)</f>
        <v>9.2485352561371467E-3</v>
      </c>
      <c r="AT12" s="16" t="s">
        <v>30265</v>
      </c>
      <c r="AU12" s="33">
        <f>IF(D6L405C5=0,0,D6L405C18/D6L405C5)</f>
        <v>0.10651485963224926</v>
      </c>
      <c r="AV12" s="16" t="s">
        <v>30266</v>
      </c>
      <c r="AW12" s="33">
        <f>CHOOSE(MIN(D6L405C9,RUN_YEARS),B7L804C1,B7L804C10,B7L804C19,B7L804C28,B7L804C37)</f>
        <v>5681.8695106011</v>
      </c>
      <c r="AX12" s="16" t="s">
        <v>30267</v>
      </c>
      <c r="AY12" s="33">
        <f>IF(D6L405C23=0,0,D6L405C19/D6L405C23)</f>
        <v>9.2485352561371467E-3</v>
      </c>
      <c r="AZ12" s="16" t="s">
        <v>30268</v>
      </c>
      <c r="BA12" s="33">
        <f>IF(D6L405C5=0,0,D6L405C19/D6L405C5)</f>
        <v>0.39348514036775073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141.17210304186383</v>
      </c>
      <c r="J13" s="16" t="s">
        <v>30291</v>
      </c>
      <c r="K13" s="21">
        <f>IF(FLOW_THRU_100PCT="Y",1,INDEX(VariabilityMatrix,D6L406C1,D6L406C9))</f>
        <v>0.62047015002265882</v>
      </c>
      <c r="L13" s="16" t="s">
        <v>30271</v>
      </c>
      <c r="M13" s="15">
        <f>IF(D6L406C2&lt;&gt;0,D6L406C2*D6L406C4,D6L406C3*D6L406C4)</f>
        <v>87.593075953399506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43.796537976699753</v>
      </c>
      <c r="R13" s="16" t="s">
        <v>30273</v>
      </c>
      <c r="S13" s="15">
        <f>D6L406C5-D6L406C7</f>
        <v>43.796537976699753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42.120295025229602</v>
      </c>
      <c r="X13" s="16" t="s">
        <v>30275</v>
      </c>
      <c r="Y13" s="33">
        <f>D6L406C7-D6L406C10</f>
        <v>1.6762429514701509</v>
      </c>
      <c r="Z13" s="16" t="s">
        <v>30276</v>
      </c>
      <c r="AA13" s="33">
        <f>CHOOSE(MIN(D6L406C9,RUN_YEARS),B7L804C7,B7L804C16,B7L804C25,B7L804C34,B7L804C43)</f>
        <v>774054.39999999991</v>
      </c>
      <c r="AB13" s="16" t="s">
        <v>30277</v>
      </c>
      <c r="AC13" s="33">
        <f>IF(D6L406C12=0,0,D6L406C10/D6L406C12)</f>
        <v>5.4415161292577893E-5</v>
      </c>
      <c r="AD13" s="16" t="s">
        <v>30278</v>
      </c>
      <c r="AE13" s="33">
        <f>IF(D6L406C5=0,0,D6L406C10/D6L406C5)</f>
        <v>0.48086329389366428</v>
      </c>
      <c r="AF13" s="16" t="s">
        <v>30279</v>
      </c>
      <c r="AG13" s="33">
        <f>CHOOSE(MIN(D6L406C9,RUN_YEARS),B7L804C5,B7L804C14,B7L804C23,B7L804C32,B7L804C41)</f>
        <v>11847.963181108051</v>
      </c>
      <c r="AH13" s="16" t="s">
        <v>30280</v>
      </c>
      <c r="AI13" s="33">
        <f>IF(D6L406C15=0,0,D6L406C11/D6L406C15)</f>
        <v>1.4147941936070268E-4</v>
      </c>
      <c r="AJ13" s="16" t="s">
        <v>30281</v>
      </c>
      <c r="AK13" s="33">
        <f>IF(D6L406C5=0,0,D6L406C11/D6L406C5)</f>
        <v>1.9136706106335742E-2</v>
      </c>
      <c r="AL13" s="16" t="s">
        <v>30282</v>
      </c>
      <c r="AM13" s="33">
        <f>D6L406C8*CHOOSE(MIN(D6L406C9,RUN_YEARS),B7L804C4,B7L804C13,B7L804C22,B7L804C31,B7L804C40)</f>
        <v>9.3299641899332961</v>
      </c>
      <c r="AN13" s="16" t="s">
        <v>30283</v>
      </c>
      <c r="AO13" s="33">
        <f>D6L406C8-D6L406C18</f>
        <v>34.46657378676646</v>
      </c>
      <c r="AP13" s="16" t="s">
        <v>30284</v>
      </c>
      <c r="AQ13" s="33">
        <f>CHOOSE(MIN(D6L406C9,RUN_YEARS),B7L804C2,B7L804C11,B7L804C20,B7L804C29,B7L804C38)</f>
        <v>1538.0594367675751</v>
      </c>
      <c r="AR13" s="16" t="s">
        <v>30285</v>
      </c>
      <c r="AS13" s="33">
        <f>IF(D6L406C20=0,0,D6L406C18/D6L406C20)</f>
        <v>6.0660621864792085E-3</v>
      </c>
      <c r="AT13" s="16" t="s">
        <v>30286</v>
      </c>
      <c r="AU13" s="33">
        <f>IF(D6L406C5=0,0,D6L406C18/D6L406C5)</f>
        <v>0.10651485963224926</v>
      </c>
      <c r="AV13" s="16" t="s">
        <v>30287</v>
      </c>
      <c r="AW13" s="33">
        <f>CHOOSE(MIN(D6L406C9,RUN_YEARS),B7L804C1,B7L804C10,B7L804C19,B7L804C28,B7L804C37)</f>
        <v>5681.8695106011</v>
      </c>
      <c r="AX13" s="16" t="s">
        <v>30288</v>
      </c>
      <c r="AY13" s="33">
        <f>IF(D6L406C23=0,0,D6L406C19/D6L406C23)</f>
        <v>6.0660621864792085E-3</v>
      </c>
      <c r="AZ13" s="16" t="s">
        <v>30289</v>
      </c>
      <c r="BA13" s="33">
        <f>IF(D6L406C5=0,0,D6L406C19/D6L406C5)</f>
        <v>0.39348514036775079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2.5550271622026779</v>
      </c>
      <c r="J14" s="16" t="s">
        <v>30312</v>
      </c>
      <c r="K14" s="21">
        <f>IF(FLOW_THRU_100PCT="Y",1,INDEX(VariabilityMatrix,D6L407C1,D6L407C9))</f>
        <v>0.62502485848003075</v>
      </c>
      <c r="L14" s="16" t="s">
        <v>30292</v>
      </c>
      <c r="M14" s="15">
        <f>IF(D6L407C2&lt;&gt;0,D6L407C2*D6L407C4,D6L407C3*D6L407C4)</f>
        <v>1.5969554904683634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0.79847774523418169</v>
      </c>
      <c r="R14" s="16" t="s">
        <v>30294</v>
      </c>
      <c r="S14" s="15">
        <f>D6L407C5-D6L407C7</f>
        <v>0.79847774523418169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0.7694084892586881</v>
      </c>
      <c r="X14" s="16" t="s">
        <v>30296</v>
      </c>
      <c r="Y14" s="33">
        <f>D6L407C7-D6L407C10</f>
        <v>2.9069255975493591E-2</v>
      </c>
      <c r="Z14" s="16" t="s">
        <v>30297</v>
      </c>
      <c r="AA14" s="33">
        <f>CHOOSE(MIN(D6L407C9,RUN_YEARS),B7L804C7,B7L804C16,B7L804C25,B7L804C34,B7L804C43)</f>
        <v>755648</v>
      </c>
      <c r="AB14" s="16" t="s">
        <v>30298</v>
      </c>
      <c r="AC14" s="33">
        <f>IF(D6L407C12=0,0,D6L407C10/D6L407C12)</f>
        <v>1.0182101841845517E-6</v>
      </c>
      <c r="AD14" s="16" t="s">
        <v>30299</v>
      </c>
      <c r="AE14" s="33">
        <f>IF(D6L407C5=0,0,D6L407C10/D6L407C5)</f>
        <v>0.48179707815966244</v>
      </c>
      <c r="AF14" s="16" t="s">
        <v>30300</v>
      </c>
      <c r="AG14" s="33">
        <f>CHOOSE(MIN(D6L407C9,RUN_YEARS),B7L804C5,B7L804C14,B7L804C23,B7L804C32,B7L804C41)</f>
        <v>10980.525672557098</v>
      </c>
      <c r="AH14" s="16" t="s">
        <v>30301</v>
      </c>
      <c r="AI14" s="33">
        <f>IF(D6L407C15=0,0,D6L407C11/D6L407C15)</f>
        <v>2.6473464788798282E-6</v>
      </c>
      <c r="AJ14" s="16" t="s">
        <v>30302</v>
      </c>
      <c r="AK14" s="33">
        <f>IF(D6L407C5=0,0,D6L407C11/D6L407C5)</f>
        <v>1.8202921840337585E-2</v>
      </c>
      <c r="AL14" s="16" t="s">
        <v>30303</v>
      </c>
      <c r="AM14" s="33">
        <f>D6L407C8*CHOOSE(MIN(D6L407C9,RUN_YEARS),B7L804C4,B7L804C13,B7L804C22,B7L804C31,B7L804C40)</f>
        <v>0.18169239721839106</v>
      </c>
      <c r="AN14" s="16" t="s">
        <v>30304</v>
      </c>
      <c r="AO14" s="33">
        <f>D6L407C8-D6L407C18</f>
        <v>0.61678534801579066</v>
      </c>
      <c r="AP14" s="16" t="s">
        <v>30305</v>
      </c>
      <c r="AQ14" s="33">
        <f>CHOOSE(MIN(D6L407C9,RUN_YEARS),B7L804C2,B7L804C11,B7L804C20,B7L804C29,B7L804C38)</f>
        <v>1561.2625983497303</v>
      </c>
      <c r="AR14" s="16" t="s">
        <v>30306</v>
      </c>
      <c r="AS14" s="33">
        <f>IF(D6L407C20=0,0,D6L407C18/D6L407C20)</f>
        <v>1.1637529612919805E-4</v>
      </c>
      <c r="AT14" s="16" t="s">
        <v>30307</v>
      </c>
      <c r="AU14" s="33">
        <f>IF(D6L407C5=0,0,D6L407C18/D6L407C5)</f>
        <v>0.11377423998530063</v>
      </c>
      <c r="AV14" s="16" t="s">
        <v>30308</v>
      </c>
      <c r="AW14" s="33">
        <f>CHOOSE(MIN(D6L407C9,RUN_YEARS),B7L804C1,B7L804C10,B7L804C19,B7L804C28,B7L804C37)</f>
        <v>5299.9680218303811</v>
      </c>
      <c r="AX14" s="16" t="s">
        <v>30309</v>
      </c>
      <c r="AY14" s="33">
        <f>IF(D6L407C23=0,0,D6L407C19/D6L407C23)</f>
        <v>1.1637529612919806E-4</v>
      </c>
      <c r="AZ14" s="16" t="s">
        <v>30310</v>
      </c>
      <c r="BA14" s="33">
        <f>IF(D6L407C5=0,0,D6L407C19/D6L407C5)</f>
        <v>0.38622576001469938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0.43098461327748805</v>
      </c>
      <c r="J15" s="16" t="s">
        <v>30333</v>
      </c>
      <c r="K15" s="21">
        <f>IF(FLOW_THRU_100PCT="Y",1,INDEX(VariabilityMatrix,D6L408C1,D6L408C9))</f>
        <v>0.62502485848003075</v>
      </c>
      <c r="L15" s="16" t="s">
        <v>30313</v>
      </c>
      <c r="M15" s="15">
        <f>IF(D6L408C2&lt;&gt;0,D6L408C2*D6L408C4,D6L408C3*D6L408C4)</f>
        <v>0.26937609692083275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0.13468804846041638</v>
      </c>
      <c r="R15" s="16" t="s">
        <v>30315</v>
      </c>
      <c r="S15" s="15">
        <f>D6L408C5-D6L408C7</f>
        <v>0.13468804846041638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0.12978461642251124</v>
      </c>
      <c r="X15" s="16" t="s">
        <v>30317</v>
      </c>
      <c r="Y15" s="33">
        <f>D6L408C7-D6L408C10</f>
        <v>4.9034320379051366E-3</v>
      </c>
      <c r="Z15" s="16" t="s">
        <v>30318</v>
      </c>
      <c r="AA15" s="33">
        <f>CHOOSE(MIN(D6L408C9,RUN_YEARS),B7L804C7,B7L804C16,B7L804C25,B7L804C34,B7L804C43)</f>
        <v>755648</v>
      </c>
      <c r="AB15" s="16" t="s">
        <v>30319</v>
      </c>
      <c r="AC15" s="33">
        <f>IF(D6L408C12=0,0,D6L408C10/D6L408C12)</f>
        <v>1.7175274257658492E-7</v>
      </c>
      <c r="AD15" s="16" t="s">
        <v>30320</v>
      </c>
      <c r="AE15" s="33">
        <f>IF(D6L408C5=0,0,D6L408C10/D6L408C5)</f>
        <v>0.48179707815966233</v>
      </c>
      <c r="AF15" s="16" t="s">
        <v>30321</v>
      </c>
      <c r="AG15" s="33">
        <f>CHOOSE(MIN(D6L408C9,RUN_YEARS),B7L804C5,B7L804C14,B7L804C23,B7L804C32,B7L804C41)</f>
        <v>10980.525672557098</v>
      </c>
      <c r="AH15" s="16" t="s">
        <v>30322</v>
      </c>
      <c r="AI15" s="33">
        <f>IF(D6L408C15=0,0,D6L408C11/D6L408C15)</f>
        <v>4.4655713069912126E-7</v>
      </c>
      <c r="AJ15" s="16" t="s">
        <v>30323</v>
      </c>
      <c r="AK15" s="33">
        <f>IF(D6L408C5=0,0,D6L408C11/D6L408C5)</f>
        <v>1.8202921840337644E-2</v>
      </c>
      <c r="AL15" s="16" t="s">
        <v>30324</v>
      </c>
      <c r="AM15" s="33">
        <f>D6L408C8*CHOOSE(MIN(D6L408C9,RUN_YEARS),B7L804C4,B7L804C13,B7L804C22,B7L804C31,B7L804C40)</f>
        <v>3.064806069737443E-2</v>
      </c>
      <c r="AN15" s="16" t="s">
        <v>30325</v>
      </c>
      <c r="AO15" s="33">
        <f>D6L408C8-D6L408C18</f>
        <v>0.10403998776304195</v>
      </c>
      <c r="AP15" s="16" t="s">
        <v>30326</v>
      </c>
      <c r="AQ15" s="33">
        <f>CHOOSE(MIN(D6L408C9,RUN_YEARS),B7L804C2,B7L804C11,B7L804C20,B7L804C29,B7L804C38)</f>
        <v>1561.2625983497303</v>
      </c>
      <c r="AR15" s="16" t="s">
        <v>30327</v>
      </c>
      <c r="AS15" s="33">
        <f>IF(D6L408C20=0,0,D6L408C18/D6L408C20)</f>
        <v>1.9630304812124319E-5</v>
      </c>
      <c r="AT15" s="16" t="s">
        <v>30328</v>
      </c>
      <c r="AU15" s="33">
        <f>IF(D6L408C5=0,0,D6L408C18/D6L408C5)</f>
        <v>0.11377423998530065</v>
      </c>
      <c r="AV15" s="16" t="s">
        <v>30329</v>
      </c>
      <c r="AW15" s="33">
        <f>CHOOSE(MIN(D6L408C9,RUN_YEARS),B7L804C1,B7L804C10,B7L804C19,B7L804C28,B7L804C37)</f>
        <v>5299.9680218303811</v>
      </c>
      <c r="AX15" s="16" t="s">
        <v>30330</v>
      </c>
      <c r="AY15" s="33">
        <f>IF(D6L408C23=0,0,D6L408C19/D6L408C23)</f>
        <v>1.9630304812124322E-5</v>
      </c>
      <c r="AZ15" s="16" t="s">
        <v>30331</v>
      </c>
      <c r="BA15" s="33">
        <f>IF(D6L408C5=0,0,D6L408C19/D6L408C5)</f>
        <v>0.38622576001469938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1.7722731760943433</v>
      </c>
      <c r="J16" s="16" t="s">
        <v>30354</v>
      </c>
      <c r="K16" s="21">
        <f>IF(FLOW_THRU_100PCT="Y",1,INDEX(VariabilityMatrix,D6L409C1,D6L409C9))</f>
        <v>0.62502485848003075</v>
      </c>
      <c r="L16" s="16" t="s">
        <v>30334</v>
      </c>
      <c r="M16" s="15">
        <f>IF(D6L409C2&lt;&gt;0,D6L409C2*D6L409C4,D6L409C3*D6L409C4)</f>
        <v>1.1077147910763216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0.55385739553816082</v>
      </c>
      <c r="R16" s="16" t="s">
        <v>30336</v>
      </c>
      <c r="S16" s="15">
        <f>D6L409C5-D6L409C7</f>
        <v>0.55385739553816082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0.53369374977481265</v>
      </c>
      <c r="X16" s="16" t="s">
        <v>30338</v>
      </c>
      <c r="Y16" s="33">
        <f>D6L409C7-D6L409C10</f>
        <v>2.016364576334817E-2</v>
      </c>
      <c r="Z16" s="16" t="s">
        <v>30339</v>
      </c>
      <c r="AA16" s="33">
        <f>CHOOSE(MIN(D6L409C9,RUN_YEARS),B7L804C7,B7L804C16,B7L804C25,B7L804C34,B7L804C43)</f>
        <v>755648</v>
      </c>
      <c r="AB16" s="16" t="s">
        <v>30340</v>
      </c>
      <c r="AC16" s="33">
        <f>IF(D6L409C12=0,0,D6L409C10/D6L409C12)</f>
        <v>7.0627296012801281E-7</v>
      </c>
      <c r="AD16" s="16" t="s">
        <v>30341</v>
      </c>
      <c r="AE16" s="33">
        <f>IF(D6L409C5=0,0,D6L409C10/D6L409C5)</f>
        <v>0.48179707815966238</v>
      </c>
      <c r="AF16" s="16" t="s">
        <v>30342</v>
      </c>
      <c r="AG16" s="33">
        <f>CHOOSE(MIN(D6L409C9,RUN_YEARS),B7L804C5,B7L804C14,B7L804C23,B7L804C32,B7L804C41)</f>
        <v>10980.525672557098</v>
      </c>
      <c r="AH16" s="16" t="s">
        <v>30343</v>
      </c>
      <c r="AI16" s="33">
        <f>IF(D6L409C15=0,0,D6L409C11/D6L409C15)</f>
        <v>1.8363096963328301E-6</v>
      </c>
      <c r="AJ16" s="16" t="s">
        <v>30344</v>
      </c>
      <c r="AK16" s="33">
        <f>IF(D6L409C5=0,0,D6L409C11/D6L409C5)</f>
        <v>1.8202921840337595E-2</v>
      </c>
      <c r="AL16" s="16" t="s">
        <v>30345</v>
      </c>
      <c r="AM16" s="33">
        <f>D6L409C8*CHOOSE(MIN(D6L409C9,RUN_YEARS),B7L804C4,B7L804C13,B7L804C22,B7L804C31,B7L804C40)</f>
        <v>0.1260294084751846</v>
      </c>
      <c r="AN16" s="16" t="s">
        <v>30346</v>
      </c>
      <c r="AO16" s="33">
        <f>D6L409C8-D6L409C18</f>
        <v>0.4278279870629762</v>
      </c>
      <c r="AP16" s="16" t="s">
        <v>30347</v>
      </c>
      <c r="AQ16" s="33">
        <f>CHOOSE(MIN(D6L409C9,RUN_YEARS),B7L804C2,B7L804C11,B7L804C20,B7L804C29,B7L804C38)</f>
        <v>1561.2625983497303</v>
      </c>
      <c r="AR16" s="16" t="s">
        <v>30348</v>
      </c>
      <c r="AS16" s="33">
        <f>IF(D6L409C20=0,0,D6L409C18/D6L409C20)</f>
        <v>8.0722748760137406E-5</v>
      </c>
      <c r="AT16" s="16" t="s">
        <v>30349</v>
      </c>
      <c r="AU16" s="33">
        <f>IF(D6L409C5=0,0,D6L409C18/D6L409C5)</f>
        <v>0.11377423998530066</v>
      </c>
      <c r="AV16" s="16" t="s">
        <v>30350</v>
      </c>
      <c r="AW16" s="33">
        <f>CHOOSE(MIN(D6L409C9,RUN_YEARS),B7L804C1,B7L804C10,B7L804C19,B7L804C28,B7L804C37)</f>
        <v>5299.9680218303811</v>
      </c>
      <c r="AX16" s="16" t="s">
        <v>30351</v>
      </c>
      <c r="AY16" s="33">
        <f>IF(D6L409C23=0,0,D6L409C19/D6L409C23)</f>
        <v>8.0722748760137392E-5</v>
      </c>
      <c r="AZ16" s="16" t="s">
        <v>30352</v>
      </c>
      <c r="BA16" s="33">
        <f>IF(D6L409C5=0,0,D6L409C19/D6L409C5)</f>
        <v>0.38622576001469933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0.74247505028800898</v>
      </c>
      <c r="J17" s="16" t="s">
        <v>30375</v>
      </c>
      <c r="K17" s="21">
        <f>IF(FLOW_THRU_100PCT="Y",1,INDEX(VariabilityMatrix,D6L410C1,D6L410C9))</f>
        <v>0.62502485848003075</v>
      </c>
      <c r="L17" s="16" t="s">
        <v>30355</v>
      </c>
      <c r="M17" s="15">
        <f>IF(D6L410C2&lt;&gt;0,D6L410C2*D6L410C4,D6L410C3*D6L410C4)</f>
        <v>0.46406536323121655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0.23203268161560828</v>
      </c>
      <c r="R17" s="16" t="s">
        <v>30357</v>
      </c>
      <c r="S17" s="15">
        <f>D6L410C5-D6L410C7</f>
        <v>0.23203268161560828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0.22358533607990255</v>
      </c>
      <c r="X17" s="16" t="s">
        <v>30359</v>
      </c>
      <c r="Y17" s="33">
        <f>D6L410C7-D6L410C10</f>
        <v>8.4473455357057248E-3</v>
      </c>
      <c r="Z17" s="16" t="s">
        <v>30360</v>
      </c>
      <c r="AA17" s="33">
        <f>CHOOSE(MIN(D6L410C9,RUN_YEARS),B7L804C7,B7L804C16,B7L804C25,B7L804C34,B7L804C43)</f>
        <v>755648</v>
      </c>
      <c r="AB17" s="16" t="s">
        <v>30361</v>
      </c>
      <c r="AC17" s="33">
        <f>IF(D6L410C12=0,0,D6L410C10/D6L410C12)</f>
        <v>2.958855658718114E-7</v>
      </c>
      <c r="AD17" s="16" t="s">
        <v>30362</v>
      </c>
      <c r="AE17" s="33">
        <f>IF(D6L410C5=0,0,D6L410C10/D6L410C5)</f>
        <v>0.48179707815966238</v>
      </c>
      <c r="AF17" s="16" t="s">
        <v>30363</v>
      </c>
      <c r="AG17" s="33">
        <f>CHOOSE(MIN(D6L410C9,RUN_YEARS),B7L804C5,B7L804C14,B7L804C23,B7L804C32,B7L804C41)</f>
        <v>10980.525672557098</v>
      </c>
      <c r="AH17" s="16" t="s">
        <v>30364</v>
      </c>
      <c r="AI17" s="33">
        <f>IF(D6L410C15=0,0,D6L410C11/D6L410C15)</f>
        <v>7.6930247126670966E-7</v>
      </c>
      <c r="AJ17" s="16" t="s">
        <v>30365</v>
      </c>
      <c r="AK17" s="33">
        <f>IF(D6L410C5=0,0,D6L410C11/D6L410C5)</f>
        <v>1.8202921840337626E-2</v>
      </c>
      <c r="AL17" s="16" t="s">
        <v>30366</v>
      </c>
      <c r="AM17" s="33">
        <f>D6L410C8*CHOOSE(MIN(D6L410C9,RUN_YEARS),B7L804C4,B7L804C13,B7L804C22,B7L804C31,B7L804C40)</f>
        <v>5.2798684005134149E-2</v>
      </c>
      <c r="AN17" s="16" t="s">
        <v>30367</v>
      </c>
      <c r="AO17" s="33">
        <f>D6L410C8-D6L410C18</f>
        <v>0.17923399761047412</v>
      </c>
      <c r="AP17" s="16" t="s">
        <v>30368</v>
      </c>
      <c r="AQ17" s="33">
        <f>CHOOSE(MIN(D6L410C9,RUN_YEARS),B7L804C2,B7L804C11,B7L804C20,B7L804C29,B7L804C38)</f>
        <v>1561.2625983497303</v>
      </c>
      <c r="AR17" s="16" t="s">
        <v>30369</v>
      </c>
      <c r="AS17" s="33">
        <f>IF(D6L410C20=0,0,D6L410C18/D6L410C20)</f>
        <v>3.3817939442693923E-5</v>
      </c>
      <c r="AT17" s="16" t="s">
        <v>30370</v>
      </c>
      <c r="AU17" s="33">
        <f>IF(D6L410C5=0,0,D6L410C18/D6L410C5)</f>
        <v>0.11377423998530065</v>
      </c>
      <c r="AV17" s="16" t="s">
        <v>30371</v>
      </c>
      <c r="AW17" s="33">
        <f>CHOOSE(MIN(D6L410C9,RUN_YEARS),B7L804C1,B7L804C10,B7L804C19,B7L804C28,B7L804C37)</f>
        <v>5299.9680218303811</v>
      </c>
      <c r="AX17" s="16" t="s">
        <v>30372</v>
      </c>
      <c r="AY17" s="33">
        <f>IF(D6L410C23=0,0,D6L410C19/D6L410C23)</f>
        <v>3.3817939442693923E-5</v>
      </c>
      <c r="AZ17" s="16" t="s">
        <v>30373</v>
      </c>
      <c r="BA17" s="33">
        <f>IF(D6L410C5=0,0,D6L410C19/D6L410C5)</f>
        <v>0.38622576001469933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0.10338260193883668</v>
      </c>
      <c r="J18" s="16" t="s">
        <v>30396</v>
      </c>
      <c r="K18" s="21">
        <f>IF(FLOW_THRU_100PCT="Y",1,INDEX(VariabilityMatrix,D6L411C1,D6L411C9))</f>
        <v>0.62502485848003075</v>
      </c>
      <c r="L18" s="16" t="s">
        <v>30376</v>
      </c>
      <c r="M18" s="15">
        <f>IF(D6L411C2&lt;&gt;0,D6L411C2*D6L411C4,D6L411C3*D6L411C4)</f>
        <v>6.4616696146118743E-2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3.2308348073059372E-2</v>
      </c>
      <c r="R18" s="16" t="s">
        <v>30378</v>
      </c>
      <c r="S18" s="15">
        <f>D6L411C5-D6L411C7</f>
        <v>3.2308348073059372E-2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3.1132135403530728E-2</v>
      </c>
      <c r="X18" s="16" t="s">
        <v>30380</v>
      </c>
      <c r="Y18" s="33">
        <f>D6L411C7-D6L411C10</f>
        <v>1.1762126695286437E-3</v>
      </c>
      <c r="Z18" s="16" t="s">
        <v>30381</v>
      </c>
      <c r="AA18" s="33">
        <f>CHOOSE(MIN(D6L411C9,RUN_YEARS),B7L804C7,B7L804C16,B7L804C25,B7L804C34,B7L804C43)</f>
        <v>755648</v>
      </c>
      <c r="AB18" s="16" t="s">
        <v>30382</v>
      </c>
      <c r="AC18" s="33">
        <f>IF(D6L411C12=0,0,D6L411C10/D6L411C12)</f>
        <v>4.1199256007467402E-8</v>
      </c>
      <c r="AD18" s="16" t="s">
        <v>30383</v>
      </c>
      <c r="AE18" s="33">
        <f>IF(D6L411C5=0,0,D6L411C10/D6L411C5)</f>
        <v>0.48179707815966238</v>
      </c>
      <c r="AF18" s="16" t="s">
        <v>30384</v>
      </c>
      <c r="AG18" s="33">
        <f>CHOOSE(MIN(D6L411C9,RUN_YEARS),B7L804C5,B7L804C14,B7L804C23,B7L804C32,B7L804C41)</f>
        <v>10980.525672557098</v>
      </c>
      <c r="AH18" s="16" t="s">
        <v>30385</v>
      </c>
      <c r="AI18" s="33">
        <f>IF(D6L411C15=0,0,D6L411C11/D6L411C15)</f>
        <v>1.0711806561941513E-7</v>
      </c>
      <c r="AJ18" s="16" t="s">
        <v>30386</v>
      </c>
      <c r="AK18" s="33">
        <f>IF(D6L411C5=0,0,D6L411C11/D6L411C5)</f>
        <v>1.8202921840337605E-2</v>
      </c>
      <c r="AL18" s="16" t="s">
        <v>30387</v>
      </c>
      <c r="AM18" s="33">
        <f>D6L411C8*CHOOSE(MIN(D6L411C9,RUN_YEARS),B7L804C4,B7L804C13,B7L804C22,B7L804C31,B7L804C40)</f>
        <v>7.351715494385765E-3</v>
      </c>
      <c r="AN18" s="16" t="s">
        <v>30388</v>
      </c>
      <c r="AO18" s="33">
        <f>D6L411C8-D6L411C18</f>
        <v>2.4956632578673608E-2</v>
      </c>
      <c r="AP18" s="16" t="s">
        <v>30389</v>
      </c>
      <c r="AQ18" s="33">
        <f>CHOOSE(MIN(D6L411C9,RUN_YEARS),B7L804C2,B7L804C11,B7L804C20,B7L804C29,B7L804C38)</f>
        <v>1561.2625983497303</v>
      </c>
      <c r="AR18" s="16" t="s">
        <v>30390</v>
      </c>
      <c r="AS18" s="33">
        <f>IF(D6L411C20=0,0,D6L411C18/D6L411C20)</f>
        <v>4.7088270110080133E-6</v>
      </c>
      <c r="AT18" s="16" t="s">
        <v>30391</v>
      </c>
      <c r="AU18" s="33">
        <f>IF(D6L411C5=0,0,D6L411C18/D6L411C5)</f>
        <v>0.11377423998530065</v>
      </c>
      <c r="AV18" s="16" t="s">
        <v>30392</v>
      </c>
      <c r="AW18" s="33">
        <f>CHOOSE(MIN(D6L411C9,RUN_YEARS),B7L804C1,B7L804C10,B7L804C19,B7L804C28,B7L804C37)</f>
        <v>5299.9680218303811</v>
      </c>
      <c r="AX18" s="16" t="s">
        <v>30393</v>
      </c>
      <c r="AY18" s="33">
        <f>IF(D6L411C23=0,0,D6L411C19/D6L411C23)</f>
        <v>4.7088270110080133E-6</v>
      </c>
      <c r="AZ18" s="16" t="s">
        <v>30394</v>
      </c>
      <c r="BA18" s="33">
        <f>IF(D6L411C5=0,0,D6L411C19/D6L411C5)</f>
        <v>0.38622576001469938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0.62502485848003075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755648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10980.525672557098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1561.2625983497303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5299.9680218303811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6.5598725001562288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5.6414903501343563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2.8207451750671781</v>
      </c>
      <c r="R20" s="16" t="s">
        <v>30420</v>
      </c>
      <c r="S20" s="15">
        <f>D6L413C5-D6L413C7</f>
        <v>2.8207451750671781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2.7180535671606636</v>
      </c>
      <c r="X20" s="16" t="s">
        <v>30422</v>
      </c>
      <c r="Y20" s="33">
        <f>D6L413C7-D6L413C10</f>
        <v>0.10269160790651455</v>
      </c>
      <c r="Z20" s="16" t="s">
        <v>30423</v>
      </c>
      <c r="AA20" s="33">
        <f>CHOOSE(MIN(D6L413C9,RUN_YEARS),B7L804C7,B7L804C16,B7L804C25,B7L804C34,B7L804C43)</f>
        <v>755648</v>
      </c>
      <c r="AB20" s="16" t="s">
        <v>30424</v>
      </c>
      <c r="AC20" s="33">
        <f>IF(D6L413C12=0,0,D6L413C10/D6L413C12)</f>
        <v>3.5969837373494848E-6</v>
      </c>
      <c r="AD20" s="16" t="s">
        <v>30425</v>
      </c>
      <c r="AE20" s="33">
        <f>IF(D6L413C5=0,0,D6L413C10/D6L413C5)</f>
        <v>0.48179707815966238</v>
      </c>
      <c r="AF20" s="16" t="s">
        <v>30426</v>
      </c>
      <c r="AG20" s="33">
        <f>CHOOSE(MIN(D6L413C9,RUN_YEARS),B7L804C5,B7L804C14,B7L804C23,B7L804C32,B7L804C41)</f>
        <v>10980.525672557098</v>
      </c>
      <c r="AH20" s="16" t="s">
        <v>30427</v>
      </c>
      <c r="AI20" s="33">
        <f>IF(D6L413C15=0,0,D6L413C11/D6L413C15)</f>
        <v>9.352157717108653E-6</v>
      </c>
      <c r="AJ20" s="16" t="s">
        <v>30428</v>
      </c>
      <c r="AK20" s="33">
        <f>IF(D6L413C5=0,0,D6L413C11/D6L413C5)</f>
        <v>1.8202921840337609E-2</v>
      </c>
      <c r="AL20" s="16" t="s">
        <v>30429</v>
      </c>
      <c r="AM20" s="33">
        <f>D6L413C8*CHOOSE(MIN(D6L413C9,RUN_YEARS),B7L804C4,B7L804C13,B7L804C22,B7L804C31,B7L804C40)</f>
        <v>0.64185627697094405</v>
      </c>
      <c r="AN20" s="16" t="s">
        <v>30430</v>
      </c>
      <c r="AO20" s="33">
        <f>D6L413C8-D6L413C18</f>
        <v>2.178888898096234</v>
      </c>
      <c r="AP20" s="16" t="s">
        <v>30431</v>
      </c>
      <c r="AQ20" s="33">
        <f>CHOOSE(MIN(D6L413C9,RUN_YEARS),B7L804C2,B7L804C11,B7L804C20,B7L804C29,B7L804C38)</f>
        <v>1561.2625983497303</v>
      </c>
      <c r="AR20" s="16" t="s">
        <v>30432</v>
      </c>
      <c r="AS20" s="33">
        <f>IF(D6L413C20=0,0,D6L413C18/D6L413C20)</f>
        <v>4.1111359335027457E-4</v>
      </c>
      <c r="AT20" s="16" t="s">
        <v>30433</v>
      </c>
      <c r="AU20" s="33">
        <f>IF(D6L413C5=0,0,D6L413C18/D6L413C5)</f>
        <v>0.11377423998530065</v>
      </c>
      <c r="AV20" s="16" t="s">
        <v>30434</v>
      </c>
      <c r="AW20" s="33">
        <f>CHOOSE(MIN(D6L413C9,RUN_YEARS),B7L804C1,B7L804C10,B7L804C19,B7L804C28,B7L804C37)</f>
        <v>5299.9680218303811</v>
      </c>
      <c r="AX20" s="16" t="s">
        <v>30435</v>
      </c>
      <c r="AY20" s="33">
        <f>IF(D6L413C23=0,0,D6L413C19/D6L413C23)</f>
        <v>4.1111359335027446E-4</v>
      </c>
      <c r="AZ20" s="16" t="s">
        <v>30436</v>
      </c>
      <c r="BA20" s="33">
        <f>IF(D6L413C5=0,0,D6L413C19/D6L413C5)</f>
        <v>0.38622576001469933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12.362072003663719</v>
      </c>
      <c r="J21" s="16" t="s">
        <v>30458</v>
      </c>
      <c r="K21" s="21">
        <f>IF(FLOW_THRU_100PCT="Y",1,INDEX(VariabilityMatrix,D6L414C1,D6L414C9))</f>
        <v>0.62047015002265882</v>
      </c>
      <c r="L21" s="16" t="s">
        <v>30438</v>
      </c>
      <c r="M21" s="15">
        <f>IF(D6L414C2&lt;&gt;0,D6L414C2*D6L414C4,D6L414C3*D6L414C4)</f>
        <v>7.6702966707041389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3.8351483353520694</v>
      </c>
      <c r="R21" s="16" t="s">
        <v>30440</v>
      </c>
      <c r="S21" s="15">
        <f>D6L414C5-D6L414C7</f>
        <v>3.8351483353520694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3.6883641222163992</v>
      </c>
      <c r="X21" s="16" t="s">
        <v>30442</v>
      </c>
      <c r="Y21" s="33">
        <f>D6L414C7-D6L414C10</f>
        <v>0.14678421313567025</v>
      </c>
      <c r="Z21" s="16" t="s">
        <v>30443</v>
      </c>
      <c r="AA21" s="33">
        <f>CHOOSE(MIN(D6L414C9,RUN_YEARS),B7L804C7,B7L804C16,B7L804C25,B7L804C34,B7L804C43)</f>
        <v>774054.39999999991</v>
      </c>
      <c r="AB21" s="16" t="s">
        <v>30444</v>
      </c>
      <c r="AC21" s="33">
        <f>IF(D6L414C12=0,0,D6L414C10/D6L414C12)</f>
        <v>4.7649934193467533E-6</v>
      </c>
      <c r="AD21" s="16" t="s">
        <v>30445</v>
      </c>
      <c r="AE21" s="33">
        <f>IF(D6L414C5=0,0,D6L414C10/D6L414C5)</f>
        <v>0.48086329389366428</v>
      </c>
      <c r="AF21" s="16" t="s">
        <v>30446</v>
      </c>
      <c r="AG21" s="33">
        <f>CHOOSE(MIN(D6L414C9,RUN_YEARS),B7L804C5,B7L804C14,B7L804C23,B7L804C32,B7L804C41)</f>
        <v>11847.963181108051</v>
      </c>
      <c r="AH21" s="16" t="s">
        <v>30447</v>
      </c>
      <c r="AI21" s="33">
        <f>IF(D6L414C15=0,0,D6L414C11/D6L414C15)</f>
        <v>1.238898289030154E-5</v>
      </c>
      <c r="AJ21" s="16" t="s">
        <v>30448</v>
      </c>
      <c r="AK21" s="33">
        <f>IF(D6L414C5=0,0,D6L414C11/D6L414C5)</f>
        <v>1.9136706106335697E-2</v>
      </c>
      <c r="AL21" s="16" t="s">
        <v>30449</v>
      </c>
      <c r="AM21" s="33">
        <f>D6L414C8*CHOOSE(MIN(D6L414C9,RUN_YEARS),B7L804C4,B7L804C13,B7L804C22,B7L804C31,B7L804C40)</f>
        <v>0.81700057321776021</v>
      </c>
      <c r="AN21" s="16" t="s">
        <v>30450</v>
      </c>
      <c r="AO21" s="33">
        <f>D6L414C8-D6L414C18</f>
        <v>3.0181477621343094</v>
      </c>
      <c r="AP21" s="16" t="s">
        <v>30451</v>
      </c>
      <c r="AQ21" s="33">
        <f>CHOOSE(MIN(D6L414C9,RUN_YEARS),B7L804C2,B7L804C11,B7L804C20,B7L804C29,B7L804C38)</f>
        <v>1538.0594367675751</v>
      </c>
      <c r="AR21" s="16" t="s">
        <v>30452</v>
      </c>
      <c r="AS21" s="33">
        <f>IF(D6L414C20=0,0,D6L414C18/D6L414C20)</f>
        <v>5.3118920744362743E-4</v>
      </c>
      <c r="AT21" s="16" t="s">
        <v>30453</v>
      </c>
      <c r="AU21" s="33">
        <f>IF(D6L414C5=0,0,D6L414C18/D6L414C5)</f>
        <v>0.10651485963224927</v>
      </c>
      <c r="AV21" s="16" t="s">
        <v>30454</v>
      </c>
      <c r="AW21" s="33">
        <f>CHOOSE(MIN(D6L414C9,RUN_YEARS),B7L804C1,B7L804C10,B7L804C19,B7L804C28,B7L804C37)</f>
        <v>5681.8695106011</v>
      </c>
      <c r="AX21" s="16" t="s">
        <v>30455</v>
      </c>
      <c r="AY21" s="33">
        <f>IF(D6L414C23=0,0,D6L414C19/D6L414C23)</f>
        <v>5.3118920744362743E-4</v>
      </c>
      <c r="AZ21" s="16" t="s">
        <v>30456</v>
      </c>
      <c r="BA21" s="33">
        <f>IF(D6L414C5=0,0,D6L414C19/D6L414C5)</f>
        <v>0.39348514036775073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24.378832371178071</v>
      </c>
      <c r="J22" s="16" t="s">
        <v>30479</v>
      </c>
      <c r="K22" s="21">
        <f>IF(FLOW_THRU_100PCT="Y",1,INDEX(VariabilityMatrix,D6L415C1,D6L415C9))</f>
        <v>0.61445765294191268</v>
      </c>
      <c r="L22" s="16" t="s">
        <v>30459</v>
      </c>
      <c r="M22" s="15">
        <f>IF(D6L415C2&lt;&gt;0,D6L415C2*D6L415C4,D6L415C3*D6L415C4)</f>
        <v>14.979760120258401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7.4898800601292006</v>
      </c>
      <c r="R22" s="16" t="s">
        <v>30461</v>
      </c>
      <c r="S22" s="15">
        <f>D6L415C5-D6L415C7</f>
        <v>7.4898800601292006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7.2071304783235677</v>
      </c>
      <c r="X22" s="16" t="s">
        <v>30463</v>
      </c>
      <c r="Y22" s="33">
        <f>D6L415C7-D6L415C10</f>
        <v>0.28274958180563292</v>
      </c>
      <c r="Z22" s="16" t="s">
        <v>30464</v>
      </c>
      <c r="AA22" s="33">
        <f>CHOOSE(MIN(D6L415C9,RUN_YEARS),B7L804C7,B7L804C16,B7L804C25,B7L804C34,B7L804C43)</f>
        <v>737291.33333333337</v>
      </c>
      <c r="AB22" s="16" t="s">
        <v>30465</v>
      </c>
      <c r="AC22" s="33">
        <f>IF(D6L415C12=0,0,D6L415C10/D6L415C12)</f>
        <v>9.7751460684336907E-6</v>
      </c>
      <c r="AD22" s="16" t="s">
        <v>30466</v>
      </c>
      <c r="AE22" s="33">
        <f>IF(D6L415C5=0,0,D6L415C10/D6L415C5)</f>
        <v>0.48112455876891869</v>
      </c>
      <c r="AF22" s="16" t="s">
        <v>30467</v>
      </c>
      <c r="AG22" s="33">
        <f>CHOOSE(MIN(D6L415C9,RUN_YEARS),B7L804C5,B7L804C14,B7L804C23,B7L804C32,B7L804C41)</f>
        <v>11125.136994851895</v>
      </c>
      <c r="AH22" s="16" t="s">
        <v>30468</v>
      </c>
      <c r="AI22" s="33">
        <f>IF(D6L415C15=0,0,D6L415C11/D6L415C15)</f>
        <v>2.5415379777927585E-5</v>
      </c>
      <c r="AJ22" s="16" t="s">
        <v>30469</v>
      </c>
      <c r="AK22" s="33">
        <f>IF(D6L415C5=0,0,D6L415C11/D6L415C5)</f>
        <v>1.8875441231081307E-2</v>
      </c>
      <c r="AL22" s="16" t="s">
        <v>30470</v>
      </c>
      <c r="AM22" s="33">
        <f>D6L415C8*CHOOSE(MIN(D6L415C9,RUN_YEARS),B7L804C4,B7L804C13,B7L804C22,B7L804C31,B7L804C40)</f>
        <v>1.5765995153788321</v>
      </c>
      <c r="AN22" s="16" t="s">
        <v>30471</v>
      </c>
      <c r="AO22" s="33">
        <f>D6L415C8-D6L415C18</f>
        <v>5.9132805447503687</v>
      </c>
      <c r="AP22" s="16" t="s">
        <v>30472</v>
      </c>
      <c r="AQ22" s="33">
        <f>CHOOSE(MIN(D6L415C9,RUN_YEARS),B7L804C2,B7L804C11,B7L804C20,B7L804C29,B7L804C38)</f>
        <v>1429.2242816852556</v>
      </c>
      <c r="AR22" s="16" t="s">
        <v>30473</v>
      </c>
      <c r="AS22" s="33">
        <f>IF(D6L415C20=0,0,D6L415C18/D6L415C20)</f>
        <v>1.1031155400745086E-3</v>
      </c>
      <c r="AT22" s="16" t="s">
        <v>30474</v>
      </c>
      <c r="AU22" s="33">
        <f>IF(D6L415C5=0,0,D6L415C18/D6L415C5)</f>
        <v>0.10524864902520453</v>
      </c>
      <c r="AV22" s="16" t="s">
        <v>30475</v>
      </c>
      <c r="AW22" s="33">
        <f>CHOOSE(MIN(D6L415C9,RUN_YEARS),B7L804C1,B7L804C10,B7L804C19,B7L804C28,B7L804C37)</f>
        <v>5360.5269166554972</v>
      </c>
      <c r="AX22" s="16" t="s">
        <v>30476</v>
      </c>
      <c r="AY22" s="33">
        <f>IF(D6L415C23=0,0,D6L415C19/D6L415C23)</f>
        <v>1.1031155400745086E-3</v>
      </c>
      <c r="AZ22" s="16" t="s">
        <v>30477</v>
      </c>
      <c r="BA22" s="33">
        <f>IF(D6L415C5=0,0,D6L415C19/D6L415C5)</f>
        <v>0.39475135097479547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6172.3340631350375</v>
      </c>
      <c r="J23" s="16" t="s">
        <v>30500</v>
      </c>
      <c r="K23" s="21">
        <f>IF(FLOW_THRU_100PCT="Y",1,INDEX(VariabilityMatrix,D6L416C1,D6L416C9))</f>
        <v>0.28992731445079573</v>
      </c>
      <c r="L23" s="16" t="s">
        <v>30480</v>
      </c>
      <c r="M23" s="15">
        <f>IF(D6L416C2&lt;&gt;0,D6L416C2*D6L416C4,D6L416C3*D6L416C4)</f>
        <v>1789.5282388179096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894.7641194089548</v>
      </c>
      <c r="R23" s="16" t="s">
        <v>30482</v>
      </c>
      <c r="S23" s="15">
        <f>D6L416C5-D6L416C7</f>
        <v>894.7641194089548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860.98598430578693</v>
      </c>
      <c r="X23" s="16" t="s">
        <v>30484</v>
      </c>
      <c r="Y23" s="33">
        <f>D6L416C7-D6L416C10</f>
        <v>33.77813510316787</v>
      </c>
      <c r="Z23" s="16" t="s">
        <v>30485</v>
      </c>
      <c r="AA23" s="33">
        <f>CHOOSE(MIN(D6L416C9,RUN_YEARS),B7L804C7,B7L804C16,B7L804C25,B7L804C34,B7L804C43)</f>
        <v>737291.33333333337</v>
      </c>
      <c r="AB23" s="16" t="s">
        <v>30486</v>
      </c>
      <c r="AC23" s="33">
        <f>IF(D6L416C12=0,0,D6L416C10/D6L416C12)</f>
        <v>1.1677690288494555E-3</v>
      </c>
      <c r="AD23" s="16" t="s">
        <v>30487</v>
      </c>
      <c r="AE23" s="33">
        <f>IF(D6L416C5=0,0,D6L416C10/D6L416C5)</f>
        <v>0.48112455876891869</v>
      </c>
      <c r="AF23" s="16" t="s">
        <v>30488</v>
      </c>
      <c r="AG23" s="33">
        <f>CHOOSE(MIN(D6L416C9,RUN_YEARS),B7L804C5,B7L804C14,B7L804C23,B7L804C32,B7L804C41)</f>
        <v>11125.136994851895</v>
      </c>
      <c r="AH23" s="16" t="s">
        <v>30489</v>
      </c>
      <c r="AI23" s="33">
        <f>IF(D6L416C15=0,0,D6L416C11/D6L416C15)</f>
        <v>3.0361994750085814E-3</v>
      </c>
      <c r="AJ23" s="16" t="s">
        <v>30490</v>
      </c>
      <c r="AK23" s="33">
        <f>IF(D6L416C5=0,0,D6L416C11/D6L416C5)</f>
        <v>1.8875441231081296E-2</v>
      </c>
      <c r="AL23" s="16" t="s">
        <v>30491</v>
      </c>
      <c r="AM23" s="33">
        <f>D6L416C8*CHOOSE(MIN(D6L416C9,RUN_YEARS),B7L804C4,B7L804C13,B7L804C22,B7L804C31,B7L804C40)</f>
        <v>188.34542952803855</v>
      </c>
      <c r="AN23" s="16" t="s">
        <v>30492</v>
      </c>
      <c r="AO23" s="33">
        <f>D6L416C8-D6L416C18</f>
        <v>706.41868988091619</v>
      </c>
      <c r="AP23" s="16" t="s">
        <v>30493</v>
      </c>
      <c r="AQ23" s="33">
        <f>CHOOSE(MIN(D6L416C9,RUN_YEARS),B7L804C2,B7L804C11,B7L804C20,B7L804C29,B7L804C38)</f>
        <v>1429.2242816852556</v>
      </c>
      <c r="AR23" s="16" t="s">
        <v>30494</v>
      </c>
      <c r="AS23" s="33">
        <f>IF(D6L416C20=0,0,D6L416C18/D6L416C20)</f>
        <v>0.13178157686066802</v>
      </c>
      <c r="AT23" s="16" t="s">
        <v>30495</v>
      </c>
      <c r="AU23" s="33">
        <f>IF(D6L416C5=0,0,D6L416C18/D6L416C5)</f>
        <v>0.10524864902520452</v>
      </c>
      <c r="AV23" s="16" t="s">
        <v>30496</v>
      </c>
      <c r="AW23" s="33">
        <f>CHOOSE(MIN(D6L416C9,RUN_YEARS),B7L804C1,B7L804C10,B7L804C19,B7L804C28,B7L804C37)</f>
        <v>5360.5269166554972</v>
      </c>
      <c r="AX23" s="16" t="s">
        <v>30497</v>
      </c>
      <c r="AY23" s="33">
        <f>IF(D6L416C23=0,0,D6L416C19/D6L416C23)</f>
        <v>0.13178157686066802</v>
      </c>
      <c r="AZ23" s="16" t="s">
        <v>30498</v>
      </c>
      <c r="BA23" s="33">
        <f>IF(D6L416C5=0,0,D6L416C19/D6L416C5)</f>
        <v>0.39475135097479547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771.14426068428202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663.18406418848258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331.59203209424129</v>
      </c>
      <c r="R24" s="16" t="s">
        <v>30503</v>
      </c>
      <c r="S24" s="15">
        <f>D6L417C5-D6L417C7</f>
        <v>331.59203209424129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319.07414026526192</v>
      </c>
      <c r="X24" s="16" t="s">
        <v>30505</v>
      </c>
      <c r="Y24" s="33">
        <f>D6L417C7-D6L417C10</f>
        <v>12.517891828979373</v>
      </c>
      <c r="Z24" s="16" t="s">
        <v>30506</v>
      </c>
      <c r="AA24" s="33">
        <f>CHOOSE(MIN(D6L417C9,RUN_YEARS),B7L804C7,B7L804C16,B7L804C25,B7L804C34,B7L804C43)</f>
        <v>737291.33333333337</v>
      </c>
      <c r="AB24" s="16" t="s">
        <v>30507</v>
      </c>
      <c r="AC24" s="33">
        <f>IF(D6L417C12=0,0,D6L417C10/D6L417C12)</f>
        <v>4.3276534775298488E-4</v>
      </c>
      <c r="AD24" s="16" t="s">
        <v>30508</v>
      </c>
      <c r="AE24" s="33">
        <f>IF(D6L417C5=0,0,D6L417C10/D6L417C5)</f>
        <v>0.48112455876891869</v>
      </c>
      <c r="AF24" s="16" t="s">
        <v>30509</v>
      </c>
      <c r="AG24" s="33">
        <f>CHOOSE(MIN(D6L417C9,RUN_YEARS),B7L804C5,B7L804C14,B7L804C23,B7L804C32,B7L804C41)</f>
        <v>11125.136994851895</v>
      </c>
      <c r="AH24" s="16" t="s">
        <v>30510</v>
      </c>
      <c r="AI24" s="33">
        <f>IF(D6L417C15=0,0,D6L417C11/D6L417C15)</f>
        <v>1.1251899041577616E-3</v>
      </c>
      <c r="AJ24" s="16" t="s">
        <v>30511</v>
      </c>
      <c r="AK24" s="33">
        <f>IF(D6L417C5=0,0,D6L417C11/D6L417C5)</f>
        <v>1.8875441231081331E-2</v>
      </c>
      <c r="AL24" s="16" t="s">
        <v>30512</v>
      </c>
      <c r="AM24" s="33">
        <f>D6L417C8*CHOOSE(MIN(D6L417C9,RUN_YEARS),B7L804C4,B7L804C13,B7L804C22,B7L804C31,B7L804C40)</f>
        <v>69.799226810882317</v>
      </c>
      <c r="AN24" s="16" t="s">
        <v>30513</v>
      </c>
      <c r="AO24" s="33">
        <f>D6L417C8-D6L417C18</f>
        <v>261.79280528335897</v>
      </c>
      <c r="AP24" s="16" t="s">
        <v>30514</v>
      </c>
      <c r="AQ24" s="33">
        <f>CHOOSE(MIN(D6L417C9,RUN_YEARS),B7L804C2,B7L804C11,B7L804C20,B7L804C29,B7L804C38)</f>
        <v>1429.2242816852556</v>
      </c>
      <c r="AR24" s="16" t="s">
        <v>30515</v>
      </c>
      <c r="AS24" s="33">
        <f>IF(D6L417C20=0,0,D6L417C18/D6L417C20)</f>
        <v>4.8837140332222209E-2</v>
      </c>
      <c r="AT24" s="16" t="s">
        <v>30516</v>
      </c>
      <c r="AU24" s="33">
        <f>IF(D6L417C5=0,0,D6L417C18/D6L417C5)</f>
        <v>0.10524864902520453</v>
      </c>
      <c r="AV24" s="16" t="s">
        <v>30517</v>
      </c>
      <c r="AW24" s="33">
        <f>CHOOSE(MIN(D6L417C9,RUN_YEARS),B7L804C1,B7L804C10,B7L804C19,B7L804C28,B7L804C37)</f>
        <v>5360.5269166554972</v>
      </c>
      <c r="AX24" s="16" t="s">
        <v>30518</v>
      </c>
      <c r="AY24" s="33">
        <f>IF(D6L417C23=0,0,D6L417C19/D6L417C23)</f>
        <v>4.8837140332222216E-2</v>
      </c>
      <c r="AZ24" s="16" t="s">
        <v>30519</v>
      </c>
      <c r="BA24" s="33">
        <f>IF(D6L417C5=0,0,D6L417C19/D6L417C5)</f>
        <v>0.39475135097479547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1927.484487640734</v>
      </c>
      <c r="J25" s="16" t="s">
        <v>30541</v>
      </c>
      <c r="K25" s="21">
        <f>IF(FLOW_THRU_100PCT="Y",1,INDEX(VariabilityMatrix,D6L418C1,D6L418C9))</f>
        <v>0.29420639647929608</v>
      </c>
      <c r="L25" s="16" t="s">
        <v>30521</v>
      </c>
      <c r="M25" s="15">
        <f>IF(D6L418C2&lt;&gt;0,D6L418C2*D6L418C4,D6L418C3*D6L418C4)</f>
        <v>567.0782653785227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283.53913268926135</v>
      </c>
      <c r="R25" s="16" t="s">
        <v>30523</v>
      </c>
      <c r="S25" s="15">
        <f>D6L418C5-D6L418C7</f>
        <v>283.53913268926135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273.21665134722184</v>
      </c>
      <c r="X25" s="16" t="s">
        <v>30525</v>
      </c>
      <c r="Y25" s="33">
        <f>D6L418C7-D6L418C10</f>
        <v>10.322481342039509</v>
      </c>
      <c r="Z25" s="16" t="s">
        <v>30526</v>
      </c>
      <c r="AA25" s="33">
        <f>CHOOSE(MIN(D6L418C9,RUN_YEARS),B7L804C7,B7L804C16,B7L804C25,B7L804C34,B7L804C43)</f>
        <v>755648</v>
      </c>
      <c r="AB25" s="16" t="s">
        <v>30527</v>
      </c>
      <c r="AC25" s="33">
        <f>IF(D6L418C12=0,0,D6L418C10/D6L418C12)</f>
        <v>3.6156603517407818E-4</v>
      </c>
      <c r="AD25" s="16" t="s">
        <v>30528</v>
      </c>
      <c r="AE25" s="33">
        <f>IF(D6L418C5=0,0,D6L418C10/D6L418C5)</f>
        <v>0.48179707815966233</v>
      </c>
      <c r="AF25" s="16" t="s">
        <v>30529</v>
      </c>
      <c r="AG25" s="33">
        <f>CHOOSE(MIN(D6L418C9,RUN_YEARS),B7L804C5,B7L804C14,B7L804C23,B7L804C32,B7L804C41)</f>
        <v>10980.525672557098</v>
      </c>
      <c r="AH25" s="16" t="s">
        <v>30530</v>
      </c>
      <c r="AI25" s="33">
        <f>IF(D6L418C15=0,0,D6L418C11/D6L418C15)</f>
        <v>9.4007169145260546E-4</v>
      </c>
      <c r="AJ25" s="16" t="s">
        <v>30531</v>
      </c>
      <c r="AK25" s="33">
        <f>IF(D6L418C5=0,0,D6L418C11/D6L418C5)</f>
        <v>1.8202921840337664E-2</v>
      </c>
      <c r="AL25" s="16" t="s">
        <v>30532</v>
      </c>
      <c r="AM25" s="33">
        <f>D6L418C8*CHOOSE(MIN(D6L418C9,RUN_YEARS),B7L804C4,B7L804C13,B7L804C22,B7L804C31,B7L804C40)</f>
        <v>64.518898655624042</v>
      </c>
      <c r="AN25" s="16" t="s">
        <v>30533</v>
      </c>
      <c r="AO25" s="33">
        <f>D6L418C8-D6L418C18</f>
        <v>219.02023403363731</v>
      </c>
      <c r="AP25" s="16" t="s">
        <v>30534</v>
      </c>
      <c r="AQ25" s="33">
        <f>CHOOSE(MIN(D6L418C9,RUN_YEARS),B7L804C2,B7L804C11,B7L804C20,B7L804C29,B7L804C38)</f>
        <v>1561.2625983497303</v>
      </c>
      <c r="AR25" s="16" t="s">
        <v>30535</v>
      </c>
      <c r="AS25" s="33">
        <f>IF(D6L418C20=0,0,D6L418C18/D6L418C20)</f>
        <v>4.1324821797320416E-2</v>
      </c>
      <c r="AT25" s="16" t="s">
        <v>30536</v>
      </c>
      <c r="AU25" s="33">
        <f>IF(D6L418C5=0,0,D6L418C18/D6L418C5)</f>
        <v>0.11377423998530063</v>
      </c>
      <c r="AV25" s="16" t="s">
        <v>30537</v>
      </c>
      <c r="AW25" s="33">
        <f>CHOOSE(MIN(D6L418C9,RUN_YEARS),B7L804C1,B7L804C10,B7L804C19,B7L804C28,B7L804C37)</f>
        <v>5299.9680218303811</v>
      </c>
      <c r="AX25" s="16" t="s">
        <v>30538</v>
      </c>
      <c r="AY25" s="33">
        <f>IF(D6L418C23=0,0,D6L418C19/D6L418C23)</f>
        <v>4.1324821797320416E-2</v>
      </c>
      <c r="AZ25" s="16" t="s">
        <v>30539</v>
      </c>
      <c r="BA25" s="33">
        <f>IF(D6L418C5=0,0,D6L418C19/D6L418C5)</f>
        <v>0.38622576001469938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15411.816587593688</v>
      </c>
      <c r="J26" s="16" t="s">
        <v>30562</v>
      </c>
      <c r="K26" s="21">
        <f>IF(FLOW_THRU_100PCT="Y",1,INDEX(VariabilityMatrix,D6L419C1,D6L419C9))</f>
        <v>0.28992731445079573</v>
      </c>
      <c r="L26" s="16" t="s">
        <v>30542</v>
      </c>
      <c r="M26" s="15">
        <f>IF(D6L419C2&lt;&gt;0,D6L419C2*D6L419C4,D6L419C3*D6L419C4)</f>
        <v>4468.3065940492652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2234.1532970246326</v>
      </c>
      <c r="R26" s="16" t="s">
        <v>30544</v>
      </c>
      <c r="S26" s="15">
        <f>D6L419C5-D6L419C7</f>
        <v>2234.1532970246326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2149.8120385062025</v>
      </c>
      <c r="X26" s="16" t="s">
        <v>30546</v>
      </c>
      <c r="Y26" s="33">
        <f>D6L419C7-D6L419C10</f>
        <v>84.341258518430095</v>
      </c>
      <c r="Z26" s="16" t="s">
        <v>30547</v>
      </c>
      <c r="AA26" s="33">
        <f>CHOOSE(MIN(D6L419C9,RUN_YEARS),B7L804C7,B7L804C16,B7L804C25,B7L804C34,B7L804C43)</f>
        <v>737291.33333333337</v>
      </c>
      <c r="AB26" s="16" t="s">
        <v>30548</v>
      </c>
      <c r="AC26" s="33">
        <f>IF(D6L419C12=0,0,D6L419C10/D6L419C12)</f>
        <v>2.9158243713333612E-3</v>
      </c>
      <c r="AD26" s="16" t="s">
        <v>30549</v>
      </c>
      <c r="AE26" s="33">
        <f>IF(D6L419C5=0,0,D6L419C10/D6L419C5)</f>
        <v>0.48112455876891869</v>
      </c>
      <c r="AF26" s="16" t="s">
        <v>30550</v>
      </c>
      <c r="AG26" s="33">
        <f>CHOOSE(MIN(D6L419C9,RUN_YEARS),B7L804C5,B7L804C14,B7L804C23,B7L804C32,B7L804C41)</f>
        <v>11125.136994851895</v>
      </c>
      <c r="AH26" s="16" t="s">
        <v>30551</v>
      </c>
      <c r="AI26" s="33">
        <f>IF(D6L419C15=0,0,D6L419C11/D6L419C15)</f>
        <v>7.5811433654667457E-3</v>
      </c>
      <c r="AJ26" s="16" t="s">
        <v>30552</v>
      </c>
      <c r="AK26" s="33">
        <f>IF(D6L419C5=0,0,D6L419C11/D6L419C5)</f>
        <v>1.8875441231081331E-2</v>
      </c>
      <c r="AL26" s="16" t="s">
        <v>30553</v>
      </c>
      <c r="AM26" s="33">
        <f>D6L419C8*CHOOSE(MIN(D6L419C9,RUN_YEARS),B7L804C4,B7L804C13,B7L804C22,B7L804C31,B7L804C40)</f>
        <v>470.2832324540982</v>
      </c>
      <c r="AN26" s="16" t="s">
        <v>30554</v>
      </c>
      <c r="AO26" s="33">
        <f>D6L419C8-D6L419C18</f>
        <v>1763.8700645705344</v>
      </c>
      <c r="AP26" s="16" t="s">
        <v>30555</v>
      </c>
      <c r="AQ26" s="33">
        <f>CHOOSE(MIN(D6L419C9,RUN_YEARS),B7L804C2,B7L804C11,B7L804C20,B7L804C29,B7L804C38)</f>
        <v>1429.2242816852556</v>
      </c>
      <c r="AR26" s="16" t="s">
        <v>30556</v>
      </c>
      <c r="AS26" s="33">
        <f>IF(D6L419C20=0,0,D6L419C18/D6L419C20)</f>
        <v>0.32904788876072577</v>
      </c>
      <c r="AT26" s="16" t="s">
        <v>30557</v>
      </c>
      <c r="AU26" s="33">
        <f>IF(D6L419C5=0,0,D6L419C18/D6L419C5)</f>
        <v>0.10524864902520453</v>
      </c>
      <c r="AV26" s="16" t="s">
        <v>30558</v>
      </c>
      <c r="AW26" s="33">
        <f>CHOOSE(MIN(D6L419C9,RUN_YEARS),B7L804C1,B7L804C10,B7L804C19,B7L804C28,B7L804C37)</f>
        <v>5360.5269166554972</v>
      </c>
      <c r="AX26" s="16" t="s">
        <v>30559</v>
      </c>
      <c r="AY26" s="33">
        <f>IF(D6L419C23=0,0,D6L419C19/D6L419C23)</f>
        <v>0.32904788876072577</v>
      </c>
      <c r="AZ26" s="16" t="s">
        <v>30560</v>
      </c>
      <c r="BA26" s="33">
        <f>IF(D6L419C5=0,0,D6L419C19/D6L419C5)</f>
        <v>0.39475135097479547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4104.2013370933919</v>
      </c>
      <c r="J27" s="16" t="s">
        <v>30583</v>
      </c>
      <c r="K27" s="21">
        <f>IF(FLOW_THRU_100PCT="Y",1,INDEX(VariabilityMatrix,D6L420C1,D6L420C9))</f>
        <v>0.29420639647929608</v>
      </c>
      <c r="L27" s="16" t="s">
        <v>30563</v>
      </c>
      <c r="M27" s="15">
        <f>IF(D6L420C2&lt;&gt;0,D6L420C2*D6L420C4,D6L420C3*D6L420C4)</f>
        <v>1207.4822858117557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603.74114290587784</v>
      </c>
      <c r="R27" s="16" t="s">
        <v>30565</v>
      </c>
      <c r="S27" s="15">
        <f>D6L420C5-D6L420C7</f>
        <v>603.74114290587784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581.76143723365419</v>
      </c>
      <c r="X27" s="16" t="s">
        <v>30567</v>
      </c>
      <c r="Y27" s="33">
        <f>D6L420C7-D6L420C10</f>
        <v>21.979705672223645</v>
      </c>
      <c r="Z27" s="16" t="s">
        <v>30568</v>
      </c>
      <c r="AA27" s="33">
        <f>CHOOSE(MIN(D6L420C9,RUN_YEARS),B7L804C7,B7L804C16,B7L804C25,B7L804C34,B7L804C43)</f>
        <v>755648</v>
      </c>
      <c r="AB27" s="16" t="s">
        <v>30569</v>
      </c>
      <c r="AC27" s="33">
        <f>IF(D6L420C12=0,0,D6L420C10/D6L420C12)</f>
        <v>7.6988417521604532E-4</v>
      </c>
      <c r="AD27" s="16" t="s">
        <v>30570</v>
      </c>
      <c r="AE27" s="33">
        <f>IF(D6L420C5=0,0,D6L420C10/D6L420C5)</f>
        <v>0.48179707815966233</v>
      </c>
      <c r="AF27" s="16" t="s">
        <v>30571</v>
      </c>
      <c r="AG27" s="33">
        <f>CHOOSE(MIN(D6L420C9,RUN_YEARS),B7L804C5,B7L804C14,B7L804C23,B7L804C32,B7L804C41)</f>
        <v>10980.525672557098</v>
      </c>
      <c r="AH27" s="16" t="s">
        <v>30572</v>
      </c>
      <c r="AI27" s="33">
        <f>IF(D6L420C15=0,0,D6L420C11/D6L420C15)</f>
        <v>2.0016988555617214E-3</v>
      </c>
      <c r="AJ27" s="16" t="s">
        <v>30573</v>
      </c>
      <c r="AK27" s="33">
        <f>IF(D6L420C5=0,0,D6L420C11/D6L420C5)</f>
        <v>1.8202921840337657E-2</v>
      </c>
      <c r="AL27" s="16" t="s">
        <v>30574</v>
      </c>
      <c r="AM27" s="33">
        <f>D6L420C8*CHOOSE(MIN(D6L420C9,RUN_YEARS),B7L804C4,B7L804C13,B7L804C22,B7L804C31,B7L804C40)</f>
        <v>137.38037936394608</v>
      </c>
      <c r="AN27" s="16" t="s">
        <v>30575</v>
      </c>
      <c r="AO27" s="33">
        <f>D6L420C8-D6L420C18</f>
        <v>466.36076354193176</v>
      </c>
      <c r="AP27" s="16" t="s">
        <v>30576</v>
      </c>
      <c r="AQ27" s="33">
        <f>CHOOSE(MIN(D6L420C9,RUN_YEARS),B7L804C2,B7L804C11,B7L804C20,B7L804C29,B7L804C38)</f>
        <v>1561.2625983497303</v>
      </c>
      <c r="AR27" s="16" t="s">
        <v>30577</v>
      </c>
      <c r="AS27" s="33">
        <f>IF(D6L420C20=0,0,D6L420C18/D6L420C20)</f>
        <v>8.7993127811527974E-2</v>
      </c>
      <c r="AT27" s="16" t="s">
        <v>30578</v>
      </c>
      <c r="AU27" s="33">
        <f>IF(D6L420C5=0,0,D6L420C18/D6L420C5)</f>
        <v>0.11377423998530065</v>
      </c>
      <c r="AV27" s="16" t="s">
        <v>30579</v>
      </c>
      <c r="AW27" s="33">
        <f>CHOOSE(MIN(D6L420C9,RUN_YEARS),B7L804C1,B7L804C10,B7L804C19,B7L804C28,B7L804C37)</f>
        <v>5299.9680218303811</v>
      </c>
      <c r="AX27" s="16" t="s">
        <v>30580</v>
      </c>
      <c r="AY27" s="33">
        <f>IF(D6L420C23=0,0,D6L420C19/D6L420C23)</f>
        <v>8.799312781152796E-2</v>
      </c>
      <c r="AZ27" s="16" t="s">
        <v>30581</v>
      </c>
      <c r="BA27" s="33">
        <f>IF(D6L420C5=0,0,D6L420C19/D6L420C5)</f>
        <v>0.38622576001469933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0.29420639647929608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755648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10980.525672557098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1561.2625983497303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5299.9680218303811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0.29420639647929608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755648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10980.525672557098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1561.2625983497303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5299.9680218303811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0.29420639647929608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755648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10980.525672557098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1561.2625983497303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5299.9680218303811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0.29420639647929608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755648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10980.525672557098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1561.2625983497303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5299.9680218303811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0.29420639647929608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755648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10980.525672557098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1561.2625983497303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5299.9680218303811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193.36471038022773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166.29365092699584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83.146825463497919</v>
      </c>
      <c r="R33" s="16" t="s">
        <v>30691</v>
      </c>
      <c r="S33" s="15">
        <f>D6L426C5-D6L426C7</f>
        <v>83.146825463497919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80.119795133129429</v>
      </c>
      <c r="X33" s="16" t="s">
        <v>30693</v>
      </c>
      <c r="Y33" s="33">
        <f>D6L426C7-D6L426C10</f>
        <v>3.0270303303684898</v>
      </c>
      <c r="Z33" s="16" t="s">
        <v>30694</v>
      </c>
      <c r="AA33" s="33">
        <f>CHOOSE(MIN(D6L426C9,RUN_YEARS),B7L804C7,B7L804C16,B7L804C25,B7L804C34,B7L804C43)</f>
        <v>755648</v>
      </c>
      <c r="AB33" s="16" t="s">
        <v>30695</v>
      </c>
      <c r="AC33" s="33">
        <f>IF(D6L426C12=0,0,D6L426C10/D6L426C12)</f>
        <v>1.0602793249387206E-4</v>
      </c>
      <c r="AD33" s="16" t="s">
        <v>30696</v>
      </c>
      <c r="AE33" s="33">
        <f>IF(D6L426C5=0,0,D6L426C10/D6L426C5)</f>
        <v>0.48179707815966238</v>
      </c>
      <c r="AF33" s="16" t="s">
        <v>30697</v>
      </c>
      <c r="AG33" s="33">
        <f>CHOOSE(MIN(D6L426C9,RUN_YEARS),B7L804C5,B7L804C14,B7L804C23,B7L804C32,B7L804C41)</f>
        <v>10980.525672557098</v>
      </c>
      <c r="AH33" s="16" t="s">
        <v>30698</v>
      </c>
      <c r="AI33" s="33">
        <f>IF(D6L426C15=0,0,D6L426C11/D6L426C15)</f>
        <v>2.7567262448406697E-4</v>
      </c>
      <c r="AJ33" s="16" t="s">
        <v>30699</v>
      </c>
      <c r="AK33" s="33">
        <f>IF(D6L426C5=0,0,D6L426C11/D6L426C5)</f>
        <v>1.8202921840337602E-2</v>
      </c>
      <c r="AL33" s="16" t="s">
        <v>30700</v>
      </c>
      <c r="AM33" s="33">
        <f>D6L426C8*CHOOSE(MIN(D6L426C9,RUN_YEARS),B7L804C4,B7L804C13,B7L804C22,B7L804C31,B7L804C40)</f>
        <v>18.919933748599838</v>
      </c>
      <c r="AN33" s="16" t="s">
        <v>30701</v>
      </c>
      <c r="AO33" s="33">
        <f>D6L426C8-D6L426C18</f>
        <v>64.226891714898073</v>
      </c>
      <c r="AP33" s="16" t="s">
        <v>30702</v>
      </c>
      <c r="AQ33" s="33">
        <f>CHOOSE(MIN(D6L426C9,RUN_YEARS),B7L804C2,B7L804C11,B7L804C20,B7L804C29,B7L804C38)</f>
        <v>1561.2625983497303</v>
      </c>
      <c r="AR33" s="16" t="s">
        <v>30703</v>
      </c>
      <c r="AS33" s="33">
        <f>IF(D6L426C20=0,0,D6L426C18/D6L426C20)</f>
        <v>1.2118354573150213E-2</v>
      </c>
      <c r="AT33" s="16" t="s">
        <v>30704</v>
      </c>
      <c r="AU33" s="33">
        <f>IF(D6L426C5=0,0,D6L426C18/D6L426C5)</f>
        <v>0.11377423998530065</v>
      </c>
      <c r="AV33" s="16" t="s">
        <v>30705</v>
      </c>
      <c r="AW33" s="33">
        <f>CHOOSE(MIN(D6L426C9,RUN_YEARS),B7L804C1,B7L804C10,B7L804C19,B7L804C28,B7L804C37)</f>
        <v>5299.9680218303811</v>
      </c>
      <c r="AX33" s="16" t="s">
        <v>30706</v>
      </c>
      <c r="AY33" s="33">
        <f>IF(D6L426C23=0,0,D6L426C19/D6L426C23)</f>
        <v>1.2118354573150211E-2</v>
      </c>
      <c r="AZ33" s="16" t="s">
        <v>30707</v>
      </c>
      <c r="BA33" s="33">
        <f>IF(D6L426C5=0,0,D6L426C19/D6L426C5)</f>
        <v>0.38622576001469933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-1.0500377302849345E-2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-9.0303244804504357E-3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-4.5151622402252178E-3</v>
      </c>
      <c r="R34" s="16" t="s">
        <v>30711</v>
      </c>
      <c r="S34" s="15">
        <f>D6L427C5-D6L427C7</f>
        <v>-4.5151622402252178E-3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-4.344710881196881E-3</v>
      </c>
      <c r="X34" s="16" t="s">
        <v>30713</v>
      </c>
      <c r="Y34" s="33">
        <f>D6L427C7-D6L427C10</f>
        <v>-1.7045135902833686E-4</v>
      </c>
      <c r="Z34" s="16" t="s">
        <v>30714</v>
      </c>
      <c r="AA34" s="33">
        <f>CHOOSE(MIN(D6L427C9,RUN_YEARS),B7L804C7,B7L804C16,B7L804C25,B7L804C34,B7L804C43)</f>
        <v>737291.33333333337</v>
      </c>
      <c r="AB34" s="16" t="s">
        <v>30715</v>
      </c>
      <c r="AC34" s="33">
        <f>IF(D6L427C12=0,0,D6L427C10/D6L427C12)</f>
        <v>-5.892800694610381E-9</v>
      </c>
      <c r="AD34" s="16" t="s">
        <v>30716</v>
      </c>
      <c r="AE34" s="33">
        <f>IF(D6L427C5=0,0,D6L427C10/D6L427C5)</f>
        <v>0.48112455876891869</v>
      </c>
      <c r="AF34" s="16" t="s">
        <v>30717</v>
      </c>
      <c r="AG34" s="33">
        <f>CHOOSE(MIN(D6L427C9,RUN_YEARS),B7L804C5,B7L804C14,B7L804C23,B7L804C32,B7L804C41)</f>
        <v>11125.136994851895</v>
      </c>
      <c r="AH34" s="16" t="s">
        <v>30718</v>
      </c>
      <c r="AI34" s="33">
        <f>IF(D6L427C15=0,0,D6L427C11/D6L427C15)</f>
        <v>-1.5321281805986967E-8</v>
      </c>
      <c r="AJ34" s="16" t="s">
        <v>30719</v>
      </c>
      <c r="AK34" s="33">
        <f>IF(D6L427C5=0,0,D6L427C11/D6L427C5)</f>
        <v>1.8875441231081286E-2</v>
      </c>
      <c r="AL34" s="16" t="s">
        <v>30720</v>
      </c>
      <c r="AM34" s="33">
        <f>D6L427C8*CHOOSE(MIN(D6L427C9,RUN_YEARS),B7L804C4,B7L804C13,B7L804C22,B7L804C31,B7L804C40)</f>
        <v>-9.5042945182664037E-4</v>
      </c>
      <c r="AN34" s="16" t="s">
        <v>30721</v>
      </c>
      <c r="AO34" s="33">
        <f>D6L427C8-D6L427C18</f>
        <v>-3.5647327883985775E-3</v>
      </c>
      <c r="AP34" s="16" t="s">
        <v>30722</v>
      </c>
      <c r="AQ34" s="33">
        <f>CHOOSE(MIN(D6L427C9,RUN_YEARS),B7L804C2,B7L804C11,B7L804C20,B7L804C29,B7L804C38)</f>
        <v>1429.2242816852556</v>
      </c>
      <c r="AR34" s="16" t="s">
        <v>30723</v>
      </c>
      <c r="AS34" s="33">
        <f>IF(D6L427C20=0,0,D6L427C18/D6L427C20)</f>
        <v>-6.6499671465555493E-7</v>
      </c>
      <c r="AT34" s="16" t="s">
        <v>30724</v>
      </c>
      <c r="AU34" s="33">
        <f>IF(D6L427C5=0,0,D6L427C18/D6L427C5)</f>
        <v>0.10524864902520453</v>
      </c>
      <c r="AV34" s="16" t="s">
        <v>30725</v>
      </c>
      <c r="AW34" s="33">
        <f>CHOOSE(MIN(D6L427C9,RUN_YEARS),B7L804C1,B7L804C10,B7L804C19,B7L804C28,B7L804C37)</f>
        <v>5360.5269166554972</v>
      </c>
      <c r="AX34" s="16" t="s">
        <v>30726</v>
      </c>
      <c r="AY34" s="33">
        <f>IF(D6L427C23=0,0,D6L427C19/D6L427C23)</f>
        <v>-6.6499671465555493E-7</v>
      </c>
      <c r="AZ34" s="16" t="s">
        <v>30727</v>
      </c>
      <c r="BA34" s="33">
        <f>IF(D6L427C5=0,0,D6L427C19/D6L427C5)</f>
        <v>0.39475135097479547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81868.47902358482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54368.531340109315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27184.265670054658</v>
      </c>
      <c r="R35" s="16" t="s">
        <v>30731</v>
      </c>
      <c r="S35" s="15">
        <f>SUM(D6L401C8:D6L427C8)-2*SUM(D6L409C8,D6L411C8,D6L422C8,D6L424C8,D6L427C8)</f>
        <v>27184.265670054658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26159.273185468792</v>
      </c>
      <c r="X35" s="16" t="s">
        <v>30733</v>
      </c>
      <c r="Y35" s="33">
        <f>SUM(D6L401C11:D6L427C11)-2*SUM(D6L409C11,D6L411C11,D6L422C11,D6L424C11,D6L427C11)</f>
        <v>1024.9924845858661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3.5440573824432602E-2</v>
      </c>
      <c r="AD35" s="16" t="s">
        <v>30735</v>
      </c>
      <c r="AE35" s="33">
        <f>IF(D6L428C5=0,0,D6L428C10/D6L428C5)</f>
        <v>0.48114732071436889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9.2145491943524616E-2</v>
      </c>
      <c r="AJ35" s="16" t="s">
        <v>30737</v>
      </c>
      <c r="AK35" s="33">
        <f>IF(D6L428C5=0,0,D6L428C11/D6L428C5)</f>
        <v>1.8852679285631137E-2</v>
      </c>
      <c r="AL35" s="16" t="s">
        <v>30738</v>
      </c>
      <c r="AM35" s="33">
        <f>SUM(D6L401C18:D6L427C18)-2*SUM(D6L409C18,D6L411C18,D6L422C18,D6L424C18,D6L427C18)</f>
        <v>5739.1914365944767</v>
      </c>
      <c r="AN35" s="16" t="s">
        <v>30739</v>
      </c>
      <c r="AO35" s="33">
        <f>SUM(D6L401C19:D6L427C19)-2*SUM(D6L409C19,D6L411C19,D6L422C19,D6L424C19,D6L427C19)</f>
        <v>21445.074233460182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4.0009898640117516</v>
      </c>
      <c r="AT35" s="16" t="s">
        <v>30741</v>
      </c>
      <c r="AU35" s="33">
        <f>IF(D6L428C5=0,0,D6L428C18/D6L428C5)</f>
        <v>0.10556090619208065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4.0009898640117516</v>
      </c>
      <c r="AZ35" s="16" t="s">
        <v>30743</v>
      </c>
      <c r="BA35" s="33">
        <f>IF(D6L428C5=0,0,D6L428C19/D6L428C5)</f>
        <v>0.39443909380791936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672.50494886657896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336.25247443328948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168.12623721664474</v>
      </c>
      <c r="R36" s="16" t="s">
        <v>30748</v>
      </c>
      <c r="S36" s="15">
        <f>D6L429C5-D6L429C7</f>
        <v>168.12623721664474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162.00545970591546</v>
      </c>
      <c r="X36" s="16" t="s">
        <v>30750</v>
      </c>
      <c r="Y36" s="33">
        <f>D6L429C7-D6L429C10</f>
        <v>6.1207775107292832</v>
      </c>
      <c r="Z36" s="16" t="s">
        <v>30751</v>
      </c>
      <c r="AA36" s="33">
        <f>CHOOSE(MIN(D6L429C9,RUN_YEARS),B7L804C7,B7L804C16,B7L804C25,B7L804C34,B7L804C43)</f>
        <v>755648</v>
      </c>
      <c r="AB36" s="16" t="s">
        <v>30752</v>
      </c>
      <c r="AC36" s="33">
        <f>IF(D6L429C12=0,0,D6L429C10/D6L429C12)</f>
        <v>2.1439275920258566E-4</v>
      </c>
      <c r="AD36" s="16" t="s">
        <v>30753</v>
      </c>
      <c r="AE36" s="33">
        <f>IF(D6L429C5=0,0,D6L429C10/D6L429C5)</f>
        <v>0.48179707815966238</v>
      </c>
      <c r="AF36" s="16" t="s">
        <v>30754</v>
      </c>
      <c r="AG36" s="33">
        <f>CHOOSE(MIN(D6L429C9,RUN_YEARS),B7L804C5,B7L804C14,B7L804C23,B7L804C32,B7L804C41)</f>
        <v>10980.525672557098</v>
      </c>
      <c r="AH36" s="16" t="s">
        <v>30755</v>
      </c>
      <c r="AI36" s="33">
        <f>IF(D6L429C15=0,0,D6L429C11/D6L429C15)</f>
        <v>5.5742117392672177E-4</v>
      </c>
      <c r="AJ36" s="16" t="s">
        <v>30756</v>
      </c>
      <c r="AK36" s="33">
        <f>IF(D6L429C5=0,0,D6L429C11/D6L429C5)</f>
        <v>1.8202921840337592E-2</v>
      </c>
      <c r="AL36" s="16" t="s">
        <v>30757</v>
      </c>
      <c r="AM36" s="33">
        <f>D6L429C8*CHOOSE(MIN(D6L429C9,RUN_YEARS),B7L804C4,B7L804C13,B7L804C22,B7L804C31,B7L804C40)</f>
        <v>38.256869721824245</v>
      </c>
      <c r="AN36" s="16" t="s">
        <v>30758</v>
      </c>
      <c r="AO36" s="33">
        <f>D6L429C8-D6L429C18</f>
        <v>129.86936749482049</v>
      </c>
      <c r="AP36" s="16" t="s">
        <v>30759</v>
      </c>
      <c r="AQ36" s="33">
        <f>CHOOSE(MIN(D6L429C9,RUN_YEARS),B7L804C2,B7L804C11,B7L804C20,B7L804C29,B7L804C38)</f>
        <v>1561.2625983497303</v>
      </c>
      <c r="AR36" s="16" t="s">
        <v>30760</v>
      </c>
      <c r="AS36" s="33">
        <f>IF(D6L429C20=0,0,D6L429C18/D6L429C20)</f>
        <v>2.450380209086039E-2</v>
      </c>
      <c r="AT36" s="16" t="s">
        <v>30761</v>
      </c>
      <c r="AU36" s="33">
        <f>IF(D6L429C5=0,0,D6L429C18/D6L429C5)</f>
        <v>0.11377423998530065</v>
      </c>
      <c r="AV36" s="16" t="s">
        <v>30762</v>
      </c>
      <c r="AW36" s="33">
        <f>CHOOSE(MIN(D6L429C9,RUN_YEARS),B7L804C1,B7L804C10,B7L804C19,B7L804C28,B7L804C37)</f>
        <v>5299.9680218303811</v>
      </c>
      <c r="AX36" s="16" t="s">
        <v>30763</v>
      </c>
      <c r="AY36" s="33">
        <f>IF(D6L429C23=0,0,D6L429C19/D6L429C23)</f>
        <v>2.450380209086039E-2</v>
      </c>
      <c r="AZ36" s="16" t="s">
        <v>30764</v>
      </c>
      <c r="BA36" s="33">
        <f>IF(D6L429C5=0,0,D6L429C19/D6L429C5)</f>
        <v>0.38622576001469938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0.28342848967087936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0.28342848967087936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0.14171424483543968</v>
      </c>
      <c r="R37" s="16" t="s">
        <v>30768</v>
      </c>
      <c r="S37" s="15">
        <f>D6L430C5-D6L430C7</f>
        <v>0.14171424483543968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0.13655501819063573</v>
      </c>
      <c r="X37" s="16" t="s">
        <v>30770</v>
      </c>
      <c r="Y37" s="33">
        <f>D6L430C7-D6L430C10</f>
        <v>5.1592266448039492E-3</v>
      </c>
      <c r="Z37" s="16" t="s">
        <v>30771</v>
      </c>
      <c r="AA37" s="33">
        <f>CHOOSE(MIN(D6L430C9,RUN_YEARS),B7L804C7,B7L804C16,B7L804C25,B7L804C34,B7L804C43)</f>
        <v>755648</v>
      </c>
      <c r="AB37" s="16" t="s">
        <v>30772</v>
      </c>
      <c r="AC37" s="33">
        <f>IF(D6L430C12=0,0,D6L430C10/D6L430C12)</f>
        <v>1.8071247219689027E-7</v>
      </c>
      <c r="AD37" s="16" t="s">
        <v>30773</v>
      </c>
      <c r="AE37" s="33">
        <f>IF(D6L430C5=0,0,D6L430C10/D6L430C5)</f>
        <v>0.48179707815966238</v>
      </c>
      <c r="AF37" s="16" t="s">
        <v>30774</v>
      </c>
      <c r="AG37" s="33">
        <f>CHOOSE(MIN(D6L430C9,RUN_YEARS),B7L804C5,B7L804C14,B7L804C23,B7L804C32,B7L804C41)</f>
        <v>10980.525672557098</v>
      </c>
      <c r="AH37" s="16" t="s">
        <v>30775</v>
      </c>
      <c r="AI37" s="33">
        <f>IF(D6L430C15=0,0,D6L430C11/D6L430C15)</f>
        <v>4.6985242771191394E-7</v>
      </c>
      <c r="AJ37" s="16" t="s">
        <v>30776</v>
      </c>
      <c r="AK37" s="33">
        <f>IF(D6L430C5=0,0,D6L430C11/D6L430C5)</f>
        <v>1.8202921840337598E-2</v>
      </c>
      <c r="AL37" s="16" t="s">
        <v>30777</v>
      </c>
      <c r="AM37" s="33">
        <f>D6L430C8*CHOOSE(MIN(D6L430C9,RUN_YEARS),B7L804C4,B7L804C13,B7L804C22,B7L804C31,B7L804C40)</f>
        <v>3.2246861002485937E-2</v>
      </c>
      <c r="AN37" s="16" t="s">
        <v>30778</v>
      </c>
      <c r="AO37" s="33">
        <f>D6L430C8-D6L430C18</f>
        <v>0.10946738383295374</v>
      </c>
      <c r="AP37" s="16" t="s">
        <v>30779</v>
      </c>
      <c r="AQ37" s="33">
        <f>CHOOSE(MIN(D6L430C9,RUN_YEARS),B7L804C2,B7L804C11,B7L804C20,B7L804C29,B7L804C38)</f>
        <v>1561.2625983497303</v>
      </c>
      <c r="AR37" s="16" t="s">
        <v>30780</v>
      </c>
      <c r="AS37" s="33">
        <f>IF(D6L430C20=0,0,D6L430C18/D6L430C20)</f>
        <v>2.065434798513151E-5</v>
      </c>
      <c r="AT37" s="16" t="s">
        <v>30781</v>
      </c>
      <c r="AU37" s="33">
        <f>IF(D6L430C5=0,0,D6L430C18/D6L430C5)</f>
        <v>0.11377423998530066</v>
      </c>
      <c r="AV37" s="16" t="s">
        <v>30782</v>
      </c>
      <c r="AW37" s="33">
        <f>CHOOSE(MIN(D6L430C9,RUN_YEARS),B7L804C1,B7L804C10,B7L804C19,B7L804C28,B7L804C37)</f>
        <v>5299.9680218303811</v>
      </c>
      <c r="AX37" s="16" t="s">
        <v>30783</v>
      </c>
      <c r="AY37" s="33">
        <f>IF(D6L430C23=0,0,D6L430C19/D6L430C23)</f>
        <v>2.0654347985131503E-5</v>
      </c>
      <c r="AZ37" s="16" t="s">
        <v>30784</v>
      </c>
      <c r="BA37" s="33">
        <f>IF(D6L430C5=0,0,D6L430C19/D6L430C5)</f>
        <v>0.38622576001469933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197.07252922916783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98.536264614583914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49.268132307291957</v>
      </c>
      <c r="R38" s="16" t="s">
        <v>30788</v>
      </c>
      <c r="S38" s="15">
        <f>D6L431C5-D6L431C7</f>
        <v>49.268132307291957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47.474484384073861</v>
      </c>
      <c r="X38" s="16" t="s">
        <v>30790</v>
      </c>
      <c r="Y38" s="33">
        <f>D6L431C7-D6L431C10</f>
        <v>1.7936479232180957</v>
      </c>
      <c r="Z38" s="16" t="s">
        <v>30791</v>
      </c>
      <c r="AA38" s="33">
        <f>CHOOSE(MIN(D6L431C9,RUN_YEARS),B7L804C7,B7L804C16,B7L804C25,B7L804C34,B7L804C43)</f>
        <v>755648</v>
      </c>
      <c r="AB38" s="16" t="s">
        <v>30792</v>
      </c>
      <c r="AC38" s="33">
        <f>IF(D6L431C12=0,0,D6L431C10/D6L431C12)</f>
        <v>6.2826189421627348E-5</v>
      </c>
      <c r="AD38" s="16" t="s">
        <v>30793</v>
      </c>
      <c r="AE38" s="33">
        <f>IF(D6L431C5=0,0,D6L431C10/D6L431C5)</f>
        <v>0.48179707815966238</v>
      </c>
      <c r="AF38" s="16" t="s">
        <v>30794</v>
      </c>
      <c r="AG38" s="33">
        <f>CHOOSE(MIN(D6L431C9,RUN_YEARS),B7L804C5,B7L804C14,B7L804C23,B7L804C32,B7L804C41)</f>
        <v>10980.525672557098</v>
      </c>
      <c r="AH38" s="16" t="s">
        <v>30795</v>
      </c>
      <c r="AI38" s="33">
        <f>IF(D6L431C15=0,0,D6L431C11/D6L431C15)</f>
        <v>1.6334809249623098E-4</v>
      </c>
      <c r="AJ38" s="16" t="s">
        <v>30796</v>
      </c>
      <c r="AK38" s="33">
        <f>IF(D6L431C5=0,0,D6L431C11/D6L431C5)</f>
        <v>1.8202921840337612E-2</v>
      </c>
      <c r="AL38" s="16" t="s">
        <v>30797</v>
      </c>
      <c r="AM38" s="33">
        <f>D6L431C8*CHOOSE(MIN(D6L431C9,RUN_YEARS),B7L804C4,B7L804C13,B7L804C22,B7L804C31,B7L804C40)</f>
        <v>11.210888617514758</v>
      </c>
      <c r="AN38" s="16" t="s">
        <v>30798</v>
      </c>
      <c r="AO38" s="33">
        <f>D6L431C8-D6L431C18</f>
        <v>38.057243689777195</v>
      </c>
      <c r="AP38" s="16" t="s">
        <v>30799</v>
      </c>
      <c r="AQ38" s="33">
        <f>CHOOSE(MIN(D6L431C9,RUN_YEARS),B7L804C2,B7L804C11,B7L804C20,B7L804C29,B7L804C38)</f>
        <v>1561.2625983497303</v>
      </c>
      <c r="AR38" s="16" t="s">
        <v>30800</v>
      </c>
      <c r="AS38" s="33">
        <f>IF(D6L431C20=0,0,D6L431C18/D6L431C20)</f>
        <v>7.1806553422625865E-3</v>
      </c>
      <c r="AT38" s="16" t="s">
        <v>30801</v>
      </c>
      <c r="AU38" s="33">
        <f>IF(D6L431C5=0,0,D6L431C18/D6L431C5)</f>
        <v>0.11377423998530065</v>
      </c>
      <c r="AV38" s="16" t="s">
        <v>30802</v>
      </c>
      <c r="AW38" s="33">
        <f>CHOOSE(MIN(D6L431C9,RUN_YEARS),B7L804C1,B7L804C10,B7L804C19,B7L804C28,B7L804C37)</f>
        <v>5299.9680218303811</v>
      </c>
      <c r="AX38" s="16" t="s">
        <v>30803</v>
      </c>
      <c r="AY38" s="33">
        <f>IF(D6L431C23=0,0,D6L431C19/D6L431C23)</f>
        <v>7.1806553422625857E-3</v>
      </c>
      <c r="AZ38" s="16" t="s">
        <v>30804</v>
      </c>
      <c r="BA38" s="33">
        <f>IF(D6L431C5=0,0,D6L431C19/D6L431C5)</f>
        <v>0.38622576001469933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755648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10980.525672557098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1561.2625983497303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5299.9680218303811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6055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6055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2422</v>
      </c>
      <c r="R40" s="16" t="s">
        <v>30829</v>
      </c>
      <c r="S40" s="15">
        <f>D6L433C5-D6L433C7</f>
        <v>3633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2333.8250466054046</v>
      </c>
      <c r="X40" s="16" t="s">
        <v>30831</v>
      </c>
      <c r="Y40" s="33">
        <f>D6L433C7-D6L433C10</f>
        <v>88.174953394595377</v>
      </c>
      <c r="Z40" s="16" t="s">
        <v>30832</v>
      </c>
      <c r="AA40" s="33">
        <f>CHOOSE(MIN(D6L433C9,RUN_YEARS),B7L804C7,B7L804C16,B7L804C25,B7L804C34,B7L804C43)</f>
        <v>755648</v>
      </c>
      <c r="AB40" s="16" t="s">
        <v>30833</v>
      </c>
      <c r="AC40" s="33">
        <f>IF(D6L433C12=0,0,D6L433C10/D6L433C12)</f>
        <v>3.0885082030328997E-3</v>
      </c>
      <c r="AD40" s="16" t="s">
        <v>30834</v>
      </c>
      <c r="AE40" s="33">
        <f>IF(D6L433C5=0,0,D6L433C10/D6L433C5)</f>
        <v>0.38543766252772993</v>
      </c>
      <c r="AF40" s="16" t="s">
        <v>30835</v>
      </c>
      <c r="AG40" s="33">
        <f>CHOOSE(MIN(D6L433C9,RUN_YEARS),B7L804C5,B7L804C14,B7L804C23,B7L804C32,B7L804C41)</f>
        <v>10980.525672557098</v>
      </c>
      <c r="AH40" s="16" t="s">
        <v>30836</v>
      </c>
      <c r="AI40" s="33">
        <f>IF(D6L433C15=0,0,D6L433C11/D6L433C15)</f>
        <v>8.0301213278855324E-3</v>
      </c>
      <c r="AJ40" s="16" t="s">
        <v>30837</v>
      </c>
      <c r="AK40" s="33">
        <f>IF(D6L433C5=0,0,D6L433C11/D6L433C5)</f>
        <v>1.4562337472270087E-2</v>
      </c>
      <c r="AL40" s="16" t="s">
        <v>30838</v>
      </c>
      <c r="AM40" s="33">
        <f>D6L433C8*CHOOSE(MIN(D6L433C9,RUN_YEARS),B7L804C4,B7L804C13,B7L804C22,B7L804C31,B7L804C40)</f>
        <v>826.6836277331945</v>
      </c>
      <c r="AN40" s="16" t="s">
        <v>30839</v>
      </c>
      <c r="AO40" s="33">
        <f>D6L433C8-D6L433C18</f>
        <v>2806.3163722668055</v>
      </c>
      <c r="AP40" s="16" t="s">
        <v>30840</v>
      </c>
      <c r="AQ40" s="33">
        <f>CHOOSE(MIN(D6L433C9,RUN_YEARS),B7L804C2,B7L804C11,B7L804C20,B7L804C29,B7L804C38)</f>
        <v>1561.2625983497303</v>
      </c>
      <c r="AR40" s="16" t="s">
        <v>30841</v>
      </c>
      <c r="AS40" s="33">
        <f>IF(D6L433C20=0,0,D6L433C18/D6L433C20)</f>
        <v>0.52949684992582746</v>
      </c>
      <c r="AT40" s="16" t="s">
        <v>30842</v>
      </c>
      <c r="AU40" s="33">
        <f>IF(D6L433C5=0,0,D6L433C18/D6L433C5)</f>
        <v>0.13652908798236077</v>
      </c>
      <c r="AV40" s="16" t="s">
        <v>30843</v>
      </c>
      <c r="AW40" s="33">
        <f>CHOOSE(MIN(D6L433C9,RUN_YEARS),B7L804C1,B7L804C10,B7L804C19,B7L804C28,B7L804C37)</f>
        <v>5299.9680218303811</v>
      </c>
      <c r="AX40" s="16" t="s">
        <v>30844</v>
      </c>
      <c r="AY40" s="33">
        <f>IF(D6L433C23=0,0,D6L433C19/D6L433C23)</f>
        <v>0.52949684992582735</v>
      </c>
      <c r="AZ40" s="16" t="s">
        <v>30845</v>
      </c>
      <c r="BA40" s="33">
        <f>IF(D6L433C5=0,0,D6L433C19/D6L433C5)</f>
        <v>0.46347091201763924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6941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6941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6941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755648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10980.525672557098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1579.4139994759435</v>
      </c>
      <c r="AN41" s="16" t="s">
        <v>30858</v>
      </c>
      <c r="AO41" s="33">
        <f>D6L434C8-D6L434C18</f>
        <v>5361.5860005240565</v>
      </c>
      <c r="AP41" s="16" t="s">
        <v>30859</v>
      </c>
      <c r="AQ41" s="33">
        <f>CHOOSE(MIN(D6L434C9,RUN_YEARS),B7L804C2,B7L804C11,B7L804C20,B7L804C29,B7L804C38)</f>
        <v>1561.2625983497303</v>
      </c>
      <c r="AR41" s="16" t="s">
        <v>30860</v>
      </c>
      <c r="AS41" s="33">
        <f>IF(D6L434C20=0,0,D6L434C18/D6L434C20)</f>
        <v>1.0116261038632446</v>
      </c>
      <c r="AT41" s="16" t="s">
        <v>30861</v>
      </c>
      <c r="AU41" s="33">
        <f>IF(D6L434C5=0,0,D6L434C18/D6L434C5)</f>
        <v>0.22754847997060126</v>
      </c>
      <c r="AV41" s="16" t="s">
        <v>30862</v>
      </c>
      <c r="AW41" s="33">
        <f>CHOOSE(MIN(D6L434C9,RUN_YEARS),B7L804C1,B7L804C10,B7L804C19,B7L804C28,B7L804C37)</f>
        <v>5299.9680218303811</v>
      </c>
      <c r="AX41" s="16" t="s">
        <v>30863</v>
      </c>
      <c r="AY41" s="33">
        <f>IF(D6L434C23=0,0,D6L434C19/D6L434C23)</f>
        <v>1.0116261038632446</v>
      </c>
      <c r="AZ41" s="16" t="s">
        <v>30864</v>
      </c>
      <c r="BA41" s="33">
        <f>IF(D6L434C5=0,0,D6L434C19/D6L434C5)</f>
        <v>0.77245152002939876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-2305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-2305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-2305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-2221.0845303160436</v>
      </c>
      <c r="X42" s="16" t="s">
        <v>30871</v>
      </c>
      <c r="Y42" s="33">
        <f>D6L435C7-D6L435C10</f>
        <v>-83.915469683956417</v>
      </c>
      <c r="Z42" s="16" t="s">
        <v>30872</v>
      </c>
      <c r="AA42" s="33">
        <f>CHOOSE(MIN(D6L435C9,RUN_YEARS),B7L804C7,B7L804C16,B7L804C25,B7L804C34,B7L804C43)</f>
        <v>755648</v>
      </c>
      <c r="AB42" s="16" t="s">
        <v>30873</v>
      </c>
      <c r="AC42" s="33">
        <f>IF(D6L435C12=0,0,D6L435C10/D6L435C12)</f>
        <v>-2.9393110685346133E-3</v>
      </c>
      <c r="AD42" s="16" t="s">
        <v>30874</v>
      </c>
      <c r="AE42" s="33">
        <f>IF(D6L435C5=0,0,D6L435C10/D6L435C5)</f>
        <v>0.96359415631932477</v>
      </c>
      <c r="AF42" s="16" t="s">
        <v>30875</v>
      </c>
      <c r="AG42" s="33">
        <f>CHOOSE(MIN(D6L435C9,RUN_YEARS),B7L804C5,B7L804C14,B7L804C23,B7L804C32,B7L804C41)</f>
        <v>10980.525672557098</v>
      </c>
      <c r="AH42" s="16" t="s">
        <v>30876</v>
      </c>
      <c r="AI42" s="33">
        <f>IF(D6L435C15=0,0,D6L435C11/D6L435C15)</f>
        <v>-7.6422087781899918E-3</v>
      </c>
      <c r="AJ42" s="16" t="s">
        <v>30877</v>
      </c>
      <c r="AK42" s="33">
        <f>IF(D6L435C5=0,0,D6L435C11/D6L435C5)</f>
        <v>3.6405843680675232E-2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1561.2625983497303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5299.9680218303811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2655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2655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2655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755648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10980.525672557098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604.14121432194645</v>
      </c>
      <c r="AN43" s="16" t="s">
        <v>30899</v>
      </c>
      <c r="AO43" s="33">
        <f>D6L436C8-D6L436C18</f>
        <v>2050.8587856780537</v>
      </c>
      <c r="AP43" s="16" t="s">
        <v>30900</v>
      </c>
      <c r="AQ43" s="33">
        <f>CHOOSE(MIN(D6L436C9,RUN_YEARS),B7L804C2,B7L804C11,B7L804C20,B7L804C29,B7L804C38)</f>
        <v>1561.2625983497303</v>
      </c>
      <c r="AR43" s="16" t="s">
        <v>30901</v>
      </c>
      <c r="AS43" s="33">
        <f>IF(D6L436C20=0,0,D6L436C18/D6L436C20)</f>
        <v>0.38695682261301179</v>
      </c>
      <c r="AT43" s="16" t="s">
        <v>30902</v>
      </c>
      <c r="AU43" s="33">
        <f>IF(D6L436C5=0,0,D6L436C18/D6L436C5)</f>
        <v>0.22754847997060129</v>
      </c>
      <c r="AV43" s="16" t="s">
        <v>30903</v>
      </c>
      <c r="AW43" s="33">
        <f>CHOOSE(MIN(D6L436C9,RUN_YEARS),B7L804C1,B7L804C10,B7L804C19,B7L804C28,B7L804C37)</f>
        <v>5299.9680218303811</v>
      </c>
      <c r="AX43" s="16" t="s">
        <v>30904</v>
      </c>
      <c r="AY43" s="33">
        <f>IF(D6L436C23=0,0,D6L436C19/D6L436C23)</f>
        <v>0.38695682261301179</v>
      </c>
      <c r="AZ43" s="16" t="s">
        <v>30905</v>
      </c>
      <c r="BA43" s="33">
        <f>IF(D6L436C5=0,0,D6L436C19/D6L436C5)</f>
        <v>0.77245152002939876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14215.860906585418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13781.072167537544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334.53608376877219</v>
      </c>
      <c r="R44" s="16" t="s">
        <v>30909</v>
      </c>
      <c r="S44" s="15">
        <f>SUM(D6L429C8:D6L436C8)</f>
        <v>13446.536083768773</v>
      </c>
      <c r="U44" s="21" t="str">
        <f>NULL_VALUE</f>
        <v>n/a</v>
      </c>
      <c r="V44" s="16" t="s">
        <v>30910</v>
      </c>
      <c r="W44" s="33">
        <f>SUM(D6L429C10:D6L436C10)</f>
        <v>322.35701539754109</v>
      </c>
      <c r="X44" s="16" t="s">
        <v>30911</v>
      </c>
      <c r="Y44" s="33">
        <f>SUM(D6L429C11:D6L436C11)</f>
        <v>12.179068371231139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4.2659679559469647E-4</v>
      </c>
      <c r="AD44" s="16" t="s">
        <v>30913</v>
      </c>
      <c r="AE44" s="33">
        <f>IF(D6L437C5=0,0,D6L437C10/D6L437C5)</f>
        <v>2.3391287084097833E-2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1.1091516685462046E-3</v>
      </c>
      <c r="AJ44" s="16" t="s">
        <v>30915</v>
      </c>
      <c r="AK44" s="33">
        <f>IF(D6L437C5=0,0,D6L437C11/D6L437C5)</f>
        <v>8.837533265314394E-4</v>
      </c>
      <c r="AL44" s="16" t="s">
        <v>30916</v>
      </c>
      <c r="AM44" s="33">
        <f>SUM(D6L429C18:D6L436C18)</f>
        <v>3059.7388467314258</v>
      </c>
      <c r="AN44" s="16" t="s">
        <v>30917</v>
      </c>
      <c r="AO44" s="33">
        <f>SUM(D6L429C19:D6L436C19)</f>
        <v>10386.797237037346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1.9597848881831921</v>
      </c>
      <c r="AT44" s="16" t="s">
        <v>30919</v>
      </c>
      <c r="AU44" s="33">
        <f>IF(D6L437C5=0,0,D6L437C18/D6L437C5)</f>
        <v>0.22202473142393767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1.9597848881831919</v>
      </c>
      <c r="AZ44" s="16" t="s">
        <v>30921</v>
      </c>
      <c r="BA44" s="33">
        <f>IF(D6L437C5=0,0,D6L437C19/D6L437C5)</f>
        <v>0.75370022816543303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3092.6050880134931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1546.3025440067465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773.15127200337326</v>
      </c>
      <c r="R45" s="16" t="s">
        <v>30926</v>
      </c>
      <c r="S45" s="15">
        <f>D6L438C5-D6L438C7</f>
        <v>773.15127200337326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745.00404765330325</v>
      </c>
      <c r="X45" s="16" t="s">
        <v>30928</v>
      </c>
      <c r="Y45" s="33">
        <f>D6L438C7-D6L438C10</f>
        <v>28.147224350070019</v>
      </c>
      <c r="Z45" s="16" t="s">
        <v>30929</v>
      </c>
      <c r="AA45" s="33">
        <f>CHOOSE(MIN(D6L438C9,RUN_YEARS),B7L804C7,B7L804C16,B7L804C25,B7L804C34,B7L804C43)</f>
        <v>755648</v>
      </c>
      <c r="AB45" s="16" t="s">
        <v>30930</v>
      </c>
      <c r="AC45" s="33">
        <f>IF(D6L438C12=0,0,D6L438C10/D6L438C12)</f>
        <v>9.8591413945819115E-4</v>
      </c>
      <c r="AD45" s="16" t="s">
        <v>30931</v>
      </c>
      <c r="AE45" s="33">
        <f>IF(D6L438C5=0,0,D6L438C10/D6L438C5)</f>
        <v>0.48179707815966238</v>
      </c>
      <c r="AF45" s="16" t="s">
        <v>30932</v>
      </c>
      <c r="AG45" s="33">
        <f>CHOOSE(MIN(D6L438C9,RUN_YEARS),B7L804C5,B7L804C14,B7L804C23,B7L804C32,B7L804C41)</f>
        <v>10980.525672557098</v>
      </c>
      <c r="AH45" s="16" t="s">
        <v>30933</v>
      </c>
      <c r="AI45" s="33">
        <f>IF(D6L438C15=0,0,D6L438C11/D6L438C15)</f>
        <v>2.5633767625912953E-3</v>
      </c>
      <c r="AJ45" s="16" t="s">
        <v>30934</v>
      </c>
      <c r="AK45" s="33">
        <f>IF(D6L438C5=0,0,D6L438C11/D6L438C5)</f>
        <v>1.8202921840337612E-2</v>
      </c>
      <c r="AL45" s="16" t="s">
        <v>30935</v>
      </c>
      <c r="AM45" s="33">
        <f>D6L438C8*CHOOSE(MIN(D6L438C9,RUN_YEARS),B7L804C4,B7L804C13,B7L804C22,B7L804C31,B7L804C40)</f>
        <v>175.92939673170449</v>
      </c>
      <c r="AN45" s="16" t="s">
        <v>30936</v>
      </c>
      <c r="AO45" s="33">
        <f>D6L438C8-D6L438C18</f>
        <v>597.22187527166875</v>
      </c>
      <c r="AP45" s="16" t="s">
        <v>30937</v>
      </c>
      <c r="AQ45" s="33">
        <f>CHOOSE(MIN(D6L438C9,RUN_YEARS),B7L804C2,B7L804C11,B7L804C20,B7L804C29,B7L804C38)</f>
        <v>1561.2625983497303</v>
      </c>
      <c r="AR45" s="16" t="s">
        <v>30938</v>
      </c>
      <c r="AS45" s="33">
        <f>IF(D6L438C20=0,0,D6L438C18/D6L438C20)</f>
        <v>0.11268405258517278</v>
      </c>
      <c r="AT45" s="16" t="s">
        <v>30939</v>
      </c>
      <c r="AU45" s="33">
        <f>IF(D6L438C5=0,0,D6L438C18/D6L438C5)</f>
        <v>0.11377423998530065</v>
      </c>
      <c r="AV45" s="16" t="s">
        <v>30940</v>
      </c>
      <c r="AW45" s="33">
        <f>CHOOSE(MIN(D6L438C9,RUN_YEARS),B7L804C1,B7L804C10,B7L804C19,B7L804C28,B7L804C37)</f>
        <v>5299.9680218303811</v>
      </c>
      <c r="AX45" s="16" t="s">
        <v>30941</v>
      </c>
      <c r="AY45" s="33">
        <f>IF(D6L438C23=0,0,D6L438C19/D6L438C23)</f>
        <v>0.11268405258517276</v>
      </c>
      <c r="AZ45" s="16" t="s">
        <v>30942</v>
      </c>
      <c r="BA45" s="33">
        <f>IF(D6L438C5=0,0,D6L438C19/D6L438C5)</f>
        <v>0.38622576001469933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22769.234633082291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22769.234633082291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9107.6938532329168</v>
      </c>
      <c r="R46" s="16" t="s">
        <v>30946</v>
      </c>
      <c r="S46" s="15">
        <f>D6L439C5-D6L439C7</f>
        <v>13661.540779849374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8776.1205745206735</v>
      </c>
      <c r="X46" s="16" t="s">
        <v>30948</v>
      </c>
      <c r="Y46" s="33">
        <f>D6L439C7-D6L439C10</f>
        <v>331.57327871224334</v>
      </c>
      <c r="Z46" s="16" t="s">
        <v>30949</v>
      </c>
      <c r="AA46" s="33">
        <f>CHOOSE(MIN(D6L439C9,RUN_YEARS),B7L804C7,B7L804C16,B7L804C25,B7L804C34,B7L804C43)</f>
        <v>755648</v>
      </c>
      <c r="AB46" s="16" t="s">
        <v>30950</v>
      </c>
      <c r="AC46" s="33">
        <f>IF(D6L439C12=0,0,D6L439C10/D6L439C12)</f>
        <v>1.1614032690512876E-2</v>
      </c>
      <c r="AD46" s="16" t="s">
        <v>30951</v>
      </c>
      <c r="AE46" s="33">
        <f>IF(D6L439C5=0,0,D6L439C10/D6L439C5)</f>
        <v>0.38543766252772999</v>
      </c>
      <c r="AF46" s="16" t="s">
        <v>30952</v>
      </c>
      <c r="AG46" s="33">
        <f>CHOOSE(MIN(D6L439C9,RUN_YEARS),B7L804C5,B7L804C14,B7L804C23,B7L804C32,B7L804C41)</f>
        <v>10980.525672557098</v>
      </c>
      <c r="AH46" s="16" t="s">
        <v>30953</v>
      </c>
      <c r="AI46" s="33">
        <f>IF(D6L439C15=0,0,D6L439C11/D6L439C15)</f>
        <v>3.0196484995333377E-2</v>
      </c>
      <c r="AJ46" s="16" t="s">
        <v>30954</v>
      </c>
      <c r="AK46" s="33">
        <f>IF(D6L439C5=0,0,D6L439C11/D6L439C5)</f>
        <v>1.4562337472270055E-2</v>
      </c>
      <c r="AL46" s="16" t="s">
        <v>30955</v>
      </c>
      <c r="AM46" s="33">
        <f>D6L439C8*CHOOSE(MIN(D6L439C9,RUN_YEARS),B7L804C4,B7L804C13,B7L804C22,B7L804C31,B7L804C40)</f>
        <v>3108.662838511108</v>
      </c>
      <c r="AN46" s="16" t="s">
        <v>30956</v>
      </c>
      <c r="AO46" s="33">
        <f>D6L439C8-D6L439C18</f>
        <v>10552.877941338265</v>
      </c>
      <c r="AP46" s="16" t="s">
        <v>30957</v>
      </c>
      <c r="AQ46" s="33">
        <f>CHOOSE(MIN(D6L439C9,RUN_YEARS),B7L804C2,B7L804C11,B7L804C20,B7L804C29,B7L804C38)</f>
        <v>1561.2625983497303</v>
      </c>
      <c r="AR46" s="16" t="s">
        <v>30958</v>
      </c>
      <c r="AS46" s="33">
        <f>IF(D6L439C20=0,0,D6L439C18/D6L439C20)</f>
        <v>1.9911210591972131</v>
      </c>
      <c r="AT46" s="16" t="s">
        <v>30959</v>
      </c>
      <c r="AU46" s="33">
        <f>IF(D6L439C5=0,0,D6L439C18/D6L439C5)</f>
        <v>0.13652908798236077</v>
      </c>
      <c r="AV46" s="16" t="s">
        <v>30960</v>
      </c>
      <c r="AW46" s="33">
        <f>CHOOSE(MIN(D6L439C9,RUN_YEARS),B7L804C1,B7L804C10,B7L804C19,B7L804C28,B7L804C37)</f>
        <v>5299.9680218303811</v>
      </c>
      <c r="AX46" s="16" t="s">
        <v>30961</v>
      </c>
      <c r="AY46" s="33">
        <f>IF(D6L439C23=0,0,D6L439C19/D6L439C23)</f>
        <v>1.9911210591972128</v>
      </c>
      <c r="AZ46" s="16" t="s">
        <v>30962</v>
      </c>
      <c r="BA46" s="33">
        <f>IF(D6L439C5=0,0,D6L439C19/D6L439C5)</f>
        <v>0.46347091201763918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25861.839721095785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24315.537177089038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9880.8451252362902</v>
      </c>
      <c r="R47" s="16" t="s">
        <v>30966</v>
      </c>
      <c r="S47" s="15">
        <f>SUM(D6L438C8:D6L439C8)</f>
        <v>14434.692051852748</v>
      </c>
      <c r="U47" s="21" t="str">
        <f>NULL_VALUE</f>
        <v>n/a</v>
      </c>
      <c r="V47" s="16" t="s">
        <v>30967</v>
      </c>
      <c r="W47" s="33">
        <f>SUM(D6L438C10:D6L439C10)</f>
        <v>9521.1246221739766</v>
      </c>
      <c r="X47" s="16" t="s">
        <v>30968</v>
      </c>
      <c r="Y47" s="33">
        <f>SUM(D6L438C11:D6L439C11)</f>
        <v>359.72050306231336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1.2599946829971067E-2</v>
      </c>
      <c r="AD47" s="16" t="s">
        <v>30970</v>
      </c>
      <c r="AE47" s="33">
        <f>IF(D6L440C5=0,0,D6L440C10/D6L440C5)</f>
        <v>0.39156546502888362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3.2759861757924676E-2</v>
      </c>
      <c r="AJ47" s="16" t="s">
        <v>30972</v>
      </c>
      <c r="AK47" s="33">
        <f>IF(D6L440C5=0,0,D6L440C11/D6L440C5)</f>
        <v>1.4793853840961194E-2</v>
      </c>
      <c r="AL47" s="16" t="s">
        <v>30973</v>
      </c>
      <c r="AM47" s="33">
        <f>SUM(D6L438C18:D6L439C18)</f>
        <v>3284.5922352428124</v>
      </c>
      <c r="AN47" s="16" t="s">
        <v>30974</v>
      </c>
      <c r="AO47" s="33">
        <f>SUM(D6L438C19:D6L439C19)</f>
        <v>11150.099816609934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2.1038051117823859</v>
      </c>
      <c r="AT47" s="16" t="s">
        <v>30976</v>
      </c>
      <c r="AU47" s="33">
        <f>IF(D6L440C5=0,0,D6L440C18/D6L440C5)</f>
        <v>0.13508203463987922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2.1038051117823855</v>
      </c>
      <c r="AZ47" s="16" t="s">
        <v>30978</v>
      </c>
      <c r="BA47" s="33">
        <f>IF(D6L440C5=0,0,D6L440C19/D6L440C5)</f>
        <v>0.45855864649027595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121946.17965126602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92465.140684735888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37399.646879059721</v>
      </c>
      <c r="R48" s="16" t="s">
        <v>30983</v>
      </c>
      <c r="S48" s="15">
        <f>SUM(D6L428C8,D6L437C8,D6L440C8)</f>
        <v>55065.493805676175</v>
      </c>
      <c r="U48" s="21" t="str">
        <f>NULL_VALUE</f>
        <v>n/a</v>
      </c>
      <c r="V48" s="16" t="s">
        <v>30984</v>
      </c>
      <c r="W48" s="33">
        <f>SUM(D6L428C10,D6L437C10,D6L440C10)</f>
        <v>36002.754823040312</v>
      </c>
      <c r="X48" s="16" t="s">
        <v>30985</v>
      </c>
      <c r="Y48" s="33">
        <f>SUM(D6L428C11,D6L437C11,D6L440C11)</f>
        <v>1396.8920560194106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4.8467117449998362E-2</v>
      </c>
      <c r="AD48" s="16" t="s">
        <v>30987</v>
      </c>
      <c r="AE48" s="33">
        <f>IF(D6L441C5=0,0,D6L441C10/D6L441C5)</f>
        <v>0.38936570643193358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0.12601450536999551</v>
      </c>
      <c r="AJ48" s="16" t="s">
        <v>30989</v>
      </c>
      <c r="AK48" s="33">
        <f>IF(D6L441C5=0,0,D6L441C11/D6L441C5)</f>
        <v>1.5107229012738732E-2</v>
      </c>
      <c r="AL48" s="16" t="s">
        <v>30990</v>
      </c>
      <c r="AM48" s="33">
        <f>SUM(D6L428C18,D6L437C18,D6L440C18)</f>
        <v>12083.522518568716</v>
      </c>
      <c r="AN48" s="16" t="s">
        <v>30991</v>
      </c>
      <c r="AO48" s="33">
        <f>SUM(D6L428C19,D6L437C19,D6L440C19)</f>
        <v>42981.971287107459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8.064579863977329</v>
      </c>
      <c r="AT48" s="16" t="s">
        <v>30993</v>
      </c>
      <c r="AU48" s="33">
        <f>IF(D6L441C5=0,0,D6L441C18/D6L441C5)</f>
        <v>0.13068192433479375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8.064579863977329</v>
      </c>
      <c r="AZ48" s="16" t="s">
        <v>30995</v>
      </c>
      <c r="BA48" s="33">
        <f>IF(D6L441C5=0,0,D6L441C19/D6L441C5)</f>
        <v>0.46484514022053403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90C0F3-BBE1-4154-BE25-2FDE51B43E7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24098.564733866664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20724.765671125329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10362.382835562665</v>
      </c>
      <c r="R8" s="16" t="s">
        <v>31004</v>
      </c>
      <c r="S8" s="15">
        <f>D6L501C5-D6L501C7</f>
        <v>10362.382835562665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9949.5961247071791</v>
      </c>
      <c r="X8" s="16" t="s">
        <v>31006</v>
      </c>
      <c r="Y8" s="33">
        <f>D6L501C7-D6L501C10</f>
        <v>412.78671085548558</v>
      </c>
      <c r="Z8" s="16" t="s">
        <v>31007</v>
      </c>
      <c r="AA8" s="33">
        <f>CHOOSE(MIN(D6L501C9,RUN_YEARS),B7L805C7,B7L805C16,B7L805C25,B7L805C34,B7L805C43)</f>
        <v>282690</v>
      </c>
      <c r="AB8" s="16" t="s">
        <v>31008</v>
      </c>
      <c r="AC8" s="33">
        <f>IF(D6L501C12=0,0,D6L501C10/D6L501C12)</f>
        <v>3.5196137552467997E-2</v>
      </c>
      <c r="AD8" s="16" t="s">
        <v>31009</v>
      </c>
      <c r="AE8" s="33">
        <f>IF(D6L501C5=0,0,D6L501C10/D6L501C5)</f>
        <v>0.48008244255178245</v>
      </c>
      <c r="AF8" s="16" t="s">
        <v>31010</v>
      </c>
      <c r="AG8" s="33">
        <f>CHOOSE(MIN(D6L501C9,RUN_YEARS),B7L805C5,B7L805C14,B7L805C23,B7L805C32,B7L805C41)</f>
        <v>4510.8392738586117</v>
      </c>
      <c r="AH8" s="16" t="s">
        <v>31011</v>
      </c>
      <c r="AI8" s="33">
        <f>IF(D6L501C15=0,0,D6L501C11/D6L501C15)</f>
        <v>9.1509957636416561E-2</v>
      </c>
      <c r="AJ8" s="16" t="s">
        <v>31012</v>
      </c>
      <c r="AK8" s="33">
        <f>IF(D6L501C5=0,0,D6L501C11/D6L501C5)</f>
        <v>1.9917557448217545E-2</v>
      </c>
      <c r="AL8" s="16" t="s">
        <v>31013</v>
      </c>
      <c r="AM8" s="33">
        <f>D6L501C8*CHOOSE(MIN(D6L501C9,RUN_YEARS),B7L805C4,B7L805C13,B7L805C22,B7L805C31,B7L805C40)</f>
        <v>2192.6662931967053</v>
      </c>
      <c r="AN8" s="16" t="s">
        <v>31014</v>
      </c>
      <c r="AO8" s="33">
        <f>D6L501C8-D6L501C18</f>
        <v>8169.716542365959</v>
      </c>
      <c r="AP8" s="16" t="s">
        <v>31015</v>
      </c>
      <c r="AQ8" s="33">
        <f>CHOOSE(MIN(D6L501C9,RUN_YEARS),B7L805C2,B7L805C11,B7L805C20,B7L805C29,B7L805C38)</f>
        <v>547.98882602210369</v>
      </c>
      <c r="AR8" s="16" t="s">
        <v>31016</v>
      </c>
      <c r="AS8" s="33">
        <f>IF(D6L501C20=0,0,D6L501C18/D6L501C20)</f>
        <v>4.0012974518357458</v>
      </c>
      <c r="AT8" s="16" t="s">
        <v>31017</v>
      </c>
      <c r="AU8" s="33">
        <f>IF(D6L501C5=0,0,D6L501C18/D6L501C5)</f>
        <v>0.10579932859031675</v>
      </c>
      <c r="AV8" s="16" t="s">
        <v>31018</v>
      </c>
      <c r="AW8" s="33">
        <f>CHOOSE(MIN(D6L501C9,RUN_YEARS),B7L805C1,B7L805C10,B7L805C19,B7L805C28,B7L805C37)</f>
        <v>2041.7668620506565</v>
      </c>
      <c r="AX8" s="16" t="s">
        <v>31019</v>
      </c>
      <c r="AY8" s="33">
        <f>IF(D6L501C23=0,0,D6L501C19/D6L501C23)</f>
        <v>4.0012974518357458</v>
      </c>
      <c r="AZ8" s="16" t="s">
        <v>31020</v>
      </c>
      <c r="BA8" s="33">
        <f>IF(D6L501C5=0,0,D6L501C19/D6L501C5)</f>
        <v>0.39420067140968323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35.204031525548068</v>
      </c>
      <c r="J9" s="16" t="s">
        <v>31041</v>
      </c>
      <c r="K9" s="21">
        <f>IF(FLOW_THRU_100PCT="Y",1,INDEX(VariabilityMatrix,D6L502C1,D6L502C9))</f>
        <v>0.62047015002265882</v>
      </c>
      <c r="L9" s="16" t="s">
        <v>31021</v>
      </c>
      <c r="M9" s="15">
        <f>IF(D6L502C2&lt;&gt;0,D6L502C2*D6L502C4,D6L502C3*D6L502C4)</f>
        <v>21.843050722059221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10.921525361029611</v>
      </c>
      <c r="R9" s="16" t="s">
        <v>31023</v>
      </c>
      <c r="S9" s="15">
        <f>D6L502C5-D6L502C7</f>
        <v>10.921525361029611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10.476701204417381</v>
      </c>
      <c r="X9" s="16" t="s">
        <v>31025</v>
      </c>
      <c r="Y9" s="33">
        <f>D6L502C7-D6L502C10</f>
        <v>0.44482415661222952</v>
      </c>
      <c r="Z9" s="16" t="s">
        <v>31026</v>
      </c>
      <c r="AA9" s="33">
        <f>CHOOSE(MIN(D6L502C9,RUN_YEARS),B7L805C7,B7L805C16,B7L805C25,B7L805C34,B7L805C43)</f>
        <v>292280.59999999998</v>
      </c>
      <c r="AB9" s="16" t="s">
        <v>31027</v>
      </c>
      <c r="AC9" s="33">
        <f>IF(D6L502C12=0,0,D6L502C10/D6L502C12)</f>
        <v>3.5844668460436246E-5</v>
      </c>
      <c r="AD9" s="16" t="s">
        <v>31028</v>
      </c>
      <c r="AE9" s="33">
        <f>IF(D6L502C5=0,0,D6L502C10/D6L502C5)</f>
        <v>0.47963543818707505</v>
      </c>
      <c r="AF9" s="16" t="s">
        <v>31029</v>
      </c>
      <c r="AG9" s="33">
        <f>CHOOSE(MIN(D6L502C9,RUN_YEARS),B7L805C5,B7L805C14,B7L805C23,B7L805C32,B7L805C41)</f>
        <v>4772.9891621250135</v>
      </c>
      <c r="AH9" s="16" t="s">
        <v>31030</v>
      </c>
      <c r="AI9" s="33">
        <f>IF(D6L502C15=0,0,D6L502C11/D6L502C15)</f>
        <v>9.319613799713437E-5</v>
      </c>
      <c r="AJ9" s="16" t="s">
        <v>31031</v>
      </c>
      <c r="AK9" s="33">
        <f>IF(D6L502C5=0,0,D6L502C11/D6L502C5)</f>
        <v>2.0364561812924929E-2</v>
      </c>
      <c r="AL9" s="16" t="s">
        <v>31032</v>
      </c>
      <c r="AM9" s="33">
        <f>D6L502C8*CHOOSE(MIN(D6L502C9,RUN_YEARS),B7L805C4,B7L805C13,B7L805C22,B7L805C31,B7L805C40)</f>
        <v>2.3190934993344201</v>
      </c>
      <c r="AN9" s="16" t="s">
        <v>31033</v>
      </c>
      <c r="AO9" s="33">
        <f>D6L502C8-D6L502C18</f>
        <v>8.6024318616951909</v>
      </c>
      <c r="AP9" s="16" t="s">
        <v>31034</v>
      </c>
      <c r="AQ9" s="33">
        <f>CHOOSE(MIN(D6L502C9,RUN_YEARS),B7L805C2,B7L805C11,B7L805C20,B7L805C29,B7L805C38)</f>
        <v>580.76659084179221</v>
      </c>
      <c r="AR9" s="16" t="s">
        <v>31035</v>
      </c>
      <c r="AS9" s="33">
        <f>IF(D6L502C20=0,0,D6L502C18/D6L502C20)</f>
        <v>3.9931592758684856E-3</v>
      </c>
      <c r="AT9" s="16" t="s">
        <v>31036</v>
      </c>
      <c r="AU9" s="33">
        <f>IF(D6L502C5=0,0,D6L502C18/D6L502C5)</f>
        <v>0.1061707693143969</v>
      </c>
      <c r="AV9" s="16" t="s">
        <v>31037</v>
      </c>
      <c r="AW9" s="33">
        <f>CHOOSE(MIN(D6L502C9,RUN_YEARS),B7L805C1,B7L805C10,B7L805C19,B7L805C28,B7L805C37)</f>
        <v>2154.2921950750933</v>
      </c>
      <c r="AX9" s="16" t="s">
        <v>31038</v>
      </c>
      <c r="AY9" s="33">
        <f>IF(D6L502C23=0,0,D6L502C19/D6L502C23)</f>
        <v>3.9931592758684856E-3</v>
      </c>
      <c r="AZ9" s="16" t="s">
        <v>31039</v>
      </c>
      <c r="BA9" s="33">
        <f>IF(D6L502C5=0,0,D6L502C19/D6L502C5)</f>
        <v>0.3938292306856031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3.7058933374385181</v>
      </c>
      <c r="J10" s="16" t="s">
        <v>31062</v>
      </c>
      <c r="K10" s="21">
        <f>IF(FLOW_THRU_100PCT="Y",1,INDEX(VariabilityMatrix,D6L503C1,D6L503C9))</f>
        <v>0.62047015002265882</v>
      </c>
      <c r="L10" s="16" t="s">
        <v>31042</v>
      </c>
      <c r="M10" s="15">
        <f>IF(D6L503C2&lt;&gt;0,D6L503C2*D6L503C4,D6L503C3*D6L503C4)</f>
        <v>2.2993961950484492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1.1496980975242246</v>
      </c>
      <c r="R10" s="16" t="s">
        <v>31044</v>
      </c>
      <c r="S10" s="15">
        <f>D6L503C5-D6L503C7</f>
        <v>1.1496980975242246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1.1028719015777559</v>
      </c>
      <c r="X10" s="16" t="s">
        <v>31046</v>
      </c>
      <c r="Y10" s="33">
        <f>D6L503C7-D6L503C10</f>
        <v>4.6826195946468641E-2</v>
      </c>
      <c r="Z10" s="16" t="s">
        <v>31047</v>
      </c>
      <c r="AA10" s="33">
        <f>CHOOSE(MIN(D6L503C9,RUN_YEARS),B7L805C7,B7L805C16,B7L805C25,B7L805C34,B7L805C43)</f>
        <v>292280.59999999998</v>
      </c>
      <c r="AB10" s="16" t="s">
        <v>31048</v>
      </c>
      <c r="AC10" s="33">
        <f>IF(D6L503C12=0,0,D6L503C10/D6L503C12)</f>
        <v>3.7733325495354669E-6</v>
      </c>
      <c r="AD10" s="16" t="s">
        <v>31049</v>
      </c>
      <c r="AE10" s="33">
        <f>IF(D6L503C5=0,0,D6L503C10/D6L503C5)</f>
        <v>0.47963543818707505</v>
      </c>
      <c r="AF10" s="16" t="s">
        <v>31050</v>
      </c>
      <c r="AG10" s="33">
        <f>CHOOSE(MIN(D6L503C9,RUN_YEARS),B7L805C5,B7L805C14,B7L805C23,B7L805C32,B7L805C41)</f>
        <v>4772.9891621250135</v>
      </c>
      <c r="AH10" s="16" t="s">
        <v>31051</v>
      </c>
      <c r="AI10" s="33">
        <f>IF(D6L503C15=0,0,D6L503C11/D6L503C15)</f>
        <v>9.8106646287922527E-6</v>
      </c>
      <c r="AJ10" s="16" t="s">
        <v>31052</v>
      </c>
      <c r="AK10" s="33">
        <f>IF(D6L503C5=0,0,D6L503C11/D6L503C5)</f>
        <v>2.0364561812924977E-2</v>
      </c>
      <c r="AL10" s="16" t="s">
        <v>31053</v>
      </c>
      <c r="AM10" s="33">
        <f>D6L503C8*CHOOSE(MIN(D6L503C9,RUN_YEARS),B7L805C4,B7L805C13,B7L805C22,B7L805C31,B7L805C40)</f>
        <v>0.24412866298689087</v>
      </c>
      <c r="AN10" s="16" t="s">
        <v>31054</v>
      </c>
      <c r="AO10" s="33">
        <f>D6L503C8-D6L503C18</f>
        <v>0.90556943453733374</v>
      </c>
      <c r="AP10" s="16" t="s">
        <v>31055</v>
      </c>
      <c r="AQ10" s="33">
        <f>CHOOSE(MIN(D6L503C9,RUN_YEARS),B7L805C2,B7L805C11,B7L805C20,B7L805C29,B7L805C38)</f>
        <v>580.76659084179221</v>
      </c>
      <c r="AR10" s="16" t="s">
        <v>31056</v>
      </c>
      <c r="AS10" s="33">
        <f>IF(D6L503C20=0,0,D6L503C18/D6L503C20)</f>
        <v>4.2035590000629781E-4</v>
      </c>
      <c r="AT10" s="16" t="s">
        <v>31057</v>
      </c>
      <c r="AU10" s="33">
        <f>IF(D6L503C5=0,0,D6L503C18/D6L503C5)</f>
        <v>0.1061707693143969</v>
      </c>
      <c r="AV10" s="16" t="s">
        <v>31058</v>
      </c>
      <c r="AW10" s="33">
        <f>CHOOSE(MIN(D6L503C9,RUN_YEARS),B7L805C1,B7L805C10,B7L805C19,B7L805C28,B7L805C37)</f>
        <v>2154.2921950750933</v>
      </c>
      <c r="AX10" s="16" t="s">
        <v>31059</v>
      </c>
      <c r="AY10" s="33">
        <f>IF(D6L503C23=0,0,D6L503C19/D6L503C23)</f>
        <v>4.2035590000629781E-4</v>
      </c>
      <c r="AZ10" s="16" t="s">
        <v>31060</v>
      </c>
      <c r="BA10" s="33">
        <f>IF(D6L503C5=0,0,D6L503C19/D6L503C5)</f>
        <v>0.3938292306856031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1.3481462260118626</v>
      </c>
      <c r="J11" s="16" t="s">
        <v>31083</v>
      </c>
      <c r="K11" s="21">
        <f>IF(FLOW_THRU_100PCT="Y",1,INDEX(VariabilityMatrix,D6L504C1,D6L504C9))</f>
        <v>0.62502485848003075</v>
      </c>
      <c r="L11" s="16" t="s">
        <v>31063</v>
      </c>
      <c r="M11" s="15">
        <f>IF(D6L504C2&lt;&gt;0,D6L504C2*D6L504C4,D6L504C3*D6L504C4)</f>
        <v>0.84262490412345203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0.42131245206172602</v>
      </c>
      <c r="R11" s="16" t="s">
        <v>31065</v>
      </c>
      <c r="S11" s="15">
        <f>D6L504C5-D6L504C7</f>
        <v>0.42131245206172602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0.40510709366962366</v>
      </c>
      <c r="X11" s="16" t="s">
        <v>31067</v>
      </c>
      <c r="Y11" s="33">
        <f>D6L504C7-D6L504C10</f>
        <v>1.6205358392102354E-2</v>
      </c>
      <c r="Z11" s="16" t="s">
        <v>31068</v>
      </c>
      <c r="AA11" s="33">
        <f>CHOOSE(MIN(D6L504C9,RUN_YEARS),B7L805C7,B7L805C16,B7L805C25,B7L805C34,B7L805C43)</f>
        <v>298840</v>
      </c>
      <c r="AB11" s="16" t="s">
        <v>31069</v>
      </c>
      <c r="AC11" s="33">
        <f>IF(D6L504C12=0,0,D6L504C10/D6L504C12)</f>
        <v>1.3555986269228471E-6</v>
      </c>
      <c r="AD11" s="16" t="s">
        <v>31070</v>
      </c>
      <c r="AE11" s="33">
        <f>IF(D6L504C5=0,0,D6L504C10/D6L504C5)</f>
        <v>0.48076800446699341</v>
      </c>
      <c r="AF11" s="16" t="s">
        <v>31071</v>
      </c>
      <c r="AG11" s="33">
        <f>CHOOSE(MIN(D6L504C9,RUN_YEARS),B7L805C5,B7L805C14,B7L805C23,B7L805C32,B7L805C41)</f>
        <v>4597.8433638258184</v>
      </c>
      <c r="AH11" s="16" t="s">
        <v>31072</v>
      </c>
      <c r="AI11" s="33">
        <f>IF(D6L504C15=0,0,D6L504C11/D6L504C15)</f>
        <v>3.5245564299993988E-6</v>
      </c>
      <c r="AJ11" s="16" t="s">
        <v>31073</v>
      </c>
      <c r="AK11" s="33">
        <f>IF(D6L504C5=0,0,D6L504C11/D6L504C5)</f>
        <v>1.9231995533006613E-2</v>
      </c>
      <c r="AL11" s="16" t="s">
        <v>31074</v>
      </c>
      <c r="AM11" s="33">
        <f>D6L504C8*CHOOSE(MIN(D6L504C9,RUN_YEARS),B7L805C4,B7L805C13,B7L805C22,B7L805C31,B7L805C40)</f>
        <v>9.6166942271857056E-2</v>
      </c>
      <c r="AN11" s="16" t="s">
        <v>31075</v>
      </c>
      <c r="AO11" s="33">
        <f>D6L504C8-D6L504C18</f>
        <v>0.32514550978986895</v>
      </c>
      <c r="AP11" s="16" t="s">
        <v>31076</v>
      </c>
      <c r="AQ11" s="33">
        <f>CHOOSE(MIN(D6L504C9,RUN_YEARS),B7L805C2,B7L805C11,B7L805C20,B7L805C29,B7L805C38)</f>
        <v>617.44054757087099</v>
      </c>
      <c r="AR11" s="16" t="s">
        <v>31077</v>
      </c>
      <c r="AS11" s="33">
        <f>IF(D6L504C20=0,0,D6L504C18/D6L504C20)</f>
        <v>1.5575093448299786E-4</v>
      </c>
      <c r="AT11" s="16" t="s">
        <v>31078</v>
      </c>
      <c r="AU11" s="33">
        <f>IF(D6L504C5=0,0,D6L504C18/D6L504C5)</f>
        <v>0.11412781867857984</v>
      </c>
      <c r="AV11" s="16" t="s">
        <v>31079</v>
      </c>
      <c r="AW11" s="33">
        <f>CHOOSE(MIN(D6L504C9,RUN_YEARS),B7L805C1,B7L805C10,B7L805C19,B7L805C28,B7L805C37)</f>
        <v>2087.599094471967</v>
      </c>
      <c r="AX11" s="16" t="s">
        <v>31080</v>
      </c>
      <c r="AY11" s="33">
        <f>IF(D6L504C23=0,0,D6L504C19/D6L504C23)</f>
        <v>1.5575093448299784E-4</v>
      </c>
      <c r="AZ11" s="16" t="s">
        <v>31081</v>
      </c>
      <c r="BA11" s="33">
        <f>IF(D6L504C5=0,0,D6L504C19/D6L504C5)</f>
        <v>0.38587218132142015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208.17258083757653</v>
      </c>
      <c r="J12" s="16" t="s">
        <v>31104</v>
      </c>
      <c r="K12" s="21">
        <f>IF(FLOW_THRU_100PCT="Y",1,INDEX(VariabilityMatrix,D6L505C1,D6L505C9))</f>
        <v>0.2941362164016772</v>
      </c>
      <c r="L12" s="16" t="s">
        <v>31084</v>
      </c>
      <c r="M12" s="15">
        <f>IF(D6L505C2&lt;&gt;0,D6L505C2*D6L505C4,D6L505C3*D6L505C4)</f>
        <v>61.231095286137048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30.615547643068524</v>
      </c>
      <c r="R12" s="16" t="s">
        <v>31086</v>
      </c>
      <c r="S12" s="15">
        <f>D6L505C5-D6L505C7</f>
        <v>30.615547643068524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29.368603218240889</v>
      </c>
      <c r="X12" s="16" t="s">
        <v>31088</v>
      </c>
      <c r="Y12" s="33">
        <f>D6L505C7-D6L505C10</f>
        <v>1.2469444248276353</v>
      </c>
      <c r="Z12" s="16" t="s">
        <v>31089</v>
      </c>
      <c r="AA12" s="33">
        <f>CHOOSE(MIN(D6L505C9,RUN_YEARS),B7L805C7,B7L805C16,B7L805C25,B7L805C34,B7L805C43)</f>
        <v>292280.59999999998</v>
      </c>
      <c r="AB12" s="16" t="s">
        <v>31090</v>
      </c>
      <c r="AC12" s="33">
        <f>IF(D6L505C12=0,0,D6L505C10/D6L505C12)</f>
        <v>1.004808503138453E-4</v>
      </c>
      <c r="AD12" s="16" t="s">
        <v>31091</v>
      </c>
      <c r="AE12" s="33">
        <f>IF(D6L505C5=0,0,D6L505C10/D6L505C5)</f>
        <v>0.47963543818707505</v>
      </c>
      <c r="AF12" s="16" t="s">
        <v>31092</v>
      </c>
      <c r="AG12" s="33">
        <f>CHOOSE(MIN(D6L505C9,RUN_YEARS),B7L805C5,B7L805C14,B7L805C23,B7L805C32,B7L805C41)</f>
        <v>4772.9891621250135</v>
      </c>
      <c r="AH12" s="16" t="s">
        <v>31093</v>
      </c>
      <c r="AI12" s="33">
        <f>IF(D6L505C15=0,0,D6L505C11/D6L505C15)</f>
        <v>2.6125021081599837E-4</v>
      </c>
      <c r="AJ12" s="16" t="s">
        <v>31094</v>
      </c>
      <c r="AK12" s="33">
        <f>IF(D6L505C5=0,0,D6L505C11/D6L505C5)</f>
        <v>2.0364561812924949E-2</v>
      </c>
      <c r="AL12" s="16" t="s">
        <v>31095</v>
      </c>
      <c r="AM12" s="33">
        <f>D6L505C8*CHOOSE(MIN(D6L505C9,RUN_YEARS),B7L805C4,B7L805C13,B7L805C22,B7L805C31,B7L805C40)</f>
        <v>6.5009524924923117</v>
      </c>
      <c r="AN12" s="16" t="s">
        <v>31096</v>
      </c>
      <c r="AO12" s="33">
        <f>D6L505C8-D6L505C18</f>
        <v>24.114595150576214</v>
      </c>
      <c r="AP12" s="16" t="s">
        <v>31097</v>
      </c>
      <c r="AQ12" s="33">
        <f>CHOOSE(MIN(D6L505C9,RUN_YEARS),B7L805C2,B7L805C11,B7L805C20,B7L805C29,B7L805C38)</f>
        <v>580.76659084179221</v>
      </c>
      <c r="AR12" s="16" t="s">
        <v>31098</v>
      </c>
      <c r="AS12" s="33">
        <f>IF(D6L505C20=0,0,D6L505C18/D6L505C20)</f>
        <v>1.1193743915381747E-2</v>
      </c>
      <c r="AT12" s="16" t="s">
        <v>31099</v>
      </c>
      <c r="AU12" s="33">
        <f>IF(D6L505C5=0,0,D6L505C18/D6L505C5)</f>
        <v>0.1061707693143969</v>
      </c>
      <c r="AV12" s="16" t="s">
        <v>31100</v>
      </c>
      <c r="AW12" s="33">
        <f>CHOOSE(MIN(D6L505C9,RUN_YEARS),B7L805C1,B7L805C10,B7L805C19,B7L805C28,B7L805C37)</f>
        <v>2154.2921950750933</v>
      </c>
      <c r="AX12" s="16" t="s">
        <v>31101</v>
      </c>
      <c r="AY12" s="33">
        <f>IF(D6L505C23=0,0,D6L505C19/D6L505C23)</f>
        <v>1.1193743915381747E-2</v>
      </c>
      <c r="AZ12" s="16" t="s">
        <v>31102</v>
      </c>
      <c r="BA12" s="33">
        <f>IF(D6L505C5=0,0,D6L505C19/D6L505C5)</f>
        <v>0.39382923068560316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64.726934150483416</v>
      </c>
      <c r="J13" s="16" t="s">
        <v>31125</v>
      </c>
      <c r="K13" s="21">
        <f>IF(FLOW_THRU_100PCT="Y",1,INDEX(VariabilityMatrix,D6L506C1,D6L506C9))</f>
        <v>0.62047015002265882</v>
      </c>
      <c r="L13" s="16" t="s">
        <v>31105</v>
      </c>
      <c r="M13" s="15">
        <f>IF(D6L506C2&lt;&gt;0,D6L506C2*D6L506C4,D6L506C3*D6L506C4)</f>
        <v>40.161130542857201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20.0805652714286</v>
      </c>
      <c r="R13" s="16" t="s">
        <v>31107</v>
      </c>
      <c r="S13" s="15">
        <f>D6L506C5-D6L506C7</f>
        <v>20.0805652714286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19.262701446011636</v>
      </c>
      <c r="X13" s="16" t="s">
        <v>31109</v>
      </c>
      <c r="Y13" s="33">
        <f>D6L506C7-D6L506C10</f>
        <v>0.81786382541696412</v>
      </c>
      <c r="Z13" s="16" t="s">
        <v>31110</v>
      </c>
      <c r="AA13" s="33">
        <f>CHOOSE(MIN(D6L506C9,RUN_YEARS),B7L805C7,B7L805C16,B7L805C25,B7L805C34,B7L805C43)</f>
        <v>292280.59999999998</v>
      </c>
      <c r="AB13" s="16" t="s">
        <v>31111</v>
      </c>
      <c r="AC13" s="33">
        <f>IF(D6L506C12=0,0,D6L506C10/D6L506C12)</f>
        <v>6.5904823809762389E-5</v>
      </c>
      <c r="AD13" s="16" t="s">
        <v>31112</v>
      </c>
      <c r="AE13" s="33">
        <f>IF(D6L506C5=0,0,D6L506C10/D6L506C5)</f>
        <v>0.47963543818707505</v>
      </c>
      <c r="AF13" s="16" t="s">
        <v>31113</v>
      </c>
      <c r="AG13" s="33">
        <f>CHOOSE(MIN(D6L506C9,RUN_YEARS),B7L805C5,B7L805C14,B7L805C23,B7L805C32,B7L805C41)</f>
        <v>4772.9891621250135</v>
      </c>
      <c r="AH13" s="16" t="s">
        <v>31114</v>
      </c>
      <c r="AI13" s="33">
        <f>IF(D6L506C15=0,0,D6L506C11/D6L506C15)</f>
        <v>1.7135254190538276E-4</v>
      </c>
      <c r="AJ13" s="16" t="s">
        <v>31115</v>
      </c>
      <c r="AK13" s="33">
        <f>IF(D6L506C5=0,0,D6L506C11/D6L506C5)</f>
        <v>2.0364561812924963E-2</v>
      </c>
      <c r="AL13" s="16" t="s">
        <v>31116</v>
      </c>
      <c r="AM13" s="33">
        <f>D6L506C8*CHOOSE(MIN(D6L506C9,RUN_YEARS),B7L805C4,B7L805C13,B7L805C22,B7L805C31,B7L805C40)</f>
        <v>4.2639381262710714</v>
      </c>
      <c r="AN13" s="16" t="s">
        <v>31117</v>
      </c>
      <c r="AO13" s="33">
        <f>D6L506C8-D6L506C18</f>
        <v>15.816627145157529</v>
      </c>
      <c r="AP13" s="16" t="s">
        <v>31118</v>
      </c>
      <c r="AQ13" s="33">
        <f>CHOOSE(MIN(D6L506C9,RUN_YEARS),B7L805C2,B7L805C11,B7L805C20,B7L805C29,B7L805C38)</f>
        <v>580.76659084179221</v>
      </c>
      <c r="AR13" s="16" t="s">
        <v>31119</v>
      </c>
      <c r="AS13" s="33">
        <f>IF(D6L506C20=0,0,D6L506C18/D6L506C20)</f>
        <v>7.341913590605661E-3</v>
      </c>
      <c r="AT13" s="16" t="s">
        <v>31120</v>
      </c>
      <c r="AU13" s="33">
        <f>IF(D6L506C5=0,0,D6L506C18/D6L506C5)</f>
        <v>0.1061707693143969</v>
      </c>
      <c r="AV13" s="16" t="s">
        <v>31121</v>
      </c>
      <c r="AW13" s="33">
        <f>CHOOSE(MIN(D6L506C9,RUN_YEARS),B7L805C1,B7L805C10,B7L805C19,B7L805C28,B7L805C37)</f>
        <v>2154.2921950750933</v>
      </c>
      <c r="AX13" s="16" t="s">
        <v>31122</v>
      </c>
      <c r="AY13" s="33">
        <f>IF(D6L506C23=0,0,D6L506C19/D6L506C23)</f>
        <v>7.341913590605661E-3</v>
      </c>
      <c r="AZ13" s="16" t="s">
        <v>31123</v>
      </c>
      <c r="BA13" s="33">
        <f>IF(D6L506C5=0,0,D6L506C19/D6L506C5)</f>
        <v>0.3938292306856031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1.1714713552970659</v>
      </c>
      <c r="J14" s="16" t="s">
        <v>31146</v>
      </c>
      <c r="K14" s="21">
        <f>IF(FLOW_THRU_100PCT="Y",1,INDEX(VariabilityMatrix,D6L507C1,D6L507C9))</f>
        <v>0.62502485848003075</v>
      </c>
      <c r="L14" s="16" t="s">
        <v>31126</v>
      </c>
      <c r="M14" s="15">
        <f>IF(D6L507C2&lt;&gt;0,D6L507C2*D6L507C4,D6L507C3*D6L507C4)</f>
        <v>0.73219871805795844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0.36609935902897922</v>
      </c>
      <c r="R14" s="16" t="s">
        <v>31128</v>
      </c>
      <c r="S14" s="15">
        <f>D6L507C5-D6L507C7</f>
        <v>0.36609935902897922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0.35201771655401537</v>
      </c>
      <c r="X14" s="16" t="s">
        <v>31130</v>
      </c>
      <c r="Y14" s="33">
        <f>D6L507C7-D6L507C10</f>
        <v>1.4081642474963851E-2</v>
      </c>
      <c r="Z14" s="16" t="s">
        <v>31131</v>
      </c>
      <c r="AA14" s="33">
        <f>CHOOSE(MIN(D6L507C9,RUN_YEARS),B7L805C7,B7L805C16,B7L805C25,B7L805C34,B7L805C43)</f>
        <v>298840</v>
      </c>
      <c r="AB14" s="16" t="s">
        <v>31132</v>
      </c>
      <c r="AC14" s="33">
        <f>IF(D6L507C12=0,0,D6L507C10/D6L507C12)</f>
        <v>1.1779471173672044E-6</v>
      </c>
      <c r="AD14" s="16" t="s">
        <v>31133</v>
      </c>
      <c r="AE14" s="33">
        <f>IF(D6L507C5=0,0,D6L507C10/D6L507C5)</f>
        <v>0.48076800446699336</v>
      </c>
      <c r="AF14" s="16" t="s">
        <v>31134</v>
      </c>
      <c r="AG14" s="33">
        <f>CHOOSE(MIN(D6L507C9,RUN_YEARS),B7L805C5,B7L805C14,B7L805C23,B7L805C32,B7L805C41)</f>
        <v>4597.8433638258184</v>
      </c>
      <c r="AH14" s="16" t="s">
        <v>31135</v>
      </c>
      <c r="AI14" s="33">
        <f>IF(D6L507C15=0,0,D6L507C11/D6L507C15)</f>
        <v>3.0626625051547345E-6</v>
      </c>
      <c r="AJ14" s="16" t="s">
        <v>31136</v>
      </c>
      <c r="AK14" s="33">
        <f>IF(D6L507C5=0,0,D6L507C11/D6L507C5)</f>
        <v>1.9231995533006647E-2</v>
      </c>
      <c r="AL14" s="16" t="s">
        <v>31137</v>
      </c>
      <c r="AM14" s="33">
        <f>D6L507C8*CHOOSE(MIN(D6L507C9,RUN_YEARS),B7L805C4,B7L805C13,B7L805C22,B7L805C31,B7L805C40)</f>
        <v>8.3564242531207283E-2</v>
      </c>
      <c r="AN14" s="16" t="s">
        <v>31138</v>
      </c>
      <c r="AO14" s="33">
        <f>D6L507C8-D6L507C18</f>
        <v>0.28253511649777197</v>
      </c>
      <c r="AP14" s="16" t="s">
        <v>31139</v>
      </c>
      <c r="AQ14" s="33">
        <f>CHOOSE(MIN(D6L507C9,RUN_YEARS),B7L805C2,B7L805C11,B7L805C20,B7L805C29,B7L805C38)</f>
        <v>617.44054757087099</v>
      </c>
      <c r="AR14" s="16" t="s">
        <v>31140</v>
      </c>
      <c r="AS14" s="33">
        <f>IF(D6L507C20=0,0,D6L507C18/D6L507C20)</f>
        <v>1.3533973895942691E-4</v>
      </c>
      <c r="AT14" s="16" t="s">
        <v>31141</v>
      </c>
      <c r="AU14" s="33">
        <f>IF(D6L507C5=0,0,D6L507C18/D6L507C5)</f>
        <v>0.11412781867857984</v>
      </c>
      <c r="AV14" s="16" t="s">
        <v>31142</v>
      </c>
      <c r="AW14" s="33">
        <f>CHOOSE(MIN(D6L507C9,RUN_YEARS),B7L805C1,B7L805C10,B7L805C19,B7L805C28,B7L805C37)</f>
        <v>2087.599094471967</v>
      </c>
      <c r="AX14" s="16" t="s">
        <v>31143</v>
      </c>
      <c r="AY14" s="33">
        <f>IF(D6L507C23=0,0,D6L507C19/D6L507C23)</f>
        <v>1.3533973895942688E-4</v>
      </c>
      <c r="AZ14" s="16" t="s">
        <v>31144</v>
      </c>
      <c r="BA14" s="33">
        <f>IF(D6L507C5=0,0,D6L507C19/D6L507C5)</f>
        <v>0.3858721813214202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0.19760499477160179</v>
      </c>
      <c r="J15" s="16" t="s">
        <v>31167</v>
      </c>
      <c r="K15" s="21">
        <f>IF(FLOW_THRU_100PCT="Y",1,INDEX(VariabilityMatrix,D6L508C1,D6L508C9))</f>
        <v>0.62502485848003075</v>
      </c>
      <c r="L15" s="16" t="s">
        <v>31147</v>
      </c>
      <c r="M15" s="15">
        <f>IF(D6L508C2&lt;&gt;0,D6L508C2*D6L508C4,D6L508C3*D6L508C4)</f>
        <v>0.12350803389206763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6.1754016946033816E-2</v>
      </c>
      <c r="R15" s="16" t="s">
        <v>31149</v>
      </c>
      <c r="S15" s="15">
        <f>D6L508C5-D6L508C7</f>
        <v>6.1754016946033816E-2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5.9378710989931138E-2</v>
      </c>
      <c r="X15" s="16" t="s">
        <v>31151</v>
      </c>
      <c r="Y15" s="33">
        <f>D6L508C7-D6L508C10</f>
        <v>2.3753059561026774E-3</v>
      </c>
      <c r="Z15" s="16" t="s">
        <v>31152</v>
      </c>
      <c r="AA15" s="33">
        <f>CHOOSE(MIN(D6L508C9,RUN_YEARS),B7L805C7,B7L805C16,B7L805C25,B7L805C34,B7L805C43)</f>
        <v>298840</v>
      </c>
      <c r="AB15" s="16" t="s">
        <v>31153</v>
      </c>
      <c r="AC15" s="33">
        <f>IF(D6L508C12=0,0,D6L508C10/D6L508C12)</f>
        <v>1.9869733298732144E-7</v>
      </c>
      <c r="AD15" s="16" t="s">
        <v>31154</v>
      </c>
      <c r="AE15" s="33">
        <f>IF(D6L508C5=0,0,D6L508C10/D6L508C5)</f>
        <v>0.48076800446699336</v>
      </c>
      <c r="AF15" s="16" t="s">
        <v>31155</v>
      </c>
      <c r="AG15" s="33">
        <f>CHOOSE(MIN(D6L508C9,RUN_YEARS),B7L805C5,B7L805C14,B7L805C23,B7L805C32,B7L805C41)</f>
        <v>4597.8433638258184</v>
      </c>
      <c r="AH15" s="16" t="s">
        <v>31156</v>
      </c>
      <c r="AI15" s="33">
        <f>IF(D6L508C15=0,0,D6L508C11/D6L508C15)</f>
        <v>5.16613065767036E-7</v>
      </c>
      <c r="AJ15" s="16" t="s">
        <v>31157</v>
      </c>
      <c r="AK15" s="33">
        <f>IF(D6L508C5=0,0,D6L508C11/D6L508C5)</f>
        <v>1.9231995533006641E-2</v>
      </c>
      <c r="AL15" s="16" t="s">
        <v>31158</v>
      </c>
      <c r="AM15" s="33">
        <f>D6L508C8*CHOOSE(MIN(D6L508C9,RUN_YEARS),B7L805C4,B7L805C13,B7L805C22,B7L805C31,B7L805C40)</f>
        <v>1.4095702497381788E-2</v>
      </c>
      <c r="AN15" s="16" t="s">
        <v>31159</v>
      </c>
      <c r="AO15" s="33">
        <f>D6L508C8-D6L508C18</f>
        <v>4.7658314448652025E-2</v>
      </c>
      <c r="AP15" s="16" t="s">
        <v>31160</v>
      </c>
      <c r="AQ15" s="33">
        <f>CHOOSE(MIN(D6L508C9,RUN_YEARS),B7L805C2,B7L805C11,B7L805C20,B7L805C29,B7L805C38)</f>
        <v>617.44054757087099</v>
      </c>
      <c r="AR15" s="16" t="s">
        <v>31161</v>
      </c>
      <c r="AS15" s="33">
        <f>IF(D6L508C20=0,0,D6L508C18/D6L508C20)</f>
        <v>2.2829246561206539E-5</v>
      </c>
      <c r="AT15" s="16" t="s">
        <v>31162</v>
      </c>
      <c r="AU15" s="33">
        <f>IF(D6L508C5=0,0,D6L508C18/D6L508C5)</f>
        <v>0.11412781867857984</v>
      </c>
      <c r="AV15" s="16" t="s">
        <v>31163</v>
      </c>
      <c r="AW15" s="33">
        <f>CHOOSE(MIN(D6L508C9,RUN_YEARS),B7L805C1,B7L805C10,B7L805C19,B7L805C28,B7L805C37)</f>
        <v>2087.599094471967</v>
      </c>
      <c r="AX15" s="16" t="s">
        <v>31164</v>
      </c>
      <c r="AY15" s="33">
        <f>IF(D6L508C23=0,0,D6L508C19/D6L508C23)</f>
        <v>2.2829246561206535E-5</v>
      </c>
      <c r="AZ15" s="16" t="s">
        <v>31165</v>
      </c>
      <c r="BA15" s="33">
        <f>IF(D6L508C5=0,0,D6L508C19/D6L508C5)</f>
        <v>0.38587218132142015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0.81258128691125964</v>
      </c>
      <c r="J16" s="16" t="s">
        <v>31188</v>
      </c>
      <c r="K16" s="21">
        <f>IF(FLOW_THRU_100PCT="Y",1,INDEX(VariabilityMatrix,D6L509C1,D6L509C9))</f>
        <v>0.62502485848003075</v>
      </c>
      <c r="L16" s="16" t="s">
        <v>31168</v>
      </c>
      <c r="M16" s="15">
        <f>IF(D6L509C2&lt;&gt;0,D6L509C2*D6L509C4,D6L509C3*D6L509C4)</f>
        <v>0.50788350385523129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0.25394175192761564</v>
      </c>
      <c r="R16" s="16" t="s">
        <v>31170</v>
      </c>
      <c r="S16" s="15">
        <f>D6L509C5-D6L509C7</f>
        <v>0.25394175192761564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0.24417413865018409</v>
      </c>
      <c r="X16" s="16" t="s">
        <v>31172</v>
      </c>
      <c r="Y16" s="33">
        <f>D6L509C7-D6L509C10</f>
        <v>9.7676132774315583E-3</v>
      </c>
      <c r="Z16" s="16" t="s">
        <v>31173</v>
      </c>
      <c r="AA16" s="33">
        <f>CHOOSE(MIN(D6L509C9,RUN_YEARS),B7L805C7,B7L805C16,B7L805C25,B7L805C34,B7L805C43)</f>
        <v>298840</v>
      </c>
      <c r="AB16" s="16" t="s">
        <v>31174</v>
      </c>
      <c r="AC16" s="33">
        <f>IF(D6L509C12=0,0,D6L509C10/D6L509C12)</f>
        <v>8.1707314499459272E-7</v>
      </c>
      <c r="AD16" s="16" t="s">
        <v>31175</v>
      </c>
      <c r="AE16" s="33">
        <f>IF(D6L509C5=0,0,D6L509C10/D6L509C5)</f>
        <v>0.48076800446699336</v>
      </c>
      <c r="AF16" s="16" t="s">
        <v>31176</v>
      </c>
      <c r="AG16" s="33">
        <f>CHOOSE(MIN(D6L509C9,RUN_YEARS),B7L805C5,B7L805C14,B7L805C23,B7L805C32,B7L805C41)</f>
        <v>4597.8433638258184</v>
      </c>
      <c r="AH16" s="16" t="s">
        <v>31177</v>
      </c>
      <c r="AI16" s="33">
        <f>IF(D6L509C15=0,0,D6L509C11/D6L509C15)</f>
        <v>2.1243901769859395E-6</v>
      </c>
      <c r="AJ16" s="16" t="s">
        <v>31178</v>
      </c>
      <c r="AK16" s="33">
        <f>IF(D6L509C5=0,0,D6L509C11/D6L509C5)</f>
        <v>1.923199553300662E-2</v>
      </c>
      <c r="AL16" s="16" t="s">
        <v>31179</v>
      </c>
      <c r="AM16" s="33">
        <f>D6L509C8*CHOOSE(MIN(D6L509C9,RUN_YEARS),B7L805C4,B7L805C13,B7L805C22,B7L805C31,B7L805C40)</f>
        <v>5.7963636437831638E-2</v>
      </c>
      <c r="AN16" s="16" t="s">
        <v>31180</v>
      </c>
      <c r="AO16" s="33">
        <f>D6L509C8-D6L509C18</f>
        <v>0.195978115489784</v>
      </c>
      <c r="AP16" s="16" t="s">
        <v>31181</v>
      </c>
      <c r="AQ16" s="33">
        <f>CHOOSE(MIN(D6L509C9,RUN_YEARS),B7L805C2,B7L805C11,B7L805C20,B7L805C29,B7L805C38)</f>
        <v>617.44054757087099</v>
      </c>
      <c r="AR16" s="16" t="s">
        <v>31182</v>
      </c>
      <c r="AS16" s="33">
        <f>IF(D6L509C20=0,0,D6L509C18/D6L509C20)</f>
        <v>9.387727557879322E-5</v>
      </c>
      <c r="AT16" s="16" t="s">
        <v>31183</v>
      </c>
      <c r="AU16" s="33">
        <f>IF(D6L509C5=0,0,D6L509C18/D6L509C5)</f>
        <v>0.11412781867857984</v>
      </c>
      <c r="AV16" s="16" t="s">
        <v>31184</v>
      </c>
      <c r="AW16" s="33">
        <f>CHOOSE(MIN(D6L509C9,RUN_YEARS),B7L805C1,B7L805C10,B7L805C19,B7L805C28,B7L805C37)</f>
        <v>2087.599094471967</v>
      </c>
      <c r="AX16" s="16" t="s">
        <v>31185</v>
      </c>
      <c r="AY16" s="33">
        <f>IF(D6L509C23=0,0,D6L509C19/D6L509C23)</f>
        <v>9.3877275578793207E-5</v>
      </c>
      <c r="AZ16" s="16" t="s">
        <v>31186</v>
      </c>
      <c r="BA16" s="33">
        <f>IF(D6L509C5=0,0,D6L509C19/D6L509C5)</f>
        <v>0.38587218132142015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0.34042231186509586</v>
      </c>
      <c r="J17" s="16" t="s">
        <v>31209</v>
      </c>
      <c r="K17" s="21">
        <f>IF(FLOW_THRU_100PCT="Y",1,INDEX(VariabilityMatrix,D6L510C1,D6L510C9))</f>
        <v>0.62502485848003075</v>
      </c>
      <c r="L17" s="16" t="s">
        <v>31189</v>
      </c>
      <c r="M17" s="15">
        <f>IF(D6L510C2&lt;&gt;0,D6L510C2*D6L510C4,D6L510C3*D6L510C4)</f>
        <v>0.21277240729692642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0.10638620364846321</v>
      </c>
      <c r="R17" s="16" t="s">
        <v>31191</v>
      </c>
      <c r="S17" s="15">
        <f>D6L510C5-D6L510C7</f>
        <v>0.10638620364846321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0.10229416566178165</v>
      </c>
      <c r="X17" s="16" t="s">
        <v>31193</v>
      </c>
      <c r="Y17" s="33">
        <f>D6L510C7-D6L510C10</f>
        <v>4.0920379866815626E-3</v>
      </c>
      <c r="Z17" s="16" t="s">
        <v>31194</v>
      </c>
      <c r="AA17" s="33">
        <f>CHOOSE(MIN(D6L510C9,RUN_YEARS),B7L805C7,B7L805C16,B7L805C25,B7L805C34,B7L805C43)</f>
        <v>298840</v>
      </c>
      <c r="AB17" s="16" t="s">
        <v>31195</v>
      </c>
      <c r="AC17" s="33">
        <f>IF(D6L510C12=0,0,D6L510C10/D6L510C12)</f>
        <v>3.4230412816818917E-7</v>
      </c>
      <c r="AD17" s="16" t="s">
        <v>31196</v>
      </c>
      <c r="AE17" s="33">
        <f>IF(D6L510C5=0,0,D6L510C10/D6L510C5)</f>
        <v>0.48076800446699336</v>
      </c>
      <c r="AF17" s="16" t="s">
        <v>31197</v>
      </c>
      <c r="AG17" s="33">
        <f>CHOOSE(MIN(D6L510C9,RUN_YEARS),B7L805C5,B7L805C14,B7L805C23,B7L805C32,B7L805C41)</f>
        <v>4597.8433638258184</v>
      </c>
      <c r="AH17" s="16" t="s">
        <v>31198</v>
      </c>
      <c r="AI17" s="33">
        <f>IF(D6L510C15=0,0,D6L510C11/D6L510C15)</f>
        <v>8.8999073323729321E-7</v>
      </c>
      <c r="AJ17" s="16" t="s">
        <v>31199</v>
      </c>
      <c r="AK17" s="33">
        <f>IF(D6L510C5=0,0,D6L510C11/D6L510C5)</f>
        <v>1.9231995533006661E-2</v>
      </c>
      <c r="AL17" s="16" t="s">
        <v>31200</v>
      </c>
      <c r="AM17" s="33">
        <f>D6L510C8*CHOOSE(MIN(D6L510C9,RUN_YEARS),B7L805C4,B7L805C13,B7L805C22,B7L805C31,B7L805C40)</f>
        <v>2.4283250719788558E-2</v>
      </c>
      <c r="AN17" s="16" t="s">
        <v>31201</v>
      </c>
      <c r="AO17" s="33">
        <f>D6L510C8-D6L510C18</f>
        <v>8.2102952928674658E-2</v>
      </c>
      <c r="AP17" s="16" t="s">
        <v>31202</v>
      </c>
      <c r="AQ17" s="33">
        <f>CHOOSE(MIN(D6L510C9,RUN_YEARS),B7L805C2,B7L805C11,B7L805C20,B7L805C29,B7L805C38)</f>
        <v>617.44054757087099</v>
      </c>
      <c r="AR17" s="16" t="s">
        <v>31203</v>
      </c>
      <c r="AS17" s="33">
        <f>IF(D6L510C20=0,0,D6L510C18/D6L510C20)</f>
        <v>3.9328888935661097E-5</v>
      </c>
      <c r="AT17" s="16" t="s">
        <v>31204</v>
      </c>
      <c r="AU17" s="33">
        <f>IF(D6L510C5=0,0,D6L510C18/D6L510C5)</f>
        <v>0.11412781867857984</v>
      </c>
      <c r="AV17" s="16" t="s">
        <v>31205</v>
      </c>
      <c r="AW17" s="33">
        <f>CHOOSE(MIN(D6L510C9,RUN_YEARS),B7L805C1,B7L805C10,B7L805C19,B7L805C28,B7L805C37)</f>
        <v>2087.599094471967</v>
      </c>
      <c r="AX17" s="16" t="s">
        <v>31206</v>
      </c>
      <c r="AY17" s="33">
        <f>IF(D6L510C23=0,0,D6L510C19/D6L510C23)</f>
        <v>3.932888893566109E-5</v>
      </c>
      <c r="AZ17" s="16" t="s">
        <v>31207</v>
      </c>
      <c r="BA17" s="33">
        <f>IF(D6L510C5=0,0,D6L510C19/D6L510C5)</f>
        <v>0.38587218132142015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4.7400575069823474E-2</v>
      </c>
      <c r="J18" s="16" t="s">
        <v>31230</v>
      </c>
      <c r="K18" s="21">
        <f>IF(FLOW_THRU_100PCT="Y",1,INDEX(VariabilityMatrix,D6L511C1,D6L511C9))</f>
        <v>0.62502485848003075</v>
      </c>
      <c r="L18" s="16" t="s">
        <v>31210</v>
      </c>
      <c r="M18" s="15">
        <f>IF(D6L511C2&lt;&gt;0,D6L511C2*D6L511C4,D6L511C3*D6L511C4)</f>
        <v>2.9626537724888491E-2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1.4813268862444245E-2</v>
      </c>
      <c r="R18" s="16" t="s">
        <v>31212</v>
      </c>
      <c r="S18" s="15">
        <f>D6L511C5-D6L511C7</f>
        <v>1.4813268862444245E-2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1.4243491421260737E-2</v>
      </c>
      <c r="X18" s="16" t="s">
        <v>31214</v>
      </c>
      <c r="Y18" s="33">
        <f>D6L511C7-D6L511C10</f>
        <v>5.6977744118350861E-4</v>
      </c>
      <c r="Z18" s="16" t="s">
        <v>31215</v>
      </c>
      <c r="AA18" s="33">
        <f>CHOOSE(MIN(D6L511C9,RUN_YEARS),B7L805C7,B7L805C16,B7L805C25,B7L805C34,B7L805C43)</f>
        <v>298840</v>
      </c>
      <c r="AB18" s="16" t="s">
        <v>31216</v>
      </c>
      <c r="AC18" s="33">
        <f>IF(D6L511C12=0,0,D6L511C10/D6L511C12)</f>
        <v>4.7662600124684573E-8</v>
      </c>
      <c r="AD18" s="16" t="s">
        <v>31217</v>
      </c>
      <c r="AE18" s="33">
        <f>IF(D6L511C5=0,0,D6L511C10/D6L511C5)</f>
        <v>0.48076800446699336</v>
      </c>
      <c r="AF18" s="16" t="s">
        <v>31218</v>
      </c>
      <c r="AG18" s="33">
        <f>CHOOSE(MIN(D6L511C9,RUN_YEARS),B7L805C5,B7L805C14,B7L805C23,B7L805C32,B7L805C41)</f>
        <v>4597.8433638258184</v>
      </c>
      <c r="AH18" s="16" t="s">
        <v>31219</v>
      </c>
      <c r="AI18" s="33">
        <f>IF(D6L511C15=0,0,D6L511C11/D6L511C15)</f>
        <v>1.2392276032418004E-7</v>
      </c>
      <c r="AJ18" s="16" t="s">
        <v>31220</v>
      </c>
      <c r="AK18" s="33">
        <f>IF(D6L511C5=0,0,D6L511C11/D6L511C5)</f>
        <v>1.9231995533006654E-2</v>
      </c>
      <c r="AL18" s="16" t="s">
        <v>31221</v>
      </c>
      <c r="AM18" s="33">
        <f>D6L511C8*CHOOSE(MIN(D6L511C9,RUN_YEARS),B7L805C4,B7L805C13,B7L805C22,B7L805C31,B7L805C40)</f>
        <v>3.3812121255401787E-3</v>
      </c>
      <c r="AN18" s="16" t="s">
        <v>31222</v>
      </c>
      <c r="AO18" s="33">
        <f>D6L511C8-D6L511C18</f>
        <v>1.1432056736904067E-2</v>
      </c>
      <c r="AP18" s="16" t="s">
        <v>31223</v>
      </c>
      <c r="AQ18" s="33">
        <f>CHOOSE(MIN(D6L511C9,RUN_YEARS),B7L805C2,B7L805C11,B7L805C20,B7L805C29,B7L805C38)</f>
        <v>617.44054757087099</v>
      </c>
      <c r="AR18" s="16" t="s">
        <v>31224</v>
      </c>
      <c r="AS18" s="33">
        <f>IF(D6L511C20=0,0,D6L511C18/D6L511C20)</f>
        <v>5.4761744087629375E-6</v>
      </c>
      <c r="AT18" s="16" t="s">
        <v>31225</v>
      </c>
      <c r="AU18" s="33">
        <f>IF(D6L511C5=0,0,D6L511C18/D6L511C5)</f>
        <v>0.11412781867857984</v>
      </c>
      <c r="AV18" s="16" t="s">
        <v>31226</v>
      </c>
      <c r="AW18" s="33">
        <f>CHOOSE(MIN(D6L511C9,RUN_YEARS),B7L805C1,B7L805C10,B7L805C19,B7L805C28,B7L805C37)</f>
        <v>2087.599094471967</v>
      </c>
      <c r="AX18" s="16" t="s">
        <v>31227</v>
      </c>
      <c r="AY18" s="33">
        <f>IF(D6L511C23=0,0,D6L511C19/D6L511C23)</f>
        <v>5.4761744087629375E-6</v>
      </c>
      <c r="AZ18" s="16" t="s">
        <v>31228</v>
      </c>
      <c r="BA18" s="33">
        <f>IF(D6L511C5=0,0,D6L511C19/D6L511C5)</f>
        <v>0.38587218132142015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0.62502485848003075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298840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4597.8433638258184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617.44054757087099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2087.599094471967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3.0076794650233856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2.5866043399201115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1.2933021699600558</v>
      </c>
      <c r="R20" s="16" t="s">
        <v>31254</v>
      </c>
      <c r="S20" s="15">
        <f>D6L513C5-D6L513C7</f>
        <v>1.2933021699600558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1.2435566068490567</v>
      </c>
      <c r="X20" s="16" t="s">
        <v>31256</v>
      </c>
      <c r="Y20" s="33">
        <f>D6L513C7-D6L513C10</f>
        <v>4.9745563110999091E-2</v>
      </c>
      <c r="Z20" s="16" t="s">
        <v>31257</v>
      </c>
      <c r="AA20" s="33">
        <f>CHOOSE(MIN(D6L513C9,RUN_YEARS),B7L805C7,B7L805C16,B7L805C25,B7L805C34,B7L805C43)</f>
        <v>298840</v>
      </c>
      <c r="AB20" s="16" t="s">
        <v>31258</v>
      </c>
      <c r="AC20" s="33">
        <f>IF(D6L513C12=0,0,D6L513C10/D6L513C12)</f>
        <v>4.1612789681737945E-6</v>
      </c>
      <c r="AD20" s="16" t="s">
        <v>31259</v>
      </c>
      <c r="AE20" s="33">
        <f>IF(D6L513C5=0,0,D6L513C10/D6L513C5)</f>
        <v>0.48076800446699341</v>
      </c>
      <c r="AF20" s="16" t="s">
        <v>31260</v>
      </c>
      <c r="AG20" s="33">
        <f>CHOOSE(MIN(D6L513C9,RUN_YEARS),B7L805C5,B7L805C14,B7L805C23,B7L805C32,B7L805C41)</f>
        <v>4597.8433638258184</v>
      </c>
      <c r="AH20" s="16" t="s">
        <v>31261</v>
      </c>
      <c r="AI20" s="33">
        <f>IF(D6L513C15=0,0,D6L513C11/D6L513C15)</f>
        <v>1.0819325317251852E-5</v>
      </c>
      <c r="AJ20" s="16" t="s">
        <v>31262</v>
      </c>
      <c r="AK20" s="33">
        <f>IF(D6L513C5=0,0,D6L513C11/D6L513C5)</f>
        <v>1.9231995533006609E-2</v>
      </c>
      <c r="AL20" s="16" t="s">
        <v>31263</v>
      </c>
      <c r="AM20" s="33">
        <f>D6L513C8*CHOOSE(MIN(D6L513C9,RUN_YEARS),B7L805C4,B7L805C13,B7L805C22,B7L805C31,B7L805C40)</f>
        <v>0.29520351109963017</v>
      </c>
      <c r="AN20" s="16" t="s">
        <v>31264</v>
      </c>
      <c r="AO20" s="33">
        <f>D6L513C8-D6L513C18</f>
        <v>0.99809865886042559</v>
      </c>
      <c r="AP20" s="16" t="s">
        <v>31265</v>
      </c>
      <c r="AQ20" s="33">
        <f>CHOOSE(MIN(D6L513C9,RUN_YEARS),B7L805C2,B7L805C11,B7L805C20,B7L805C29,B7L805C38)</f>
        <v>617.44054757087099</v>
      </c>
      <c r="AR20" s="16" t="s">
        <v>31266</v>
      </c>
      <c r="AS20" s="33">
        <f>IF(D6L513C20=0,0,D6L513C18/D6L513C20)</f>
        <v>4.7810839806523419E-4</v>
      </c>
      <c r="AT20" s="16" t="s">
        <v>31267</v>
      </c>
      <c r="AU20" s="33">
        <f>IF(D6L513C5=0,0,D6L513C18/D6L513C5)</f>
        <v>0.11412781867857984</v>
      </c>
      <c r="AV20" s="16" t="s">
        <v>31268</v>
      </c>
      <c r="AW20" s="33">
        <f>CHOOSE(MIN(D6L513C9,RUN_YEARS),B7L805C1,B7L805C10,B7L805C19,B7L805C28,B7L805C37)</f>
        <v>2087.599094471967</v>
      </c>
      <c r="AX20" s="16" t="s">
        <v>31269</v>
      </c>
      <c r="AY20" s="33">
        <f>IF(D6L513C23=0,0,D6L513C19/D6L513C23)</f>
        <v>4.7810839806523419E-4</v>
      </c>
      <c r="AZ20" s="16" t="s">
        <v>31270</v>
      </c>
      <c r="BA20" s="33">
        <f>IF(D6L513C5=0,0,D6L513C19/D6L513C5)</f>
        <v>0.38587218132142015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5.6679684109217616</v>
      </c>
      <c r="J21" s="16" t="s">
        <v>31292</v>
      </c>
      <c r="K21" s="21">
        <f>IF(FLOW_THRU_100PCT="Y",1,INDEX(VariabilityMatrix,D6L514C1,D6L514C9))</f>
        <v>0.62047015002265882</v>
      </c>
      <c r="L21" s="16" t="s">
        <v>31272</v>
      </c>
      <c r="M21" s="15">
        <f>IF(D6L514C2&lt;&gt;0,D6L514C2*D6L514C4,D6L514C3*D6L514C4)</f>
        <v>3.5168052102483167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1.7584026051241584</v>
      </c>
      <c r="R21" s="16" t="s">
        <v>31274</v>
      </c>
      <c r="S21" s="15">
        <f>D6L514C5-D6L514C7</f>
        <v>1.7584026051241584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1.6867844080360399</v>
      </c>
      <c r="X21" s="16" t="s">
        <v>31276</v>
      </c>
      <c r="Y21" s="33">
        <f>D6L514C7-D6L514C10</f>
        <v>7.1618197088118452E-2</v>
      </c>
      <c r="Z21" s="16" t="s">
        <v>31277</v>
      </c>
      <c r="AA21" s="33">
        <f>CHOOSE(MIN(D6L514C9,RUN_YEARS),B7L805C7,B7L805C16,B7L805C25,B7L805C34,B7L805C43)</f>
        <v>292280.59999999998</v>
      </c>
      <c r="AB21" s="16" t="s">
        <v>31278</v>
      </c>
      <c r="AC21" s="33">
        <f>IF(D6L514C12=0,0,D6L514C10/D6L514C12)</f>
        <v>5.771113129082259E-6</v>
      </c>
      <c r="AD21" s="16" t="s">
        <v>31279</v>
      </c>
      <c r="AE21" s="33">
        <f>IF(D6L514C5=0,0,D6L514C10/D6L514C5)</f>
        <v>0.47963543818707505</v>
      </c>
      <c r="AF21" s="16" t="s">
        <v>31280</v>
      </c>
      <c r="AG21" s="33">
        <f>CHOOSE(MIN(D6L514C9,RUN_YEARS),B7L805C5,B7L805C14,B7L805C23,B7L805C32,B7L805C41)</f>
        <v>4772.9891621250135</v>
      </c>
      <c r="AH21" s="16" t="s">
        <v>31281</v>
      </c>
      <c r="AI21" s="33">
        <f>IF(D6L514C15=0,0,D6L514C11/D6L514C15)</f>
        <v>1.5004894135613928E-5</v>
      </c>
      <c r="AJ21" s="16" t="s">
        <v>31282</v>
      </c>
      <c r="AK21" s="33">
        <f>IF(D6L514C5=0,0,D6L514C11/D6L514C5)</f>
        <v>2.0364561812924974E-2</v>
      </c>
      <c r="AL21" s="16" t="s">
        <v>31283</v>
      </c>
      <c r="AM21" s="33">
        <f>D6L514C8*CHOOSE(MIN(D6L514C9,RUN_YEARS),B7L805C4,B7L805C13,B7L805C22,B7L805C31,B7L805C40)</f>
        <v>0.37338191470094312</v>
      </c>
      <c r="AN21" s="16" t="s">
        <v>31284</v>
      </c>
      <c r="AO21" s="33">
        <f>D6L514C8-D6L514C18</f>
        <v>1.3850206904232152</v>
      </c>
      <c r="AP21" s="16" t="s">
        <v>31285</v>
      </c>
      <c r="AQ21" s="33">
        <f>CHOOSE(MIN(D6L514C9,RUN_YEARS),B7L805C2,B7L805C11,B7L805C20,B7L805C29,B7L805C38)</f>
        <v>580.76659084179221</v>
      </c>
      <c r="AR21" s="16" t="s">
        <v>31286</v>
      </c>
      <c r="AS21" s="33">
        <f>IF(D6L514C20=0,0,D6L514C18/D6L514C20)</f>
        <v>6.4291217950355009E-4</v>
      </c>
      <c r="AT21" s="16" t="s">
        <v>31287</v>
      </c>
      <c r="AU21" s="33">
        <f>IF(D6L514C5=0,0,D6L514C18/D6L514C5)</f>
        <v>0.1061707693143969</v>
      </c>
      <c r="AV21" s="16" t="s">
        <v>31288</v>
      </c>
      <c r="AW21" s="33">
        <f>CHOOSE(MIN(D6L514C9,RUN_YEARS),B7L805C1,B7L805C10,B7L805C19,B7L805C28,B7L805C37)</f>
        <v>2154.2921950750933</v>
      </c>
      <c r="AX21" s="16" t="s">
        <v>31289</v>
      </c>
      <c r="AY21" s="33">
        <f>IF(D6L514C23=0,0,D6L514C19/D6L514C23)</f>
        <v>6.4291217950354998E-4</v>
      </c>
      <c r="AZ21" s="16" t="s">
        <v>31290</v>
      </c>
      <c r="BA21" s="33">
        <f>IF(D6L514C5=0,0,D6L514C19/D6L514C5)</f>
        <v>0.3938292306856031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11.177612598765203</v>
      </c>
      <c r="J22" s="16" t="s">
        <v>31313</v>
      </c>
      <c r="K22" s="21">
        <f>IF(FLOW_THRU_100PCT="Y",1,INDEX(VariabilityMatrix,D6L515C1,D6L515C9))</f>
        <v>0.61445765294191268</v>
      </c>
      <c r="L22" s="16" t="s">
        <v>31293</v>
      </c>
      <c r="M22" s="15">
        <f>IF(D6L515C2&lt;&gt;0,D6L515C2*D6L515C4,D6L515C3*D6L515C4)</f>
        <v>6.8681696029312196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3.4340848014656098</v>
      </c>
      <c r="R22" s="16" t="s">
        <v>31295</v>
      </c>
      <c r="S22" s="15">
        <f>D6L515C5-D6L515C7</f>
        <v>3.4340848014656098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3.2972876388351255</v>
      </c>
      <c r="X22" s="16" t="s">
        <v>31297</v>
      </c>
      <c r="Y22" s="33">
        <f>D6L515C7-D6L515C10</f>
        <v>0.13679716263048425</v>
      </c>
      <c r="Z22" s="16" t="s">
        <v>31298</v>
      </c>
      <c r="AA22" s="33">
        <f>CHOOSE(MIN(D6L515C9,RUN_YEARS),B7L805C7,B7L805C16,B7L805C25,B7L805C34,B7L805C43)</f>
        <v>282690</v>
      </c>
      <c r="AB22" s="16" t="s">
        <v>31299</v>
      </c>
      <c r="AC22" s="33">
        <f>IF(D6L515C12=0,0,D6L515C10/D6L515C12)</f>
        <v>1.166396985685778E-5</v>
      </c>
      <c r="AD22" s="16" t="s">
        <v>31300</v>
      </c>
      <c r="AE22" s="33">
        <f>IF(D6L515C5=0,0,D6L515C10/D6L515C5)</f>
        <v>0.48008244255178245</v>
      </c>
      <c r="AF22" s="16" t="s">
        <v>31301</v>
      </c>
      <c r="AG22" s="33">
        <f>CHOOSE(MIN(D6L515C9,RUN_YEARS),B7L805C5,B7L805C14,B7L805C23,B7L805C32,B7L805C41)</f>
        <v>4510.8392738586117</v>
      </c>
      <c r="AH22" s="16" t="s">
        <v>31302</v>
      </c>
      <c r="AI22" s="33">
        <f>IF(D6L515C15=0,0,D6L515C11/D6L515C15)</f>
        <v>3.0326321627830191E-5</v>
      </c>
      <c r="AJ22" s="16" t="s">
        <v>31303</v>
      </c>
      <c r="AK22" s="33">
        <f>IF(D6L515C5=0,0,D6L515C11/D6L515C5)</f>
        <v>1.9917557448217573E-2</v>
      </c>
      <c r="AL22" s="16" t="s">
        <v>31304</v>
      </c>
      <c r="AM22" s="33">
        <f>D6L515C8*CHOOSE(MIN(D6L515C9,RUN_YEARS),B7L805C4,B7L805C13,B7L805C22,B7L805C31,B7L805C40)</f>
        <v>0.72664773263454552</v>
      </c>
      <c r="AN22" s="16" t="s">
        <v>31305</v>
      </c>
      <c r="AO22" s="33">
        <f>D6L515C8-D6L515C18</f>
        <v>2.7074370688310641</v>
      </c>
      <c r="AP22" s="16" t="s">
        <v>31306</v>
      </c>
      <c r="AQ22" s="33">
        <f>CHOOSE(MIN(D6L515C9,RUN_YEARS),B7L805C2,B7L805C11,B7L805C20,B7L805C29,B7L805C38)</f>
        <v>547.98882602210369</v>
      </c>
      <c r="AR22" s="16" t="s">
        <v>31307</v>
      </c>
      <c r="AS22" s="33">
        <f>IF(D6L515C20=0,0,D6L515C18/D6L515C20)</f>
        <v>1.3260265504122441E-3</v>
      </c>
      <c r="AT22" s="16" t="s">
        <v>31308</v>
      </c>
      <c r="AU22" s="33">
        <f>IF(D6L515C5=0,0,D6L515C18/D6L515C5)</f>
        <v>0.10579932859031677</v>
      </c>
      <c r="AV22" s="16" t="s">
        <v>31309</v>
      </c>
      <c r="AW22" s="33">
        <f>CHOOSE(MIN(D6L515C9,RUN_YEARS),B7L805C1,B7L805C10,B7L805C19,B7L805C28,B7L805C37)</f>
        <v>2041.7668620506565</v>
      </c>
      <c r="AX22" s="16" t="s">
        <v>31310</v>
      </c>
      <c r="AY22" s="33">
        <f>IF(D6L515C23=0,0,D6L515C19/D6L515C23)</f>
        <v>1.3260265504122439E-3</v>
      </c>
      <c r="AZ22" s="16" t="s">
        <v>31311</v>
      </c>
      <c r="BA22" s="33">
        <f>IF(D6L515C5=0,0,D6L515C19/D6L515C5)</f>
        <v>0.39420067140968318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2829.9943958534991</v>
      </c>
      <c r="J23" s="16" t="s">
        <v>31334</v>
      </c>
      <c r="K23" s="21">
        <f>IF(FLOW_THRU_100PCT="Y",1,INDEX(VariabilityMatrix,D6L516C1,D6L516C9))</f>
        <v>0.28992731445079573</v>
      </c>
      <c r="L23" s="16" t="s">
        <v>31314</v>
      </c>
      <c r="M23" s="15">
        <f>IF(D6L516C2&lt;&gt;0,D6L516C2*D6L516C4,D6L516C3*D6L516C4)</f>
        <v>820.49267510060713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410.24633755030356</v>
      </c>
      <c r="R23" s="16" t="s">
        <v>31316</v>
      </c>
      <c r="S23" s="15">
        <f>D6L516C5-D6L516C7</f>
        <v>410.24633755030356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393.90412755814555</v>
      </c>
      <c r="X23" s="16" t="s">
        <v>31318</v>
      </c>
      <c r="Y23" s="33">
        <f>D6L516C7-D6L516C10</f>
        <v>16.342209992158018</v>
      </c>
      <c r="Z23" s="16" t="s">
        <v>31319</v>
      </c>
      <c r="AA23" s="33">
        <f>CHOOSE(MIN(D6L516C9,RUN_YEARS),B7L805C7,B7L805C16,B7L805C25,B7L805C34,B7L805C43)</f>
        <v>282690</v>
      </c>
      <c r="AB23" s="16" t="s">
        <v>31320</v>
      </c>
      <c r="AC23" s="33">
        <f>IF(D6L516C12=0,0,D6L516C10/D6L516C12)</f>
        <v>1.3934137307939636E-3</v>
      </c>
      <c r="AD23" s="16" t="s">
        <v>31321</v>
      </c>
      <c r="AE23" s="33">
        <f>IF(D6L516C5=0,0,D6L516C10/D6L516C5)</f>
        <v>0.48008244255178245</v>
      </c>
      <c r="AF23" s="16" t="s">
        <v>31322</v>
      </c>
      <c r="AG23" s="33">
        <f>CHOOSE(MIN(D6L516C9,RUN_YEARS),B7L805C5,B7L805C14,B7L805C23,B7L805C32,B7L805C41)</f>
        <v>4510.8392738586117</v>
      </c>
      <c r="AH23" s="16" t="s">
        <v>31323</v>
      </c>
      <c r="AI23" s="33">
        <f>IF(D6L516C15=0,0,D6L516C11/D6L516C15)</f>
        <v>3.6228757000642915E-3</v>
      </c>
      <c r="AJ23" s="16" t="s">
        <v>31324</v>
      </c>
      <c r="AK23" s="33">
        <f>IF(D6L516C5=0,0,D6L516C11/D6L516C5)</f>
        <v>1.9917557448217525E-2</v>
      </c>
      <c r="AL23" s="16" t="s">
        <v>31325</v>
      </c>
      <c r="AM23" s="33">
        <f>D6L516C8*CHOOSE(MIN(D6L516C9,RUN_YEARS),B7L805C4,B7L805C13,B7L805C22,B7L805C31,B7L805C40)</f>
        <v>86.807574138917147</v>
      </c>
      <c r="AN23" s="16" t="s">
        <v>31326</v>
      </c>
      <c r="AO23" s="33">
        <f>D6L516C8-D6L516C18</f>
        <v>323.43876341138639</v>
      </c>
      <c r="AP23" s="16" t="s">
        <v>31327</v>
      </c>
      <c r="AQ23" s="33">
        <f>CHOOSE(MIN(D6L516C9,RUN_YEARS),B7L805C2,B7L805C11,B7L805C20,B7L805C29,B7L805C38)</f>
        <v>547.98882602210369</v>
      </c>
      <c r="AR23" s="16" t="s">
        <v>31328</v>
      </c>
      <c r="AS23" s="33">
        <f>IF(D6L516C20=0,0,D6L516C18/D6L516C20)</f>
        <v>0.15841121208448816</v>
      </c>
      <c r="AT23" s="16" t="s">
        <v>31329</v>
      </c>
      <c r="AU23" s="33">
        <f>IF(D6L516C5=0,0,D6L516C18/D6L516C5)</f>
        <v>0.10579932859031677</v>
      </c>
      <c r="AV23" s="16" t="s">
        <v>31330</v>
      </c>
      <c r="AW23" s="33">
        <f>CHOOSE(MIN(D6L516C9,RUN_YEARS),B7L805C1,B7L805C10,B7L805C19,B7L805C28,B7L805C37)</f>
        <v>2041.7668620506565</v>
      </c>
      <c r="AX23" s="16" t="s">
        <v>31331</v>
      </c>
      <c r="AY23" s="33">
        <f>IF(D6L516C23=0,0,D6L516C19/D6L516C23)</f>
        <v>0.15841121208448813</v>
      </c>
      <c r="AZ23" s="16" t="s">
        <v>31332</v>
      </c>
      <c r="BA23" s="33">
        <f>IF(D6L516C5=0,0,D6L516C19/D6L516C5)</f>
        <v>0.39420067140968318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353.56704834972294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304.06766158076169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152.03383079038085</v>
      </c>
      <c r="R24" s="16" t="s">
        <v>31337</v>
      </c>
      <c r="S24" s="15">
        <f>D6L517C5-D6L517C7</f>
        <v>152.03383079038085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145.97754567270084</v>
      </c>
      <c r="X24" s="16" t="s">
        <v>31339</v>
      </c>
      <c r="Y24" s="33">
        <f>D6L517C7-D6L517C10</f>
        <v>6.0562851176800052</v>
      </c>
      <c r="Z24" s="16" t="s">
        <v>31340</v>
      </c>
      <c r="AA24" s="33">
        <f>CHOOSE(MIN(D6L517C9,RUN_YEARS),B7L805C7,B7L805C16,B7L805C25,B7L805C34,B7L805C43)</f>
        <v>282690</v>
      </c>
      <c r="AB24" s="16" t="s">
        <v>31341</v>
      </c>
      <c r="AC24" s="33">
        <f>IF(D6L517C12=0,0,D6L517C10/D6L517C12)</f>
        <v>5.1638737016767786E-4</v>
      </c>
      <c r="AD24" s="16" t="s">
        <v>31342</v>
      </c>
      <c r="AE24" s="33">
        <f>IF(D6L517C5=0,0,D6L517C10/D6L517C5)</f>
        <v>0.4800824425517824</v>
      </c>
      <c r="AF24" s="16" t="s">
        <v>31343</v>
      </c>
      <c r="AG24" s="33">
        <f>CHOOSE(MIN(D6L517C9,RUN_YEARS),B7L805C5,B7L805C14,B7L805C23,B7L805C32,B7L805C41)</f>
        <v>4510.8392738586117</v>
      </c>
      <c r="AH24" s="16" t="s">
        <v>31344</v>
      </c>
      <c r="AI24" s="33">
        <f>IF(D6L517C15=0,0,D6L517C11/D6L517C15)</f>
        <v>1.3426071624359618E-3</v>
      </c>
      <c r="AJ24" s="16" t="s">
        <v>31345</v>
      </c>
      <c r="AK24" s="33">
        <f>IF(D6L517C5=0,0,D6L517C11/D6L517C5)</f>
        <v>1.9917557448217587E-2</v>
      </c>
      <c r="AL24" s="16" t="s">
        <v>31346</v>
      </c>
      <c r="AM24" s="33">
        <f>D6L517C8*CHOOSE(MIN(D6L517C9,RUN_YEARS),B7L805C4,B7L805C13,B7L805C22,B7L805C31,B7L805C40)</f>
        <v>32.170154441272246</v>
      </c>
      <c r="AN24" s="16" t="s">
        <v>31347</v>
      </c>
      <c r="AO24" s="33">
        <f>D6L517C8-D6L517C18</f>
        <v>119.8636763491086</v>
      </c>
      <c r="AP24" s="16" t="s">
        <v>31348</v>
      </c>
      <c r="AQ24" s="33">
        <f>CHOOSE(MIN(D6L517C9,RUN_YEARS),B7L805C2,B7L805C11,B7L805C20,B7L805C29,B7L805C38)</f>
        <v>547.98882602210369</v>
      </c>
      <c r="AR24" s="16" t="s">
        <v>31349</v>
      </c>
      <c r="AS24" s="33">
        <f>IF(D6L517C20=0,0,D6L517C18/D6L517C20)</f>
        <v>5.8705858429264082E-2</v>
      </c>
      <c r="AT24" s="16" t="s">
        <v>31350</v>
      </c>
      <c r="AU24" s="33">
        <f>IF(D6L517C5=0,0,D6L517C18/D6L517C5)</f>
        <v>0.10579932859031677</v>
      </c>
      <c r="AV24" s="16" t="s">
        <v>31351</v>
      </c>
      <c r="AW24" s="33">
        <f>CHOOSE(MIN(D6L517C9,RUN_YEARS),B7L805C1,B7L805C10,B7L805C19,B7L805C28,B7L805C37)</f>
        <v>2041.7668620506565</v>
      </c>
      <c r="AX24" s="16" t="s">
        <v>31352</v>
      </c>
      <c r="AY24" s="33">
        <f>IF(D6L517C23=0,0,D6L517C19/D6L517C23)</f>
        <v>5.8705858429264075E-2</v>
      </c>
      <c r="AZ24" s="16" t="s">
        <v>31353</v>
      </c>
      <c r="BA24" s="33">
        <f>IF(D6L517C5=0,0,D6L517C19/D6L517C5)</f>
        <v>0.39420067140968323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883.74515091415128</v>
      </c>
      <c r="J25" s="16" t="s">
        <v>31375</v>
      </c>
      <c r="K25" s="21">
        <f>IF(FLOW_THRU_100PCT="Y",1,INDEX(VariabilityMatrix,D6L518C1,D6L518C9))</f>
        <v>0.29420639647929608</v>
      </c>
      <c r="L25" s="16" t="s">
        <v>31355</v>
      </c>
      <c r="M25" s="15">
        <f>IF(D6L518C2&lt;&gt;0,D6L518C2*D6L518C4,D6L518C3*D6L518C4)</f>
        <v>260.00347625650414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130.00173812825207</v>
      </c>
      <c r="R25" s="16" t="s">
        <v>31357</v>
      </c>
      <c r="S25" s="15">
        <f>D6L518C5-D6L518C7</f>
        <v>130.00173812825207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125.00135243432078</v>
      </c>
      <c r="X25" s="16" t="s">
        <v>31359</v>
      </c>
      <c r="Y25" s="33">
        <f>D6L518C7-D6L518C10</f>
        <v>5.0003856939312925</v>
      </c>
      <c r="Z25" s="16" t="s">
        <v>31360</v>
      </c>
      <c r="AA25" s="33">
        <f>CHOOSE(MIN(D6L518C9,RUN_YEARS),B7L805C7,B7L805C16,B7L805C25,B7L805C34,B7L805C43)</f>
        <v>298840</v>
      </c>
      <c r="AB25" s="16" t="s">
        <v>31361</v>
      </c>
      <c r="AC25" s="33">
        <f>IF(D6L518C12=0,0,D6L518C10/D6L518C12)</f>
        <v>4.182885572022513E-4</v>
      </c>
      <c r="AD25" s="16" t="s">
        <v>31362</v>
      </c>
      <c r="AE25" s="33">
        <f>IF(D6L518C5=0,0,D6L518C10/D6L518C5)</f>
        <v>0.48076800446699336</v>
      </c>
      <c r="AF25" s="16" t="s">
        <v>31363</v>
      </c>
      <c r="AG25" s="33">
        <f>CHOOSE(MIN(D6L518C9,RUN_YEARS),B7L805C5,B7L805C14,B7L805C23,B7L805C32,B7L805C41)</f>
        <v>4597.8433638258184</v>
      </c>
      <c r="AH25" s="16" t="s">
        <v>31364</v>
      </c>
      <c r="AI25" s="33">
        <f>IF(D6L518C15=0,0,D6L518C11/D6L518C15)</f>
        <v>1.0875502487258555E-3</v>
      </c>
      <c r="AJ25" s="16" t="s">
        <v>31365</v>
      </c>
      <c r="AK25" s="33">
        <f>IF(D6L518C5=0,0,D6L518C11/D6L518C5)</f>
        <v>1.9231995533006665E-2</v>
      </c>
      <c r="AL25" s="16" t="s">
        <v>31366</v>
      </c>
      <c r="AM25" s="33">
        <f>D6L518C8*CHOOSE(MIN(D6L518C9,RUN_YEARS),B7L805C4,B7L805C13,B7L805C22,B7L805C31,B7L805C40)</f>
        <v>29.673629594002744</v>
      </c>
      <c r="AN25" s="16" t="s">
        <v>31367</v>
      </c>
      <c r="AO25" s="33">
        <f>D6L518C8-D6L518C18</f>
        <v>100.32810853424932</v>
      </c>
      <c r="AP25" s="16" t="s">
        <v>31368</v>
      </c>
      <c r="AQ25" s="33">
        <f>CHOOSE(MIN(D6L518C9,RUN_YEARS),B7L805C2,B7L805C11,B7L805C20,B7L805C29,B7L805C38)</f>
        <v>617.44054757087099</v>
      </c>
      <c r="AR25" s="16" t="s">
        <v>31369</v>
      </c>
      <c r="AS25" s="33">
        <f>IF(D6L518C20=0,0,D6L518C18/D6L518C20)</f>
        <v>4.8059087973319002E-2</v>
      </c>
      <c r="AT25" s="16" t="s">
        <v>31370</v>
      </c>
      <c r="AU25" s="33">
        <f>IF(D6L518C5=0,0,D6L518C18/D6L518C5)</f>
        <v>0.11412781867857984</v>
      </c>
      <c r="AV25" s="16" t="s">
        <v>31371</v>
      </c>
      <c r="AW25" s="33">
        <f>CHOOSE(MIN(D6L518C9,RUN_YEARS),B7L805C1,B7L805C10,B7L805C19,B7L805C28,B7L805C37)</f>
        <v>2087.599094471967</v>
      </c>
      <c r="AX25" s="16" t="s">
        <v>31372</v>
      </c>
      <c r="AY25" s="33">
        <f>IF(D6L518C23=0,0,D6L518C19/D6L518C23)</f>
        <v>4.8059087973318988E-2</v>
      </c>
      <c r="AZ25" s="16" t="s">
        <v>31373</v>
      </c>
      <c r="BA25" s="33">
        <f>IF(D6L518C5=0,0,D6L518C19/D6L518C5)</f>
        <v>0.38587218132142015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7066.2660391811532</v>
      </c>
      <c r="J26" s="16" t="s">
        <v>31396</v>
      </c>
      <c r="K26" s="21">
        <f>IF(FLOW_THRU_100PCT="Y",1,INDEX(VariabilityMatrix,D6L519C1,D6L519C9))</f>
        <v>0.28992731445079573</v>
      </c>
      <c r="L26" s="16" t="s">
        <v>31376</v>
      </c>
      <c r="M26" s="15">
        <f>IF(D6L519C2&lt;&gt;0,D6L519C2*D6L519C4,D6L519C3*D6L519C4)</f>
        <v>2048.7035359346532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1024.3517679673266</v>
      </c>
      <c r="R26" s="16" t="s">
        <v>31378</v>
      </c>
      <c r="S26" s="15">
        <f>D6L519C5-D6L519C7</f>
        <v>1024.3517679673266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983.54659759598178</v>
      </c>
      <c r="X26" s="16" t="s">
        <v>31380</v>
      </c>
      <c r="Y26" s="33">
        <f>D6L519C7-D6L519C10</f>
        <v>40.805170371344843</v>
      </c>
      <c r="Z26" s="16" t="s">
        <v>31381</v>
      </c>
      <c r="AA26" s="33">
        <f>CHOOSE(MIN(D6L519C9,RUN_YEARS),B7L805C7,B7L805C16,B7L805C25,B7L805C34,B7L805C43)</f>
        <v>282690</v>
      </c>
      <c r="AB26" s="16" t="s">
        <v>31382</v>
      </c>
      <c r="AC26" s="33">
        <f>IF(D6L519C12=0,0,D6L519C10/D6L519C12)</f>
        <v>3.479240856047196E-3</v>
      </c>
      <c r="AD26" s="16" t="s">
        <v>31383</v>
      </c>
      <c r="AE26" s="33">
        <f>IF(D6L519C5=0,0,D6L519C10/D6L519C5)</f>
        <v>0.48008244255178245</v>
      </c>
      <c r="AF26" s="16" t="s">
        <v>31384</v>
      </c>
      <c r="AG26" s="33">
        <f>CHOOSE(MIN(D6L519C9,RUN_YEARS),B7L805C5,B7L805C14,B7L805C23,B7L805C32,B7L805C41)</f>
        <v>4510.8392738586117</v>
      </c>
      <c r="AH26" s="16" t="s">
        <v>31385</v>
      </c>
      <c r="AI26" s="33">
        <f>IF(D6L519C15=0,0,D6L519C11/D6L519C15)</f>
        <v>9.0460262257226788E-3</v>
      </c>
      <c r="AJ26" s="16" t="s">
        <v>31386</v>
      </c>
      <c r="AK26" s="33">
        <f>IF(D6L519C5=0,0,D6L519C11/D6L519C5)</f>
        <v>1.9917557448217531E-2</v>
      </c>
      <c r="AL26" s="16" t="s">
        <v>31387</v>
      </c>
      <c r="AM26" s="33">
        <f>D6L519C8*CHOOSE(MIN(D6L519C9,RUN_YEARS),B7L805C4,B7L805C13,B7L805C22,B7L805C31,B7L805C40)</f>
        <v>216.75145858249422</v>
      </c>
      <c r="AN26" s="16" t="s">
        <v>31388</v>
      </c>
      <c r="AO26" s="33">
        <f>D6L519C8-D6L519C18</f>
        <v>807.60030938483237</v>
      </c>
      <c r="AP26" s="16" t="s">
        <v>31389</v>
      </c>
      <c r="AQ26" s="33">
        <f>CHOOSE(MIN(D6L519C9,RUN_YEARS),B7L805C2,B7L805C11,B7L805C20,B7L805C29,B7L805C38)</f>
        <v>547.98882602210369</v>
      </c>
      <c r="AR26" s="16" t="s">
        <v>31390</v>
      </c>
      <c r="AS26" s="33">
        <f>IF(D6L519C20=0,0,D6L519C18/D6L519C20)</f>
        <v>0.39553992397237553</v>
      </c>
      <c r="AT26" s="16" t="s">
        <v>31391</v>
      </c>
      <c r="AU26" s="33">
        <f>IF(D6L519C5=0,0,D6L519C18/D6L519C5)</f>
        <v>0.10579932859031677</v>
      </c>
      <c r="AV26" s="16" t="s">
        <v>31392</v>
      </c>
      <c r="AW26" s="33">
        <f>CHOOSE(MIN(D6L519C9,RUN_YEARS),B7L805C1,B7L805C10,B7L805C19,B7L805C28,B7L805C37)</f>
        <v>2041.7668620506565</v>
      </c>
      <c r="AX26" s="16" t="s">
        <v>31393</v>
      </c>
      <c r="AY26" s="33">
        <f>IF(D6L519C23=0,0,D6L519C19/D6L519C23)</f>
        <v>0.39553992397237547</v>
      </c>
      <c r="AZ26" s="16" t="s">
        <v>31394</v>
      </c>
      <c r="BA26" s="33">
        <f>IF(D6L519C5=0,0,D6L519C19/D6L519C5)</f>
        <v>0.39420067140968323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1881.7625009637504</v>
      </c>
      <c r="J27" s="16" t="s">
        <v>31417</v>
      </c>
      <c r="K27" s="21">
        <f>IF(FLOW_THRU_100PCT="Y",1,INDEX(VariabilityMatrix,D6L520C1,D6L520C9))</f>
        <v>0.29420639647929608</v>
      </c>
      <c r="L27" s="16" t="s">
        <v>31397</v>
      </c>
      <c r="M27" s="15">
        <f>IF(D6L520C2&lt;&gt;0,D6L520C2*D6L520C4,D6L520C3*D6L520C4)</f>
        <v>553.62656443841297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276.81328221920649</v>
      </c>
      <c r="R27" s="16" t="s">
        <v>31399</v>
      </c>
      <c r="S27" s="15">
        <f>D6L520C5-D6L520C7</f>
        <v>276.81328221920649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266.16593860497312</v>
      </c>
      <c r="X27" s="16" t="s">
        <v>31401</v>
      </c>
      <c r="Y27" s="33">
        <f>D6L520C7-D6L520C10</f>
        <v>10.647343614233364</v>
      </c>
      <c r="Z27" s="16" t="s">
        <v>31402</v>
      </c>
      <c r="AA27" s="33">
        <f>CHOOSE(MIN(D6L520C9,RUN_YEARS),B7L805C7,B7L805C16,B7L805C25,B7L805C34,B7L805C43)</f>
        <v>298840</v>
      </c>
      <c r="AB27" s="16" t="s">
        <v>31403</v>
      </c>
      <c r="AC27" s="33">
        <f>IF(D6L520C12=0,0,D6L520C10/D6L520C12)</f>
        <v>8.9066369497046289E-4</v>
      </c>
      <c r="AD27" s="16" t="s">
        <v>31404</v>
      </c>
      <c r="AE27" s="33">
        <f>IF(D6L520C5=0,0,D6L520C10/D6L520C5)</f>
        <v>0.48076800446699336</v>
      </c>
      <c r="AF27" s="16" t="s">
        <v>31405</v>
      </c>
      <c r="AG27" s="33">
        <f>CHOOSE(MIN(D6L520C9,RUN_YEARS),B7L805C5,B7L805C14,B7L805C23,B7L805C32,B7L805C41)</f>
        <v>4597.8433638258184</v>
      </c>
      <c r="AH27" s="16" t="s">
        <v>31406</v>
      </c>
      <c r="AI27" s="33">
        <f>IF(D6L520C15=0,0,D6L520C11/D6L520C15)</f>
        <v>2.3157256069232029E-3</v>
      </c>
      <c r="AJ27" s="16" t="s">
        <v>31407</v>
      </c>
      <c r="AK27" s="33">
        <f>IF(D6L520C5=0,0,D6L520C11/D6L520C5)</f>
        <v>1.9231995533006627E-2</v>
      </c>
      <c r="AL27" s="16" t="s">
        <v>31408</v>
      </c>
      <c r="AM27" s="33">
        <f>D6L520C8*CHOOSE(MIN(D6L520C9,RUN_YEARS),B7L805C4,B7L805C13,B7L805C22,B7L805C31,B7L805C40)</f>
        <v>63.184192161872289</v>
      </c>
      <c r="AN27" s="16" t="s">
        <v>31409</v>
      </c>
      <c r="AO27" s="33">
        <f>D6L520C8-D6L520C18</f>
        <v>213.6290900573342</v>
      </c>
      <c r="AP27" s="16" t="s">
        <v>31410</v>
      </c>
      <c r="AQ27" s="33">
        <f>CHOOSE(MIN(D6L520C9,RUN_YEARS),B7L805C2,B7L805C11,B7L805C20,B7L805C29,B7L805C38)</f>
        <v>617.44054757087099</v>
      </c>
      <c r="AR27" s="16" t="s">
        <v>31411</v>
      </c>
      <c r="AS27" s="33">
        <f>IF(D6L520C20=0,0,D6L520C18/D6L520C20)</f>
        <v>0.10233243088820611</v>
      </c>
      <c r="AT27" s="16" t="s">
        <v>31412</v>
      </c>
      <c r="AU27" s="33">
        <f>IF(D6L520C5=0,0,D6L520C18/D6L520C5)</f>
        <v>0.11412781867857984</v>
      </c>
      <c r="AV27" s="16" t="s">
        <v>31413</v>
      </c>
      <c r="AW27" s="33">
        <f>CHOOSE(MIN(D6L520C9,RUN_YEARS),B7L805C1,B7L805C10,B7L805C19,B7L805C28,B7L805C37)</f>
        <v>2087.599094471967</v>
      </c>
      <c r="AX27" s="16" t="s">
        <v>31414</v>
      </c>
      <c r="AY27" s="33">
        <f>IF(D6L520C23=0,0,D6L520C19/D6L520C23)</f>
        <v>0.10233243088820609</v>
      </c>
      <c r="AZ27" s="16" t="s">
        <v>31415</v>
      </c>
      <c r="BA27" s="33">
        <f>IF(D6L520C5=0,0,D6L520C19/D6L520C5)</f>
        <v>0.38587218132142015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0.29420639647929608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298840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4597.8433638258184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617.44054757087099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2087.599094471967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0.29420639647929608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298840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4597.8433638258184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617.44054757087099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2087.599094471967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0.29420639647929608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298840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4597.8433638258184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617.44054757087099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2087.599094471967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0.29420639647929608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298840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4597.8433638258184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617.44054757087099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2087.599094471967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0.29420639647929608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298840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4597.8433638258184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617.44054757087099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2087.599094471967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88.657068968482918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76.245079312895314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38.122539656447657</v>
      </c>
      <c r="R33" s="16" t="s">
        <v>31525</v>
      </c>
      <c r="S33" s="15">
        <f>D6L526C5-D6L526C7</f>
        <v>38.122539656447657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36.656194631688315</v>
      </c>
      <c r="X33" s="16" t="s">
        <v>31527</v>
      </c>
      <c r="Y33" s="33">
        <f>D6L526C7-D6L526C10</f>
        <v>1.4663450247593417</v>
      </c>
      <c r="Z33" s="16" t="s">
        <v>31528</v>
      </c>
      <c r="AA33" s="33">
        <f>CHOOSE(MIN(D6L526C9,RUN_YEARS),B7L805C7,B7L805C16,B7L805C25,B7L805C34,B7L805C43)</f>
        <v>298840</v>
      </c>
      <c r="AB33" s="16" t="s">
        <v>31529</v>
      </c>
      <c r="AC33" s="33">
        <f>IF(D6L526C12=0,0,D6L526C10/D6L526C12)</f>
        <v>1.2266160698597348E-4</v>
      </c>
      <c r="AD33" s="16" t="s">
        <v>31530</v>
      </c>
      <c r="AE33" s="33">
        <f>IF(D6L526C5=0,0,D6L526C10/D6L526C5)</f>
        <v>0.48076800446699336</v>
      </c>
      <c r="AF33" s="16" t="s">
        <v>31531</v>
      </c>
      <c r="AG33" s="33">
        <f>CHOOSE(MIN(D6L526C9,RUN_YEARS),B7L805C5,B7L805C14,B7L805C23,B7L805C32,B7L805C41)</f>
        <v>4597.8433638258184</v>
      </c>
      <c r="AH33" s="16" t="s">
        <v>31532</v>
      </c>
      <c r="AI33" s="33">
        <f>IF(D6L526C15=0,0,D6L526C11/D6L526C15)</f>
        <v>3.1892017816353166E-4</v>
      </c>
      <c r="AJ33" s="16" t="s">
        <v>31533</v>
      </c>
      <c r="AK33" s="33">
        <f>IF(D6L526C5=0,0,D6L526C11/D6L526C5)</f>
        <v>1.9231995533006668E-2</v>
      </c>
      <c r="AL33" s="16" t="s">
        <v>31534</v>
      </c>
      <c r="AM33" s="33">
        <f>D6L526C8*CHOOSE(MIN(D6L526C9,RUN_YEARS),B7L805C4,B7L805C13,B7L805C22,B7L805C31,B7L805C40)</f>
        <v>8.7016845869560555</v>
      </c>
      <c r="AN33" s="16" t="s">
        <v>31535</v>
      </c>
      <c r="AO33" s="33">
        <f>D6L526C8-D6L526C18</f>
        <v>29.420855069491601</v>
      </c>
      <c r="AP33" s="16" t="s">
        <v>31536</v>
      </c>
      <c r="AQ33" s="33">
        <f>CHOOSE(MIN(D6L526C9,RUN_YEARS),B7L805C2,B7L805C11,B7L805C20,B7L805C29,B7L805C38)</f>
        <v>617.44054757087099</v>
      </c>
      <c r="AR33" s="16" t="s">
        <v>31537</v>
      </c>
      <c r="AS33" s="33">
        <f>IF(D6L526C20=0,0,D6L526C18/D6L526C20)</f>
        <v>1.4093153780052419E-2</v>
      </c>
      <c r="AT33" s="16" t="s">
        <v>31538</v>
      </c>
      <c r="AU33" s="33">
        <f>IF(D6L526C5=0,0,D6L526C18/D6L526C5)</f>
        <v>0.11412781867857985</v>
      </c>
      <c r="AV33" s="16" t="s">
        <v>31539</v>
      </c>
      <c r="AW33" s="33">
        <f>CHOOSE(MIN(D6L526C9,RUN_YEARS),B7L805C1,B7L805C10,B7L805C19,B7L805C28,B7L805C37)</f>
        <v>2087.599094471967</v>
      </c>
      <c r="AX33" s="16" t="s">
        <v>31540</v>
      </c>
      <c r="AY33" s="33">
        <f>IF(D6L526C23=0,0,D6L526C19/D6L526C23)</f>
        <v>1.4093153780052416E-2</v>
      </c>
      <c r="AZ33" s="16" t="s">
        <v>31541</v>
      </c>
      <c r="BA33" s="33">
        <f>IF(D6L526C5=0,0,D6L526C19/D6L526C5)</f>
        <v>0.38587218132142015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-4.8143876558615238E-3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-4.1403733840409103E-3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-2.0701866920204552E-3</v>
      </c>
      <c r="R34" s="16" t="s">
        <v>31545</v>
      </c>
      <c r="S34" s="15">
        <f>D6L527C5-D6L527C7</f>
        <v>-2.0701866920204552E-3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-1.9877205672867494E-3</v>
      </c>
      <c r="X34" s="16" t="s">
        <v>31547</v>
      </c>
      <c r="Y34" s="33">
        <f>D6L527C7-D6L527C10</f>
        <v>-8.2466124733705792E-5</v>
      </c>
      <c r="Z34" s="16" t="s">
        <v>31548</v>
      </c>
      <c r="AA34" s="33">
        <f>CHOOSE(MIN(D6L527C9,RUN_YEARS),B7L805C7,B7L805C16,B7L805C25,B7L805C34,B7L805C43)</f>
        <v>282690</v>
      </c>
      <c r="AB34" s="16" t="s">
        <v>31549</v>
      </c>
      <c r="AC34" s="33">
        <f>IF(D6L527C12=0,0,D6L527C10/D6L527C12)</f>
        <v>-7.0314498825099911E-9</v>
      </c>
      <c r="AD34" s="16" t="s">
        <v>31550</v>
      </c>
      <c r="AE34" s="33">
        <f>IF(D6L527C5=0,0,D6L527C10/D6L527C5)</f>
        <v>0.48008244255178245</v>
      </c>
      <c r="AF34" s="16" t="s">
        <v>31551</v>
      </c>
      <c r="AG34" s="33">
        <f>CHOOSE(MIN(D6L527C9,RUN_YEARS),B7L805C5,B7L805C14,B7L805C23,B7L805C32,B7L805C41)</f>
        <v>4510.8392738586117</v>
      </c>
      <c r="AH34" s="16" t="s">
        <v>31552</v>
      </c>
      <c r="AI34" s="33">
        <f>IF(D6L527C15=0,0,D6L527C11/D6L527C15)</f>
        <v>-1.8281769694525946E-8</v>
      </c>
      <c r="AJ34" s="16" t="s">
        <v>31553</v>
      </c>
      <c r="AK34" s="33">
        <f>IF(D6L527C5=0,0,D6L527C11/D6L527C5)</f>
        <v>1.9917557448217563E-2</v>
      </c>
      <c r="AL34" s="16" t="s">
        <v>31554</v>
      </c>
      <c r="AM34" s="33">
        <f>D6L527C8*CHOOSE(MIN(D6L527C9,RUN_YEARS),B7L805C4,B7L805C13,B7L805C22,B7L805C31,B7L805C40)</f>
        <v>-4.3804872414474608E-4</v>
      </c>
      <c r="AN34" s="16" t="s">
        <v>31555</v>
      </c>
      <c r="AO34" s="33">
        <f>D6L527C8-D6L527C18</f>
        <v>-1.6321379678757091E-3</v>
      </c>
      <c r="AP34" s="16" t="s">
        <v>31556</v>
      </c>
      <c r="AQ34" s="33">
        <f>CHOOSE(MIN(D6L527C9,RUN_YEARS),B7L805C2,B7L805C11,B7L805C20,B7L805C29,B7L805C38)</f>
        <v>547.98882602210369</v>
      </c>
      <c r="AR34" s="16" t="s">
        <v>31557</v>
      </c>
      <c r="AS34" s="33">
        <f>IF(D6L527C20=0,0,D6L527C18/D6L527C20)</f>
        <v>-7.9937528530385936E-7</v>
      </c>
      <c r="AT34" s="16" t="s">
        <v>31558</v>
      </c>
      <c r="AU34" s="33">
        <f>IF(D6L527C5=0,0,D6L527C18/D6L527C5)</f>
        <v>0.10579932859031677</v>
      </c>
      <c r="AV34" s="16" t="s">
        <v>31559</v>
      </c>
      <c r="AW34" s="33">
        <f>CHOOSE(MIN(D6L527C9,RUN_YEARS),B7L805C1,B7L805C10,B7L805C19,B7L805C28,B7L805C37)</f>
        <v>2041.7668620506565</v>
      </c>
      <c r="AX34" s="16" t="s">
        <v>31560</v>
      </c>
      <c r="AY34" s="33">
        <f>IF(D6L527C23=0,0,D6L527C19/D6L527C23)</f>
        <v>-7.9937528530385936E-7</v>
      </c>
      <c r="AZ34" s="16" t="s">
        <v>31561</v>
      </c>
      <c r="BA34" s="33">
        <f>IF(D6L527C5=0,0,D6L527C19/D6L527C5)</f>
        <v>0.39420067140968323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37536.422115836802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24927.788650043534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12463.894325021767</v>
      </c>
      <c r="R35" s="16" t="s">
        <v>31565</v>
      </c>
      <c r="S35" s="15">
        <f>SUM(D6L501C8:D6L527C8)-2*SUM(D6L509C8,D6L511C8,D6L522C8,D6L524C8,D6L527C8)</f>
        <v>12463.894325021767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11967.948755406329</v>
      </c>
      <c r="X35" s="16" t="s">
        <v>31567</v>
      </c>
      <c r="Y35" s="33">
        <f>SUM(D6L501C11:D6L527C11)-2*SUM(D6L509C11,D6L511C11,D6L522C11,D6L524C11,D6L527C11)</f>
        <v>495.94556961544134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4.2246610248633423E-2</v>
      </c>
      <c r="AD35" s="16" t="s">
        <v>31569</v>
      </c>
      <c r="AE35" s="33">
        <f>IF(D6L528C5=0,0,D6L528C10/D6L528C5)</f>
        <v>0.48010471058713133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0.10984118664644661</v>
      </c>
      <c r="AJ35" s="16" t="s">
        <v>31571</v>
      </c>
      <c r="AK35" s="33">
        <f>IF(D6L528C5=0,0,D6L528C11/D6L528C5)</f>
        <v>1.9895289412868767E-2</v>
      </c>
      <c r="AL35" s="16" t="s">
        <v>31572</v>
      </c>
      <c r="AM35" s="33">
        <f>SUM(D6L501C18:D6L527C18)-2*SUM(D6L509C18,D6L511C18,D6L522C18,D6L524C18,D6L527C18)</f>
        <v>2644.8355359799211</v>
      </c>
      <c r="AN35" s="16" t="s">
        <v>31573</v>
      </c>
      <c r="AO35" s="33">
        <f>SUM(D6L501C19:D6L527C19)-2*SUM(D6L509C19,D6L511C19,D6L522C19,D6L524C19,D6L527C19)</f>
        <v>9819.0587890418483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4.8040900335075332</v>
      </c>
      <c r="AT35" s="16" t="s">
        <v>31575</v>
      </c>
      <c r="AU35" s="33">
        <f>IF(D6L528C5=0,0,D6L528C18/D6L528C5)</f>
        <v>0.10609988607935755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4.8040900335075323</v>
      </c>
      <c r="AZ35" s="16" t="s">
        <v>31577</v>
      </c>
      <c r="BA35" s="33">
        <f>IF(D6L528C5=0,0,D6L528C19/D6L528C5)</f>
        <v>0.39390011392064256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308.34125583758527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154.17062791879263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77.085313959396316</v>
      </c>
      <c r="R36" s="16" t="s">
        <v>31582</v>
      </c>
      <c r="S36" s="15">
        <f>D6L529C5-D6L529C7</f>
        <v>77.085313959396316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74.120305131941265</v>
      </c>
      <c r="X36" s="16" t="s">
        <v>31584</v>
      </c>
      <c r="Y36" s="33">
        <f>D6L529C7-D6L529C10</f>
        <v>2.9650088274550512</v>
      </c>
      <c r="Z36" s="16" t="s">
        <v>31585</v>
      </c>
      <c r="AA36" s="33">
        <f>CHOOSE(MIN(D6L529C9,RUN_YEARS),B7L805C7,B7L805C16,B7L805C25,B7L805C34,B7L805C43)</f>
        <v>298840</v>
      </c>
      <c r="AB36" s="16" t="s">
        <v>31586</v>
      </c>
      <c r="AC36" s="33">
        <f>IF(D6L529C12=0,0,D6L529C10/D6L529C12)</f>
        <v>2.4802672042544926E-4</v>
      </c>
      <c r="AD36" s="16" t="s">
        <v>31587</v>
      </c>
      <c r="AE36" s="33">
        <f>IF(D6L529C5=0,0,D6L529C10/D6L529C5)</f>
        <v>0.48076800446699336</v>
      </c>
      <c r="AF36" s="16" t="s">
        <v>31588</v>
      </c>
      <c r="AG36" s="33">
        <f>CHOOSE(MIN(D6L529C9,RUN_YEARS),B7L805C5,B7L805C14,B7L805C23,B7L805C32,B7L805C41)</f>
        <v>4597.8433638258184</v>
      </c>
      <c r="AH36" s="16" t="s">
        <v>31589</v>
      </c>
      <c r="AI36" s="33">
        <f>IF(D6L529C15=0,0,D6L529C11/D6L529C15)</f>
        <v>6.44869473106169E-4</v>
      </c>
      <c r="AJ36" s="16" t="s">
        <v>31590</v>
      </c>
      <c r="AK36" s="33">
        <f>IF(D6L529C5=0,0,D6L529C11/D6L529C5)</f>
        <v>1.9231995533006658E-2</v>
      </c>
      <c r="AL36" s="16" t="s">
        <v>31591</v>
      </c>
      <c r="AM36" s="33">
        <f>D6L529C8*CHOOSE(MIN(D6L529C9,RUN_YEARS),B7L805C4,B7L805C13,B7L805C22,B7L805C31,B7L805C40)</f>
        <v>17.595157468678764</v>
      </c>
      <c r="AN36" s="16" t="s">
        <v>31592</v>
      </c>
      <c r="AO36" s="33">
        <f>D6L529C8-D6L529C18</f>
        <v>59.490156490717553</v>
      </c>
      <c r="AP36" s="16" t="s">
        <v>31593</v>
      </c>
      <c r="AQ36" s="33">
        <f>CHOOSE(MIN(D6L529C9,RUN_YEARS),B7L805C2,B7L805C11,B7L805C20,B7L805C29,B7L805C38)</f>
        <v>617.44054757087099</v>
      </c>
      <c r="AR36" s="16" t="s">
        <v>31594</v>
      </c>
      <c r="AS36" s="33">
        <f>IF(D6L529C20=0,0,D6L529C18/D6L529C20)</f>
        <v>2.8496925797797817E-2</v>
      </c>
      <c r="AT36" s="16" t="s">
        <v>31595</v>
      </c>
      <c r="AU36" s="33">
        <f>IF(D6L529C5=0,0,D6L529C18/D6L529C5)</f>
        <v>0.11412781867857984</v>
      </c>
      <c r="AV36" s="16" t="s">
        <v>31596</v>
      </c>
      <c r="AW36" s="33">
        <f>CHOOSE(MIN(D6L529C9,RUN_YEARS),B7L805C1,B7L805C10,B7L805C19,B7L805C28,B7L805C37)</f>
        <v>2087.599094471967</v>
      </c>
      <c r="AX36" s="16" t="s">
        <v>31597</v>
      </c>
      <c r="AY36" s="33">
        <f>IF(D6L529C23=0,0,D6L529C19/D6L529C23)</f>
        <v>2.8496925797797813E-2</v>
      </c>
      <c r="AZ36" s="16" t="s">
        <v>31598</v>
      </c>
      <c r="BA36" s="33">
        <f>IF(D6L529C5=0,0,D6L529C19/D6L529C5)</f>
        <v>0.38587218132142015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0.12995100867667697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0.12995100867667697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6.4975504338338486E-2</v>
      </c>
      <c r="R37" s="16" t="s">
        <v>31602</v>
      </c>
      <c r="S37" s="15">
        <f>D6L530C5-D6L530C7</f>
        <v>6.4975504338338486E-2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6.247628711995893E-2</v>
      </c>
      <c r="X37" s="16" t="s">
        <v>31604</v>
      </c>
      <c r="Y37" s="33">
        <f>D6L530C7-D6L530C10</f>
        <v>2.4992172183795555E-3</v>
      </c>
      <c r="Z37" s="16" t="s">
        <v>31605</v>
      </c>
      <c r="AA37" s="33">
        <f>CHOOSE(MIN(D6L530C9,RUN_YEARS),B7L805C7,B7L805C16,B7L805C25,B7L805C34,B7L805C43)</f>
        <v>298840</v>
      </c>
      <c r="AB37" s="16" t="s">
        <v>31606</v>
      </c>
      <c r="AC37" s="33">
        <f>IF(D6L530C12=0,0,D6L530C10/D6L530C12)</f>
        <v>2.0906266604189174E-7</v>
      </c>
      <c r="AD37" s="16" t="s">
        <v>31607</v>
      </c>
      <c r="AE37" s="33">
        <f>IF(D6L530C5=0,0,D6L530C10/D6L530C5)</f>
        <v>0.48076800446699336</v>
      </c>
      <c r="AF37" s="16" t="s">
        <v>31608</v>
      </c>
      <c r="AG37" s="33">
        <f>CHOOSE(MIN(D6L530C9,RUN_YEARS),B7L805C5,B7L805C14,B7L805C23,B7L805C32,B7L805C41)</f>
        <v>4597.8433638258184</v>
      </c>
      <c r="AH37" s="16" t="s">
        <v>31609</v>
      </c>
      <c r="AI37" s="33">
        <f>IF(D6L530C15=0,0,D6L530C11/D6L530C15)</f>
        <v>5.4356293170891805E-7</v>
      </c>
      <c r="AJ37" s="16" t="s">
        <v>31610</v>
      </c>
      <c r="AK37" s="33">
        <f>IF(D6L530C5=0,0,D6L530C11/D6L530C5)</f>
        <v>1.9231995533006616E-2</v>
      </c>
      <c r="AL37" s="16" t="s">
        <v>31611</v>
      </c>
      <c r="AM37" s="33">
        <f>D6L530C8*CHOOSE(MIN(D6L530C9,RUN_YEARS),B7L805C4,B7L805C13,B7L805C22,B7L805C31,B7L805C40)</f>
        <v>1.4831025155350345E-2</v>
      </c>
      <c r="AN37" s="16" t="s">
        <v>31612</v>
      </c>
      <c r="AO37" s="33">
        <f>D6L530C8-D6L530C18</f>
        <v>5.0144479182988144E-2</v>
      </c>
      <c r="AP37" s="16" t="s">
        <v>31613</v>
      </c>
      <c r="AQ37" s="33">
        <f>CHOOSE(MIN(D6L530C9,RUN_YEARS),B7L805C2,B7L805C11,B7L805C20,B7L805C29,B7L805C38)</f>
        <v>617.44054757087099</v>
      </c>
      <c r="AR37" s="16" t="s">
        <v>31614</v>
      </c>
      <c r="AS37" s="33">
        <f>IF(D6L530C20=0,0,D6L530C18/D6L530C20)</f>
        <v>2.402016714596803E-5</v>
      </c>
      <c r="AT37" s="16" t="s">
        <v>31615</v>
      </c>
      <c r="AU37" s="33">
        <f>IF(D6L530C5=0,0,D6L530C18/D6L530C5)</f>
        <v>0.11412781867857984</v>
      </c>
      <c r="AV37" s="16" t="s">
        <v>31616</v>
      </c>
      <c r="AW37" s="33">
        <f>CHOOSE(MIN(D6L530C9,RUN_YEARS),B7L805C1,B7L805C10,B7L805C19,B7L805C28,B7L805C37)</f>
        <v>2087.599094471967</v>
      </c>
      <c r="AX37" s="16" t="s">
        <v>31617</v>
      </c>
      <c r="AY37" s="33">
        <f>IF(D6L530C23=0,0,D6L530C19/D6L530C23)</f>
        <v>2.4020167145968026E-5</v>
      </c>
      <c r="AZ37" s="16" t="s">
        <v>31618</v>
      </c>
      <c r="BA37" s="33">
        <f>IF(D6L530C5=0,0,D6L530C19/D6L530C5)</f>
        <v>0.3858721813214202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133.54064201936839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66.770321009684196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33.385160504842098</v>
      </c>
      <c r="R38" s="16" t="s">
        <v>31622</v>
      </c>
      <c r="S38" s="15">
        <f>D6L531C5-D6L531C7</f>
        <v>33.385160504842098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32.101033989446435</v>
      </c>
      <c r="X38" s="16" t="s">
        <v>31624</v>
      </c>
      <c r="Y38" s="33">
        <f>D6L531C7-D6L531C10</f>
        <v>1.2841265153956627</v>
      </c>
      <c r="Z38" s="16" t="s">
        <v>31625</v>
      </c>
      <c r="AA38" s="33">
        <f>CHOOSE(MIN(D6L531C9,RUN_YEARS),B7L805C7,B7L805C16,B7L805C25,B7L805C34,B7L805C43)</f>
        <v>298840</v>
      </c>
      <c r="AB38" s="16" t="s">
        <v>31626</v>
      </c>
      <c r="AC38" s="33">
        <f>IF(D6L531C12=0,0,D6L531C10/D6L531C12)</f>
        <v>1.0741879932220063E-4</v>
      </c>
      <c r="AD38" s="16" t="s">
        <v>31627</v>
      </c>
      <c r="AE38" s="33">
        <f>IF(D6L531C5=0,0,D6L531C10/D6L531C5)</f>
        <v>0.48076800446699341</v>
      </c>
      <c r="AF38" s="16" t="s">
        <v>31628</v>
      </c>
      <c r="AG38" s="33">
        <f>CHOOSE(MIN(D6L531C9,RUN_YEARS),B7L805C5,B7L805C14,B7L805C23,B7L805C32,B7L805C41)</f>
        <v>4597.8433638258184</v>
      </c>
      <c r="AH38" s="16" t="s">
        <v>31629</v>
      </c>
      <c r="AI38" s="33">
        <f>IF(D6L531C15=0,0,D6L531C11/D6L531C15)</f>
        <v>2.7928887823772103E-4</v>
      </c>
      <c r="AJ38" s="16" t="s">
        <v>31630</v>
      </c>
      <c r="AK38" s="33">
        <f>IF(D6L531C5=0,0,D6L531C11/D6L531C5)</f>
        <v>1.9231995533006592E-2</v>
      </c>
      <c r="AL38" s="16" t="s">
        <v>31631</v>
      </c>
      <c r="AM38" s="33">
        <f>D6L531C8*CHOOSE(MIN(D6L531C9,RUN_YEARS),B7L805C4,B7L805C13,B7L805C22,B7L805C31,B7L805C40)</f>
        <v>7.6203510893038073</v>
      </c>
      <c r="AN38" s="16" t="s">
        <v>31632</v>
      </c>
      <c r="AO38" s="33">
        <f>D6L531C8-D6L531C18</f>
        <v>25.764809415538291</v>
      </c>
      <c r="AP38" s="16" t="s">
        <v>31633</v>
      </c>
      <c r="AQ38" s="33">
        <f>CHOOSE(MIN(D6L531C9,RUN_YEARS),B7L805C2,B7L805C11,B7L805C20,B7L805C29,B7L805C38)</f>
        <v>617.44054757087099</v>
      </c>
      <c r="AR38" s="16" t="s">
        <v>31634</v>
      </c>
      <c r="AS38" s="33">
        <f>IF(D6L531C20=0,0,D6L531C18/D6L531C20)</f>
        <v>1.2341837800066296E-2</v>
      </c>
      <c r="AT38" s="16" t="s">
        <v>31635</v>
      </c>
      <c r="AU38" s="33">
        <f>IF(D6L531C5=0,0,D6L531C18/D6L531C5)</f>
        <v>0.11412781867857984</v>
      </c>
      <c r="AV38" s="16" t="s">
        <v>31636</v>
      </c>
      <c r="AW38" s="33">
        <f>CHOOSE(MIN(D6L531C9,RUN_YEARS),B7L805C1,B7L805C10,B7L805C19,B7L805C28,B7L805C37)</f>
        <v>2087.599094471967</v>
      </c>
      <c r="AX38" s="16" t="s">
        <v>31637</v>
      </c>
      <c r="AY38" s="33">
        <f>IF(D6L531C23=0,0,D6L531C19/D6L531C23)</f>
        <v>1.2341837800066296E-2</v>
      </c>
      <c r="AZ38" s="16" t="s">
        <v>31638</v>
      </c>
      <c r="BA38" s="33">
        <f>IF(D6L531C5=0,0,D6L531C19/D6L531C5)</f>
        <v>0.3858721813214202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298840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4597.8433638258184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617.44054757087099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2087.599094471967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4103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4103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1641.2</v>
      </c>
      <c r="R40" s="16" t="s">
        <v>31663</v>
      </c>
      <c r="S40" s="15">
        <f>D6L533C5-D6L533C7</f>
        <v>2461.8000000000002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1578.0728978624591</v>
      </c>
      <c r="X40" s="16" t="s">
        <v>31665</v>
      </c>
      <c r="Y40" s="33">
        <f>D6L533C7-D6L533C10</f>
        <v>63.127102137540987</v>
      </c>
      <c r="Z40" s="16" t="s">
        <v>31666</v>
      </c>
      <c r="AA40" s="33">
        <f>CHOOSE(MIN(D6L533C9,RUN_YEARS),B7L805C7,B7L805C16,B7L805C25,B7L805C34,B7L805C43)</f>
        <v>298840</v>
      </c>
      <c r="AB40" s="16" t="s">
        <v>31667</v>
      </c>
      <c r="AC40" s="33">
        <f>IF(D6L533C12=0,0,D6L533C10/D6L533C12)</f>
        <v>5.280661550871567E-3</v>
      </c>
      <c r="AD40" s="16" t="s">
        <v>31668</v>
      </c>
      <c r="AE40" s="33">
        <f>IF(D6L533C5=0,0,D6L533C10/D6L533C5)</f>
        <v>0.38461440357359472</v>
      </c>
      <c r="AF40" s="16" t="s">
        <v>31669</v>
      </c>
      <c r="AG40" s="33">
        <f>CHOOSE(MIN(D6L533C9,RUN_YEARS),B7L805C5,B7L805C14,B7L805C23,B7L805C32,B7L805C41)</f>
        <v>4597.8433638258184</v>
      </c>
      <c r="AH40" s="16" t="s">
        <v>31670</v>
      </c>
      <c r="AI40" s="33">
        <f>IF(D6L533C15=0,0,D6L533C11/D6L533C15)</f>
        <v>1.3729720032266078E-2</v>
      </c>
      <c r="AJ40" s="16" t="s">
        <v>31671</v>
      </c>
      <c r="AK40" s="33">
        <f>IF(D6L533C5=0,0,D6L533C11/D6L533C5)</f>
        <v>1.538559642640531E-2</v>
      </c>
      <c r="AL40" s="16" t="s">
        <v>31672</v>
      </c>
      <c r="AM40" s="33">
        <f>D6L533C8*CHOOSE(MIN(D6L533C9,RUN_YEARS),B7L805C4,B7L805C13,B7L805C22,B7L805C31,B7L805C40)</f>
        <v>561.91972804585578</v>
      </c>
      <c r="AN40" s="16" t="s">
        <v>31673</v>
      </c>
      <c r="AO40" s="33">
        <f>D6L533C8-D6L533C18</f>
        <v>1899.8802719541445</v>
      </c>
      <c r="AP40" s="16" t="s">
        <v>31674</v>
      </c>
      <c r="AQ40" s="33">
        <f>CHOOSE(MIN(D6L533C9,RUN_YEARS),B7L805C2,B7L805C11,B7L805C20,B7L805C29,B7L805C38)</f>
        <v>617.44054757087099</v>
      </c>
      <c r="AR40" s="16" t="s">
        <v>31675</v>
      </c>
      <c r="AS40" s="33">
        <f>IF(D6L533C20=0,0,D6L533C18/D6L533C20)</f>
        <v>0.91007908414268435</v>
      </c>
      <c r="AT40" s="16" t="s">
        <v>31676</v>
      </c>
      <c r="AU40" s="33">
        <f>IF(D6L533C5=0,0,D6L533C18/D6L533C5)</f>
        <v>0.13695338241429583</v>
      </c>
      <c r="AV40" s="16" t="s">
        <v>31677</v>
      </c>
      <c r="AW40" s="33">
        <f>CHOOSE(MIN(D6L533C9,RUN_YEARS),B7L805C1,B7L805C10,B7L805C19,B7L805C28,B7L805C37)</f>
        <v>2087.599094471967</v>
      </c>
      <c r="AX40" s="16" t="s">
        <v>31678</v>
      </c>
      <c r="AY40" s="33">
        <f>IF(D6L533C23=0,0,D6L533C19/D6L533C23)</f>
        <v>0.91007908414268412</v>
      </c>
      <c r="AZ40" s="16" t="s">
        <v>31679</v>
      </c>
      <c r="BA40" s="33">
        <f>IF(D6L533C5=0,0,D6L533C19/D6L533C5)</f>
        <v>0.46304661758570426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32308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32308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32308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298840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4597.8433638258184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7374.4831317351145</v>
      </c>
      <c r="AN41" s="16" t="s">
        <v>31692</v>
      </c>
      <c r="AO41" s="33">
        <f>D6L534C8-D6L534C18</f>
        <v>24933.516868264887</v>
      </c>
      <c r="AP41" s="16" t="s">
        <v>31693</v>
      </c>
      <c r="AQ41" s="33">
        <f>CHOOSE(MIN(D6L534C9,RUN_YEARS),B7L805C2,B7L805C11,B7L805C20,B7L805C29,B7L805C38)</f>
        <v>617.44054757087099</v>
      </c>
      <c r="AR41" s="16" t="s">
        <v>31694</v>
      </c>
      <c r="AS41" s="33">
        <f>IF(D6L534C20=0,0,D6L534C18/D6L534C20)</f>
        <v>11.943632728280868</v>
      </c>
      <c r="AT41" s="16" t="s">
        <v>31695</v>
      </c>
      <c r="AU41" s="33">
        <f>IF(D6L534C5=0,0,D6L534C18/D6L534C5)</f>
        <v>0.22825563735715967</v>
      </c>
      <c r="AV41" s="16" t="s">
        <v>31696</v>
      </c>
      <c r="AW41" s="33">
        <f>CHOOSE(MIN(D6L534C9,RUN_YEARS),B7L805C1,B7L805C10,B7L805C19,B7L805C28,B7L805C37)</f>
        <v>2087.599094471967</v>
      </c>
      <c r="AX41" s="16" t="s">
        <v>31697</v>
      </c>
      <c r="AY41" s="33">
        <f>IF(D6L534C23=0,0,D6L534C19/D6L534C23)</f>
        <v>11.943632728280868</v>
      </c>
      <c r="AZ41" s="16" t="s">
        <v>31698</v>
      </c>
      <c r="BA41" s="33">
        <f>IF(D6L534C5=0,0,D6L534C19/D6L534C5)</f>
        <v>0.77174436264284041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8099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8099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8099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7787.4801363563583</v>
      </c>
      <c r="X42" s="16" t="s">
        <v>31705</v>
      </c>
      <c r="Y42" s="33">
        <f>D6L535C7-D6L535C10</f>
        <v>311.51986364364166</v>
      </c>
      <c r="Z42" s="16" t="s">
        <v>31706</v>
      </c>
      <c r="AA42" s="33">
        <f>CHOOSE(MIN(D6L535C9,RUN_YEARS),B7L805C7,B7L805C16,B7L805C25,B7L805C34,B7L805C43)</f>
        <v>298840</v>
      </c>
      <c r="AB42" s="16" t="s">
        <v>31707</v>
      </c>
      <c r="AC42" s="33">
        <f>IF(D6L535C12=0,0,D6L535C10/D6L535C12)</f>
        <v>2.605902869882331E-2</v>
      </c>
      <c r="AD42" s="16" t="s">
        <v>31708</v>
      </c>
      <c r="AE42" s="33">
        <f>IF(D6L535C5=0,0,D6L535C10/D6L535C5)</f>
        <v>0.96153600893398672</v>
      </c>
      <c r="AF42" s="16" t="s">
        <v>31709</v>
      </c>
      <c r="AG42" s="33">
        <f>CHOOSE(MIN(D6L535C9,RUN_YEARS),B7L805C5,B7L805C14,B7L805C23,B7L805C32,B7L805C41)</f>
        <v>4597.8433638258184</v>
      </c>
      <c r="AH42" s="16" t="s">
        <v>31710</v>
      </c>
      <c r="AI42" s="33">
        <f>IF(D6L535C15=0,0,D6L535C11/D6L535C15)</f>
        <v>6.7753474616940659E-2</v>
      </c>
      <c r="AJ42" s="16" t="s">
        <v>31711</v>
      </c>
      <c r="AK42" s="33">
        <f>IF(D6L535C5=0,0,D6L535C11/D6L535C5)</f>
        <v>3.8463991066013295E-2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617.44054757087099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2087.599094471967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14320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14320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14320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298840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4597.8433638258184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3268.6207269545266</v>
      </c>
      <c r="AN43" s="16" t="s">
        <v>31733</v>
      </c>
      <c r="AO43" s="33">
        <f>D6L536C8-D6L536C18</f>
        <v>11051.379273045473</v>
      </c>
      <c r="AP43" s="16" t="s">
        <v>31734</v>
      </c>
      <c r="AQ43" s="33">
        <f>CHOOSE(MIN(D6L536C9,RUN_YEARS),B7L805C2,B7L805C11,B7L805C20,B7L805C29,B7L805C38)</f>
        <v>617.44054757087099</v>
      </c>
      <c r="AR43" s="16" t="s">
        <v>31735</v>
      </c>
      <c r="AS43" s="33">
        <f>IF(D6L536C20=0,0,D6L536C18/D6L536C20)</f>
        <v>5.2938226033484597</v>
      </c>
      <c r="AT43" s="16" t="s">
        <v>31736</v>
      </c>
      <c r="AU43" s="33">
        <f>IF(D6L536C5=0,0,D6L536C18/D6L536C5)</f>
        <v>0.22825563735715967</v>
      </c>
      <c r="AV43" s="16" t="s">
        <v>31737</v>
      </c>
      <c r="AW43" s="33">
        <f>CHOOSE(MIN(D6L536C9,RUN_YEARS),B7L805C1,B7L805C10,B7L805C19,B7L805C28,B7L805C37)</f>
        <v>2087.599094471967</v>
      </c>
      <c r="AX43" s="16" t="s">
        <v>31738</v>
      </c>
      <c r="AY43" s="33">
        <f>IF(D6L536C23=0,0,D6L536C19/D6L536C23)</f>
        <v>5.2938226033484588</v>
      </c>
      <c r="AZ43" s="16" t="s">
        <v>31739</v>
      </c>
      <c r="BA43" s="33">
        <f>IF(D6L536C5=0,0,D6L536C19/D6L536C5)</f>
        <v>0.7717443626428403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59272.01184886563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59051.070899937156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9850.7354499685771</v>
      </c>
      <c r="R44" s="16" t="s">
        <v>31743</v>
      </c>
      <c r="S44" s="15">
        <f>SUM(D6L529C8:D6L536C8)</f>
        <v>49200.335449968574</v>
      </c>
      <c r="U44" s="21" t="str">
        <f>NULL_VALUE</f>
        <v>n/a</v>
      </c>
      <c r="V44" s="16" t="s">
        <v>31744</v>
      </c>
      <c r="W44" s="33">
        <f>SUM(D6L529C10:D6L536C10)</f>
        <v>9471.8368496273251</v>
      </c>
      <c r="X44" s="16" t="s">
        <v>31745</v>
      </c>
      <c r="Y44" s="33">
        <f>SUM(D6L529C11:D6L536C11)</f>
        <v>378.89860034125172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3.169534483210857E-2</v>
      </c>
      <c r="AD44" s="16" t="s">
        <v>31747</v>
      </c>
      <c r="AE44" s="33">
        <f>IF(D6L537C5=0,0,D6L537C10/D6L537C5)</f>
        <v>0.1604007633608793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8.2407896563482338E-2</v>
      </c>
      <c r="AJ44" s="16" t="s">
        <v>31749</v>
      </c>
      <c r="AK44" s="33">
        <f>IF(D6L537C5=0,0,D6L537C11/D6L537C5)</f>
        <v>6.4164560365602948E-3</v>
      </c>
      <c r="AL44" s="16" t="s">
        <v>31750</v>
      </c>
      <c r="AM44" s="33">
        <f>SUM(D6L529C18:D6L536C18)</f>
        <v>11230.253926318634</v>
      </c>
      <c r="AN44" s="16" t="s">
        <v>31751</v>
      </c>
      <c r="AO44" s="33">
        <f>SUM(D6L529C19:D6L536C19)</f>
        <v>37970.081523649947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18.188397199537022</v>
      </c>
      <c r="AT44" s="16" t="s">
        <v>31753</v>
      </c>
      <c r="AU44" s="33">
        <f>IF(D6L537C5=0,0,D6L537C18/D6L537C5)</f>
        <v>0.19017866662144792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18.188397199537022</v>
      </c>
      <c r="AZ44" s="16" t="s">
        <v>31755</v>
      </c>
      <c r="BA44" s="33">
        <f>IF(D6L537C5=0,0,D6L537C19/D6L537C5)</f>
        <v>0.64300411398111246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1519.6447805101934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759.82239025509671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379.91119512754835</v>
      </c>
      <c r="R45" s="16" t="s">
        <v>31760</v>
      </c>
      <c r="S45" s="15">
        <f>D6L538C5-D6L538C7</f>
        <v>379.91119512754835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365.29829431228393</v>
      </c>
      <c r="X45" s="16" t="s">
        <v>31762</v>
      </c>
      <c r="Y45" s="33">
        <f>D6L538C7-D6L538C10</f>
        <v>14.612900815264425</v>
      </c>
      <c r="Z45" s="16" t="s">
        <v>31763</v>
      </c>
      <c r="AA45" s="33">
        <f>CHOOSE(MIN(D6L538C9,RUN_YEARS),B7L805C7,B7L805C16,B7L805C25,B7L805C34,B7L805C43)</f>
        <v>298840</v>
      </c>
      <c r="AB45" s="16" t="s">
        <v>31764</v>
      </c>
      <c r="AC45" s="33">
        <f>IF(D6L538C12=0,0,D6L538C10/D6L538C12)</f>
        <v>1.2223875462196625E-3</v>
      </c>
      <c r="AD45" s="16" t="s">
        <v>31765</v>
      </c>
      <c r="AE45" s="33">
        <f>IF(D6L538C5=0,0,D6L538C10/D6L538C5)</f>
        <v>0.48076800446699341</v>
      </c>
      <c r="AF45" s="16" t="s">
        <v>31766</v>
      </c>
      <c r="AG45" s="33">
        <f>CHOOSE(MIN(D6L538C9,RUN_YEARS),B7L805C5,B7L805C14,B7L805C23,B7L805C32,B7L805C41)</f>
        <v>4597.8433638258184</v>
      </c>
      <c r="AH45" s="16" t="s">
        <v>31767</v>
      </c>
      <c r="AI45" s="33">
        <f>IF(D6L538C15=0,0,D6L538C11/D6L538C15)</f>
        <v>3.1782076201711186E-3</v>
      </c>
      <c r="AJ45" s="16" t="s">
        <v>31768</v>
      </c>
      <c r="AK45" s="33">
        <f>IF(D6L538C5=0,0,D6L538C11/D6L538C5)</f>
        <v>1.9231995533006609E-2</v>
      </c>
      <c r="AL45" s="16" t="s">
        <v>31769</v>
      </c>
      <c r="AM45" s="33">
        <f>D6L538C8*CHOOSE(MIN(D6L538C9,RUN_YEARS),B7L805C4,B7L805C13,B7L805C22,B7L805C31,B7L805C40)</f>
        <v>86.716871982958807</v>
      </c>
      <c r="AN45" s="16" t="s">
        <v>31770</v>
      </c>
      <c r="AO45" s="33">
        <f>D6L538C8-D6L538C18</f>
        <v>293.19432314458953</v>
      </c>
      <c r="AP45" s="16" t="s">
        <v>31771</v>
      </c>
      <c r="AQ45" s="33">
        <f>CHOOSE(MIN(D6L538C9,RUN_YEARS),B7L805C2,B7L805C11,B7L805C20,B7L805C29,B7L805C38)</f>
        <v>617.44054757087099</v>
      </c>
      <c r="AR45" s="16" t="s">
        <v>31772</v>
      </c>
      <c r="AS45" s="33">
        <f>IF(D6L538C20=0,0,D6L538C18/D6L538C20)</f>
        <v>0.14044570335414402</v>
      </c>
      <c r="AT45" s="16" t="s">
        <v>31773</v>
      </c>
      <c r="AU45" s="33">
        <f>IF(D6L538C5=0,0,D6L538C18/D6L538C5)</f>
        <v>0.11412781867857984</v>
      </c>
      <c r="AV45" s="16" t="s">
        <v>31774</v>
      </c>
      <c r="AW45" s="33">
        <f>CHOOSE(MIN(D6L538C9,RUN_YEARS),B7L805C1,B7L805C10,B7L805C19,B7L805C28,B7L805C37)</f>
        <v>2087.599094471967</v>
      </c>
      <c r="AX45" s="16" t="s">
        <v>31775</v>
      </c>
      <c r="AY45" s="33">
        <f>IF(D6L538C23=0,0,D6L538C19/D6L538C23)</f>
        <v>0.14044570335414402</v>
      </c>
      <c r="AZ45" s="16" t="s">
        <v>31776</v>
      </c>
      <c r="BA45" s="33">
        <f>IF(D6L538C5=0,0,D6L538C19/D6L538C5)</f>
        <v>0.38587218132142015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13021.684221362646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13021.684221362646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5208.6736885450591</v>
      </c>
      <c r="R46" s="16" t="s">
        <v>31780</v>
      </c>
      <c r="S46" s="15">
        <f>D6L539C5-D6L539C7</f>
        <v>7813.0105328175869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5008.3273103230831</v>
      </c>
      <c r="X46" s="16" t="s">
        <v>31782</v>
      </c>
      <c r="Y46" s="33">
        <f>D6L539C7-D6L539C10</f>
        <v>200.34637822197601</v>
      </c>
      <c r="Z46" s="16" t="s">
        <v>31783</v>
      </c>
      <c r="AA46" s="33">
        <f>CHOOSE(MIN(D6L539C9,RUN_YEARS),B7L805C7,B7L805C16,B7L805C25,B7L805C34,B7L805C43)</f>
        <v>298840</v>
      </c>
      <c r="AB46" s="16" t="s">
        <v>31784</v>
      </c>
      <c r="AC46" s="33">
        <f>IF(D6L539C12=0,0,D6L539C10/D6L539C12)</f>
        <v>1.6759226711026247E-2</v>
      </c>
      <c r="AD46" s="16" t="s">
        <v>31785</v>
      </c>
      <c r="AE46" s="33">
        <f>IF(D6L539C5=0,0,D6L539C10/D6L539C5)</f>
        <v>0.38461440357359472</v>
      </c>
      <c r="AF46" s="16" t="s">
        <v>31786</v>
      </c>
      <c r="AG46" s="33">
        <f>CHOOSE(MIN(D6L539C9,RUN_YEARS),B7L805C5,B7L805C14,B7L805C23,B7L805C32,B7L805C41)</f>
        <v>4597.8433638258184</v>
      </c>
      <c r="AH46" s="16" t="s">
        <v>31787</v>
      </c>
      <c r="AI46" s="33">
        <f>IF(D6L539C15=0,0,D6L539C11/D6L539C15)</f>
        <v>4.3573989448668353E-2</v>
      </c>
      <c r="AJ46" s="16" t="s">
        <v>31788</v>
      </c>
      <c r="AK46" s="33">
        <f>IF(D6L539C5=0,0,D6L539C11/D6L539C5)</f>
        <v>1.5385596426405346E-2</v>
      </c>
      <c r="AL46" s="16" t="s">
        <v>31789</v>
      </c>
      <c r="AM46" s="33">
        <f>D6L539C8*CHOOSE(MIN(D6L539C9,RUN_YEARS),B7L805C4,B7L805C13,B7L805C22,B7L805C31,B7L805C40)</f>
        <v>1783.36369884648</v>
      </c>
      <c r="AN46" s="16" t="s">
        <v>31790</v>
      </c>
      <c r="AO46" s="33">
        <f>D6L539C8-D6L539C18</f>
        <v>6029.6468339711064</v>
      </c>
      <c r="AP46" s="16" t="s">
        <v>31791</v>
      </c>
      <c r="AQ46" s="33">
        <f>CHOOSE(MIN(D6L539C9,RUN_YEARS),B7L805C2,B7L805C11,B7L805C20,B7L805C29,B7L805C38)</f>
        <v>617.44054757087099</v>
      </c>
      <c r="AR46" s="16" t="s">
        <v>31792</v>
      </c>
      <c r="AS46" s="33">
        <f>IF(D6L539C20=0,0,D6L539C18/D6L539C20)</f>
        <v>2.8883164636054004</v>
      </c>
      <c r="AT46" s="16" t="s">
        <v>31793</v>
      </c>
      <c r="AU46" s="33">
        <f>IF(D6L539C5=0,0,D6L539C18/D6L539C5)</f>
        <v>0.1369533824142958</v>
      </c>
      <c r="AV46" s="16" t="s">
        <v>31794</v>
      </c>
      <c r="AW46" s="33">
        <f>CHOOSE(MIN(D6L539C9,RUN_YEARS),B7L805C1,B7L805C10,B7L805C19,B7L805C28,B7L805C37)</f>
        <v>2087.599094471967</v>
      </c>
      <c r="AX46" s="16" t="s">
        <v>31795</v>
      </c>
      <c r="AY46" s="33">
        <f>IF(D6L539C23=0,0,D6L539C19/D6L539C23)</f>
        <v>2.8883164636053995</v>
      </c>
      <c r="AZ46" s="16" t="s">
        <v>31796</v>
      </c>
      <c r="BA46" s="33">
        <f>IF(D6L539C5=0,0,D6L539C19/D6L539C5)</f>
        <v>0.46304661758570409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14541.32900187284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13781.506611617742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5588.5848836726072</v>
      </c>
      <c r="R47" s="16" t="s">
        <v>31800</v>
      </c>
      <c r="S47" s="15">
        <f>SUM(D6L538C8:D6L539C8)</f>
        <v>8192.921727945135</v>
      </c>
      <c r="U47" s="21" t="str">
        <f>NULL_VALUE</f>
        <v>n/a</v>
      </c>
      <c r="V47" s="16" t="s">
        <v>31801</v>
      </c>
      <c r="W47" s="33">
        <f>SUM(D6L538C10:D6L539C10)</f>
        <v>5373.6256046353674</v>
      </c>
      <c r="X47" s="16" t="s">
        <v>31802</v>
      </c>
      <c r="Y47" s="33">
        <f>SUM(D6L538C11:D6L539C11)</f>
        <v>214.95927903724044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1.7981614257245909E-2</v>
      </c>
      <c r="AD47" s="16" t="s">
        <v>31804</v>
      </c>
      <c r="AE47" s="33">
        <f>IF(D6L540C5=0,0,D6L540C10/D6L540C5)</f>
        <v>0.38991568600383847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4.6752197068839471E-2</v>
      </c>
      <c r="AJ47" s="16" t="s">
        <v>31806</v>
      </c>
      <c r="AK47" s="33">
        <f>IF(D6L540C5=0,0,D6L540C11/D6L540C5)</f>
        <v>1.5597661786559013E-2</v>
      </c>
      <c r="AL47" s="16" t="s">
        <v>31807</v>
      </c>
      <c r="AM47" s="33">
        <f>SUM(D6L538C18:D6L539C18)</f>
        <v>1870.0805708294388</v>
      </c>
      <c r="AN47" s="16" t="s">
        <v>31808</v>
      </c>
      <c r="AO47" s="33">
        <f>SUM(D6L538C19:D6L539C19)</f>
        <v>6322.8411571156958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3.0287621669595444</v>
      </c>
      <c r="AT47" s="16" t="s">
        <v>31810</v>
      </c>
      <c r="AU47" s="33">
        <f>IF(D6L540C5=0,0,D6L540C18/D6L540C5)</f>
        <v>0.13569492970042696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3.0287621669595435</v>
      </c>
      <c r="AZ47" s="16" t="s">
        <v>31812</v>
      </c>
      <c r="BA47" s="33">
        <f>IF(D6L540C5=0,0,D6L540C19/D6L540C5)</f>
        <v>0.4587917225091756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111349.76296657528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97760.366161598446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27903.214658662953</v>
      </c>
      <c r="R48" s="16" t="s">
        <v>31817</v>
      </c>
      <c r="S48" s="15">
        <f>SUM(D6L528C8,D6L537C8,D6L540C8)</f>
        <v>69857.151502935478</v>
      </c>
      <c r="U48" s="21" t="str">
        <f>NULL_VALUE</f>
        <v>n/a</v>
      </c>
      <c r="V48" s="16" t="s">
        <v>31818</v>
      </c>
      <c r="W48" s="33">
        <f>SUM(D6L528C10,D6L537C10,D6L540C10)</f>
        <v>26813.411209669022</v>
      </c>
      <c r="X48" s="16" t="s">
        <v>31819</v>
      </c>
      <c r="Y48" s="33">
        <f>SUM(D6L528C11,D6L537C11,D6L540C11)</f>
        <v>1089.8034489939337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9.1923569337987912E-2</v>
      </c>
      <c r="AD48" s="16" t="s">
        <v>31821</v>
      </c>
      <c r="AE48" s="33">
        <f>IF(D6L541C5=0,0,D6L541C10/D6L541C5)</f>
        <v>0.27427691059735088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0.23900128027876844</v>
      </c>
      <c r="AJ48" s="16" t="s">
        <v>31823</v>
      </c>
      <c r="AK48" s="33">
        <f>IF(D6L541C5=0,0,D6L541C11/D6L541C5)</f>
        <v>1.1147702200628854E-2</v>
      </c>
      <c r="AL48" s="16" t="s">
        <v>31824</v>
      </c>
      <c r="AM48" s="33">
        <f>SUM(D6L528C18,D6L537C18,D6L540C18)</f>
        <v>15745.170033127994</v>
      </c>
      <c r="AN48" s="16" t="s">
        <v>31825</v>
      </c>
      <c r="AO48" s="33">
        <f>SUM(D6L528C19,D6L537C19,D6L540C19)</f>
        <v>54111.981469807492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26.021249400004102</v>
      </c>
      <c r="AT48" s="16" t="s">
        <v>31827</v>
      </c>
      <c r="AU48" s="33">
        <f>IF(D6L541C5=0,0,D6L541C18/D6L541C5)</f>
        <v>0.16105882835075655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26.021249400004095</v>
      </c>
      <c r="AZ48" s="16" t="s">
        <v>31829</v>
      </c>
      <c r="BA48" s="33">
        <f>IF(D6L541C5=0,0,D6L541C19/D6L541C5)</f>
        <v>0.55351655885126372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D59152-8B59-4D49-BB65-564E8364674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185198.38206160002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159270.60857297602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79635.304286488012</v>
      </c>
      <c r="R8" s="16" t="s">
        <v>31838</v>
      </c>
      <c r="S8" s="15">
        <f>D6L601C5-D6L601C7</f>
        <v>79635.304286488012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76883.748190186845</v>
      </c>
      <c r="X8" s="16" t="s">
        <v>31840</v>
      </c>
      <c r="Y8" s="33">
        <f>D6L601C7-D6L601C10</f>
        <v>2751.5560963011667</v>
      </c>
      <c r="Z8" s="16" t="s">
        <v>31841</v>
      </c>
      <c r="AA8" s="33">
        <f>CHOOSE(MIN(D6L601C9,RUN_YEARS),B7L806C7,B7L806C16,B7L806C25,B7L806C34,B7L806C43)</f>
        <v>2654860</v>
      </c>
      <c r="AB8" s="16" t="s">
        <v>31842</v>
      </c>
      <c r="AC8" s="33">
        <f>IF(D6L601C12=0,0,D6L601C10/D6L601C12)</f>
        <v>2.8959624307943486E-2</v>
      </c>
      <c r="AD8" s="16" t="s">
        <v>31843</v>
      </c>
      <c r="AE8" s="33">
        <f>IF(D6L601C5=0,0,D6L601C10/D6L601C5)</f>
        <v>0.48272401844286017</v>
      </c>
      <c r="AF8" s="16" t="s">
        <v>31844</v>
      </c>
      <c r="AG8" s="33">
        <f>CHOOSE(MIN(D6L601C9,RUN_YEARS),B7L806C5,B7L806C14,B7L806C23,B7L806C32,B7L806C41)</f>
        <v>36543.664897593233</v>
      </c>
      <c r="AH8" s="16" t="s">
        <v>31845</v>
      </c>
      <c r="AI8" s="33">
        <f>IF(D6L601C15=0,0,D6L601C11/D6L601C15)</f>
        <v>7.5295023200652872E-2</v>
      </c>
      <c r="AJ8" s="16" t="s">
        <v>31846</v>
      </c>
      <c r="AK8" s="33">
        <f>IF(D6L601C5=0,0,D6L601C11/D6L601C5)</f>
        <v>1.7275981557139806E-2</v>
      </c>
      <c r="AL8" s="16" t="s">
        <v>31847</v>
      </c>
      <c r="AM8" s="33">
        <f>D6L601C8*CHOOSE(MIN(D6L601C9,RUN_YEARS),B7L806C4,B7L806C13,B7L806C22,B7L806C31,B7L806C40)</f>
        <v>18418.054239722467</v>
      </c>
      <c r="AN8" s="16" t="s">
        <v>31848</v>
      </c>
      <c r="AO8" s="33">
        <f>D6L601C8-D6L601C18</f>
        <v>61217.250046765548</v>
      </c>
      <c r="AP8" s="16" t="s">
        <v>31849</v>
      </c>
      <c r="AQ8" s="33">
        <f>CHOOSE(MIN(D6L601C9,RUN_YEARS),B7L806C2,B7L806C11,B7L806C20,B7L806C29,B7L806C38)</f>
        <v>5146.3922128587574</v>
      </c>
      <c r="AR8" s="16" t="s">
        <v>31850</v>
      </c>
      <c r="AS8" s="33">
        <f>IF(D6L601C20=0,0,D6L601C18/D6L601C20)</f>
        <v>3.5788283282613365</v>
      </c>
      <c r="AT8" s="16" t="s">
        <v>31851</v>
      </c>
      <c r="AU8" s="33">
        <f>IF(D6L601C5=0,0,D6L601C18/D6L601C5)</f>
        <v>0.115640006682611</v>
      </c>
      <c r="AV8" s="16" t="s">
        <v>31852</v>
      </c>
      <c r="AW8" s="33">
        <f>CHOOSE(MIN(D6L601C9,RUN_YEARS),B7L806C1,B7L806C10,B7L806C19,B7L806C28,B7L806C37)</f>
        <v>17105.388812127254</v>
      </c>
      <c r="AX8" s="16" t="s">
        <v>31853</v>
      </c>
      <c r="AY8" s="33">
        <f>IF(D6L601C23=0,0,D6L601C19/D6L601C23)</f>
        <v>3.5788283282613365</v>
      </c>
      <c r="AZ8" s="16" t="s">
        <v>31854</v>
      </c>
      <c r="BA8" s="33">
        <f>IF(D6L601C5=0,0,D6L601C19/D6L601C5)</f>
        <v>0.38435999331738901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270.54431467508226</v>
      </c>
      <c r="J9" s="16" t="s">
        <v>31875</v>
      </c>
      <c r="K9" s="21">
        <f>IF(FLOW_THRU_100PCT="Y",1,INDEX(VariabilityMatrix,D6L602C1,D6L602C9))</f>
        <v>0.62047015002265882</v>
      </c>
      <c r="L9" s="16" t="s">
        <v>31855</v>
      </c>
      <c r="M9" s="15">
        <f>IF(D6L602C2&lt;&gt;0,D6L602C2*D6L602C4,D6L602C3*D6L602C4)</f>
        <v>167.86467151422571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83.932335757112853</v>
      </c>
      <c r="R9" s="16" t="s">
        <v>31857</v>
      </c>
      <c r="S9" s="15">
        <f>D6L602C5-D6L602C7</f>
        <v>83.932335757112853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80.9771590403125</v>
      </c>
      <c r="X9" s="16" t="s">
        <v>31859</v>
      </c>
      <c r="Y9" s="33">
        <f>D6L602C7-D6L602C10</f>
        <v>2.9551767168003522</v>
      </c>
      <c r="Z9" s="16" t="s">
        <v>31860</v>
      </c>
      <c r="AA9" s="33">
        <f>CHOOSE(MIN(D6L602C9,RUN_YEARS),B7L806C7,B7L806C16,B7L806C25,B7L806C34,B7L806C43)</f>
        <v>2601768.4</v>
      </c>
      <c r="AB9" s="16" t="s">
        <v>31861</v>
      </c>
      <c r="AC9" s="33">
        <f>IF(D6L602C12=0,0,D6L602C10/D6L602C12)</f>
        <v>3.1123892134408469E-5</v>
      </c>
      <c r="AD9" s="16" t="s">
        <v>31862</v>
      </c>
      <c r="AE9" s="33">
        <f>IF(D6L602C5=0,0,D6L602C10/D6L602C5)</f>
        <v>0.48239548149027939</v>
      </c>
      <c r="AF9" s="16" t="s">
        <v>31863</v>
      </c>
      <c r="AG9" s="33">
        <f>CHOOSE(MIN(D6L602C9,RUN_YEARS),B7L806C5,B7L806C14,B7L806C23,B7L806C32,B7L806C41)</f>
        <v>36518.775499868992</v>
      </c>
      <c r="AH9" s="16" t="s">
        <v>31864</v>
      </c>
      <c r="AI9" s="33">
        <f>IF(D6L602C15=0,0,D6L602C11/D6L602C15)</f>
        <v>8.0922119549461715E-5</v>
      </c>
      <c r="AJ9" s="16" t="s">
        <v>31865</v>
      </c>
      <c r="AK9" s="33">
        <f>IF(D6L602C5=0,0,D6L602C11/D6L602C5)</f>
        <v>1.7604518509720585E-2</v>
      </c>
      <c r="AL9" s="16" t="s">
        <v>31866</v>
      </c>
      <c r="AM9" s="33">
        <f>D6L602C8*CHOOSE(MIN(D6L602C9,RUN_YEARS),B7L806C4,B7L806C13,B7L806C22,B7L806C31,B7L806C40)</f>
        <v>19.546465923467661</v>
      </c>
      <c r="AN9" s="16" t="s">
        <v>31867</v>
      </c>
      <c r="AO9" s="33">
        <f>D6L602C8-D6L602C18</f>
        <v>64.385869833645188</v>
      </c>
      <c r="AP9" s="16" t="s">
        <v>31868</v>
      </c>
      <c r="AQ9" s="33">
        <f>CHOOSE(MIN(D6L602C9,RUN_YEARS),B7L806C2,B7L806C11,B7L806C20,B7L806C29,B7L806C38)</f>
        <v>5169.7586628325816</v>
      </c>
      <c r="AR9" s="16" t="s">
        <v>31869</v>
      </c>
      <c r="AS9" s="33">
        <f>IF(D6L602C20=0,0,D6L602C18/D6L602C20)</f>
        <v>3.7809242555159983E-3</v>
      </c>
      <c r="AT9" s="16" t="s">
        <v>31870</v>
      </c>
      <c r="AU9" s="33">
        <f>IF(D6L602C5=0,0,D6L602C18/D6L602C5)</f>
        <v>0.11644180843502377</v>
      </c>
      <c r="AV9" s="16" t="s">
        <v>31871</v>
      </c>
      <c r="AW9" s="33">
        <f>CHOOSE(MIN(D6L602C9,RUN_YEARS),B7L806C1,B7L806C10,B7L806C19,B7L806C28,B7L806C37)</f>
        <v>17029.135069212909</v>
      </c>
      <c r="AX9" s="16" t="s">
        <v>31872</v>
      </c>
      <c r="AY9" s="33">
        <f>IF(D6L602C23=0,0,D6L602C19/D6L602C23)</f>
        <v>3.7809242555159979E-3</v>
      </c>
      <c r="AZ9" s="16" t="s">
        <v>31873</v>
      </c>
      <c r="BA9" s="33">
        <f>IF(D6L602C5=0,0,D6L602C19/D6L602C5)</f>
        <v>0.38355819156497623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28.479930558767116</v>
      </c>
      <c r="J10" s="16" t="s">
        <v>31896</v>
      </c>
      <c r="K10" s="21">
        <f>IF(FLOW_THRU_100PCT="Y",1,INDEX(VariabilityMatrix,D6L603C1,D6L603C9))</f>
        <v>0.62047015002265882</v>
      </c>
      <c r="L10" s="16" t="s">
        <v>31876</v>
      </c>
      <c r="M10" s="15">
        <f>IF(D6L603C2&lt;&gt;0,D6L603C2*D6L603C4,D6L603C3*D6L603C4)</f>
        <v>17.670946786433138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8.835473393216569</v>
      </c>
      <c r="R10" s="16" t="s">
        <v>31878</v>
      </c>
      <c r="S10" s="15">
        <f>D6L603C5-D6L603C7</f>
        <v>8.835473393216569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8.5243848834305194</v>
      </c>
      <c r="X10" s="16" t="s">
        <v>31880</v>
      </c>
      <c r="Y10" s="33">
        <f>D6L603C7-D6L603C10</f>
        <v>0.31108850978604963</v>
      </c>
      <c r="Z10" s="16" t="s">
        <v>31881</v>
      </c>
      <c r="AA10" s="33">
        <f>CHOOSE(MIN(D6L603C9,RUN_YEARS),B7L806C7,B7L806C16,B7L806C25,B7L806C34,B7L806C43)</f>
        <v>2601768.4</v>
      </c>
      <c r="AB10" s="16" t="s">
        <v>31882</v>
      </c>
      <c r="AC10" s="33">
        <f>IF(D6L603C12=0,0,D6L603C10/D6L603C12)</f>
        <v>3.276381127324984E-6</v>
      </c>
      <c r="AD10" s="16" t="s">
        <v>31883</v>
      </c>
      <c r="AE10" s="33">
        <f>IF(D6L603C5=0,0,D6L603C10/D6L603C5)</f>
        <v>0.48239548149027944</v>
      </c>
      <c r="AF10" s="16" t="s">
        <v>31884</v>
      </c>
      <c r="AG10" s="33">
        <f>CHOOSE(MIN(D6L603C9,RUN_YEARS),B7L806C5,B7L806C14,B7L806C23,B7L806C32,B7L806C41)</f>
        <v>36518.775499868992</v>
      </c>
      <c r="AH10" s="16" t="s">
        <v>31885</v>
      </c>
      <c r="AI10" s="33">
        <f>IF(D6L603C15=0,0,D6L603C11/D6L603C15)</f>
        <v>8.5185909310449252E-6</v>
      </c>
      <c r="AJ10" s="16" t="s">
        <v>31886</v>
      </c>
      <c r="AK10" s="33">
        <f>IF(D6L603C5=0,0,D6L603C11/D6L603C5)</f>
        <v>1.7604518509720581E-2</v>
      </c>
      <c r="AL10" s="16" t="s">
        <v>31887</v>
      </c>
      <c r="AM10" s="33">
        <f>D6L603C8*CHOOSE(MIN(D6L603C9,RUN_YEARS),B7L806C4,B7L806C13,B7L806C22,B7L806C31,B7L806C40)</f>
        <v>2.0576370005713462</v>
      </c>
      <c r="AN10" s="16" t="s">
        <v>31888</v>
      </c>
      <c r="AO10" s="33">
        <f>D6L603C8-D6L603C18</f>
        <v>6.7778363926452228</v>
      </c>
      <c r="AP10" s="16" t="s">
        <v>31889</v>
      </c>
      <c r="AQ10" s="33">
        <f>CHOOSE(MIN(D6L603C9,RUN_YEARS),B7L806C2,B7L806C11,B7L806C20,B7L806C29,B7L806C38)</f>
        <v>5169.7586628325816</v>
      </c>
      <c r="AR10" s="16" t="s">
        <v>31890</v>
      </c>
      <c r="AS10" s="33">
        <f>IF(D6L603C20=0,0,D6L603C18/D6L603C20)</f>
        <v>3.9801413078805863E-4</v>
      </c>
      <c r="AT10" s="16" t="s">
        <v>31891</v>
      </c>
      <c r="AU10" s="33">
        <f>IF(D6L603C5=0,0,D6L603C18/D6L603C5)</f>
        <v>0.11644180843502376</v>
      </c>
      <c r="AV10" s="16" t="s">
        <v>31892</v>
      </c>
      <c r="AW10" s="33">
        <f>CHOOSE(MIN(D6L603C9,RUN_YEARS),B7L806C1,B7L806C10,B7L806C19,B7L806C28,B7L806C37)</f>
        <v>17029.135069212909</v>
      </c>
      <c r="AX10" s="16" t="s">
        <v>31893</v>
      </c>
      <c r="AY10" s="33">
        <f>IF(D6L603C23=0,0,D6L603C19/D6L603C23)</f>
        <v>3.9801413078805863E-4</v>
      </c>
      <c r="AZ10" s="16" t="s">
        <v>31894</v>
      </c>
      <c r="BA10" s="33">
        <f>IF(D6L603C5=0,0,D6L603C19/D6L603C5)</f>
        <v>0.38355819156497623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10.360554771503537</v>
      </c>
      <c r="J11" s="16" t="s">
        <v>31917</v>
      </c>
      <c r="K11" s="21">
        <f>IF(FLOW_THRU_100PCT="Y",1,INDEX(VariabilityMatrix,D6L604C1,D6L604C9))</f>
        <v>0.62502485848003075</v>
      </c>
      <c r="L11" s="16" t="s">
        <v>31897</v>
      </c>
      <c r="M11" s="15">
        <f>IF(D6L604C2&lt;&gt;0,D6L604C2*D6L604C4,D6L604C3*D6L604C4)</f>
        <v>6.4756042798336058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3.2378021399168029</v>
      </c>
      <c r="R11" s="16" t="s">
        <v>31899</v>
      </c>
      <c r="S11" s="15">
        <f>D6L604C5-D6L604C7</f>
        <v>3.2378021399168029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3.1329168149814937</v>
      </c>
      <c r="X11" s="16" t="s">
        <v>31901</v>
      </c>
      <c r="Y11" s="33">
        <f>D6L604C7-D6L604C10</f>
        <v>0.10488532493530922</v>
      </c>
      <c r="Z11" s="16" t="s">
        <v>31902</v>
      </c>
      <c r="AA11" s="33">
        <f>CHOOSE(MIN(D6L604C9,RUN_YEARS),B7L806C7,B7L806C16,B7L806C25,B7L806C34,B7L806C43)</f>
        <v>2742611</v>
      </c>
      <c r="AB11" s="16" t="s">
        <v>31903</v>
      </c>
      <c r="AC11" s="33">
        <f>IF(D6L604C12=0,0,D6L604C10/D6L604C12)</f>
        <v>1.1423117660439243E-6</v>
      </c>
      <c r="AD11" s="16" t="s">
        <v>31904</v>
      </c>
      <c r="AE11" s="33">
        <f>IF(D6L604C5=0,0,D6L604C10/D6L604C5)</f>
        <v>0.48380300580411556</v>
      </c>
      <c r="AF11" s="16" t="s">
        <v>31905</v>
      </c>
      <c r="AG11" s="33">
        <f>CHOOSE(MIN(D6L604C9,RUN_YEARS),B7L806C5,B7L806C14,B7L806C23,B7L806C32,B7L806C41)</f>
        <v>35314.798279817842</v>
      </c>
      <c r="AH11" s="16" t="s">
        <v>31906</v>
      </c>
      <c r="AI11" s="33">
        <f>IF(D6L604C15=0,0,D6L604C11/D6L604C15)</f>
        <v>2.9700105917141948E-6</v>
      </c>
      <c r="AJ11" s="16" t="s">
        <v>31907</v>
      </c>
      <c r="AK11" s="33">
        <f>IF(D6L604C5=0,0,D6L604C11/D6L604C5)</f>
        <v>1.6196994195884419E-2</v>
      </c>
      <c r="AL11" s="16" t="s">
        <v>31908</v>
      </c>
      <c r="AM11" s="33">
        <f>D6L604C8*CHOOSE(MIN(D6L604C9,RUN_YEARS),B7L806C4,B7L806C13,B7L806C22,B7L806C31,B7L806C40)</f>
        <v>0.82445730298862241</v>
      </c>
      <c r="AN11" s="16" t="s">
        <v>31909</v>
      </c>
      <c r="AO11" s="33">
        <f>D6L604C8-D6L604C18</f>
        <v>2.4133448369281805</v>
      </c>
      <c r="AP11" s="16" t="s">
        <v>31910</v>
      </c>
      <c r="AQ11" s="33">
        <f>CHOOSE(MIN(D6L604C9,RUN_YEARS),B7L806C2,B7L806C11,B7L806C20,B7L806C29,B7L806C38)</f>
        <v>5666.5748815884554</v>
      </c>
      <c r="AR11" s="16" t="s">
        <v>31911</v>
      </c>
      <c r="AS11" s="33">
        <f>IF(D6L604C20=0,0,D6L604C18/D6L604C20)</f>
        <v>1.4549482186627531E-4</v>
      </c>
      <c r="AT11" s="16" t="s">
        <v>31912</v>
      </c>
      <c r="AU11" s="33">
        <f>IF(D6L604C5=0,0,D6L604C18/D6L604C5)</f>
        <v>0.12731743129458295</v>
      </c>
      <c r="AV11" s="16" t="s">
        <v>31913</v>
      </c>
      <c r="AW11" s="33">
        <f>CHOOSE(MIN(D6L604C9,RUN_YEARS),B7L806C1,B7L806C10,B7L806C19,B7L806C28,B7L806C37)</f>
        <v>16587.15276579597</v>
      </c>
      <c r="AX11" s="16" t="s">
        <v>31914</v>
      </c>
      <c r="AY11" s="33">
        <f>IF(D6L604C23=0,0,D6L604C19/D6L604C23)</f>
        <v>1.4549482186627531E-4</v>
      </c>
      <c r="AZ11" s="16" t="s">
        <v>31915</v>
      </c>
      <c r="BA11" s="33">
        <f>IF(D6L604C5=0,0,D6L604C19/D6L604C5)</f>
        <v>0.37268256870541705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1599.8141626470579</v>
      </c>
      <c r="J12" s="16" t="s">
        <v>31938</v>
      </c>
      <c r="K12" s="21">
        <f>IF(FLOW_THRU_100PCT="Y",1,INDEX(VariabilityMatrix,D6L605C1,D6L605C9))</f>
        <v>0.2941362164016772</v>
      </c>
      <c r="L12" s="16" t="s">
        <v>31918</v>
      </c>
      <c r="M12" s="15">
        <f>IF(D6L605C2&lt;&gt;0,D6L605C2*D6L605C4,D6L605C3*D6L605C4)</f>
        <v>470.563284746823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235.2816423734115</v>
      </c>
      <c r="R12" s="16" t="s">
        <v>31920</v>
      </c>
      <c r="S12" s="15">
        <f>D6L605C5-D6L605C7</f>
        <v>235.2816423734115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226.99760231709112</v>
      </c>
      <c r="X12" s="16" t="s">
        <v>31922</v>
      </c>
      <c r="Y12" s="33">
        <f>D6L605C7-D6L605C10</f>
        <v>8.2840400563203787</v>
      </c>
      <c r="Z12" s="16" t="s">
        <v>31923</v>
      </c>
      <c r="AA12" s="33">
        <f>CHOOSE(MIN(D6L605C9,RUN_YEARS),B7L806C7,B7L806C16,B7L806C25,B7L806C34,B7L806C43)</f>
        <v>2601768.4</v>
      </c>
      <c r="AB12" s="16" t="s">
        <v>31924</v>
      </c>
      <c r="AC12" s="33">
        <f>IF(D6L605C12=0,0,D6L605C10/D6L605C12)</f>
        <v>8.724742844793223E-5</v>
      </c>
      <c r="AD12" s="16" t="s">
        <v>31925</v>
      </c>
      <c r="AE12" s="33">
        <f>IF(D6L605C5=0,0,D6L605C10/D6L605C5)</f>
        <v>0.48239548149027939</v>
      </c>
      <c r="AF12" s="16" t="s">
        <v>31926</v>
      </c>
      <c r="AG12" s="33">
        <f>CHOOSE(MIN(D6L605C9,RUN_YEARS),B7L806C5,B7L806C14,B7L806C23,B7L806C32,B7L806C41)</f>
        <v>36518.775499868992</v>
      </c>
      <c r="AH12" s="16" t="s">
        <v>31927</v>
      </c>
      <c r="AI12" s="33">
        <f>IF(D6L605C15=0,0,D6L605C11/D6L605C15)</f>
        <v>2.2684331396462341E-4</v>
      </c>
      <c r="AJ12" s="16" t="s">
        <v>31928</v>
      </c>
      <c r="AK12" s="33">
        <f>IF(D6L605C5=0,0,D6L605C11/D6L605C5)</f>
        <v>1.7604518509720616E-2</v>
      </c>
      <c r="AL12" s="16" t="s">
        <v>31929</v>
      </c>
      <c r="AM12" s="33">
        <f>D6L605C8*CHOOSE(MIN(D6L605C9,RUN_YEARS),B7L806C4,B7L806C13,B7L806C22,B7L806C31,B7L806C40)</f>
        <v>54.793239859045109</v>
      </c>
      <c r="AN12" s="16" t="s">
        <v>31930</v>
      </c>
      <c r="AO12" s="33">
        <f>D6L605C8-D6L605C18</f>
        <v>180.48840251436638</v>
      </c>
      <c r="AP12" s="16" t="s">
        <v>31931</v>
      </c>
      <c r="AQ12" s="33">
        <f>CHOOSE(MIN(D6L605C9,RUN_YEARS),B7L806C2,B7L806C11,B7L806C20,B7L806C29,B7L806C38)</f>
        <v>5169.7586628325816</v>
      </c>
      <c r="AR12" s="16" t="s">
        <v>31932</v>
      </c>
      <c r="AS12" s="33">
        <f>IF(D6L605C20=0,0,D6L605C18/D6L605C20)</f>
        <v>1.0598800337233372E-2</v>
      </c>
      <c r="AT12" s="16" t="s">
        <v>31933</v>
      </c>
      <c r="AU12" s="33">
        <f>IF(D6L605C5=0,0,D6L605C18/D6L605C5)</f>
        <v>0.11644180843502377</v>
      </c>
      <c r="AV12" s="16" t="s">
        <v>31934</v>
      </c>
      <c r="AW12" s="33">
        <f>CHOOSE(MIN(D6L605C9,RUN_YEARS),B7L806C1,B7L806C10,B7L806C19,B7L806C28,B7L806C37)</f>
        <v>17029.135069212909</v>
      </c>
      <c r="AX12" s="16" t="s">
        <v>31935</v>
      </c>
      <c r="AY12" s="33">
        <f>IF(D6L605C23=0,0,D6L605C19/D6L605C23)</f>
        <v>1.059880033723337E-2</v>
      </c>
      <c r="AZ12" s="16" t="s">
        <v>31936</v>
      </c>
      <c r="BA12" s="33">
        <f>IF(D6L605C5=0,0,D6L605C19/D6L605C5)</f>
        <v>0.38355819156497623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497.42893872974088</v>
      </c>
      <c r="J13" s="16" t="s">
        <v>31959</v>
      </c>
      <c r="K13" s="21">
        <f>IF(FLOW_THRU_100PCT="Y",1,INDEX(VariabilityMatrix,D6L606C1,D6L606C9))</f>
        <v>0.62047015002265882</v>
      </c>
      <c r="L13" s="16" t="s">
        <v>31939</v>
      </c>
      <c r="M13" s="15">
        <f>IF(D6L606C2&lt;&gt;0,D6L606C2*D6L606C4,D6L606C3*D6L606C4)</f>
        <v>308.63980823925431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154.31990411962715</v>
      </c>
      <c r="R13" s="16" t="s">
        <v>31941</v>
      </c>
      <c r="S13" s="15">
        <f>D6L606C5-D6L606C7</f>
        <v>154.31990411962715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148.88644890264257</v>
      </c>
      <c r="X13" s="16" t="s">
        <v>31943</v>
      </c>
      <c r="Y13" s="33">
        <f>D6L606C7-D6L606C10</f>
        <v>5.4334552169845836</v>
      </c>
      <c r="Z13" s="16" t="s">
        <v>31944</v>
      </c>
      <c r="AA13" s="33">
        <f>CHOOSE(MIN(D6L606C9,RUN_YEARS),B7L806C7,B7L806C16,B7L806C25,B7L806C34,B7L806C43)</f>
        <v>2601768.4</v>
      </c>
      <c r="AB13" s="16" t="s">
        <v>31945</v>
      </c>
      <c r="AC13" s="33">
        <f>IF(D6L606C12=0,0,D6L606C10/D6L606C12)</f>
        <v>5.7225096938929142E-5</v>
      </c>
      <c r="AD13" s="16" t="s">
        <v>31946</v>
      </c>
      <c r="AE13" s="33">
        <f>IF(D6L606C5=0,0,D6L606C10/D6L606C5)</f>
        <v>0.48239548149027933</v>
      </c>
      <c r="AF13" s="16" t="s">
        <v>31947</v>
      </c>
      <c r="AG13" s="33">
        <f>CHOOSE(MIN(D6L606C9,RUN_YEARS),B7L806C5,B7L806C14,B7L806C23,B7L806C32,B7L806C41)</f>
        <v>36518.775499868992</v>
      </c>
      <c r="AH13" s="16" t="s">
        <v>31948</v>
      </c>
      <c r="AI13" s="33">
        <f>IF(D6L606C15=0,0,D6L606C11/D6L606C15)</f>
        <v>1.4878525204121577E-4</v>
      </c>
      <c r="AJ13" s="16" t="s">
        <v>31949</v>
      </c>
      <c r="AK13" s="33">
        <f>IF(D6L606C5=0,0,D6L606C11/D6L606C5)</f>
        <v>1.7604518509720647E-2</v>
      </c>
      <c r="AL13" s="16" t="s">
        <v>31950</v>
      </c>
      <c r="AM13" s="33">
        <f>D6L606C8*CHOOSE(MIN(D6L606C9,RUN_YEARS),B7L806C4,B7L806C13,B7L806C22,B7L806C31,B7L806C40)</f>
        <v>35.938577426417723</v>
      </c>
      <c r="AN13" s="16" t="s">
        <v>31951</v>
      </c>
      <c r="AO13" s="33">
        <f>D6L606C8-D6L606C18</f>
        <v>118.38132669320943</v>
      </c>
      <c r="AP13" s="16" t="s">
        <v>31952</v>
      </c>
      <c r="AQ13" s="33">
        <f>CHOOSE(MIN(D6L606C9,RUN_YEARS),B7L806C2,B7L806C11,B7L806C20,B7L806C29,B7L806C38)</f>
        <v>5169.7586628325816</v>
      </c>
      <c r="AR13" s="16" t="s">
        <v>31953</v>
      </c>
      <c r="AS13" s="33">
        <f>IF(D6L606C20=0,0,D6L606C18/D6L606C20)</f>
        <v>6.9516934484377809E-3</v>
      </c>
      <c r="AT13" s="16" t="s">
        <v>31954</v>
      </c>
      <c r="AU13" s="33">
        <f>IF(D6L606C5=0,0,D6L606C18/D6L606C5)</f>
        <v>0.11644180843502377</v>
      </c>
      <c r="AV13" s="16" t="s">
        <v>31955</v>
      </c>
      <c r="AW13" s="33">
        <f>CHOOSE(MIN(D6L606C9,RUN_YEARS),B7L806C1,B7L806C10,B7L806C19,B7L806C28,B7L806C37)</f>
        <v>17029.135069212909</v>
      </c>
      <c r="AX13" s="16" t="s">
        <v>31956</v>
      </c>
      <c r="AY13" s="33">
        <f>IF(D6L606C23=0,0,D6L606C19/D6L606C23)</f>
        <v>6.9516934484377809E-3</v>
      </c>
      <c r="AZ13" s="16" t="s">
        <v>31957</v>
      </c>
      <c r="BA13" s="33">
        <f>IF(D6L606C5=0,0,D6L606C19/D6L606C5)</f>
        <v>0.38355819156497623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9.0028017032745336</v>
      </c>
      <c r="J14" s="16" t="s">
        <v>31980</v>
      </c>
      <c r="K14" s="21">
        <f>IF(FLOW_THRU_100PCT="Y",1,INDEX(VariabilityMatrix,D6L607C1,D6L607C9))</f>
        <v>0.62502485848003075</v>
      </c>
      <c r="L14" s="16" t="s">
        <v>31960</v>
      </c>
      <c r="M14" s="15">
        <f>IF(D6L607C2&lt;&gt;0,D6L607C2*D6L607C4,D6L607C3*D6L607C4)</f>
        <v>5.626974860512945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2.8134874302564725</v>
      </c>
      <c r="R14" s="16" t="s">
        <v>31962</v>
      </c>
      <c r="S14" s="15">
        <f>D6L607C5-D6L607C7</f>
        <v>2.8134874302564725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2.7223473511003569</v>
      </c>
      <c r="X14" s="16" t="s">
        <v>31964</v>
      </c>
      <c r="Y14" s="33">
        <f>D6L607C7-D6L607C10</f>
        <v>9.1140079156115661E-2</v>
      </c>
      <c r="Z14" s="16" t="s">
        <v>31965</v>
      </c>
      <c r="AA14" s="33">
        <f>CHOOSE(MIN(D6L607C9,RUN_YEARS),B7L806C7,B7L806C16,B7L806C25,B7L806C34,B7L806C43)</f>
        <v>2742611</v>
      </c>
      <c r="AB14" s="16" t="s">
        <v>31966</v>
      </c>
      <c r="AC14" s="33">
        <f>IF(D6L607C12=0,0,D6L607C10/D6L607C12)</f>
        <v>9.9261154830209493E-7</v>
      </c>
      <c r="AD14" s="16" t="s">
        <v>31967</v>
      </c>
      <c r="AE14" s="33">
        <f>IF(D6L607C5=0,0,D6L607C10/D6L607C5)</f>
        <v>0.48380300580411562</v>
      </c>
      <c r="AF14" s="16" t="s">
        <v>31968</v>
      </c>
      <c r="AG14" s="33">
        <f>CHOOSE(MIN(D6L607C9,RUN_YEARS),B7L806C5,B7L806C14,B7L806C23,B7L806C32,B7L806C41)</f>
        <v>35314.798279817842</v>
      </c>
      <c r="AH14" s="16" t="s">
        <v>31969</v>
      </c>
      <c r="AI14" s="33">
        <f>IF(D6L607C15=0,0,D6L607C11/D6L607C15)</f>
        <v>2.5807900255854379E-6</v>
      </c>
      <c r="AJ14" s="16" t="s">
        <v>31970</v>
      </c>
      <c r="AK14" s="33">
        <f>IF(D6L607C5=0,0,D6L607C11/D6L607C5)</f>
        <v>1.6196994195884412E-2</v>
      </c>
      <c r="AL14" s="16" t="s">
        <v>31971</v>
      </c>
      <c r="AM14" s="33">
        <f>D6L607C8*CHOOSE(MIN(D6L607C9,RUN_YEARS),B7L806C4,B7L806C13,B7L806C22,B7L806C31,B7L806C40)</f>
        <v>0.71641198519970239</v>
      </c>
      <c r="AN14" s="16" t="s">
        <v>31972</v>
      </c>
      <c r="AO14" s="33">
        <f>D6L607C8-D6L607C18</f>
        <v>2.0970754450567703</v>
      </c>
      <c r="AP14" s="16" t="s">
        <v>31973</v>
      </c>
      <c r="AQ14" s="33">
        <f>CHOOSE(MIN(D6L607C9,RUN_YEARS),B7L806C2,B7L806C11,B7L806C20,B7L806C29,B7L806C38)</f>
        <v>5666.5748815884554</v>
      </c>
      <c r="AR14" s="16" t="s">
        <v>31974</v>
      </c>
      <c r="AS14" s="33">
        <f>IF(D6L607C20=0,0,D6L607C18/D6L607C20)</f>
        <v>1.2642769224270405E-4</v>
      </c>
      <c r="AT14" s="16" t="s">
        <v>31975</v>
      </c>
      <c r="AU14" s="33">
        <f>IF(D6L607C5=0,0,D6L607C18/D6L607C5)</f>
        <v>0.12731743129458295</v>
      </c>
      <c r="AV14" s="16" t="s">
        <v>31976</v>
      </c>
      <c r="AW14" s="33">
        <f>CHOOSE(MIN(D6L607C9,RUN_YEARS),B7L806C1,B7L806C10,B7L806C19,B7L806C28,B7L806C37)</f>
        <v>16587.15276579597</v>
      </c>
      <c r="AX14" s="16" t="s">
        <v>31977</v>
      </c>
      <c r="AY14" s="33">
        <f>IF(D6L607C23=0,0,D6L607C19/D6L607C23)</f>
        <v>1.2642769224270405E-4</v>
      </c>
      <c r="AZ14" s="16" t="s">
        <v>31978</v>
      </c>
      <c r="BA14" s="33">
        <f>IF(D6L607C5=0,0,D6L607C19/D6L607C5)</f>
        <v>0.37268256870541711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1.5186018637683267</v>
      </c>
      <c r="J15" s="16" t="s">
        <v>32001</v>
      </c>
      <c r="K15" s="21">
        <f>IF(FLOW_THRU_100PCT="Y",1,INDEX(VariabilityMatrix,D6L608C1,D6L608C9))</f>
        <v>0.62502485848003075</v>
      </c>
      <c r="L15" s="16" t="s">
        <v>31981</v>
      </c>
      <c r="M15" s="15">
        <f>IF(D6L608C2&lt;&gt;0,D6L608C2*D6L608C4,D6L608C3*D6L608C4)</f>
        <v>0.94916391498930941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0.4745819574946547</v>
      </c>
      <c r="R15" s="16" t="s">
        <v>31983</v>
      </c>
      <c r="S15" s="15">
        <f>D6L608C5-D6L608C7</f>
        <v>0.4745819574946547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0.45920835507262991</v>
      </c>
      <c r="X15" s="16" t="s">
        <v>31985</v>
      </c>
      <c r="Y15" s="33">
        <f>D6L608C7-D6L608C10</f>
        <v>1.537360242202479E-2</v>
      </c>
      <c r="Z15" s="16" t="s">
        <v>31986</v>
      </c>
      <c r="AA15" s="33">
        <f>CHOOSE(MIN(D6L608C9,RUN_YEARS),B7L806C7,B7L806C16,B7L806C25,B7L806C34,B7L806C43)</f>
        <v>2742611</v>
      </c>
      <c r="AB15" s="16" t="s">
        <v>31987</v>
      </c>
      <c r="AC15" s="33">
        <f>IF(D6L608C12=0,0,D6L608C10/D6L608C12)</f>
        <v>1.6743473831054784E-7</v>
      </c>
      <c r="AD15" s="16" t="s">
        <v>31988</v>
      </c>
      <c r="AE15" s="33">
        <f>IF(D6L608C5=0,0,D6L608C10/D6L608C5)</f>
        <v>0.48380300580411556</v>
      </c>
      <c r="AF15" s="16" t="s">
        <v>31989</v>
      </c>
      <c r="AG15" s="33">
        <f>CHOOSE(MIN(D6L608C9,RUN_YEARS),B7L806C5,B7L806C14,B7L806C23,B7L806C32,B7L806C41)</f>
        <v>35314.798279817842</v>
      </c>
      <c r="AH15" s="16" t="s">
        <v>31990</v>
      </c>
      <c r="AI15" s="33">
        <f>IF(D6L608C15=0,0,D6L608C11/D6L608C15)</f>
        <v>4.3533031960742349E-7</v>
      </c>
      <c r="AJ15" s="16" t="s">
        <v>31991</v>
      </c>
      <c r="AK15" s="33">
        <f>IF(D6L608C5=0,0,D6L608C11/D6L608C5)</f>
        <v>1.6196994195884433E-2</v>
      </c>
      <c r="AL15" s="16" t="s">
        <v>31992</v>
      </c>
      <c r="AM15" s="33">
        <f>D6L608C8*CHOOSE(MIN(D6L608C9,RUN_YEARS),B7L806C4,B7L806C13,B7L806C22,B7L806C31,B7L806C40)</f>
        <v>0.12084511153394878</v>
      </c>
      <c r="AN15" s="16" t="s">
        <v>31993</v>
      </c>
      <c r="AO15" s="33">
        <f>D6L608C8-D6L608C18</f>
        <v>0.35373684596070593</v>
      </c>
      <c r="AP15" s="16" t="s">
        <v>31994</v>
      </c>
      <c r="AQ15" s="33">
        <f>CHOOSE(MIN(D6L608C9,RUN_YEARS),B7L806C2,B7L806C11,B7L806C20,B7L806C29,B7L806C38)</f>
        <v>5666.5748815884554</v>
      </c>
      <c r="AR15" s="16" t="s">
        <v>31995</v>
      </c>
      <c r="AS15" s="33">
        <f>IF(D6L608C20=0,0,D6L608C18/D6L608C20)</f>
        <v>2.1325953342043095E-5</v>
      </c>
      <c r="AT15" s="16" t="s">
        <v>31996</v>
      </c>
      <c r="AU15" s="33">
        <f>IF(D6L608C5=0,0,D6L608C18/D6L608C5)</f>
        <v>0.12731743129458295</v>
      </c>
      <c r="AV15" s="16" t="s">
        <v>31997</v>
      </c>
      <c r="AW15" s="33">
        <f>CHOOSE(MIN(D6L608C9,RUN_YEARS),B7L806C1,B7L806C10,B7L806C19,B7L806C28,B7L806C37)</f>
        <v>16587.15276579597</v>
      </c>
      <c r="AX15" s="16" t="s">
        <v>31998</v>
      </c>
      <c r="AY15" s="33">
        <f>IF(D6L608C23=0,0,D6L608C19/D6L608C23)</f>
        <v>2.1325953342043095E-5</v>
      </c>
      <c r="AZ15" s="16" t="s">
        <v>31999</v>
      </c>
      <c r="BA15" s="33">
        <f>IF(D6L608C5=0,0,D6L608C19/D6L608C5)</f>
        <v>0.37268256870541705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6.2447179444678858</v>
      </c>
      <c r="J16" s="16" t="s">
        <v>32022</v>
      </c>
      <c r="K16" s="21">
        <f>IF(FLOW_THRU_100PCT="Y",1,INDEX(VariabilityMatrix,D6L609C1,D6L609C9))</f>
        <v>0.62502485848003075</v>
      </c>
      <c r="L16" s="16" t="s">
        <v>32002</v>
      </c>
      <c r="M16" s="15">
        <f>IF(D6L609C2&lt;&gt;0,D6L609C2*D6L609C4,D6L609C3*D6L609C4)</f>
        <v>3.9031039494887487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1.9515519747443744</v>
      </c>
      <c r="R16" s="16" t="s">
        <v>32004</v>
      </c>
      <c r="S16" s="15">
        <f>D6L609C5-D6L609C7</f>
        <v>1.9515519747443744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1.8883334227285715</v>
      </c>
      <c r="X16" s="16" t="s">
        <v>32006</v>
      </c>
      <c r="Y16" s="33">
        <f>D6L609C7-D6L609C10</f>
        <v>6.3218552015802842E-2</v>
      </c>
      <c r="Z16" s="16" t="s">
        <v>32007</v>
      </c>
      <c r="AA16" s="33">
        <f>CHOOSE(MIN(D6L609C9,RUN_YEARS),B7L806C7,B7L806C16,B7L806C25,B7L806C34,B7L806C43)</f>
        <v>2742611</v>
      </c>
      <c r="AB16" s="16" t="s">
        <v>32008</v>
      </c>
      <c r="AC16" s="33">
        <f>IF(D6L609C12=0,0,D6L609C10/D6L609C12)</f>
        <v>6.8851668090318732E-7</v>
      </c>
      <c r="AD16" s="16" t="s">
        <v>32009</v>
      </c>
      <c r="AE16" s="33">
        <f>IF(D6L609C5=0,0,D6L609C10/D6L609C5)</f>
        <v>0.48380300580411556</v>
      </c>
      <c r="AF16" s="16" t="s">
        <v>32010</v>
      </c>
      <c r="AG16" s="33">
        <f>CHOOSE(MIN(D6L609C9,RUN_YEARS),B7L806C5,B7L806C14,B7L806C23,B7L806C32,B7L806C41)</f>
        <v>35314.798279817842</v>
      </c>
      <c r="AH16" s="16" t="s">
        <v>32011</v>
      </c>
      <c r="AI16" s="33">
        <f>IF(D6L609C15=0,0,D6L609C11/D6L609C15)</f>
        <v>1.7901433703482826E-6</v>
      </c>
      <c r="AJ16" s="16" t="s">
        <v>32012</v>
      </c>
      <c r="AK16" s="33">
        <f>IF(D6L609C5=0,0,D6L609C11/D6L609C5)</f>
        <v>1.6196994195884426E-2</v>
      </c>
      <c r="AL16" s="16" t="s">
        <v>32013</v>
      </c>
      <c r="AM16" s="33">
        <f>D6L609C8*CHOOSE(MIN(D6L609C9,RUN_YEARS),B7L806C4,B7L806C13,B7L806C22,B7L806C31,B7L806C40)</f>
        <v>0.49693316892464912</v>
      </c>
      <c r="AN16" s="16" t="s">
        <v>32014</v>
      </c>
      <c r="AO16" s="33">
        <f>D6L609C8-D6L609C18</f>
        <v>1.4546188058197251</v>
      </c>
      <c r="AP16" s="16" t="s">
        <v>32015</v>
      </c>
      <c r="AQ16" s="33">
        <f>CHOOSE(MIN(D6L609C9,RUN_YEARS),B7L806C2,B7L806C11,B7L806C20,B7L806C29,B7L806C38)</f>
        <v>5666.5748815884554</v>
      </c>
      <c r="AR16" s="16" t="s">
        <v>32016</v>
      </c>
      <c r="AS16" s="33">
        <f>IF(D6L609C20=0,0,D6L609C18/D6L609C20)</f>
        <v>8.7695509070083742E-5</v>
      </c>
      <c r="AT16" s="16" t="s">
        <v>32017</v>
      </c>
      <c r="AU16" s="33">
        <f>IF(D6L609C5=0,0,D6L609C18/D6L609C5)</f>
        <v>0.12731743129458295</v>
      </c>
      <c r="AV16" s="16" t="s">
        <v>32018</v>
      </c>
      <c r="AW16" s="33">
        <f>CHOOSE(MIN(D6L609C9,RUN_YEARS),B7L806C1,B7L806C10,B7L806C19,B7L806C28,B7L806C37)</f>
        <v>16587.15276579597</v>
      </c>
      <c r="AX16" s="16" t="s">
        <v>32019</v>
      </c>
      <c r="AY16" s="33">
        <f>IF(D6L609C23=0,0,D6L609C19/D6L609C23)</f>
        <v>8.7695509070083742E-5</v>
      </c>
      <c r="AZ16" s="16" t="s">
        <v>32020</v>
      </c>
      <c r="BA16" s="33">
        <f>IF(D6L609C5=0,0,D6L609C19/D6L609C5)</f>
        <v>0.37268256870541705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2.6161583509778334</v>
      </c>
      <c r="J17" s="16" t="s">
        <v>32043</v>
      </c>
      <c r="K17" s="21">
        <f>IF(FLOW_THRU_100PCT="Y",1,INDEX(VariabilityMatrix,D6L610C1,D6L610C9))</f>
        <v>0.62502485848003075</v>
      </c>
      <c r="L17" s="16" t="s">
        <v>32023</v>
      </c>
      <c r="M17" s="15">
        <f>IF(D6L610C2&lt;&gt;0,D6L610C2*D6L610C4,D6L610C3*D6L610C4)</f>
        <v>1.6351640030812711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0.81758200154063554</v>
      </c>
      <c r="R17" s="16" t="s">
        <v>32025</v>
      </c>
      <c r="S17" s="15">
        <f>D6L610C5-D6L610C7</f>
        <v>0.81758200154063554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0.79109725967340905</v>
      </c>
      <c r="X17" s="16" t="s">
        <v>32027</v>
      </c>
      <c r="Y17" s="33">
        <f>D6L610C7-D6L610C10</f>
        <v>2.6484741867226491E-2</v>
      </c>
      <c r="Z17" s="16" t="s">
        <v>32028</v>
      </c>
      <c r="AA17" s="33">
        <f>CHOOSE(MIN(D6L610C9,RUN_YEARS),B7L806C7,B7L806C16,B7L806C25,B7L806C34,B7L806C43)</f>
        <v>2742611</v>
      </c>
      <c r="AB17" s="16" t="s">
        <v>32029</v>
      </c>
      <c r="AC17" s="33">
        <f>IF(D6L610C12=0,0,D6L610C10/D6L610C12)</f>
        <v>2.8844676101474438E-7</v>
      </c>
      <c r="AD17" s="16" t="s">
        <v>32030</v>
      </c>
      <c r="AE17" s="33">
        <f>IF(D6L610C5=0,0,D6L610C10/D6L610C5)</f>
        <v>0.48380300580411556</v>
      </c>
      <c r="AF17" s="16" t="s">
        <v>32031</v>
      </c>
      <c r="AG17" s="33">
        <f>CHOOSE(MIN(D6L610C9,RUN_YEARS),B7L806C5,B7L806C14,B7L806C23,B7L806C32,B7L806C41)</f>
        <v>35314.798279817842</v>
      </c>
      <c r="AH17" s="16" t="s">
        <v>32032</v>
      </c>
      <c r="AI17" s="33">
        <f>IF(D6L610C15=0,0,D6L610C11/D6L610C15)</f>
        <v>7.4996157863833343E-7</v>
      </c>
      <c r="AJ17" s="16" t="s">
        <v>32033</v>
      </c>
      <c r="AK17" s="33">
        <f>IF(D6L610C5=0,0,D6L610C11/D6L610C5)</f>
        <v>1.6196994195884426E-2</v>
      </c>
      <c r="AL17" s="16" t="s">
        <v>32034</v>
      </c>
      <c r="AM17" s="33">
        <f>D6L610C8*CHOOSE(MIN(D6L610C9,RUN_YEARS),B7L806C4,B7L806C13,B7L806C22,B7L806C31,B7L806C40)</f>
        <v>0.20818488061767496</v>
      </c>
      <c r="AN17" s="16" t="s">
        <v>32035</v>
      </c>
      <c r="AO17" s="33">
        <f>D6L610C8-D6L610C18</f>
        <v>0.60939712092296061</v>
      </c>
      <c r="AP17" s="16" t="s">
        <v>32036</v>
      </c>
      <c r="AQ17" s="33">
        <f>CHOOSE(MIN(D6L610C9,RUN_YEARS),B7L806C2,B7L806C11,B7L806C20,B7L806C29,B7L806C38)</f>
        <v>5666.5748815884554</v>
      </c>
      <c r="AR17" s="16" t="s">
        <v>32037</v>
      </c>
      <c r="AS17" s="33">
        <f>IF(D6L610C20=0,0,D6L610C18/D6L610C20)</f>
        <v>3.6739103421027508E-5</v>
      </c>
      <c r="AT17" s="16" t="s">
        <v>32038</v>
      </c>
      <c r="AU17" s="33">
        <f>IF(D6L610C5=0,0,D6L610C18/D6L610C5)</f>
        <v>0.12731743129458295</v>
      </c>
      <c r="AV17" s="16" t="s">
        <v>32039</v>
      </c>
      <c r="AW17" s="33">
        <f>CHOOSE(MIN(D6L610C9,RUN_YEARS),B7L806C1,B7L806C10,B7L806C19,B7L806C28,B7L806C37)</f>
        <v>16587.15276579597</v>
      </c>
      <c r="AX17" s="16" t="s">
        <v>32040</v>
      </c>
      <c r="AY17" s="33">
        <f>IF(D6L610C23=0,0,D6L610C19/D6L610C23)</f>
        <v>3.6739103421027508E-5</v>
      </c>
      <c r="AZ17" s="16" t="s">
        <v>32041</v>
      </c>
      <c r="BA17" s="33">
        <f>IF(D6L610C5=0,0,D6L610C19/D6L610C5)</f>
        <v>0.37268256870541705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0.36427521342729324</v>
      </c>
      <c r="J18" s="16" t="s">
        <v>32064</v>
      </c>
      <c r="K18" s="21">
        <f>IF(FLOW_THRU_100PCT="Y",1,INDEX(VariabilityMatrix,D6L611C1,D6L611C9))</f>
        <v>0.62502485848003075</v>
      </c>
      <c r="L18" s="16" t="s">
        <v>32044</v>
      </c>
      <c r="M18" s="15">
        <f>IF(D6L611C2&lt;&gt;0,D6L611C2*D6L611C4,D6L611C3*D6L611C4)</f>
        <v>0.22768106372017696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0.11384053186008848</v>
      </c>
      <c r="R18" s="16" t="s">
        <v>32046</v>
      </c>
      <c r="S18" s="15">
        <f>D6L611C5-D6L611C7</f>
        <v>0.11384053186008848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0.11015278299249998</v>
      </c>
      <c r="X18" s="16" t="s">
        <v>32048</v>
      </c>
      <c r="Y18" s="33">
        <f>D6L611C7-D6L611C10</f>
        <v>3.6877488675885056E-3</v>
      </c>
      <c r="Z18" s="16" t="s">
        <v>32049</v>
      </c>
      <c r="AA18" s="33">
        <f>CHOOSE(MIN(D6L611C9,RUN_YEARS),B7L806C7,B7L806C16,B7L806C25,B7L806C34,B7L806C43)</f>
        <v>2742611</v>
      </c>
      <c r="AB18" s="16" t="s">
        <v>32050</v>
      </c>
      <c r="AC18" s="33">
        <f>IF(D6L611C12=0,0,D6L611C10/D6L611C12)</f>
        <v>4.0163473052685915E-8</v>
      </c>
      <c r="AD18" s="16" t="s">
        <v>32051</v>
      </c>
      <c r="AE18" s="33">
        <f>IF(D6L611C5=0,0,D6L611C10/D6L611C5)</f>
        <v>0.48380300580411556</v>
      </c>
      <c r="AF18" s="16" t="s">
        <v>32052</v>
      </c>
      <c r="AG18" s="33">
        <f>CHOOSE(MIN(D6L611C9,RUN_YEARS),B7L806C5,B7L806C14,B7L806C23,B7L806C32,B7L806C41)</f>
        <v>35314.798279817842</v>
      </c>
      <c r="AH18" s="16" t="s">
        <v>32053</v>
      </c>
      <c r="AI18" s="33">
        <f>IF(D6L611C15=0,0,D6L611C11/D6L611C15)</f>
        <v>1.0442502993698333E-7</v>
      </c>
      <c r="AJ18" s="16" t="s">
        <v>32054</v>
      </c>
      <c r="AK18" s="33">
        <f>IF(D6L611C5=0,0,D6L611C11/D6L611C5)</f>
        <v>1.6196994195884457E-2</v>
      </c>
      <c r="AL18" s="16" t="s">
        <v>32055</v>
      </c>
      <c r="AM18" s="33">
        <f>D6L611C8*CHOOSE(MIN(D6L611C9,RUN_YEARS),B7L806C4,B7L806C13,B7L806C22,B7L806C31,B7L806C40)</f>
        <v>2.8987768187271192E-2</v>
      </c>
      <c r="AN18" s="16" t="s">
        <v>32056</v>
      </c>
      <c r="AO18" s="33">
        <f>D6L611C8-D6L611C18</f>
        <v>8.4852763672817286E-2</v>
      </c>
      <c r="AP18" s="16" t="s">
        <v>32057</v>
      </c>
      <c r="AQ18" s="33">
        <f>CHOOSE(MIN(D6L611C9,RUN_YEARS),B7L806C2,B7L806C11,B7L806C20,B7L806C29,B7L806C38)</f>
        <v>5666.5748815884554</v>
      </c>
      <c r="AR18" s="16" t="s">
        <v>32058</v>
      </c>
      <c r="AS18" s="33">
        <f>IF(D6L611C20=0,0,D6L611C18/D6L611C20)</f>
        <v>5.1155713624215504E-6</v>
      </c>
      <c r="AT18" s="16" t="s">
        <v>32059</v>
      </c>
      <c r="AU18" s="33">
        <f>IF(D6L611C5=0,0,D6L611C18/D6L611C5)</f>
        <v>0.12731743129458295</v>
      </c>
      <c r="AV18" s="16" t="s">
        <v>32060</v>
      </c>
      <c r="AW18" s="33">
        <f>CHOOSE(MIN(D6L611C9,RUN_YEARS),B7L806C1,B7L806C10,B7L806C19,B7L806C28,B7L806C37)</f>
        <v>16587.15276579597</v>
      </c>
      <c r="AX18" s="16" t="s">
        <v>32061</v>
      </c>
      <c r="AY18" s="33">
        <f>IF(D6L611C23=0,0,D6L611C19/D6L611C23)</f>
        <v>5.1155713624215504E-6</v>
      </c>
      <c r="AZ18" s="16" t="s">
        <v>32062</v>
      </c>
      <c r="BA18" s="33">
        <f>IF(D6L611C5=0,0,D6L611C19/D6L611C5)</f>
        <v>0.37268256870541705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0.62502485848003075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2742611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35314.798279817842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5666.5748815884554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16587.15276579597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23.11413052327682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19.878152250018065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9.9390761250090325</v>
      </c>
      <c r="R20" s="16" t="s">
        <v>32088</v>
      </c>
      <c r="S20" s="15">
        <f>D6L613C5-D6L613C7</f>
        <v>9.9390761250090325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9.6171098083905822</v>
      </c>
      <c r="X20" s="16" t="s">
        <v>32090</v>
      </c>
      <c r="Y20" s="33">
        <f>D6L613C7-D6L613C10</f>
        <v>0.32196631661845032</v>
      </c>
      <c r="Z20" s="16" t="s">
        <v>32091</v>
      </c>
      <c r="AA20" s="33">
        <f>CHOOSE(MIN(D6L613C9,RUN_YEARS),B7L806C7,B7L806C16,B7L806C25,B7L806C34,B7L806C43)</f>
        <v>2742611</v>
      </c>
      <c r="AB20" s="16" t="s">
        <v>32092</v>
      </c>
      <c r="AC20" s="33">
        <f>IF(D6L613C12=0,0,D6L613C10/D6L613C12)</f>
        <v>3.5065526275474656E-6</v>
      </c>
      <c r="AD20" s="16" t="s">
        <v>32093</v>
      </c>
      <c r="AE20" s="33">
        <f>IF(D6L613C5=0,0,D6L613C10/D6L613C5)</f>
        <v>0.48380300580411556</v>
      </c>
      <c r="AF20" s="16" t="s">
        <v>32094</v>
      </c>
      <c r="AG20" s="33">
        <f>CHOOSE(MIN(D6L613C9,RUN_YEARS),B7L806C5,B7L806C14,B7L806C23,B7L806C32,B7L806C41)</f>
        <v>35314.798279817842</v>
      </c>
      <c r="AH20" s="16" t="s">
        <v>32095</v>
      </c>
      <c r="AI20" s="33">
        <f>IF(D6L613C15=0,0,D6L613C11/D6L613C15)</f>
        <v>9.1170368316234099E-6</v>
      </c>
      <c r="AJ20" s="16" t="s">
        <v>32096</v>
      </c>
      <c r="AK20" s="33">
        <f>IF(D6L613C5=0,0,D6L613C11/D6L613C5)</f>
        <v>1.6196994195884464E-2</v>
      </c>
      <c r="AL20" s="16" t="s">
        <v>32097</v>
      </c>
      <c r="AM20" s="33">
        <f>D6L613C8*CHOOSE(MIN(D6L613C9,RUN_YEARS),B7L806C4,B7L806C13,B7L806C22,B7L806C31,B7L806C40)</f>
        <v>2.5308352833549344</v>
      </c>
      <c r="AN20" s="16" t="s">
        <v>32098</v>
      </c>
      <c r="AO20" s="33">
        <f>D6L613C8-D6L613C18</f>
        <v>7.4082408416540986</v>
      </c>
      <c r="AP20" s="16" t="s">
        <v>32099</v>
      </c>
      <c r="AQ20" s="33">
        <f>CHOOSE(MIN(D6L613C9,RUN_YEARS),B7L806C2,B7L806C11,B7L806C20,B7L806C29,B7L806C38)</f>
        <v>5666.5748815884554</v>
      </c>
      <c r="AR20" s="16" t="s">
        <v>32100</v>
      </c>
      <c r="AS20" s="33">
        <f>IF(D6L613C20=0,0,D6L613C18/D6L613C20)</f>
        <v>4.4662522533285402E-4</v>
      </c>
      <c r="AT20" s="16" t="s">
        <v>32101</v>
      </c>
      <c r="AU20" s="33">
        <f>IF(D6L613C5=0,0,D6L613C18/D6L613C5)</f>
        <v>0.12731743129458295</v>
      </c>
      <c r="AV20" s="16" t="s">
        <v>32102</v>
      </c>
      <c r="AW20" s="33">
        <f>CHOOSE(MIN(D6L613C9,RUN_YEARS),B7L806C1,B7L806C10,B7L806C19,B7L806C28,B7L806C37)</f>
        <v>16587.15276579597</v>
      </c>
      <c r="AX20" s="16" t="s">
        <v>32103</v>
      </c>
      <c r="AY20" s="33">
        <f>IF(D6L613C23=0,0,D6L613C19/D6L613C23)</f>
        <v>4.4662522533285407E-4</v>
      </c>
      <c r="AZ20" s="16" t="s">
        <v>32104</v>
      </c>
      <c r="BA20" s="33">
        <f>IF(D6L613C5=0,0,D6L613C19/D6L613C5)</f>
        <v>0.37268256870541711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43.55855175905085</v>
      </c>
      <c r="J21" s="16" t="s">
        <v>32126</v>
      </c>
      <c r="K21" s="21">
        <f>IF(FLOW_THRU_100PCT="Y",1,INDEX(VariabilityMatrix,D6L614C1,D6L614C9))</f>
        <v>0.62047015002265882</v>
      </c>
      <c r="L21" s="16" t="s">
        <v>32106</v>
      </c>
      <c r="M21" s="15">
        <f>IF(D6L614C2&lt;&gt;0,D6L614C2*D6L614C4,D6L614C3*D6L614C4)</f>
        <v>27.026781144708028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13.513390572354014</v>
      </c>
      <c r="R21" s="16" t="s">
        <v>32108</v>
      </c>
      <c r="S21" s="15">
        <f>D6L614C5-D6L614C7</f>
        <v>13.513390572354014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13.037597103433834</v>
      </c>
      <c r="X21" s="16" t="s">
        <v>32110</v>
      </c>
      <c r="Y21" s="33">
        <f>D6L614C7-D6L614C10</f>
        <v>0.47579346892018037</v>
      </c>
      <c r="Z21" s="16" t="s">
        <v>32111</v>
      </c>
      <c r="AA21" s="33">
        <f>CHOOSE(MIN(D6L614C9,RUN_YEARS),B7L806C7,B7L806C16,B7L806C25,B7L806C34,B7L806C43)</f>
        <v>2601768.4</v>
      </c>
      <c r="AB21" s="16" t="s">
        <v>32112</v>
      </c>
      <c r="AC21" s="33">
        <f>IF(D6L614C12=0,0,D6L614C10/D6L614C12)</f>
        <v>5.0110521380126818E-6</v>
      </c>
      <c r="AD21" s="16" t="s">
        <v>32113</v>
      </c>
      <c r="AE21" s="33">
        <f>IF(D6L614C5=0,0,D6L614C10/D6L614C5)</f>
        <v>0.48239548149027939</v>
      </c>
      <c r="AF21" s="16" t="s">
        <v>32114</v>
      </c>
      <c r="AG21" s="33">
        <f>CHOOSE(MIN(D6L614C9,RUN_YEARS),B7L806C5,B7L806C14,B7L806C23,B7L806C32,B7L806C41)</f>
        <v>36518.775499868992</v>
      </c>
      <c r="AH21" s="16" t="s">
        <v>32115</v>
      </c>
      <c r="AI21" s="33">
        <f>IF(D6L614C15=0,0,D6L614C11/D6L614C15)</f>
        <v>1.3028735558832942E-5</v>
      </c>
      <c r="AJ21" s="16" t="s">
        <v>32116</v>
      </c>
      <c r="AK21" s="33">
        <f>IF(D6L614C5=0,0,D6L614C11/D6L614C5)</f>
        <v>1.7604518509720606E-2</v>
      </c>
      <c r="AL21" s="16" t="s">
        <v>32117</v>
      </c>
      <c r="AM21" s="33">
        <f>D6L614C8*CHOOSE(MIN(D6L614C9,RUN_YEARS),B7L806C4,B7L806C13,B7L806C22,B7L806C31,B7L806C40)</f>
        <v>3.1470472726674048</v>
      </c>
      <c r="AN21" s="16" t="s">
        <v>32118</v>
      </c>
      <c r="AO21" s="33">
        <f>D6L614C8-D6L614C18</f>
        <v>10.366343299686609</v>
      </c>
      <c r="AP21" s="16" t="s">
        <v>32119</v>
      </c>
      <c r="AQ21" s="33">
        <f>CHOOSE(MIN(D6L614C9,RUN_YEARS),B7L806C2,B7L806C11,B7L806C20,B7L806C29,B7L806C38)</f>
        <v>5169.7586628325816</v>
      </c>
      <c r="AR21" s="16" t="s">
        <v>32120</v>
      </c>
      <c r="AS21" s="33">
        <f>IF(D6L614C20=0,0,D6L614C18/D6L614C20)</f>
        <v>6.0874162178841328E-4</v>
      </c>
      <c r="AT21" s="16" t="s">
        <v>32121</v>
      </c>
      <c r="AU21" s="33">
        <f>IF(D6L614C5=0,0,D6L614C18/D6L614C5)</f>
        <v>0.11644180843502377</v>
      </c>
      <c r="AV21" s="16" t="s">
        <v>32122</v>
      </c>
      <c r="AW21" s="33">
        <f>CHOOSE(MIN(D6L614C9,RUN_YEARS),B7L806C1,B7L806C10,B7L806C19,B7L806C28,B7L806C37)</f>
        <v>17029.135069212909</v>
      </c>
      <c r="AX21" s="16" t="s">
        <v>32123</v>
      </c>
      <c r="AY21" s="33">
        <f>IF(D6L614C23=0,0,D6L614C19/D6L614C23)</f>
        <v>6.0874162178841318E-4</v>
      </c>
      <c r="AZ21" s="16" t="s">
        <v>32124</v>
      </c>
      <c r="BA21" s="33">
        <f>IF(D6L614C5=0,0,D6L614C19/D6L614C5)</f>
        <v>0.38355819156497617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85.900375871493836</v>
      </c>
      <c r="J22" s="16" t="s">
        <v>32147</v>
      </c>
      <c r="K22" s="21">
        <f>IF(FLOW_THRU_100PCT="Y",1,INDEX(VariabilityMatrix,D6L615C1,D6L615C9))</f>
        <v>0.61445765294191268</v>
      </c>
      <c r="L22" s="16" t="s">
        <v>32127</v>
      </c>
      <c r="M22" s="15">
        <f>IF(D6L615C2&lt;&gt;0,D6L615C2*D6L615C4,D6L615C3*D6L615C4)</f>
        <v>52.78214334482621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26.391071672413105</v>
      </c>
      <c r="R22" s="16" t="s">
        <v>32129</v>
      </c>
      <c r="S22" s="15">
        <f>D6L615C5-D6L615C7</f>
        <v>26.391071672413105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25.479208337441577</v>
      </c>
      <c r="X22" s="16" t="s">
        <v>32131</v>
      </c>
      <c r="Y22" s="33">
        <f>D6L615C7-D6L615C10</f>
        <v>0.91186333497152816</v>
      </c>
      <c r="Z22" s="16" t="s">
        <v>32132</v>
      </c>
      <c r="AA22" s="33">
        <f>CHOOSE(MIN(D6L615C9,RUN_YEARS),B7L806C7,B7L806C16,B7L806C25,B7L806C34,B7L806C43)</f>
        <v>2654860</v>
      </c>
      <c r="AB22" s="16" t="s">
        <v>32133</v>
      </c>
      <c r="AC22" s="33">
        <f>IF(D6L615C12=0,0,D6L615C10/D6L615C12)</f>
        <v>9.5971947061018577E-6</v>
      </c>
      <c r="AD22" s="16" t="s">
        <v>32134</v>
      </c>
      <c r="AE22" s="33">
        <f>IF(D6L615C5=0,0,D6L615C10/D6L615C5)</f>
        <v>0.48272401844286017</v>
      </c>
      <c r="AF22" s="16" t="s">
        <v>32135</v>
      </c>
      <c r="AG22" s="33">
        <f>CHOOSE(MIN(D6L615C9,RUN_YEARS),B7L806C5,B7L806C14,B7L806C23,B7L806C32,B7L806C41)</f>
        <v>36543.664897593233</v>
      </c>
      <c r="AH22" s="16" t="s">
        <v>32136</v>
      </c>
      <c r="AI22" s="33">
        <f>IF(D6L615C15=0,0,D6L615C11/D6L615C15)</f>
        <v>2.4952706235864797E-5</v>
      </c>
      <c r="AJ22" s="16" t="s">
        <v>32137</v>
      </c>
      <c r="AK22" s="33">
        <f>IF(D6L615C5=0,0,D6L615C11/D6L615C5)</f>
        <v>1.7275981557139827E-2</v>
      </c>
      <c r="AL22" s="16" t="s">
        <v>32138</v>
      </c>
      <c r="AM22" s="33">
        <f>D6L615C8*CHOOSE(MIN(D6L615C9,RUN_YEARS),B7L806C4,B7L806C13,B7L806C22,B7L806C31,B7L806C40)</f>
        <v>6.1037274091182336</v>
      </c>
      <c r="AN22" s="16" t="s">
        <v>32139</v>
      </c>
      <c r="AO22" s="33">
        <f>D6L615C8-D6L615C18</f>
        <v>20.28734426329487</v>
      </c>
      <c r="AP22" s="16" t="s">
        <v>32140</v>
      </c>
      <c r="AQ22" s="33">
        <f>CHOOSE(MIN(D6L615C9,RUN_YEARS),B7L806C2,B7L806C11,B7L806C20,B7L806C29,B7L806C38)</f>
        <v>5146.3922128587574</v>
      </c>
      <c r="AR22" s="16" t="s">
        <v>32141</v>
      </c>
      <c r="AS22" s="33">
        <f>IF(D6L615C20=0,0,D6L615C18/D6L615C20)</f>
        <v>1.1860206444948914E-3</v>
      </c>
      <c r="AT22" s="16" t="s">
        <v>32142</v>
      </c>
      <c r="AU22" s="33">
        <f>IF(D6L615C5=0,0,D6L615C18/D6L615C5)</f>
        <v>0.11564000668261099</v>
      </c>
      <c r="AV22" s="16" t="s">
        <v>32143</v>
      </c>
      <c r="AW22" s="33">
        <f>CHOOSE(MIN(D6L615C9,RUN_YEARS),B7L806C1,B7L806C10,B7L806C19,B7L806C28,B7L806C37)</f>
        <v>17105.388812127254</v>
      </c>
      <c r="AX22" s="16" t="s">
        <v>32144</v>
      </c>
      <c r="AY22" s="33">
        <f>IF(D6L615C23=0,0,D6L615C19/D6L615C23)</f>
        <v>1.1860206444948914E-3</v>
      </c>
      <c r="AZ22" s="16" t="s">
        <v>32145</v>
      </c>
      <c r="BA22" s="33">
        <f>IF(D6L615C5=0,0,D6L615C19/D6L615C5)</f>
        <v>0.38435999331738896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21748.614041686487</v>
      </c>
      <c r="J23" s="16" t="s">
        <v>32168</v>
      </c>
      <c r="K23" s="21">
        <f>IF(FLOW_THRU_100PCT="Y",1,INDEX(VariabilityMatrix,D6L616C1,D6L616C9))</f>
        <v>0.28992731445079573</v>
      </c>
      <c r="L23" s="16" t="s">
        <v>32148</v>
      </c>
      <c r="M23" s="15">
        <f>IF(D6L616C2&lt;&gt;0,D6L616C2*D6L616C4,D6L616C3*D6L616C4)</f>
        <v>6305.5172621330294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3152.7586310665147</v>
      </c>
      <c r="R23" s="16" t="s">
        <v>32150</v>
      </c>
      <c r="S23" s="15">
        <f>D6L616C5-D6L616C7</f>
        <v>3152.7586310665147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3043.8246311376774</v>
      </c>
      <c r="X23" s="16" t="s">
        <v>32152</v>
      </c>
      <c r="Y23" s="33">
        <f>D6L616C7-D6L616C10</f>
        <v>108.93399992883724</v>
      </c>
      <c r="Z23" s="16" t="s">
        <v>32153</v>
      </c>
      <c r="AA23" s="33">
        <f>CHOOSE(MIN(D6L616C9,RUN_YEARS),B7L806C7,B7L806C16,B7L806C25,B7L806C34,B7L806C43)</f>
        <v>2654860</v>
      </c>
      <c r="AB23" s="16" t="s">
        <v>32154</v>
      </c>
      <c r="AC23" s="33">
        <f>IF(D6L616C12=0,0,D6L616C10/D6L616C12)</f>
        <v>1.1465104115236499E-3</v>
      </c>
      <c r="AD23" s="16" t="s">
        <v>32155</v>
      </c>
      <c r="AE23" s="33">
        <f>IF(D6L616C5=0,0,D6L616C10/D6L616C5)</f>
        <v>0.48272401844286011</v>
      </c>
      <c r="AF23" s="16" t="s">
        <v>32156</v>
      </c>
      <c r="AG23" s="33">
        <f>CHOOSE(MIN(D6L616C9,RUN_YEARS),B7L806C5,B7L806C14,B7L806C23,B7L806C32,B7L806C41)</f>
        <v>36543.664897593233</v>
      </c>
      <c r="AH23" s="16" t="s">
        <v>32157</v>
      </c>
      <c r="AI23" s="33">
        <f>IF(D6L616C15=0,0,D6L616C11/D6L616C15)</f>
        <v>2.9809270699614923E-3</v>
      </c>
      <c r="AJ23" s="16" t="s">
        <v>32158</v>
      </c>
      <c r="AK23" s="33">
        <f>IF(D6L616C5=0,0,D6L616C11/D6L616C5)</f>
        <v>1.7275981557139861E-2</v>
      </c>
      <c r="AL23" s="16" t="s">
        <v>32159</v>
      </c>
      <c r="AM23" s="33">
        <f>D6L616C8*CHOOSE(MIN(D6L616C9,RUN_YEARS),B7L806C4,B7L806C13,B7L806C22,B7L806C31,B7L806C40)</f>
        <v>729.1700583303824</v>
      </c>
      <c r="AN23" s="16" t="s">
        <v>32160</v>
      </c>
      <c r="AO23" s="33">
        <f>D6L616C8-D6L616C18</f>
        <v>2423.5885727361324</v>
      </c>
      <c r="AP23" s="16" t="s">
        <v>32161</v>
      </c>
      <c r="AQ23" s="33">
        <f>CHOOSE(MIN(D6L616C9,RUN_YEARS),B7L806C2,B7L806C11,B7L806C20,B7L806C29,B7L806C38)</f>
        <v>5146.3922128587574</v>
      </c>
      <c r="AR23" s="16" t="s">
        <v>32162</v>
      </c>
      <c r="AS23" s="33">
        <f>IF(D6L616C20=0,0,D6L616C18/D6L616C20)</f>
        <v>0.14168567574552143</v>
      </c>
      <c r="AT23" s="16" t="s">
        <v>32163</v>
      </c>
      <c r="AU23" s="33">
        <f>IF(D6L616C5=0,0,D6L616C18/D6L616C5)</f>
        <v>0.11564000668261099</v>
      </c>
      <c r="AV23" s="16" t="s">
        <v>32164</v>
      </c>
      <c r="AW23" s="33">
        <f>CHOOSE(MIN(D6L616C9,RUN_YEARS),B7L806C1,B7L806C10,B7L806C19,B7L806C28,B7L806C37)</f>
        <v>17105.388812127254</v>
      </c>
      <c r="AX23" s="16" t="s">
        <v>32165</v>
      </c>
      <c r="AY23" s="33">
        <f>IF(D6L616C23=0,0,D6L616C19/D6L616C23)</f>
        <v>0.14168567574552146</v>
      </c>
      <c r="AZ23" s="16" t="s">
        <v>32166</v>
      </c>
      <c r="BA23" s="33">
        <f>IF(D6L616C5=0,0,D6L616C19/D6L616C5)</f>
        <v>0.38435999331738901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2717.1761483638284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2336.7714875928923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1168.3857437964461</v>
      </c>
      <c r="R24" s="16" t="s">
        <v>32171</v>
      </c>
      <c r="S24" s="15">
        <f>D6L617C5-D6L617C7</f>
        <v>1168.3857437964461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1128.0157226735412</v>
      </c>
      <c r="X24" s="16" t="s">
        <v>32173</v>
      </c>
      <c r="Y24" s="33">
        <f>D6L617C7-D6L617C10</f>
        <v>40.370021122904973</v>
      </c>
      <c r="Z24" s="16" t="s">
        <v>32174</v>
      </c>
      <c r="AA24" s="33">
        <f>CHOOSE(MIN(D6L617C9,RUN_YEARS),B7L806C7,B7L806C16,B7L806C25,B7L806C34,B7L806C43)</f>
        <v>2654860</v>
      </c>
      <c r="AB24" s="16" t="s">
        <v>32175</v>
      </c>
      <c r="AC24" s="33">
        <f>IF(D6L617C12=0,0,D6L617C10/D6L617C12)</f>
        <v>4.2488708356506225E-4</v>
      </c>
      <c r="AD24" s="16" t="s">
        <v>32176</v>
      </c>
      <c r="AE24" s="33">
        <f>IF(D6L617C5=0,0,D6L617C10/D6L617C5)</f>
        <v>0.48272401844286017</v>
      </c>
      <c r="AF24" s="16" t="s">
        <v>32177</v>
      </c>
      <c r="AG24" s="33">
        <f>CHOOSE(MIN(D6L617C9,RUN_YEARS),B7L806C5,B7L806C14,B7L806C23,B7L806C32,B7L806C41)</f>
        <v>36543.664897593233</v>
      </c>
      <c r="AH24" s="16" t="s">
        <v>32178</v>
      </c>
      <c r="AI24" s="33">
        <f>IF(D6L617C15=0,0,D6L617C11/D6L617C15)</f>
        <v>1.1047064172691598E-3</v>
      </c>
      <c r="AJ24" s="16" t="s">
        <v>32179</v>
      </c>
      <c r="AK24" s="33">
        <f>IF(D6L617C5=0,0,D6L617C11/D6L617C5)</f>
        <v>1.7275981557139813E-2</v>
      </c>
      <c r="AL24" s="16" t="s">
        <v>32180</v>
      </c>
      <c r="AM24" s="33">
        <f>D6L617C8*CHOOSE(MIN(D6L617C9,RUN_YEARS),B7L806C4,B7L806C13,B7L806C22,B7L806C31,B7L806C40)</f>
        <v>270.22427044097685</v>
      </c>
      <c r="AN24" s="16" t="s">
        <v>32181</v>
      </c>
      <c r="AO24" s="33">
        <f>D6L617C8-D6L617C18</f>
        <v>898.1614733554693</v>
      </c>
      <c r="AP24" s="16" t="s">
        <v>32182</v>
      </c>
      <c r="AQ24" s="33">
        <f>CHOOSE(MIN(D6L617C9,RUN_YEARS),B7L806C2,B7L806C11,B7L806C20,B7L806C29,B7L806C38)</f>
        <v>5146.3922128587574</v>
      </c>
      <c r="AR24" s="16" t="s">
        <v>32183</v>
      </c>
      <c r="AS24" s="33">
        <f>IF(D6L617C20=0,0,D6L617C18/D6L617C20)</f>
        <v>5.250751580219546E-2</v>
      </c>
      <c r="AT24" s="16" t="s">
        <v>32184</v>
      </c>
      <c r="AU24" s="33">
        <f>IF(D6L617C5=0,0,D6L617C18/D6L617C5)</f>
        <v>0.11564000668261097</v>
      </c>
      <c r="AV24" s="16" t="s">
        <v>32185</v>
      </c>
      <c r="AW24" s="33">
        <f>CHOOSE(MIN(D6L617C9,RUN_YEARS),B7L806C1,B7L806C10,B7L806C19,B7L806C28,B7L806C37)</f>
        <v>17105.388812127254</v>
      </c>
      <c r="AX24" s="16" t="s">
        <v>32186</v>
      </c>
      <c r="AY24" s="33">
        <f>IF(D6L617C23=0,0,D6L617C19/D6L617C23)</f>
        <v>5.2507515802195467E-2</v>
      </c>
      <c r="AZ24" s="16" t="s">
        <v>32187</v>
      </c>
      <c r="BA24" s="33">
        <f>IF(D6L617C5=0,0,D6L617C19/D6L617C5)</f>
        <v>0.38435999331738901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6791.6149327381327</v>
      </c>
      <c r="J25" s="16" t="s">
        <v>32209</v>
      </c>
      <c r="K25" s="21">
        <f>IF(FLOW_THRU_100PCT="Y",1,INDEX(VariabilityMatrix,D6L618C1,D6L618C9))</f>
        <v>0.29420639647929608</v>
      </c>
      <c r="L25" s="16" t="s">
        <v>32189</v>
      </c>
      <c r="M25" s="15">
        <f>IF(D6L618C2&lt;&gt;0,D6L618C2*D6L618C4,D6L618C3*D6L618C4)</f>
        <v>1998.1365556358628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999.0682778179314</v>
      </c>
      <c r="R25" s="16" t="s">
        <v>32191</v>
      </c>
      <c r="S25" s="15">
        <f>D6L618C5-D6L618C7</f>
        <v>999.0682778179314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966.70447162371283</v>
      </c>
      <c r="X25" s="16" t="s">
        <v>32193</v>
      </c>
      <c r="Y25" s="33">
        <f>D6L618C7-D6L618C10</f>
        <v>32.363806194218569</v>
      </c>
      <c r="Z25" s="16" t="s">
        <v>32194</v>
      </c>
      <c r="AA25" s="33">
        <f>CHOOSE(MIN(D6L618C9,RUN_YEARS),B7L806C7,B7L806C16,B7L806C25,B7L806C34,B7L806C43)</f>
        <v>2742611</v>
      </c>
      <c r="AB25" s="16" t="s">
        <v>32195</v>
      </c>
      <c r="AC25" s="33">
        <f>IF(D6L618C12=0,0,D6L618C10/D6L618C12)</f>
        <v>3.524759696594642E-4</v>
      </c>
      <c r="AD25" s="16" t="s">
        <v>32196</v>
      </c>
      <c r="AE25" s="33">
        <f>IF(D6L618C5=0,0,D6L618C10/D6L618C5)</f>
        <v>0.48380300580411556</v>
      </c>
      <c r="AF25" s="16" t="s">
        <v>32197</v>
      </c>
      <c r="AG25" s="33">
        <f>CHOOSE(MIN(D6L618C9,RUN_YEARS),B7L806C5,B7L806C14,B7L806C23,B7L806C32,B7L806C41)</f>
        <v>35314.798279817842</v>
      </c>
      <c r="AH25" s="16" t="s">
        <v>32198</v>
      </c>
      <c r="AI25" s="33">
        <f>IF(D6L618C15=0,0,D6L618C11/D6L618C15)</f>
        <v>9.1643752111460468E-4</v>
      </c>
      <c r="AJ25" s="16" t="s">
        <v>32199</v>
      </c>
      <c r="AK25" s="33">
        <f>IF(D6L618C5=0,0,D6L618C11/D6L618C5)</f>
        <v>1.6196994195884426E-2</v>
      </c>
      <c r="AL25" s="16" t="s">
        <v>32200</v>
      </c>
      <c r="AM25" s="33">
        <f>D6L618C8*CHOOSE(MIN(D6L618C9,RUN_YEARS),B7L806C4,B7L806C13,B7L806C22,B7L806C31,B7L806C40)</f>
        <v>254.39761363936358</v>
      </c>
      <c r="AN25" s="16" t="s">
        <v>32201</v>
      </c>
      <c r="AO25" s="33">
        <f>D6L618C8-D6L618C18</f>
        <v>744.67066417856779</v>
      </c>
      <c r="AP25" s="16" t="s">
        <v>32202</v>
      </c>
      <c r="AQ25" s="33">
        <f>CHOOSE(MIN(D6L618C9,RUN_YEARS),B7L806C2,B7L806C11,B7L806C20,B7L806C29,B7L806C38)</f>
        <v>5666.5748815884554</v>
      </c>
      <c r="AR25" s="16" t="s">
        <v>32203</v>
      </c>
      <c r="AS25" s="33">
        <f>IF(D6L618C20=0,0,D6L618C18/D6L618C20)</f>
        <v>4.4894423696038903E-2</v>
      </c>
      <c r="AT25" s="16" t="s">
        <v>32204</v>
      </c>
      <c r="AU25" s="33">
        <f>IF(D6L618C5=0,0,D6L618C18/D6L618C5)</f>
        <v>0.12731743129458295</v>
      </c>
      <c r="AV25" s="16" t="s">
        <v>32205</v>
      </c>
      <c r="AW25" s="33">
        <f>CHOOSE(MIN(D6L618C9,RUN_YEARS),B7L806C1,B7L806C10,B7L806C19,B7L806C28,B7L806C37)</f>
        <v>16587.15276579597</v>
      </c>
      <c r="AX25" s="16" t="s">
        <v>32206</v>
      </c>
      <c r="AY25" s="33">
        <f>IF(D6L618C23=0,0,D6L618C19/D6L618C23)</f>
        <v>4.4894423696038903E-2</v>
      </c>
      <c r="AZ25" s="16" t="s">
        <v>32207</v>
      </c>
      <c r="BA25" s="33">
        <f>IF(D6L618C5=0,0,D6L618C19/D6L618C5)</f>
        <v>0.37268256870541705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54304.521954955577</v>
      </c>
      <c r="J26" s="16" t="s">
        <v>32230</v>
      </c>
      <c r="K26" s="21">
        <f>IF(FLOW_THRU_100PCT="Y",1,INDEX(VariabilityMatrix,D6L619C1,D6L619C9))</f>
        <v>0.28992731445079573</v>
      </c>
      <c r="L26" s="16" t="s">
        <v>32210</v>
      </c>
      <c r="M26" s="15">
        <f>IF(D6L619C2&lt;&gt;0,D6L619C2*D6L619C4,D6L619C3*D6L619C4)</f>
        <v>15744.364212934546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7872.1821064672731</v>
      </c>
      <c r="R26" s="16" t="s">
        <v>32212</v>
      </c>
      <c r="S26" s="15">
        <f>D6L619C5-D6L619C7</f>
        <v>7872.1821064672731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7600.1827606957231</v>
      </c>
      <c r="X26" s="16" t="s">
        <v>32214</v>
      </c>
      <c r="Y26" s="33">
        <f>D6L619C7-D6L619C10</f>
        <v>271.99934577155</v>
      </c>
      <c r="Z26" s="16" t="s">
        <v>32215</v>
      </c>
      <c r="AA26" s="33">
        <f>CHOOSE(MIN(D6L619C9,RUN_YEARS),B7L806C7,B7L806C16,B7L806C25,B7L806C34,B7L806C43)</f>
        <v>2654860</v>
      </c>
      <c r="AB26" s="16" t="s">
        <v>32216</v>
      </c>
      <c r="AC26" s="33">
        <f>IF(D6L619C12=0,0,D6L619C10/D6L619C12)</f>
        <v>2.8627433313604947E-3</v>
      </c>
      <c r="AD26" s="16" t="s">
        <v>32217</v>
      </c>
      <c r="AE26" s="33">
        <f>IF(D6L619C5=0,0,D6L619C10/D6L619C5)</f>
        <v>0.48272401844286017</v>
      </c>
      <c r="AF26" s="16" t="s">
        <v>32218</v>
      </c>
      <c r="AG26" s="33">
        <f>CHOOSE(MIN(D6L619C9,RUN_YEARS),B7L806C5,B7L806C14,B7L806C23,B7L806C32,B7L806C41)</f>
        <v>36543.664897593233</v>
      </c>
      <c r="AH26" s="16" t="s">
        <v>32219</v>
      </c>
      <c r="AI26" s="33">
        <f>IF(D6L619C15=0,0,D6L619C11/D6L619C15)</f>
        <v>7.443132661537291E-3</v>
      </c>
      <c r="AJ26" s="16" t="s">
        <v>32220</v>
      </c>
      <c r="AK26" s="33">
        <f>IF(D6L619C5=0,0,D6L619C11/D6L619C5)</f>
        <v>1.7275981557139858E-2</v>
      </c>
      <c r="AL26" s="16" t="s">
        <v>32221</v>
      </c>
      <c r="AM26" s="33">
        <f>D6L619C8*CHOOSE(MIN(D6L619C9,RUN_YEARS),B7L806C4,B7L806C13,B7L806C22,B7L806C31,B7L806C40)</f>
        <v>1820.6783827972122</v>
      </c>
      <c r="AN26" s="16" t="s">
        <v>32222</v>
      </c>
      <c r="AO26" s="33">
        <f>D6L619C8-D6L619C18</f>
        <v>6051.5037236700609</v>
      </c>
      <c r="AP26" s="16" t="s">
        <v>32223</v>
      </c>
      <c r="AQ26" s="33">
        <f>CHOOSE(MIN(D6L619C9,RUN_YEARS),B7L806C2,B7L806C11,B7L806C20,B7L806C29,B7L806C38)</f>
        <v>5146.3922128587574</v>
      </c>
      <c r="AR26" s="16" t="s">
        <v>32224</v>
      </c>
      <c r="AS26" s="33">
        <f>IF(D6L619C20=0,0,D6L619C18/D6L619C20)</f>
        <v>0.35377761886240844</v>
      </c>
      <c r="AT26" s="16" t="s">
        <v>32225</v>
      </c>
      <c r="AU26" s="33">
        <f>IF(D6L619C5=0,0,D6L619C18/D6L619C5)</f>
        <v>0.11564000668261099</v>
      </c>
      <c r="AV26" s="16" t="s">
        <v>32226</v>
      </c>
      <c r="AW26" s="33">
        <f>CHOOSE(MIN(D6L619C9,RUN_YEARS),B7L806C1,B7L806C10,B7L806C19,B7L806C28,B7L806C37)</f>
        <v>17105.388812127254</v>
      </c>
      <c r="AX26" s="16" t="s">
        <v>32227</v>
      </c>
      <c r="AY26" s="33">
        <f>IF(D6L619C23=0,0,D6L619C19/D6L619C23)</f>
        <v>0.35377761886240844</v>
      </c>
      <c r="AZ26" s="16" t="s">
        <v>32228</v>
      </c>
      <c r="BA26" s="33">
        <f>IF(D6L619C5=0,0,D6L619C19/D6L619C5)</f>
        <v>0.38435999331738901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14461.416040803324</v>
      </c>
      <c r="J27" s="16" t="s">
        <v>32251</v>
      </c>
      <c r="K27" s="21">
        <f>IF(FLOW_THRU_100PCT="Y",1,INDEX(VariabilityMatrix,D6L620C1,D6L620C9))</f>
        <v>0.29420639647929608</v>
      </c>
      <c r="L27" s="16" t="s">
        <v>32231</v>
      </c>
      <c r="M27" s="15">
        <f>IF(D6L620C2&lt;&gt;0,D6L620C2*D6L620C4,D6L620C3*D6L620C4)</f>
        <v>4254.6411013526349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2127.3205506763175</v>
      </c>
      <c r="R27" s="16" t="s">
        <v>32233</v>
      </c>
      <c r="S27" s="15">
        <f>D6L620C5-D6L620C7</f>
        <v>2127.3205506763175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2058.4081534521374</v>
      </c>
      <c r="X27" s="16" t="s">
        <v>32235</v>
      </c>
      <c r="Y27" s="33">
        <f>D6L620C7-D6L620C10</f>
        <v>68.91239722418004</v>
      </c>
      <c r="Z27" s="16" t="s">
        <v>32236</v>
      </c>
      <c r="AA27" s="33">
        <f>CHOOSE(MIN(D6L620C9,RUN_YEARS),B7L806C7,B7L806C16,B7L806C25,B7L806C34,B7L806C43)</f>
        <v>2742611</v>
      </c>
      <c r="AB27" s="16" t="s">
        <v>32237</v>
      </c>
      <c r="AC27" s="33">
        <f>IF(D6L620C12=0,0,D6L620C10/D6L620C12)</f>
        <v>7.505286580751472E-4</v>
      </c>
      <c r="AD27" s="16" t="s">
        <v>32238</v>
      </c>
      <c r="AE27" s="33">
        <f>IF(D6L620C5=0,0,D6L620C10/D6L620C5)</f>
        <v>0.48380300580411556</v>
      </c>
      <c r="AF27" s="16" t="s">
        <v>32239</v>
      </c>
      <c r="AG27" s="33">
        <f>CHOOSE(MIN(D6L620C9,RUN_YEARS),B7L806C5,B7L806C14,B7L806C23,B7L806C32,B7L806C41)</f>
        <v>35314.798279817842</v>
      </c>
      <c r="AH27" s="16" t="s">
        <v>32240</v>
      </c>
      <c r="AI27" s="33">
        <f>IF(D6L620C15=0,0,D6L620C11/D6L620C15)</f>
        <v>1.9513745109953804E-3</v>
      </c>
      <c r="AJ27" s="16" t="s">
        <v>32241</v>
      </c>
      <c r="AK27" s="33">
        <f>IF(D6L620C5=0,0,D6L620C11/D6L620C5)</f>
        <v>1.6196994195884447E-2</v>
      </c>
      <c r="AL27" s="16" t="s">
        <v>32242</v>
      </c>
      <c r="AM27" s="33">
        <f>D6L620C8*CHOOSE(MIN(D6L620C9,RUN_YEARS),B7L806C4,B7L806C13,B7L806C22,B7L806C31,B7L806C40)</f>
        <v>541.68997610457279</v>
      </c>
      <c r="AN27" s="16" t="s">
        <v>32243</v>
      </c>
      <c r="AO27" s="33">
        <f>D6L620C8-D6L620C18</f>
        <v>1585.6305745717445</v>
      </c>
      <c r="AP27" s="16" t="s">
        <v>32244</v>
      </c>
      <c r="AQ27" s="33">
        <f>CHOOSE(MIN(D6L620C9,RUN_YEARS),B7L806C2,B7L806C11,B7L806C20,B7L806C29,B7L806C38)</f>
        <v>5666.5748815884554</v>
      </c>
      <c r="AR27" s="16" t="s">
        <v>32245</v>
      </c>
      <c r="AS27" s="33">
        <f>IF(D6L620C20=0,0,D6L620C18/D6L620C20)</f>
        <v>9.5593897093746008E-2</v>
      </c>
      <c r="AT27" s="16" t="s">
        <v>32246</v>
      </c>
      <c r="AU27" s="33">
        <f>IF(D6L620C5=0,0,D6L620C18/D6L620C5)</f>
        <v>0.12731743129458295</v>
      </c>
      <c r="AV27" s="16" t="s">
        <v>32247</v>
      </c>
      <c r="AW27" s="33">
        <f>CHOOSE(MIN(D6L620C9,RUN_YEARS),B7L806C1,B7L806C10,B7L806C19,B7L806C28,B7L806C37)</f>
        <v>16587.15276579597</v>
      </c>
      <c r="AX27" s="16" t="s">
        <v>32248</v>
      </c>
      <c r="AY27" s="33">
        <f>IF(D6L620C23=0,0,D6L620C19/D6L620C23)</f>
        <v>9.5593897093746008E-2</v>
      </c>
      <c r="AZ27" s="16" t="s">
        <v>32249</v>
      </c>
      <c r="BA27" s="33">
        <f>IF(D6L620C5=0,0,D6L620C19/D6L620C5)</f>
        <v>0.37268256870541705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0.29420639647929608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2742611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35314.798279817842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5666.5748815884554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16587.15276579597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0.29420639647929608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2742611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35314.798279817842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5666.5748815884554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16587.15276579597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0.29420639647929608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2742611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35314.798279817842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5666.5748815884554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16587.15276579597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0.29420639647929608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2742611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35314.798279817842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5666.5748815884554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16587.15276579597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0.29420639647929608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2742611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35314.798279817842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5666.5748815884554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16587.15276579597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681.33293051317082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585.94632024132693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292.97316012066347</v>
      </c>
      <c r="R33" s="16" t="s">
        <v>32359</v>
      </c>
      <c r="S33" s="15">
        <f>D6L626C5-D6L626C7</f>
        <v>292.97316012066347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283.48259097261484</v>
      </c>
      <c r="X33" s="16" t="s">
        <v>32361</v>
      </c>
      <c r="Y33" s="33">
        <f>D6L626C7-D6L626C10</f>
        <v>9.4905691480486212</v>
      </c>
      <c r="Z33" s="16" t="s">
        <v>32362</v>
      </c>
      <c r="AA33" s="33">
        <f>CHOOSE(MIN(D6L626C9,RUN_YEARS),B7L806C7,B7L806C16,B7L806C25,B7L806C34,B7L806C43)</f>
        <v>2742611</v>
      </c>
      <c r="AB33" s="16" t="s">
        <v>32363</v>
      </c>
      <c r="AC33" s="33">
        <f>IF(D6L626C12=0,0,D6L626C10/D6L626C12)</f>
        <v>1.0336230364882764E-4</v>
      </c>
      <c r="AD33" s="16" t="s">
        <v>32364</v>
      </c>
      <c r="AE33" s="33">
        <f>IF(D6L626C5=0,0,D6L626C10/D6L626C5)</f>
        <v>0.48380300580411556</v>
      </c>
      <c r="AF33" s="16" t="s">
        <v>32365</v>
      </c>
      <c r="AG33" s="33">
        <f>CHOOSE(MIN(D6L626C9,RUN_YEARS),B7L806C5,B7L806C14,B7L806C23,B7L806C32,B7L806C41)</f>
        <v>35314.798279817842</v>
      </c>
      <c r="AH33" s="16" t="s">
        <v>32366</v>
      </c>
      <c r="AI33" s="33">
        <f>IF(D6L626C15=0,0,D6L626C11/D6L626C15)</f>
        <v>2.6874198948695154E-4</v>
      </c>
      <c r="AJ33" s="16" t="s">
        <v>32367</v>
      </c>
      <c r="AK33" s="33">
        <f>IF(D6L626C5=0,0,D6L626C11/D6L626C5)</f>
        <v>1.6196994195884447E-2</v>
      </c>
      <c r="AL33" s="16" t="s">
        <v>32368</v>
      </c>
      <c r="AM33" s="33">
        <f>D6L626C8*CHOOSE(MIN(D6L626C9,RUN_YEARS),B7L806C4,B7L806C13,B7L806C22,B7L806C31,B7L806C40)</f>
        <v>74.60118036963884</v>
      </c>
      <c r="AN33" s="16" t="s">
        <v>32369</v>
      </c>
      <c r="AO33" s="33">
        <f>D6L626C8-D6L626C18</f>
        <v>218.37197975102464</v>
      </c>
      <c r="AP33" s="16" t="s">
        <v>32370</v>
      </c>
      <c r="AQ33" s="33">
        <f>CHOOSE(MIN(D6L626C9,RUN_YEARS),B7L806C2,B7L806C11,B7L806C20,B7L806C29,B7L806C38)</f>
        <v>5666.5748815884554</v>
      </c>
      <c r="AR33" s="16" t="s">
        <v>32371</v>
      </c>
      <c r="AS33" s="33">
        <f>IF(D6L626C20=0,0,D6L626C18/D6L626C20)</f>
        <v>1.3165127423274537E-2</v>
      </c>
      <c r="AT33" s="16" t="s">
        <v>32372</v>
      </c>
      <c r="AU33" s="33">
        <f>IF(D6L626C5=0,0,D6L626C18/D6L626C5)</f>
        <v>0.12731743129458295</v>
      </c>
      <c r="AV33" s="16" t="s">
        <v>32373</v>
      </c>
      <c r="AW33" s="33">
        <f>CHOOSE(MIN(D6L626C9,RUN_YEARS),B7L806C1,B7L806C10,B7L806C19,B7L806C28,B7L806C37)</f>
        <v>16587.15276579597</v>
      </c>
      <c r="AX33" s="16" t="s">
        <v>32374</v>
      </c>
      <c r="AY33" s="33">
        <f>IF(D6L626C23=0,0,D6L626C19/D6L626C23)</f>
        <v>1.3165127423274539E-2</v>
      </c>
      <c r="AZ33" s="16" t="s">
        <v>32375</v>
      </c>
      <c r="BA33" s="33">
        <f>IF(D6L626C5=0,0,D6L626C19/D6L626C5)</f>
        <v>0.37268256870541705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-3.6998751350111284E-2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-3.1818926161095704E-2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-1.5909463080547852E-2</v>
      </c>
      <c r="R34" s="16" t="s">
        <v>32379</v>
      </c>
      <c r="S34" s="15">
        <f>D6L627C5-D6L627C7</f>
        <v>-1.5909463080547852E-2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-1.5359759899020768E-2</v>
      </c>
      <c r="X34" s="16" t="s">
        <v>32381</v>
      </c>
      <c r="Y34" s="33">
        <f>D6L627C7-D6L627C10</f>
        <v>-5.4970318152708364E-4</v>
      </c>
      <c r="Z34" s="16" t="s">
        <v>32382</v>
      </c>
      <c r="AA34" s="33">
        <f>CHOOSE(MIN(D6L627C9,RUN_YEARS),B7L806C7,B7L806C16,B7L806C25,B7L806C34,B7L806C43)</f>
        <v>2654860</v>
      </c>
      <c r="AB34" s="16" t="s">
        <v>32383</v>
      </c>
      <c r="AC34" s="33">
        <f>IF(D6L627C12=0,0,D6L627C10/D6L627C12)</f>
        <v>-5.78552537573385E-9</v>
      </c>
      <c r="AD34" s="16" t="s">
        <v>32384</v>
      </c>
      <c r="AE34" s="33">
        <f>IF(D6L627C5=0,0,D6L627C10/D6L627C5)</f>
        <v>0.48272401844286017</v>
      </c>
      <c r="AF34" s="16" t="s">
        <v>32385</v>
      </c>
      <c r="AG34" s="33">
        <f>CHOOSE(MIN(D6L627C9,RUN_YEARS),B7L806C5,B7L806C14,B7L806C23,B7L806C32,B7L806C41)</f>
        <v>36543.664897593233</v>
      </c>
      <c r="AH34" s="16" t="s">
        <v>32386</v>
      </c>
      <c r="AI34" s="33">
        <f>IF(D6L627C15=0,0,D6L627C11/D6L627C15)</f>
        <v>-1.5042365976908E-8</v>
      </c>
      <c r="AJ34" s="16" t="s">
        <v>32387</v>
      </c>
      <c r="AK34" s="33">
        <f>IF(D6L627C5=0,0,D6L627C11/D6L627C5)</f>
        <v>1.7275981557139837E-2</v>
      </c>
      <c r="AL34" s="16" t="s">
        <v>32388</v>
      </c>
      <c r="AM34" s="33">
        <f>D6L627C8*CHOOSE(MIN(D6L627C9,RUN_YEARS),B7L806C4,B7L806C13,B7L806C22,B7L806C31,B7L806C40)</f>
        <v>-3.6795408339026126E-3</v>
      </c>
      <c r="AN34" s="16" t="s">
        <v>32389</v>
      </c>
      <c r="AO34" s="33">
        <f>D6L627C8-D6L627C18</f>
        <v>-1.222992224664524E-2</v>
      </c>
      <c r="AP34" s="16" t="s">
        <v>32390</v>
      </c>
      <c r="AQ34" s="33">
        <f>CHOOSE(MIN(D6L627C9,RUN_YEARS),B7L806C2,B7L806C11,B7L806C20,B7L806C29,B7L806C38)</f>
        <v>5146.3922128587574</v>
      </c>
      <c r="AR34" s="16" t="s">
        <v>32391</v>
      </c>
      <c r="AS34" s="33">
        <f>IF(D6L627C20=0,0,D6L627C18/D6L627C20)</f>
        <v>-7.1497481764194441E-7</v>
      </c>
      <c r="AT34" s="16" t="s">
        <v>32392</v>
      </c>
      <c r="AU34" s="33">
        <f>IF(D6L627C5=0,0,D6L627C18/D6L627C5)</f>
        <v>0.11564000668261099</v>
      </c>
      <c r="AV34" s="16" t="s">
        <v>32393</v>
      </c>
      <c r="AW34" s="33">
        <f>CHOOSE(MIN(D6L627C9,RUN_YEARS),B7L806C1,B7L806C10,B7L806C19,B7L806C28,B7L806C37)</f>
        <v>17105.388812127254</v>
      </c>
      <c r="AX34" s="16" t="s">
        <v>32394</v>
      </c>
      <c r="AY34" s="33">
        <f>IF(D6L627C23=0,0,D6L627C19/D6L627C23)</f>
        <v>-7.1497481764194441E-7</v>
      </c>
      <c r="AZ34" s="16" t="s">
        <v>32395</v>
      </c>
      <c r="BA34" s="33">
        <f>IF(D6L627C5=0,0,D6L627C19/D6L627C5)</f>
        <v>0.38435999331738901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288468.82463770796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191570.99924186402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95785.499620932009</v>
      </c>
      <c r="R35" s="16" t="s">
        <v>32399</v>
      </c>
      <c r="S35" s="15">
        <f>SUM(D6L601C8:D6L627C8)-2*SUM(D6L609C8,D6L611C8,D6L622C8,D6L624C8,D6L627C8)</f>
        <v>95785.499620932009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92483.008474470014</v>
      </c>
      <c r="X35" s="16" t="s">
        <v>32401</v>
      </c>
      <c r="Y35" s="33">
        <f>SUM(D6L601C11:D6L627C11)-2*SUM(D6L609C11,D6L611C11,D6L622C11,D6L624C11,D6L627C11)</f>
        <v>3302.4911464619859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3.479898757408148E-2</v>
      </c>
      <c r="AD35" s="16" t="s">
        <v>32403</v>
      </c>
      <c r="AE35" s="33">
        <f>IF(D6L628C5=0,0,D6L628C10/D6L628C5)</f>
        <v>0.48276100683542134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9.0477367692611665E-2</v>
      </c>
      <c r="AJ35" s="16" t="s">
        <v>32405</v>
      </c>
      <c r="AK35" s="33">
        <f>IF(D6L628C5=0,0,D6L628C11/D6L628C5)</f>
        <v>1.7238993164578598E-2</v>
      </c>
      <c r="AL35" s="16" t="s">
        <v>32406</v>
      </c>
      <c r="AM35" s="33">
        <f>SUM(D6L601C18:D6L627C18)-2*SUM(D6L609C18,D6L611C18,D6L622C18,D6L624C18,D6L627C18)</f>
        <v>22234.280909463319</v>
      </c>
      <c r="AN35" s="16" t="s">
        <v>32407</v>
      </c>
      <c r="AO35" s="33">
        <f>SUM(D6L601C19:D6L627C19)-2*SUM(D6L609C19,D6L611C19,D6L622C19,D6L624C19,D6L627C19)</f>
        <v>73551.218711468668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4.3046612980133698</v>
      </c>
      <c r="AT35" s="16" t="s">
        <v>32409</v>
      </c>
      <c r="AU35" s="33">
        <f>IF(D6L628C5=0,0,D6L628C18/D6L628C5)</f>
        <v>0.11606287484773145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4.3046612980133698</v>
      </c>
      <c r="AZ35" s="16" t="s">
        <v>32411</v>
      </c>
      <c r="BA35" s="33">
        <f>IF(D6L628C5=0,0,D6L628C19/D6L628C5)</f>
        <v>0.38393712515226847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2369.6142212034624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1184.8071106017312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592.40355530086561</v>
      </c>
      <c r="R36" s="16" t="s">
        <v>32416</v>
      </c>
      <c r="S36" s="15">
        <f>D6L629C5-D6L629C7</f>
        <v>592.40355530086561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573.21324140720674</v>
      </c>
      <c r="X36" s="16" t="s">
        <v>32418</v>
      </c>
      <c r="Y36" s="33">
        <f>D6L629C7-D6L629C10</f>
        <v>19.190313893658868</v>
      </c>
      <c r="Z36" s="16" t="s">
        <v>32419</v>
      </c>
      <c r="AA36" s="33">
        <f>CHOOSE(MIN(D6L629C9,RUN_YEARS),B7L806C7,B7L806C16,B7L806C25,B7L806C34,B7L806C43)</f>
        <v>2742611</v>
      </c>
      <c r="AB36" s="16" t="s">
        <v>32420</v>
      </c>
      <c r="AC36" s="33">
        <f>IF(D6L629C12=0,0,D6L629C10/D6L629C12)</f>
        <v>2.0900275008275206E-4</v>
      </c>
      <c r="AD36" s="16" t="s">
        <v>32421</v>
      </c>
      <c r="AE36" s="33">
        <f>IF(D6L629C5=0,0,D6L629C10/D6L629C5)</f>
        <v>0.48380300580411556</v>
      </c>
      <c r="AF36" s="16" t="s">
        <v>32422</v>
      </c>
      <c r="AG36" s="33">
        <f>CHOOSE(MIN(D6L629C9,RUN_YEARS),B7L806C5,B7L806C14,B7L806C23,B7L806C32,B7L806C41)</f>
        <v>35314.798279817842</v>
      </c>
      <c r="AH36" s="16" t="s">
        <v>32423</v>
      </c>
      <c r="AI36" s="33">
        <f>IF(D6L629C15=0,0,D6L629C11/D6L629C15)</f>
        <v>5.4340715021515486E-4</v>
      </c>
      <c r="AJ36" s="16" t="s">
        <v>32424</v>
      </c>
      <c r="AK36" s="33">
        <f>IF(D6L629C5=0,0,D6L629C11/D6L629C5)</f>
        <v>1.619699419588445E-2</v>
      </c>
      <c r="AL36" s="16" t="s">
        <v>32425</v>
      </c>
      <c r="AM36" s="33">
        <f>D6L629C8*CHOOSE(MIN(D6L629C9,RUN_YEARS),B7L806C4,B7L806C13,B7L806C22,B7L806C31,B7L806C40)</f>
        <v>150.84659790136925</v>
      </c>
      <c r="AN36" s="16" t="s">
        <v>32426</v>
      </c>
      <c r="AO36" s="33">
        <f>D6L629C8-D6L629C18</f>
        <v>441.55695739949635</v>
      </c>
      <c r="AP36" s="16" t="s">
        <v>32427</v>
      </c>
      <c r="AQ36" s="33">
        <f>CHOOSE(MIN(D6L629C9,RUN_YEARS),B7L806C2,B7L806C11,B7L806C20,B7L806C29,B7L806C38)</f>
        <v>5666.5748815884554</v>
      </c>
      <c r="AR36" s="16" t="s">
        <v>32428</v>
      </c>
      <c r="AS36" s="33">
        <f>IF(D6L629C20=0,0,D6L629C18/D6L629C20)</f>
        <v>2.6620419045637653E-2</v>
      </c>
      <c r="AT36" s="16" t="s">
        <v>32429</v>
      </c>
      <c r="AU36" s="33">
        <f>IF(D6L629C5=0,0,D6L629C18/D6L629C5)</f>
        <v>0.12731743129458295</v>
      </c>
      <c r="AV36" s="16" t="s">
        <v>32430</v>
      </c>
      <c r="AW36" s="33">
        <f>CHOOSE(MIN(D6L629C9,RUN_YEARS),B7L806C1,B7L806C10,B7L806C19,B7L806C28,B7L806C37)</f>
        <v>16587.15276579597</v>
      </c>
      <c r="AX36" s="16" t="s">
        <v>32431</v>
      </c>
      <c r="AY36" s="33">
        <f>IF(D6L629C23=0,0,D6L629C19/D6L629C23)</f>
        <v>2.6620419045637656E-2</v>
      </c>
      <c r="AZ36" s="16" t="s">
        <v>32432</v>
      </c>
      <c r="BA36" s="33">
        <f>IF(D6L629C5=0,0,D6L629C19/D6L629C5)</f>
        <v>0.37268256870541705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0.99867842006256979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0.99867842006256979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0.4993392100312849</v>
      </c>
      <c r="R37" s="16" t="s">
        <v>32436</v>
      </c>
      <c r="S37" s="15">
        <f>D6L630C5-D6L630C7</f>
        <v>0.4993392100312849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0.48316362145797642</v>
      </c>
      <c r="X37" s="16" t="s">
        <v>32438</v>
      </c>
      <c r="Y37" s="33">
        <f>D6L630C7-D6L630C10</f>
        <v>1.6175588573308475E-2</v>
      </c>
      <c r="Z37" s="16" t="s">
        <v>32439</v>
      </c>
      <c r="AA37" s="33">
        <f>CHOOSE(MIN(D6L630C9,RUN_YEARS),B7L806C7,B7L806C16,B7L806C25,B7L806C34,B7L806C43)</f>
        <v>2742611</v>
      </c>
      <c r="AB37" s="16" t="s">
        <v>32440</v>
      </c>
      <c r="AC37" s="33">
        <f>IF(D6L630C12=0,0,D6L630C10/D6L630C12)</f>
        <v>1.7616921300832543E-7</v>
      </c>
      <c r="AD37" s="16" t="s">
        <v>32441</v>
      </c>
      <c r="AE37" s="33">
        <f>IF(D6L630C5=0,0,D6L630C10/D6L630C5)</f>
        <v>0.48380300580411556</v>
      </c>
      <c r="AF37" s="16" t="s">
        <v>32442</v>
      </c>
      <c r="AG37" s="33">
        <f>CHOOSE(MIN(D6L630C9,RUN_YEARS),B7L806C5,B7L806C14,B7L806C23,B7L806C32,B7L806C41)</f>
        <v>35314.798279817842</v>
      </c>
      <c r="AH37" s="16" t="s">
        <v>32443</v>
      </c>
      <c r="AI37" s="33">
        <f>IF(D6L630C15=0,0,D6L630C11/D6L630C15)</f>
        <v>4.5803995382164507E-7</v>
      </c>
      <c r="AJ37" s="16" t="s">
        <v>32444</v>
      </c>
      <c r="AK37" s="33">
        <f>IF(D6L630C5=0,0,D6L630C11/D6L630C5)</f>
        <v>1.6196994195884429E-2</v>
      </c>
      <c r="AL37" s="16" t="s">
        <v>32445</v>
      </c>
      <c r="AM37" s="33">
        <f>D6L630C8*CHOOSE(MIN(D6L630C9,RUN_YEARS),B7L806C4,B7L806C13,B7L806C22,B7L806C31,B7L806C40)</f>
        <v>0.12714917113169888</v>
      </c>
      <c r="AN37" s="16" t="s">
        <v>32446</v>
      </c>
      <c r="AO37" s="33">
        <f>D6L630C8-D6L630C18</f>
        <v>0.37219003889958602</v>
      </c>
      <c r="AP37" s="16" t="s">
        <v>32447</v>
      </c>
      <c r="AQ37" s="33">
        <f>CHOOSE(MIN(D6L630C9,RUN_YEARS),B7L806C2,B7L806C11,B7L806C20,B7L806C29,B7L806C38)</f>
        <v>5666.5748815884554</v>
      </c>
      <c r="AR37" s="16" t="s">
        <v>32448</v>
      </c>
      <c r="AS37" s="33">
        <f>IF(D6L630C20=0,0,D6L630C18/D6L630C20)</f>
        <v>2.2438452467084739E-5</v>
      </c>
      <c r="AT37" s="16" t="s">
        <v>32449</v>
      </c>
      <c r="AU37" s="33">
        <f>IF(D6L630C5=0,0,D6L630C18/D6L630C5)</f>
        <v>0.12731743129458295</v>
      </c>
      <c r="AV37" s="16" t="s">
        <v>32450</v>
      </c>
      <c r="AW37" s="33">
        <f>CHOOSE(MIN(D6L630C9,RUN_YEARS),B7L806C1,B7L806C10,B7L806C19,B7L806C28,B7L806C37)</f>
        <v>16587.15276579597</v>
      </c>
      <c r="AX37" s="16" t="s">
        <v>32451</v>
      </c>
      <c r="AY37" s="33">
        <f>IF(D6L630C23=0,0,D6L630C19/D6L630C23)</f>
        <v>2.2438452467084739E-5</v>
      </c>
      <c r="AZ37" s="16" t="s">
        <v>32452</v>
      </c>
      <c r="BA37" s="33">
        <f>IF(D6L630C5=0,0,D6L630C19/D6L630C5)</f>
        <v>0.37268256870541705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1511.974293202476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755.98714660123801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377.993573300619</v>
      </c>
      <c r="R38" s="16" t="s">
        <v>32456</v>
      </c>
      <c r="S38" s="15">
        <f>D6L631C5-D6L631C7</f>
        <v>377.993573300619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365.7488538749555</v>
      </c>
      <c r="X38" s="16" t="s">
        <v>32458</v>
      </c>
      <c r="Y38" s="33">
        <f>D6L631C7-D6L631C10</f>
        <v>12.244719425663504</v>
      </c>
      <c r="Z38" s="16" t="s">
        <v>32459</v>
      </c>
      <c r="AA38" s="33">
        <f>CHOOSE(MIN(D6L631C9,RUN_YEARS),B7L806C7,B7L806C16,B7L806C25,B7L806C34,B7L806C43)</f>
        <v>2742611</v>
      </c>
      <c r="AB38" s="16" t="s">
        <v>32460</v>
      </c>
      <c r="AC38" s="33">
        <f>IF(D6L631C12=0,0,D6L631C10/D6L631C12)</f>
        <v>1.3335790379129798E-4</v>
      </c>
      <c r="AD38" s="16" t="s">
        <v>32461</v>
      </c>
      <c r="AE38" s="33">
        <f>IF(D6L631C5=0,0,D6L631C10/D6L631C5)</f>
        <v>0.48380300580411556</v>
      </c>
      <c r="AF38" s="16" t="s">
        <v>32462</v>
      </c>
      <c r="AG38" s="33">
        <f>CHOOSE(MIN(D6L631C9,RUN_YEARS),B7L806C5,B7L806C14,B7L806C23,B7L806C32,B7L806C41)</f>
        <v>35314.798279817842</v>
      </c>
      <c r="AH38" s="16" t="s">
        <v>32463</v>
      </c>
      <c r="AI38" s="33">
        <f>IF(D6L631C15=0,0,D6L631C11/D6L631C15)</f>
        <v>3.4673054985737454E-4</v>
      </c>
      <c r="AJ38" s="16" t="s">
        <v>32464</v>
      </c>
      <c r="AK38" s="33">
        <f>IF(D6L631C5=0,0,D6L631C11/D6L631C5)</f>
        <v>1.6196994195884457E-2</v>
      </c>
      <c r="AL38" s="16" t="s">
        <v>32465</v>
      </c>
      <c r="AM38" s="33">
        <f>D6L631C8*CHOOSE(MIN(D6L631C9,RUN_YEARS),B7L806C4,B7L806C13,B7L806C22,B7L806C31,B7L806C40)</f>
        <v>96.250341596990935</v>
      </c>
      <c r="AN38" s="16" t="s">
        <v>32466</v>
      </c>
      <c r="AO38" s="33">
        <f>D6L631C8-D6L631C18</f>
        <v>281.74323170362806</v>
      </c>
      <c r="AP38" s="16" t="s">
        <v>32467</v>
      </c>
      <c r="AQ38" s="33">
        <f>CHOOSE(MIN(D6L631C9,RUN_YEARS),B7L806C2,B7L806C11,B7L806C20,B7L806C29,B7L806C38)</f>
        <v>5666.5748815884554</v>
      </c>
      <c r="AR38" s="16" t="s">
        <v>32468</v>
      </c>
      <c r="AS38" s="33">
        <f>IF(D6L631C20=0,0,D6L631C18/D6L631C20)</f>
        <v>1.6985629521939719E-2</v>
      </c>
      <c r="AT38" s="16" t="s">
        <v>32469</v>
      </c>
      <c r="AU38" s="33">
        <f>IF(D6L631C5=0,0,D6L631C18/D6L631C5)</f>
        <v>0.12731743129458295</v>
      </c>
      <c r="AV38" s="16" t="s">
        <v>32470</v>
      </c>
      <c r="AW38" s="33">
        <f>CHOOSE(MIN(D6L631C9,RUN_YEARS),B7L806C1,B7L806C10,B7L806C19,B7L806C28,B7L806C37)</f>
        <v>16587.15276579597</v>
      </c>
      <c r="AX38" s="16" t="s">
        <v>32471</v>
      </c>
      <c r="AY38" s="33">
        <f>IF(D6L631C23=0,0,D6L631C19/D6L631C23)</f>
        <v>1.6985629521939716E-2</v>
      </c>
      <c r="AZ38" s="16" t="s">
        <v>32472</v>
      </c>
      <c r="BA38" s="33">
        <f>IF(D6L631C5=0,0,D6L631C19/D6L631C5)</f>
        <v>0.37268256870541699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2742611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35314.798279817842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5666.5748815884554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16587.15276579597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46455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46455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18582</v>
      </c>
      <c r="R40" s="16" t="s">
        <v>32497</v>
      </c>
      <c r="S40" s="15">
        <f>D6L633C5-D6L633C7</f>
        <v>27873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17980.054907704151</v>
      </c>
      <c r="X40" s="16" t="s">
        <v>32499</v>
      </c>
      <c r="Y40" s="33">
        <f>D6L633C7-D6L633C10</f>
        <v>601.94509229584946</v>
      </c>
      <c r="Z40" s="16" t="s">
        <v>32500</v>
      </c>
      <c r="AA40" s="33">
        <f>CHOOSE(MIN(D6L633C9,RUN_YEARS),B7L806C7,B7L806C16,B7L806C25,B7L806C34,B7L806C43)</f>
        <v>2742611</v>
      </c>
      <c r="AB40" s="16" t="s">
        <v>32501</v>
      </c>
      <c r="AC40" s="33">
        <f>IF(D6L633C12=0,0,D6L633C10/D6L633C12)</f>
        <v>6.5558166680233362E-3</v>
      </c>
      <c r="AD40" s="16" t="s">
        <v>32502</v>
      </c>
      <c r="AE40" s="33">
        <f>IF(D6L633C5=0,0,D6L633C10/D6L633C5)</f>
        <v>0.38704240464329243</v>
      </c>
      <c r="AF40" s="16" t="s">
        <v>32503</v>
      </c>
      <c r="AG40" s="33">
        <f>CHOOSE(MIN(D6L633C9,RUN_YEARS),B7L806C5,B7L806C14,B7L806C23,B7L806C32,B7L806C41)</f>
        <v>35314.798279817842</v>
      </c>
      <c r="AH40" s="16" t="s">
        <v>32504</v>
      </c>
      <c r="AI40" s="33">
        <f>IF(D6L633C15=0,0,D6L633C11/D6L633C15)</f>
        <v>1.7045123336860649E-2</v>
      </c>
      <c r="AJ40" s="16" t="s">
        <v>32505</v>
      </c>
      <c r="AK40" s="33">
        <f>IF(D6L633C5=0,0,D6L633C11/D6L633C5)</f>
        <v>1.2957595356707555E-2</v>
      </c>
      <c r="AL40" s="16" t="s">
        <v>32506</v>
      </c>
      <c r="AM40" s="33">
        <f>D6L633C8*CHOOSE(MIN(D6L633C9,RUN_YEARS),B7L806C4,B7L806C13,B7L806C22,B7L806C31,B7L806C40)</f>
        <v>7097.4375249478207</v>
      </c>
      <c r="AN40" s="16" t="s">
        <v>32507</v>
      </c>
      <c r="AO40" s="33">
        <f>D6L633C8-D6L633C18</f>
        <v>20775.562475052178</v>
      </c>
      <c r="AP40" s="16" t="s">
        <v>32508</v>
      </c>
      <c r="AQ40" s="33">
        <f>CHOOSE(MIN(D6L633C9,RUN_YEARS),B7L806C2,B7L806C11,B7L806C20,B7L806C29,B7L806C38)</f>
        <v>5666.5748815884554</v>
      </c>
      <c r="AR40" s="16" t="s">
        <v>32509</v>
      </c>
      <c r="AS40" s="33">
        <f>IF(D6L633C20=0,0,D6L633C18/D6L633C20)</f>
        <v>1.2525092623426632</v>
      </c>
      <c r="AT40" s="16" t="s">
        <v>32510</v>
      </c>
      <c r="AU40" s="33">
        <f>IF(D6L633C5=0,0,D6L633C18/D6L633C5)</f>
        <v>0.15278091755349954</v>
      </c>
      <c r="AV40" s="16" t="s">
        <v>32511</v>
      </c>
      <c r="AW40" s="33">
        <f>CHOOSE(MIN(D6L633C9,RUN_YEARS),B7L806C1,B7L806C10,B7L806C19,B7L806C28,B7L806C37)</f>
        <v>16587.15276579597</v>
      </c>
      <c r="AX40" s="16" t="s">
        <v>32512</v>
      </c>
      <c r="AY40" s="33">
        <f>IF(D6L633C23=0,0,D6L633C19/D6L633C23)</f>
        <v>1.2525092623426632</v>
      </c>
      <c r="AZ40" s="16" t="s">
        <v>32513</v>
      </c>
      <c r="BA40" s="33">
        <f>IF(D6L633C5=0,0,D6L633C19/D6L633C5)</f>
        <v>0.44721908244650044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154589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154589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154589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2742611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35314.798279817842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39363.748772796571</v>
      </c>
      <c r="AN41" s="16" t="s">
        <v>32526</v>
      </c>
      <c r="AO41" s="33">
        <f>D6L634C8-D6L634C18</f>
        <v>115225.25122720344</v>
      </c>
      <c r="AP41" s="16" t="s">
        <v>32527</v>
      </c>
      <c r="AQ41" s="33">
        <f>CHOOSE(MIN(D6L634C9,RUN_YEARS),B7L806C2,B7L806C11,B7L806C20,B7L806C29,B7L806C38)</f>
        <v>5666.5748815884554</v>
      </c>
      <c r="AR41" s="16" t="s">
        <v>32528</v>
      </c>
      <c r="AS41" s="33">
        <f>IF(D6L634C20=0,0,D6L634C18/D6L634C20)</f>
        <v>6.946656418623399</v>
      </c>
      <c r="AT41" s="16" t="s">
        <v>32529</v>
      </c>
      <c r="AU41" s="33">
        <f>IF(D6L634C5=0,0,D6L634C18/D6L634C5)</f>
        <v>0.2546348625891659</v>
      </c>
      <c r="AV41" s="16" t="s">
        <v>32530</v>
      </c>
      <c r="AW41" s="33">
        <f>CHOOSE(MIN(D6L634C9,RUN_YEARS),B7L806C1,B7L806C10,B7L806C19,B7L806C28,B7L806C37)</f>
        <v>16587.15276579597</v>
      </c>
      <c r="AX41" s="16" t="s">
        <v>32531</v>
      </c>
      <c r="AY41" s="33">
        <f>IF(D6L634C23=0,0,D6L634C19/D6L634C23)</f>
        <v>6.946656418623399</v>
      </c>
      <c r="AZ41" s="16" t="s">
        <v>32532</v>
      </c>
      <c r="BA41" s="33">
        <f>IF(D6L634C5=0,0,D6L634C19/D6L634C5)</f>
        <v>0.7453651374108341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-18994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-18994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-18994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-18378.708584486743</v>
      </c>
      <c r="X42" s="16" t="s">
        <v>32539</v>
      </c>
      <c r="Y42" s="33">
        <f>D6L635C7-D6L635C10</f>
        <v>-615.29141551325665</v>
      </c>
      <c r="Z42" s="16" t="s">
        <v>32540</v>
      </c>
      <c r="AA42" s="33">
        <f>CHOOSE(MIN(D6L635C9,RUN_YEARS),B7L806C7,B7L806C16,B7L806C25,B7L806C34,B7L806C43)</f>
        <v>2742611</v>
      </c>
      <c r="AB42" s="16" t="s">
        <v>32541</v>
      </c>
      <c r="AC42" s="33">
        <f>IF(D6L635C12=0,0,D6L635C10/D6L635C12)</f>
        <v>-6.7011721984950633E-3</v>
      </c>
      <c r="AD42" s="16" t="s">
        <v>32542</v>
      </c>
      <c r="AE42" s="33">
        <f>IF(D6L635C5=0,0,D6L635C10/D6L635C5)</f>
        <v>0.96760601160823123</v>
      </c>
      <c r="AF42" s="16" t="s">
        <v>32543</v>
      </c>
      <c r="AG42" s="33">
        <f>CHOOSE(MIN(D6L635C9,RUN_YEARS),B7L806C5,B7L806C14,B7L806C23,B7L806C32,B7L806C41)</f>
        <v>35314.798279817842</v>
      </c>
      <c r="AH42" s="16" t="s">
        <v>32544</v>
      </c>
      <c r="AI42" s="33">
        <f>IF(D6L635C15=0,0,D6L635C11/D6L635C15)</f>
        <v>-1.7423047716087093E-2</v>
      </c>
      <c r="AJ42" s="16" t="s">
        <v>32545</v>
      </c>
      <c r="AK42" s="33">
        <f>IF(D6L635C5=0,0,D6L635C11/D6L635C5)</f>
        <v>3.2393988391768803E-2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5666.5748815884554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16587.15276579597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-66012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-66012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-66012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2742611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35314.798279817842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-16808.95654923602</v>
      </c>
      <c r="AN43" s="16" t="s">
        <v>32567</v>
      </c>
      <c r="AO43" s="33">
        <f>D6L636C8-D6L636C18</f>
        <v>-49203.04345076398</v>
      </c>
      <c r="AP43" s="16" t="s">
        <v>32568</v>
      </c>
      <c r="AQ43" s="33">
        <f>CHOOSE(MIN(D6L636C9,RUN_YEARS),B7L806C2,B7L806C11,B7L806C20,B7L806C29,B7L806C38)</f>
        <v>5666.5748815884554</v>
      </c>
      <c r="AR43" s="16" t="s">
        <v>32569</v>
      </c>
      <c r="AS43" s="33">
        <f>IF(D6L636C20=0,0,D6L636C18/D6L636C20)</f>
        <v>-2.9663344966729057</v>
      </c>
      <c r="AT43" s="16" t="s">
        <v>32570</v>
      </c>
      <c r="AU43" s="33">
        <f>IF(D6L636C5=0,0,D6L636C18/D6L636C5)</f>
        <v>0.2546348625891659</v>
      </c>
      <c r="AV43" s="16" t="s">
        <v>32571</v>
      </c>
      <c r="AW43" s="33">
        <f>CHOOSE(MIN(D6L636C9,RUN_YEARS),B7L806C1,B7L806C10,B7L806C19,B7L806C28,B7L806C37)</f>
        <v>16587.15276579597</v>
      </c>
      <c r="AX43" s="16" t="s">
        <v>32572</v>
      </c>
      <c r="AY43" s="33">
        <f>IF(D6L636C23=0,0,D6L636C19/D6L636C23)</f>
        <v>-2.9663344966729053</v>
      </c>
      <c r="AZ43" s="16" t="s">
        <v>32573</v>
      </c>
      <c r="BA43" s="33">
        <f>IF(D6L636C5=0,0,D6L636C19/D6L636C5)</f>
        <v>0.7453651374108341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119920.587192826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117979.79293562303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558.89646781151532</v>
      </c>
      <c r="R44" s="16" t="s">
        <v>32577</v>
      </c>
      <c r="S44" s="15">
        <f>SUM(D6L629C8:D6L636C8)</f>
        <v>117420.89646781152</v>
      </c>
      <c r="U44" s="21" t="str">
        <f>NULL_VALUE</f>
        <v>n/a</v>
      </c>
      <c r="V44" s="16" t="s">
        <v>32578</v>
      </c>
      <c r="W44" s="33">
        <f>SUM(D6L629C10:D6L636C10)</f>
        <v>540.79158212102629</v>
      </c>
      <c r="X44" s="16" t="s">
        <v>32579</v>
      </c>
      <c r="Y44" s="33">
        <f>SUM(D6L629C11:D6L636C11)</f>
        <v>18.104885690488459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1.9718129261533154E-4</v>
      </c>
      <c r="AD44" s="16" t="s">
        <v>32581</v>
      </c>
      <c r="AE44" s="33">
        <f>IF(D6L637C5=0,0,D6L637C10/D6L637C5)</f>
        <v>4.5837644622424038E-3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5.1267136079990658E-4</v>
      </c>
      <c r="AJ44" s="16" t="s">
        <v>32583</v>
      </c>
      <c r="AK44" s="33">
        <f>IF(D6L637C5=0,0,D6L637C11/D6L637C5)</f>
        <v>1.5345751369785492E-4</v>
      </c>
      <c r="AL44" s="16" t="s">
        <v>32584</v>
      </c>
      <c r="AM44" s="33">
        <f>SUM(D6L629C18:D6L636C18)</f>
        <v>29899.453837177862</v>
      </c>
      <c r="AN44" s="16" t="s">
        <v>32585</v>
      </c>
      <c r="AO44" s="33">
        <f>SUM(D6L629C19:D6L636C19)</f>
        <v>87521.442630633654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5.2764596713132015</v>
      </c>
      <c r="AT44" s="16" t="s">
        <v>32587</v>
      </c>
      <c r="AU44" s="33">
        <f>IF(D6L637C5=0,0,D6L637C18/D6L637C5)</f>
        <v>0.25342860072226797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5.2764596713132015</v>
      </c>
      <c r="AZ44" s="16" t="s">
        <v>32589</v>
      </c>
      <c r="BA44" s="33">
        <f>IF(D6L637C5=0,0,D6L637C19/D6L637C5)</f>
        <v>0.7418341773017918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12822.356360795091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6411.1781803975455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3205.5890901987727</v>
      </c>
      <c r="R45" s="16" t="s">
        <v>32594</v>
      </c>
      <c r="S45" s="15">
        <f>D6L638C5-D6L638C7</f>
        <v>3205.5890901987727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3101.7472744220927</v>
      </c>
      <c r="X45" s="16" t="s">
        <v>32596</v>
      </c>
      <c r="Y45" s="33">
        <f>D6L638C7-D6L638C10</f>
        <v>103.84181577668005</v>
      </c>
      <c r="Z45" s="16" t="s">
        <v>32597</v>
      </c>
      <c r="AA45" s="33">
        <f>CHOOSE(MIN(D6L638C9,RUN_YEARS),B7L806C7,B7L806C16,B7L806C25,B7L806C34,B7L806C43)</f>
        <v>2742611</v>
      </c>
      <c r="AB45" s="16" t="s">
        <v>32598</v>
      </c>
      <c r="AC45" s="33">
        <f>IF(D6L638C12=0,0,D6L638C10/D6L638C12)</f>
        <v>1.1309468511655836E-3</v>
      </c>
      <c r="AD45" s="16" t="s">
        <v>32599</v>
      </c>
      <c r="AE45" s="33">
        <f>IF(D6L638C5=0,0,D6L638C10/D6L638C5)</f>
        <v>0.48380300580411556</v>
      </c>
      <c r="AF45" s="16" t="s">
        <v>32600</v>
      </c>
      <c r="AG45" s="33">
        <f>CHOOSE(MIN(D6L638C9,RUN_YEARS),B7L806C5,B7L806C14,B7L806C23,B7L806C32,B7L806C41)</f>
        <v>35314.798279817842</v>
      </c>
      <c r="AH45" s="16" t="s">
        <v>32601</v>
      </c>
      <c r="AI45" s="33">
        <f>IF(D6L638C15=0,0,D6L638C11/D6L638C15)</f>
        <v>2.9404618130305141E-3</v>
      </c>
      <c r="AJ45" s="16" t="s">
        <v>32602</v>
      </c>
      <c r="AK45" s="33">
        <f>IF(D6L638C5=0,0,D6L638C11/D6L638C5)</f>
        <v>1.6196994195884447E-2</v>
      </c>
      <c r="AL45" s="16" t="s">
        <v>32603</v>
      </c>
      <c r="AM45" s="33">
        <f>D6L638C8*CHOOSE(MIN(D6L638C9,RUN_YEARS),B7L806C4,B7L806C13,B7L806C22,B7L806C31,B7L806C40)</f>
        <v>816.25473750009382</v>
      </c>
      <c r="AN45" s="16" t="s">
        <v>32604</v>
      </c>
      <c r="AO45" s="33">
        <f>D6L638C8-D6L638C18</f>
        <v>2389.3343526986791</v>
      </c>
      <c r="AP45" s="16" t="s">
        <v>32605</v>
      </c>
      <c r="AQ45" s="33">
        <f>CHOOSE(MIN(D6L638C9,RUN_YEARS),B7L806C2,B7L806C11,B7L806C20,B7L806C29,B7L806C38)</f>
        <v>5666.5748815884554</v>
      </c>
      <c r="AR45" s="16" t="s">
        <v>32606</v>
      </c>
      <c r="AS45" s="33">
        <f>IF(D6L638C20=0,0,D6L638C18/D6L638C20)</f>
        <v>0.14404728686322082</v>
      </c>
      <c r="AT45" s="16" t="s">
        <v>32607</v>
      </c>
      <c r="AU45" s="33">
        <f>IF(D6L638C5=0,0,D6L638C18/D6L638C5)</f>
        <v>0.12731743129458295</v>
      </c>
      <c r="AV45" s="16" t="s">
        <v>32608</v>
      </c>
      <c r="AW45" s="33">
        <f>CHOOSE(MIN(D6L638C9,RUN_YEARS),B7L806C1,B7L806C10,B7L806C19,B7L806C28,B7L806C37)</f>
        <v>16587.15276579597</v>
      </c>
      <c r="AX45" s="16" t="s">
        <v>32609</v>
      </c>
      <c r="AY45" s="33">
        <f>IF(D6L638C23=0,0,D6L638C19/D6L638C23)</f>
        <v>0.14404728686322085</v>
      </c>
      <c r="AZ45" s="16" t="s">
        <v>32610</v>
      </c>
      <c r="BA45" s="33">
        <f>IF(D6L638C5=0,0,D6L638C19/D6L638C5)</f>
        <v>0.37268256870541711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182425.67126922033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182425.67126922033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72970.268507688132</v>
      </c>
      <c r="R46" s="16" t="s">
        <v>32614</v>
      </c>
      <c r="S46" s="15">
        <f>D6L639C5-D6L639C7</f>
        <v>109455.4027615322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70606.470476705828</v>
      </c>
      <c r="X46" s="16" t="s">
        <v>32616</v>
      </c>
      <c r="Y46" s="33">
        <f>D6L639C7-D6L639C10</f>
        <v>2363.7980309823033</v>
      </c>
      <c r="Z46" s="16" t="s">
        <v>32617</v>
      </c>
      <c r="AA46" s="33">
        <f>CHOOSE(MIN(D6L639C9,RUN_YEARS),B7L806C7,B7L806C16,B7L806C25,B7L806C34,B7L806C43)</f>
        <v>2742611</v>
      </c>
      <c r="AB46" s="16" t="s">
        <v>32618</v>
      </c>
      <c r="AC46" s="33">
        <f>IF(D6L639C12=0,0,D6L639C10/D6L639C12)</f>
        <v>2.5744252639804125E-2</v>
      </c>
      <c r="AD46" s="16" t="s">
        <v>32619</v>
      </c>
      <c r="AE46" s="33">
        <f>IF(D6L639C5=0,0,D6L639C10/D6L639C5)</f>
        <v>0.38704240464329248</v>
      </c>
      <c r="AF46" s="16" t="s">
        <v>32620</v>
      </c>
      <c r="AG46" s="33">
        <f>CHOOSE(MIN(D6L639C9,RUN_YEARS),B7L806C5,B7L806C14,B7L806C23,B7L806C32,B7L806C41)</f>
        <v>35314.798279817842</v>
      </c>
      <c r="AH46" s="16" t="s">
        <v>32621</v>
      </c>
      <c r="AI46" s="33">
        <f>IF(D6L639C15=0,0,D6L639C11/D6L639C15)</f>
        <v>6.6935056863490494E-2</v>
      </c>
      <c r="AJ46" s="16" t="s">
        <v>32622</v>
      </c>
      <c r="AK46" s="33">
        <f>IF(D6L639C5=0,0,D6L639C11/D6L639C5)</f>
        <v>1.2957595356707529E-2</v>
      </c>
      <c r="AL46" s="16" t="s">
        <v>32623</v>
      </c>
      <c r="AM46" s="33">
        <f>D6L639C8*CHOOSE(MIN(D6L639C9,RUN_YEARS),B7L806C4,B7L806C13,B7L806C22,B7L806C31,B7L806C40)</f>
        <v>27871.161441824563</v>
      </c>
      <c r="AN46" s="16" t="s">
        <v>32624</v>
      </c>
      <c r="AO46" s="33">
        <f>D6L639C8-D6L639C18</f>
        <v>81584.241319707638</v>
      </c>
      <c r="AP46" s="16" t="s">
        <v>32625</v>
      </c>
      <c r="AQ46" s="33">
        <f>CHOOSE(MIN(D6L639C9,RUN_YEARS),B7L806C2,B7L806C11,B7L806C20,B7L806C29,B7L806C38)</f>
        <v>5666.5748815884554</v>
      </c>
      <c r="AR46" s="16" t="s">
        <v>32626</v>
      </c>
      <c r="AS46" s="33">
        <f>IF(D6L639C20=0,0,D6L639C18/D6L639C20)</f>
        <v>4.9185199215106312</v>
      </c>
      <c r="AT46" s="16" t="s">
        <v>32627</v>
      </c>
      <c r="AU46" s="33">
        <f>IF(D6L639C5=0,0,D6L639C18/D6L639C5)</f>
        <v>0.15278091755349954</v>
      </c>
      <c r="AV46" s="16" t="s">
        <v>32628</v>
      </c>
      <c r="AW46" s="33">
        <f>CHOOSE(MIN(D6L639C9,RUN_YEARS),B7L806C1,B7L806C10,B7L806C19,B7L806C28,B7L806C37)</f>
        <v>16587.15276579597</v>
      </c>
      <c r="AX46" s="16" t="s">
        <v>32629</v>
      </c>
      <c r="AY46" s="33">
        <f>IF(D6L639C23=0,0,D6L639C19/D6L639C23)</f>
        <v>4.9185199215106303</v>
      </c>
      <c r="AZ46" s="16" t="s">
        <v>32630</v>
      </c>
      <c r="BA46" s="33">
        <f>IF(D6L639C5=0,0,D6L639C19/D6L639C5)</f>
        <v>0.44721908244650049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195248.02763001542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188836.84944961788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76175.857597886905</v>
      </c>
      <c r="R47" s="16" t="s">
        <v>32634</v>
      </c>
      <c r="S47" s="15">
        <f>SUM(D6L638C8:D6L639C8)</f>
        <v>112660.99185173097</v>
      </c>
      <c r="U47" s="21" t="str">
        <f>NULL_VALUE</f>
        <v>n/a</v>
      </c>
      <c r="V47" s="16" t="s">
        <v>32635</v>
      </c>
      <c r="W47" s="33">
        <f>SUM(D6L638C10:D6L639C10)</f>
        <v>73708.217751127915</v>
      </c>
      <c r="X47" s="16" t="s">
        <v>32636</v>
      </c>
      <c r="Y47" s="33">
        <f>SUM(D6L638C11:D6L639C11)</f>
        <v>2467.6398467589834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2.6875199490969708E-2</v>
      </c>
      <c r="AD47" s="16" t="s">
        <v>32638</v>
      </c>
      <c r="AE47" s="33">
        <f>IF(D6L640C5=0,0,D6L640C10/D6L640C5)</f>
        <v>0.39032751269658017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6.9875518676521003E-2</v>
      </c>
      <c r="AJ47" s="16" t="s">
        <v>32640</v>
      </c>
      <c r="AK47" s="33">
        <f>IF(D6L640C5=0,0,D6L640C11/D6L640C5)</f>
        <v>1.3067575814525308E-2</v>
      </c>
      <c r="AL47" s="16" t="s">
        <v>32641</v>
      </c>
      <c r="AM47" s="33">
        <f>SUM(D6L638C18:D6L639C18)</f>
        <v>28687.416179324657</v>
      </c>
      <c r="AN47" s="16" t="s">
        <v>32642</v>
      </c>
      <c r="AO47" s="33">
        <f>SUM(D6L638C19:D6L639C19)</f>
        <v>83973.575672406325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5.062567208373852</v>
      </c>
      <c r="AT47" s="16" t="s">
        <v>32644</v>
      </c>
      <c r="AU47" s="33">
        <f>IF(D6L640C5=0,0,D6L640C18/D6L640C5)</f>
        <v>0.15191640965699615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5.0625672083738511</v>
      </c>
      <c r="AZ47" s="16" t="s">
        <v>32646</v>
      </c>
      <c r="BA47" s="33">
        <f>IF(D6L640C5=0,0,D6L640C19/D6L640C5)</f>
        <v>0.4446885018318984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603637.43946054939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498387.64162710495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172520.25368663043</v>
      </c>
      <c r="R48" s="16" t="s">
        <v>32651</v>
      </c>
      <c r="S48" s="15">
        <f>SUM(D6L628C8,D6L637C8,D6L640C8)</f>
        <v>325867.38794047449</v>
      </c>
      <c r="U48" s="21" t="str">
        <f>NULL_VALUE</f>
        <v>n/a</v>
      </c>
      <c r="V48" s="16" t="s">
        <v>32652</v>
      </c>
      <c r="W48" s="33">
        <f>SUM(D6L628C10,D6L637C10,D6L640C10)</f>
        <v>166732.01780771895</v>
      </c>
      <c r="X48" s="16" t="s">
        <v>32653</v>
      </c>
      <c r="Y48" s="33">
        <f>SUM(D6L628C11,D6L637C11,D6L640C11)</f>
        <v>5788.2358789114578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6.1871368357666517E-2</v>
      </c>
      <c r="AD48" s="16" t="s">
        <v>32655</v>
      </c>
      <c r="AE48" s="33">
        <f>IF(D6L641C5=0,0,D6L641C10/D6L641C5)</f>
        <v>0.33454284151866737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0.16086555772993258</v>
      </c>
      <c r="AJ48" s="16" t="s">
        <v>32657</v>
      </c>
      <c r="AK48" s="33">
        <f>IF(D6L641C5=0,0,D6L641C11/D6L641C5)</f>
        <v>1.1613923371001708E-2</v>
      </c>
      <c r="AL48" s="16" t="s">
        <v>32658</v>
      </c>
      <c r="AM48" s="33">
        <f>SUM(D6L628C18,D6L637C18,D6L640C18)</f>
        <v>80821.150925965834</v>
      </c>
      <c r="AN48" s="16" t="s">
        <v>32659</v>
      </c>
      <c r="AO48" s="33">
        <f>SUM(D6L628C19,D6L637C19,D6L640C19)</f>
        <v>245046.23701450866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14.643688177700422</v>
      </c>
      <c r="AT48" s="16" t="s">
        <v>32661</v>
      </c>
      <c r="AU48" s="33">
        <f>IF(D6L641C5=0,0,D6L641C18/D6L641C5)</f>
        <v>0.16216523881311737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14.643688177700422</v>
      </c>
      <c r="AZ48" s="16" t="s">
        <v>32663</v>
      </c>
      <c r="BA48" s="33">
        <f>IF(D6L641C5=0,0,D6L641C19/D6L641C5)</f>
        <v>0.49167799629721348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2E1195-9108-4CA6-A9EF-400D6C9E58C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14712.271969333335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12652.553893626668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6326.2769468133338</v>
      </c>
      <c r="R8" s="16" t="s">
        <v>32673</v>
      </c>
      <c r="S8" s="15">
        <f>D6L701C5-D6L701C7</f>
        <v>6326.2769468133338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6008.2074771003327</v>
      </c>
      <c r="X8" s="16" t="s">
        <v>32675</v>
      </c>
      <c r="Y8" s="33">
        <f>D6L701C7-D6L701C10</f>
        <v>318.06946971300113</v>
      </c>
      <c r="Z8" s="16" t="s">
        <v>32676</v>
      </c>
      <c r="AA8" s="33">
        <f>CHOOSE(MIN(D6L701C9,RUN_YEARS),B7L807C7,B7L807C16,B7L807C25,B7L807C34,B7L807C43)</f>
        <v>195808.33333333334</v>
      </c>
      <c r="AB8" s="16" t="s">
        <v>32677</v>
      </c>
      <c r="AC8" s="33">
        <f>IF(D6L701C12=0,0,D6L701C10/D6L701C12)</f>
        <v>3.0684125516110137E-2</v>
      </c>
      <c r="AD8" s="16" t="s">
        <v>32678</v>
      </c>
      <c r="AE8" s="33">
        <f>IF(D6L701C5=0,0,D6L701C10/D6L701C5)</f>
        <v>0.47486124363609955</v>
      </c>
      <c r="AF8" s="16" t="s">
        <v>32679</v>
      </c>
      <c r="AG8" s="33">
        <f>CHOOSE(MIN(D6L701C9,RUN_YEARS),B7L807C5,B7L807C14,B7L807C23,B7L807C32,B7L807C41)</f>
        <v>3986.8958091651693</v>
      </c>
      <c r="AH8" s="16" t="s">
        <v>32680</v>
      </c>
      <c r="AI8" s="33">
        <f>IF(D6L701C15=0,0,D6L701C11/D6L701C15)</f>
        <v>7.9778726341886236E-2</v>
      </c>
      <c r="AJ8" s="16" t="s">
        <v>32681</v>
      </c>
      <c r="AK8" s="33">
        <f>IF(D6L701C5=0,0,D6L701C11/D6L701C5)</f>
        <v>2.5138756363900474E-2</v>
      </c>
      <c r="AL8" s="16" t="s">
        <v>32682</v>
      </c>
      <c r="AM8" s="33">
        <f>D6L701C8*CHOOSE(MIN(D6L701C9,RUN_YEARS),B7L807C4,B7L807C13,B7L807C22,B7L807C31,B7L807C40)</f>
        <v>1029.2433814155336</v>
      </c>
      <c r="AN8" s="16" t="s">
        <v>32683</v>
      </c>
      <c r="AO8" s="33">
        <f>D6L701C8-D6L701C18</f>
        <v>5297.0335653978</v>
      </c>
      <c r="AP8" s="16" t="s">
        <v>32684</v>
      </c>
      <c r="AQ8" s="33">
        <f>CHOOSE(MIN(D6L701C9,RUN_YEARS),B7L807C2,B7L807C11,B7L807C20,B7L807C29,B7L807C38)</f>
        <v>379.57047900059462</v>
      </c>
      <c r="AR8" s="16" t="s">
        <v>32685</v>
      </c>
      <c r="AS8" s="33">
        <f>IF(D6L701C20=0,0,D6L701C18/D6L701C20)</f>
        <v>2.7116001858877996</v>
      </c>
      <c r="AT8" s="16" t="s">
        <v>32686</v>
      </c>
      <c r="AU8" s="33">
        <f>IF(D6L701C5=0,0,D6L701C18/D6L701C5)</f>
        <v>8.1346690167744165E-2</v>
      </c>
      <c r="AV8" s="16" t="s">
        <v>32687</v>
      </c>
      <c r="AW8" s="33">
        <f>CHOOSE(MIN(D6L701C9,RUN_YEARS),B7L807C1,B7L807C10,B7L807C19,B7L807C28,B7L807C37)</f>
        <v>1953.4714568045761</v>
      </c>
      <c r="AX8" s="16" t="s">
        <v>32688</v>
      </c>
      <c r="AY8" s="33">
        <f>IF(D6L701C23=0,0,D6L701C19/D6L701C23)</f>
        <v>2.7116001858878001</v>
      </c>
      <c r="AZ8" s="16" t="s">
        <v>32689</v>
      </c>
      <c r="BA8" s="33">
        <f>IF(D6L701C5=0,0,D6L701C19/D6L701C5)</f>
        <v>0.41865330983225579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21.492204699352015</v>
      </c>
      <c r="J9" s="16" t="s">
        <v>32710</v>
      </c>
      <c r="K9" s="21">
        <f>IF(FLOW_THRU_100PCT="Y",1,INDEX(VariabilityMatrix,D6L702C1,D6L702C9))</f>
        <v>0.62047015002265882</v>
      </c>
      <c r="L9" s="16" t="s">
        <v>32690</v>
      </c>
      <c r="M9" s="15">
        <f>IF(D6L702C2&lt;&gt;0,D6L702C2*D6L702C4,D6L702C3*D6L702C4)</f>
        <v>13.335271474124639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6.6676357370623194</v>
      </c>
      <c r="R9" s="16" t="s">
        <v>32692</v>
      </c>
      <c r="S9" s="15">
        <f>D6L702C5-D6L702C7</f>
        <v>6.6676357370623194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6.3425023565596232</v>
      </c>
      <c r="X9" s="16" t="s">
        <v>32694</v>
      </c>
      <c r="Y9" s="33">
        <f>D6L702C7-D6L702C10</f>
        <v>0.32513338050269613</v>
      </c>
      <c r="Z9" s="16" t="s">
        <v>32695</v>
      </c>
      <c r="AA9" s="33">
        <f>CHOOSE(MIN(D6L702C9,RUN_YEARS),B7L807C7,B7L807C16,B7L807C25,B7L807C34,B7L807C43)</f>
        <v>245394.59999999998</v>
      </c>
      <c r="AB9" s="16" t="s">
        <v>32696</v>
      </c>
      <c r="AC9" s="33">
        <f>IF(D6L702C12=0,0,D6L702C10/D6L702C12)</f>
        <v>2.584613661653363E-5</v>
      </c>
      <c r="AD9" s="16" t="s">
        <v>32697</v>
      </c>
      <c r="AE9" s="33">
        <f>IF(D6L702C5=0,0,D6L702C10/D6L702C5)</f>
        <v>0.47561854056487901</v>
      </c>
      <c r="AF9" s="16" t="s">
        <v>32698</v>
      </c>
      <c r="AG9" s="33">
        <f>CHOOSE(MIN(D6L702C9,RUN_YEARS),B7L807C5,B7L807C14,B7L807C23,B7L807C32,B7L807C41)</f>
        <v>4838.2975780353172</v>
      </c>
      <c r="AH9" s="16" t="s">
        <v>32699</v>
      </c>
      <c r="AI9" s="33">
        <f>IF(D6L702C15=0,0,D6L702C11/D6L702C15)</f>
        <v>6.7199955202987486E-5</v>
      </c>
      <c r="AJ9" s="16" t="s">
        <v>32700</v>
      </c>
      <c r="AK9" s="33">
        <f>IF(D6L702C5=0,0,D6L702C11/D6L702C5)</f>
        <v>2.4381459435121003E-2</v>
      </c>
      <c r="AL9" s="16" t="s">
        <v>32701</v>
      </c>
      <c r="AM9" s="33">
        <f>D6L702C8*CHOOSE(MIN(D6L702C9,RUN_YEARS),B7L807C4,B7L807C13,B7L807C22,B7L807C31,B7L807C40)</f>
        <v>1.1526174722949221</v>
      </c>
      <c r="AN9" s="16" t="s">
        <v>32702</v>
      </c>
      <c r="AO9" s="33">
        <f>D6L702C8-D6L702C18</f>
        <v>5.5150182647673969</v>
      </c>
      <c r="AP9" s="16" t="s">
        <v>32703</v>
      </c>
      <c r="AQ9" s="33">
        <f>CHOOSE(MIN(D6L702C9,RUN_YEARS),B7L807C2,B7L807C11,B7L807C20,B7L807C29,B7L807C38)</f>
        <v>487.6033005713868</v>
      </c>
      <c r="AR9" s="16" t="s">
        <v>32704</v>
      </c>
      <c r="AS9" s="33">
        <f>IF(D6L702C20=0,0,D6L702C18/D6L702C20)</f>
        <v>2.3638426379482126E-3</v>
      </c>
      <c r="AT9" s="16" t="s">
        <v>32705</v>
      </c>
      <c r="AU9" s="33">
        <f>IF(D6L702C5=0,0,D6L702C18/D6L702C5)</f>
        <v>8.6433746364401084E-2</v>
      </c>
      <c r="AV9" s="16" t="s">
        <v>32706</v>
      </c>
      <c r="AW9" s="33">
        <f>CHOOSE(MIN(D6L702C9,RUN_YEARS),B7L807C1,B7L807C10,B7L807C19,B7L807C28,B7L807C37)</f>
        <v>2333.0733510900577</v>
      </c>
      <c r="AX9" s="16" t="s">
        <v>32707</v>
      </c>
      <c r="AY9" s="33">
        <f>IF(D6L702C23=0,0,D6L702C19/D6L702C23)</f>
        <v>2.3638426379482117E-3</v>
      </c>
      <c r="AZ9" s="16" t="s">
        <v>32708</v>
      </c>
      <c r="BA9" s="33">
        <f>IF(D6L702C5=0,0,D6L702C19/D6L702C5)</f>
        <v>0.4135662536355989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2.2624629836611718</v>
      </c>
      <c r="J10" s="16" t="s">
        <v>32731</v>
      </c>
      <c r="K10" s="21">
        <f>IF(FLOW_THRU_100PCT="Y",1,INDEX(VariabilityMatrix,D6L703C1,D6L703C9))</f>
        <v>0.62047015002265882</v>
      </c>
      <c r="L10" s="16" t="s">
        <v>32711</v>
      </c>
      <c r="M10" s="15">
        <f>IF(D6L703C2&lt;&gt;0,D6L703C2*D6L703C4,D6L703C3*D6L703C4)</f>
        <v>1.4037907468929596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0.70189537344647979</v>
      </c>
      <c r="R10" s="16" t="s">
        <v>32713</v>
      </c>
      <c r="S10" s="15">
        <f>D6L703C5-D6L703C7</f>
        <v>0.70189537344647979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0.66766890629571085</v>
      </c>
      <c r="X10" s="16" t="s">
        <v>32715</v>
      </c>
      <c r="Y10" s="33">
        <f>D6L703C7-D6L703C10</f>
        <v>3.4226467150768936E-2</v>
      </c>
      <c r="Z10" s="16" t="s">
        <v>32716</v>
      </c>
      <c r="AA10" s="33">
        <f>CHOOSE(MIN(D6L703C9,RUN_YEARS),B7L807C7,B7L807C16,B7L807C25,B7L807C34,B7L807C43)</f>
        <v>245394.59999999998</v>
      </c>
      <c r="AB10" s="16" t="s">
        <v>32717</v>
      </c>
      <c r="AC10" s="33">
        <f>IF(D6L703C12=0,0,D6L703C10/D6L703C12)</f>
        <v>2.7207970603090325E-6</v>
      </c>
      <c r="AD10" s="16" t="s">
        <v>32718</v>
      </c>
      <c r="AE10" s="33">
        <f>IF(D6L703C5=0,0,D6L703C10/D6L703C5)</f>
        <v>0.47561854056487896</v>
      </c>
      <c r="AF10" s="16" t="s">
        <v>32719</v>
      </c>
      <c r="AG10" s="33">
        <f>CHOOSE(MIN(D6L703C9,RUN_YEARS),B7L807C5,B7L807C14,B7L807C23,B7L807C32,B7L807C41)</f>
        <v>4838.2975780353172</v>
      </c>
      <c r="AH10" s="16" t="s">
        <v>32720</v>
      </c>
      <c r="AI10" s="33">
        <f>IF(D6L703C15=0,0,D6L703C11/D6L703C15)</f>
        <v>7.0740723568034944E-6</v>
      </c>
      <c r="AJ10" s="16" t="s">
        <v>32721</v>
      </c>
      <c r="AK10" s="33">
        <f>IF(D6L703C5=0,0,D6L703C11/D6L703C5)</f>
        <v>2.438145943512102E-2</v>
      </c>
      <c r="AL10" s="16" t="s">
        <v>32722</v>
      </c>
      <c r="AM10" s="33">
        <f>D6L703C8*CHOOSE(MIN(D6L703C9,RUN_YEARS),B7L807C4,B7L807C13,B7L807C22,B7L807C31,B7L807C40)</f>
        <v>0.12133489336563923</v>
      </c>
      <c r="AN10" s="16" t="s">
        <v>32723</v>
      </c>
      <c r="AO10" s="33">
        <f>D6L703C8-D6L703C18</f>
        <v>0.5805604800808406</v>
      </c>
      <c r="AP10" s="16" t="s">
        <v>32724</v>
      </c>
      <c r="AQ10" s="33">
        <f>CHOOSE(MIN(D6L703C9,RUN_YEARS),B7L807C2,B7L807C11,B7L807C20,B7L807C29,B7L807C38)</f>
        <v>487.6033005713868</v>
      </c>
      <c r="AR10" s="16" t="s">
        <v>32725</v>
      </c>
      <c r="AS10" s="33">
        <f>IF(D6L703C20=0,0,D6L703C18/D6L703C20)</f>
        <v>2.4883936024111341E-4</v>
      </c>
      <c r="AT10" s="16" t="s">
        <v>32726</v>
      </c>
      <c r="AU10" s="33">
        <f>IF(D6L703C5=0,0,D6L703C18/D6L703C5)</f>
        <v>8.6433746364401084E-2</v>
      </c>
      <c r="AV10" s="16" t="s">
        <v>32727</v>
      </c>
      <c r="AW10" s="33">
        <f>CHOOSE(MIN(D6L703C9,RUN_YEARS),B7L807C1,B7L807C10,B7L807C19,B7L807C28,B7L807C37)</f>
        <v>2333.0733510900577</v>
      </c>
      <c r="AX10" s="16" t="s">
        <v>32728</v>
      </c>
      <c r="AY10" s="33">
        <f>IF(D6L703C23=0,0,D6L703C19/D6L703C23)</f>
        <v>2.4883936024111346E-4</v>
      </c>
      <c r="AZ10" s="16" t="s">
        <v>32729</v>
      </c>
      <c r="BA10" s="33">
        <f>IF(D6L703C5=0,0,D6L703C19/D6L703C5)</f>
        <v>0.41356625363559896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0.82304876454500764</v>
      </c>
      <c r="J11" s="16" t="s">
        <v>32752</v>
      </c>
      <c r="K11" s="21">
        <f>IF(FLOW_THRU_100PCT="Y",1,INDEX(VariabilityMatrix,D6L704C1,D6L704C9))</f>
        <v>0.62502485848003075</v>
      </c>
      <c r="L11" s="16" t="s">
        <v>32732</v>
      </c>
      <c r="M11" s="15">
        <f>IF(D6L704C2&lt;&gt;0,D6L704C2*D6L704C4,D6L704C3*D6L704C4)</f>
        <v>0.51442593758190758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0.25721296879095379</v>
      </c>
      <c r="R11" s="16" t="s">
        <v>32734</v>
      </c>
      <c r="S11" s="15">
        <f>D6L704C5-D6L704C7</f>
        <v>0.25721296879095379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0.24587622996398256</v>
      </c>
      <c r="X11" s="16" t="s">
        <v>32736</v>
      </c>
      <c r="Y11" s="33">
        <f>D6L704C7-D6L704C10</f>
        <v>1.1336738826971227E-2</v>
      </c>
      <c r="Z11" s="16" t="s">
        <v>32737</v>
      </c>
      <c r="AA11" s="33">
        <f>CHOOSE(MIN(D6L704C9,RUN_YEARS),B7L807C7,B7L807C16,B7L807C25,B7L807C34,B7L807C43)</f>
        <v>213946</v>
      </c>
      <c r="AB11" s="16" t="s">
        <v>32738</v>
      </c>
      <c r="AC11" s="33">
        <f>IF(D6L704C12=0,0,D6L704C10/D6L704C12)</f>
        <v>1.1492443418618837E-6</v>
      </c>
      <c r="AD11" s="16" t="s">
        <v>32739</v>
      </c>
      <c r="AE11" s="33">
        <f>IF(D6L704C5=0,0,D6L704C10/D6L704C5)</f>
        <v>0.47796234987632952</v>
      </c>
      <c r="AF11" s="16" t="s">
        <v>32740</v>
      </c>
      <c r="AG11" s="33">
        <f>CHOOSE(MIN(D6L704C9,RUN_YEARS),B7L807C5,B7L807C14,B7L807C23,B7L807C32,B7L807C41)</f>
        <v>3794.0444911441818</v>
      </c>
      <c r="AH11" s="16" t="s">
        <v>32741</v>
      </c>
      <c r="AI11" s="33">
        <f>IF(D6L704C15=0,0,D6L704C11/D6L704C15)</f>
        <v>2.9880352888408989E-6</v>
      </c>
      <c r="AJ11" s="16" t="s">
        <v>32742</v>
      </c>
      <c r="AK11" s="33">
        <f>IF(D6L704C5=0,0,D6L704C11/D6L704C5)</f>
        <v>2.2037650123670476E-2</v>
      </c>
      <c r="AL11" s="16" t="s">
        <v>32743</v>
      </c>
      <c r="AM11" s="33">
        <f>D6L704C8*CHOOSE(MIN(D6L704C9,RUN_YEARS),B7L807C4,B7L807C13,B7L807C22,B7L807C31,B7L807C40)</f>
        <v>4.9374651774327552E-2</v>
      </c>
      <c r="AN11" s="16" t="s">
        <v>32744</v>
      </c>
      <c r="AO11" s="33">
        <f>D6L704C8-D6L704C18</f>
        <v>0.20783831701662625</v>
      </c>
      <c r="AP11" s="16" t="s">
        <v>32745</v>
      </c>
      <c r="AQ11" s="33">
        <f>CHOOSE(MIN(D6L704C9,RUN_YEARS),B7L807C2,B7L807C11,B7L807C20,B7L807C29,B7L807C38)</f>
        <v>442.0390021101511</v>
      </c>
      <c r="AR11" s="16" t="s">
        <v>32746</v>
      </c>
      <c r="AS11" s="33">
        <f>IF(D6L704C20=0,0,D6L704C18/D6L704C20)</f>
        <v>1.1169750076040563E-4</v>
      </c>
      <c r="AT11" s="16" t="s">
        <v>32747</v>
      </c>
      <c r="AU11" s="33">
        <f>IF(D6L704C5=0,0,D6L704C18/D6L704C5)</f>
        <v>9.5980097750156798E-2</v>
      </c>
      <c r="AV11" s="16" t="s">
        <v>32748</v>
      </c>
      <c r="AW11" s="33">
        <f>CHOOSE(MIN(D6L704C9,RUN_YEARS),B7L807C1,B7L807C10,B7L807C19,B7L807C28,B7L807C37)</f>
        <v>1860.7248649407602</v>
      </c>
      <c r="AX11" s="16" t="s">
        <v>32749</v>
      </c>
      <c r="AY11" s="33">
        <f>IF(D6L704C23=0,0,D6L704C19/D6L704C23)</f>
        <v>1.1169750076040565E-4</v>
      </c>
      <c r="AZ11" s="16" t="s">
        <v>32750</v>
      </c>
      <c r="BA11" s="33">
        <f>IF(D6L704C5=0,0,D6L704C19/D6L704C5)</f>
        <v>0.40401990224984324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127.09020888436287</v>
      </c>
      <c r="J12" s="16" t="s">
        <v>32773</v>
      </c>
      <c r="K12" s="21">
        <f>IF(FLOW_THRU_100PCT="Y",1,INDEX(VariabilityMatrix,D6L705C1,D6L705C9))</f>
        <v>0.2941362164016772</v>
      </c>
      <c r="L12" s="16" t="s">
        <v>32753</v>
      </c>
      <c r="M12" s="15">
        <f>IF(D6L705C2&lt;&gt;0,D6L705C2*D6L705C4,D6L705C3*D6L705C4)</f>
        <v>37.381833182945314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18.690916591472657</v>
      </c>
      <c r="R12" s="16" t="s">
        <v>32755</v>
      </c>
      <c r="S12" s="15">
        <f>D6L705C5-D6L705C7</f>
        <v>18.690916591472657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17.779492942112217</v>
      </c>
      <c r="X12" s="16" t="s">
        <v>32757</v>
      </c>
      <c r="Y12" s="33">
        <f>D6L705C7-D6L705C10</f>
        <v>0.91142364936044018</v>
      </c>
      <c r="Z12" s="16" t="s">
        <v>32758</v>
      </c>
      <c r="AA12" s="33">
        <f>CHOOSE(MIN(D6L705C9,RUN_YEARS),B7L807C7,B7L807C16,B7L807C25,B7L807C34,B7L807C43)</f>
        <v>245394.59999999998</v>
      </c>
      <c r="AB12" s="16" t="s">
        <v>32759</v>
      </c>
      <c r="AC12" s="33">
        <f>IF(D6L705C12=0,0,D6L705C10/D6L705C12)</f>
        <v>7.245266579668916E-5</v>
      </c>
      <c r="AD12" s="16" t="s">
        <v>32760</v>
      </c>
      <c r="AE12" s="33">
        <f>IF(D6L705C5=0,0,D6L705C10/D6L705C5)</f>
        <v>0.47561854056487901</v>
      </c>
      <c r="AF12" s="16" t="s">
        <v>32761</v>
      </c>
      <c r="AG12" s="33">
        <f>CHOOSE(MIN(D6L705C9,RUN_YEARS),B7L807C5,B7L807C14,B7L807C23,B7L807C32,B7L807C41)</f>
        <v>4838.2975780353172</v>
      </c>
      <c r="AH12" s="16" t="s">
        <v>32762</v>
      </c>
      <c r="AI12" s="33">
        <f>IF(D6L705C15=0,0,D6L705C11/D6L705C15)</f>
        <v>1.8837693107139167E-4</v>
      </c>
      <c r="AJ12" s="16" t="s">
        <v>32763</v>
      </c>
      <c r="AK12" s="33">
        <f>IF(D6L705C5=0,0,D6L705C11/D6L705C5)</f>
        <v>2.4381459435120968E-2</v>
      </c>
      <c r="AL12" s="16" t="s">
        <v>32764</v>
      </c>
      <c r="AM12" s="33">
        <f>D6L705C8*CHOOSE(MIN(D6L705C9,RUN_YEARS),B7L807C4,B7L807C13,B7L807C22,B7L807C31,B7L807C40)</f>
        <v>3.2310518879710473</v>
      </c>
      <c r="AN12" s="16" t="s">
        <v>32765</v>
      </c>
      <c r="AO12" s="33">
        <f>D6L705C8-D6L705C18</f>
        <v>15.45986470350161</v>
      </c>
      <c r="AP12" s="16" t="s">
        <v>32766</v>
      </c>
      <c r="AQ12" s="33">
        <f>CHOOSE(MIN(D6L705C9,RUN_YEARS),B7L807C2,B7L807C11,B7L807C20,B7L807C29,B7L807C38)</f>
        <v>487.6033005713868</v>
      </c>
      <c r="AR12" s="16" t="s">
        <v>32767</v>
      </c>
      <c r="AS12" s="33">
        <f>IF(D6L705C20=0,0,D6L705C18/D6L705C20)</f>
        <v>6.6263946207599763E-3</v>
      </c>
      <c r="AT12" s="16" t="s">
        <v>32768</v>
      </c>
      <c r="AU12" s="33">
        <f>IF(D6L705C5=0,0,D6L705C18/D6L705C5)</f>
        <v>8.6433746364401084E-2</v>
      </c>
      <c r="AV12" s="16" t="s">
        <v>32769</v>
      </c>
      <c r="AW12" s="33">
        <f>CHOOSE(MIN(D6L705C9,RUN_YEARS),B7L807C1,B7L807C10,B7L807C19,B7L807C28,B7L807C37)</f>
        <v>2333.0733510900577</v>
      </c>
      <c r="AX12" s="16" t="s">
        <v>32770</v>
      </c>
      <c r="AY12" s="33">
        <f>IF(D6L705C23=0,0,D6L705C19/D6L705C23)</f>
        <v>6.6263946207599763E-3</v>
      </c>
      <c r="AZ12" s="16" t="s">
        <v>32771</v>
      </c>
      <c r="BA12" s="33">
        <f>IF(D6L705C5=0,0,D6L705C19/D6L705C5)</f>
        <v>0.41356625363559896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39.516057054832181</v>
      </c>
      <c r="J13" s="16" t="s">
        <v>32794</v>
      </c>
      <c r="K13" s="21">
        <f>IF(FLOW_THRU_100PCT="Y",1,INDEX(VariabilityMatrix,D6L706C1,D6L706C9))</f>
        <v>0.62047015002265882</v>
      </c>
      <c r="L13" s="16" t="s">
        <v>32774</v>
      </c>
      <c r="M13" s="15">
        <f>IF(D6L706C2&lt;&gt;0,D6L706C2*D6L706C4,D6L706C3*D6L706C4)</f>
        <v>24.51853384911567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12.259266924557835</v>
      </c>
      <c r="R13" s="16" t="s">
        <v>32776</v>
      </c>
      <c r="S13" s="15">
        <f>D6L706C5-D6L706C7</f>
        <v>12.259266924557835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11.66146928610698</v>
      </c>
      <c r="X13" s="16" t="s">
        <v>32778</v>
      </c>
      <c r="Y13" s="33">
        <f>D6L706C7-D6L706C10</f>
        <v>0.59779763845085476</v>
      </c>
      <c r="Z13" s="16" t="s">
        <v>32779</v>
      </c>
      <c r="AA13" s="33">
        <f>CHOOSE(MIN(D6L706C9,RUN_YEARS),B7L807C7,B7L807C16,B7L807C25,B7L807C34,B7L807C43)</f>
        <v>245394.59999999998</v>
      </c>
      <c r="AB13" s="16" t="s">
        <v>32780</v>
      </c>
      <c r="AC13" s="33">
        <f>IF(D6L706C12=0,0,D6L706C10/D6L706C12)</f>
        <v>4.7521295440514915E-5</v>
      </c>
      <c r="AD13" s="16" t="s">
        <v>32781</v>
      </c>
      <c r="AE13" s="33">
        <f>IF(D6L706C5=0,0,D6L706C10/D6L706C5)</f>
        <v>0.47561854056487901</v>
      </c>
      <c r="AF13" s="16" t="s">
        <v>32782</v>
      </c>
      <c r="AG13" s="33">
        <f>CHOOSE(MIN(D6L706C9,RUN_YEARS),B7L807C5,B7L807C14,B7L807C23,B7L807C32,B7L807C41)</f>
        <v>4838.2975780353172</v>
      </c>
      <c r="AH13" s="16" t="s">
        <v>32783</v>
      </c>
      <c r="AI13" s="33">
        <f>IF(D6L706C15=0,0,D6L706C11/D6L706C15)</f>
        <v>1.235553681453388E-4</v>
      </c>
      <c r="AJ13" s="16" t="s">
        <v>32784</v>
      </c>
      <c r="AK13" s="33">
        <f>IF(D6L706C5=0,0,D6L706C11/D6L706C5)</f>
        <v>2.4381459435120996E-2</v>
      </c>
      <c r="AL13" s="16" t="s">
        <v>32785</v>
      </c>
      <c r="AM13" s="33">
        <f>D6L706C8*CHOOSE(MIN(D6L706C9,RUN_YEARS),B7L807C4,B7L807C13,B7L807C22,B7L807C31,B7L807C40)</f>
        <v>2.1192287359414466</v>
      </c>
      <c r="AN13" s="16" t="s">
        <v>32786</v>
      </c>
      <c r="AO13" s="33">
        <f>D6L706C8-D6L706C18</f>
        <v>10.140038188616389</v>
      </c>
      <c r="AP13" s="16" t="s">
        <v>32787</v>
      </c>
      <c r="AQ13" s="33">
        <f>CHOOSE(MIN(D6L706C9,RUN_YEARS),B7L807C2,B7L807C11,B7L807C20,B7L807C29,B7L807C38)</f>
        <v>487.6033005713868</v>
      </c>
      <c r="AR13" s="16" t="s">
        <v>32788</v>
      </c>
      <c r="AS13" s="33">
        <f>IF(D6L706C20=0,0,D6L706C18/D6L706C20)</f>
        <v>4.3462149117080972E-3</v>
      </c>
      <c r="AT13" s="16" t="s">
        <v>32789</v>
      </c>
      <c r="AU13" s="33">
        <f>IF(D6L706C5=0,0,D6L706C18/D6L706C5)</f>
        <v>8.6433746364401084E-2</v>
      </c>
      <c r="AV13" s="16" t="s">
        <v>32790</v>
      </c>
      <c r="AW13" s="33">
        <f>CHOOSE(MIN(D6L706C9,RUN_YEARS),B7L807C1,B7L807C10,B7L807C19,B7L807C28,B7L807C37)</f>
        <v>2333.0733510900577</v>
      </c>
      <c r="AX13" s="16" t="s">
        <v>32791</v>
      </c>
      <c r="AY13" s="33">
        <f>IF(D6L706C23=0,0,D6L706C19/D6L706C23)</f>
        <v>4.3462149117080972E-3</v>
      </c>
      <c r="AZ13" s="16" t="s">
        <v>32792</v>
      </c>
      <c r="BA13" s="33">
        <f>IF(D6L706C5=0,0,D6L706C19/D6L706C5)</f>
        <v>0.41356625363559896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0.71518803604070758</v>
      </c>
      <c r="J14" s="16" t="s">
        <v>32815</v>
      </c>
      <c r="K14" s="21">
        <f>IF(FLOW_THRU_100PCT="Y",1,INDEX(VariabilityMatrix,D6L707C1,D6L707C9))</f>
        <v>0.62502485848003075</v>
      </c>
      <c r="L14" s="16" t="s">
        <v>32795</v>
      </c>
      <c r="M14" s="15">
        <f>IF(D6L707C2&lt;&gt;0,D6L707C2*D6L707C4,D6L707C3*D6L707C4)</f>
        <v>0.44701030101295441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0.22350515050647721</v>
      </c>
      <c r="R14" s="16" t="s">
        <v>32797</v>
      </c>
      <c r="S14" s="15">
        <f>D6L707C5-D6L707C7</f>
        <v>0.22350515050647721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0.21365409389107709</v>
      </c>
      <c r="X14" s="16" t="s">
        <v>32799</v>
      </c>
      <c r="Y14" s="33">
        <f>D6L707C7-D6L707C10</f>
        <v>9.8510566154001167E-3</v>
      </c>
      <c r="Z14" s="16" t="s">
        <v>32800</v>
      </c>
      <c r="AA14" s="33">
        <f>CHOOSE(MIN(D6L707C9,RUN_YEARS),B7L807C7,B7L807C16,B7L807C25,B7L807C34,B7L807C43)</f>
        <v>213946</v>
      </c>
      <c r="AB14" s="16" t="s">
        <v>32801</v>
      </c>
      <c r="AC14" s="33">
        <f>IF(D6L707C12=0,0,D6L707C10/D6L707C12)</f>
        <v>9.9863560847633094E-7</v>
      </c>
      <c r="AD14" s="16" t="s">
        <v>32802</v>
      </c>
      <c r="AE14" s="33">
        <f>IF(D6L707C5=0,0,D6L707C10/D6L707C5)</f>
        <v>0.47796234987632952</v>
      </c>
      <c r="AF14" s="16" t="s">
        <v>32803</v>
      </c>
      <c r="AG14" s="33">
        <f>CHOOSE(MIN(D6L707C9,RUN_YEARS),B7L807C5,B7L807C14,B7L807C23,B7L807C32,B7L807C41)</f>
        <v>3794.0444911441818</v>
      </c>
      <c r="AH14" s="16" t="s">
        <v>32804</v>
      </c>
      <c r="AI14" s="33">
        <f>IF(D6L707C15=0,0,D6L707C11/D6L707C15)</f>
        <v>2.5964525820384627E-6</v>
      </c>
      <c r="AJ14" s="16" t="s">
        <v>32805</v>
      </c>
      <c r="AK14" s="33">
        <f>IF(D6L707C5=0,0,D6L707C11/D6L707C5)</f>
        <v>2.2037650123670486E-2</v>
      </c>
      <c r="AL14" s="16" t="s">
        <v>32806</v>
      </c>
      <c r="AM14" s="33">
        <f>D6L707C8*CHOOSE(MIN(D6L707C9,RUN_YEARS),B7L807C4,B7L807C13,B7L807C22,B7L807C31,B7L807C40)</f>
        <v>4.290409238655038E-2</v>
      </c>
      <c r="AN14" s="16" t="s">
        <v>32807</v>
      </c>
      <c r="AO14" s="33">
        <f>D6L707C8-D6L707C18</f>
        <v>0.18060105811992683</v>
      </c>
      <c r="AP14" s="16" t="s">
        <v>32808</v>
      </c>
      <c r="AQ14" s="33">
        <f>CHOOSE(MIN(D6L707C9,RUN_YEARS),B7L807C2,B7L807C11,B7L807C20,B7L807C29,B7L807C38)</f>
        <v>442.0390021101511</v>
      </c>
      <c r="AR14" s="16" t="s">
        <v>32809</v>
      </c>
      <c r="AS14" s="33">
        <f>IF(D6L707C20=0,0,D6L707C18/D6L707C20)</f>
        <v>9.7059517784041981E-5</v>
      </c>
      <c r="AT14" s="16" t="s">
        <v>32810</v>
      </c>
      <c r="AU14" s="33">
        <f>IF(D6L707C5=0,0,D6L707C18/D6L707C5)</f>
        <v>9.5980097750156798E-2</v>
      </c>
      <c r="AV14" s="16" t="s">
        <v>32811</v>
      </c>
      <c r="AW14" s="33">
        <f>CHOOSE(MIN(D6L707C9,RUN_YEARS),B7L807C1,B7L807C10,B7L807C19,B7L807C28,B7L807C37)</f>
        <v>1860.7248649407602</v>
      </c>
      <c r="AX14" s="16" t="s">
        <v>32812</v>
      </c>
      <c r="AY14" s="33">
        <f>IF(D6L707C23=0,0,D6L707C19/D6L707C23)</f>
        <v>9.7059517784041981E-5</v>
      </c>
      <c r="AZ14" s="16" t="s">
        <v>32813</v>
      </c>
      <c r="BA14" s="33">
        <f>IF(D6L707C5=0,0,D6L707C19/D6L707C5)</f>
        <v>0.40401990224984319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0.12063865452919977</v>
      </c>
      <c r="J15" s="16" t="s">
        <v>32836</v>
      </c>
      <c r="K15" s="21">
        <f>IF(FLOW_THRU_100PCT="Y",1,INDEX(VariabilityMatrix,D6L708C1,D6L708C9))</f>
        <v>0.62502485848003075</v>
      </c>
      <c r="L15" s="16" t="s">
        <v>32816</v>
      </c>
      <c r="M15" s="15">
        <f>IF(D6L708C2&lt;&gt;0,D6L708C2*D6L708C4,D6L708C3*D6L708C4)</f>
        <v>7.5402157974334402E-2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3.7701078987167201E-2</v>
      </c>
      <c r="R15" s="16" t="s">
        <v>32818</v>
      </c>
      <c r="S15" s="15">
        <f>D6L708C5-D6L708C7</f>
        <v>3.7701078987167201E-2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3.6039392611159092E-2</v>
      </c>
      <c r="X15" s="16" t="s">
        <v>32820</v>
      </c>
      <c r="Y15" s="33">
        <f>D6L708C7-D6L708C10</f>
        <v>1.6616863760081091E-3</v>
      </c>
      <c r="Z15" s="16" t="s">
        <v>32821</v>
      </c>
      <c r="AA15" s="33">
        <f>CHOOSE(MIN(D6L708C9,RUN_YEARS),B7L807C7,B7L807C16,B7L807C25,B7L807C34,B7L807C43)</f>
        <v>213946</v>
      </c>
      <c r="AB15" s="16" t="s">
        <v>32822</v>
      </c>
      <c r="AC15" s="33">
        <f>IF(D6L708C12=0,0,D6L708C10/D6L708C12)</f>
        <v>1.6845088298523503E-7</v>
      </c>
      <c r="AD15" s="16" t="s">
        <v>32823</v>
      </c>
      <c r="AE15" s="33">
        <f>IF(D6L708C5=0,0,D6L708C10/D6L708C5)</f>
        <v>0.47796234987632957</v>
      </c>
      <c r="AF15" s="16" t="s">
        <v>32824</v>
      </c>
      <c r="AG15" s="33">
        <f>CHOOSE(MIN(D6L708C9,RUN_YEARS),B7L807C5,B7L807C14,B7L807C23,B7L807C32,B7L807C41)</f>
        <v>3794.0444911441818</v>
      </c>
      <c r="AH15" s="16" t="s">
        <v>32825</v>
      </c>
      <c r="AI15" s="33">
        <f>IF(D6L708C15=0,0,D6L708C11/D6L708C15)</f>
        <v>4.3797229576161064E-7</v>
      </c>
      <c r="AJ15" s="16" t="s">
        <v>32826</v>
      </c>
      <c r="AK15" s="33">
        <f>IF(D6L708C5=0,0,D6L708C11/D6L708C5)</f>
        <v>2.2037650123670448E-2</v>
      </c>
      <c r="AL15" s="16" t="s">
        <v>32827</v>
      </c>
      <c r="AM15" s="33">
        <f>D6L708C8*CHOOSE(MIN(D6L708C9,RUN_YEARS),B7L807C4,B7L807C13,B7L807C22,B7L807C31,B7L807C40)</f>
        <v>7.2371064929493811E-3</v>
      </c>
      <c r="AN15" s="16" t="s">
        <v>32828</v>
      </c>
      <c r="AO15" s="33">
        <f>D6L708C8-D6L708C18</f>
        <v>3.0463972494217818E-2</v>
      </c>
      <c r="AP15" s="16" t="s">
        <v>32829</v>
      </c>
      <c r="AQ15" s="33">
        <f>CHOOSE(MIN(D6L708C9,RUN_YEARS),B7L807C2,B7L807C11,B7L807C20,B7L807C29,B7L807C38)</f>
        <v>442.0390021101511</v>
      </c>
      <c r="AR15" s="16" t="s">
        <v>32830</v>
      </c>
      <c r="AS15" s="33">
        <f>IF(D6L708C20=0,0,D6L708C18/D6L708C20)</f>
        <v>1.6372099426525212E-5</v>
      </c>
      <c r="AT15" s="16" t="s">
        <v>32831</v>
      </c>
      <c r="AU15" s="33">
        <f>IF(D6L708C5=0,0,D6L708C18/D6L708C5)</f>
        <v>9.5980097750156798E-2</v>
      </c>
      <c r="AV15" s="16" t="s">
        <v>32832</v>
      </c>
      <c r="AW15" s="33">
        <f>CHOOSE(MIN(D6L708C9,RUN_YEARS),B7L807C1,B7L807C10,B7L807C19,B7L807C28,B7L807C37)</f>
        <v>1860.7248649407602</v>
      </c>
      <c r="AX15" s="16" t="s">
        <v>32833</v>
      </c>
      <c r="AY15" s="33">
        <f>IF(D6L708C23=0,0,D6L708C19/D6L708C23)</f>
        <v>1.6372099426525208E-5</v>
      </c>
      <c r="AZ15" s="16" t="s">
        <v>32834</v>
      </c>
      <c r="BA15" s="33">
        <f>IF(D6L708C5=0,0,D6L708C19/D6L708C5)</f>
        <v>0.40401990224984319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0.49608418684904571</v>
      </c>
      <c r="J16" s="16" t="s">
        <v>32857</v>
      </c>
      <c r="K16" s="21">
        <f>IF(FLOW_THRU_100PCT="Y",1,INDEX(VariabilityMatrix,D6L709C1,D6L709C9))</f>
        <v>0.62502485848003075</v>
      </c>
      <c r="L16" s="16" t="s">
        <v>32837</v>
      </c>
      <c r="M16" s="15">
        <f>IF(D6L709C2&lt;&gt;0,D6L709C2*D6L709C4,D6L709C3*D6L709C4)</f>
        <v>0.3100649486795059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0.15503247433975295</v>
      </c>
      <c r="R16" s="16" t="s">
        <v>32839</v>
      </c>
      <c r="S16" s="15">
        <f>D6L709C5-D6L709C7</f>
        <v>0.15503247433975295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0.14819937148514015</v>
      </c>
      <c r="X16" s="16" t="s">
        <v>32841</v>
      </c>
      <c r="Y16" s="33">
        <f>D6L709C7-D6L709C10</f>
        <v>6.8331028546128048E-3</v>
      </c>
      <c r="Z16" s="16" t="s">
        <v>32842</v>
      </c>
      <c r="AA16" s="33">
        <f>CHOOSE(MIN(D6L709C9,RUN_YEARS),B7L807C7,B7L807C16,B7L807C25,B7L807C34,B7L807C43)</f>
        <v>213946</v>
      </c>
      <c r="AB16" s="16" t="s">
        <v>32843</v>
      </c>
      <c r="AC16" s="33">
        <f>IF(D6L709C12=0,0,D6L709C10/D6L709C12)</f>
        <v>6.9269521975236809E-7</v>
      </c>
      <c r="AD16" s="16" t="s">
        <v>32844</v>
      </c>
      <c r="AE16" s="33">
        <f>IF(D6L709C5=0,0,D6L709C10/D6L709C5)</f>
        <v>0.47796234987632946</v>
      </c>
      <c r="AF16" s="16" t="s">
        <v>32845</v>
      </c>
      <c r="AG16" s="33">
        <f>CHOOSE(MIN(D6L709C9,RUN_YEARS),B7L807C5,B7L807C14,B7L807C23,B7L807C32,B7L807C41)</f>
        <v>3794.0444911441818</v>
      </c>
      <c r="AH16" s="16" t="s">
        <v>32846</v>
      </c>
      <c r="AI16" s="33">
        <f>IF(D6L709C15=0,0,D6L709C11/D6L709C15)</f>
        <v>1.8010075713561611E-6</v>
      </c>
      <c r="AJ16" s="16" t="s">
        <v>32847</v>
      </c>
      <c r="AK16" s="33">
        <f>IF(D6L709C5=0,0,D6L709C11/D6L709C5)</f>
        <v>2.2037650123670514E-2</v>
      </c>
      <c r="AL16" s="16" t="s">
        <v>32848</v>
      </c>
      <c r="AM16" s="33">
        <f>D6L709C8*CHOOSE(MIN(D6L709C9,RUN_YEARS),B7L807C4,B7L807C13,B7L807C22,B7L807C31,B7L807C40)</f>
        <v>2.9760064083156328E-2</v>
      </c>
      <c r="AN16" s="16" t="s">
        <v>32849</v>
      </c>
      <c r="AO16" s="33">
        <f>D6L709C8-D6L709C18</f>
        <v>0.12527241025659663</v>
      </c>
      <c r="AP16" s="16" t="s">
        <v>32850</v>
      </c>
      <c r="AQ16" s="33">
        <f>CHOOSE(MIN(D6L709C9,RUN_YEARS),B7L807C2,B7L807C11,B7L807C20,B7L807C29,B7L807C38)</f>
        <v>442.0390021101511</v>
      </c>
      <c r="AR16" s="16" t="s">
        <v>32851</v>
      </c>
      <c r="AS16" s="33">
        <f>IF(D6L709C20=0,0,D6L709C18/D6L709C20)</f>
        <v>6.7324521006271879E-5</v>
      </c>
      <c r="AT16" s="16" t="s">
        <v>32852</v>
      </c>
      <c r="AU16" s="33">
        <f>IF(D6L709C5=0,0,D6L709C18/D6L709C5)</f>
        <v>9.5980097750156798E-2</v>
      </c>
      <c r="AV16" s="16" t="s">
        <v>32853</v>
      </c>
      <c r="AW16" s="33">
        <f>CHOOSE(MIN(D6L709C9,RUN_YEARS),B7L807C1,B7L807C10,B7L807C19,B7L807C28,B7L807C37)</f>
        <v>1860.7248649407602</v>
      </c>
      <c r="AX16" s="16" t="s">
        <v>32854</v>
      </c>
      <c r="AY16" s="33">
        <f>IF(D6L709C23=0,0,D6L709C19/D6L709C23)</f>
        <v>6.7324521006271892E-5</v>
      </c>
      <c r="AZ16" s="16" t="s">
        <v>32855</v>
      </c>
      <c r="BA16" s="33">
        <f>IF(D6L709C5=0,0,D6L709C19/D6L709C5)</f>
        <v>0.40401990224984324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0.20782920858145626</v>
      </c>
      <c r="J17" s="16" t="s">
        <v>32878</v>
      </c>
      <c r="K17" s="21">
        <f>IF(FLOW_THRU_100PCT="Y",1,INDEX(VariabilityMatrix,D6L710C1,D6L710C9))</f>
        <v>0.62502485848003075</v>
      </c>
      <c r="L17" s="16" t="s">
        <v>32858</v>
      </c>
      <c r="M17" s="15">
        <f>IF(D6L710C2&lt;&gt;0,D6L710C2*D6L710C4,D6L710C3*D6L710C4)</f>
        <v>0.12989842168164148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6.494921084082074E-2</v>
      </c>
      <c r="R17" s="16" t="s">
        <v>32860</v>
      </c>
      <c r="S17" s="15">
        <f>D6L710C5-D6L710C7</f>
        <v>6.494921084082074E-2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6.2086554872183716E-2</v>
      </c>
      <c r="X17" s="16" t="s">
        <v>32862</v>
      </c>
      <c r="Y17" s="33">
        <f>D6L710C7-D6L710C10</f>
        <v>2.8626559686370234E-3</v>
      </c>
      <c r="Z17" s="16" t="s">
        <v>32863</v>
      </c>
      <c r="AA17" s="33">
        <f>CHOOSE(MIN(D6L710C9,RUN_YEARS),B7L807C7,B7L807C16,B7L807C25,B7L807C34,B7L807C43)</f>
        <v>213946</v>
      </c>
      <c r="AB17" s="16" t="s">
        <v>32864</v>
      </c>
      <c r="AC17" s="33">
        <f>IF(D6L710C12=0,0,D6L710C10/D6L710C12)</f>
        <v>2.9019731554777239E-7</v>
      </c>
      <c r="AD17" s="16" t="s">
        <v>32865</v>
      </c>
      <c r="AE17" s="33">
        <f>IF(D6L710C5=0,0,D6L710C10/D6L710C5)</f>
        <v>0.47796234987632952</v>
      </c>
      <c r="AF17" s="16" t="s">
        <v>32866</v>
      </c>
      <c r="AG17" s="33">
        <f>CHOOSE(MIN(D6L710C9,RUN_YEARS),B7L807C5,B7L807C14,B7L807C23,B7L807C32,B7L807C41)</f>
        <v>3794.0444911441818</v>
      </c>
      <c r="AH17" s="16" t="s">
        <v>32867</v>
      </c>
      <c r="AI17" s="33">
        <f>IF(D6L710C15=0,0,D6L710C11/D6L710C15)</f>
        <v>7.5451302042420791E-7</v>
      </c>
      <c r="AJ17" s="16" t="s">
        <v>32868</v>
      </c>
      <c r="AK17" s="33">
        <f>IF(D6L710C5=0,0,D6L710C11/D6L710C5)</f>
        <v>2.2037650123670455E-2</v>
      </c>
      <c r="AL17" s="16" t="s">
        <v>32869</v>
      </c>
      <c r="AM17" s="33">
        <f>D6L710C8*CHOOSE(MIN(D6L710C9,RUN_YEARS),B7L807C4,B7L807C13,B7L807C22,B7L807C31,B7L807C40)</f>
        <v>1.2467663210595037E-2</v>
      </c>
      <c r="AN17" s="16" t="s">
        <v>32870</v>
      </c>
      <c r="AO17" s="33">
        <f>D6L710C8-D6L710C18</f>
        <v>5.2481547630225701E-2</v>
      </c>
      <c r="AP17" s="16" t="s">
        <v>32871</v>
      </c>
      <c r="AQ17" s="33">
        <f>CHOOSE(MIN(D6L710C9,RUN_YEARS),B7L807C2,B7L807C11,B7L807C20,B7L807C29,B7L807C38)</f>
        <v>442.0390021101511</v>
      </c>
      <c r="AR17" s="16" t="s">
        <v>32872</v>
      </c>
      <c r="AS17" s="33">
        <f>IF(D6L710C20=0,0,D6L710C18/D6L710C20)</f>
        <v>2.8204894027627537E-5</v>
      </c>
      <c r="AT17" s="16" t="s">
        <v>32873</v>
      </c>
      <c r="AU17" s="33">
        <f>IF(D6L710C5=0,0,D6L710C18/D6L710C5)</f>
        <v>9.5980097750156798E-2</v>
      </c>
      <c r="AV17" s="16" t="s">
        <v>32874</v>
      </c>
      <c r="AW17" s="33">
        <f>CHOOSE(MIN(D6L710C9,RUN_YEARS),B7L807C1,B7L807C10,B7L807C19,B7L807C28,B7L807C37)</f>
        <v>1860.7248649407602</v>
      </c>
      <c r="AX17" s="16" t="s">
        <v>32875</v>
      </c>
      <c r="AY17" s="33">
        <f>IF(D6L710C23=0,0,D6L710C19/D6L710C23)</f>
        <v>2.8204894027627537E-5</v>
      </c>
      <c r="AZ17" s="16" t="s">
        <v>32876</v>
      </c>
      <c r="BA17" s="33">
        <f>IF(D6L710C5=0,0,D6L710C19/D6L710C5)</f>
        <v>0.40401990224984319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2.8938244232860996E-2</v>
      </c>
      <c r="J18" s="16" t="s">
        <v>32899</v>
      </c>
      <c r="K18" s="21">
        <f>IF(FLOW_THRU_100PCT="Y",1,INDEX(VariabilityMatrix,D6L711C1,D6L711C9))</f>
        <v>0.62502485848003075</v>
      </c>
      <c r="L18" s="16" t="s">
        <v>32879</v>
      </c>
      <c r="M18" s="15">
        <f>IF(D6L711C2&lt;&gt;0,D6L711C2*D6L711C4,D6L711C3*D6L711C4)</f>
        <v>1.808712200630451E-2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9.0435610031522548E-3</v>
      </c>
      <c r="R18" s="16" t="s">
        <v>32881</v>
      </c>
      <c r="S18" s="15">
        <f>D6L711C5-D6L711C7</f>
        <v>9.0435610031522548E-3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8.6449633366331748E-3</v>
      </c>
      <c r="X18" s="16" t="s">
        <v>32883</v>
      </c>
      <c r="Y18" s="33">
        <f>D6L711C7-D6L711C10</f>
        <v>3.9859766651908005E-4</v>
      </c>
      <c r="Z18" s="16" t="s">
        <v>32884</v>
      </c>
      <c r="AA18" s="33">
        <f>CHOOSE(MIN(D6L711C9,RUN_YEARS),B7L807C7,B7L807C16,B7L807C25,B7L807C34,B7L807C43)</f>
        <v>213946</v>
      </c>
      <c r="AB18" s="16" t="s">
        <v>32885</v>
      </c>
      <c r="AC18" s="33">
        <f>IF(D6L711C12=0,0,D6L711C10/D6L711C12)</f>
        <v>4.0407221152221469E-8</v>
      </c>
      <c r="AD18" s="16" t="s">
        <v>32886</v>
      </c>
      <c r="AE18" s="33">
        <f>IF(D6L711C5=0,0,D6L711C10/D6L711C5)</f>
        <v>0.47796234987632952</v>
      </c>
      <c r="AF18" s="16" t="s">
        <v>32887</v>
      </c>
      <c r="AG18" s="33">
        <f>CHOOSE(MIN(D6L711C9,RUN_YEARS),B7L807C5,B7L807C14,B7L807C23,B7L807C32,B7L807C41)</f>
        <v>3794.0444911441818</v>
      </c>
      <c r="AH18" s="16" t="s">
        <v>32888</v>
      </c>
      <c r="AI18" s="33">
        <f>IF(D6L711C15=0,0,D6L711C11/D6L711C15)</f>
        <v>1.05058774995776E-7</v>
      </c>
      <c r="AJ18" s="16" t="s">
        <v>32889</v>
      </c>
      <c r="AK18" s="33">
        <f>IF(D6L711C5=0,0,D6L711C11/D6L711C5)</f>
        <v>2.2037650123670503E-2</v>
      </c>
      <c r="AL18" s="16" t="s">
        <v>32890</v>
      </c>
      <c r="AM18" s="33">
        <f>D6L711C8*CHOOSE(MIN(D6L711C9,RUN_YEARS),B7L807C4,B7L807C13,B7L807C22,B7L807C31,B7L807C40)</f>
        <v>1.7360037381841189E-3</v>
      </c>
      <c r="AN18" s="16" t="s">
        <v>32891</v>
      </c>
      <c r="AO18" s="33">
        <f>D6L711C8-D6L711C18</f>
        <v>7.3075572649681361E-3</v>
      </c>
      <c r="AP18" s="16" t="s">
        <v>32892</v>
      </c>
      <c r="AQ18" s="33">
        <f>CHOOSE(MIN(D6L711C9,RUN_YEARS),B7L807C2,B7L807C11,B7L807C20,B7L807C29,B7L807C38)</f>
        <v>442.0390021101511</v>
      </c>
      <c r="AR18" s="16" t="s">
        <v>32893</v>
      </c>
      <c r="AS18" s="33">
        <f>IF(D6L711C20=0,0,D6L711C18/D6L711C20)</f>
        <v>3.927263725365859E-6</v>
      </c>
      <c r="AT18" s="16" t="s">
        <v>32894</v>
      </c>
      <c r="AU18" s="33">
        <f>IF(D6L711C5=0,0,D6L711C18/D6L711C5)</f>
        <v>9.5980097750156798E-2</v>
      </c>
      <c r="AV18" s="16" t="s">
        <v>32895</v>
      </c>
      <c r="AW18" s="33">
        <f>CHOOSE(MIN(D6L711C9,RUN_YEARS),B7L807C1,B7L807C10,B7L807C19,B7L807C28,B7L807C37)</f>
        <v>1860.7248649407602</v>
      </c>
      <c r="AX18" s="16" t="s">
        <v>32896</v>
      </c>
      <c r="AY18" s="33">
        <f>IF(D6L711C23=0,0,D6L711C19/D6L711C23)</f>
        <v>3.9272637253658599E-6</v>
      </c>
      <c r="AZ18" s="16" t="s">
        <v>32897</v>
      </c>
      <c r="BA18" s="33">
        <f>IF(D6L711C5=0,0,D6L711C19/D6L711C5)</f>
        <v>0.40401990224984324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0.62502485848003075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213946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3794.0444911441818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442.0390021101511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1860.7248649407602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1.8362005693981041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1.5791324896823695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0.78956624484118476</v>
      </c>
      <c r="R20" s="16" t="s">
        <v>32923</v>
      </c>
      <c r="S20" s="15">
        <f>D6L713C5-D6L713C7</f>
        <v>0.78956624484118476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0.75476587553464403</v>
      </c>
      <c r="X20" s="16" t="s">
        <v>32925</v>
      </c>
      <c r="Y20" s="33">
        <f>D6L713C7-D6L713C10</f>
        <v>3.4800369306540735E-2</v>
      </c>
      <c r="Z20" s="16" t="s">
        <v>32926</v>
      </c>
      <c r="AA20" s="33">
        <f>CHOOSE(MIN(D6L713C9,RUN_YEARS),B7L807C7,B7L807C16,B7L807C25,B7L807C34,B7L807C43)</f>
        <v>213946</v>
      </c>
      <c r="AB20" s="16" t="s">
        <v>32927</v>
      </c>
      <c r="AC20" s="33">
        <f>IF(D6L713C12=0,0,D6L713C10/D6L713C12)</f>
        <v>3.5278335446077237E-6</v>
      </c>
      <c r="AD20" s="16" t="s">
        <v>32928</v>
      </c>
      <c r="AE20" s="33">
        <f>IF(D6L713C5=0,0,D6L713C10/D6L713C5)</f>
        <v>0.47796234987632952</v>
      </c>
      <c r="AF20" s="16" t="s">
        <v>32929</v>
      </c>
      <c r="AG20" s="33">
        <f>CHOOSE(MIN(D6L713C9,RUN_YEARS),B7L807C5,B7L807C14,B7L807C23,B7L807C32,B7L807C41)</f>
        <v>3794.0444911441818</v>
      </c>
      <c r="AH20" s="16" t="s">
        <v>32930</v>
      </c>
      <c r="AI20" s="33">
        <f>IF(D6L713C15=0,0,D6L713C11/D6L713C15)</f>
        <v>9.1723672159800847E-6</v>
      </c>
      <c r="AJ20" s="16" t="s">
        <v>32931</v>
      </c>
      <c r="AK20" s="33">
        <f>IF(D6L713C5=0,0,D6L713C11/D6L713C5)</f>
        <v>2.2037650123670476E-2</v>
      </c>
      <c r="AL20" s="16" t="s">
        <v>32932</v>
      </c>
      <c r="AM20" s="33">
        <f>D6L713C8*CHOOSE(MIN(D6L713C9,RUN_YEARS),B7L807C4,B7L807C13,B7L807C22,B7L807C31,B7L807C40)</f>
        <v>0.15156529072016231</v>
      </c>
      <c r="AN20" s="16" t="s">
        <v>32933</v>
      </c>
      <c r="AO20" s="33">
        <f>D6L713C8-D6L713C18</f>
        <v>0.63800095412102242</v>
      </c>
      <c r="AP20" s="16" t="s">
        <v>32934</v>
      </c>
      <c r="AQ20" s="33">
        <f>CHOOSE(MIN(D6L713C9,RUN_YEARS),B7L807C2,B7L807C11,B7L807C20,B7L807C29,B7L807C38)</f>
        <v>442.0390021101511</v>
      </c>
      <c r="AR20" s="16" t="s">
        <v>32935</v>
      </c>
      <c r="AS20" s="33">
        <f>IF(D6L713C20=0,0,D6L713C18/D6L713C20)</f>
        <v>3.4287764201040784E-4</v>
      </c>
      <c r="AT20" s="16" t="s">
        <v>32936</v>
      </c>
      <c r="AU20" s="33">
        <f>IF(D6L713C5=0,0,D6L713C18/D6L713C5)</f>
        <v>9.5980097750156812E-2</v>
      </c>
      <c r="AV20" s="16" t="s">
        <v>32937</v>
      </c>
      <c r="AW20" s="33">
        <f>CHOOSE(MIN(D6L713C9,RUN_YEARS),B7L807C1,B7L807C10,B7L807C19,B7L807C28,B7L807C37)</f>
        <v>1860.7248649407602</v>
      </c>
      <c r="AX20" s="16" t="s">
        <v>32938</v>
      </c>
      <c r="AY20" s="33">
        <f>IF(D6L713C23=0,0,D6L713C19/D6L713C23)</f>
        <v>3.4287764201040784E-4</v>
      </c>
      <c r="AZ20" s="16" t="s">
        <v>32939</v>
      </c>
      <c r="BA20" s="33">
        <f>IF(D6L713C5=0,0,D6L713C19/D6L713C5)</f>
        <v>0.40401990224984319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3.4603178112878075</v>
      </c>
      <c r="J21" s="16" t="s">
        <v>32961</v>
      </c>
      <c r="K21" s="21">
        <f>IF(FLOW_THRU_100PCT="Y",1,INDEX(VariabilityMatrix,D6L714C1,D6L714C9))</f>
        <v>0.62047015002265882</v>
      </c>
      <c r="L21" s="16" t="s">
        <v>32941</v>
      </c>
      <c r="M21" s="15">
        <f>IF(D6L714C2&lt;&gt;0,D6L714C2*D6L714C4,D6L714C3*D6L714C4)</f>
        <v>2.1470239114958245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1.0735119557479122</v>
      </c>
      <c r="R21" s="16" t="s">
        <v>32943</v>
      </c>
      <c r="S21" s="15">
        <f>D6L714C5-D6L714C7</f>
        <v>1.0735119557479122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1.0211643793435421</v>
      </c>
      <c r="X21" s="16" t="s">
        <v>32945</v>
      </c>
      <c r="Y21" s="33">
        <f>D6L714C7-D6L714C10</f>
        <v>5.2347576404370155E-2</v>
      </c>
      <c r="Z21" s="16" t="s">
        <v>32946</v>
      </c>
      <c r="AA21" s="33">
        <f>CHOOSE(MIN(D6L714C9,RUN_YEARS),B7L807C7,B7L807C16,B7L807C25,B7L807C34,B7L807C43)</f>
        <v>245394.59999999998</v>
      </c>
      <c r="AB21" s="16" t="s">
        <v>32947</v>
      </c>
      <c r="AC21" s="33">
        <f>IF(D6L714C12=0,0,D6L714C10/D6L714C12)</f>
        <v>4.1613156089968656E-6</v>
      </c>
      <c r="AD21" s="16" t="s">
        <v>32948</v>
      </c>
      <c r="AE21" s="33">
        <f>IF(D6L714C5=0,0,D6L714C10/D6L714C5)</f>
        <v>0.47561854056487907</v>
      </c>
      <c r="AF21" s="16" t="s">
        <v>32949</v>
      </c>
      <c r="AG21" s="33">
        <f>CHOOSE(MIN(D6L714C9,RUN_YEARS),B7L807C5,B7L807C14,B7L807C23,B7L807C32,B7L807C41)</f>
        <v>4838.2975780353172</v>
      </c>
      <c r="AH21" s="16" t="s">
        <v>32950</v>
      </c>
      <c r="AI21" s="33">
        <f>IF(D6L714C15=0,0,D6L714C11/D6L714C15)</f>
        <v>1.0819420583391831E-5</v>
      </c>
      <c r="AJ21" s="16" t="s">
        <v>32951</v>
      </c>
      <c r="AK21" s="33">
        <f>IF(D6L714C5=0,0,D6L714C11/D6L714C5)</f>
        <v>2.4381459435120947E-2</v>
      </c>
      <c r="AL21" s="16" t="s">
        <v>32952</v>
      </c>
      <c r="AM21" s="33">
        <f>D6L714C8*CHOOSE(MIN(D6L714C9,RUN_YEARS),B7L807C4,B7L807C13,B7L807C22,B7L807C31,B7L807C40)</f>
        <v>0.18557532020453441</v>
      </c>
      <c r="AN21" s="16" t="s">
        <v>32953</v>
      </c>
      <c r="AO21" s="33">
        <f>D6L714C8-D6L714C18</f>
        <v>0.88793663554337787</v>
      </c>
      <c r="AP21" s="16" t="s">
        <v>32954</v>
      </c>
      <c r="AQ21" s="33">
        <f>CHOOSE(MIN(D6L714C9,RUN_YEARS),B7L807C2,B7L807C11,B7L807C20,B7L807C29,B7L807C38)</f>
        <v>487.6033005713868</v>
      </c>
      <c r="AR21" s="16" t="s">
        <v>32955</v>
      </c>
      <c r="AS21" s="33">
        <f>IF(D6L714C20=0,0,D6L714C18/D6L714C20)</f>
        <v>3.8058667770926119E-4</v>
      </c>
      <c r="AT21" s="16" t="s">
        <v>32956</v>
      </c>
      <c r="AU21" s="33">
        <f>IF(D6L714C5=0,0,D6L714C18/D6L714C5)</f>
        <v>8.6433746364401084E-2</v>
      </c>
      <c r="AV21" s="16" t="s">
        <v>32957</v>
      </c>
      <c r="AW21" s="33">
        <f>CHOOSE(MIN(D6L714C9,RUN_YEARS),B7L807C1,B7L807C10,B7L807C19,B7L807C28,B7L807C37)</f>
        <v>2333.0733510900577</v>
      </c>
      <c r="AX21" s="16" t="s">
        <v>32958</v>
      </c>
      <c r="AY21" s="33">
        <f>IF(D6L714C23=0,0,D6L714C19/D6L714C23)</f>
        <v>3.8058667770926125E-4</v>
      </c>
      <c r="AZ21" s="16" t="s">
        <v>32959</v>
      </c>
      <c r="BA21" s="33">
        <f>IF(D6L714C5=0,0,D6L714C19/D6L714C5)</f>
        <v>0.41356625363559896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6.8239780392304885</v>
      </c>
      <c r="J22" s="16" t="s">
        <v>32982</v>
      </c>
      <c r="K22" s="21">
        <f>IF(FLOW_THRU_100PCT="Y",1,INDEX(VariabilityMatrix,D6L715C1,D6L715C9))</f>
        <v>0.61445765294191268</v>
      </c>
      <c r="L22" s="16" t="s">
        <v>32962</v>
      </c>
      <c r="M22" s="15">
        <f>IF(D6L715C2&lt;&gt;0,D6L715C2*D6L715C4,D6L715C3*D6L715C4)</f>
        <v>4.1930455297127214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2.0965227648563607</v>
      </c>
      <c r="R22" s="16" t="s">
        <v>32964</v>
      </c>
      <c r="S22" s="15">
        <f>D6L715C5-D6L715C7</f>
        <v>2.0965227648563607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1.9911148148621705</v>
      </c>
      <c r="X22" s="16" t="s">
        <v>32966</v>
      </c>
      <c r="Y22" s="33">
        <f>D6L715C7-D6L715C10</f>
        <v>0.10540794999419023</v>
      </c>
      <c r="Z22" s="16" t="s">
        <v>32967</v>
      </c>
      <c r="AA22" s="33">
        <f>CHOOSE(MIN(D6L715C9,RUN_YEARS),B7L807C7,B7L807C16,B7L807C25,B7L807C34,B7L807C43)</f>
        <v>195808.33333333334</v>
      </c>
      <c r="AB22" s="16" t="s">
        <v>32968</v>
      </c>
      <c r="AC22" s="33">
        <f>IF(D6L715C12=0,0,D6L715C10/D6L715C12)</f>
        <v>1.0168692930308569E-5</v>
      </c>
      <c r="AD22" s="16" t="s">
        <v>32969</v>
      </c>
      <c r="AE22" s="33">
        <f>IF(D6L715C5=0,0,D6L715C10/D6L715C5)</f>
        <v>0.47486124363609949</v>
      </c>
      <c r="AF22" s="16" t="s">
        <v>32970</v>
      </c>
      <c r="AG22" s="33">
        <f>CHOOSE(MIN(D6L715C9,RUN_YEARS),B7L807C5,B7L807C14,B7L807C23,B7L807C32,B7L807C41)</f>
        <v>3986.8958091651693</v>
      </c>
      <c r="AH22" s="16" t="s">
        <v>32971</v>
      </c>
      <c r="AI22" s="33">
        <f>IF(D6L715C15=0,0,D6L715C11/D6L715C15)</f>
        <v>2.6438601618802268E-5</v>
      </c>
      <c r="AJ22" s="16" t="s">
        <v>32972</v>
      </c>
      <c r="AK22" s="33">
        <f>IF(D6L715C5=0,0,D6L715C11/D6L715C5)</f>
        <v>2.5138756363900502E-2</v>
      </c>
      <c r="AL22" s="16" t="s">
        <v>32973</v>
      </c>
      <c r="AM22" s="33">
        <f>D6L715C8*CHOOSE(MIN(D6L715C9,RUN_YEARS),B7L807C4,B7L807C13,B7L807C22,B7L807C31,B7L807C40)</f>
        <v>0.34109037556478544</v>
      </c>
      <c r="AN22" s="16" t="s">
        <v>32974</v>
      </c>
      <c r="AO22" s="33">
        <f>D6L715C8-D6L715C18</f>
        <v>1.7554323892915753</v>
      </c>
      <c r="AP22" s="16" t="s">
        <v>32975</v>
      </c>
      <c r="AQ22" s="33">
        <f>CHOOSE(MIN(D6L715C9,RUN_YEARS),B7L807C2,B7L807C11,B7L807C20,B7L807C29,B7L807C38)</f>
        <v>379.57047900059462</v>
      </c>
      <c r="AR22" s="16" t="s">
        <v>32976</v>
      </c>
      <c r="AS22" s="33">
        <f>IF(D6L715C20=0,0,D6L715C18/D6L715C20)</f>
        <v>8.9862198046295144E-4</v>
      </c>
      <c r="AT22" s="16" t="s">
        <v>32977</v>
      </c>
      <c r="AU22" s="33">
        <f>IF(D6L715C5=0,0,D6L715C18/D6L715C5)</f>
        <v>8.1346690167744165E-2</v>
      </c>
      <c r="AV22" s="16" t="s">
        <v>32978</v>
      </c>
      <c r="AW22" s="33">
        <f>CHOOSE(MIN(D6L715C9,RUN_YEARS),B7L807C1,B7L807C10,B7L807C19,B7L807C28,B7L807C37)</f>
        <v>1953.4714568045761</v>
      </c>
      <c r="AX22" s="16" t="s">
        <v>32979</v>
      </c>
      <c r="AY22" s="33">
        <f>IF(D6L715C23=0,0,D6L715C19/D6L715C23)</f>
        <v>8.9862198046295155E-4</v>
      </c>
      <c r="AZ22" s="16" t="s">
        <v>32980</v>
      </c>
      <c r="BA22" s="33">
        <f>IF(D6L715C5=0,0,D6L715C19/D6L715C5)</f>
        <v>0.41865330983225585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1727.7231106205111</v>
      </c>
      <c r="J23" s="16" t="s">
        <v>33003</v>
      </c>
      <c r="K23" s="21">
        <f>IF(FLOW_THRU_100PCT="Y",1,INDEX(VariabilityMatrix,D6L716C1,D6L716C9))</f>
        <v>0.28992731445079573</v>
      </c>
      <c r="L23" s="16" t="s">
        <v>32983</v>
      </c>
      <c r="M23" s="15">
        <f>IF(D6L716C2&lt;&gt;0,D6L716C2*D6L716C4,D6L716C3*D6L716C4)</f>
        <v>500.91412157677985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250.45706078838992</v>
      </c>
      <c r="R23" s="16" t="s">
        <v>32985</v>
      </c>
      <c r="S23" s="15">
        <f>D6L716C5-D6L716C7</f>
        <v>250.45706078838992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237.86470272683403</v>
      </c>
      <c r="X23" s="16" t="s">
        <v>32987</v>
      </c>
      <c r="Y23" s="33">
        <f>D6L716C7-D6L716C10</f>
        <v>12.592358061555899</v>
      </c>
      <c r="Z23" s="16" t="s">
        <v>32988</v>
      </c>
      <c r="AA23" s="33">
        <f>CHOOSE(MIN(D6L716C9,RUN_YEARS),B7L807C7,B7L807C16,B7L807C25,B7L807C34,B7L807C43)</f>
        <v>195808.33333333334</v>
      </c>
      <c r="AB23" s="16" t="s">
        <v>32989</v>
      </c>
      <c r="AC23" s="33">
        <f>IF(D6L716C12=0,0,D6L716C10/D6L716C12)</f>
        <v>1.2147833479686802E-3</v>
      </c>
      <c r="AD23" s="16" t="s">
        <v>32990</v>
      </c>
      <c r="AE23" s="33">
        <f>IF(D6L716C5=0,0,D6L716C10/D6L716C5)</f>
        <v>0.47486124363609949</v>
      </c>
      <c r="AF23" s="16" t="s">
        <v>32991</v>
      </c>
      <c r="AG23" s="33">
        <f>CHOOSE(MIN(D6L716C9,RUN_YEARS),B7L807C5,B7L807C14,B7L807C23,B7L807C32,B7L807C41)</f>
        <v>3986.8958091651693</v>
      </c>
      <c r="AH23" s="16" t="s">
        <v>32992</v>
      </c>
      <c r="AI23" s="33">
        <f>IF(D6L716C15=0,0,D6L716C11/D6L716C15)</f>
        <v>3.1584367047185662E-3</v>
      </c>
      <c r="AJ23" s="16" t="s">
        <v>32993</v>
      </c>
      <c r="AK23" s="33">
        <f>IF(D6L716C5=0,0,D6L716C11/D6L716C5)</f>
        <v>2.5138756363900491E-2</v>
      </c>
      <c r="AL23" s="16" t="s">
        <v>32994</v>
      </c>
      <c r="AM23" s="33">
        <f>D6L716C8*CHOOSE(MIN(D6L716C9,RUN_YEARS),B7L807C4,B7L807C13,B7L807C22,B7L807C31,B7L807C40)</f>
        <v>40.747705848554041</v>
      </c>
      <c r="AN23" s="16" t="s">
        <v>32995</v>
      </c>
      <c r="AO23" s="33">
        <f>D6L716C8-D6L716C18</f>
        <v>209.70935493983589</v>
      </c>
      <c r="AP23" s="16" t="s">
        <v>32996</v>
      </c>
      <c r="AQ23" s="33">
        <f>CHOOSE(MIN(D6L716C9,RUN_YEARS),B7L807C2,B7L807C11,B7L807C20,B7L807C29,B7L807C38)</f>
        <v>379.57047900059462</v>
      </c>
      <c r="AR23" s="16" t="s">
        <v>32997</v>
      </c>
      <c r="AS23" s="33">
        <f>IF(D6L716C20=0,0,D6L716C18/D6L716C20)</f>
        <v>0.10735214697371186</v>
      </c>
      <c r="AT23" s="16" t="s">
        <v>32998</v>
      </c>
      <c r="AU23" s="33">
        <f>IF(D6L716C5=0,0,D6L716C18/D6L716C5)</f>
        <v>8.1346690167744165E-2</v>
      </c>
      <c r="AV23" s="16" t="s">
        <v>32999</v>
      </c>
      <c r="AW23" s="33">
        <f>CHOOSE(MIN(D6L716C9,RUN_YEARS),B7L807C1,B7L807C10,B7L807C19,B7L807C28,B7L807C37)</f>
        <v>1953.4714568045761</v>
      </c>
      <c r="AX23" s="16" t="s">
        <v>33000</v>
      </c>
      <c r="AY23" s="33">
        <f>IF(D6L716C23=0,0,D6L716C19/D6L716C23)</f>
        <v>0.10735214697371187</v>
      </c>
      <c r="AZ23" s="16" t="s">
        <v>33001</v>
      </c>
      <c r="BA23" s="33">
        <f>IF(D6L716C5=0,0,D6L716C19/D6L716C5)</f>
        <v>0.41865330983225585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215.85412376884395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185.6345464412058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92.8172732206029</v>
      </c>
      <c r="R24" s="16" t="s">
        <v>33006</v>
      </c>
      <c r="S24" s="15">
        <f>D6L717C5-D6L717C7</f>
        <v>92.8172732206029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88.150651584894248</v>
      </c>
      <c r="X24" s="16" t="s">
        <v>33008</v>
      </c>
      <c r="Y24" s="33">
        <f>D6L717C7-D6L717C10</f>
        <v>4.6666216357086512</v>
      </c>
      <c r="Z24" s="16" t="s">
        <v>33009</v>
      </c>
      <c r="AA24" s="33">
        <f>CHOOSE(MIN(D6L717C9,RUN_YEARS),B7L807C7,B7L807C16,B7L807C25,B7L807C34,B7L807C43)</f>
        <v>195808.33333333334</v>
      </c>
      <c r="AB24" s="16" t="s">
        <v>33010</v>
      </c>
      <c r="AC24" s="33">
        <f>IF(D6L717C12=0,0,D6L717C10/D6L717C12)</f>
        <v>4.5018845768341956E-4</v>
      </c>
      <c r="AD24" s="16" t="s">
        <v>33011</v>
      </c>
      <c r="AE24" s="33">
        <f>IF(D6L717C5=0,0,D6L717C10/D6L717C5)</f>
        <v>0.47486124363609949</v>
      </c>
      <c r="AF24" s="16" t="s">
        <v>33012</v>
      </c>
      <c r="AG24" s="33">
        <f>CHOOSE(MIN(D6L717C9,RUN_YEARS),B7L807C5,B7L807C14,B7L807C23,B7L807C32,B7L807C41)</f>
        <v>3986.8958091651693</v>
      </c>
      <c r="AH24" s="16" t="s">
        <v>33013</v>
      </c>
      <c r="AI24" s="33">
        <f>IF(D6L717C15=0,0,D6L717C11/D6L717C15)</f>
        <v>1.1704899899768919E-3</v>
      </c>
      <c r="AJ24" s="16" t="s">
        <v>33014</v>
      </c>
      <c r="AK24" s="33">
        <f>IF(D6L717C5=0,0,D6L717C11/D6L717C5)</f>
        <v>2.5138756363900533E-2</v>
      </c>
      <c r="AL24" s="16" t="s">
        <v>33015</v>
      </c>
      <c r="AM24" s="33">
        <f>D6L717C8*CHOOSE(MIN(D6L717C9,RUN_YEARS),B7L807C4,B7L807C13,B7L807C22,B7L807C31,B7L807C40)</f>
        <v>15.100755933782484</v>
      </c>
      <c r="AN24" s="16" t="s">
        <v>33016</v>
      </c>
      <c r="AO24" s="33">
        <f>D6L717C8-D6L717C18</f>
        <v>77.716517286820419</v>
      </c>
      <c r="AP24" s="16" t="s">
        <v>33017</v>
      </c>
      <c r="AQ24" s="33">
        <f>CHOOSE(MIN(D6L717C9,RUN_YEARS),B7L807C2,B7L807C11,B7L807C20,B7L807C29,B7L807C38)</f>
        <v>379.57047900059462</v>
      </c>
      <c r="AR24" s="16" t="s">
        <v>33018</v>
      </c>
      <c r="AS24" s="33">
        <f>IF(D6L717C20=0,0,D6L717C18/D6L717C20)</f>
        <v>3.9783799766363884E-2</v>
      </c>
      <c r="AT24" s="16" t="s">
        <v>33019</v>
      </c>
      <c r="AU24" s="33">
        <f>IF(D6L717C5=0,0,D6L717C18/D6L717C5)</f>
        <v>8.1346690167744165E-2</v>
      </c>
      <c r="AV24" s="16" t="s">
        <v>33020</v>
      </c>
      <c r="AW24" s="33">
        <f>CHOOSE(MIN(D6L717C9,RUN_YEARS),B7L807C1,B7L807C10,B7L807C19,B7L807C28,B7L807C37)</f>
        <v>1953.4714568045761</v>
      </c>
      <c r="AX24" s="16" t="s">
        <v>33021</v>
      </c>
      <c r="AY24" s="33">
        <f>IF(D6L717C23=0,0,D6L717C19/D6L717C23)</f>
        <v>3.9783799766363891E-2</v>
      </c>
      <c r="AZ24" s="16" t="s">
        <v>33022</v>
      </c>
      <c r="BA24" s="33">
        <f>IF(D6L717C5=0,0,D6L717C19/D6L717C5)</f>
        <v>0.41865330983225585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539.53001580863622</v>
      </c>
      <c r="J25" s="16" t="s">
        <v>33044</v>
      </c>
      <c r="K25" s="21">
        <f>IF(FLOW_THRU_100PCT="Y",1,INDEX(VariabilityMatrix,D6L718C1,D6L718C9))</f>
        <v>0.29420639647929608</v>
      </c>
      <c r="L25" s="16" t="s">
        <v>33024</v>
      </c>
      <c r="M25" s="15">
        <f>IF(D6L718C2&lt;&gt;0,D6L718C2*D6L718C4,D6L718C3*D6L718C4)</f>
        <v>158.73318174347651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79.366590871738254</v>
      </c>
      <c r="R25" s="16" t="s">
        <v>33026</v>
      </c>
      <c r="S25" s="15">
        <f>D6L718C5-D6L718C7</f>
        <v>79.366590871738254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75.868484549458515</v>
      </c>
      <c r="X25" s="16" t="s">
        <v>33028</v>
      </c>
      <c r="Y25" s="33">
        <f>D6L718C7-D6L718C10</f>
        <v>3.4981063222797388</v>
      </c>
      <c r="Z25" s="16" t="s">
        <v>33029</v>
      </c>
      <c r="AA25" s="33">
        <f>CHOOSE(MIN(D6L718C9,RUN_YEARS),B7L807C7,B7L807C16,B7L807C25,B7L807C34,B7L807C43)</f>
        <v>213946</v>
      </c>
      <c r="AB25" s="16" t="s">
        <v>33030</v>
      </c>
      <c r="AC25" s="33">
        <f>IF(D6L718C12=0,0,D6L718C10/D6L718C12)</f>
        <v>3.5461511105352994E-4</v>
      </c>
      <c r="AD25" s="16" t="s">
        <v>33031</v>
      </c>
      <c r="AE25" s="33">
        <f>IF(D6L718C5=0,0,D6L718C10/D6L718C5)</f>
        <v>0.47796234987632946</v>
      </c>
      <c r="AF25" s="16" t="s">
        <v>33032</v>
      </c>
      <c r="AG25" s="33">
        <f>CHOOSE(MIN(D6L718C9,RUN_YEARS),B7L807C5,B7L807C14,B7L807C23,B7L807C32,B7L807C41)</f>
        <v>3794.0444911441818</v>
      </c>
      <c r="AH25" s="16" t="s">
        <v>33033</v>
      </c>
      <c r="AI25" s="33">
        <f>IF(D6L718C15=0,0,D6L718C11/D6L718C15)</f>
        <v>9.2199928873917976E-4</v>
      </c>
      <c r="AJ25" s="16" t="s">
        <v>33034</v>
      </c>
      <c r="AK25" s="33">
        <f>IF(D6L718C5=0,0,D6L718C11/D6L718C5)</f>
        <v>2.203765012367051E-2</v>
      </c>
      <c r="AL25" s="16" t="s">
        <v>33035</v>
      </c>
      <c r="AM25" s="33">
        <f>D6L718C8*CHOOSE(MIN(D6L718C9,RUN_YEARS),B7L807C4,B7L807C13,B7L807C22,B7L807C31,B7L807C40)</f>
        <v>15.235226299932279</v>
      </c>
      <c r="AN25" s="16" t="s">
        <v>33036</v>
      </c>
      <c r="AO25" s="33">
        <f>D6L718C8-D6L718C18</f>
        <v>64.131364571805975</v>
      </c>
      <c r="AP25" s="16" t="s">
        <v>33037</v>
      </c>
      <c r="AQ25" s="33">
        <f>CHOOSE(MIN(D6L718C9,RUN_YEARS),B7L807C2,B7L807C11,B7L807C20,B7L807C29,B7L807C38)</f>
        <v>442.0390021101511</v>
      </c>
      <c r="AR25" s="16" t="s">
        <v>33038</v>
      </c>
      <c r="AS25" s="33">
        <f>IF(D6L718C20=0,0,D6L718C18/D6L718C20)</f>
        <v>3.4465796518416338E-2</v>
      </c>
      <c r="AT25" s="16" t="s">
        <v>33039</v>
      </c>
      <c r="AU25" s="33">
        <f>IF(D6L718C5=0,0,D6L718C18/D6L718C5)</f>
        <v>9.5980097750156798E-2</v>
      </c>
      <c r="AV25" s="16" t="s">
        <v>33040</v>
      </c>
      <c r="AW25" s="33">
        <f>CHOOSE(MIN(D6L718C9,RUN_YEARS),B7L807C1,B7L807C10,B7L807C19,B7L807C28,B7L807C37)</f>
        <v>1860.7248649407602</v>
      </c>
      <c r="AX25" s="16" t="s">
        <v>33041</v>
      </c>
      <c r="AY25" s="33">
        <f>IF(D6L718C23=0,0,D6L718C19/D6L718C23)</f>
        <v>3.4465796518416345E-2</v>
      </c>
      <c r="AZ25" s="16" t="s">
        <v>33042</v>
      </c>
      <c r="BA25" s="33">
        <f>IF(D6L718C5=0,0,D6L718C19/D6L718C5)</f>
        <v>0.40401990224984319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4313.9842112670185</v>
      </c>
      <c r="J26" s="16" t="s">
        <v>33065</v>
      </c>
      <c r="K26" s="21">
        <f>IF(FLOW_THRU_100PCT="Y",1,INDEX(VariabilityMatrix,D6L719C1,D6L719C9))</f>
        <v>0.28992731445079573</v>
      </c>
      <c r="L26" s="16" t="s">
        <v>33045</v>
      </c>
      <c r="M26" s="15">
        <f>IF(D6L719C2&lt;&gt;0,D6L719C2*D6L719C4,D6L719C3*D6L719C4)</f>
        <v>1250.7418569557808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625.3709284778904</v>
      </c>
      <c r="R26" s="16" t="s">
        <v>33047</v>
      </c>
      <c r="S26" s="15">
        <f>D6L719C5-D6L719C7</f>
        <v>625.3709284778904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593.92883366174658</v>
      </c>
      <c r="X26" s="16" t="s">
        <v>33049</v>
      </c>
      <c r="Y26" s="33">
        <f>D6L719C7-D6L719C10</f>
        <v>31.442094816143822</v>
      </c>
      <c r="Z26" s="16" t="s">
        <v>33050</v>
      </c>
      <c r="AA26" s="33">
        <f>CHOOSE(MIN(D6L719C9,RUN_YEARS),B7L807C7,B7L807C16,B7L807C25,B7L807C34,B7L807C43)</f>
        <v>195808.33333333334</v>
      </c>
      <c r="AB26" s="16" t="s">
        <v>33051</v>
      </c>
      <c r="AC26" s="33">
        <f>IF(D6L719C12=0,0,D6L719C10/D6L719C12)</f>
        <v>3.03321530575859E-3</v>
      </c>
      <c r="AD26" s="16" t="s">
        <v>33052</v>
      </c>
      <c r="AE26" s="33">
        <f>IF(D6L719C5=0,0,D6L719C10/D6L719C5)</f>
        <v>0.47486124363609955</v>
      </c>
      <c r="AF26" s="16" t="s">
        <v>33053</v>
      </c>
      <c r="AG26" s="33">
        <f>CHOOSE(MIN(D6L719C9,RUN_YEARS),B7L807C5,B7L807C14,B7L807C23,B7L807C32,B7L807C41)</f>
        <v>3986.8958091651693</v>
      </c>
      <c r="AH26" s="16" t="s">
        <v>33054</v>
      </c>
      <c r="AI26" s="33">
        <f>IF(D6L719C15=0,0,D6L719C11/D6L719C15)</f>
        <v>7.8863597949723179E-3</v>
      </c>
      <c r="AJ26" s="16" t="s">
        <v>33055</v>
      </c>
      <c r="AK26" s="33">
        <f>IF(D6L719C5=0,0,D6L719C11/D6L719C5)</f>
        <v>2.5138756363900467E-2</v>
      </c>
      <c r="AL26" s="16" t="s">
        <v>33056</v>
      </c>
      <c r="AM26" s="33">
        <f>D6L719C8*CHOOSE(MIN(D6L719C9,RUN_YEARS),B7L807C4,B7L807C13,B7L807C22,B7L807C31,B7L807C40)</f>
        <v>101.74371031761089</v>
      </c>
      <c r="AN26" s="16" t="s">
        <v>33057</v>
      </c>
      <c r="AO26" s="33">
        <f>D6L719C8-D6L719C18</f>
        <v>523.62721816027954</v>
      </c>
      <c r="AP26" s="16" t="s">
        <v>33058</v>
      </c>
      <c r="AQ26" s="33">
        <f>CHOOSE(MIN(D6L719C9,RUN_YEARS),B7L807C2,B7L807C11,B7L807C20,B7L807C29,B7L807C38)</f>
        <v>379.57047900059462</v>
      </c>
      <c r="AR26" s="16" t="s">
        <v>33059</v>
      </c>
      <c r="AS26" s="33">
        <f>IF(D6L719C20=0,0,D6L719C18/D6L719C20)</f>
        <v>0.26804958748504648</v>
      </c>
      <c r="AT26" s="16" t="s">
        <v>33060</v>
      </c>
      <c r="AU26" s="33">
        <f>IF(D6L719C5=0,0,D6L719C18/D6L719C5)</f>
        <v>8.1346690167744165E-2</v>
      </c>
      <c r="AV26" s="16" t="s">
        <v>33061</v>
      </c>
      <c r="AW26" s="33">
        <f>CHOOSE(MIN(D6L719C9,RUN_YEARS),B7L807C1,B7L807C10,B7L807C19,B7L807C28,B7L807C37)</f>
        <v>1953.4714568045761</v>
      </c>
      <c r="AX26" s="16" t="s">
        <v>33062</v>
      </c>
      <c r="AY26" s="33">
        <f>IF(D6L719C23=0,0,D6L719C19/D6L719C23)</f>
        <v>0.26804958748504654</v>
      </c>
      <c r="AZ26" s="16" t="s">
        <v>33063</v>
      </c>
      <c r="BA26" s="33">
        <f>IF(D6L719C5=0,0,D6L719C19/D6L719C5)</f>
        <v>0.41865330983225585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1148.8236748375621</v>
      </c>
      <c r="J27" s="16" t="s">
        <v>33086</v>
      </c>
      <c r="K27" s="21">
        <f>IF(FLOW_THRU_100PCT="Y",1,INDEX(VariabilityMatrix,D6L720C1,D6L720C9))</f>
        <v>0.29420639647929608</v>
      </c>
      <c r="L27" s="16" t="s">
        <v>33066</v>
      </c>
      <c r="M27" s="15">
        <f>IF(D6L720C2&lt;&gt;0,D6L720C2*D6L720C4,D6L720C3*D6L720C4)</f>
        <v>337.99127356406171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168.99563678203086</v>
      </c>
      <c r="R27" s="16" t="s">
        <v>33068</v>
      </c>
      <c r="S27" s="15">
        <f>D6L720C5-D6L720C7</f>
        <v>168.99563678203086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161.54710335037228</v>
      </c>
      <c r="X27" s="16" t="s">
        <v>33070</v>
      </c>
      <c r="Y27" s="33">
        <f>D6L720C7-D6L720C10</f>
        <v>7.448533431658575</v>
      </c>
      <c r="Z27" s="16" t="s">
        <v>33071</v>
      </c>
      <c r="AA27" s="33">
        <f>CHOOSE(MIN(D6L720C9,RUN_YEARS),B7L807C7,B7L807C16,B7L807C25,B7L807C34,B7L807C43)</f>
        <v>213946</v>
      </c>
      <c r="AB27" s="16" t="s">
        <v>33072</v>
      </c>
      <c r="AC27" s="33">
        <f>IF(D6L720C12=0,0,D6L720C10/D6L720C12)</f>
        <v>7.5508354140938502E-4</v>
      </c>
      <c r="AD27" s="16" t="s">
        <v>33073</v>
      </c>
      <c r="AE27" s="33">
        <f>IF(D6L720C5=0,0,D6L720C10/D6L720C5)</f>
        <v>0.47796234987632957</v>
      </c>
      <c r="AF27" s="16" t="s">
        <v>33074</v>
      </c>
      <c r="AG27" s="33">
        <f>CHOOSE(MIN(D6L720C9,RUN_YEARS),B7L807C5,B7L807C14,B7L807C23,B7L807C32,B7L807C41)</f>
        <v>3794.0444911441818</v>
      </c>
      <c r="AH27" s="16" t="s">
        <v>33075</v>
      </c>
      <c r="AI27" s="33">
        <f>IF(D6L720C15=0,0,D6L720C11/D6L720C15)</f>
        <v>1.9632172076643984E-3</v>
      </c>
      <c r="AJ27" s="16" t="s">
        <v>33076</v>
      </c>
      <c r="AK27" s="33">
        <f>IF(D6L720C5=0,0,D6L720C11/D6L720C5)</f>
        <v>2.2037650123670441E-2</v>
      </c>
      <c r="AL27" s="16" t="s">
        <v>33077</v>
      </c>
      <c r="AM27" s="33">
        <f>D6L720C8*CHOOSE(MIN(D6L720C9,RUN_YEARS),B7L807C4,B7L807C13,B7L807C22,B7L807C31,B7L807C40)</f>
        <v>32.440435475378628</v>
      </c>
      <c r="AN27" s="16" t="s">
        <v>33078</v>
      </c>
      <c r="AO27" s="33">
        <f>D6L720C8-D6L720C18</f>
        <v>136.55520130665224</v>
      </c>
      <c r="AP27" s="16" t="s">
        <v>33079</v>
      </c>
      <c r="AQ27" s="33">
        <f>CHOOSE(MIN(D6L720C9,RUN_YEARS),B7L807C2,B7L807C11,B7L807C20,B7L807C29,B7L807C38)</f>
        <v>442.0390021101511</v>
      </c>
      <c r="AR27" s="16" t="s">
        <v>33080</v>
      </c>
      <c r="AS27" s="33">
        <f>IF(D6L720C20=0,0,D6L720C18/D6L720C20)</f>
        <v>7.3388174619249638E-2</v>
      </c>
      <c r="AT27" s="16" t="s">
        <v>33081</v>
      </c>
      <c r="AU27" s="33">
        <f>IF(D6L720C5=0,0,D6L720C18/D6L720C5)</f>
        <v>9.5980097750156784E-2</v>
      </c>
      <c r="AV27" s="16" t="s">
        <v>33082</v>
      </c>
      <c r="AW27" s="33">
        <f>CHOOSE(MIN(D6L720C9,RUN_YEARS),B7L807C1,B7L807C10,B7L807C19,B7L807C28,B7L807C37)</f>
        <v>1860.7248649407602</v>
      </c>
      <c r="AX27" s="16" t="s">
        <v>33083</v>
      </c>
      <c r="AY27" s="33">
        <f>IF(D6L720C23=0,0,D6L720C19/D6L720C23)</f>
        <v>7.3388174619249652E-2</v>
      </c>
      <c r="AZ27" s="16" t="s">
        <v>33084</v>
      </c>
      <c r="BA27" s="33">
        <f>IF(D6L720C5=0,0,D6L720C19/D6L720C5)</f>
        <v>0.40401990224984324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0.29420639647929608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213946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3794.0444911441818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442.0390021101511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1860.7248649407602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0.29420639647929608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213946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3794.0444911441818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442.0390021101511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1860.7248649407602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0.29420639647929608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213946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3794.0444911441818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442.0390021101511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1860.7248649407602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0.29420639647929608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213946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3794.0444911441818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442.0390021101511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1860.7248649407602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0.29420639647929608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213946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3794.0444911441818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442.0390021101511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1860.7248649407602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54.125501874193084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46.54793161180605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23.273965805903025</v>
      </c>
      <c r="R33" s="16" t="s">
        <v>33194</v>
      </c>
      <c r="S33" s="15">
        <f>D6L726C5-D6L726C7</f>
        <v>23.273965805903025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22.248158775061501</v>
      </c>
      <c r="X33" s="16" t="s">
        <v>33196</v>
      </c>
      <c r="Y33" s="33">
        <f>D6L726C7-D6L726C10</f>
        <v>1.0258070308415235</v>
      </c>
      <c r="Z33" s="16" t="s">
        <v>33197</v>
      </c>
      <c r="AA33" s="33">
        <f>CHOOSE(MIN(D6L726C9,RUN_YEARS),B7L807C7,B7L807C16,B7L807C25,B7L807C34,B7L807C43)</f>
        <v>213946</v>
      </c>
      <c r="AB33" s="16" t="s">
        <v>33198</v>
      </c>
      <c r="AC33" s="33">
        <f>IF(D6L726C12=0,0,D6L726C10/D6L726C12)</f>
        <v>1.0398959912810476E-4</v>
      </c>
      <c r="AD33" s="16" t="s">
        <v>33199</v>
      </c>
      <c r="AE33" s="33">
        <f>IF(D6L726C5=0,0,D6L726C10/D6L726C5)</f>
        <v>0.47796234987632952</v>
      </c>
      <c r="AF33" s="16" t="s">
        <v>33200</v>
      </c>
      <c r="AG33" s="33">
        <f>CHOOSE(MIN(D6L726C9,RUN_YEARS),B7L807C5,B7L807C14,B7L807C23,B7L807C32,B7L807C41)</f>
        <v>3794.0444911441818</v>
      </c>
      <c r="AH33" s="16" t="s">
        <v>33201</v>
      </c>
      <c r="AI33" s="33">
        <f>IF(D6L726C15=0,0,D6L726C11/D6L726C15)</f>
        <v>2.7037295773307276E-4</v>
      </c>
      <c r="AJ33" s="16" t="s">
        <v>33202</v>
      </c>
      <c r="AK33" s="33">
        <f>IF(D6L726C5=0,0,D6L726C11/D6L726C5)</f>
        <v>2.2037650123670496E-2</v>
      </c>
      <c r="AL33" s="16" t="s">
        <v>33203</v>
      </c>
      <c r="AM33" s="33">
        <f>D6L726C8*CHOOSE(MIN(D6L726C9,RUN_YEARS),B7L807C4,B7L807C13,B7L807C22,B7L807C31,B7L807C40)</f>
        <v>4.4676750261687586</v>
      </c>
      <c r="AN33" s="16" t="s">
        <v>33204</v>
      </c>
      <c r="AO33" s="33">
        <f>D6L726C8-D6L726C18</f>
        <v>18.806290779734265</v>
      </c>
      <c r="AP33" s="16" t="s">
        <v>33205</v>
      </c>
      <c r="AQ33" s="33">
        <f>CHOOSE(MIN(D6L726C9,RUN_YEARS),B7L807C2,B7L807C11,B7L807C20,B7L807C29,B7L807C38)</f>
        <v>442.0390021101511</v>
      </c>
      <c r="AR33" s="16" t="s">
        <v>33206</v>
      </c>
      <c r="AS33" s="33">
        <f>IF(D6L726C20=0,0,D6L726C18/D6L726C20)</f>
        <v>1.0106970210414746E-2</v>
      </c>
      <c r="AT33" s="16" t="s">
        <v>33207</v>
      </c>
      <c r="AU33" s="33">
        <f>IF(D6L726C5=0,0,D6L726C18/D6L726C5)</f>
        <v>9.5980097750156798E-2</v>
      </c>
      <c r="AV33" s="16" t="s">
        <v>33208</v>
      </c>
      <c r="AW33" s="33">
        <f>CHOOSE(MIN(D6L726C9,RUN_YEARS),B7L807C1,B7L807C10,B7L807C19,B7L807C28,B7L807C37)</f>
        <v>1860.7248649407602</v>
      </c>
      <c r="AX33" s="16" t="s">
        <v>33209</v>
      </c>
      <c r="AY33" s="33">
        <f>IF(D6L726C23=0,0,D6L726C19/D6L726C23)</f>
        <v>1.0106970210414746E-2</v>
      </c>
      <c r="AZ33" s="16" t="s">
        <v>33210</v>
      </c>
      <c r="BA33" s="33">
        <f>IF(D6L726C5=0,0,D6L726C19/D6L726C5)</f>
        <v>0.40401990224984319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-2.9392032820649647E-3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-2.5277148225758697E-3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-1.2638574112879349E-3</v>
      </c>
      <c r="R34" s="16" t="s">
        <v>33214</v>
      </c>
      <c r="S34" s="15">
        <f>D6L727C5-D6L727C7</f>
        <v>-1.2638574112879349E-3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-1.20031380420578E-3</v>
      </c>
      <c r="X34" s="16" t="s">
        <v>33216</v>
      </c>
      <c r="Y34" s="33">
        <f>D6L727C7-D6L727C10</f>
        <v>-6.3543607082154835E-5</v>
      </c>
      <c r="Z34" s="16" t="s">
        <v>33217</v>
      </c>
      <c r="AA34" s="33">
        <f>CHOOSE(MIN(D6L727C9,RUN_YEARS),B7L807C7,B7L807C16,B7L807C25,B7L807C34,B7L807C43)</f>
        <v>195808.33333333334</v>
      </c>
      <c r="AB34" s="16" t="s">
        <v>33218</v>
      </c>
      <c r="AC34" s="33">
        <f>IF(D6L727C12=0,0,D6L727C10/D6L727C12)</f>
        <v>-6.1300445378002981E-9</v>
      </c>
      <c r="AD34" s="16" t="s">
        <v>33219</v>
      </c>
      <c r="AE34" s="33">
        <f>IF(D6L727C5=0,0,D6L727C10/D6L727C5)</f>
        <v>0.47486124363609949</v>
      </c>
      <c r="AF34" s="16" t="s">
        <v>33220</v>
      </c>
      <c r="AG34" s="33">
        <f>CHOOSE(MIN(D6L727C9,RUN_YEARS),B7L807C5,B7L807C14,B7L807C23,B7L807C32,B7L807C41)</f>
        <v>3986.8958091651693</v>
      </c>
      <c r="AH34" s="16" t="s">
        <v>33221</v>
      </c>
      <c r="AI34" s="33">
        <f>IF(D6L727C15=0,0,D6L727C11/D6L727C15)</f>
        <v>-1.5938115798280785E-8</v>
      </c>
      <c r="AJ34" s="16" t="s">
        <v>33222</v>
      </c>
      <c r="AK34" s="33">
        <f>IF(D6L727C5=0,0,D6L727C11/D6L727C5)</f>
        <v>2.5138756363900526E-2</v>
      </c>
      <c r="AL34" s="16" t="s">
        <v>33223</v>
      </c>
      <c r="AM34" s="33">
        <f>D6L727C8*CHOOSE(MIN(D6L727C9,RUN_YEARS),B7L807C4,B7L807C13,B7L807C22,B7L807C31,B7L807C40)</f>
        <v>-2.0562123450449369E-4</v>
      </c>
      <c r="AN34" s="16" t="s">
        <v>33224</v>
      </c>
      <c r="AO34" s="33">
        <f>D6L727C8-D6L727C18</f>
        <v>-1.0582361767834411E-3</v>
      </c>
      <c r="AP34" s="16" t="s">
        <v>33225</v>
      </c>
      <c r="AQ34" s="33">
        <f>CHOOSE(MIN(D6L727C9,RUN_YEARS),B7L807C2,B7L807C11,B7L807C20,B7L807C29,B7L807C38)</f>
        <v>379.57047900059462</v>
      </c>
      <c r="AR34" s="16" t="s">
        <v>33226</v>
      </c>
      <c r="AS34" s="33">
        <f>IF(D6L727C20=0,0,D6L727C18/D6L727C20)</f>
        <v>-5.4172082888503973E-7</v>
      </c>
      <c r="AT34" s="16" t="s">
        <v>33227</v>
      </c>
      <c r="AU34" s="33">
        <f>IF(D6L727C5=0,0,D6L727C18/D6L727C5)</f>
        <v>8.1346690167744165E-2</v>
      </c>
      <c r="AV34" s="16" t="s">
        <v>33228</v>
      </c>
      <c r="AW34" s="33">
        <f>CHOOSE(MIN(D6L727C9,RUN_YEARS),B7L807C1,B7L807C10,B7L807C19,B7L807C28,B7L807C37)</f>
        <v>1953.4714568045761</v>
      </c>
      <c r="AX34" s="16" t="s">
        <v>33229</v>
      </c>
      <c r="AY34" s="33">
        <f>IF(D6L727C23=0,0,D6L727C19/D6L727C23)</f>
        <v>-5.4172082888503973E-7</v>
      </c>
      <c r="AZ34" s="16" t="s">
        <v>33230</v>
      </c>
      <c r="BA34" s="33">
        <f>IF(D6L727C5=0,0,D6L727C19/D6L727C5)</f>
        <v>0.41865330983225579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22916.138658988129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15218.516549166132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7609.2582745830659</v>
      </c>
      <c r="R35" s="16" t="s">
        <v>33234</v>
      </c>
      <c r="S35" s="15">
        <f>SUM(D6L701C8:D6L727C8)-2*SUM(D6L709C8,D6L711C8,D6L722C8,D6L724C8,D6L727C8)</f>
        <v>7609.2582745830659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7228.4356025598363</v>
      </c>
      <c r="X35" s="16" t="s">
        <v>33236</v>
      </c>
      <c r="Y35" s="33">
        <f>SUM(D6L701C11:D6L727C11)-2*SUM(D6L709C11,D6L711C11,D6L722C11,D6L724C11,D6L727C11)</f>
        <v>380.82267202323203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3.6764279171862313E-2</v>
      </c>
      <c r="AD35" s="16" t="s">
        <v>33238</v>
      </c>
      <c r="AE35" s="33">
        <f>IF(D6L728C5=0,0,D6L728C10/D6L728C5)</f>
        <v>0.47497636048869057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9.5587125846841869E-2</v>
      </c>
      <c r="AJ35" s="16" t="s">
        <v>33240</v>
      </c>
      <c r="AK35" s="33">
        <f>IF(D6L728C5=0,0,D6L728C11/D6L728C5)</f>
        <v>2.5023639511309561E-2</v>
      </c>
      <c r="AL35" s="16" t="s">
        <v>33241</v>
      </c>
      <c r="AM35" s="33">
        <f>SUM(D6L701C18:D6L727C18)-2*SUM(D6L709C18,D6L711C18,D6L722C18,D6L724C18,D6L727C18)</f>
        <v>1246.3620473603009</v>
      </c>
      <c r="AN35" s="16" t="s">
        <v>33242</v>
      </c>
      <c r="AO35" s="33">
        <f>SUM(D6L701C19:D6L727C19)-2*SUM(D6L709C19,D6L711C19,D6L722C19,D6L724C19,D6L727C19)</f>
        <v>6362.8962272227673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3.2601366632399369</v>
      </c>
      <c r="AT35" s="16" t="s">
        <v>33244</v>
      </c>
      <c r="AU35" s="33">
        <f>IF(D6L728C5=0,0,D6L728C18/D6L728C5)</f>
        <v>8.1897735783491521E-2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3.2601366632399373</v>
      </c>
      <c r="AZ35" s="16" t="s">
        <v>33246</v>
      </c>
      <c r="BA35" s="33">
        <f>IF(D6L728C5=0,0,D6L728C19/D6L728C5)</f>
        <v>0.41810226421650865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188.24359314947756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94.121796574738781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47.06089828736939</v>
      </c>
      <c r="R36" s="16" t="s">
        <v>33251</v>
      </c>
      <c r="S36" s="15">
        <f>D6L729C5-D6L729C7</f>
        <v>47.06089828736939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44.986675065444011</v>
      </c>
      <c r="X36" s="16" t="s">
        <v>33253</v>
      </c>
      <c r="Y36" s="33">
        <f>D6L729C7-D6L729C10</f>
        <v>2.0742232219253793</v>
      </c>
      <c r="Z36" s="16" t="s">
        <v>33254</v>
      </c>
      <c r="AA36" s="33">
        <f>CHOOSE(MIN(D6L729C9,RUN_YEARS),B7L807C7,B7L807C16,B7L807C25,B7L807C34,B7L807C43)</f>
        <v>213946</v>
      </c>
      <c r="AB36" s="16" t="s">
        <v>33255</v>
      </c>
      <c r="AC36" s="33">
        <f>IF(D6L729C12=0,0,D6L729C10/D6L729C12)</f>
        <v>2.1027116686193718E-4</v>
      </c>
      <c r="AD36" s="16" t="s">
        <v>33256</v>
      </c>
      <c r="AE36" s="33">
        <f>IF(D6L729C5=0,0,D6L729C10/D6L729C5)</f>
        <v>0.47796234987632952</v>
      </c>
      <c r="AF36" s="16" t="s">
        <v>33257</v>
      </c>
      <c r="AG36" s="33">
        <f>CHOOSE(MIN(D6L729C9,RUN_YEARS),B7L807C5,B7L807C14,B7L807C23,B7L807C32,B7L807C41)</f>
        <v>3794.0444911441818</v>
      </c>
      <c r="AH36" s="16" t="s">
        <v>33258</v>
      </c>
      <c r="AI36" s="33">
        <f>IF(D6L729C15=0,0,D6L729C11/D6L729C15)</f>
        <v>5.4670503384103683E-4</v>
      </c>
      <c r="AJ36" s="16" t="s">
        <v>33259</v>
      </c>
      <c r="AK36" s="33">
        <f>IF(D6L729C5=0,0,D6L729C11/D6L729C5)</f>
        <v>2.2037650123670476E-2</v>
      </c>
      <c r="AL36" s="16" t="s">
        <v>33260</v>
      </c>
      <c r="AM36" s="33">
        <f>D6L729C8*CHOOSE(MIN(D6L729C9,RUN_YEARS),B7L807C4,B7L807C13,B7L807C22,B7L807C31,B7L807C40)</f>
        <v>9.0338192356638007</v>
      </c>
      <c r="AN36" s="16" t="s">
        <v>33261</v>
      </c>
      <c r="AO36" s="33">
        <f>D6L729C8-D6L729C18</f>
        <v>38.027079051705591</v>
      </c>
      <c r="AP36" s="16" t="s">
        <v>33262</v>
      </c>
      <c r="AQ36" s="33">
        <f>CHOOSE(MIN(D6L729C9,RUN_YEARS),B7L807C2,B7L807C11,B7L807C20,B7L807C29,B7L807C38)</f>
        <v>442.0390021101511</v>
      </c>
      <c r="AR36" s="16" t="s">
        <v>33263</v>
      </c>
      <c r="AS36" s="33">
        <f>IF(D6L729C20=0,0,D6L729C18/D6L729C20)</f>
        <v>2.0436701722108847E-2</v>
      </c>
      <c r="AT36" s="16" t="s">
        <v>33264</v>
      </c>
      <c r="AU36" s="33">
        <f>IF(D6L729C5=0,0,D6L729C18/D6L729C5)</f>
        <v>9.5980097750156784E-2</v>
      </c>
      <c r="AV36" s="16" t="s">
        <v>33265</v>
      </c>
      <c r="AW36" s="33">
        <f>CHOOSE(MIN(D6L729C9,RUN_YEARS),B7L807C1,B7L807C10,B7L807C19,B7L807C28,B7L807C37)</f>
        <v>1860.7248649407602</v>
      </c>
      <c r="AX36" s="16" t="s">
        <v>33266</v>
      </c>
      <c r="AY36" s="33">
        <f>IF(D6L729C23=0,0,D6L729C19/D6L729C23)</f>
        <v>2.043670172210885E-2</v>
      </c>
      <c r="AZ36" s="16" t="s">
        <v>33267</v>
      </c>
      <c r="BA36" s="33">
        <f>IF(D6L729C5=0,0,D6L729C19/D6L729C5)</f>
        <v>0.40401990224984324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7.9335620334834087E-2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7.9335620334834087E-2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3.9667810167417043E-2</v>
      </c>
      <c r="R37" s="16" t="s">
        <v>33271</v>
      </c>
      <c r="S37" s="15">
        <f>D6L730C5-D6L730C7</f>
        <v>3.9667810167417043E-2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3.7919439524133611E-2</v>
      </c>
      <c r="X37" s="16" t="s">
        <v>33273</v>
      </c>
      <c r="Y37" s="33">
        <f>D6L730C7-D6L730C10</f>
        <v>1.7483706432834326E-3</v>
      </c>
      <c r="Z37" s="16" t="s">
        <v>33274</v>
      </c>
      <c r="AA37" s="33">
        <f>CHOOSE(MIN(D6L730C9,RUN_YEARS),B7L807C7,B7L807C16,B7L807C25,B7L807C34,B7L807C43)</f>
        <v>213946</v>
      </c>
      <c r="AB37" s="16" t="s">
        <v>33275</v>
      </c>
      <c r="AC37" s="33">
        <f>IF(D6L730C12=0,0,D6L730C10/D6L730C12)</f>
        <v>1.7723836633605494E-7</v>
      </c>
      <c r="AD37" s="16" t="s">
        <v>33276</v>
      </c>
      <c r="AE37" s="33">
        <f>IF(D6L730C5=0,0,D6L730C10/D6L730C5)</f>
        <v>0.47796234987632952</v>
      </c>
      <c r="AF37" s="16" t="s">
        <v>33277</v>
      </c>
      <c r="AG37" s="33">
        <f>CHOOSE(MIN(D6L730C9,RUN_YEARS),B7L807C5,B7L807C14,B7L807C23,B7L807C32,B7L807C41)</f>
        <v>3794.0444911441818</v>
      </c>
      <c r="AH37" s="16" t="s">
        <v>33278</v>
      </c>
      <c r="AI37" s="33">
        <f>IF(D6L730C15=0,0,D6L730C11/D6L730C15)</f>
        <v>4.6081975247374364E-7</v>
      </c>
      <c r="AJ37" s="16" t="s">
        <v>33279</v>
      </c>
      <c r="AK37" s="33">
        <f>IF(D6L730C5=0,0,D6L730C11/D6L730C5)</f>
        <v>2.2037650123670503E-2</v>
      </c>
      <c r="AL37" s="16" t="s">
        <v>33280</v>
      </c>
      <c r="AM37" s="33">
        <f>D6L730C8*CHOOSE(MIN(D6L730C9,RUN_YEARS),B7L807C4,B7L807C13,B7L807C22,B7L807C31,B7L807C40)</f>
        <v>7.6146405948067028E-3</v>
      </c>
      <c r="AN37" s="16" t="s">
        <v>33281</v>
      </c>
      <c r="AO37" s="33">
        <f>D6L730C8-D6L730C18</f>
        <v>3.205316957261034E-2</v>
      </c>
      <c r="AP37" s="16" t="s">
        <v>33282</v>
      </c>
      <c r="AQ37" s="33">
        <f>CHOOSE(MIN(D6L730C9,RUN_YEARS),B7L807C2,B7L807C11,B7L807C20,B7L807C29,B7L807C38)</f>
        <v>442.0390021101511</v>
      </c>
      <c r="AR37" s="16" t="s">
        <v>33283</v>
      </c>
      <c r="AS37" s="33">
        <f>IF(D6L730C20=0,0,D6L730C18/D6L730C20)</f>
        <v>1.7226173614673986E-5</v>
      </c>
      <c r="AT37" s="16" t="s">
        <v>33284</v>
      </c>
      <c r="AU37" s="33">
        <f>IF(D6L730C5=0,0,D6L730C18/D6L730C5)</f>
        <v>9.5980097750156798E-2</v>
      </c>
      <c r="AV37" s="16" t="s">
        <v>33285</v>
      </c>
      <c r="AW37" s="33">
        <f>CHOOSE(MIN(D6L730C9,RUN_YEARS),B7L807C1,B7L807C10,B7L807C19,B7L807C28,B7L807C37)</f>
        <v>1860.7248649407602</v>
      </c>
      <c r="AX37" s="16" t="s">
        <v>33286</v>
      </c>
      <c r="AY37" s="33">
        <f>IF(D6L730C23=0,0,D6L730C19/D6L730C23)</f>
        <v>1.7226173614673986E-5</v>
      </c>
      <c r="AZ37" s="16" t="s">
        <v>33287</v>
      </c>
      <c r="BA37" s="33">
        <f>IF(D6L730C5=0,0,D6L730C19/D6L730C5)</f>
        <v>0.40401990224984319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78.926652911764151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39.463326455882076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19.731663227941038</v>
      </c>
      <c r="R38" s="16" t="s">
        <v>33291</v>
      </c>
      <c r="S38" s="15">
        <f>D6L731C5-D6L731C7</f>
        <v>19.731663227941038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18.861984246790119</v>
      </c>
      <c r="X38" s="16" t="s">
        <v>33293</v>
      </c>
      <c r="Y38" s="33">
        <f>D6L731C7-D6L731C10</f>
        <v>0.86967898115091913</v>
      </c>
      <c r="Z38" s="16" t="s">
        <v>33294</v>
      </c>
      <c r="AA38" s="33">
        <f>CHOOSE(MIN(D6L731C9,RUN_YEARS),B7L807C7,B7L807C16,B7L807C25,B7L807C34,B7L807C43)</f>
        <v>213946</v>
      </c>
      <c r="AB38" s="16" t="s">
        <v>33295</v>
      </c>
      <c r="AC38" s="33">
        <f>IF(D6L731C12=0,0,D6L731C10/D6L731C12)</f>
        <v>8.8162359879549596E-5</v>
      </c>
      <c r="AD38" s="16" t="s">
        <v>33296</v>
      </c>
      <c r="AE38" s="33">
        <f>IF(D6L731C5=0,0,D6L731C10/D6L731C5)</f>
        <v>0.47796234987632952</v>
      </c>
      <c r="AF38" s="16" t="s">
        <v>33297</v>
      </c>
      <c r="AG38" s="33">
        <f>CHOOSE(MIN(D6L731C9,RUN_YEARS),B7L807C5,B7L807C14,B7L807C23,B7L807C32,B7L807C41)</f>
        <v>3794.0444911441818</v>
      </c>
      <c r="AH38" s="16" t="s">
        <v>33298</v>
      </c>
      <c r="AI38" s="33">
        <f>IF(D6L731C15=0,0,D6L731C11/D6L731C15)</f>
        <v>2.2922213568682938E-4</v>
      </c>
      <c r="AJ38" s="16" t="s">
        <v>33299</v>
      </c>
      <c r="AK38" s="33">
        <f>IF(D6L731C5=0,0,D6L731C11/D6L731C5)</f>
        <v>2.2037650123670503E-2</v>
      </c>
      <c r="AL38" s="16" t="s">
        <v>33300</v>
      </c>
      <c r="AM38" s="33">
        <f>D6L731C8*CHOOSE(MIN(D6L731C9,RUN_YEARS),B7L807C4,B7L807C13,B7L807C22,B7L807C31,B7L807C40)</f>
        <v>3.7876939307819106</v>
      </c>
      <c r="AN38" s="16" t="s">
        <v>33301</v>
      </c>
      <c r="AO38" s="33">
        <f>D6L731C8-D6L731C18</f>
        <v>15.943969297159127</v>
      </c>
      <c r="AP38" s="16" t="s">
        <v>33302</v>
      </c>
      <c r="AQ38" s="33">
        <f>CHOOSE(MIN(D6L731C9,RUN_YEARS),B7L807C2,B7L807C11,B7L807C20,B7L807C29,B7L807C38)</f>
        <v>442.0390021101511</v>
      </c>
      <c r="AR38" s="16" t="s">
        <v>33303</v>
      </c>
      <c r="AS38" s="33">
        <f>IF(D6L731C20=0,0,D6L731C18/D6L731C20)</f>
        <v>8.5686871807706694E-3</v>
      </c>
      <c r="AT38" s="16" t="s">
        <v>33304</v>
      </c>
      <c r="AU38" s="33">
        <f>IF(D6L731C5=0,0,D6L731C18/D6L731C5)</f>
        <v>9.5980097750156798E-2</v>
      </c>
      <c r="AV38" s="16" t="s">
        <v>33305</v>
      </c>
      <c r="AW38" s="33">
        <f>CHOOSE(MIN(D6L731C9,RUN_YEARS),B7L807C1,B7L807C10,B7L807C19,B7L807C28,B7L807C37)</f>
        <v>1860.7248649407602</v>
      </c>
      <c r="AX38" s="16" t="s">
        <v>33306</v>
      </c>
      <c r="AY38" s="33">
        <f>IF(D6L731C23=0,0,D6L731C19/D6L731C23)</f>
        <v>8.5686871807706694E-3</v>
      </c>
      <c r="AZ38" s="16" t="s">
        <v>33307</v>
      </c>
      <c r="BA38" s="33">
        <f>IF(D6L731C5=0,0,D6L731C19/D6L731C5)</f>
        <v>0.40401990224984319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213946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3794.0444911441818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442.0390021101511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1860.7248649407602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2425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2425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970</v>
      </c>
      <c r="R40" s="16" t="s">
        <v>33332</v>
      </c>
      <c r="S40" s="15">
        <f>D6L733C5-D6L733C7</f>
        <v>1455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927.24695876007922</v>
      </c>
      <c r="X40" s="16" t="s">
        <v>33334</v>
      </c>
      <c r="Y40" s="33">
        <f>D6L733C7-D6L733C10</f>
        <v>42.753041239920776</v>
      </c>
      <c r="Z40" s="16" t="s">
        <v>33335</v>
      </c>
      <c r="AA40" s="33">
        <f>CHOOSE(MIN(D6L733C9,RUN_YEARS),B7L807C7,B7L807C16,B7L807C25,B7L807C34,B7L807C43)</f>
        <v>213946</v>
      </c>
      <c r="AB40" s="16" t="s">
        <v>33336</v>
      </c>
      <c r="AC40" s="33">
        <f>IF(D6L733C12=0,0,D6L733C10/D6L733C12)</f>
        <v>4.3340233458913895E-3</v>
      </c>
      <c r="AD40" s="16" t="s">
        <v>33337</v>
      </c>
      <c r="AE40" s="33">
        <f>IF(D6L733C5=0,0,D6L733C10/D6L733C5)</f>
        <v>0.38236987990106358</v>
      </c>
      <c r="AF40" s="16" t="s">
        <v>33338</v>
      </c>
      <c r="AG40" s="33">
        <f>CHOOSE(MIN(D6L733C9,RUN_YEARS),B7L807C5,B7L807C14,B7L807C23,B7L807C32,B7L807C41)</f>
        <v>3794.0444911441818</v>
      </c>
      <c r="AH40" s="16" t="s">
        <v>33339</v>
      </c>
      <c r="AI40" s="33">
        <f>IF(D6L733C15=0,0,D6L733C11/D6L733C15)</f>
        <v>1.1268460699317633E-2</v>
      </c>
      <c r="AJ40" s="16" t="s">
        <v>33340</v>
      </c>
      <c r="AK40" s="33">
        <f>IF(D6L733C5=0,0,D6L733C11/D6L733C5)</f>
        <v>1.7630120098936403E-2</v>
      </c>
      <c r="AL40" s="16" t="s">
        <v>33341</v>
      </c>
      <c r="AM40" s="33">
        <f>D6L733C8*CHOOSE(MIN(D6L733C9,RUN_YEARS),B7L807C4,B7L807C13,B7L807C22,B7L807C31,B7L807C40)</f>
        <v>279.30208445295631</v>
      </c>
      <c r="AN40" s="16" t="s">
        <v>33342</v>
      </c>
      <c r="AO40" s="33">
        <f>D6L733C8-D6L733C18</f>
        <v>1175.6979155470437</v>
      </c>
      <c r="AP40" s="16" t="s">
        <v>33343</v>
      </c>
      <c r="AQ40" s="33">
        <f>CHOOSE(MIN(D6L733C9,RUN_YEARS),B7L807C2,B7L807C11,B7L807C20,B7L807C29,B7L807C38)</f>
        <v>442.0390021101511</v>
      </c>
      <c r="AR40" s="16" t="s">
        <v>33344</v>
      </c>
      <c r="AS40" s="33">
        <f>IF(D6L733C20=0,0,D6L733C18/D6L733C20)</f>
        <v>0.63184941401020855</v>
      </c>
      <c r="AT40" s="16" t="s">
        <v>33345</v>
      </c>
      <c r="AU40" s="33">
        <f>IF(D6L733C5=0,0,D6L733C18/D6L733C5)</f>
        <v>0.11517611730018817</v>
      </c>
      <c r="AV40" s="16" t="s">
        <v>33346</v>
      </c>
      <c r="AW40" s="33">
        <f>CHOOSE(MIN(D6L733C9,RUN_YEARS),B7L807C1,B7L807C10,B7L807C19,B7L807C28,B7L807C37)</f>
        <v>1860.7248649407602</v>
      </c>
      <c r="AX40" s="16" t="s">
        <v>33347</v>
      </c>
      <c r="AY40" s="33">
        <f>IF(D6L733C23=0,0,D6L733C19/D6L733C23)</f>
        <v>0.63184941401020855</v>
      </c>
      <c r="AZ40" s="16" t="s">
        <v>33348</v>
      </c>
      <c r="BA40" s="33">
        <f>IF(D6L733C5=0,0,D6L733C19/D6L733C5)</f>
        <v>0.48482388269981186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4833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4833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4833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213946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3794.0444911441818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927.7436248530156</v>
      </c>
      <c r="AN41" s="16" t="s">
        <v>33361</v>
      </c>
      <c r="AO41" s="33">
        <f>D6L734C8-D6L734C18</f>
        <v>3905.2563751469843</v>
      </c>
      <c r="AP41" s="16" t="s">
        <v>33362</v>
      </c>
      <c r="AQ41" s="33">
        <f>CHOOSE(MIN(D6L734C9,RUN_YEARS),B7L807C2,B7L807C11,B7L807C20,B7L807C29,B7L807C38)</f>
        <v>442.0390021101511</v>
      </c>
      <c r="AR41" s="16" t="s">
        <v>33363</v>
      </c>
      <c r="AS41" s="33">
        <f>IF(D6L734C20=0,0,D6L734C18/D6L734C20)</f>
        <v>2.0987822803514349</v>
      </c>
      <c r="AT41" s="16" t="s">
        <v>33364</v>
      </c>
      <c r="AU41" s="33">
        <f>IF(D6L734C5=0,0,D6L734C18/D6L734C5)</f>
        <v>0.1919601955003136</v>
      </c>
      <c r="AV41" s="16" t="s">
        <v>33365</v>
      </c>
      <c r="AW41" s="33">
        <f>CHOOSE(MIN(D6L734C9,RUN_YEARS),B7L807C1,B7L807C10,B7L807C19,B7L807C28,B7L807C37)</f>
        <v>1860.7248649407602</v>
      </c>
      <c r="AX41" s="16" t="s">
        <v>33366</v>
      </c>
      <c r="AY41" s="33">
        <f>IF(D6L734C23=0,0,D6L734C19/D6L734C23)</f>
        <v>2.0987822803514349</v>
      </c>
      <c r="AZ41" s="16" t="s">
        <v>33367</v>
      </c>
      <c r="BA41" s="33">
        <f>IF(D6L734C5=0,0,D6L734C19/D6L734C5)</f>
        <v>0.80803980449968638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-686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-686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-686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-655.76434403032408</v>
      </c>
      <c r="X42" s="16" t="s">
        <v>33374</v>
      </c>
      <c r="Y42" s="33">
        <f>D6L735C7-D6L735C10</f>
        <v>-30.235655969675918</v>
      </c>
      <c r="Z42" s="16" t="s">
        <v>33375</v>
      </c>
      <c r="AA42" s="33">
        <f>CHOOSE(MIN(D6L735C9,RUN_YEARS),B7L807C7,B7L807C16,B7L807C25,B7L807C34,B7L807C43)</f>
        <v>213946</v>
      </c>
      <c r="AB42" s="16" t="s">
        <v>33376</v>
      </c>
      <c r="AC42" s="33">
        <f>IF(D6L735C12=0,0,D6L735C10/D6L735C12)</f>
        <v>-3.0650927992592713E-3</v>
      </c>
      <c r="AD42" s="16" t="s">
        <v>33377</v>
      </c>
      <c r="AE42" s="33">
        <f>IF(D6L735C5=0,0,D6L735C10/D6L735C5)</f>
        <v>0.95592469975265904</v>
      </c>
      <c r="AF42" s="16" t="s">
        <v>33378</v>
      </c>
      <c r="AG42" s="33">
        <f>CHOOSE(MIN(D6L735C9,RUN_YEARS),B7L807C5,B7L807C14,B7L807C23,B7L807C32,B7L807C41)</f>
        <v>3794.0444911441818</v>
      </c>
      <c r="AH42" s="16" t="s">
        <v>33379</v>
      </c>
      <c r="AI42" s="33">
        <f>IF(D6L735C15=0,0,D6L735C11/D6L735C15)</f>
        <v>-7.969241278074116E-3</v>
      </c>
      <c r="AJ42" s="16" t="s">
        <v>33380</v>
      </c>
      <c r="AK42" s="33">
        <f>IF(D6L735C5=0,0,D6L735C11/D6L735C5)</f>
        <v>4.4075300247340986E-2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442.0390021101511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1860.7248649407602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-5882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-5882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-5882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213946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3794.0444911441818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-1129.1098699328445</v>
      </c>
      <c r="AN43" s="16" t="s">
        <v>33402</v>
      </c>
      <c r="AO43" s="33">
        <f>D6L736C8-D6L736C18</f>
        <v>-4752.890130067155</v>
      </c>
      <c r="AP43" s="16" t="s">
        <v>33403</v>
      </c>
      <c r="AQ43" s="33">
        <f>CHOOSE(MIN(D6L736C9,RUN_YEARS),B7L807C2,B7L807C11,B7L807C20,B7L807C29,B7L807C38)</f>
        <v>442.0390021101511</v>
      </c>
      <c r="AR43" s="16" t="s">
        <v>33404</v>
      </c>
      <c r="AS43" s="33">
        <f>IF(D6L736C20=0,0,D6L736C18/D6L736C20)</f>
        <v>-2.5543218235106844</v>
      </c>
      <c r="AT43" s="16" t="s">
        <v>33405</v>
      </c>
      <c r="AU43" s="33">
        <f>IF(D6L736C5=0,0,D6L736C18/D6L736C5)</f>
        <v>0.1919601955003136</v>
      </c>
      <c r="AV43" s="16" t="s">
        <v>33406</v>
      </c>
      <c r="AW43" s="33">
        <f>CHOOSE(MIN(D6L736C9,RUN_YEARS),B7L807C1,B7L807C10,B7L807C19,B7L807C28,B7L807C37)</f>
        <v>1860.7248649407602</v>
      </c>
      <c r="AX43" s="16" t="s">
        <v>33407</v>
      </c>
      <c r="AY43" s="33">
        <f>IF(D6L736C23=0,0,D6L736C19/D6L736C23)</f>
        <v>-2.5543218235106848</v>
      </c>
      <c r="AZ43" s="16" t="s">
        <v>33408</v>
      </c>
      <c r="BA43" s="33">
        <f>IF(D6L736C5=0,0,D6L736C19/D6L736C5)</f>
        <v>0.80803980449968638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957.24958168157718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823.66445865095557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350.83222932547778</v>
      </c>
      <c r="R44" s="16" t="s">
        <v>33412</v>
      </c>
      <c r="S44" s="15">
        <f>SUM(D6L729C8:D6L736C8)</f>
        <v>472.83222932547778</v>
      </c>
      <c r="U44" s="21" t="str">
        <f>NULL_VALUE</f>
        <v>n/a</v>
      </c>
      <c r="V44" s="16" t="s">
        <v>33413</v>
      </c>
      <c r="W44" s="33">
        <f>SUM(D6L729C10:D6L736C10)</f>
        <v>335.36919348151343</v>
      </c>
      <c r="X44" s="16" t="s">
        <v>33414</v>
      </c>
      <c r="Y44" s="33">
        <f>SUM(D6L729C11:D6L736C11)</f>
        <v>15.463035843964441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1.5675413117399411E-3</v>
      </c>
      <c r="AD44" s="16" t="s">
        <v>33416</v>
      </c>
      <c r="AE44" s="33">
        <f>IF(D6L737C5=0,0,D6L737C10/D6L737C5)</f>
        <v>0.40716725112893681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4.0756074105238564E-3</v>
      </c>
      <c r="AJ44" s="16" t="s">
        <v>33418</v>
      </c>
      <c r="AK44" s="33">
        <f>IF(D6L737C5=0,0,D6L737C11/D6L737C5)</f>
        <v>1.8773464948688791E-2</v>
      </c>
      <c r="AL44" s="16" t="s">
        <v>33419</v>
      </c>
      <c r="AM44" s="33">
        <f>SUM(D6L729C18:D6L736C18)</f>
        <v>90.764967180167787</v>
      </c>
      <c r="AN44" s="16" t="s">
        <v>33420</v>
      </c>
      <c r="AO44" s="33">
        <f>SUM(D6L729C19:D6L736C19)</f>
        <v>382.06726214531045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0.20533248592745323</v>
      </c>
      <c r="AT44" s="16" t="s">
        <v>33422</v>
      </c>
      <c r="AU44" s="33">
        <f>IF(D6L737C5=0,0,D6L737C18/D6L737C5)</f>
        <v>0.11019653237050898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0.20533248592745279</v>
      </c>
      <c r="AZ44" s="16" t="s">
        <v>33424</v>
      </c>
      <c r="BA44" s="33">
        <f>IF(D6L737C5=0,0,D6L737C19/D6L737C5)</f>
        <v>0.46386275155186607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921.62535431062315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460.81267715531158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230.40633857765579</v>
      </c>
      <c r="R45" s="16" t="s">
        <v>33429</v>
      </c>
      <c r="S45" s="15">
        <f>D6L738C5-D6L738C7</f>
        <v>230.40633857765579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220.25111002595511</v>
      </c>
      <c r="X45" s="16" t="s">
        <v>33431</v>
      </c>
      <c r="Y45" s="33">
        <f>D6L738C7-D6L738C10</f>
        <v>10.155228551700674</v>
      </c>
      <c r="Z45" s="16" t="s">
        <v>33432</v>
      </c>
      <c r="AA45" s="33">
        <f>CHOOSE(MIN(D6L738C9,RUN_YEARS),B7L807C7,B7L807C16,B7L807C25,B7L807C34,B7L807C43)</f>
        <v>213946</v>
      </c>
      <c r="AB45" s="16" t="s">
        <v>33433</v>
      </c>
      <c r="AC45" s="33">
        <f>IF(D6L738C12=0,0,D6L738C10/D6L738C12)</f>
        <v>1.0294705674607383E-3</v>
      </c>
      <c r="AD45" s="16" t="s">
        <v>33434</v>
      </c>
      <c r="AE45" s="33">
        <f>IF(D6L738C5=0,0,D6L738C10/D6L738C5)</f>
        <v>0.47796234987632952</v>
      </c>
      <c r="AF45" s="16" t="s">
        <v>33435</v>
      </c>
      <c r="AG45" s="33">
        <f>CHOOSE(MIN(D6L738C9,RUN_YEARS),B7L807C5,B7L807C14,B7L807C23,B7L807C32,B7L807C41)</f>
        <v>3794.0444911441818</v>
      </c>
      <c r="AH45" s="16" t="s">
        <v>33436</v>
      </c>
      <c r="AI45" s="33">
        <f>IF(D6L738C15=0,0,D6L738C11/D6L738C15)</f>
        <v>2.6766234753979202E-3</v>
      </c>
      <c r="AJ45" s="16" t="s">
        <v>33437</v>
      </c>
      <c r="AK45" s="33">
        <f>IF(D6L738C5=0,0,D6L738C11/D6L738C5)</f>
        <v>2.2037650123670472E-2</v>
      </c>
      <c r="AL45" s="16" t="s">
        <v>33438</v>
      </c>
      <c r="AM45" s="33">
        <f>D6L738C8*CHOOSE(MIN(D6L738C9,RUN_YEARS),B7L807C4,B7L807C13,B7L807C22,B7L807C31,B7L807C40)</f>
        <v>44.22884579787825</v>
      </c>
      <c r="AN45" s="16" t="s">
        <v>33439</v>
      </c>
      <c r="AO45" s="33">
        <f>D6L738C8-D6L738C18</f>
        <v>186.17749277977754</v>
      </c>
      <c r="AP45" s="16" t="s">
        <v>33440</v>
      </c>
      <c r="AQ45" s="33">
        <f>CHOOSE(MIN(D6L738C9,RUN_YEARS),B7L807C2,B7L807C11,B7L807C20,B7L807C29,B7L807C38)</f>
        <v>442.0390021101511</v>
      </c>
      <c r="AR45" s="16" t="s">
        <v>33441</v>
      </c>
      <c r="AS45" s="33">
        <f>IF(D6L738C20=0,0,D6L738C18/D6L738C20)</f>
        <v>0.10005643299967663</v>
      </c>
      <c r="AT45" s="16" t="s">
        <v>33442</v>
      </c>
      <c r="AU45" s="33">
        <f>IF(D6L738C5=0,0,D6L738C18/D6L738C5)</f>
        <v>9.5980097750156798E-2</v>
      </c>
      <c r="AV45" s="16" t="s">
        <v>33443</v>
      </c>
      <c r="AW45" s="33">
        <f>CHOOSE(MIN(D6L738C9,RUN_YEARS),B7L807C1,B7L807C10,B7L807C19,B7L807C28,B7L807C37)</f>
        <v>1860.7248649407602</v>
      </c>
      <c r="AX45" s="16" t="s">
        <v>33444</v>
      </c>
      <c r="AY45" s="33">
        <f>IF(D6L738C23=0,0,D6L738C19/D6L738C23)</f>
        <v>0.10005643299967663</v>
      </c>
      <c r="AZ45" s="16" t="s">
        <v>33445</v>
      </c>
      <c r="BA45" s="33">
        <f>IF(D6L738C5=0,0,D6L738C19/D6L738C5)</f>
        <v>0.40401990224984319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13537.806576957542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13537.806576957542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5415.1226307830175</v>
      </c>
      <c r="R46" s="16" t="s">
        <v>33449</v>
      </c>
      <c r="S46" s="15">
        <f>D6L739C5-D6L739C7</f>
        <v>8122.6839461745249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5176.449474955085</v>
      </c>
      <c r="X46" s="16" t="s">
        <v>33451</v>
      </c>
      <c r="Y46" s="33">
        <f>D6L739C7-D6L739C10</f>
        <v>238.67315582793253</v>
      </c>
      <c r="Z46" s="16" t="s">
        <v>33452</v>
      </c>
      <c r="AA46" s="33">
        <f>CHOOSE(MIN(D6L739C9,RUN_YEARS),B7L807C7,B7L807C16,B7L807C25,B7L807C34,B7L807C43)</f>
        <v>213946</v>
      </c>
      <c r="AB46" s="16" t="s">
        <v>33453</v>
      </c>
      <c r="AC46" s="33">
        <f>IF(D6L739C12=0,0,D6L739C10/D6L739C12)</f>
        <v>2.4195121549152987E-2</v>
      </c>
      <c r="AD46" s="16" t="s">
        <v>33454</v>
      </c>
      <c r="AE46" s="33">
        <f>IF(D6L739C5=0,0,D6L739C10/D6L739C5)</f>
        <v>0.38236987990106364</v>
      </c>
      <c r="AF46" s="16" t="s">
        <v>33455</v>
      </c>
      <c r="AG46" s="33">
        <f>CHOOSE(MIN(D6L739C9,RUN_YEARS),B7L807C5,B7L807C14,B7L807C23,B7L807C32,B7L807C41)</f>
        <v>3794.0444911441818</v>
      </c>
      <c r="AH46" s="16" t="s">
        <v>33456</v>
      </c>
      <c r="AI46" s="33">
        <f>IF(D6L739C15=0,0,D6L739C11/D6L739C15)</f>
        <v>6.2907316027797852E-2</v>
      </c>
      <c r="AJ46" s="16" t="s">
        <v>33457</v>
      </c>
      <c r="AK46" s="33">
        <f>IF(D6L739C5=0,0,D6L739C11/D6L739C5)</f>
        <v>1.76301200989364E-2</v>
      </c>
      <c r="AL46" s="16" t="s">
        <v>33458</v>
      </c>
      <c r="AM46" s="33">
        <f>D6L739C8*CHOOSE(MIN(D6L739C9,RUN_YEARS),B7L807C4,B7L807C13,B7L807C22,B7L807C31,B7L807C40)</f>
        <v>1559.2319982949205</v>
      </c>
      <c r="AN46" s="16" t="s">
        <v>33459</v>
      </c>
      <c r="AO46" s="33">
        <f>D6L739C8-D6L739C18</f>
        <v>6563.4519478796046</v>
      </c>
      <c r="AP46" s="16" t="s">
        <v>33460</v>
      </c>
      <c r="AQ46" s="33">
        <f>CHOOSE(MIN(D6L739C9,RUN_YEARS),B7L807C2,B7L807C11,B7L807C20,B7L807C29,B7L807C38)</f>
        <v>442.0390021101511</v>
      </c>
      <c r="AR46" s="16" t="s">
        <v>33461</v>
      </c>
      <c r="AS46" s="33">
        <f>IF(D6L739C20=0,0,D6L739C18/D6L739C20)</f>
        <v>3.5273629495398633</v>
      </c>
      <c r="AT46" s="16" t="s">
        <v>33462</v>
      </c>
      <c r="AU46" s="33">
        <f>IF(D6L739C5=0,0,D6L739C18/D6L739C5)</f>
        <v>0.11517611730018815</v>
      </c>
      <c r="AV46" s="16" t="s">
        <v>33463</v>
      </c>
      <c r="AW46" s="33">
        <f>CHOOSE(MIN(D6L739C9,RUN_YEARS),B7L807C1,B7L807C10,B7L807C19,B7L807C28,B7L807C37)</f>
        <v>1860.7248649407602</v>
      </c>
      <c r="AX46" s="16" t="s">
        <v>33464</v>
      </c>
      <c r="AY46" s="33">
        <f>IF(D6L739C23=0,0,D6L739C19/D6L739C23)</f>
        <v>3.5273629495398637</v>
      </c>
      <c r="AZ46" s="16" t="s">
        <v>33465</v>
      </c>
      <c r="BA46" s="33">
        <f>IF(D6L739C5=0,0,D6L739C19/D6L739C5)</f>
        <v>0.4848238826998118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14459.431931268165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13998.619254112855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5645.5289693606737</v>
      </c>
      <c r="R47" s="16" t="s">
        <v>33469</v>
      </c>
      <c r="S47" s="15">
        <f>SUM(D6L738C8:D6L739C8)</f>
        <v>8353.0902847521811</v>
      </c>
      <c r="U47" s="21" t="str">
        <f>NULL_VALUE</f>
        <v>n/a</v>
      </c>
      <c r="V47" s="16" t="s">
        <v>33470</v>
      </c>
      <c r="W47" s="33">
        <f>SUM(D6L738C10:D6L739C10)</f>
        <v>5396.7005849810403</v>
      </c>
      <c r="X47" s="16" t="s">
        <v>33471</v>
      </c>
      <c r="Y47" s="33">
        <f>SUM(D6L738C11:D6L739C11)</f>
        <v>248.82838437963321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2.5224592116613726E-2</v>
      </c>
      <c r="AD47" s="16" t="s">
        <v>33473</v>
      </c>
      <c r="AE47" s="33">
        <f>IF(D6L740C5=0,0,D6L740C10/D6L740C5)</f>
        <v>0.38551663467777125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6.5583939503195771E-2</v>
      </c>
      <c r="AJ47" s="16" t="s">
        <v>33475</v>
      </c>
      <c r="AK47" s="33">
        <f>IF(D6L740C5=0,0,D6L740C11/D6L740C5)</f>
        <v>1.7775209101892415E-2</v>
      </c>
      <c r="AL47" s="16" t="s">
        <v>33476</v>
      </c>
      <c r="AM47" s="33">
        <f>SUM(D6L738C18:D6L739C18)</f>
        <v>1603.4608440927987</v>
      </c>
      <c r="AN47" s="16" t="s">
        <v>33477</v>
      </c>
      <c r="AO47" s="33">
        <f>SUM(D6L738C19:D6L739C19)</f>
        <v>6749.6294406593825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3.6274193825395398</v>
      </c>
      <c r="AT47" s="16" t="s">
        <v>33479</v>
      </c>
      <c r="AU47" s="33">
        <f>IF(D6L740C5=0,0,D6L740C18/D6L740C5)</f>
        <v>0.11454421432468741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3.6274193825395402</v>
      </c>
      <c r="AZ47" s="16" t="s">
        <v>33481</v>
      </c>
      <c r="BA47" s="33">
        <f>IF(D6L740C5=0,0,D6L740C19/D6L740C5)</f>
        <v>0.48216394189564887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38332.82017193787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30040.800261929944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13605.619473269217</v>
      </c>
      <c r="R48" s="16" t="s">
        <v>33486</v>
      </c>
      <c r="S48" s="15">
        <f>SUM(D6L728C8,D6L737C8,D6L740C8)</f>
        <v>16435.180788660724</v>
      </c>
      <c r="U48" s="21" t="str">
        <f>NULL_VALUE</f>
        <v>n/a</v>
      </c>
      <c r="V48" s="16" t="s">
        <v>33487</v>
      </c>
      <c r="W48" s="33">
        <f>SUM(D6L728C10,D6L737C10,D6L740C10)</f>
        <v>12960.505381022391</v>
      </c>
      <c r="X48" s="16" t="s">
        <v>33488</v>
      </c>
      <c r="Y48" s="33">
        <f>SUM(D6L728C11,D6L737C11,D6L740C11)</f>
        <v>645.11409224682973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6.3556412600215981E-2</v>
      </c>
      <c r="AD48" s="16" t="s">
        <v>33490</v>
      </c>
      <c r="AE48" s="33">
        <f>IF(D6L741C5=0,0,D6L741C10/D6L741C5)</f>
        <v>0.43143009733488885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0.16524667276056149</v>
      </c>
      <c r="AJ48" s="16" t="s">
        <v>33492</v>
      </c>
      <c r="AK48" s="33">
        <f>IF(D6L741C5=0,0,D6L741C11/D6L741C5)</f>
        <v>2.1474597434888207E-2</v>
      </c>
      <c r="AL48" s="16" t="s">
        <v>33493</v>
      </c>
      <c r="AM48" s="33">
        <f>SUM(D6L728C18,D6L737C18,D6L740C18)</f>
        <v>2940.5878586332674</v>
      </c>
      <c r="AN48" s="16" t="s">
        <v>33494</v>
      </c>
      <c r="AO48" s="33">
        <f>SUM(D6L728C19,D6L737C19,D6L740C19)</f>
        <v>13494.59293002746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7.0928885317069295</v>
      </c>
      <c r="AT48" s="16" t="s">
        <v>33496</v>
      </c>
      <c r="AU48" s="33">
        <f>IF(D6L741C5=0,0,D6L741C18/D6L741C5)</f>
        <v>9.7886468835512705E-2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7.0928885317069303</v>
      </c>
      <c r="AZ48" s="16" t="s">
        <v>33498</v>
      </c>
      <c r="BA48" s="33">
        <f>IF(D6L741C5=0,0,D6L741C19/D6L741C5)</f>
        <v>0.44920883639471038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9526A8-D36D-4BDC-A938-2C614836637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22324.339200533333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19198.931712458667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9599.4658562293334</v>
      </c>
      <c r="R8" s="16" t="s">
        <v>33509</v>
      </c>
      <c r="S8" s="15">
        <f>D6L801C5-D6L801C7</f>
        <v>9599.4658562293334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9176.2195631614813</v>
      </c>
      <c r="X8" s="16" t="s">
        <v>33511</v>
      </c>
      <c r="Y8" s="33">
        <f>D6L801C7-D6L801C10</f>
        <v>423.24629306785209</v>
      </c>
      <c r="Z8" s="16" t="s">
        <v>33512</v>
      </c>
      <c r="AA8" s="33">
        <f>CHOOSE(MIN(D6L801C9,RUN_YEARS),B7L808C7,B7L808C16,B7L808C25,B7L808C34,B7L808C43)</f>
        <v>392037.33333333331</v>
      </c>
      <c r="AB8" s="16" t="s">
        <v>33513</v>
      </c>
      <c r="AC8" s="33">
        <f>IF(D6L801C12=0,0,D6L801C10/D6L801C12)</f>
        <v>2.3406494185489516E-2</v>
      </c>
      <c r="AD8" s="16" t="s">
        <v>33514</v>
      </c>
      <c r="AE8" s="33">
        <f>IF(D6L801C5=0,0,D6L801C10/D6L801C5)</f>
        <v>0.4779546956358412</v>
      </c>
      <c r="AF8" s="16" t="s">
        <v>33515</v>
      </c>
      <c r="AG8" s="33">
        <f>CHOOSE(MIN(D6L801C9,RUN_YEARS),B7L808C5,B7L808C14,B7L808C23,B7L808C32,B7L808C41)</f>
        <v>6954.780776022606</v>
      </c>
      <c r="AH8" s="16" t="s">
        <v>33516</v>
      </c>
      <c r="AI8" s="33">
        <f>IF(D6L801C15=0,0,D6L801C11/D6L801C15)</f>
        <v>6.0856884882272866E-2</v>
      </c>
      <c r="AJ8" s="16" t="s">
        <v>33517</v>
      </c>
      <c r="AK8" s="33">
        <f>IF(D6L801C5=0,0,D6L801C11/D6L801C5)</f>
        <v>2.2045304364158812E-2</v>
      </c>
      <c r="AL8" s="16" t="s">
        <v>33518</v>
      </c>
      <c r="AM8" s="33">
        <f>D6L801C8*CHOOSE(MIN(D6L801C9,RUN_YEARS),B7L808C4,B7L808C13,B7L808C22,B7L808C31,B7L808C40)</f>
        <v>1812.0868234948755</v>
      </c>
      <c r="AN8" s="16" t="s">
        <v>33519</v>
      </c>
      <c r="AO8" s="33">
        <f>D6L801C8-D6L801C18</f>
        <v>7787.3790327344577</v>
      </c>
      <c r="AP8" s="16" t="s">
        <v>33520</v>
      </c>
      <c r="AQ8" s="33">
        <f>CHOOSE(MIN(D6L801C9,RUN_YEARS),B7L808C2,B7L808C11,B7L808C20,B7L808C29,B7L808C38)</f>
        <v>759.95641179443737</v>
      </c>
      <c r="AR8" s="16" t="s">
        <v>33521</v>
      </c>
      <c r="AS8" s="33">
        <f>IF(D6L801C20=0,0,D6L801C18/D6L801C20)</f>
        <v>2.3844615235446316</v>
      </c>
      <c r="AT8" s="16" t="s">
        <v>33522</v>
      </c>
      <c r="AU8" s="33">
        <f>IF(D6L801C5=0,0,D6L801C18/D6L801C5)</f>
        <v>9.4384773623574433E-2</v>
      </c>
      <c r="AV8" s="16" t="s">
        <v>33523</v>
      </c>
      <c r="AW8" s="33">
        <f>CHOOSE(MIN(D6L801C9,RUN_YEARS),B7L808C1,B7L808C10,B7L808C19,B7L808C28,B7L808C37)</f>
        <v>3265.8858009828973</v>
      </c>
      <c r="AX8" s="16" t="s">
        <v>33524</v>
      </c>
      <c r="AY8" s="33">
        <f>IF(D6L801C23=0,0,D6L801C19/D6L801C23)</f>
        <v>2.3844615235446311</v>
      </c>
      <c r="AZ8" s="16" t="s">
        <v>33525</v>
      </c>
      <c r="BA8" s="33">
        <f>IF(D6L801C5=0,0,D6L801C19/D6L801C5)</f>
        <v>0.40561522637642555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32.6121804216057</v>
      </c>
      <c r="J9" s="16" t="s">
        <v>33546</v>
      </c>
      <c r="K9" s="21">
        <f>IF(FLOW_THRU_100PCT="Y",1,INDEX(VariabilityMatrix,D6L802C1,D6L802C9))</f>
        <v>0.62047015002265882</v>
      </c>
      <c r="L9" s="16" t="s">
        <v>33526</v>
      </c>
      <c r="M9" s="15">
        <f>IF(D6L802C2&lt;&gt;0,D6L802C2*D6L802C4,D6L802C3*D6L802C4)</f>
        <v>20.234884478759707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10.117442239379853</v>
      </c>
      <c r="R9" s="16" t="s">
        <v>33528</v>
      </c>
      <c r="S9" s="15">
        <f>D6L802C5-D6L802C7</f>
        <v>10.117442239379853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9.6915590909652192</v>
      </c>
      <c r="X9" s="16" t="s">
        <v>33530</v>
      </c>
      <c r="Y9" s="33">
        <f>D6L802C7-D6L802C10</f>
        <v>0.42588314841463415</v>
      </c>
      <c r="Z9" s="16" t="s">
        <v>33531</v>
      </c>
      <c r="AA9" s="33">
        <f>CHOOSE(MIN(D6L802C9,RUN_YEARS),B7L808C7,B7L808C16,B7L808C25,B7L808C34,B7L808C43)</f>
        <v>429187.4</v>
      </c>
      <c r="AB9" s="16" t="s">
        <v>33532</v>
      </c>
      <c r="AC9" s="33">
        <f>IF(D6L802C12=0,0,D6L802C10/D6L802C12)</f>
        <v>2.2581182697733481E-5</v>
      </c>
      <c r="AD9" s="16" t="s">
        <v>33533</v>
      </c>
      <c r="AE9" s="33">
        <f>IF(D6L802C5=0,0,D6L802C10/D6L802C5)</f>
        <v>0.47895302299048564</v>
      </c>
      <c r="AF9" s="16" t="s">
        <v>33534</v>
      </c>
      <c r="AG9" s="33">
        <f>CHOOSE(MIN(D6L802C9,RUN_YEARS),B7L808C5,B7L808C14,B7L808C23,B7L808C32,B7L808C41)</f>
        <v>7253.8809468622994</v>
      </c>
      <c r="AH9" s="16" t="s">
        <v>33535</v>
      </c>
      <c r="AI9" s="33">
        <f>IF(D6L802C15=0,0,D6L802C11/D6L802C15)</f>
        <v>5.8711075014107021E-5</v>
      </c>
      <c r="AJ9" s="16" t="s">
        <v>33536</v>
      </c>
      <c r="AK9" s="33">
        <f>IF(D6L802C5=0,0,D6L802C11/D6L802C5)</f>
        <v>2.1046977009514342E-2</v>
      </c>
      <c r="AL9" s="16" t="s">
        <v>33537</v>
      </c>
      <c r="AM9" s="33">
        <f>D6L802C8*CHOOSE(MIN(D6L802C9,RUN_YEARS),B7L808C4,B7L808C13,B7L808C22,B7L808C31,B7L808C40)</f>
        <v>2.0147605739755639</v>
      </c>
      <c r="AN9" s="16" t="s">
        <v>33538</v>
      </c>
      <c r="AO9" s="33">
        <f>D6L802C8-D6L802C18</f>
        <v>8.1026816654042904</v>
      </c>
      <c r="AP9" s="16" t="s">
        <v>33539</v>
      </c>
      <c r="AQ9" s="33">
        <f>CHOOSE(MIN(D6L802C9,RUN_YEARS),B7L808C2,B7L808C11,B7L808C20,B7L808C29,B7L808C38)</f>
        <v>852.8027625858598</v>
      </c>
      <c r="AR9" s="16" t="s">
        <v>33540</v>
      </c>
      <c r="AS9" s="33">
        <f>IF(D6L802C20=0,0,D6L802C18/D6L802C20)</f>
        <v>2.3625164719992551E-3</v>
      </c>
      <c r="AT9" s="16" t="s">
        <v>33541</v>
      </c>
      <c r="AU9" s="33">
        <f>IF(D6L802C5=0,0,D6L802C18/D6L802C5)</f>
        <v>9.9568671918558851E-2</v>
      </c>
      <c r="AV9" s="16" t="s">
        <v>33542</v>
      </c>
      <c r="AW9" s="33">
        <f>CHOOSE(MIN(D6L802C9,RUN_YEARS),B7L808C1,B7L808C10,B7L808C19,B7L808C28,B7L808C37)</f>
        <v>3429.6826123491446</v>
      </c>
      <c r="AX9" s="16" t="s">
        <v>33543</v>
      </c>
      <c r="AY9" s="33">
        <f>IF(D6L802C23=0,0,D6L802C19/D6L802C23)</f>
        <v>2.3625164719992551E-3</v>
      </c>
      <c r="AZ9" s="16" t="s">
        <v>33544</v>
      </c>
      <c r="BA9" s="33">
        <f>IF(D6L802C5=0,0,D6L802C19/D6L802C5)</f>
        <v>0.40043132808144122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3.4330517530659415</v>
      </c>
      <c r="J10" s="16" t="s">
        <v>33567</v>
      </c>
      <c r="K10" s="21">
        <f>IF(FLOW_THRU_100PCT="Y",1,INDEX(VariabilityMatrix,D6L803C1,D6L803C9))</f>
        <v>0.62047015002265882</v>
      </c>
      <c r="L10" s="16" t="s">
        <v>33547</v>
      </c>
      <c r="M10" s="15">
        <f>IF(D6L803C2&lt;&gt;0,D6L803C2*D6L803C4,D6L803C3*D6L803C4)</f>
        <v>2.1301061362603764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1.0650530681301882</v>
      </c>
      <c r="R10" s="16" t="s">
        <v>33549</v>
      </c>
      <c r="S10" s="15">
        <f>D6L803C5-D6L803C7</f>
        <v>1.0650530681301882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1.0202207732524906</v>
      </c>
      <c r="X10" s="16" t="s">
        <v>33551</v>
      </c>
      <c r="Y10" s="33">
        <f>D6L803C7-D6L803C10</f>
        <v>4.4832294877697576E-2</v>
      </c>
      <c r="Z10" s="16" t="s">
        <v>33552</v>
      </c>
      <c r="AA10" s="33">
        <f>CHOOSE(MIN(D6L803C9,RUN_YEARS),B7L808C7,B7L808C16,B7L808C25,B7L808C34,B7L808C43)</f>
        <v>429187.4</v>
      </c>
      <c r="AB10" s="16" t="s">
        <v>33553</v>
      </c>
      <c r="AC10" s="33">
        <f>IF(D6L803C12=0,0,D6L803C10/D6L803C12)</f>
        <v>2.3770986129893155E-6</v>
      </c>
      <c r="AD10" s="16" t="s">
        <v>33554</v>
      </c>
      <c r="AE10" s="33">
        <f>IF(D6L803C5=0,0,D6L803C10/D6L803C5)</f>
        <v>0.47895302299048564</v>
      </c>
      <c r="AF10" s="16" t="s">
        <v>33555</v>
      </c>
      <c r="AG10" s="33">
        <f>CHOOSE(MIN(D6L803C9,RUN_YEARS),B7L808C5,B7L808C14,B7L808C23,B7L808C32,B7L808C41)</f>
        <v>7253.8809468622994</v>
      </c>
      <c r="AH10" s="16" t="s">
        <v>33556</v>
      </c>
      <c r="AI10" s="33">
        <f>IF(D6L803C15=0,0,D6L803C11/D6L803C15)</f>
        <v>6.1804563937722188E-6</v>
      </c>
      <c r="AJ10" s="16" t="s">
        <v>33557</v>
      </c>
      <c r="AK10" s="33">
        <f>IF(D6L803C5=0,0,D6L803C11/D6L803C5)</f>
        <v>2.1046977009514346E-2</v>
      </c>
      <c r="AL10" s="16" t="s">
        <v>33558</v>
      </c>
      <c r="AM10" s="33">
        <f>D6L803C8*CHOOSE(MIN(D6L803C9,RUN_YEARS),B7L808C4,B7L808C13,B7L808C22,B7L808C31,B7L808C40)</f>
        <v>0.21209183903301843</v>
      </c>
      <c r="AN10" s="16" t="s">
        <v>33559</v>
      </c>
      <c r="AO10" s="33">
        <f>D6L803C8-D6L803C18</f>
        <v>0.85296122909716976</v>
      </c>
      <c r="AP10" s="16" t="s">
        <v>33560</v>
      </c>
      <c r="AQ10" s="33">
        <f>CHOOSE(MIN(D6L803C9,RUN_YEARS),B7L808C2,B7L808C11,B7L808C20,B7L808C29,B7L808C38)</f>
        <v>852.8027625858598</v>
      </c>
      <c r="AR10" s="16" t="s">
        <v>33561</v>
      </c>
      <c r="AS10" s="33">
        <f>IF(D6L803C20=0,0,D6L803C18/D6L803C20)</f>
        <v>2.4869975607245422E-4</v>
      </c>
      <c r="AT10" s="16" t="s">
        <v>33562</v>
      </c>
      <c r="AU10" s="33">
        <f>IF(D6L803C5=0,0,D6L803C18/D6L803C5)</f>
        <v>9.9568671918558851E-2</v>
      </c>
      <c r="AV10" s="16" t="s">
        <v>33563</v>
      </c>
      <c r="AW10" s="33">
        <f>CHOOSE(MIN(D6L803C9,RUN_YEARS),B7L808C1,B7L808C10,B7L808C19,B7L808C28,B7L808C37)</f>
        <v>3429.6826123491446</v>
      </c>
      <c r="AX10" s="16" t="s">
        <v>33564</v>
      </c>
      <c r="AY10" s="33">
        <f>IF(D6L803C23=0,0,D6L803C19/D6L803C23)</f>
        <v>2.4869975607245422E-4</v>
      </c>
      <c r="AZ10" s="16" t="s">
        <v>33565</v>
      </c>
      <c r="BA10" s="33">
        <f>IF(D6L803C5=0,0,D6L803C19/D6L803C5)</f>
        <v>0.40043132808144116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1.2488907108692633</v>
      </c>
      <c r="J11" s="16" t="s">
        <v>33588</v>
      </c>
      <c r="K11" s="21">
        <f>IF(FLOW_THRU_100PCT="Y",1,INDEX(VariabilityMatrix,D6L804C1,D6L804C9))</f>
        <v>0.62502485848003075</v>
      </c>
      <c r="L11" s="16" t="s">
        <v>33568</v>
      </c>
      <c r="M11" s="15">
        <f>IF(D6L804C2&lt;&gt;0,D6L804C2*D6L804C4,D6L804C3*D6L804C4)</f>
        <v>0.78058773981808627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0.39029386990904313</v>
      </c>
      <c r="R11" s="16" t="s">
        <v>33570</v>
      </c>
      <c r="S11" s="15">
        <f>D6L804C5-D6L804C7</f>
        <v>0.39029386990904313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0.37428772795390974</v>
      </c>
      <c r="X11" s="16" t="s">
        <v>33572</v>
      </c>
      <c r="Y11" s="33">
        <f>D6L804C7-D6L804C10</f>
        <v>1.6006141955133391E-2</v>
      </c>
      <c r="Z11" s="16" t="s">
        <v>33573</v>
      </c>
      <c r="AA11" s="33">
        <f>CHOOSE(MIN(D6L804C9,RUN_YEARS),B7L808C7,B7L808C16,B7L808C25,B7L808C34,B7L808C43)</f>
        <v>446237</v>
      </c>
      <c r="AB11" s="16" t="s">
        <v>33574</v>
      </c>
      <c r="AC11" s="33">
        <f>IF(D6L804C12=0,0,D6L804C10/D6L804C12)</f>
        <v>8.3876444121377152E-7</v>
      </c>
      <c r="AD11" s="16" t="s">
        <v>33575</v>
      </c>
      <c r="AE11" s="33">
        <f>IF(D6L804C5=0,0,D6L804C10/D6L804C5)</f>
        <v>0.47949475614507658</v>
      </c>
      <c r="AF11" s="16" t="s">
        <v>33576</v>
      </c>
      <c r="AG11" s="33">
        <f>CHOOSE(MIN(D6L804C9,RUN_YEARS),B7L808C5,B7L808C14,B7L808C23,B7L808C32,B7L808C41)</f>
        <v>7339.6154412238029</v>
      </c>
      <c r="AH11" s="16" t="s">
        <v>33577</v>
      </c>
      <c r="AI11" s="33">
        <f>IF(D6L804C15=0,0,D6L804C11/D6L804C15)</f>
        <v>2.1807875471558136E-6</v>
      </c>
      <c r="AJ11" s="16" t="s">
        <v>33578</v>
      </c>
      <c r="AK11" s="33">
        <f>IF(D6L804C5=0,0,D6L804C11/D6L804C5)</f>
        <v>2.050524385492344E-2</v>
      </c>
      <c r="AL11" s="16" t="s">
        <v>33579</v>
      </c>
      <c r="AM11" s="33">
        <f>D6L804C8*CHOOSE(MIN(D6L804C9,RUN_YEARS),B7L808C4,B7L808C13,B7L808C22,B7L808C31,B7L808C40)</f>
        <v>8.2169073282389885E-2</v>
      </c>
      <c r="AN11" s="16" t="s">
        <v>33580</v>
      </c>
      <c r="AO11" s="33">
        <f>D6L804C8-D6L804C18</f>
        <v>0.30812479662665326</v>
      </c>
      <c r="AP11" s="16" t="s">
        <v>33581</v>
      </c>
      <c r="AQ11" s="33">
        <f>CHOOSE(MIN(D6L804C9,RUN_YEARS),B7L808C2,B7L808C11,B7L808C20,B7L808C29,B7L808C38)</f>
        <v>921.98105215628004</v>
      </c>
      <c r="AR11" s="16" t="s">
        <v>33582</v>
      </c>
      <c r="AS11" s="33">
        <f>IF(D6L804C20=0,0,D6L804C18/D6L804C20)</f>
        <v>8.9122301472700812E-5</v>
      </c>
      <c r="AT11" s="16" t="s">
        <v>33583</v>
      </c>
      <c r="AU11" s="33">
        <f>IF(D6L804C5=0,0,D6L804C18/D6L804C5)</f>
        <v>0.10526564675681321</v>
      </c>
      <c r="AV11" s="16" t="s">
        <v>33584</v>
      </c>
      <c r="AW11" s="33">
        <f>CHOOSE(MIN(D6L804C9,RUN_YEARS),B7L808C1,B7L808C10,B7L808C19,B7L808C28,B7L808C37)</f>
        <v>3457.3254004334185</v>
      </c>
      <c r="AX11" s="16" t="s">
        <v>33585</v>
      </c>
      <c r="AY11" s="33">
        <f>IF(D6L804C23=0,0,D6L804C19/D6L804C23)</f>
        <v>8.9122301472700839E-5</v>
      </c>
      <c r="AZ11" s="16" t="s">
        <v>33586</v>
      </c>
      <c r="BA11" s="33">
        <f>IF(D6L804C5=0,0,D6L804C19/D6L804C5)</f>
        <v>0.39473435324318679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192.8461449132466</v>
      </c>
      <c r="J12" s="16" t="s">
        <v>33609</v>
      </c>
      <c r="K12" s="21">
        <f>IF(FLOW_THRU_100PCT="Y",1,INDEX(VariabilityMatrix,D6L805C1,D6L805C9))</f>
        <v>0.2941362164016772</v>
      </c>
      <c r="L12" s="16" t="s">
        <v>33589</v>
      </c>
      <c r="M12" s="15">
        <f>IF(D6L805C2&lt;&gt;0,D6L805C2*D6L805C4,D6L805C3*D6L805C4)</f>
        <v>56.723035412431905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28.361517706215952</v>
      </c>
      <c r="R12" s="16" t="s">
        <v>33591</v>
      </c>
      <c r="S12" s="15">
        <f>D6L805C5-D6L805C7</f>
        <v>28.361517706215952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27.167669283980629</v>
      </c>
      <c r="X12" s="16" t="s">
        <v>33593</v>
      </c>
      <c r="Y12" s="33">
        <f>D6L805C7-D6L805C10</f>
        <v>1.1938484222353232</v>
      </c>
      <c r="Z12" s="16" t="s">
        <v>33594</v>
      </c>
      <c r="AA12" s="33">
        <f>CHOOSE(MIN(D6L805C9,RUN_YEARS),B7L808C7,B7L808C16,B7L808C25,B7L808C34,B7L808C43)</f>
        <v>429187.4</v>
      </c>
      <c r="AB12" s="16" t="s">
        <v>33595</v>
      </c>
      <c r="AC12" s="33">
        <f>IF(D6L805C12=0,0,D6L805C10/D6L805C12)</f>
        <v>6.3300248991421062E-5</v>
      </c>
      <c r="AD12" s="16" t="s">
        <v>33596</v>
      </c>
      <c r="AE12" s="33">
        <f>IF(D6L805C5=0,0,D6L805C10/D6L805C5)</f>
        <v>0.47895302299048564</v>
      </c>
      <c r="AF12" s="16" t="s">
        <v>33597</v>
      </c>
      <c r="AG12" s="33">
        <f>CHOOSE(MIN(D6L805C9,RUN_YEARS),B7L808C5,B7L808C14,B7L808C23,B7L808C32,B7L808C41)</f>
        <v>7253.8809468622994</v>
      </c>
      <c r="AH12" s="16" t="s">
        <v>33598</v>
      </c>
      <c r="AI12" s="33">
        <f>IF(D6L805C15=0,0,D6L805C11/D6L805C15)</f>
        <v>1.6458064737769483E-4</v>
      </c>
      <c r="AJ12" s="16" t="s">
        <v>33599</v>
      </c>
      <c r="AK12" s="33">
        <f>IF(D6L805C5=0,0,D6L805C11/D6L805C5)</f>
        <v>2.1046977009514359E-2</v>
      </c>
      <c r="AL12" s="16" t="s">
        <v>33600</v>
      </c>
      <c r="AM12" s="33">
        <f>D6L805C8*CHOOSE(MIN(D6L805C9,RUN_YEARS),B7L808C4,B7L808C13,B7L808C22,B7L808C31,B7L808C40)</f>
        <v>5.647837303205228</v>
      </c>
      <c r="AN12" s="16" t="s">
        <v>33601</v>
      </c>
      <c r="AO12" s="33">
        <f>D6L805C8-D6L805C18</f>
        <v>22.713680403010724</v>
      </c>
      <c r="AP12" s="16" t="s">
        <v>33602</v>
      </c>
      <c r="AQ12" s="33">
        <f>CHOOSE(MIN(D6L805C9,RUN_YEARS),B7L808C2,B7L808C11,B7L808C20,B7L808C29,B7L808C38)</f>
        <v>852.8027625858598</v>
      </c>
      <c r="AR12" s="16" t="s">
        <v>33603</v>
      </c>
      <c r="AS12" s="33">
        <f>IF(D6L805C20=0,0,D6L805C18/D6L805C20)</f>
        <v>6.6226770725741008E-3</v>
      </c>
      <c r="AT12" s="16" t="s">
        <v>33604</v>
      </c>
      <c r="AU12" s="33">
        <f>IF(D6L805C5=0,0,D6L805C18/D6L805C5)</f>
        <v>9.9568671918558851E-2</v>
      </c>
      <c r="AV12" s="16" t="s">
        <v>33605</v>
      </c>
      <c r="AW12" s="33">
        <f>CHOOSE(MIN(D6L805C9,RUN_YEARS),B7L808C1,B7L808C10,B7L808C19,B7L808C28,B7L808C37)</f>
        <v>3429.6826123491446</v>
      </c>
      <c r="AX12" s="16" t="s">
        <v>33606</v>
      </c>
      <c r="AY12" s="33">
        <f>IF(D6L805C23=0,0,D6L805C19/D6L805C23)</f>
        <v>6.6226770725740999E-3</v>
      </c>
      <c r="AZ12" s="16" t="s">
        <v>33607</v>
      </c>
      <c r="BA12" s="33">
        <f>IF(D6L805C5=0,0,D6L805C19/D6L805C5)</f>
        <v>0.40043132808144111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59.961497680203372</v>
      </c>
      <c r="J13" s="16" t="s">
        <v>33630</v>
      </c>
      <c r="K13" s="21">
        <f>IF(FLOW_THRU_100PCT="Y",1,INDEX(VariabilityMatrix,D6L806C1,D6L806C9))</f>
        <v>0.62047015002265882</v>
      </c>
      <c r="L13" s="16" t="s">
        <v>33610</v>
      </c>
      <c r="M13" s="15">
        <f>IF(D6L806C2&lt;&gt;0,D6L806C2*D6L806C4,D6L806C3*D6L806C4)</f>
        <v>37.204319461219093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18.602159730609547</v>
      </c>
      <c r="R13" s="16" t="s">
        <v>33612</v>
      </c>
      <c r="S13" s="15">
        <f>D6L806C5-D6L806C7</f>
        <v>18.602159730609547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17.819121274254641</v>
      </c>
      <c r="X13" s="16" t="s">
        <v>33614</v>
      </c>
      <c r="Y13" s="33">
        <f>D6L806C7-D6L806C10</f>
        <v>0.78303845635490532</v>
      </c>
      <c r="Z13" s="16" t="s">
        <v>33615</v>
      </c>
      <c r="AA13" s="33">
        <f>CHOOSE(MIN(D6L806C9,RUN_YEARS),B7L808C7,B7L808C16,B7L808C25,B7L808C34,B7L808C43)</f>
        <v>429187.4</v>
      </c>
      <c r="AB13" s="16" t="s">
        <v>33616</v>
      </c>
      <c r="AC13" s="33">
        <f>IF(D6L806C12=0,0,D6L806C10/D6L806C12)</f>
        <v>4.1518276804618775E-5</v>
      </c>
      <c r="AD13" s="16" t="s">
        <v>33617</v>
      </c>
      <c r="AE13" s="33">
        <f>IF(D6L806C5=0,0,D6L806C10/D6L806C5)</f>
        <v>0.47895302299048564</v>
      </c>
      <c r="AF13" s="16" t="s">
        <v>33618</v>
      </c>
      <c r="AG13" s="33">
        <f>CHOOSE(MIN(D6L806C9,RUN_YEARS),B7L808C5,B7L808C14,B7L808C23,B7L808C32,B7L808C41)</f>
        <v>7253.8809468622994</v>
      </c>
      <c r="AH13" s="16" t="s">
        <v>33619</v>
      </c>
      <c r="AI13" s="33">
        <f>IF(D6L806C15=0,0,D6L806C11/D6L806C15)</f>
        <v>1.0794751969200878E-4</v>
      </c>
      <c r="AJ13" s="16" t="s">
        <v>33620</v>
      </c>
      <c r="AK13" s="33">
        <f>IF(D6L806C5=0,0,D6L806C11/D6L806C5)</f>
        <v>2.1046977009514342E-2</v>
      </c>
      <c r="AL13" s="16" t="s">
        <v>33621</v>
      </c>
      <c r="AM13" s="33">
        <f>D6L806C8*CHOOSE(MIN(D6L806C9,RUN_YEARS),B7L808C4,B7L808C13,B7L808C22,B7L808C31,B7L808C40)</f>
        <v>3.7043846783873779</v>
      </c>
      <c r="AN13" s="16" t="s">
        <v>33622</v>
      </c>
      <c r="AO13" s="33">
        <f>D6L806C8-D6L806C18</f>
        <v>14.897775052222169</v>
      </c>
      <c r="AP13" s="16" t="s">
        <v>33623</v>
      </c>
      <c r="AQ13" s="33">
        <f>CHOOSE(MIN(D6L806C9,RUN_YEARS),B7L808C2,B7L808C11,B7L808C20,B7L808C29,B7L808C38)</f>
        <v>852.8027625858598</v>
      </c>
      <c r="AR13" s="16" t="s">
        <v>33624</v>
      </c>
      <c r="AS13" s="33">
        <f>IF(D6L806C20=0,0,D6L806C18/D6L806C20)</f>
        <v>4.34377659279032E-3</v>
      </c>
      <c r="AT13" s="16" t="s">
        <v>33625</v>
      </c>
      <c r="AU13" s="33">
        <f>IF(D6L806C5=0,0,D6L806C18/D6L806C5)</f>
        <v>9.9568671918558851E-2</v>
      </c>
      <c r="AV13" s="16" t="s">
        <v>33626</v>
      </c>
      <c r="AW13" s="33">
        <f>CHOOSE(MIN(D6L806C9,RUN_YEARS),B7L808C1,B7L808C10,B7L808C19,B7L808C28,B7L808C37)</f>
        <v>3429.6826123491446</v>
      </c>
      <c r="AX13" s="16" t="s">
        <v>33627</v>
      </c>
      <c r="AY13" s="33">
        <f>IF(D6L806C23=0,0,D6L806C19/D6L806C23)</f>
        <v>4.3437765927903191E-3</v>
      </c>
      <c r="AZ13" s="16" t="s">
        <v>33628</v>
      </c>
      <c r="BA13" s="33">
        <f>IF(D6L806C5=0,0,D6L806C19/D6L806C5)</f>
        <v>0.40043132808144116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1.085223298074981</v>
      </c>
      <c r="J14" s="16" t="s">
        <v>33651</v>
      </c>
      <c r="K14" s="21">
        <f>IF(FLOW_THRU_100PCT="Y",1,INDEX(VariabilityMatrix,D6L807C1,D6L807C9))</f>
        <v>0.62502485848003075</v>
      </c>
      <c r="L14" s="16" t="s">
        <v>33631</v>
      </c>
      <c r="M14" s="15">
        <f>IF(D6L807C2&lt;&gt;0,D6L807C2*D6L807C4,D6L807C3*D6L807C4)</f>
        <v>0.67829153829854716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0.33914576914927358</v>
      </c>
      <c r="R14" s="16" t="s">
        <v>33633</v>
      </c>
      <c r="S14" s="15">
        <f>D6L807C5-D6L807C7</f>
        <v>0.33914576914927358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0.32523723575173075</v>
      </c>
      <c r="X14" s="16" t="s">
        <v>33635</v>
      </c>
      <c r="Y14" s="33">
        <f>D6L807C7-D6L807C10</f>
        <v>1.3908533397542833E-2</v>
      </c>
      <c r="Z14" s="16" t="s">
        <v>33636</v>
      </c>
      <c r="AA14" s="33">
        <f>CHOOSE(MIN(D6L807C9,RUN_YEARS),B7L808C7,B7L808C16,B7L808C25,B7L808C34,B7L808C43)</f>
        <v>446237</v>
      </c>
      <c r="AB14" s="16" t="s">
        <v>33637</v>
      </c>
      <c r="AC14" s="33">
        <f>IF(D6L807C12=0,0,D6L807C10/D6L807C12)</f>
        <v>7.2884416969397594E-7</v>
      </c>
      <c r="AD14" s="16" t="s">
        <v>33638</v>
      </c>
      <c r="AE14" s="33">
        <f>IF(D6L807C5=0,0,D6L807C10/D6L807C5)</f>
        <v>0.47949475614507658</v>
      </c>
      <c r="AF14" s="16" t="s">
        <v>33639</v>
      </c>
      <c r="AG14" s="33">
        <f>CHOOSE(MIN(D6L807C9,RUN_YEARS),B7L808C5,B7L808C14,B7L808C23,B7L808C32,B7L808C41)</f>
        <v>7339.6154412238029</v>
      </c>
      <c r="AH14" s="16" t="s">
        <v>33640</v>
      </c>
      <c r="AI14" s="33">
        <f>IF(D6L807C15=0,0,D6L807C11/D6L807C15)</f>
        <v>1.8949948412043415E-6</v>
      </c>
      <c r="AJ14" s="16" t="s">
        <v>33641</v>
      </c>
      <c r="AK14" s="33">
        <f>IF(D6L807C5=0,0,D6L807C11/D6L807C5)</f>
        <v>2.0505243854923413E-2</v>
      </c>
      <c r="AL14" s="16" t="s">
        <v>33642</v>
      </c>
      <c r="AM14" s="33">
        <f>D6L807C8*CHOOSE(MIN(D6L807C9,RUN_YEARS),B7L808C4,B7L808C13,B7L808C22,B7L808C31,B7L808C40)</f>
        <v>7.1400797468670313E-2</v>
      </c>
      <c r="AN14" s="16" t="s">
        <v>33643</v>
      </c>
      <c r="AO14" s="33">
        <f>D6L807C8-D6L807C18</f>
        <v>0.26774497168060329</v>
      </c>
      <c r="AP14" s="16" t="s">
        <v>33644</v>
      </c>
      <c r="AQ14" s="33">
        <f>CHOOSE(MIN(D6L807C9,RUN_YEARS),B7L808C2,B7L808C11,B7L808C20,B7L808C29,B7L808C38)</f>
        <v>921.98105215628004</v>
      </c>
      <c r="AR14" s="16" t="s">
        <v>33645</v>
      </c>
      <c r="AS14" s="33">
        <f>IF(D6L807C20=0,0,D6L807C18/D6L807C20)</f>
        <v>7.7442803517145976E-5</v>
      </c>
      <c r="AT14" s="16" t="s">
        <v>33646</v>
      </c>
      <c r="AU14" s="33">
        <f>IF(D6L807C5=0,0,D6L807C18/D6L807C5)</f>
        <v>0.10526564675681323</v>
      </c>
      <c r="AV14" s="16" t="s">
        <v>33647</v>
      </c>
      <c r="AW14" s="33">
        <f>CHOOSE(MIN(D6L807C9,RUN_YEARS),B7L808C1,B7L808C10,B7L808C19,B7L808C28,B7L808C37)</f>
        <v>3457.3254004334185</v>
      </c>
      <c r="AX14" s="16" t="s">
        <v>33648</v>
      </c>
      <c r="AY14" s="33">
        <f>IF(D6L807C23=0,0,D6L807C19/D6L807C23)</f>
        <v>7.7442803517145989E-5</v>
      </c>
      <c r="AZ14" s="16" t="s">
        <v>33649</v>
      </c>
      <c r="BA14" s="33">
        <f>IF(D6L807C5=0,0,D6L807C19/D6L807C5)</f>
        <v>0.39473435324318684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0.18305658364796054</v>
      </c>
      <c r="J15" s="16" t="s">
        <v>33672</v>
      </c>
      <c r="K15" s="21">
        <f>IF(FLOW_THRU_100PCT="Y",1,INDEX(VariabilityMatrix,D6L808C1,D6L808C9))</f>
        <v>0.62502485848003075</v>
      </c>
      <c r="L15" s="16" t="s">
        <v>33652</v>
      </c>
      <c r="M15" s="15">
        <f>IF(D6L808C2&lt;&gt;0,D6L808C2*D6L808C4,D6L808C3*D6L808C4)</f>
        <v>0.11441491528840445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5.7207457644202223E-2</v>
      </c>
      <c r="R15" s="16" t="s">
        <v>33654</v>
      </c>
      <c r="S15" s="15">
        <f>D6L808C5-D6L808C7</f>
        <v>5.7207457644202223E-2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5.4861351905573084E-2</v>
      </c>
      <c r="X15" s="16" t="s">
        <v>33656</v>
      </c>
      <c r="Y15" s="33">
        <f>D6L808C7-D6L808C10</f>
        <v>2.3461057386291381E-3</v>
      </c>
      <c r="Z15" s="16" t="s">
        <v>33657</v>
      </c>
      <c r="AA15" s="33">
        <f>CHOOSE(MIN(D6L808C9,RUN_YEARS),B7L808C7,B7L808C16,B7L808C25,B7L808C34,B7L808C43)</f>
        <v>446237</v>
      </c>
      <c r="AB15" s="16" t="s">
        <v>33658</v>
      </c>
      <c r="AC15" s="33">
        <f>IF(D6L808C12=0,0,D6L808C10/D6L808C12)</f>
        <v>1.2294218521900489E-7</v>
      </c>
      <c r="AD15" s="16" t="s">
        <v>33659</v>
      </c>
      <c r="AE15" s="33">
        <f>IF(D6L808C5=0,0,D6L808C10/D6L808C5)</f>
        <v>0.47949475614507658</v>
      </c>
      <c r="AF15" s="16" t="s">
        <v>33660</v>
      </c>
      <c r="AG15" s="33">
        <f>CHOOSE(MIN(D6L808C9,RUN_YEARS),B7L808C5,B7L808C14,B7L808C23,B7L808C32,B7L808C41)</f>
        <v>7339.6154412238029</v>
      </c>
      <c r="AH15" s="16" t="s">
        <v>33661</v>
      </c>
      <c r="AI15" s="33">
        <f>IF(D6L808C15=0,0,D6L808C11/D6L808C15)</f>
        <v>3.1964968156941339E-7</v>
      </c>
      <c r="AJ15" s="16" t="s">
        <v>33662</v>
      </c>
      <c r="AK15" s="33">
        <f>IF(D6L808C5=0,0,D6L808C11/D6L808C5)</f>
        <v>2.0505243854923413E-2</v>
      </c>
      <c r="AL15" s="16" t="s">
        <v>33663</v>
      </c>
      <c r="AM15" s="33">
        <f>D6L808C8*CHOOSE(MIN(D6L808C9,RUN_YEARS),B7L808C4,B7L808C13,B7L808C22,B7L808C31,B7L808C40)</f>
        <v>1.204396005645989E-2</v>
      </c>
      <c r="AN15" s="16" t="s">
        <v>33664</v>
      </c>
      <c r="AO15" s="33">
        <f>D6L808C8-D6L808C18</f>
        <v>4.5163497587742331E-2</v>
      </c>
      <c r="AP15" s="16" t="s">
        <v>33665</v>
      </c>
      <c r="AQ15" s="33">
        <f>CHOOSE(MIN(D6L808C9,RUN_YEARS),B7L808C2,B7L808C11,B7L808C20,B7L808C29,B7L808C38)</f>
        <v>921.98105215628004</v>
      </c>
      <c r="AR15" s="16" t="s">
        <v>33666</v>
      </c>
      <c r="AS15" s="33">
        <f>IF(D6L808C20=0,0,D6L808C18/D6L808C20)</f>
        <v>1.3063131859697245E-5</v>
      </c>
      <c r="AT15" s="16" t="s">
        <v>33667</v>
      </c>
      <c r="AU15" s="33">
        <f>IF(D6L808C5=0,0,D6L808C18/D6L808C5)</f>
        <v>0.10526564675681321</v>
      </c>
      <c r="AV15" s="16" t="s">
        <v>33668</v>
      </c>
      <c r="AW15" s="33">
        <f>CHOOSE(MIN(D6L808C9,RUN_YEARS),B7L808C1,B7L808C10,B7L808C19,B7L808C28,B7L808C37)</f>
        <v>3457.3254004334185</v>
      </c>
      <c r="AX15" s="16" t="s">
        <v>33669</v>
      </c>
      <c r="AY15" s="33">
        <f>IF(D6L808C23=0,0,D6L808C19/D6L808C23)</f>
        <v>1.3063131859697247E-5</v>
      </c>
      <c r="AZ15" s="16" t="s">
        <v>33670</v>
      </c>
      <c r="BA15" s="33">
        <f>IF(D6L808C5=0,0,D6L808C19/D6L808C5)</f>
        <v>0.39473435324318679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0.75275604490750125</v>
      </c>
      <c r="J16" s="16" t="s">
        <v>33693</v>
      </c>
      <c r="K16" s="21">
        <f>IF(FLOW_THRU_100PCT="Y",1,INDEX(VariabilityMatrix,D6L809C1,D6L809C9))</f>
        <v>0.62502485848003075</v>
      </c>
      <c r="L16" s="16" t="s">
        <v>33673</v>
      </c>
      <c r="M16" s="15">
        <f>IF(D6L809C2&lt;&gt;0,D6L809C2*D6L809C4,D6L809C3*D6L809C4)</f>
        <v>0.47049124043829865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0.23524562021914933</v>
      </c>
      <c r="R16" s="16" t="s">
        <v>33675</v>
      </c>
      <c r="S16" s="15">
        <f>D6L809C5-D6L809C7</f>
        <v>0.23524562021914933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0.22559808260235661</v>
      </c>
      <c r="X16" s="16" t="s">
        <v>33677</v>
      </c>
      <c r="Y16" s="33">
        <f>D6L809C7-D6L809C10</f>
        <v>9.6475376167927118E-3</v>
      </c>
      <c r="Z16" s="16" t="s">
        <v>33678</v>
      </c>
      <c r="AA16" s="33">
        <f>CHOOSE(MIN(D6L809C9,RUN_YEARS),B7L808C7,B7L808C16,B7L808C25,B7L808C34,B7L808C43)</f>
        <v>446237</v>
      </c>
      <c r="AB16" s="16" t="s">
        <v>33679</v>
      </c>
      <c r="AC16" s="33">
        <f>IF(D6L809C12=0,0,D6L809C10/D6L809C12)</f>
        <v>5.0555664949871167E-7</v>
      </c>
      <c r="AD16" s="16" t="s">
        <v>33680</v>
      </c>
      <c r="AE16" s="33">
        <f>IF(D6L809C5=0,0,D6L809C10/D6L809C5)</f>
        <v>0.47949475614507658</v>
      </c>
      <c r="AF16" s="16" t="s">
        <v>33681</v>
      </c>
      <c r="AG16" s="33">
        <f>CHOOSE(MIN(D6L809C9,RUN_YEARS),B7L808C5,B7L808C14,B7L808C23,B7L808C32,B7L808C41)</f>
        <v>7339.6154412238029</v>
      </c>
      <c r="AH16" s="16" t="s">
        <v>33682</v>
      </c>
      <c r="AI16" s="33">
        <f>IF(D6L809C15=0,0,D6L809C11/D6L809C15)</f>
        <v>1.3144472886966525E-6</v>
      </c>
      <c r="AJ16" s="16" t="s">
        <v>33683</v>
      </c>
      <c r="AK16" s="33">
        <f>IF(D6L809C5=0,0,D6L809C11/D6L809C5)</f>
        <v>2.0505243854923402E-2</v>
      </c>
      <c r="AL16" s="16" t="s">
        <v>33684</v>
      </c>
      <c r="AM16" s="33">
        <f>D6L809C8*CHOOSE(MIN(D6L809C9,RUN_YEARS),B7L808C4,B7L808C13,B7L808C22,B7L808C31,B7L808C40)</f>
        <v>4.9526564718152817E-2</v>
      </c>
      <c r="AN16" s="16" t="s">
        <v>33685</v>
      </c>
      <c r="AO16" s="33">
        <f>D6L809C8-D6L809C18</f>
        <v>0.18571905550099652</v>
      </c>
      <c r="AP16" s="16" t="s">
        <v>33686</v>
      </c>
      <c r="AQ16" s="33">
        <f>CHOOSE(MIN(D6L809C9,RUN_YEARS),B7L808C2,B7L808C11,B7L808C20,B7L808C29,B7L808C38)</f>
        <v>921.98105215628004</v>
      </c>
      <c r="AR16" s="16" t="s">
        <v>33687</v>
      </c>
      <c r="AS16" s="33">
        <f>IF(D6L809C20=0,0,D6L809C18/D6L809C20)</f>
        <v>5.3717551572586806E-5</v>
      </c>
      <c r="AT16" s="16" t="s">
        <v>33688</v>
      </c>
      <c r="AU16" s="33">
        <f>IF(D6L809C5=0,0,D6L809C18/D6L809C5)</f>
        <v>0.10526564675681321</v>
      </c>
      <c r="AV16" s="16" t="s">
        <v>33689</v>
      </c>
      <c r="AW16" s="33">
        <f>CHOOSE(MIN(D6L809C9,RUN_YEARS),B7L808C1,B7L808C10,B7L808C19,B7L808C28,B7L808C37)</f>
        <v>3457.3254004334185</v>
      </c>
      <c r="AX16" s="16" t="s">
        <v>33690</v>
      </c>
      <c r="AY16" s="33">
        <f>IF(D6L809C23=0,0,D6L809C19/D6L809C23)</f>
        <v>5.3717551572586813E-5</v>
      </c>
      <c r="AZ16" s="16" t="s">
        <v>33691</v>
      </c>
      <c r="BA16" s="33">
        <f>IF(D6L809C5=0,0,D6L809C19/D6L809C5)</f>
        <v>0.39473435324318679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0.31535916123776375</v>
      </c>
      <c r="J17" s="16" t="s">
        <v>33714</v>
      </c>
      <c r="K17" s="21">
        <f>IF(FLOW_THRU_100PCT="Y",1,INDEX(VariabilityMatrix,D6L810C1,D6L810C9))</f>
        <v>0.62502485848003075</v>
      </c>
      <c r="L17" s="16" t="s">
        <v>33694</v>
      </c>
      <c r="M17" s="15">
        <f>IF(D6L810C2&lt;&gt;0,D6L810C2*D6L810C4,D6L810C3*D6L810C4)</f>
        <v>0.19710731512301449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9.8553657561507246E-2</v>
      </c>
      <c r="R17" s="16" t="s">
        <v>33696</v>
      </c>
      <c r="S17" s="15">
        <f>D6L810C5-D6L810C7</f>
        <v>9.8553657561507246E-2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9.4511923999320596E-2</v>
      </c>
      <c r="X17" s="16" t="s">
        <v>33698</v>
      </c>
      <c r="Y17" s="33">
        <f>D6L810C7-D6L810C10</f>
        <v>4.0417335621866501E-3</v>
      </c>
      <c r="Z17" s="16" t="s">
        <v>33699</v>
      </c>
      <c r="AA17" s="33">
        <f>CHOOSE(MIN(D6L810C9,RUN_YEARS),B7L808C7,B7L808C16,B7L808C25,B7L808C34,B7L808C43)</f>
        <v>446237</v>
      </c>
      <c r="AB17" s="16" t="s">
        <v>33700</v>
      </c>
      <c r="AC17" s="33">
        <f>IF(D6L810C12=0,0,D6L810C10/D6L810C12)</f>
        <v>2.1179759634302086E-7</v>
      </c>
      <c r="AD17" s="16" t="s">
        <v>33701</v>
      </c>
      <c r="AE17" s="33">
        <f>IF(D6L810C5=0,0,D6L810C10/D6L810C5)</f>
        <v>0.47949475614507658</v>
      </c>
      <c r="AF17" s="16" t="s">
        <v>33702</v>
      </c>
      <c r="AG17" s="33">
        <f>CHOOSE(MIN(D6L810C9,RUN_YEARS),B7L808C5,B7L808C14,B7L808C23,B7L808C32,B7L808C41)</f>
        <v>7339.6154412238029</v>
      </c>
      <c r="AH17" s="16" t="s">
        <v>33703</v>
      </c>
      <c r="AI17" s="33">
        <f>IF(D6L810C15=0,0,D6L810C11/D6L810C15)</f>
        <v>5.5067375049185598E-7</v>
      </c>
      <c r="AJ17" s="16" t="s">
        <v>33704</v>
      </c>
      <c r="AK17" s="33">
        <f>IF(D6L810C5=0,0,D6L810C11/D6L810C5)</f>
        <v>2.0505243854923437E-2</v>
      </c>
      <c r="AL17" s="16" t="s">
        <v>33705</v>
      </c>
      <c r="AM17" s="33">
        <f>D6L810C8*CHOOSE(MIN(D6L810C9,RUN_YEARS),B7L808C4,B7L808C13,B7L808C22,B7L808C31,B7L808C40)</f>
        <v>2.0748629006923109E-2</v>
      </c>
      <c r="AN17" s="16" t="s">
        <v>33706</v>
      </c>
      <c r="AO17" s="33">
        <f>D6L810C8-D6L810C18</f>
        <v>7.7805028554584141E-2</v>
      </c>
      <c r="AP17" s="16" t="s">
        <v>33707</v>
      </c>
      <c r="AQ17" s="33">
        <f>CHOOSE(MIN(D6L810C9,RUN_YEARS),B7L808C2,B7L808C11,B7L808C20,B7L808C29,B7L808C38)</f>
        <v>921.98105215628004</v>
      </c>
      <c r="AR17" s="16" t="s">
        <v>33708</v>
      </c>
      <c r="AS17" s="33">
        <f>IF(D6L810C20=0,0,D6L810C18/D6L810C20)</f>
        <v>2.2504398499727649E-5</v>
      </c>
      <c r="AT17" s="16" t="s">
        <v>33709</v>
      </c>
      <c r="AU17" s="33">
        <f>IF(D6L810C5=0,0,D6L810C18/D6L810C5)</f>
        <v>0.1052656467568132</v>
      </c>
      <c r="AV17" s="16" t="s">
        <v>33710</v>
      </c>
      <c r="AW17" s="33">
        <f>CHOOSE(MIN(D6L810C9,RUN_YEARS),B7L808C1,B7L808C10,B7L808C19,B7L808C28,B7L808C37)</f>
        <v>3457.3254004334185</v>
      </c>
      <c r="AX17" s="16" t="s">
        <v>33711</v>
      </c>
      <c r="AY17" s="33">
        <f>IF(D6L810C23=0,0,D6L810C19/D6L810C23)</f>
        <v>2.2504398499727655E-5</v>
      </c>
      <c r="AZ17" s="16" t="s">
        <v>33712</v>
      </c>
      <c r="BA17" s="33">
        <f>IF(D6L810C5=0,0,D6L810C19/D6L810C5)</f>
        <v>0.39473435324318679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4.3910769286270898E-2</v>
      </c>
      <c r="J18" s="16" t="s">
        <v>33735</v>
      </c>
      <c r="K18" s="21">
        <f>IF(FLOW_THRU_100PCT="Y",1,INDEX(VariabilityMatrix,D6L811C1,D6L811C9))</f>
        <v>0.62502485848003075</v>
      </c>
      <c r="L18" s="16" t="s">
        <v>33715</v>
      </c>
      <c r="M18" s="15">
        <f>IF(D6L811C2&lt;&gt;0,D6L811C2*D6L811C4,D6L811C3*D6L811C4)</f>
        <v>2.7445322358900751E-2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1.3722661179450375E-2</v>
      </c>
      <c r="R18" s="16" t="s">
        <v>33717</v>
      </c>
      <c r="S18" s="15">
        <f>D6L811C5-D6L811C7</f>
        <v>1.3722661179450375E-2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1.3159888151804133E-2</v>
      </c>
      <c r="X18" s="16" t="s">
        <v>33719</v>
      </c>
      <c r="Y18" s="33">
        <f>D6L811C7-D6L811C10</f>
        <v>5.6277302764624199E-4</v>
      </c>
      <c r="Z18" s="16" t="s">
        <v>33720</v>
      </c>
      <c r="AA18" s="33">
        <f>CHOOSE(MIN(D6L811C9,RUN_YEARS),B7L808C7,B7L808C16,B7L808C25,B7L808C34,B7L808C43)</f>
        <v>446237</v>
      </c>
      <c r="AB18" s="16" t="s">
        <v>33721</v>
      </c>
      <c r="AC18" s="33">
        <f>IF(D6L811C12=0,0,D6L811C10/D6L811C12)</f>
        <v>2.9490804554091509E-8</v>
      </c>
      <c r="AD18" s="16" t="s">
        <v>33722</v>
      </c>
      <c r="AE18" s="33">
        <f>IF(D6L811C5=0,0,D6L811C10/D6L811C5)</f>
        <v>0.47949475614507658</v>
      </c>
      <c r="AF18" s="16" t="s">
        <v>33723</v>
      </c>
      <c r="AG18" s="33">
        <f>CHOOSE(MIN(D6L811C9,RUN_YEARS),B7L808C5,B7L808C14,B7L808C23,B7L808C32,B7L808C41)</f>
        <v>7339.6154412238029</v>
      </c>
      <c r="AH18" s="16" t="s">
        <v>33724</v>
      </c>
      <c r="AI18" s="33">
        <f>IF(D6L811C15=0,0,D6L811C11/D6L811C15)</f>
        <v>7.6676091840638117E-8</v>
      </c>
      <c r="AJ18" s="16" t="s">
        <v>33725</v>
      </c>
      <c r="AK18" s="33">
        <f>IF(D6L811C5=0,0,D6L811C11/D6L811C5)</f>
        <v>2.050524385492342E-2</v>
      </c>
      <c r="AL18" s="16" t="s">
        <v>33726</v>
      </c>
      <c r="AM18" s="33">
        <f>D6L811C8*CHOOSE(MIN(D6L811C9,RUN_YEARS),B7L808C4,B7L808C13,B7L808C22,B7L808C31,B7L808C40)</f>
        <v>2.8890496085589141E-3</v>
      </c>
      <c r="AN18" s="16" t="s">
        <v>33727</v>
      </c>
      <c r="AO18" s="33">
        <f>D6L811C8-D6L811C18</f>
        <v>1.0833611570891461E-2</v>
      </c>
      <c r="AP18" s="16" t="s">
        <v>33728</v>
      </c>
      <c r="AQ18" s="33">
        <f>CHOOSE(MIN(D6L811C9,RUN_YEARS),B7L808C2,B7L808C11,B7L808C20,B7L808C29,B7L808C38)</f>
        <v>921.98105215628004</v>
      </c>
      <c r="AR18" s="16" t="s">
        <v>33729</v>
      </c>
      <c r="AS18" s="33">
        <f>IF(D6L811C20=0,0,D6L811C18/D6L811C20)</f>
        <v>3.1335238417342299E-6</v>
      </c>
      <c r="AT18" s="16" t="s">
        <v>33730</v>
      </c>
      <c r="AU18" s="33">
        <f>IF(D6L811C5=0,0,D6L811C18/D6L811C5)</f>
        <v>0.10526564675681321</v>
      </c>
      <c r="AV18" s="16" t="s">
        <v>33731</v>
      </c>
      <c r="AW18" s="33">
        <f>CHOOSE(MIN(D6L811C9,RUN_YEARS),B7L808C1,B7L808C10,B7L808C19,B7L808C28,B7L808C37)</f>
        <v>3457.3254004334185</v>
      </c>
      <c r="AX18" s="16" t="s">
        <v>33732</v>
      </c>
      <c r="AY18" s="33">
        <f>IF(D6L811C23=0,0,D6L811C19/D6L811C23)</f>
        <v>3.1335238417342299E-6</v>
      </c>
      <c r="AZ18" s="16" t="s">
        <v>33733</v>
      </c>
      <c r="BA18" s="33">
        <f>IF(D6L811C5=0,0,D6L811C19/D6L811C5)</f>
        <v>0.39473435324318679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0.62502485848003075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446237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7339.6154412238029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921.98105215628004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3457.3254004334185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2.786242970283618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2.3961689544439113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1.1980844772219557</v>
      </c>
      <c r="R20" s="16" t="s">
        <v>33759</v>
      </c>
      <c r="S20" s="15">
        <f>D6L813C5-D6L813C7</f>
        <v>1.1980844772219557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1.1489504484934865</v>
      </c>
      <c r="X20" s="16" t="s">
        <v>33761</v>
      </c>
      <c r="Y20" s="33">
        <f>D6L813C7-D6L813C10</f>
        <v>4.913402872846917E-2</v>
      </c>
      <c r="Z20" s="16" t="s">
        <v>33762</v>
      </c>
      <c r="AA20" s="33">
        <f>CHOOSE(MIN(D6L813C9,RUN_YEARS),B7L808C7,B7L808C16,B7L808C25,B7L808C34,B7L808C43)</f>
        <v>446237</v>
      </c>
      <c r="AB20" s="16" t="s">
        <v>33763</v>
      </c>
      <c r="AC20" s="33">
        <f>IF(D6L813C12=0,0,D6L813C10/D6L813C12)</f>
        <v>2.5747538830116878E-6</v>
      </c>
      <c r="AD20" s="16" t="s">
        <v>33764</v>
      </c>
      <c r="AE20" s="33">
        <f>IF(D6L813C5=0,0,D6L813C10/D6L813C5)</f>
        <v>0.47949475614507664</v>
      </c>
      <c r="AF20" s="16" t="s">
        <v>33765</v>
      </c>
      <c r="AG20" s="33">
        <f>CHOOSE(MIN(D6L813C9,RUN_YEARS),B7L808C5,B7L808C14,B7L808C23,B7L808C32,B7L808C41)</f>
        <v>7339.6154412238029</v>
      </c>
      <c r="AH20" s="16" t="s">
        <v>33766</v>
      </c>
      <c r="AI20" s="33">
        <f>IF(D6L813C15=0,0,D6L813C11/D6L813C15)</f>
        <v>6.6943600958303875E-6</v>
      </c>
      <c r="AJ20" s="16" t="s">
        <v>33767</v>
      </c>
      <c r="AK20" s="33">
        <f>IF(D6L813C5=0,0,D6L813C11/D6L813C5)</f>
        <v>2.0505243854923371E-2</v>
      </c>
      <c r="AL20" s="16" t="s">
        <v>33768</v>
      </c>
      <c r="AM20" s="33">
        <f>D6L813C8*CHOOSE(MIN(D6L813C9,RUN_YEARS),B7L808C4,B7L808C13,B7L808C22,B7L808C31,B7L808C40)</f>
        <v>0.2522342747281352</v>
      </c>
      <c r="AN20" s="16" t="s">
        <v>33769</v>
      </c>
      <c r="AO20" s="33">
        <f>D6L813C8-D6L813C18</f>
        <v>0.94585020249382046</v>
      </c>
      <c r="AP20" s="16" t="s">
        <v>33770</v>
      </c>
      <c r="AQ20" s="33">
        <f>CHOOSE(MIN(D6L813C9,RUN_YEARS),B7L808C2,B7L808C11,B7L808C20,B7L808C29,B7L808C38)</f>
        <v>921.98105215628004</v>
      </c>
      <c r="AR20" s="16" t="s">
        <v>33771</v>
      </c>
      <c r="AS20" s="33">
        <f>IF(D6L813C20=0,0,D6L813C18/D6L813C20)</f>
        <v>2.7357858834324539E-4</v>
      </c>
      <c r="AT20" s="16" t="s">
        <v>33772</v>
      </c>
      <c r="AU20" s="33">
        <f>IF(D6L813C5=0,0,D6L813C18/D6L813C5)</f>
        <v>0.1052656467568132</v>
      </c>
      <c r="AV20" s="16" t="s">
        <v>33773</v>
      </c>
      <c r="AW20" s="33">
        <f>CHOOSE(MIN(D6L813C9,RUN_YEARS),B7L808C1,B7L808C10,B7L808C19,B7L808C28,B7L808C37)</f>
        <v>3457.3254004334185</v>
      </c>
      <c r="AX20" s="16" t="s">
        <v>33774</v>
      </c>
      <c r="AY20" s="33">
        <f>IF(D6L813C23=0,0,D6L813C19/D6L813C23)</f>
        <v>2.7357858834324545E-4</v>
      </c>
      <c r="AZ20" s="16" t="s">
        <v>33775</v>
      </c>
      <c r="BA20" s="33">
        <f>IF(D6L813C5=0,0,D6L813C19/D6L813C5)</f>
        <v>0.39473435324318679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5.2506715972799238</v>
      </c>
      <c r="J21" s="16" t="s">
        <v>33797</v>
      </c>
      <c r="K21" s="21">
        <f>IF(FLOW_THRU_100PCT="Y",1,INDEX(VariabilityMatrix,D6L814C1,D6L814C9))</f>
        <v>0.62047015002265882</v>
      </c>
      <c r="L21" s="16" t="s">
        <v>33777</v>
      </c>
      <c r="M21" s="15">
        <f>IF(D6L814C2&lt;&gt;0,D6L814C2*D6L814C4,D6L814C3*D6L814C4)</f>
        <v>3.2578849936839878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1.6289424968419939</v>
      </c>
      <c r="R21" s="16" t="s">
        <v>33779</v>
      </c>
      <c r="S21" s="15">
        <f>D6L814C5-D6L814C7</f>
        <v>1.6289424968419939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1.5603738662802851</v>
      </c>
      <c r="X21" s="16" t="s">
        <v>33781</v>
      </c>
      <c r="Y21" s="33">
        <f>D6L814C7-D6L814C10</f>
        <v>6.856863056170881E-2</v>
      </c>
      <c r="Z21" s="16" t="s">
        <v>33782</v>
      </c>
      <c r="AA21" s="33">
        <f>CHOOSE(MIN(D6L814C9,RUN_YEARS),B7L808C7,B7L808C16,B7L808C25,B7L808C34,B7L808C43)</f>
        <v>429187.4</v>
      </c>
      <c r="AB21" s="16" t="s">
        <v>33783</v>
      </c>
      <c r="AC21" s="33">
        <f>IF(D6L814C12=0,0,D6L814C10/D6L814C12)</f>
        <v>3.6356469604659525E-6</v>
      </c>
      <c r="AD21" s="16" t="s">
        <v>33784</v>
      </c>
      <c r="AE21" s="33">
        <f>IF(D6L814C5=0,0,D6L814C10/D6L814C5)</f>
        <v>0.47895302299048559</v>
      </c>
      <c r="AF21" s="16" t="s">
        <v>33785</v>
      </c>
      <c r="AG21" s="33">
        <f>CHOOSE(MIN(D6L814C9,RUN_YEARS),B7L808C5,B7L808C14,B7L808C23,B7L808C32,B7L808C41)</f>
        <v>7253.8809468622994</v>
      </c>
      <c r="AH21" s="16" t="s">
        <v>33786</v>
      </c>
      <c r="AI21" s="33">
        <f>IF(D6L814C15=0,0,D6L814C11/D6L814C15)</f>
        <v>9.4526820972114922E-6</v>
      </c>
      <c r="AJ21" s="16" t="s">
        <v>33787</v>
      </c>
      <c r="AK21" s="33">
        <f>IF(D6L814C5=0,0,D6L814C11/D6L814C5)</f>
        <v>2.1046977009514387E-2</v>
      </c>
      <c r="AL21" s="16" t="s">
        <v>33788</v>
      </c>
      <c r="AM21" s="33">
        <f>D6L814C8*CHOOSE(MIN(D6L814C9,RUN_YEARS),B7L808C4,B7L808C13,B7L808C22,B7L808C31,B7L808C40)</f>
        <v>0.32438328208451717</v>
      </c>
      <c r="AN21" s="16" t="s">
        <v>33789</v>
      </c>
      <c r="AO21" s="33">
        <f>D6L814C8-D6L814C18</f>
        <v>1.3045592147574767</v>
      </c>
      <c r="AP21" s="16" t="s">
        <v>33790</v>
      </c>
      <c r="AQ21" s="33">
        <f>CHOOSE(MIN(D6L814C9,RUN_YEARS),B7L808C2,B7L808C11,B7L808C20,B7L808C29,B7L808C38)</f>
        <v>852.8027625858598</v>
      </c>
      <c r="AR21" s="16" t="s">
        <v>33791</v>
      </c>
      <c r="AS21" s="33">
        <f>IF(D6L814C20=0,0,D6L814C18/D6L814C20)</f>
        <v>3.8037316049601609E-4</v>
      </c>
      <c r="AT21" s="16" t="s">
        <v>33792</v>
      </c>
      <c r="AU21" s="33">
        <f>IF(D6L814C5=0,0,D6L814C18/D6L814C5)</f>
        <v>9.9568671918558851E-2</v>
      </c>
      <c r="AV21" s="16" t="s">
        <v>33793</v>
      </c>
      <c r="AW21" s="33">
        <f>CHOOSE(MIN(D6L814C9,RUN_YEARS),B7L808C1,B7L808C10,B7L808C19,B7L808C28,B7L808C37)</f>
        <v>3429.6826123491446</v>
      </c>
      <c r="AX21" s="16" t="s">
        <v>33794</v>
      </c>
      <c r="AY21" s="33">
        <f>IF(D6L814C23=0,0,D6L814C19/D6L814C23)</f>
        <v>3.8037316049601604E-4</v>
      </c>
      <c r="AZ21" s="16" t="s">
        <v>33795</v>
      </c>
      <c r="BA21" s="33">
        <f>IF(D6L814C5=0,0,D6L814C19/D6L814C5)</f>
        <v>0.40043132808144116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10.354675386800569</v>
      </c>
      <c r="J22" s="16" t="s">
        <v>33818</v>
      </c>
      <c r="K22" s="21">
        <f>IF(FLOW_THRU_100PCT="Y",1,INDEX(VariabilityMatrix,D6L815C1,D6L815C9))</f>
        <v>0.61445765294191268</v>
      </c>
      <c r="L22" s="16" t="s">
        <v>33798</v>
      </c>
      <c r="M22" s="15">
        <f>IF(D6L815C2&lt;&gt;0,D6L815C2*D6L815C4,D6L815C3*D6L815C4)</f>
        <v>6.3625095351488694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3.1812547675744347</v>
      </c>
      <c r="R22" s="16" t="s">
        <v>33800</v>
      </c>
      <c r="S22" s="15">
        <f>D6L815C5-D6L815C7</f>
        <v>3.1812547675744347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3.0409913083522153</v>
      </c>
      <c r="X22" s="16" t="s">
        <v>33802</v>
      </c>
      <c r="Y22" s="33">
        <f>D6L815C7-D6L815C10</f>
        <v>0.14026345922221939</v>
      </c>
      <c r="Z22" s="16" t="s">
        <v>33803</v>
      </c>
      <c r="AA22" s="33">
        <f>CHOOSE(MIN(D6L815C9,RUN_YEARS),B7L808C7,B7L808C16,B7L808C25,B7L808C34,B7L808C43)</f>
        <v>392037.33333333331</v>
      </c>
      <c r="AB22" s="16" t="s">
        <v>33804</v>
      </c>
      <c r="AC22" s="33">
        <f>IF(D6L815C12=0,0,D6L815C10/D6L815C12)</f>
        <v>7.7568921370215129E-6</v>
      </c>
      <c r="AD22" s="16" t="s">
        <v>33805</v>
      </c>
      <c r="AE22" s="33">
        <f>IF(D6L815C5=0,0,D6L815C10/D6L815C5)</f>
        <v>0.4779546956358412</v>
      </c>
      <c r="AF22" s="16" t="s">
        <v>33806</v>
      </c>
      <c r="AG22" s="33">
        <f>CHOOSE(MIN(D6L815C9,RUN_YEARS),B7L808C5,B7L808C14,B7L808C23,B7L808C32,B7L808C41)</f>
        <v>6954.780776022606</v>
      </c>
      <c r="AH22" s="16" t="s">
        <v>33807</v>
      </c>
      <c r="AI22" s="33">
        <f>IF(D6L815C15=0,0,D6L815C11/D6L815C15)</f>
        <v>2.0167919556255972E-5</v>
      </c>
      <c r="AJ22" s="16" t="s">
        <v>33808</v>
      </c>
      <c r="AK22" s="33">
        <f>IF(D6L815C5=0,0,D6L815C11/D6L815C5)</f>
        <v>2.2045304364158805E-2</v>
      </c>
      <c r="AL22" s="16" t="s">
        <v>33809</v>
      </c>
      <c r="AM22" s="33">
        <f>D6L815C8*CHOOSE(MIN(D6L815C9,RUN_YEARS),B7L808C4,B7L808C13,B7L808C22,B7L808C31,B7L808C40)</f>
        <v>0.60052402215285983</v>
      </c>
      <c r="AN22" s="16" t="s">
        <v>33810</v>
      </c>
      <c r="AO22" s="33">
        <f>D6L815C8-D6L815C18</f>
        <v>2.5807307454215751</v>
      </c>
      <c r="AP22" s="16" t="s">
        <v>33811</v>
      </c>
      <c r="AQ22" s="33">
        <f>CHOOSE(MIN(D6L815C9,RUN_YEARS),B7L808C2,B7L808C11,B7L808C20,B7L808C29,B7L808C38)</f>
        <v>759.95641179443737</v>
      </c>
      <c r="AR22" s="16" t="s">
        <v>33812</v>
      </c>
      <c r="AS22" s="33">
        <f>IF(D6L815C20=0,0,D6L815C18/D6L815C20)</f>
        <v>7.9020850779438806E-4</v>
      </c>
      <c r="AT22" s="16" t="s">
        <v>33813</v>
      </c>
      <c r="AU22" s="33">
        <f>IF(D6L815C5=0,0,D6L815C18/D6L815C5)</f>
        <v>9.4384773623574433E-2</v>
      </c>
      <c r="AV22" s="16" t="s">
        <v>33814</v>
      </c>
      <c r="AW22" s="33">
        <f>CHOOSE(MIN(D6L815C9,RUN_YEARS),B7L808C1,B7L808C10,B7L808C19,B7L808C28,B7L808C37)</f>
        <v>3265.8858009828973</v>
      </c>
      <c r="AX22" s="16" t="s">
        <v>33815</v>
      </c>
      <c r="AY22" s="33">
        <f>IF(D6L815C23=0,0,D6L815C19/D6L815C23)</f>
        <v>7.9020850779438806E-4</v>
      </c>
      <c r="AZ22" s="16" t="s">
        <v>33816</v>
      </c>
      <c r="BA22" s="33">
        <f>IF(D6L815C5=0,0,D6L815C19/D6L815C5)</f>
        <v>0.40561522637642561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2621.6397335836245</v>
      </c>
      <c r="J23" s="16" t="s">
        <v>33839</v>
      </c>
      <c r="K23" s="21">
        <f>IF(FLOW_THRU_100PCT="Y",1,INDEX(VariabilityMatrix,D6L816C1,D6L816C9))</f>
        <v>0.28992731445079573</v>
      </c>
      <c r="L23" s="16" t="s">
        <v>33819</v>
      </c>
      <c r="M23" s="15">
        <f>IF(D6L816C2&lt;&gt;0,D6L816C2*D6L816C4,D6L816C3*D6L816C4)</f>
        <v>760.08496741539989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380.04248370769994</v>
      </c>
      <c r="R23" s="16" t="s">
        <v>33821</v>
      </c>
      <c r="S23" s="15">
        <f>D6L816C5-D6L816C7</f>
        <v>380.04248370769994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363.28617925840575</v>
      </c>
      <c r="X23" s="16" t="s">
        <v>33823</v>
      </c>
      <c r="Y23" s="33">
        <f>D6L816C7-D6L816C10</f>
        <v>16.756304449294191</v>
      </c>
      <c r="Z23" s="16" t="s">
        <v>33824</v>
      </c>
      <c r="AA23" s="33">
        <f>CHOOSE(MIN(D6L816C9,RUN_YEARS),B7L808C7,B7L808C16,B7L808C25,B7L808C34,B7L808C43)</f>
        <v>392037.33333333331</v>
      </c>
      <c r="AB23" s="16" t="s">
        <v>33825</v>
      </c>
      <c r="AC23" s="33">
        <f>IF(D6L816C12=0,0,D6L816C10/D6L816C12)</f>
        <v>9.2666220374863729E-4</v>
      </c>
      <c r="AD23" s="16" t="s">
        <v>33826</v>
      </c>
      <c r="AE23" s="33">
        <f>IF(D6L816C5=0,0,D6L816C10/D6L816C5)</f>
        <v>0.47795469563584125</v>
      </c>
      <c r="AF23" s="16" t="s">
        <v>33827</v>
      </c>
      <c r="AG23" s="33">
        <f>CHOOSE(MIN(D6L816C9,RUN_YEARS),B7L808C5,B7L808C14,B7L808C23,B7L808C32,B7L808C41)</f>
        <v>6954.780776022606</v>
      </c>
      <c r="AH23" s="16" t="s">
        <v>33828</v>
      </c>
      <c r="AI23" s="33">
        <f>IF(D6L816C15=0,0,D6L816C11/D6L816C15)</f>
        <v>2.4093217297464571E-3</v>
      </c>
      <c r="AJ23" s="16" t="s">
        <v>33829</v>
      </c>
      <c r="AK23" s="33">
        <f>IF(D6L816C5=0,0,D6L816C11/D6L816C5)</f>
        <v>2.2045304364158771E-2</v>
      </c>
      <c r="AL23" s="16" t="s">
        <v>33830</v>
      </c>
      <c r="AM23" s="33">
        <f>D6L816C8*CHOOSE(MIN(D6L816C9,RUN_YEARS),B7L808C4,B7L808C13,B7L808C22,B7L808C31,B7L808C40)</f>
        <v>71.740447584184466</v>
      </c>
      <c r="AN23" s="16" t="s">
        <v>33831</v>
      </c>
      <c r="AO23" s="33">
        <f>D6L816C8-D6L816C18</f>
        <v>308.30203612351545</v>
      </c>
      <c r="AP23" s="16" t="s">
        <v>33832</v>
      </c>
      <c r="AQ23" s="33">
        <f>CHOOSE(MIN(D6L816C9,RUN_YEARS),B7L808C2,B7L808C11,B7L808C20,B7L808C29,B7L808C38)</f>
        <v>759.95641179443737</v>
      </c>
      <c r="AR23" s="16" t="s">
        <v>33833</v>
      </c>
      <c r="AS23" s="33">
        <f>IF(D6L816C20=0,0,D6L816C18/D6L816C20)</f>
        <v>9.4400739925054711E-2</v>
      </c>
      <c r="AT23" s="16" t="s">
        <v>33834</v>
      </c>
      <c r="AU23" s="33">
        <f>IF(D6L816C5=0,0,D6L816C18/D6L816C5)</f>
        <v>9.4384773623574433E-2</v>
      </c>
      <c r="AV23" s="16" t="s">
        <v>33835</v>
      </c>
      <c r="AW23" s="33">
        <f>CHOOSE(MIN(D6L816C9,RUN_YEARS),B7L808C1,B7L808C10,B7L808C19,B7L808C28,B7L808C37)</f>
        <v>3265.8858009828973</v>
      </c>
      <c r="AX23" s="16" t="s">
        <v>33836</v>
      </c>
      <c r="AY23" s="33">
        <f>IF(D6L816C23=0,0,D6L816C19/D6L816C23)</f>
        <v>9.4400739925054697E-2</v>
      </c>
      <c r="AZ23" s="16" t="s">
        <v>33837</v>
      </c>
      <c r="BA23" s="33">
        <f>IF(D6L816C5=0,0,D6L816C19/D6L816C5)</f>
        <v>0.40561522637642555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327.53613356890213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281.68107486925584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140.84053743462792</v>
      </c>
      <c r="R24" s="16" t="s">
        <v>33842</v>
      </c>
      <c r="S24" s="15">
        <f>D6L817C5-D6L817C7</f>
        <v>140.84053743462792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134.63079240551178</v>
      </c>
      <c r="X24" s="16" t="s">
        <v>33844</v>
      </c>
      <c r="Y24" s="33">
        <f>D6L817C7-D6L817C10</f>
        <v>6.2097450291161351</v>
      </c>
      <c r="Z24" s="16" t="s">
        <v>33845</v>
      </c>
      <c r="AA24" s="33">
        <f>CHOOSE(MIN(D6L817C9,RUN_YEARS),B7L808C7,B7L808C16,B7L808C25,B7L808C34,B7L808C43)</f>
        <v>392037.33333333331</v>
      </c>
      <c r="AB24" s="16" t="s">
        <v>33846</v>
      </c>
      <c r="AC24" s="33">
        <f>IF(D6L817C12=0,0,D6L817C10/D6L817C12)</f>
        <v>3.4341319297527393E-4</v>
      </c>
      <c r="AD24" s="16" t="s">
        <v>33847</v>
      </c>
      <c r="AE24" s="33">
        <f>IF(D6L817C5=0,0,D6L817C10/D6L817C5)</f>
        <v>0.47795469563584125</v>
      </c>
      <c r="AF24" s="16" t="s">
        <v>33848</v>
      </c>
      <c r="AG24" s="33">
        <f>CHOOSE(MIN(D6L817C9,RUN_YEARS),B7L808C5,B7L808C14,B7L808C23,B7L808C32,B7L808C41)</f>
        <v>6954.780776022606</v>
      </c>
      <c r="AH24" s="16" t="s">
        <v>33849</v>
      </c>
      <c r="AI24" s="33">
        <f>IF(D6L817C15=0,0,D6L817C11/D6L817C15)</f>
        <v>8.928743017357116E-4</v>
      </c>
      <c r="AJ24" s="16" t="s">
        <v>33850</v>
      </c>
      <c r="AK24" s="33">
        <f>IF(D6L817C5=0,0,D6L817C11/D6L817C5)</f>
        <v>2.2045304364158757E-2</v>
      </c>
      <c r="AL24" s="16" t="s">
        <v>33851</v>
      </c>
      <c r="AM24" s="33">
        <f>D6L817C8*CHOOSE(MIN(D6L817C9,RUN_YEARS),B7L808C4,B7L808C13,B7L808C22,B7L808C31,B7L808C40)</f>
        <v>26.586404485579834</v>
      </c>
      <c r="AN24" s="16" t="s">
        <v>33852</v>
      </c>
      <c r="AO24" s="33">
        <f>D6L817C8-D6L817C18</f>
        <v>114.25413294904808</v>
      </c>
      <c r="AP24" s="16" t="s">
        <v>33853</v>
      </c>
      <c r="AQ24" s="33">
        <f>CHOOSE(MIN(D6L817C9,RUN_YEARS),B7L808C2,B7L808C11,B7L808C20,B7L808C29,B7L808C38)</f>
        <v>759.95641179443737</v>
      </c>
      <c r="AR24" s="16" t="s">
        <v>33854</v>
      </c>
      <c r="AS24" s="33">
        <f>IF(D6L817C20=0,0,D6L817C18/D6L817C20)</f>
        <v>3.4984117605907195E-2</v>
      </c>
      <c r="AT24" s="16" t="s">
        <v>33855</v>
      </c>
      <c r="AU24" s="33">
        <f>IF(D6L817C5=0,0,D6L817C18/D6L817C5)</f>
        <v>9.4384773623574433E-2</v>
      </c>
      <c r="AV24" s="16" t="s">
        <v>33856</v>
      </c>
      <c r="AW24" s="33">
        <f>CHOOSE(MIN(D6L817C9,RUN_YEARS),B7L808C1,B7L808C10,B7L808C19,B7L808C28,B7L808C37)</f>
        <v>3265.8858009828973</v>
      </c>
      <c r="AX24" s="16" t="s">
        <v>33857</v>
      </c>
      <c r="AY24" s="33">
        <f>IF(D6L817C23=0,0,D6L817C19/D6L817C23)</f>
        <v>3.4984117605907188E-2</v>
      </c>
      <c r="AZ24" s="16" t="s">
        <v>33858</v>
      </c>
      <c r="BA24" s="33">
        <f>IF(D6L817C5=0,0,D6L817C19/D6L817C5)</f>
        <v>0.40561522637642555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818.68056183894043</v>
      </c>
      <c r="J25" s="16" t="s">
        <v>33880</v>
      </c>
      <c r="K25" s="21">
        <f>IF(FLOW_THRU_100PCT="Y",1,INDEX(VariabilityMatrix,D6L818C1,D6L818C9))</f>
        <v>0.29420639647929608</v>
      </c>
      <c r="L25" s="16" t="s">
        <v>33860</v>
      </c>
      <c r="M25" s="15">
        <f>IF(D6L818C2&lt;&gt;0,D6L818C2*D6L818C4,D6L818C3*D6L818C4)</f>
        <v>240.86105796628019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120.43052898314009</v>
      </c>
      <c r="R25" s="16" t="s">
        <v>33862</v>
      </c>
      <c r="S25" s="15">
        <f>D6L818C5-D6L818C7</f>
        <v>120.43052898314009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115.49161425438668</v>
      </c>
      <c r="X25" s="16" t="s">
        <v>33864</v>
      </c>
      <c r="Y25" s="33">
        <f>D6L818C7-D6L818C10</f>
        <v>4.9389147287534172</v>
      </c>
      <c r="Z25" s="16" t="s">
        <v>33865</v>
      </c>
      <c r="AA25" s="33">
        <f>CHOOSE(MIN(D6L818C9,RUN_YEARS),B7L808C7,B7L808C16,B7L808C25,B7L808C34,B7L808C43)</f>
        <v>446237</v>
      </c>
      <c r="AB25" s="16" t="s">
        <v>33866</v>
      </c>
      <c r="AC25" s="33">
        <f>IF(D6L818C12=0,0,D6L818C10/D6L818C12)</f>
        <v>2.5881227745432734E-4</v>
      </c>
      <c r="AD25" s="16" t="s">
        <v>33867</v>
      </c>
      <c r="AE25" s="33">
        <f>IF(D6L818C5=0,0,D6L818C10/D6L818C5)</f>
        <v>0.47949475614507658</v>
      </c>
      <c r="AF25" s="16" t="s">
        <v>33868</v>
      </c>
      <c r="AG25" s="33">
        <f>CHOOSE(MIN(D6L818C9,RUN_YEARS),B7L808C5,B7L808C14,B7L808C23,B7L808C32,B7L808C41)</f>
        <v>7339.6154412238029</v>
      </c>
      <c r="AH25" s="16" t="s">
        <v>33869</v>
      </c>
      <c r="AI25" s="33">
        <f>IF(D6L818C15=0,0,D6L818C11/D6L818C15)</f>
        <v>6.7291192138125232E-4</v>
      </c>
      <c r="AJ25" s="16" t="s">
        <v>33870</v>
      </c>
      <c r="AK25" s="33">
        <f>IF(D6L818C5=0,0,D6L818C11/D6L818C5)</f>
        <v>2.0505243854923406E-2</v>
      </c>
      <c r="AL25" s="16" t="s">
        <v>33871</v>
      </c>
      <c r="AM25" s="33">
        <f>D6L818C8*CHOOSE(MIN(D6L818C9,RUN_YEARS),B7L808C4,B7L808C13,B7L808C22,B7L808C31,B7L808C40)</f>
        <v>25.35439504535076</v>
      </c>
      <c r="AN25" s="16" t="s">
        <v>33872</v>
      </c>
      <c r="AO25" s="33">
        <f>D6L818C8-D6L818C18</f>
        <v>95.076133937789336</v>
      </c>
      <c r="AP25" s="16" t="s">
        <v>33873</v>
      </c>
      <c r="AQ25" s="33">
        <f>CHOOSE(MIN(D6L818C9,RUN_YEARS),B7L808C2,B7L808C11,B7L808C20,B7L808C29,B7L808C38)</f>
        <v>921.98105215628004</v>
      </c>
      <c r="AR25" s="16" t="s">
        <v>33874</v>
      </c>
      <c r="AS25" s="33">
        <f>IF(D6L818C20=0,0,D6L818C18/D6L818C20)</f>
        <v>2.7499909012287459E-2</v>
      </c>
      <c r="AT25" s="16" t="s">
        <v>33875</v>
      </c>
      <c r="AU25" s="33">
        <f>IF(D6L818C5=0,0,D6L818C18/D6L818C5)</f>
        <v>0.10526564675681321</v>
      </c>
      <c r="AV25" s="16" t="s">
        <v>33876</v>
      </c>
      <c r="AW25" s="33">
        <f>CHOOSE(MIN(D6L818C9,RUN_YEARS),B7L808C1,B7L808C10,B7L808C19,B7L808C28,B7L808C37)</f>
        <v>3457.3254004334185</v>
      </c>
      <c r="AX25" s="16" t="s">
        <v>33877</v>
      </c>
      <c r="AY25" s="33">
        <f>IF(D6L818C23=0,0,D6L818C19/D6L818C23)</f>
        <v>2.7499909012287466E-2</v>
      </c>
      <c r="AZ25" s="16" t="s">
        <v>33878</v>
      </c>
      <c r="BA25" s="33">
        <f>IF(D6L818C5=0,0,D6L818C19/D6L818C5)</f>
        <v>0.39473435324318679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6546.0213785345213</v>
      </c>
      <c r="J26" s="16" t="s">
        <v>33901</v>
      </c>
      <c r="K26" s="21">
        <f>IF(FLOW_THRU_100PCT="Y",1,INDEX(VariabilityMatrix,D6L819C1,D6L819C9))</f>
        <v>0.28992731445079573</v>
      </c>
      <c r="L26" s="16" t="s">
        <v>33881</v>
      </c>
      <c r="M26" s="15">
        <f>IF(D6L819C2&lt;&gt;0,D6L819C2*D6L819C4,D6L819C3*D6L819C4)</f>
        <v>1897.8703986160094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948.93519930800471</v>
      </c>
      <c r="R26" s="16" t="s">
        <v>33883</v>
      </c>
      <c r="S26" s="15">
        <f>D6L819C5-D6L819C7</f>
        <v>948.93519930800471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907.09606872678739</v>
      </c>
      <c r="X26" s="16" t="s">
        <v>33885</v>
      </c>
      <c r="Y26" s="33">
        <f>D6L819C7-D6L819C10</f>
        <v>41.839130581217319</v>
      </c>
      <c r="Z26" s="16" t="s">
        <v>33886</v>
      </c>
      <c r="AA26" s="33">
        <f>CHOOSE(MIN(D6L819C9,RUN_YEARS),B7L808C7,B7L808C16,B7L808C25,B7L808C34,B7L808C43)</f>
        <v>392037.33333333331</v>
      </c>
      <c r="AB26" s="16" t="s">
        <v>33887</v>
      </c>
      <c r="AC26" s="33">
        <f>IF(D6L819C12=0,0,D6L819C10/D6L819C12)</f>
        <v>2.3138002215608395E-3</v>
      </c>
      <c r="AD26" s="16" t="s">
        <v>33888</v>
      </c>
      <c r="AE26" s="33">
        <f>IF(D6L819C5=0,0,D6L819C10/D6L819C5)</f>
        <v>0.4779546956358412</v>
      </c>
      <c r="AF26" s="16" t="s">
        <v>33889</v>
      </c>
      <c r="AG26" s="33">
        <f>CHOOSE(MIN(D6L819C9,RUN_YEARS),B7L808C5,B7L808C14,B7L808C23,B7L808C32,B7L808C41)</f>
        <v>6954.780776022606</v>
      </c>
      <c r="AH26" s="16" t="s">
        <v>33890</v>
      </c>
      <c r="AI26" s="33">
        <f>IF(D6L819C15=0,0,D6L819C11/D6L819C15)</f>
        <v>6.0158805760581928E-3</v>
      </c>
      <c r="AJ26" s="16" t="s">
        <v>33891</v>
      </c>
      <c r="AK26" s="33">
        <f>IF(D6L819C5=0,0,D6L819C11/D6L819C5)</f>
        <v>2.2045304364158802E-2</v>
      </c>
      <c r="AL26" s="16" t="s">
        <v>33892</v>
      </c>
      <c r="AM26" s="33">
        <f>D6L819C8*CHOOSE(MIN(D6L819C9,RUN_YEARS),B7L808C4,B7L808C13,B7L808C22,B7L808C31,B7L808C40)</f>
        <v>179.13006794025503</v>
      </c>
      <c r="AN26" s="16" t="s">
        <v>33893</v>
      </c>
      <c r="AO26" s="33">
        <f>D6L819C8-D6L819C18</f>
        <v>769.80513136774971</v>
      </c>
      <c r="AP26" s="16" t="s">
        <v>33894</v>
      </c>
      <c r="AQ26" s="33">
        <f>CHOOSE(MIN(D6L819C9,RUN_YEARS),B7L808C2,B7L808C11,B7L808C20,B7L808C29,B7L808C38)</f>
        <v>759.95641179443737</v>
      </c>
      <c r="AR26" s="16" t="s">
        <v>33895</v>
      </c>
      <c r="AS26" s="33">
        <f>IF(D6L819C20=0,0,D6L819C18/D6L819C20)</f>
        <v>0.23571097652467521</v>
      </c>
      <c r="AT26" s="16" t="s">
        <v>33896</v>
      </c>
      <c r="AU26" s="33">
        <f>IF(D6L819C5=0,0,D6L819C18/D6L819C5)</f>
        <v>9.4384773623574433E-2</v>
      </c>
      <c r="AV26" s="16" t="s">
        <v>33897</v>
      </c>
      <c r="AW26" s="33">
        <f>CHOOSE(MIN(D6L819C9,RUN_YEARS),B7L808C1,B7L808C10,B7L808C19,B7L808C28,B7L808C37)</f>
        <v>3265.8858009828973</v>
      </c>
      <c r="AX26" s="16" t="s">
        <v>33898</v>
      </c>
      <c r="AY26" s="33">
        <f>IF(D6L819C23=0,0,D6L819C19/D6L819C23)</f>
        <v>0.23571097652467518</v>
      </c>
      <c r="AZ26" s="16" t="s">
        <v>33899</v>
      </c>
      <c r="BA26" s="33">
        <f>IF(D6L819C5=0,0,D6L819C19/D6L819C5)</f>
        <v>0.40561522637642555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1743.2201805496595</v>
      </c>
      <c r="J27" s="16" t="s">
        <v>33922</v>
      </c>
      <c r="K27" s="21">
        <f>IF(FLOW_THRU_100PCT="Y",1,INDEX(VariabilityMatrix,D6L820C1,D6L820C9))</f>
        <v>0.29420639647929608</v>
      </c>
      <c r="L27" s="16" t="s">
        <v>33902</v>
      </c>
      <c r="M27" s="15">
        <f>IF(D6L820C2&lt;&gt;0,D6L820C2*D6L820C4,D6L820C3*D6L820C4)</f>
        <v>512.86652758950322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256.43326379475161</v>
      </c>
      <c r="R27" s="16" t="s">
        <v>33904</v>
      </c>
      <c r="S27" s="15">
        <f>D6L820C5-D6L820C7</f>
        <v>256.43326379475161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245.91681058150104</v>
      </c>
      <c r="X27" s="16" t="s">
        <v>33906</v>
      </c>
      <c r="Y27" s="33">
        <f>D6L820C7-D6L820C10</f>
        <v>10.516453213250571</v>
      </c>
      <c r="Z27" s="16" t="s">
        <v>33907</v>
      </c>
      <c r="AA27" s="33">
        <f>CHOOSE(MIN(D6L820C9,RUN_YEARS),B7L808C7,B7L808C16,B7L808C25,B7L808C34,B7L808C43)</f>
        <v>446237</v>
      </c>
      <c r="AB27" s="16" t="s">
        <v>33908</v>
      </c>
      <c r="AC27" s="33">
        <f>IF(D6L820C12=0,0,D6L820C10/D6L820C12)</f>
        <v>5.5109013950322598E-4</v>
      </c>
      <c r="AD27" s="16" t="s">
        <v>33909</v>
      </c>
      <c r="AE27" s="33">
        <f>IF(D6L820C5=0,0,D6L820C10/D6L820C5)</f>
        <v>0.47949475614507658</v>
      </c>
      <c r="AF27" s="16" t="s">
        <v>33910</v>
      </c>
      <c r="AG27" s="33">
        <f>CHOOSE(MIN(D6L820C9,RUN_YEARS),B7L808C5,B7L808C14,B7L808C23,B7L808C32,B7L808C41)</f>
        <v>7339.6154412238029</v>
      </c>
      <c r="AH27" s="16" t="s">
        <v>33911</v>
      </c>
      <c r="AI27" s="33">
        <f>IF(D6L820C15=0,0,D6L820C11/D6L820C15)</f>
        <v>1.4328343627083907E-3</v>
      </c>
      <c r="AJ27" s="16" t="s">
        <v>33912</v>
      </c>
      <c r="AK27" s="33">
        <f>IF(D6L820C5=0,0,D6L820C11/D6L820C5)</f>
        <v>2.0505243854923416E-2</v>
      </c>
      <c r="AL27" s="16" t="s">
        <v>33913</v>
      </c>
      <c r="AM27" s="33">
        <f>D6L820C8*CHOOSE(MIN(D6L820C9,RUN_YEARS),B7L808C4,B7L808C13,B7L808C22,B7L808C31,B7L808C40)</f>
        <v>53.987226726630041</v>
      </c>
      <c r="AN27" s="16" t="s">
        <v>33914</v>
      </c>
      <c r="AO27" s="33">
        <f>D6L820C8-D6L820C18</f>
        <v>202.44603706812157</v>
      </c>
      <c r="AP27" s="16" t="s">
        <v>33915</v>
      </c>
      <c r="AQ27" s="33">
        <f>CHOOSE(MIN(D6L820C9,RUN_YEARS),B7L808C2,B7L808C11,B7L808C20,B7L808C29,B7L808C38)</f>
        <v>921.98105215628004</v>
      </c>
      <c r="AR27" s="16" t="s">
        <v>33916</v>
      </c>
      <c r="AS27" s="33">
        <f>IF(D6L820C20=0,0,D6L820C18/D6L820C20)</f>
        <v>5.8555679208772887E-2</v>
      </c>
      <c r="AT27" s="16" t="s">
        <v>33917</v>
      </c>
      <c r="AU27" s="33">
        <f>IF(D6L820C5=0,0,D6L820C18/D6L820C5)</f>
        <v>0.10526564675681321</v>
      </c>
      <c r="AV27" s="16" t="s">
        <v>33918</v>
      </c>
      <c r="AW27" s="33">
        <f>CHOOSE(MIN(D6L820C9,RUN_YEARS),B7L808C1,B7L808C10,B7L808C19,B7L808C28,B7L808C37)</f>
        <v>3457.3254004334185</v>
      </c>
      <c r="AX27" s="16" t="s">
        <v>33919</v>
      </c>
      <c r="AY27" s="33">
        <f>IF(D6L820C23=0,0,D6L820C19/D6L820C23)</f>
        <v>5.8555679208772901E-2</v>
      </c>
      <c r="AZ27" s="16" t="s">
        <v>33920</v>
      </c>
      <c r="BA27" s="33">
        <f>IF(D6L820C5=0,0,D6L820C19/D6L820C5)</f>
        <v>0.39473435324318679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0.29420639647929608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446237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7339.6154412238029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921.98105215628004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3457.3254004334185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0.29420639647929608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446237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7339.6154412238029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921.98105215628004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3457.3254004334185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0.29420639647929608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446237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7339.6154412238029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921.98105215628004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3457.3254004334185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0.29420639647929608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446237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7339.6154412238029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921.98105215628004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3457.3254004334185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0.29420639647929608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446237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7339.6154412238029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921.98105215628004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3457.3254004334185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82.12980739869657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70.631634362879055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35.315817181439527</v>
      </c>
      <c r="R33" s="16" t="s">
        <v>34030</v>
      </c>
      <c r="S33" s="15">
        <f>D6L826C5-D6L826C7</f>
        <v>35.315817181439527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33.867498294956903</v>
      </c>
      <c r="X33" s="16" t="s">
        <v>34032</v>
      </c>
      <c r="Y33" s="33">
        <f>D6L826C7-D6L826C10</f>
        <v>1.4483188864826246</v>
      </c>
      <c r="Z33" s="16" t="s">
        <v>34033</v>
      </c>
      <c r="AA33" s="33">
        <f>CHOOSE(MIN(D6L826C9,RUN_YEARS),B7L808C7,B7L808C16,B7L808C25,B7L808C34,B7L808C43)</f>
        <v>446237</v>
      </c>
      <c r="AB33" s="16" t="s">
        <v>34034</v>
      </c>
      <c r="AC33" s="33">
        <f>IF(D6L826C12=0,0,D6L826C10/D6L826C12)</f>
        <v>7.5895764571196249E-5</v>
      </c>
      <c r="AD33" s="16" t="s">
        <v>34035</v>
      </c>
      <c r="AE33" s="33">
        <f>IF(D6L826C5=0,0,D6L826C10/D6L826C5)</f>
        <v>0.47949475614507658</v>
      </c>
      <c r="AF33" s="16" t="s">
        <v>34036</v>
      </c>
      <c r="AG33" s="33">
        <f>CHOOSE(MIN(D6L826C9,RUN_YEARS),B7L808C5,B7L808C14,B7L808C23,B7L808C32,B7L808C41)</f>
        <v>7339.6154412238029</v>
      </c>
      <c r="AH33" s="16" t="s">
        <v>34037</v>
      </c>
      <c r="AI33" s="33">
        <f>IF(D6L826C15=0,0,D6L826C11/D6L826C15)</f>
        <v>1.9732898788511088E-4</v>
      </c>
      <c r="AJ33" s="16" t="s">
        <v>34038</v>
      </c>
      <c r="AK33" s="33">
        <f>IF(D6L826C5=0,0,D6L826C11/D6L826C5)</f>
        <v>2.0505243854923434E-2</v>
      </c>
      <c r="AL33" s="16" t="s">
        <v>34039</v>
      </c>
      <c r="AM33" s="33">
        <f>D6L826C8*CHOOSE(MIN(D6L826C9,RUN_YEARS),B7L808C4,B7L808C13,B7L808C22,B7L808C31,B7L808C40)</f>
        <v>7.4350846726992161</v>
      </c>
      <c r="AN33" s="16" t="s">
        <v>34040</v>
      </c>
      <c r="AO33" s="33">
        <f>D6L826C8-D6L826C18</f>
        <v>27.880732508740312</v>
      </c>
      <c r="AP33" s="16" t="s">
        <v>34041</v>
      </c>
      <c r="AQ33" s="33">
        <f>CHOOSE(MIN(D6L826C9,RUN_YEARS),B7L808C2,B7L808C11,B7L808C20,B7L808C29,B7L808C38)</f>
        <v>921.98105215628004</v>
      </c>
      <c r="AR33" s="16" t="s">
        <v>34042</v>
      </c>
      <c r="AS33" s="33">
        <f>IF(D6L826C20=0,0,D6L826C18/D6L826C20)</f>
        <v>8.0642488859293121E-3</v>
      </c>
      <c r="AT33" s="16" t="s">
        <v>34043</v>
      </c>
      <c r="AU33" s="33">
        <f>IF(D6L826C5=0,0,D6L826C18/D6L826C5)</f>
        <v>0.10526564675681321</v>
      </c>
      <c r="AV33" s="16" t="s">
        <v>34044</v>
      </c>
      <c r="AW33" s="33">
        <f>CHOOSE(MIN(D6L826C9,RUN_YEARS),B7L808C1,B7L808C10,B7L808C19,B7L808C28,B7L808C37)</f>
        <v>3457.3254004334185</v>
      </c>
      <c r="AX33" s="16" t="s">
        <v>34045</v>
      </c>
      <c r="AY33" s="33">
        <f>IF(D6L826C23=0,0,D6L826C19/D6L826C23)</f>
        <v>8.0642488859293138E-3</v>
      </c>
      <c r="AZ33" s="16" t="s">
        <v>34046</v>
      </c>
      <c r="BA33" s="33">
        <f>IF(D6L826C5=0,0,D6L826C19/D6L826C5)</f>
        <v>0.39473435324318679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-4.4599346168226403E-3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-3.8355437704674705E-3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-1.9177718852337352E-3</v>
      </c>
      <c r="R34" s="16" t="s">
        <v>34050</v>
      </c>
      <c r="S34" s="15">
        <f>D6L827C5-D6L827C7</f>
        <v>-1.9177718852337352E-3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-1.8332161554117266E-3</v>
      </c>
      <c r="X34" s="16" t="s">
        <v>34052</v>
      </c>
      <c r="Y34" s="33">
        <f>D6L827C7-D6L827C10</f>
        <v>-8.4555729822008647E-5</v>
      </c>
      <c r="Z34" s="16" t="s">
        <v>34053</v>
      </c>
      <c r="AA34" s="33">
        <f>CHOOSE(MIN(D6L827C9,RUN_YEARS),B7L808C7,B7L808C16,B7L808C25,B7L808C34,B7L808C43)</f>
        <v>392037.33333333331</v>
      </c>
      <c r="AB34" s="16" t="s">
        <v>34054</v>
      </c>
      <c r="AC34" s="33">
        <f>IF(D6L827C12=0,0,D6L827C10/D6L827C12)</f>
        <v>-4.6761264796509009E-9</v>
      </c>
      <c r="AD34" s="16" t="s">
        <v>34055</v>
      </c>
      <c r="AE34" s="33">
        <f>IF(D6L827C5=0,0,D6L827C10/D6L827C5)</f>
        <v>0.4779546956358412</v>
      </c>
      <c r="AF34" s="16" t="s">
        <v>34056</v>
      </c>
      <c r="AG34" s="33">
        <f>CHOOSE(MIN(D6L827C9,RUN_YEARS),B7L808C5,B7L808C14,B7L808C23,B7L808C32,B7L808C41)</f>
        <v>6954.780776022606</v>
      </c>
      <c r="AH34" s="16" t="s">
        <v>34057</v>
      </c>
      <c r="AI34" s="33">
        <f>IF(D6L827C15=0,0,D6L827C11/D6L827C15)</f>
        <v>-1.2157928847092363E-8</v>
      </c>
      <c r="AJ34" s="16" t="s">
        <v>34058</v>
      </c>
      <c r="AK34" s="33">
        <f>IF(D6L827C5=0,0,D6L827C11/D6L827C5)</f>
        <v>2.2045304364158805E-2</v>
      </c>
      <c r="AL34" s="16" t="s">
        <v>34059</v>
      </c>
      <c r="AM34" s="33">
        <f>D6L827C8*CHOOSE(MIN(D6L827C9,RUN_YEARS),B7L808C4,B7L808C13,B7L808C22,B7L808C31,B7L808C40)</f>
        <v>-3.6201693049888335E-4</v>
      </c>
      <c r="AN34" s="16" t="s">
        <v>34060</v>
      </c>
      <c r="AO34" s="33">
        <f>D6L827C8-D6L827C18</f>
        <v>-1.5557549547348518E-3</v>
      </c>
      <c r="AP34" s="16" t="s">
        <v>34061</v>
      </c>
      <c r="AQ34" s="33">
        <f>CHOOSE(MIN(D6L827C9,RUN_YEARS),B7L808C2,B7L808C11,B7L808C20,B7L808C29,B7L808C38)</f>
        <v>759.95641179443737</v>
      </c>
      <c r="AR34" s="16" t="s">
        <v>34062</v>
      </c>
      <c r="AS34" s="33">
        <f>IF(D6L827C20=0,0,D6L827C18/D6L827C20)</f>
        <v>-4.7636538738330466E-7</v>
      </c>
      <c r="AT34" s="16" t="s">
        <v>34063</v>
      </c>
      <c r="AU34" s="33">
        <f>IF(D6L827C5=0,0,D6L827C18/D6L827C5)</f>
        <v>9.4384773623574433E-2</v>
      </c>
      <c r="AV34" s="16" t="s">
        <v>34064</v>
      </c>
      <c r="AW34" s="33">
        <f>CHOOSE(MIN(D6L827C9,RUN_YEARS),B7L808C1,B7L808C10,B7L808C19,B7L808C28,B7L808C37)</f>
        <v>3265.8858009828973</v>
      </c>
      <c r="AX34" s="16" t="s">
        <v>34065</v>
      </c>
      <c r="AY34" s="33">
        <f>IF(D6L827C23=0,0,D6L827C19/D6L827C23)</f>
        <v>-4.7636538738330456E-7</v>
      </c>
      <c r="AZ34" s="16" t="s">
        <v>34066</v>
      </c>
      <c r="BA34" s="33">
        <f>IF(D6L827C5=0,0,D6L827C19/D6L827C5)</f>
        <v>0.40561522637642555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34772.851783604419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23092.512582739444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11546.256291369722</v>
      </c>
      <c r="R35" s="16" t="s">
        <v>34070</v>
      </c>
      <c r="S35" s="15">
        <f>SUM(D6L801C8:D6L827C8)-2*SUM(D6L809C8,D6L811C8,D6L822C8,D6L824C8,D6L827C8)</f>
        <v>11546.256291369722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11038.569386213621</v>
      </c>
      <c r="X35" s="16" t="s">
        <v>34072</v>
      </c>
      <c r="Y35" s="33">
        <f>SUM(D6L801C11:D6L827C11)-2*SUM(D6L809C11,D6L811C11,D6L822C11,D6L824C11,D6L827C11)</f>
        <v>507.68690515610024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2.8021284062455184E-2</v>
      </c>
      <c r="AD35" s="16" t="s">
        <v>34074</v>
      </c>
      <c r="AE35" s="33">
        <f>IF(D6L828C5=0,0,D6L828C10/D6L828C5)</f>
        <v>0.47801508591422953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7.2855338562383604E-2</v>
      </c>
      <c r="AJ35" s="16" t="s">
        <v>34076</v>
      </c>
      <c r="AK35" s="33">
        <f>IF(D6L828C5=0,0,D6L828C11/D6L828C5)</f>
        <v>2.1984914085770472E-2</v>
      </c>
      <c r="AL35" s="16" t="s">
        <v>34077</v>
      </c>
      <c r="AM35" s="33">
        <f>SUM(D6L801C18:D6L827C18)-2*SUM(D6L809C18,D6L811C18,D6L822C18,D6L824C18,D6L827C18)</f>
        <v>2189.2109747855598</v>
      </c>
      <c r="AN35" s="16" t="s">
        <v>34078</v>
      </c>
      <c r="AO35" s="33">
        <f>SUM(D6L801C19:D6L827C19)-2*SUM(D6L809C19,D6L811C19,D6L822C19,D6L824C19,D6L827C19)</f>
        <v>9357.0453165841609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2.8588447827826515</v>
      </c>
      <c r="AT35" s="16" t="s">
        <v>34080</v>
      </c>
      <c r="AU35" s="33">
        <f>IF(D6L828C5=0,0,D6L828C18/D6L828C5)</f>
        <v>9.4801766024451187E-2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2.8588447827826506</v>
      </c>
      <c r="AZ35" s="16" t="s">
        <v>34082</v>
      </c>
      <c r="BA35" s="33">
        <f>IF(D6L828C5=0,0,D6L828C19/D6L828C5)</f>
        <v>0.40519823397554877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285.64003129875232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142.82001564937616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71.41000782468808</v>
      </c>
      <c r="R36" s="16" t="s">
        <v>34087</v>
      </c>
      <c r="S36" s="15">
        <f>D6L829C5-D6L829C7</f>
        <v>71.41000782468808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68.48144857643365</v>
      </c>
      <c r="X36" s="16" t="s">
        <v>34089</v>
      </c>
      <c r="Y36" s="33">
        <f>D6L829C7-D6L829C10</f>
        <v>2.9285592482544303</v>
      </c>
      <c r="Z36" s="16" t="s">
        <v>34090</v>
      </c>
      <c r="AA36" s="33">
        <f>CHOOSE(MIN(D6L829C9,RUN_YEARS),B7L808C7,B7L808C16,B7L808C25,B7L808C34,B7L808C43)</f>
        <v>446237</v>
      </c>
      <c r="AB36" s="16" t="s">
        <v>34091</v>
      </c>
      <c r="AC36" s="33">
        <f>IF(D6L829C12=0,0,D6L829C10/D6L829C12)</f>
        <v>1.5346429941137478E-4</v>
      </c>
      <c r="AD36" s="16" t="s">
        <v>34092</v>
      </c>
      <c r="AE36" s="33">
        <f>IF(D6L829C5=0,0,D6L829C10/D6L829C5)</f>
        <v>0.47949475614507664</v>
      </c>
      <c r="AF36" s="16" t="s">
        <v>34093</v>
      </c>
      <c r="AG36" s="33">
        <f>CHOOSE(MIN(D6L829C9,RUN_YEARS),B7L808C5,B7L808C14,B7L808C23,B7L808C32,B7L808C41)</f>
        <v>7339.6154412238029</v>
      </c>
      <c r="AH36" s="16" t="s">
        <v>34094</v>
      </c>
      <c r="AI36" s="33">
        <f>IF(D6L829C15=0,0,D6L829C11/D6L829C15)</f>
        <v>3.9900717846957446E-4</v>
      </c>
      <c r="AJ36" s="16" t="s">
        <v>34095</v>
      </c>
      <c r="AK36" s="33">
        <f>IF(D6L829C5=0,0,D6L829C11/D6L829C5)</f>
        <v>2.0505243854923371E-2</v>
      </c>
      <c r="AL36" s="16" t="s">
        <v>34096</v>
      </c>
      <c r="AM36" s="33">
        <f>D6L829C8*CHOOSE(MIN(D6L829C9,RUN_YEARS),B7L808C4,B7L808C13,B7L808C22,B7L808C31,B7L808C40)</f>
        <v>15.034041317149766</v>
      </c>
      <c r="AN36" s="16" t="s">
        <v>34097</v>
      </c>
      <c r="AO36" s="33">
        <f>D6L829C8-D6L829C18</f>
        <v>56.375966507538315</v>
      </c>
      <c r="AP36" s="16" t="s">
        <v>34098</v>
      </c>
      <c r="AQ36" s="33">
        <f>CHOOSE(MIN(D6L829C9,RUN_YEARS),B7L808C2,B7L808C11,B7L808C20,B7L808C29,B7L808C38)</f>
        <v>921.98105215628004</v>
      </c>
      <c r="AR36" s="16" t="s">
        <v>34099</v>
      </c>
      <c r="AS36" s="33">
        <f>IF(D6L829C20=0,0,D6L829C18/D6L829C20)</f>
        <v>1.6306236751817138E-2</v>
      </c>
      <c r="AT36" s="16" t="s">
        <v>34100</v>
      </c>
      <c r="AU36" s="33">
        <f>IF(D6L829C5=0,0,D6L829C18/D6L829C5)</f>
        <v>0.10526564675681321</v>
      </c>
      <c r="AV36" s="16" t="s">
        <v>34101</v>
      </c>
      <c r="AW36" s="33">
        <f>CHOOSE(MIN(D6L829C9,RUN_YEARS),B7L808C1,B7L808C10,B7L808C19,B7L808C28,B7L808C37)</f>
        <v>3457.3254004334185</v>
      </c>
      <c r="AX36" s="16" t="s">
        <v>34102</v>
      </c>
      <c r="AY36" s="33">
        <f>IF(D6L829C23=0,0,D6L829C19/D6L829C23)</f>
        <v>1.6306236751817138E-2</v>
      </c>
      <c r="AZ36" s="16" t="s">
        <v>34103</v>
      </c>
      <c r="BA36" s="33">
        <f>IF(D6L829C5=0,0,D6L829C19/D6L829C5)</f>
        <v>0.39473435324318679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0.12038353442155823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0.12038353442155823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6.0191767210779117E-2</v>
      </c>
      <c r="R37" s="16" t="s">
        <v>34107</v>
      </c>
      <c r="S37" s="15">
        <f>D6L830C5-D6L830C7</f>
        <v>6.0191767210779117E-2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5.7723273481347495E-2</v>
      </c>
      <c r="X37" s="16" t="s">
        <v>34109</v>
      </c>
      <c r="Y37" s="33">
        <f>D6L830C7-D6L830C10</f>
        <v>2.4684937294316214E-3</v>
      </c>
      <c r="Z37" s="16" t="s">
        <v>34110</v>
      </c>
      <c r="AA37" s="33">
        <f>CHOOSE(MIN(D6L830C9,RUN_YEARS),B7L808C7,B7L808C16,B7L808C25,B7L808C34,B7L808C43)</f>
        <v>446237</v>
      </c>
      <c r="AB37" s="16" t="s">
        <v>34111</v>
      </c>
      <c r="AC37" s="33">
        <f>IF(D6L830C12=0,0,D6L830C10/D6L830C12)</f>
        <v>1.293556416911809E-7</v>
      </c>
      <c r="AD37" s="16" t="s">
        <v>34112</v>
      </c>
      <c r="AE37" s="33">
        <f>IF(D6L830C5=0,0,D6L830C10/D6L830C5)</f>
        <v>0.47949475614507658</v>
      </c>
      <c r="AF37" s="16" t="s">
        <v>34113</v>
      </c>
      <c r="AG37" s="33">
        <f>CHOOSE(MIN(D6L830C9,RUN_YEARS),B7L808C5,B7L808C14,B7L808C23,B7L808C32,B7L808C41)</f>
        <v>7339.6154412238029</v>
      </c>
      <c r="AH37" s="16" t="s">
        <v>34114</v>
      </c>
      <c r="AI37" s="33">
        <f>IF(D6L830C15=0,0,D6L830C11/D6L830C15)</f>
        <v>3.3632466839707155E-7</v>
      </c>
      <c r="AJ37" s="16" t="s">
        <v>34115</v>
      </c>
      <c r="AK37" s="33">
        <f>IF(D6L830C5=0,0,D6L830C11/D6L830C5)</f>
        <v>2.050524385492344E-2</v>
      </c>
      <c r="AL37" s="16" t="s">
        <v>34116</v>
      </c>
      <c r="AM37" s="33">
        <f>D6L830C8*CHOOSE(MIN(D6L830C9,RUN_YEARS),B7L808C4,B7L808C13,B7L808C22,B7L808C31,B7L808C40)</f>
        <v>1.2672250609756413E-2</v>
      </c>
      <c r="AN37" s="16" t="s">
        <v>34117</v>
      </c>
      <c r="AO37" s="33">
        <f>D6L830C8-D6L830C18</f>
        <v>4.7519516601022702E-2</v>
      </c>
      <c r="AP37" s="16" t="s">
        <v>34118</v>
      </c>
      <c r="AQ37" s="33">
        <f>CHOOSE(MIN(D6L830C9,RUN_YEARS),B7L808C2,B7L808C11,B7L808C20,B7L808C29,B7L808C38)</f>
        <v>921.98105215628004</v>
      </c>
      <c r="AR37" s="16" t="s">
        <v>34119</v>
      </c>
      <c r="AS37" s="33">
        <f>IF(D6L830C20=0,0,D6L830C18/D6L830C20)</f>
        <v>1.3744588980564438E-5</v>
      </c>
      <c r="AT37" s="16" t="s">
        <v>34120</v>
      </c>
      <c r="AU37" s="33">
        <f>IF(D6L830C5=0,0,D6L830C18/D6L830C5)</f>
        <v>0.10526564675681321</v>
      </c>
      <c r="AV37" s="16" t="s">
        <v>34121</v>
      </c>
      <c r="AW37" s="33">
        <f>CHOOSE(MIN(D6L830C9,RUN_YEARS),B7L808C1,B7L808C10,B7L808C19,B7L808C28,B7L808C37)</f>
        <v>3457.3254004334185</v>
      </c>
      <c r="AX37" s="16" t="s">
        <v>34122</v>
      </c>
      <c r="AY37" s="33">
        <f>IF(D6L830C23=0,0,D6L830C19/D6L830C23)</f>
        <v>1.374458898056444E-5</v>
      </c>
      <c r="AZ37" s="16" t="s">
        <v>34123</v>
      </c>
      <c r="BA37" s="33">
        <f>IF(D6L830C5=0,0,D6L830C19/D6L830C5)</f>
        <v>0.39473435324318679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98.682726444729454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49.341363222364727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24.670681611182363</v>
      </c>
      <c r="R38" s="16" t="s">
        <v>34127</v>
      </c>
      <c r="S38" s="15">
        <f>D6L831C5-D6L831C7</f>
        <v>24.670681611182363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23.658924926173423</v>
      </c>
      <c r="X38" s="16" t="s">
        <v>34129</v>
      </c>
      <c r="Y38" s="33">
        <f>D6L831C7-D6L831C10</f>
        <v>1.0117566850089403</v>
      </c>
      <c r="Z38" s="16" t="s">
        <v>34130</v>
      </c>
      <c r="AA38" s="33">
        <f>CHOOSE(MIN(D6L831C9,RUN_YEARS),B7L808C7,B7L808C16,B7L808C25,B7L808C34,B7L808C43)</f>
        <v>446237</v>
      </c>
      <c r="AB38" s="16" t="s">
        <v>34131</v>
      </c>
      <c r="AC38" s="33">
        <f>IF(D6L831C12=0,0,D6L831C10/D6L831C12)</f>
        <v>5.3018743237726639E-5</v>
      </c>
      <c r="AD38" s="16" t="s">
        <v>34132</v>
      </c>
      <c r="AE38" s="33">
        <f>IF(D6L831C5=0,0,D6L831C10/D6L831C5)</f>
        <v>0.47949475614507653</v>
      </c>
      <c r="AF38" s="16" t="s">
        <v>34133</v>
      </c>
      <c r="AG38" s="33">
        <f>CHOOSE(MIN(D6L831C9,RUN_YEARS),B7L808C5,B7L808C14,B7L808C23,B7L808C32,B7L808C41)</f>
        <v>7339.6154412238029</v>
      </c>
      <c r="AH38" s="16" t="s">
        <v>34134</v>
      </c>
      <c r="AI38" s="33">
        <f>IF(D6L831C15=0,0,D6L831C11/D6L831C15)</f>
        <v>1.3784873241808984E-4</v>
      </c>
      <c r="AJ38" s="16" t="s">
        <v>34135</v>
      </c>
      <c r="AK38" s="33">
        <f>IF(D6L831C5=0,0,D6L831C11/D6L831C5)</f>
        <v>2.0505243854923451E-2</v>
      </c>
      <c r="AL38" s="16" t="s">
        <v>34136</v>
      </c>
      <c r="AM38" s="33">
        <f>D6L831C8*CHOOSE(MIN(D6L831C9,RUN_YEARS),B7L808C4,B7L808C13,B7L808C22,B7L808C31,B7L808C40)</f>
        <v>5.1939505114650606</v>
      </c>
      <c r="AN38" s="16" t="s">
        <v>34137</v>
      </c>
      <c r="AO38" s="33">
        <f>D6L831C8-D6L831C18</f>
        <v>19.476731099717302</v>
      </c>
      <c r="AP38" s="16" t="s">
        <v>34138</v>
      </c>
      <c r="AQ38" s="33">
        <f>CHOOSE(MIN(D6L831C9,RUN_YEARS),B7L808C2,B7L808C11,B7L808C20,B7L808C29,B7L808C38)</f>
        <v>921.98105215628004</v>
      </c>
      <c r="AR38" s="16" t="s">
        <v>34139</v>
      </c>
      <c r="AS38" s="33">
        <f>IF(D6L831C20=0,0,D6L831C18/D6L831C20)</f>
        <v>5.6334677370188102E-3</v>
      </c>
      <c r="AT38" s="16" t="s">
        <v>34140</v>
      </c>
      <c r="AU38" s="33">
        <f>IF(D6L831C5=0,0,D6L831C18/D6L831C5)</f>
        <v>0.10526564675681321</v>
      </c>
      <c r="AV38" s="16" t="s">
        <v>34141</v>
      </c>
      <c r="AW38" s="33">
        <f>CHOOSE(MIN(D6L831C9,RUN_YEARS),B7L808C1,B7L808C10,B7L808C19,B7L808C28,B7L808C37)</f>
        <v>3457.3254004334185</v>
      </c>
      <c r="AX38" s="16" t="s">
        <v>34142</v>
      </c>
      <c r="AY38" s="33">
        <f>IF(D6L831C23=0,0,D6L831C19/D6L831C23)</f>
        <v>5.6334677370188102E-3</v>
      </c>
      <c r="AZ38" s="16" t="s">
        <v>34143</v>
      </c>
      <c r="BA38" s="33">
        <f>IF(D6L831C5=0,0,D6L831C19/D6L831C5)</f>
        <v>0.39473435324318679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446237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7339.6154412238029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921.98105215628004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3457.3254004334185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3032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3032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1212.8</v>
      </c>
      <c r="R40" s="16" t="s">
        <v>34168</v>
      </c>
      <c r="S40" s="15">
        <f>D6L833C5-D6L833C7</f>
        <v>1819.2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1163.0624805054977</v>
      </c>
      <c r="X40" s="16" t="s">
        <v>34170</v>
      </c>
      <c r="Y40" s="33">
        <f>D6L833C7-D6L833C10</f>
        <v>49.737519494502294</v>
      </c>
      <c r="Z40" s="16" t="s">
        <v>34171</v>
      </c>
      <c r="AA40" s="33">
        <f>CHOOSE(MIN(D6L833C9,RUN_YEARS),B7L808C7,B7L808C16,B7L808C25,B7L808C34,B7L808C43)</f>
        <v>446237</v>
      </c>
      <c r="AB40" s="16" t="s">
        <v>34172</v>
      </c>
      <c r="AC40" s="33">
        <f>IF(D6L833C12=0,0,D6L833C10/D6L833C12)</f>
        <v>2.6063784054336544E-3</v>
      </c>
      <c r="AD40" s="16" t="s">
        <v>34173</v>
      </c>
      <c r="AE40" s="33">
        <f>IF(D6L833C5=0,0,D6L833C10/D6L833C5)</f>
        <v>0.38359580491606121</v>
      </c>
      <c r="AF40" s="16" t="s">
        <v>34174</v>
      </c>
      <c r="AG40" s="33">
        <f>CHOOSE(MIN(D6L833C9,RUN_YEARS),B7L808C5,B7L808C14,B7L808C23,B7L808C32,B7L808C41)</f>
        <v>7339.6154412238029</v>
      </c>
      <c r="AH40" s="16" t="s">
        <v>34175</v>
      </c>
      <c r="AI40" s="33">
        <f>IF(D6L833C15=0,0,D6L833C11/D6L833C15)</f>
        <v>6.7765838541275249E-3</v>
      </c>
      <c r="AJ40" s="16" t="s">
        <v>34176</v>
      </c>
      <c r="AK40" s="33">
        <f>IF(D6L833C5=0,0,D6L833C11/D6L833C5)</f>
        <v>1.6404195083938752E-2</v>
      </c>
      <c r="AL40" s="16" t="s">
        <v>34177</v>
      </c>
      <c r="AM40" s="33">
        <f>D6L833C8*CHOOSE(MIN(D6L833C9,RUN_YEARS),B7L808C4,B7L808C13,B7L808C22,B7L808C31,B7L808C40)</f>
        <v>382.99852915998923</v>
      </c>
      <c r="AN40" s="16" t="s">
        <v>34178</v>
      </c>
      <c r="AO40" s="33">
        <f>D6L833C8-D6L833C18</f>
        <v>1436.2014708400109</v>
      </c>
      <c r="AP40" s="16" t="s">
        <v>34179</v>
      </c>
      <c r="AQ40" s="33">
        <f>CHOOSE(MIN(D6L833C9,RUN_YEARS),B7L808C2,B7L808C11,B7L808C20,B7L808C29,B7L808C38)</f>
        <v>921.98105215628004</v>
      </c>
      <c r="AR40" s="16" t="s">
        <v>34180</v>
      </c>
      <c r="AS40" s="33">
        <f>IF(D6L833C20=0,0,D6L833C18/D6L833C20)</f>
        <v>0.41540824322175895</v>
      </c>
      <c r="AT40" s="16" t="s">
        <v>34181</v>
      </c>
      <c r="AU40" s="33">
        <f>IF(D6L833C5=0,0,D6L833C18/D6L833C5)</f>
        <v>0.12631877610817588</v>
      </c>
      <c r="AV40" s="16" t="s">
        <v>34182</v>
      </c>
      <c r="AW40" s="33">
        <f>CHOOSE(MIN(D6L833C9,RUN_YEARS),B7L808C1,B7L808C10,B7L808C19,B7L808C28,B7L808C37)</f>
        <v>3457.3254004334185</v>
      </c>
      <c r="AX40" s="16" t="s">
        <v>34183</v>
      </c>
      <c r="AY40" s="33">
        <f>IF(D6L833C23=0,0,D6L833C19/D6L833C23)</f>
        <v>0.41540824322175901</v>
      </c>
      <c r="AZ40" s="16" t="s">
        <v>34184</v>
      </c>
      <c r="BA40" s="33">
        <f>IF(D6L833C5=0,0,D6L833C19/D6L833C5)</f>
        <v>0.47368122389182415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26351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26351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26351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446237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7339.6154412238029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5547.7101153775702</v>
      </c>
      <c r="AN41" s="16" t="s">
        <v>34197</v>
      </c>
      <c r="AO41" s="33">
        <f>D6L834C8-D6L834C18</f>
        <v>20803.289884622431</v>
      </c>
      <c r="AP41" s="16" t="s">
        <v>34198</v>
      </c>
      <c r="AQ41" s="33">
        <f>CHOOSE(MIN(D6L834C9,RUN_YEARS),B7L808C2,B7L808C11,B7L808C20,B7L808C29,B7L808C38)</f>
        <v>921.98105215628004</v>
      </c>
      <c r="AR41" s="16" t="s">
        <v>34199</v>
      </c>
      <c r="AS41" s="33">
        <f>IF(D6L834C20=0,0,D6L834C18/D6L834C20)</f>
        <v>6.0171628282412986</v>
      </c>
      <c r="AT41" s="16" t="s">
        <v>34200</v>
      </c>
      <c r="AU41" s="33">
        <f>IF(D6L834C5=0,0,D6L834C18/D6L834C5)</f>
        <v>0.21053129351362643</v>
      </c>
      <c r="AV41" s="16" t="s">
        <v>34201</v>
      </c>
      <c r="AW41" s="33">
        <f>CHOOSE(MIN(D6L834C9,RUN_YEARS),B7L808C1,B7L808C10,B7L808C19,B7L808C28,B7L808C37)</f>
        <v>3457.3254004334185</v>
      </c>
      <c r="AX41" s="16" t="s">
        <v>34202</v>
      </c>
      <c r="AY41" s="33">
        <f>IF(D6L834C23=0,0,D6L834C19/D6L834C23)</f>
        <v>6.0171628282412994</v>
      </c>
      <c r="AZ41" s="16" t="s">
        <v>34203</v>
      </c>
      <c r="BA41" s="33">
        <f>IF(D6L834C5=0,0,D6L834C19/D6L834C5)</f>
        <v>0.78946870648637357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-1625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-1625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-1625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-1558.3579574714988</v>
      </c>
      <c r="X42" s="16" t="s">
        <v>34210</v>
      </c>
      <c r="Y42" s="33">
        <f>D6L835C7-D6L835C10</f>
        <v>-66.642042528501179</v>
      </c>
      <c r="Z42" s="16" t="s">
        <v>34211</v>
      </c>
      <c r="AA42" s="33">
        <f>CHOOSE(MIN(D6L835C9,RUN_YEARS),B7L808C7,B7L808C16,B7L808C25,B7L808C34,B7L808C43)</f>
        <v>446237</v>
      </c>
      <c r="AB42" s="16" t="s">
        <v>34212</v>
      </c>
      <c r="AC42" s="33">
        <f>IF(D6L835C12=0,0,D6L835C10/D6L835C12)</f>
        <v>-3.4922204063569332E-3</v>
      </c>
      <c r="AD42" s="16" t="s">
        <v>34213</v>
      </c>
      <c r="AE42" s="33">
        <f>IF(D6L835C5=0,0,D6L835C10/D6L835C5)</f>
        <v>0.95898951229015317</v>
      </c>
      <c r="AF42" s="16" t="s">
        <v>34214</v>
      </c>
      <c r="AG42" s="33">
        <f>CHOOSE(MIN(D6L835C9,RUN_YEARS),B7L808C5,B7L808C14,B7L808C23,B7L808C32,B7L808C41)</f>
        <v>7339.6154412238029</v>
      </c>
      <c r="AH42" s="16" t="s">
        <v>34215</v>
      </c>
      <c r="AI42" s="33">
        <f>IF(D6L835C15=0,0,D6L835C11/D6L835C15)</f>
        <v>-9.0797730565280576E-3</v>
      </c>
      <c r="AJ42" s="16" t="s">
        <v>34216</v>
      </c>
      <c r="AK42" s="33">
        <f>IF(D6L835C5=0,0,D6L835C11/D6L835C5)</f>
        <v>4.1010487709846881E-2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921.98105215628004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3457.3254004334185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-2474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-2474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-2474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446237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7339.6154412238029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-520.85442015271178</v>
      </c>
      <c r="AN43" s="16" t="s">
        <v>34238</v>
      </c>
      <c r="AO43" s="33">
        <f>D6L836C8-D6L836C18</f>
        <v>-1953.1455798472882</v>
      </c>
      <c r="AP43" s="16" t="s">
        <v>34239</v>
      </c>
      <c r="AQ43" s="33">
        <f>CHOOSE(MIN(D6L836C9,RUN_YEARS),B7L808C2,B7L808C11,B7L808C20,B7L808C29,B7L808C38)</f>
        <v>921.98105215628004</v>
      </c>
      <c r="AR43" s="16" t="s">
        <v>34240</v>
      </c>
      <c r="AS43" s="33">
        <f>IF(D6L836C20=0,0,D6L836C18/D6L836C20)</f>
        <v>-0.56492963595571222</v>
      </c>
      <c r="AT43" s="16" t="s">
        <v>34241</v>
      </c>
      <c r="AU43" s="33">
        <f>IF(D6L836C5=0,0,D6L836C18/D6L836C5)</f>
        <v>0.21053129351362643</v>
      </c>
      <c r="AV43" s="16" t="s">
        <v>34242</v>
      </c>
      <c r="AW43" s="33">
        <f>CHOOSE(MIN(D6L836C9,RUN_YEARS),B7L808C1,B7L808C10,B7L808C19,B7L808C28,B7L808C37)</f>
        <v>3457.3254004334185</v>
      </c>
      <c r="AX43" s="16" t="s">
        <v>34243</v>
      </c>
      <c r="AY43" s="33">
        <f>IF(D6L836C23=0,0,D6L836C19/D6L836C23)</f>
        <v>-0.56492963595571222</v>
      </c>
      <c r="AZ43" s="16" t="s">
        <v>34244</v>
      </c>
      <c r="BA43" s="33">
        <f>IF(D6L836C5=0,0,D6L836C19/D6L836C5)</f>
        <v>0.78946870648637357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25668.443141277901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25476.281762406164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-316.05911879691894</v>
      </c>
      <c r="R44" s="16" t="s">
        <v>34248</v>
      </c>
      <c r="S44" s="15">
        <f>SUM(D6L829C8:D6L836C8)</f>
        <v>25792.340881203083</v>
      </c>
      <c r="U44" s="21" t="str">
        <f>NULL_VALUE</f>
        <v>n/a</v>
      </c>
      <c r="V44" s="16" t="s">
        <v>34249</v>
      </c>
      <c r="W44" s="33">
        <f>SUM(D6L829C10:D6L836C10)</f>
        <v>-303.09738018991266</v>
      </c>
      <c r="X44" s="16" t="s">
        <v>34250</v>
      </c>
      <c r="Y44" s="33">
        <f>SUM(D6L829C11:D6L836C11)</f>
        <v>-12.961738607006083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-6.7922960263248639E-4</v>
      </c>
      <c r="AD44" s="16" t="s">
        <v>34252</v>
      </c>
      <c r="AE44" s="33">
        <f>IF(D6L837C5=0,0,D6L837C10/D6L837C5)</f>
        <v>-1.1897237713753639E-2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-1.7659969668444714E-3</v>
      </c>
      <c r="AJ44" s="16" t="s">
        <v>34254</v>
      </c>
      <c r="AK44" s="33">
        <f>IF(D6L837C5=0,0,D6L837C11/D6L837C5)</f>
        <v>-5.0877670171370728E-4</v>
      </c>
      <c r="AL44" s="16" t="s">
        <v>34255</v>
      </c>
      <c r="AM44" s="33">
        <f>SUM(D6L829C18:D6L836C18)</f>
        <v>5430.094888464072</v>
      </c>
      <c r="AN44" s="16" t="s">
        <v>34256</v>
      </c>
      <c r="AO44" s="33">
        <f>SUM(D6L829C19:D6L836C19)</f>
        <v>20362.245992739008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5.8895948845851613</v>
      </c>
      <c r="AT44" s="16" t="s">
        <v>34258</v>
      </c>
      <c r="AU44" s="33">
        <f>IF(D6L837C5=0,0,D6L837C18/D6L837C5)</f>
        <v>0.21314314777586346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5.8895948845851622</v>
      </c>
      <c r="AZ44" s="16" t="s">
        <v>34260</v>
      </c>
      <c r="BA44" s="33">
        <f>IF(D6L837C5=0,0,D6L837C19/D6L837C5)</f>
        <v>0.79926286663960378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1348.8271749526828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674.41358747634138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337.20679373817069</v>
      </c>
      <c r="R45" s="16" t="s">
        <v>34265</v>
      </c>
      <c r="S45" s="15">
        <f>D6L838C5-D6L838C7</f>
        <v>337.20679373817069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323.37777866789457</v>
      </c>
      <c r="X45" s="16" t="s">
        <v>34267</v>
      </c>
      <c r="Y45" s="33">
        <f>D6L838C7-D6L838C10</f>
        <v>13.829015070276114</v>
      </c>
      <c r="Z45" s="16" t="s">
        <v>34268</v>
      </c>
      <c r="AA45" s="33">
        <f>CHOOSE(MIN(D6L838C9,RUN_YEARS),B7L808C7,B7L808C16,B7L808C25,B7L808C34,B7L808C43)</f>
        <v>446237</v>
      </c>
      <c r="AB45" s="16" t="s">
        <v>34269</v>
      </c>
      <c r="AC45" s="33">
        <f>IF(D6L838C12=0,0,D6L838C10/D6L838C12)</f>
        <v>7.2467719769515881E-4</v>
      </c>
      <c r="AD45" s="16" t="s">
        <v>34270</v>
      </c>
      <c r="AE45" s="33">
        <f>IF(D6L838C5=0,0,D6L838C10/D6L838C5)</f>
        <v>0.47949475614507658</v>
      </c>
      <c r="AF45" s="16" t="s">
        <v>34271</v>
      </c>
      <c r="AG45" s="33">
        <f>CHOOSE(MIN(D6L838C9,RUN_YEARS),B7L808C5,B7L808C14,B7L808C23,B7L808C32,B7L808C41)</f>
        <v>7339.6154412238029</v>
      </c>
      <c r="AH45" s="16" t="s">
        <v>34272</v>
      </c>
      <c r="AI45" s="33">
        <f>IF(D6L838C15=0,0,D6L838C11/D6L838C15)</f>
        <v>1.8841607140074185E-3</v>
      </c>
      <c r="AJ45" s="16" t="s">
        <v>34273</v>
      </c>
      <c r="AK45" s="33">
        <f>IF(D6L838C5=0,0,D6L838C11/D6L838C5)</f>
        <v>2.050524385492343E-2</v>
      </c>
      <c r="AL45" s="16" t="s">
        <v>34274</v>
      </c>
      <c r="AM45" s="33">
        <f>D6L838C8*CHOOSE(MIN(D6L838C9,RUN_YEARS),B7L808C4,B7L808C13,B7L808C22,B7L808C31,B7L808C40)</f>
        <v>70.992582467279703</v>
      </c>
      <c r="AN45" s="16" t="s">
        <v>34275</v>
      </c>
      <c r="AO45" s="33">
        <f>D6L838C8-D6L838C18</f>
        <v>266.21421127089098</v>
      </c>
      <c r="AP45" s="16" t="s">
        <v>34276</v>
      </c>
      <c r="AQ45" s="33">
        <f>CHOOSE(MIN(D6L838C9,RUN_YEARS),B7L808C2,B7L808C11,B7L808C20,B7L808C29,B7L808C38)</f>
        <v>921.98105215628004</v>
      </c>
      <c r="AR45" s="16" t="s">
        <v>34277</v>
      </c>
      <c r="AS45" s="33">
        <f>IF(D6L838C20=0,0,D6L838C18/D6L838C20)</f>
        <v>7.7000044958891553E-2</v>
      </c>
      <c r="AT45" s="16" t="s">
        <v>34278</v>
      </c>
      <c r="AU45" s="33">
        <f>IF(D6L838C5=0,0,D6L838C18/D6L838C5)</f>
        <v>0.10526564675681321</v>
      </c>
      <c r="AV45" s="16" t="s">
        <v>34279</v>
      </c>
      <c r="AW45" s="33">
        <f>CHOOSE(MIN(D6L838C9,RUN_YEARS),B7L808C1,B7L808C10,B7L808C19,B7L808C28,B7L808C37)</f>
        <v>3457.3254004334185</v>
      </c>
      <c r="AX45" s="16" t="s">
        <v>34280</v>
      </c>
      <c r="AY45" s="33">
        <f>IF(D6L838C23=0,0,D6L838C19/D6L838C23)</f>
        <v>7.7000044958891553E-2</v>
      </c>
      <c r="AZ45" s="16" t="s">
        <v>34281</v>
      </c>
      <c r="BA45" s="33">
        <f>IF(D6L838C5=0,0,D6L838C19/D6L838C5)</f>
        <v>0.39473435324318679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13186.444836665634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13186.444836665634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5274.5779346662539</v>
      </c>
      <c r="R46" s="16" t="s">
        <v>34285</v>
      </c>
      <c r="S46" s="15">
        <f>D6L839C5-D6L839C7</f>
        <v>7911.8669019993804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5058.2649211019943</v>
      </c>
      <c r="X46" s="16" t="s">
        <v>34287</v>
      </c>
      <c r="Y46" s="33">
        <f>D6L839C7-D6L839C10</f>
        <v>216.31301356425956</v>
      </c>
      <c r="Z46" s="16" t="s">
        <v>34288</v>
      </c>
      <c r="AA46" s="33">
        <f>CHOOSE(MIN(D6L839C9,RUN_YEARS),B7L808C7,B7L808C16,B7L808C25,B7L808C34,B7L808C43)</f>
        <v>446237</v>
      </c>
      <c r="AB46" s="16" t="s">
        <v>34289</v>
      </c>
      <c r="AC46" s="33">
        <f>IF(D6L839C12=0,0,D6L839C10/D6L839C12)</f>
        <v>1.1335377660530154E-2</v>
      </c>
      <c r="AD46" s="16" t="s">
        <v>34290</v>
      </c>
      <c r="AE46" s="33">
        <f>IF(D6L839C5=0,0,D6L839C10/D6L839C5)</f>
        <v>0.38359580491606127</v>
      </c>
      <c r="AF46" s="16" t="s">
        <v>34291</v>
      </c>
      <c r="AG46" s="33">
        <f>CHOOSE(MIN(D6L839C9,RUN_YEARS),B7L808C5,B7L808C14,B7L808C23,B7L808C32,B7L808C41)</f>
        <v>7339.6154412238029</v>
      </c>
      <c r="AH46" s="16" t="s">
        <v>34292</v>
      </c>
      <c r="AI46" s="33">
        <f>IF(D6L839C15=0,0,D6L839C11/D6L839C15)</f>
        <v>2.9471981917378449E-2</v>
      </c>
      <c r="AJ46" s="16" t="s">
        <v>34293</v>
      </c>
      <c r="AK46" s="33">
        <f>IF(D6L839C5=0,0,D6L839C11/D6L839C5)</f>
        <v>1.6404195083938724E-2</v>
      </c>
      <c r="AL46" s="16" t="s">
        <v>34294</v>
      </c>
      <c r="AM46" s="33">
        <f>D6L839C8*CHOOSE(MIN(D6L839C9,RUN_YEARS),B7L808C4,B7L808C13,B7L808C22,B7L808C31,B7L808C40)</f>
        <v>1665.6955729855779</v>
      </c>
      <c r="AN46" s="16" t="s">
        <v>34295</v>
      </c>
      <c r="AO46" s="33">
        <f>D6L839C8-D6L839C18</f>
        <v>6246.1713290138023</v>
      </c>
      <c r="AP46" s="16" t="s">
        <v>34296</v>
      </c>
      <c r="AQ46" s="33">
        <f>CHOOSE(MIN(D6L839C9,RUN_YEARS),B7L808C2,B7L808C11,B7L808C20,B7L808C29,B7L808C38)</f>
        <v>921.98105215628004</v>
      </c>
      <c r="AR46" s="16" t="s">
        <v>34297</v>
      </c>
      <c r="AS46" s="33">
        <f>IF(D6L839C20=0,0,D6L839C18/D6L839C20)</f>
        <v>1.8066483786081482</v>
      </c>
      <c r="AT46" s="16" t="s">
        <v>34298</v>
      </c>
      <c r="AU46" s="33">
        <f>IF(D6L839C5=0,0,D6L839C18/D6L839C5)</f>
        <v>0.12631877610817585</v>
      </c>
      <c r="AV46" s="16" t="s">
        <v>34299</v>
      </c>
      <c r="AW46" s="33">
        <f>CHOOSE(MIN(D6L839C9,RUN_YEARS),B7L808C1,B7L808C10,B7L808C19,B7L808C28,B7L808C37)</f>
        <v>3457.3254004334185</v>
      </c>
      <c r="AX46" s="16" t="s">
        <v>34300</v>
      </c>
      <c r="AY46" s="33">
        <f>IF(D6L839C23=0,0,D6L839C19/D6L839C23)</f>
        <v>1.8066483786081482</v>
      </c>
      <c r="AZ46" s="16" t="s">
        <v>34301</v>
      </c>
      <c r="BA46" s="33">
        <f>IF(D6L839C5=0,0,D6L839C19/D6L839C5)</f>
        <v>0.4736812238918241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14535.272011618317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13860.858424141976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5611.7847284044246</v>
      </c>
      <c r="R47" s="16" t="s">
        <v>34305</v>
      </c>
      <c r="S47" s="15">
        <f>SUM(D6L838C8:D6L839C8)</f>
        <v>8249.0736957375502</v>
      </c>
      <c r="U47" s="21" t="str">
        <f>NULL_VALUE</f>
        <v>n/a</v>
      </c>
      <c r="V47" s="16" t="s">
        <v>34306</v>
      </c>
      <c r="W47" s="33">
        <f>SUM(D6L838C10:D6L839C10)</f>
        <v>5381.6426997698891</v>
      </c>
      <c r="X47" s="16" t="s">
        <v>34307</v>
      </c>
      <c r="Y47" s="33">
        <f>SUM(D6L838C11:D6L839C11)</f>
        <v>230.14202863453568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1.2060054858225313E-2</v>
      </c>
      <c r="AD47" s="16" t="s">
        <v>34309</v>
      </c>
      <c r="AE47" s="33">
        <f>IF(D6L840C5=0,0,D6L840C10/D6L840C5)</f>
        <v>0.38826186193464618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3.1356142631385864E-2</v>
      </c>
      <c r="AJ47" s="16" t="s">
        <v>34311</v>
      </c>
      <c r="AK47" s="33">
        <f>IF(D6L840C5=0,0,D6L840C11/D6L840C5)</f>
        <v>1.6603735612340482E-2</v>
      </c>
      <c r="AL47" s="16" t="s">
        <v>34312</v>
      </c>
      <c r="AM47" s="33">
        <f>SUM(D6L838C18:D6L839C18)</f>
        <v>1736.6881554528577</v>
      </c>
      <c r="AN47" s="16" t="s">
        <v>34313</v>
      </c>
      <c r="AO47" s="33">
        <f>SUM(D6L838C19:D6L839C19)</f>
        <v>6512.385540284693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1.8836484235670397</v>
      </c>
      <c r="AT47" s="16" t="s">
        <v>34315</v>
      </c>
      <c r="AU47" s="33">
        <f>IF(D6L840C5=0,0,D6L840C18/D6L840C5)</f>
        <v>0.12529441556289206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1.8836484235670397</v>
      </c>
      <c r="AZ47" s="16" t="s">
        <v>34317</v>
      </c>
      <c r="BA47" s="33">
        <f>IF(D6L840C5=0,0,D6L840C19/D6L840C5)</f>
        <v>0.4698399868901213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74976.566936500632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62429.652769287582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16841.981900977229</v>
      </c>
      <c r="R48" s="16" t="s">
        <v>34322</v>
      </c>
      <c r="S48" s="15">
        <f>SUM(D6L828C8,D6L837C8,D6L840C8)</f>
        <v>45587.67086831035</v>
      </c>
      <c r="U48" s="21" t="str">
        <f>NULL_VALUE</f>
        <v>n/a</v>
      </c>
      <c r="V48" s="16" t="s">
        <v>34323</v>
      </c>
      <c r="W48" s="33">
        <f>SUM(D6L828C10,D6L837C10,D6L840C10)</f>
        <v>16117.114705793598</v>
      </c>
      <c r="X48" s="16" t="s">
        <v>34324</v>
      </c>
      <c r="Y48" s="33">
        <f>SUM(D6L828C11,D6L837C11,D6L840C11)</f>
        <v>724.86719518362986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3.9402109318048009E-2</v>
      </c>
      <c r="AD48" s="16" t="s">
        <v>34326</v>
      </c>
      <c r="AE48" s="33">
        <f>IF(D6L841C5=0,0,D6L841C10/D6L841C5)</f>
        <v>0.2581644137178743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0.102445484226925</v>
      </c>
      <c r="AJ48" s="16" t="s">
        <v>34328</v>
      </c>
      <c r="AK48" s="33">
        <f>IF(D6L841C5=0,0,D6L841C11/D6L841C5)</f>
        <v>1.1610943886912502E-2</v>
      </c>
      <c r="AL48" s="16" t="s">
        <v>34329</v>
      </c>
      <c r="AM48" s="33">
        <f>SUM(D6L828C18,D6L837C18,D6L840C18)</f>
        <v>9355.9940187024895</v>
      </c>
      <c r="AN48" s="16" t="s">
        <v>34330</v>
      </c>
      <c r="AO48" s="33">
        <f>SUM(D6L828C19,D6L837C19,D6L840C19)</f>
        <v>36231.676849607858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10.632088090934852</v>
      </c>
      <c r="AT48" s="16" t="s">
        <v>34332</v>
      </c>
      <c r="AU48" s="33">
        <f>IF(D6L841C5=0,0,D6L841C18/D6L841C5)</f>
        <v>0.14986458523609142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10.632088090934852</v>
      </c>
      <c r="AZ48" s="16" t="s">
        <v>34334</v>
      </c>
      <c r="BA48" s="33">
        <f>IF(D6L841C5=0,0,D6L841C19/D6L841C5)</f>
        <v>0.58036005715912165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984E78-7C1A-4AED-A982-7355B10CB6B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36370.027774066664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31278.223885697331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15639.111942848665</v>
      </c>
      <c r="R8" s="16" t="s">
        <v>34344</v>
      </c>
      <c r="S8" s="15">
        <f>D6L901C5-D6L901C7</f>
        <v>15639.111942848665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15228.706143845191</v>
      </c>
      <c r="X8" s="16" t="s">
        <v>34346</v>
      </c>
      <c r="Y8" s="33">
        <f>D6L901C7-D6L901C10</f>
        <v>410.40579900347439</v>
      </c>
      <c r="Z8" s="16" t="s">
        <v>34347</v>
      </c>
      <c r="AA8" s="33">
        <f>CHOOSE(MIN(D6L901C9,RUN_YEARS),B7L809C7,B7L809C16,B7L809C25,B7L809C34,B7L809C43)</f>
        <v>144420.33333333334</v>
      </c>
      <c r="AB8" s="16" t="s">
        <v>34348</v>
      </c>
      <c r="AC8" s="33">
        <f>IF(D6L901C12=0,0,D6L901C10/D6L901C12)</f>
        <v>0.10544710562809846</v>
      </c>
      <c r="AD8" s="16" t="s">
        <v>34349</v>
      </c>
      <c r="AE8" s="33">
        <f>IF(D6L901C5=0,0,D6L901C10/D6L901C5)</f>
        <v>0.48687886497317573</v>
      </c>
      <c r="AF8" s="16" t="s">
        <v>34350</v>
      </c>
      <c r="AG8" s="33">
        <f>CHOOSE(MIN(D6L901C9,RUN_YEARS),B7L809C5,B7L809C14,B7L809C23,B7L809C32,B7L809C41)</f>
        <v>1496.9437358368209</v>
      </c>
      <c r="AH8" s="16" t="s">
        <v>34351</v>
      </c>
      <c r="AI8" s="33">
        <f>IF(D6L901C15=0,0,D6L901C11/D6L901C15)</f>
        <v>0.27416247463305593</v>
      </c>
      <c r="AJ8" s="16" t="s">
        <v>34352</v>
      </c>
      <c r="AK8" s="33">
        <f>IF(D6L901C5=0,0,D6L901C11/D6L901C5)</f>
        <v>1.3121135026824257E-2</v>
      </c>
      <c r="AL8" s="16" t="s">
        <v>34353</v>
      </c>
      <c r="AM8" s="33">
        <f>D6L901C8*CHOOSE(MIN(D6L901C9,RUN_YEARS),B7L809C4,B7L809C13,B7L809C22,B7L809C31,B7L809C40)</f>
        <v>4540.7467229251342</v>
      </c>
      <c r="AN8" s="16" t="s">
        <v>34354</v>
      </c>
      <c r="AO8" s="33">
        <f>D6L901C8-D6L901C18</f>
        <v>11098.365219923531</v>
      </c>
      <c r="AP8" s="16" t="s">
        <v>34355</v>
      </c>
      <c r="AQ8" s="33">
        <f>CHOOSE(MIN(D6L901C9,RUN_YEARS),B7L809C2,B7L809C11,B7L809C20,B7L809C29,B7L809C38)</f>
        <v>279.95588424441695</v>
      </c>
      <c r="AR8" s="16" t="s">
        <v>34356</v>
      </c>
      <c r="AS8" s="33">
        <f>IF(D6L901C20=0,0,D6L901C18/D6L901C20)</f>
        <v>16.21950806706678</v>
      </c>
      <c r="AT8" s="16" t="s">
        <v>34357</v>
      </c>
      <c r="AU8" s="33">
        <f>IF(D6L901C5=0,0,D6L901C18/D6L901C5)</f>
        <v>0.1451727802550033</v>
      </c>
      <c r="AV8" s="16" t="s">
        <v>34358</v>
      </c>
      <c r="AW8" s="33">
        <f>CHOOSE(MIN(D6L901C9,RUN_YEARS),B7L809C1,B7L809C10,B7L809C19,B7L809C28,B7L809C37)</f>
        <v>684.26028545578561</v>
      </c>
      <c r="AX8" s="16" t="s">
        <v>34359</v>
      </c>
      <c r="AY8" s="33">
        <f>IF(D6L901C23=0,0,D6L901C19/D6L901C23)</f>
        <v>16.21950806706678</v>
      </c>
      <c r="AZ8" s="16" t="s">
        <v>34360</v>
      </c>
      <c r="BA8" s="33">
        <f>IF(D6L901C5=0,0,D6L901C19/D6L901C5)</f>
        <v>0.3548272197449967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53.13061663560174</v>
      </c>
      <c r="J9" s="16" t="s">
        <v>34381</v>
      </c>
      <c r="K9" s="21">
        <f>IF(FLOW_THRU_100PCT="Y",1,INDEX(VariabilityMatrix,D6L902C1,D6L902C9))</f>
        <v>0.62047015002265882</v>
      </c>
      <c r="L9" s="16" t="s">
        <v>34361</v>
      </c>
      <c r="M9" s="15">
        <f>IF(D6L902C2&lt;&gt;0,D6L902C2*D6L902C4,D6L902C3*D6L902C4)</f>
        <v>32.965961674688181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16.48298083734409</v>
      </c>
      <c r="R9" s="16" t="s">
        <v>34363</v>
      </c>
      <c r="S9" s="15">
        <f>D6L902C5-D6L902C7</f>
        <v>16.48298083734409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16.045631393599159</v>
      </c>
      <c r="X9" s="16" t="s">
        <v>34365</v>
      </c>
      <c r="Y9" s="33">
        <f>D6L902C7-D6L902C10</f>
        <v>0.43734944374493168</v>
      </c>
      <c r="Z9" s="16" t="s">
        <v>34366</v>
      </c>
      <c r="AA9" s="33">
        <f>CHOOSE(MIN(D6L902C9,RUN_YEARS),B7L809C7,B7L809C16,B7L809C25,B7L809C34,B7L809C43)</f>
        <v>153629</v>
      </c>
      <c r="AB9" s="16" t="s">
        <v>34367</v>
      </c>
      <c r="AC9" s="33">
        <f>IF(D6L902C12=0,0,D6L902C10/D6L902C12)</f>
        <v>1.0444402680222588E-4</v>
      </c>
      <c r="AD9" s="16" t="s">
        <v>34368</v>
      </c>
      <c r="AE9" s="33">
        <f>IF(D6L902C5=0,0,D6L902C10/D6L902C5)</f>
        <v>0.48673330242688673</v>
      </c>
      <c r="AF9" s="16" t="s">
        <v>34369</v>
      </c>
      <c r="AG9" s="33">
        <f>CHOOSE(MIN(D6L902C9,RUN_YEARS),B7L809C5,B7L809C14,B7L809C23,B7L809C32,B7L809C41)</f>
        <v>1610.5403982154492</v>
      </c>
      <c r="AH9" s="16" t="s">
        <v>34370</v>
      </c>
      <c r="AI9" s="33">
        <f>IF(D6L902C15=0,0,D6L902C11/D6L902C15)</f>
        <v>2.7155446968578649E-4</v>
      </c>
      <c r="AJ9" s="16" t="s">
        <v>34371</v>
      </c>
      <c r="AK9" s="33">
        <f>IF(D6L902C5=0,0,D6L902C11/D6L902C5)</f>
        <v>1.3266697573113297E-2</v>
      </c>
      <c r="AL9" s="16" t="s">
        <v>34372</v>
      </c>
      <c r="AM9" s="33">
        <f>D6L902C8*CHOOSE(MIN(D6L902C9,RUN_YEARS),B7L809C4,B7L809C13,B7L809C22,B7L809C31,B7L809C40)</f>
        <v>4.8326878262153032</v>
      </c>
      <c r="AN9" s="16" t="s">
        <v>34373</v>
      </c>
      <c r="AO9" s="33">
        <f>D6L902C8-D6L902C18</f>
        <v>11.650293011128788</v>
      </c>
      <c r="AP9" s="16" t="s">
        <v>34374</v>
      </c>
      <c r="AQ9" s="33">
        <f>CHOOSE(MIN(D6L902C9,RUN_YEARS),B7L809C2,B7L809C11,B7L809C20,B7L809C29,B7L809C38)</f>
        <v>305.26347141901891</v>
      </c>
      <c r="AR9" s="16" t="s">
        <v>34375</v>
      </c>
      <c r="AS9" s="33">
        <f>IF(D6L902C20=0,0,D6L902C18/D6L902C20)</f>
        <v>1.5831202481418845E-2</v>
      </c>
      <c r="AT9" s="16" t="s">
        <v>34376</v>
      </c>
      <c r="AU9" s="33">
        <f>IF(D6L902C5=0,0,D6L902C18/D6L902C5)</f>
        <v>0.1465962945023358</v>
      </c>
      <c r="AV9" s="16" t="s">
        <v>34377</v>
      </c>
      <c r="AW9" s="33">
        <f>CHOOSE(MIN(D6L902C9,RUN_YEARS),B7L809C1,B7L809C10,B7L809C19,B7L809C28,B7L809C37)</f>
        <v>735.90701810571795</v>
      </c>
      <c r="AX9" s="16" t="s">
        <v>34378</v>
      </c>
      <c r="AY9" s="33">
        <f>IF(D6L902C23=0,0,D6L902C19/D6L902C23)</f>
        <v>1.5831202481418848E-2</v>
      </c>
      <c r="AZ9" s="16" t="s">
        <v>34379</v>
      </c>
      <c r="BA9" s="33">
        <f>IF(D6L902C5=0,0,D6L902C19/D6L902C5)</f>
        <v>0.35340370549766426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5.593007098092901</v>
      </c>
      <c r="J10" s="16" t="s">
        <v>34402</v>
      </c>
      <c r="K10" s="21">
        <f>IF(FLOW_THRU_100PCT="Y",1,INDEX(VariabilityMatrix,D6L903C1,D6L903C9))</f>
        <v>0.62047015002265882</v>
      </c>
      <c r="L10" s="16" t="s">
        <v>34382</v>
      </c>
      <c r="M10" s="15">
        <f>IF(D6L903C2&lt;&gt;0,D6L903C2*D6L903C4,D6L903C3*D6L903C4)</f>
        <v>3.470293953231498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1.735146976615749</v>
      </c>
      <c r="R10" s="16" t="s">
        <v>34384</v>
      </c>
      <c r="S10" s="15">
        <f>D6L903C5-D6L903C7</f>
        <v>1.735146976615749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1.6891076362484228</v>
      </c>
      <c r="X10" s="16" t="s">
        <v>34386</v>
      </c>
      <c r="Y10" s="33">
        <f>D6L903C7-D6L903C10</f>
        <v>4.6039340367326265E-2</v>
      </c>
      <c r="Z10" s="16" t="s">
        <v>34387</v>
      </c>
      <c r="AA10" s="33">
        <f>CHOOSE(MIN(D6L903C9,RUN_YEARS),B7L809C7,B7L809C16,B7L809C25,B7L809C34,B7L809C43)</f>
        <v>153629</v>
      </c>
      <c r="AB10" s="16" t="s">
        <v>34388</v>
      </c>
      <c r="AC10" s="33">
        <f>IF(D6L903C12=0,0,D6L903C10/D6L903C12)</f>
        <v>1.0994718681033025E-5</v>
      </c>
      <c r="AD10" s="16" t="s">
        <v>34389</v>
      </c>
      <c r="AE10" s="33">
        <f>IF(D6L903C5=0,0,D6L903C10/D6L903C5)</f>
        <v>0.48673330242688667</v>
      </c>
      <c r="AF10" s="16" t="s">
        <v>34390</v>
      </c>
      <c r="AG10" s="33">
        <f>CHOOSE(MIN(D6L903C9,RUN_YEARS),B7L809C5,B7L809C14,B7L809C23,B7L809C32,B7L809C41)</f>
        <v>1610.5403982154492</v>
      </c>
      <c r="AH10" s="16" t="s">
        <v>34391</v>
      </c>
      <c r="AI10" s="33">
        <f>IF(D6L903C15=0,0,D6L903C11/D6L903C15)</f>
        <v>2.8586268570685911E-5</v>
      </c>
      <c r="AJ10" s="16" t="s">
        <v>34392</v>
      </c>
      <c r="AK10" s="33">
        <f>IF(D6L903C5=0,0,D6L903C11/D6L903C5)</f>
        <v>1.3266697573113355E-2</v>
      </c>
      <c r="AL10" s="16" t="s">
        <v>34393</v>
      </c>
      <c r="AM10" s="33">
        <f>D6L903C8*CHOOSE(MIN(D6L903C9,RUN_YEARS),B7L809C4,B7L809C13,B7L809C22,B7L809C31,B7L809C40)</f>
        <v>0.50873223437759985</v>
      </c>
      <c r="AN10" s="16" t="s">
        <v>34394</v>
      </c>
      <c r="AO10" s="33">
        <f>D6L903C8-D6L903C18</f>
        <v>1.2264147422381493</v>
      </c>
      <c r="AP10" s="16" t="s">
        <v>34395</v>
      </c>
      <c r="AQ10" s="33">
        <f>CHOOSE(MIN(D6L903C9,RUN_YEARS),B7L809C2,B7L809C11,B7L809C20,B7L809C29,B7L809C38)</f>
        <v>305.26347141901891</v>
      </c>
      <c r="AR10" s="16" t="s">
        <v>34396</v>
      </c>
      <c r="AS10" s="33">
        <f>IF(D6L903C20=0,0,D6L903C18/D6L903C20)</f>
        <v>1.666534918222463E-3</v>
      </c>
      <c r="AT10" s="16" t="s">
        <v>34397</v>
      </c>
      <c r="AU10" s="33">
        <f>IF(D6L903C5=0,0,D6L903C18/D6L903C5)</f>
        <v>0.1465962945023358</v>
      </c>
      <c r="AV10" s="16" t="s">
        <v>34398</v>
      </c>
      <c r="AW10" s="33">
        <f>CHOOSE(MIN(D6L903C9,RUN_YEARS),B7L809C1,B7L809C10,B7L809C19,B7L809C28,B7L809C37)</f>
        <v>735.90701810571795</v>
      </c>
      <c r="AX10" s="16" t="s">
        <v>34399</v>
      </c>
      <c r="AY10" s="33">
        <f>IF(D6L903C23=0,0,D6L903C19/D6L903C23)</f>
        <v>1.666534918222463E-3</v>
      </c>
      <c r="AZ10" s="16" t="s">
        <v>34400</v>
      </c>
      <c r="BA10" s="33">
        <f>IF(D6L903C5=0,0,D6L903C19/D6L903C5)</f>
        <v>0.3534037054976642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2.0346487944424272</v>
      </c>
      <c r="J11" s="16" t="s">
        <v>34423</v>
      </c>
      <c r="K11" s="21">
        <f>IF(FLOW_THRU_100PCT="Y",1,INDEX(VariabilityMatrix,D6L904C1,D6L904C9))</f>
        <v>0.62502485848003075</v>
      </c>
      <c r="L11" s="16" t="s">
        <v>34403</v>
      </c>
      <c r="M11" s="15">
        <f>IF(D6L904C2&lt;&gt;0,D6L904C2*D6L904C4,D6L904C3*D6L904C4)</f>
        <v>1.2717060748029432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0.63585303740147159</v>
      </c>
      <c r="R11" s="16" t="s">
        <v>34405</v>
      </c>
      <c r="S11" s="15">
        <f>D6L904C5-D6L904C7</f>
        <v>0.63585303740147159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0.61978944711410455</v>
      </c>
      <c r="X11" s="16" t="s">
        <v>34407</v>
      </c>
      <c r="Y11" s="33">
        <f>D6L904C7-D6L904C10</f>
        <v>1.6063590287367036E-2</v>
      </c>
      <c r="Z11" s="16" t="s">
        <v>34408</v>
      </c>
      <c r="AA11" s="33">
        <f>CHOOSE(MIN(D6L904C9,RUN_YEARS),B7L809C7,B7L809C16,B7L809C25,B7L809C34,B7L809C43)</f>
        <v>150639</v>
      </c>
      <c r="AB11" s="16" t="s">
        <v>34409</v>
      </c>
      <c r="AC11" s="33">
        <f>IF(D6L904C12=0,0,D6L904C10/D6L904C12)</f>
        <v>4.1144022936563875E-6</v>
      </c>
      <c r="AD11" s="16" t="s">
        <v>34410</v>
      </c>
      <c r="AE11" s="33">
        <f>IF(D6L904C5=0,0,D6L904C10/D6L904C5)</f>
        <v>0.4873684724751699</v>
      </c>
      <c r="AF11" s="16" t="s">
        <v>34411</v>
      </c>
      <c r="AG11" s="33">
        <f>CHOOSE(MIN(D6L904C9,RUN_YEARS),B7L809C5,B7L809C14,B7L809C23,B7L809C32,B7L809C41)</f>
        <v>1501.6285515408636</v>
      </c>
      <c r="AH11" s="16" t="s">
        <v>34412</v>
      </c>
      <c r="AI11" s="33">
        <f>IF(D6L904C15=0,0,D6L904C11/D6L904C15)</f>
        <v>1.0697445963506574E-5</v>
      </c>
      <c r="AJ11" s="16" t="s">
        <v>34413</v>
      </c>
      <c r="AK11" s="33">
        <f>IF(D6L904C5=0,0,D6L904C11/D6L904C5)</f>
        <v>1.263152752483011E-2</v>
      </c>
      <c r="AL11" s="16" t="s">
        <v>34414</v>
      </c>
      <c r="AM11" s="33">
        <f>D6L904C8*CHOOSE(MIN(D6L904C9,RUN_YEARS),B7L809C4,B7L809C13,B7L809C22,B7L809C31,B7L809C40)</f>
        <v>0.19802720084468692</v>
      </c>
      <c r="AN11" s="16" t="s">
        <v>34415</v>
      </c>
      <c r="AO11" s="33">
        <f>D6L904C8-D6L904C18</f>
        <v>0.43782583655678464</v>
      </c>
      <c r="AP11" s="16" t="s">
        <v>34416</v>
      </c>
      <c r="AQ11" s="33">
        <f>CHOOSE(MIN(D6L904C9,RUN_YEARS),B7L809C2,B7L809C11,B7L809C20,B7L809C29,B7L809C38)</f>
        <v>311.23887915114585</v>
      </c>
      <c r="AR11" s="16" t="s">
        <v>34417</v>
      </c>
      <c r="AS11" s="33">
        <f>IF(D6L904C20=0,0,D6L904C18/D6L904C20)</f>
        <v>6.3625470373359001E-4</v>
      </c>
      <c r="AT11" s="16" t="s">
        <v>34418</v>
      </c>
      <c r="AU11" s="33">
        <f>IF(D6L904C5=0,0,D6L904C18/D6L904C5)</f>
        <v>0.15571774387833459</v>
      </c>
      <c r="AV11" s="16" t="s">
        <v>34419</v>
      </c>
      <c r="AW11" s="33">
        <f>CHOOSE(MIN(D6L904C9,RUN_YEARS),B7L809C1,B7L809C10,B7L809C19,B7L809C28,B7L809C37)</f>
        <v>688.12982283288443</v>
      </c>
      <c r="AX11" s="16" t="s">
        <v>34420</v>
      </c>
      <c r="AY11" s="33">
        <f>IF(D6L904C23=0,0,D6L904C19/D6L904C23)</f>
        <v>6.3625470373359001E-4</v>
      </c>
      <c r="AZ11" s="16" t="s">
        <v>34421</v>
      </c>
      <c r="BA11" s="33">
        <f>IF(D6L904C5=0,0,D6L904C19/D6L904C5)</f>
        <v>0.34428225612166541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314.17815253626412</v>
      </c>
      <c r="J12" s="16" t="s">
        <v>34444</v>
      </c>
      <c r="K12" s="21">
        <f>IF(FLOW_THRU_100PCT="Y",1,INDEX(VariabilityMatrix,D6L905C1,D6L905C9))</f>
        <v>0.2941362164016772</v>
      </c>
      <c r="L12" s="16" t="s">
        <v>34424</v>
      </c>
      <c r="M12" s="15">
        <f>IF(D6L905C2&lt;&gt;0,D6L905C2*D6L905C4,D6L905C3*D6L905C4)</f>
        <v>92.411173063085727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46.205586531542863</v>
      </c>
      <c r="R12" s="16" t="s">
        <v>34426</v>
      </c>
      <c r="S12" s="15">
        <f>D6L905C5-D6L905C7</f>
        <v>46.205586531542863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44.979595446138269</v>
      </c>
      <c r="X12" s="16" t="s">
        <v>34428</v>
      </c>
      <c r="Y12" s="33">
        <f>D6L905C7-D6L905C10</f>
        <v>1.2259910854045941</v>
      </c>
      <c r="Z12" s="16" t="s">
        <v>34429</v>
      </c>
      <c r="AA12" s="33">
        <f>CHOOSE(MIN(D6L905C9,RUN_YEARS),B7L809C7,B7L809C16,B7L809C25,B7L809C34,B7L809C43)</f>
        <v>153629</v>
      </c>
      <c r="AB12" s="16" t="s">
        <v>34430</v>
      </c>
      <c r="AC12" s="33">
        <f>IF(D6L905C12=0,0,D6L905C10/D6L905C12)</f>
        <v>2.9278063025951003E-4</v>
      </c>
      <c r="AD12" s="16" t="s">
        <v>34431</v>
      </c>
      <c r="AE12" s="33">
        <f>IF(D6L905C5=0,0,D6L905C10/D6L905C5)</f>
        <v>0.48673330242688667</v>
      </c>
      <c r="AF12" s="16" t="s">
        <v>34432</v>
      </c>
      <c r="AG12" s="33">
        <f>CHOOSE(MIN(D6L905C9,RUN_YEARS),B7L809C5,B7L809C14,B7L809C23,B7L809C32,B7L809C41)</f>
        <v>1610.5403982154492</v>
      </c>
      <c r="AH12" s="16" t="s">
        <v>34433</v>
      </c>
      <c r="AI12" s="33">
        <f>IF(D6L905C15=0,0,D6L905C11/D6L905C15)</f>
        <v>7.6122963867472507E-4</v>
      </c>
      <c r="AJ12" s="16" t="s">
        <v>34434</v>
      </c>
      <c r="AK12" s="33">
        <f>IF(D6L905C5=0,0,D6L905C11/D6L905C5)</f>
        <v>1.3266697573113316E-2</v>
      </c>
      <c r="AL12" s="16" t="s">
        <v>34435</v>
      </c>
      <c r="AM12" s="33">
        <f>D6L905C8*CHOOSE(MIN(D6L905C9,RUN_YEARS),B7L809C4,B7L809C13,B7L809C22,B7L809C31,B7L809C40)</f>
        <v>13.547135541662437</v>
      </c>
      <c r="AN12" s="16" t="s">
        <v>34436</v>
      </c>
      <c r="AO12" s="33">
        <f>D6L905C8-D6L905C18</f>
        <v>32.658450989880428</v>
      </c>
      <c r="AP12" s="16" t="s">
        <v>34437</v>
      </c>
      <c r="AQ12" s="33">
        <f>CHOOSE(MIN(D6L905C9,RUN_YEARS),B7L809C2,B7L809C11,B7L809C20,B7L809C29,B7L809C38)</f>
        <v>305.26347141901891</v>
      </c>
      <c r="AR12" s="16" t="s">
        <v>34438</v>
      </c>
      <c r="AS12" s="33">
        <f>IF(D6L905C20=0,0,D6L905C18/D6L905C20)</f>
        <v>4.4378501884580236E-2</v>
      </c>
      <c r="AT12" s="16" t="s">
        <v>34439</v>
      </c>
      <c r="AU12" s="33">
        <f>IF(D6L905C5=0,0,D6L905C18/D6L905C5)</f>
        <v>0.1465962945023358</v>
      </c>
      <c r="AV12" s="16" t="s">
        <v>34440</v>
      </c>
      <c r="AW12" s="33">
        <f>CHOOSE(MIN(D6L905C9,RUN_YEARS),B7L809C1,B7L809C10,B7L809C19,B7L809C28,B7L809C37)</f>
        <v>735.90701810571795</v>
      </c>
      <c r="AX12" s="16" t="s">
        <v>34441</v>
      </c>
      <c r="AY12" s="33">
        <f>IF(D6L905C23=0,0,D6L905C19/D6L905C23)</f>
        <v>4.4378501884580236E-2</v>
      </c>
      <c r="AZ12" s="16" t="s">
        <v>34442</v>
      </c>
      <c r="BA12" s="33">
        <f>IF(D6L905C5=0,0,D6L905C19/D6L905C5)</f>
        <v>0.3534037054976642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97.687161819845969</v>
      </c>
      <c r="J13" s="16" t="s">
        <v>34465</v>
      </c>
      <c r="K13" s="21">
        <f>IF(FLOW_THRU_100PCT="Y",1,INDEX(VariabilityMatrix,D6L906C1,D6L906C9))</f>
        <v>0.62047015002265882</v>
      </c>
      <c r="L13" s="16" t="s">
        <v>34445</v>
      </c>
      <c r="M13" s="15">
        <f>IF(D6L906C2&lt;&gt;0,D6L906C2*D6L906C4,D6L906C3*D6L906C4)</f>
        <v>60.611967949647578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30.305983974823789</v>
      </c>
      <c r="R13" s="16" t="s">
        <v>34447</v>
      </c>
      <c r="S13" s="15">
        <f>D6L906C5-D6L906C7</f>
        <v>30.305983974823789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29.501863326724578</v>
      </c>
      <c r="X13" s="16" t="s">
        <v>34449</v>
      </c>
      <c r="Y13" s="33">
        <f>D6L906C7-D6L906C10</f>
        <v>0.80412064809921091</v>
      </c>
      <c r="Z13" s="16" t="s">
        <v>34450</v>
      </c>
      <c r="AA13" s="33">
        <f>CHOOSE(MIN(D6L906C9,RUN_YEARS),B7L809C7,B7L809C16,B7L809C25,B7L809C34,B7L809C43)</f>
        <v>153629</v>
      </c>
      <c r="AB13" s="16" t="s">
        <v>34451</v>
      </c>
      <c r="AC13" s="33">
        <f>IF(D6L906C12=0,0,D6L906C10/D6L906C12)</f>
        <v>1.9203316643813718E-4</v>
      </c>
      <c r="AD13" s="16" t="s">
        <v>34452</v>
      </c>
      <c r="AE13" s="33">
        <f>IF(D6L906C5=0,0,D6L906C10/D6L906C5)</f>
        <v>0.48673330242688667</v>
      </c>
      <c r="AF13" s="16" t="s">
        <v>34453</v>
      </c>
      <c r="AG13" s="33">
        <f>CHOOSE(MIN(D6L906C9,RUN_YEARS),B7L809C5,B7L809C14,B7L809C23,B7L809C32,B7L809C41)</f>
        <v>1610.5403982154492</v>
      </c>
      <c r="AH13" s="16" t="s">
        <v>34454</v>
      </c>
      <c r="AI13" s="33">
        <f>IF(D6L906C15=0,0,D6L906C11/D6L906C15)</f>
        <v>4.9928623273915547E-4</v>
      </c>
      <c r="AJ13" s="16" t="s">
        <v>34455</v>
      </c>
      <c r="AK13" s="33">
        <f>IF(D6L906C5=0,0,D6L906C11/D6L906C5)</f>
        <v>1.3266697573113304E-2</v>
      </c>
      <c r="AL13" s="16" t="s">
        <v>34456</v>
      </c>
      <c r="AM13" s="33">
        <f>D6L906C8*CHOOSE(MIN(D6L906C9,RUN_YEARS),B7L809C4,B7L809C13,B7L809C22,B7L809C31,B7L809C40)</f>
        <v>8.8854899039126742</v>
      </c>
      <c r="AN13" s="16" t="s">
        <v>34457</v>
      </c>
      <c r="AO13" s="33">
        <f>D6L906C8-D6L906C18</f>
        <v>21.420494070911115</v>
      </c>
      <c r="AP13" s="16" t="s">
        <v>34458</v>
      </c>
      <c r="AQ13" s="33">
        <f>CHOOSE(MIN(D6L906C9,RUN_YEARS),B7L809C2,B7L809C11,B7L809C20,B7L809C29,B7L809C38)</f>
        <v>305.26347141901891</v>
      </c>
      <c r="AR13" s="16" t="s">
        <v>34459</v>
      </c>
      <c r="AS13" s="33">
        <f>IF(D6L906C20=0,0,D6L906C18/D6L906C20)</f>
        <v>2.9107609445075188E-2</v>
      </c>
      <c r="AT13" s="16" t="s">
        <v>34460</v>
      </c>
      <c r="AU13" s="33">
        <f>IF(D6L906C5=0,0,D6L906C18/D6L906C5)</f>
        <v>0.1465962945023358</v>
      </c>
      <c r="AV13" s="16" t="s">
        <v>34461</v>
      </c>
      <c r="AW13" s="33">
        <f>CHOOSE(MIN(D6L906C9,RUN_YEARS),B7L809C1,B7L809C10,B7L809C19,B7L809C28,B7L809C37)</f>
        <v>735.90701810571795</v>
      </c>
      <c r="AX13" s="16" t="s">
        <v>34462</v>
      </c>
      <c r="AY13" s="33">
        <f>IF(D6L906C23=0,0,D6L906C19/D6L906C23)</f>
        <v>2.9107609445075192E-2</v>
      </c>
      <c r="AZ13" s="16" t="s">
        <v>34463</v>
      </c>
      <c r="BA13" s="33">
        <f>IF(D6L906C5=0,0,D6L906C19/D6L906C5)</f>
        <v>0.3534037054976642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1.7680076053990588</v>
      </c>
      <c r="J14" s="16" t="s">
        <v>34486</v>
      </c>
      <c r="K14" s="21">
        <f>IF(FLOW_THRU_100PCT="Y",1,INDEX(VariabilityMatrix,D6L907C1,D6L907C9))</f>
        <v>0.62502485848003075</v>
      </c>
      <c r="L14" s="16" t="s">
        <v>34466</v>
      </c>
      <c r="M14" s="15">
        <f>IF(D6L907C2&lt;&gt;0,D6L907C2*D6L907C4,D6L907C3*D6L907C4)</f>
        <v>1.1050487033561647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0.55252435167808234</v>
      </c>
      <c r="R14" s="16" t="s">
        <v>34468</v>
      </c>
      <c r="S14" s="15">
        <f>D6L907C5-D6L907C7</f>
        <v>0.55252435167808234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0.53856589856536108</v>
      </c>
      <c r="X14" s="16" t="s">
        <v>34470</v>
      </c>
      <c r="Y14" s="33">
        <f>D6L907C7-D6L907C10</f>
        <v>1.3958453112721259E-2</v>
      </c>
      <c r="Z14" s="16" t="s">
        <v>34471</v>
      </c>
      <c r="AA14" s="33">
        <f>CHOOSE(MIN(D6L907C9,RUN_YEARS),B7L809C7,B7L809C16,B7L809C25,B7L809C34,B7L809C43)</f>
        <v>150639</v>
      </c>
      <c r="AB14" s="16" t="s">
        <v>34472</v>
      </c>
      <c r="AC14" s="33">
        <f>IF(D6L907C12=0,0,D6L907C10/D6L907C12)</f>
        <v>3.575208933711463E-6</v>
      </c>
      <c r="AD14" s="16" t="s">
        <v>34473</v>
      </c>
      <c r="AE14" s="33">
        <f>IF(D6L907C5=0,0,D6L907C10/D6L907C5)</f>
        <v>0.48736847247516984</v>
      </c>
      <c r="AF14" s="16" t="s">
        <v>34474</v>
      </c>
      <c r="AG14" s="33">
        <f>CHOOSE(MIN(D6L907C9,RUN_YEARS),B7L809C5,B7L809C14,B7L809C23,B7L809C32,B7L809C41)</f>
        <v>1501.6285515408636</v>
      </c>
      <c r="AH14" s="16" t="s">
        <v>34475</v>
      </c>
      <c r="AI14" s="33">
        <f>IF(D6L907C15=0,0,D6L907C11/D6L907C15)</f>
        <v>9.2955432276498034E-6</v>
      </c>
      <c r="AJ14" s="16" t="s">
        <v>34476</v>
      </c>
      <c r="AK14" s="33">
        <f>IF(D6L907C5=0,0,D6L907C11/D6L907C5)</f>
        <v>1.2631527524830148E-2</v>
      </c>
      <c r="AL14" s="16" t="s">
        <v>34477</v>
      </c>
      <c r="AM14" s="33">
        <f>D6L907C8*CHOOSE(MIN(D6L907C9,RUN_YEARS),B7L809C4,B7L809C13,B7L809C22,B7L809C31,B7L809C40)</f>
        <v>0.17207569096230099</v>
      </c>
      <c r="AN14" s="16" t="s">
        <v>34478</v>
      </c>
      <c r="AO14" s="33">
        <f>D6L907C8-D6L907C18</f>
        <v>0.38044866071578132</v>
      </c>
      <c r="AP14" s="16" t="s">
        <v>34479</v>
      </c>
      <c r="AQ14" s="33">
        <f>CHOOSE(MIN(D6L907C9,RUN_YEARS),B7L809C2,B7L809C11,B7L809C20,B7L809C29,B7L809C38)</f>
        <v>311.23887915114585</v>
      </c>
      <c r="AR14" s="16" t="s">
        <v>34480</v>
      </c>
      <c r="AS14" s="33">
        <f>IF(D6L907C20=0,0,D6L907C18/D6L907C20)</f>
        <v>5.5287337954567197E-4</v>
      </c>
      <c r="AT14" s="16" t="s">
        <v>34481</v>
      </c>
      <c r="AU14" s="33">
        <f>IF(D6L907C5=0,0,D6L907C18/D6L907C5)</f>
        <v>0.15571774387833459</v>
      </c>
      <c r="AV14" s="16" t="s">
        <v>34482</v>
      </c>
      <c r="AW14" s="33">
        <f>CHOOSE(MIN(D6L907C9,RUN_YEARS),B7L809C1,B7L809C10,B7L809C19,B7L809C28,B7L809C37)</f>
        <v>688.12982283288443</v>
      </c>
      <c r="AX14" s="16" t="s">
        <v>34483</v>
      </c>
      <c r="AY14" s="33">
        <f>IF(D6L907C23=0,0,D6L907C19/D6L907C23)</f>
        <v>5.5287337954567197E-4</v>
      </c>
      <c r="AZ14" s="16" t="s">
        <v>34484</v>
      </c>
      <c r="BA14" s="33">
        <f>IF(D6L907C5=0,0,D6L907C19/D6L907C5)</f>
        <v>0.34428225612166541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0.29822934384293109</v>
      </c>
      <c r="J15" s="16" t="s">
        <v>34507</v>
      </c>
      <c r="K15" s="21">
        <f>IF(FLOW_THRU_100PCT="Y",1,INDEX(VariabilityMatrix,D6L908C1,D6L908C9))</f>
        <v>0.62502485848003075</v>
      </c>
      <c r="L15" s="16" t="s">
        <v>34487</v>
      </c>
      <c r="M15" s="15">
        <f>IF(D6L908C2&lt;&gt;0,D6L908C2*D6L908C4,D6L908C3*D6L908C4)</f>
        <v>0.18640075343002044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9.3200376715010219E-2</v>
      </c>
      <c r="R15" s="16" t="s">
        <v>34489</v>
      </c>
      <c r="S15" s="15">
        <f>D6L908C5-D6L908C7</f>
        <v>9.3200376715010219E-2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9.0845850467409853E-2</v>
      </c>
      <c r="X15" s="16" t="s">
        <v>34491</v>
      </c>
      <c r="Y15" s="33">
        <f>D6L908C7-D6L908C10</f>
        <v>2.3545262476003664E-3</v>
      </c>
      <c r="Z15" s="16" t="s">
        <v>34492</v>
      </c>
      <c r="AA15" s="33">
        <f>CHOOSE(MIN(D6L908C9,RUN_YEARS),B7L809C7,B7L809C16,B7L809C25,B7L809C34,B7L809C43)</f>
        <v>150639</v>
      </c>
      <c r="AB15" s="16" t="s">
        <v>34493</v>
      </c>
      <c r="AC15" s="33">
        <f>IF(D6L908C12=0,0,D6L908C10/D6L908C12)</f>
        <v>6.0306992523456646E-7</v>
      </c>
      <c r="AD15" s="16" t="s">
        <v>34494</v>
      </c>
      <c r="AE15" s="33">
        <f>IF(D6L908C5=0,0,D6L908C10/D6L908C5)</f>
        <v>0.48736847247516996</v>
      </c>
      <c r="AF15" s="16" t="s">
        <v>34495</v>
      </c>
      <c r="AG15" s="33">
        <f>CHOOSE(MIN(D6L908C9,RUN_YEARS),B7L809C5,B7L809C14,B7L809C23,B7L809C32,B7L809C41)</f>
        <v>1501.6285515408636</v>
      </c>
      <c r="AH15" s="16" t="s">
        <v>34496</v>
      </c>
      <c r="AI15" s="33">
        <f>IF(D6L908C15=0,0,D6L908C11/D6L908C15)</f>
        <v>1.5679818056098629E-6</v>
      </c>
      <c r="AJ15" s="16" t="s">
        <v>34497</v>
      </c>
      <c r="AK15" s="33">
        <f>IF(D6L908C5=0,0,D6L908C11/D6L908C5)</f>
        <v>1.2631527524830072E-2</v>
      </c>
      <c r="AL15" s="16" t="s">
        <v>34498</v>
      </c>
      <c r="AM15" s="33">
        <f>D6L908C8*CHOOSE(MIN(D6L908C9,RUN_YEARS),B7L809C4,B7L809C13,B7L809C22,B7L809C31,B7L809C40)</f>
        <v>2.9025904781344522E-2</v>
      </c>
      <c r="AN15" s="16" t="s">
        <v>34499</v>
      </c>
      <c r="AO15" s="33">
        <f>D6L908C8-D6L908C18</f>
        <v>6.4174471933665697E-2</v>
      </c>
      <c r="AP15" s="16" t="s">
        <v>34500</v>
      </c>
      <c r="AQ15" s="33">
        <f>CHOOSE(MIN(D6L908C9,RUN_YEARS),B7L809C2,B7L809C11,B7L809C20,B7L809C29,B7L809C38)</f>
        <v>311.23887915114585</v>
      </c>
      <c r="AR15" s="16" t="s">
        <v>34501</v>
      </c>
      <c r="AS15" s="33">
        <f>IF(D6L908C20=0,0,D6L908C18/D6L908C20)</f>
        <v>9.3259251095197433E-5</v>
      </c>
      <c r="AT15" s="16" t="s">
        <v>34502</v>
      </c>
      <c r="AU15" s="33">
        <f>IF(D6L908C5=0,0,D6L908C18/D6L908C5)</f>
        <v>0.15571774387833459</v>
      </c>
      <c r="AV15" s="16" t="s">
        <v>34503</v>
      </c>
      <c r="AW15" s="33">
        <f>CHOOSE(MIN(D6L908C9,RUN_YEARS),B7L809C1,B7L809C10,B7L809C19,B7L809C28,B7L809C37)</f>
        <v>688.12982283288443</v>
      </c>
      <c r="AX15" s="16" t="s">
        <v>34504</v>
      </c>
      <c r="AY15" s="33">
        <f>IF(D6L908C23=0,0,D6L908C19/D6L908C23)</f>
        <v>9.3259251095197446E-5</v>
      </c>
      <c r="AZ15" s="16" t="s">
        <v>34505</v>
      </c>
      <c r="BA15" s="33">
        <f>IF(D6L908C5=0,0,D6L908C19/D6L908C5)</f>
        <v>0.34428225612166541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1.2263636569242027</v>
      </c>
      <c r="J16" s="16" t="s">
        <v>34528</v>
      </c>
      <c r="K16" s="21">
        <f>IF(FLOW_THRU_100PCT="Y",1,INDEX(VariabilityMatrix,D6L909C1,D6L909C9))</f>
        <v>0.62502485848003075</v>
      </c>
      <c r="L16" s="16" t="s">
        <v>34508</v>
      </c>
      <c r="M16" s="15">
        <f>IF(D6L909C2&lt;&gt;0,D6L909C2*D6L909C4,D6L909C3*D6L909C4)</f>
        <v>0.76650777111410273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0.38325388555705137</v>
      </c>
      <c r="R16" s="16" t="s">
        <v>34510</v>
      </c>
      <c r="S16" s="15">
        <f>D6L909C5-D6L909C7</f>
        <v>0.38325388555705137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0.37357172154822743</v>
      </c>
      <c r="X16" s="16" t="s">
        <v>34512</v>
      </c>
      <c r="Y16" s="33">
        <f>D6L909C7-D6L909C10</f>
        <v>9.6821640088239347E-3</v>
      </c>
      <c r="Z16" s="16" t="s">
        <v>34513</v>
      </c>
      <c r="AA16" s="33">
        <f>CHOOSE(MIN(D6L909C9,RUN_YEARS),B7L809C7,B7L809C16,B7L809C25,B7L809C34,B7L809C43)</f>
        <v>150639</v>
      </c>
      <c r="AB16" s="16" t="s">
        <v>34514</v>
      </c>
      <c r="AC16" s="33">
        <f>IF(D6L909C12=0,0,D6L909C10/D6L909C12)</f>
        <v>2.4799137112449459E-6</v>
      </c>
      <c r="AD16" s="16" t="s">
        <v>34515</v>
      </c>
      <c r="AE16" s="33">
        <f>IF(D6L909C5=0,0,D6L909C10/D6L909C5)</f>
        <v>0.48736847247516996</v>
      </c>
      <c r="AF16" s="16" t="s">
        <v>34516</v>
      </c>
      <c r="AG16" s="33">
        <f>CHOOSE(MIN(D6L909C9,RUN_YEARS),B7L809C5,B7L809C14,B7L809C23,B7L809C32,B7L809C41)</f>
        <v>1501.6285515408636</v>
      </c>
      <c r="AH16" s="16" t="s">
        <v>34517</v>
      </c>
      <c r="AI16" s="33">
        <f>IF(D6L909C15=0,0,D6L909C11/D6L909C15)</f>
        <v>6.4477756492368181E-6</v>
      </c>
      <c r="AJ16" s="16" t="s">
        <v>34518</v>
      </c>
      <c r="AK16" s="33">
        <f>IF(D6L909C5=0,0,D6L909C11/D6L909C5)</f>
        <v>1.2631527524830068E-2</v>
      </c>
      <c r="AL16" s="16" t="s">
        <v>34519</v>
      </c>
      <c r="AM16" s="33">
        <f>D6L909C8*CHOOSE(MIN(D6L909C9,RUN_YEARS),B7L809C4,B7L809C13,B7L809C22,B7L809C31,B7L809C40)</f>
        <v>0.11935886078309896</v>
      </c>
      <c r="AN16" s="16" t="s">
        <v>34520</v>
      </c>
      <c r="AO16" s="33">
        <f>D6L909C8-D6L909C18</f>
        <v>0.26389502477395244</v>
      </c>
      <c r="AP16" s="16" t="s">
        <v>34521</v>
      </c>
      <c r="AQ16" s="33">
        <f>CHOOSE(MIN(D6L909C9,RUN_YEARS),B7L809C2,B7L809C11,B7L809C20,B7L809C29,B7L809C38)</f>
        <v>311.23887915114585</v>
      </c>
      <c r="AR16" s="16" t="s">
        <v>34522</v>
      </c>
      <c r="AS16" s="33">
        <f>IF(D6L909C20=0,0,D6L909C18/D6L909C20)</f>
        <v>3.8349598581202682E-4</v>
      </c>
      <c r="AT16" s="16" t="s">
        <v>34523</v>
      </c>
      <c r="AU16" s="33">
        <f>IF(D6L909C5=0,0,D6L909C18/D6L909C5)</f>
        <v>0.15571774387833459</v>
      </c>
      <c r="AV16" s="16" t="s">
        <v>34524</v>
      </c>
      <c r="AW16" s="33">
        <f>CHOOSE(MIN(D6L909C9,RUN_YEARS),B7L809C1,B7L809C10,B7L809C19,B7L809C28,B7L809C37)</f>
        <v>688.12982283288443</v>
      </c>
      <c r="AX16" s="16" t="s">
        <v>34525</v>
      </c>
      <c r="AY16" s="33">
        <f>IF(D6L909C23=0,0,D6L909C19/D6L909C23)</f>
        <v>3.8349598581202693E-4</v>
      </c>
      <c r="AZ16" s="16" t="s">
        <v>34526</v>
      </c>
      <c r="BA16" s="33">
        <f>IF(D6L909C5=0,0,D6L909C19/D6L909C5)</f>
        <v>0.34428225612166546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0.51377204718112424</v>
      </c>
      <c r="J17" s="16" t="s">
        <v>34549</v>
      </c>
      <c r="K17" s="21">
        <f>IF(FLOW_THRU_100PCT="Y",1,INDEX(VariabilityMatrix,D6L910C1,D6L910C9))</f>
        <v>0.62502485848003075</v>
      </c>
      <c r="L17" s="16" t="s">
        <v>34529</v>
      </c>
      <c r="M17" s="15">
        <f>IF(D6L910C2&lt;&gt;0,D6L910C2*D6L910C4,D6L910C3*D6L910C4)</f>
        <v>0.32112030108037787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0.16056015054018893</v>
      </c>
      <c r="R17" s="16" t="s">
        <v>34531</v>
      </c>
      <c r="S17" s="15">
        <f>D6L910C5-D6L910C7</f>
        <v>0.16056015054018893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0.1565039106183104</v>
      </c>
      <c r="X17" s="16" t="s">
        <v>34533</v>
      </c>
      <c r="Y17" s="33">
        <f>D6L910C7-D6L910C10</f>
        <v>4.056239921878535E-3</v>
      </c>
      <c r="Z17" s="16" t="s">
        <v>34534</v>
      </c>
      <c r="AA17" s="33">
        <f>CHOOSE(MIN(D6L910C9,RUN_YEARS),B7L809C7,B7L809C16,B7L809C25,B7L809C34,B7L809C43)</f>
        <v>150639</v>
      </c>
      <c r="AB17" s="16" t="s">
        <v>34535</v>
      </c>
      <c r="AC17" s="33">
        <f>IF(D6L910C12=0,0,D6L910C10/D6L910C12)</f>
        <v>1.0389335472109508E-6</v>
      </c>
      <c r="AD17" s="16" t="s">
        <v>34536</v>
      </c>
      <c r="AE17" s="33">
        <f>IF(D6L910C5=0,0,D6L910C10/D6L910C5)</f>
        <v>0.48736847247516984</v>
      </c>
      <c r="AF17" s="16" t="s">
        <v>34537</v>
      </c>
      <c r="AG17" s="33">
        <f>CHOOSE(MIN(D6L910C9,RUN_YEARS),B7L809C5,B7L809C14,B7L809C23,B7L809C32,B7L809C41)</f>
        <v>1501.6285515408636</v>
      </c>
      <c r="AH17" s="16" t="s">
        <v>34538</v>
      </c>
      <c r="AI17" s="33">
        <f>IF(D6L910C15=0,0,D6L910C11/D6L910C15)</f>
        <v>2.7012272227484704E-6</v>
      </c>
      <c r="AJ17" s="16" t="s">
        <v>34539</v>
      </c>
      <c r="AK17" s="33">
        <f>IF(D6L910C5=0,0,D6L910C11/D6L910C5)</f>
        <v>1.2631527524830141E-2</v>
      </c>
      <c r="AL17" s="16" t="s">
        <v>34540</v>
      </c>
      <c r="AM17" s="33">
        <f>D6L910C8*CHOOSE(MIN(D6L910C9,RUN_YEARS),B7L809C4,B7L809C13,B7L809C22,B7L809C31,B7L809C40)</f>
        <v>5.0004128797767972E-2</v>
      </c>
      <c r="AN17" s="16" t="s">
        <v>34541</v>
      </c>
      <c r="AO17" s="33">
        <f>D6L910C8-D6L910C18</f>
        <v>0.11055602174242096</v>
      </c>
      <c r="AP17" s="16" t="s">
        <v>34542</v>
      </c>
      <c r="AQ17" s="33">
        <f>CHOOSE(MIN(D6L910C9,RUN_YEARS),B7L809C2,B7L809C11,B7L809C20,B7L809C29,B7L809C38)</f>
        <v>311.23887915114585</v>
      </c>
      <c r="AR17" s="16" t="s">
        <v>34543</v>
      </c>
      <c r="AS17" s="33">
        <f>IF(D6L910C20=0,0,D6L910C18/D6L910C20)</f>
        <v>1.6066157587428092E-4</v>
      </c>
      <c r="AT17" s="16" t="s">
        <v>34544</v>
      </c>
      <c r="AU17" s="33">
        <f>IF(D6L910C5=0,0,D6L910C18/D6L910C5)</f>
        <v>0.15571774387833459</v>
      </c>
      <c r="AV17" s="16" t="s">
        <v>34545</v>
      </c>
      <c r="AW17" s="33">
        <f>CHOOSE(MIN(D6L910C9,RUN_YEARS),B7L809C1,B7L809C10,B7L809C19,B7L809C28,B7L809C37)</f>
        <v>688.12982283288443</v>
      </c>
      <c r="AX17" s="16" t="s">
        <v>34546</v>
      </c>
      <c r="AY17" s="33">
        <f>IF(D6L910C23=0,0,D6L910C19/D6L910C23)</f>
        <v>1.6066157587428095E-4</v>
      </c>
      <c r="AZ17" s="16" t="s">
        <v>34547</v>
      </c>
      <c r="BA17" s="33">
        <f>IF(D6L910C5=0,0,D6L910C19/D6L910C5)</f>
        <v>0.34428225612166541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7.1537879987245145E-2</v>
      </c>
      <c r="J18" s="16" t="s">
        <v>34570</v>
      </c>
      <c r="K18" s="21">
        <f>IF(FLOW_THRU_100PCT="Y",1,INDEX(VariabilityMatrix,D6L911C1,D6L911C9))</f>
        <v>0.62502485848003075</v>
      </c>
      <c r="L18" s="16" t="s">
        <v>34550</v>
      </c>
      <c r="M18" s="15">
        <f>IF(D6L911C2&lt;&gt;0,D6L911C2*D6L911C4,D6L911C3*D6L911C4)</f>
        <v>4.4712953314989319E-2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2.235647665749466E-2</v>
      </c>
      <c r="R18" s="16" t="s">
        <v>34552</v>
      </c>
      <c r="S18" s="15">
        <f>D6L911C5-D6L911C7</f>
        <v>2.235647665749466E-2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2.1791683756979929E-2</v>
      </c>
      <c r="X18" s="16" t="s">
        <v>34554</v>
      </c>
      <c r="Y18" s="33">
        <f>D6L911C7-D6L911C10</f>
        <v>5.6479290051473022E-4</v>
      </c>
      <c r="Z18" s="16" t="s">
        <v>34555</v>
      </c>
      <c r="AA18" s="33">
        <f>CHOOSE(MIN(D6L911C9,RUN_YEARS),B7L809C7,B7L809C16,B7L809C25,B7L809C34,B7L809C43)</f>
        <v>150639</v>
      </c>
      <c r="AB18" s="16" t="s">
        <v>34556</v>
      </c>
      <c r="AC18" s="33">
        <f>IF(D6L911C12=0,0,D6L911C10/D6L911C12)</f>
        <v>1.4466163315595517E-7</v>
      </c>
      <c r="AD18" s="16" t="s">
        <v>34557</v>
      </c>
      <c r="AE18" s="33">
        <f>IF(D6L911C5=0,0,D6L911C10/D6L911C5)</f>
        <v>0.4873684724751699</v>
      </c>
      <c r="AF18" s="16" t="s">
        <v>34558</v>
      </c>
      <c r="AG18" s="33">
        <f>CHOOSE(MIN(D6L911C9,RUN_YEARS),B7L809C5,B7L809C14,B7L809C23,B7L809C32,B7L809C41)</f>
        <v>1501.6285515408636</v>
      </c>
      <c r="AH18" s="16" t="s">
        <v>34559</v>
      </c>
      <c r="AI18" s="33">
        <f>IF(D6L911C15=0,0,D6L911C11/D6L911C15)</f>
        <v>3.7612024620548151E-7</v>
      </c>
      <c r="AJ18" s="16" t="s">
        <v>34560</v>
      </c>
      <c r="AK18" s="33">
        <f>IF(D6L911C5=0,0,D6L911C11/D6L911C5)</f>
        <v>1.2631527524830086E-2</v>
      </c>
      <c r="AL18" s="16" t="s">
        <v>34561</v>
      </c>
      <c r="AM18" s="33">
        <f>D6L911C8*CHOOSE(MIN(D6L911C9,RUN_YEARS),B7L809C4,B7L809C13,B7L809C22,B7L809C31,B7L809C40)</f>
        <v>6.9626002123474385E-3</v>
      </c>
      <c r="AN18" s="16" t="s">
        <v>34562</v>
      </c>
      <c r="AO18" s="33">
        <f>D6L911C8-D6L911C18</f>
        <v>1.5393876445147222E-2</v>
      </c>
      <c r="AP18" s="16" t="s">
        <v>34563</v>
      </c>
      <c r="AQ18" s="33">
        <f>CHOOSE(MIN(D6L911C9,RUN_YEARS),B7L809C2,B7L809C11,B7L809C20,B7L809C29,B7L809C38)</f>
        <v>311.23887915114585</v>
      </c>
      <c r="AR18" s="16" t="s">
        <v>34564</v>
      </c>
      <c r="AS18" s="33">
        <f>IF(D6L911C20=0,0,D6L911C18/D6L911C20)</f>
        <v>2.2370599172368229E-5</v>
      </c>
      <c r="AT18" s="16" t="s">
        <v>34565</v>
      </c>
      <c r="AU18" s="33">
        <f>IF(D6L911C5=0,0,D6L911C18/D6L911C5)</f>
        <v>0.15571774387833459</v>
      </c>
      <c r="AV18" s="16" t="s">
        <v>34566</v>
      </c>
      <c r="AW18" s="33">
        <f>CHOOSE(MIN(D6L911C9,RUN_YEARS),B7L809C1,B7L809C10,B7L809C19,B7L809C28,B7L809C37)</f>
        <v>688.12982283288443</v>
      </c>
      <c r="AX18" s="16" t="s">
        <v>34567</v>
      </c>
      <c r="AY18" s="33">
        <f>IF(D6L911C23=0,0,D6L911C19/D6L911C23)</f>
        <v>2.2370599172368229E-5</v>
      </c>
      <c r="AZ18" s="16" t="s">
        <v>34568</v>
      </c>
      <c r="BA18" s="33">
        <f>IF(D6L911C5=0,0,D6L911C19/D6L911C5)</f>
        <v>0.34428225612166541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0.62502485848003075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150639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1501.6285515408636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311.23887915114585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688.12982283288443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4.5392489920638832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3.9037541331749397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1.9518770665874698</v>
      </c>
      <c r="R20" s="16" t="s">
        <v>34594</v>
      </c>
      <c r="S20" s="15">
        <f>D6L913C5-D6L913C7</f>
        <v>1.9518770665874698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1.9025666888041013</v>
      </c>
      <c r="X20" s="16" t="s">
        <v>34596</v>
      </c>
      <c r="Y20" s="33">
        <f>D6L913C7-D6L913C10</f>
        <v>4.9310377783368553E-2</v>
      </c>
      <c r="Z20" s="16" t="s">
        <v>34597</v>
      </c>
      <c r="AA20" s="33">
        <f>CHOOSE(MIN(D6L913C9,RUN_YEARS),B7L809C7,B7L809C16,B7L809C25,B7L809C34,B7L809C43)</f>
        <v>150639</v>
      </c>
      <c r="AB20" s="16" t="s">
        <v>34598</v>
      </c>
      <c r="AC20" s="33">
        <f>IF(D6L913C12=0,0,D6L913C10/D6L913C12)</f>
        <v>1.2629974235119068E-5</v>
      </c>
      <c r="AD20" s="16" t="s">
        <v>34599</v>
      </c>
      <c r="AE20" s="33">
        <f>IF(D6L913C5=0,0,D6L913C10/D6L913C5)</f>
        <v>0.4873684724751699</v>
      </c>
      <c r="AF20" s="16" t="s">
        <v>34600</v>
      </c>
      <c r="AG20" s="33">
        <f>CHOOSE(MIN(D6L913C9,RUN_YEARS),B7L809C5,B7L809C14,B7L809C23,B7L809C32,B7L809C41)</f>
        <v>1501.6285515408636</v>
      </c>
      <c r="AH20" s="16" t="s">
        <v>34601</v>
      </c>
      <c r="AI20" s="33">
        <f>IF(D6L913C15=0,0,D6L913C11/D6L913C15)</f>
        <v>3.2837933011309472E-5</v>
      </c>
      <c r="AJ20" s="16" t="s">
        <v>34602</v>
      </c>
      <c r="AK20" s="33">
        <f>IF(D6L913C5=0,0,D6L913C11/D6L913C5)</f>
        <v>1.2631527524830108E-2</v>
      </c>
      <c r="AL20" s="16" t="s">
        <v>34603</v>
      </c>
      <c r="AM20" s="33">
        <f>D6L913C8*CHOOSE(MIN(D6L913C9,RUN_YEARS),B7L809C4,B7L809C13,B7L809C22,B7L809C31,B7L809C40)</f>
        <v>0.6078837862737253</v>
      </c>
      <c r="AN20" s="16" t="s">
        <v>34604</v>
      </c>
      <c r="AO20" s="33">
        <f>D6L913C8-D6L913C18</f>
        <v>1.3439932803137444</v>
      </c>
      <c r="AP20" s="16" t="s">
        <v>34605</v>
      </c>
      <c r="AQ20" s="33">
        <f>CHOOSE(MIN(D6L913C9,RUN_YEARS),B7L809C2,B7L809C11,B7L809C20,B7L809C29,B7L809C38)</f>
        <v>311.23887915114585</v>
      </c>
      <c r="AR20" s="16" t="s">
        <v>34606</v>
      </c>
      <c r="AS20" s="33">
        <f>IF(D6L913C20=0,0,D6L913C18/D6L913C20)</f>
        <v>1.9531100610940088E-3</v>
      </c>
      <c r="AT20" s="16" t="s">
        <v>34607</v>
      </c>
      <c r="AU20" s="33">
        <f>IF(D6L913C5=0,0,D6L913C18/D6L913C5)</f>
        <v>0.15571774387833459</v>
      </c>
      <c r="AV20" s="16" t="s">
        <v>34608</v>
      </c>
      <c r="AW20" s="33">
        <f>CHOOSE(MIN(D6L913C9,RUN_YEARS),B7L809C1,B7L809C10,B7L809C19,B7L809C28,B7L809C37)</f>
        <v>688.12982283288443</v>
      </c>
      <c r="AX20" s="16" t="s">
        <v>34609</v>
      </c>
      <c r="AY20" s="33">
        <f>IF(D6L913C23=0,0,D6L913C19/D6L913C23)</f>
        <v>1.9531100610940088E-3</v>
      </c>
      <c r="AZ20" s="16" t="s">
        <v>34610</v>
      </c>
      <c r="BA20" s="33">
        <f>IF(D6L913C5=0,0,D6L913C19/D6L913C5)</f>
        <v>0.34428225612166541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8.55420938152613</v>
      </c>
      <c r="J21" s="16" t="s">
        <v>34632</v>
      </c>
      <c r="K21" s="21">
        <f>IF(FLOW_THRU_100PCT="Y",1,INDEX(VariabilityMatrix,D6L914C1,D6L914C9))</f>
        <v>0.62047015002265882</v>
      </c>
      <c r="L21" s="16" t="s">
        <v>34612</v>
      </c>
      <c r="M21" s="15">
        <f>IF(D6L914C2&lt;&gt;0,D6L914C2*D6L914C4,D6L914C3*D6L914C4)</f>
        <v>5.3076315782807537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2.6538157891403769</v>
      </c>
      <c r="R21" s="16" t="s">
        <v>34614</v>
      </c>
      <c r="S21" s="15">
        <f>D6L914C5-D6L914C7</f>
        <v>2.6538157891403769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2.58340104616182</v>
      </c>
      <c r="X21" s="16" t="s">
        <v>34616</v>
      </c>
      <c r="Y21" s="33">
        <f>D6L914C7-D6L914C10</f>
        <v>7.0414742978556877E-2</v>
      </c>
      <c r="Z21" s="16" t="s">
        <v>34617</v>
      </c>
      <c r="AA21" s="33">
        <f>CHOOSE(MIN(D6L914C9,RUN_YEARS),B7L809C7,B7L809C16,B7L809C25,B7L809C34,B7L809C43)</f>
        <v>153629</v>
      </c>
      <c r="AB21" s="16" t="s">
        <v>34618</v>
      </c>
      <c r="AC21" s="33">
        <f>IF(D6L914C12=0,0,D6L914C10/D6L914C12)</f>
        <v>1.6815842361545152E-5</v>
      </c>
      <c r="AD21" s="16" t="s">
        <v>34619</v>
      </c>
      <c r="AE21" s="33">
        <f>IF(D6L914C5=0,0,D6L914C10/D6L914C5)</f>
        <v>0.48673330242688667</v>
      </c>
      <c r="AF21" s="16" t="s">
        <v>34620</v>
      </c>
      <c r="AG21" s="33">
        <f>CHOOSE(MIN(D6L914C9,RUN_YEARS),B7L809C5,B7L809C14,B7L809C23,B7L809C32,B7L809C41)</f>
        <v>1610.5403982154492</v>
      </c>
      <c r="AH21" s="16" t="s">
        <v>34621</v>
      </c>
      <c r="AI21" s="33">
        <f>IF(D6L914C15=0,0,D6L914C11/D6L914C15)</f>
        <v>4.3721190140017328E-5</v>
      </c>
      <c r="AJ21" s="16" t="s">
        <v>34622</v>
      </c>
      <c r="AK21" s="33">
        <f>IF(D6L914C5=0,0,D6L914C11/D6L914C5)</f>
        <v>1.3266697573113316E-2</v>
      </c>
      <c r="AL21" s="16" t="s">
        <v>34623</v>
      </c>
      <c r="AM21" s="33">
        <f>D6L914C8*CHOOSE(MIN(D6L914C9,RUN_YEARS),B7L809C4,B7L809C13,B7L809C22,B7L809C31,B7L809C40)</f>
        <v>0.77807912195954276</v>
      </c>
      <c r="AN21" s="16" t="s">
        <v>34624</v>
      </c>
      <c r="AO21" s="33">
        <f>D6L914C8-D6L914C18</f>
        <v>1.875736667180834</v>
      </c>
      <c r="AP21" s="16" t="s">
        <v>34625</v>
      </c>
      <c r="AQ21" s="33">
        <f>CHOOSE(MIN(D6L914C9,RUN_YEARS),B7L809C2,B7L809C11,B7L809C20,B7L809C29,B7L809C38)</f>
        <v>305.26347141901891</v>
      </c>
      <c r="AR21" s="16" t="s">
        <v>34626</v>
      </c>
      <c r="AS21" s="33">
        <f>IF(D6L914C20=0,0,D6L914C18/D6L914C20)</f>
        <v>2.5488772644255068E-3</v>
      </c>
      <c r="AT21" s="16" t="s">
        <v>34627</v>
      </c>
      <c r="AU21" s="33">
        <f>IF(D6L914C5=0,0,D6L914C18/D6L914C5)</f>
        <v>0.1465962945023358</v>
      </c>
      <c r="AV21" s="16" t="s">
        <v>34628</v>
      </c>
      <c r="AW21" s="33">
        <f>CHOOSE(MIN(D6L914C9,RUN_YEARS),B7L809C1,B7L809C10,B7L809C19,B7L809C28,B7L809C37)</f>
        <v>735.90701810571795</v>
      </c>
      <c r="AX21" s="16" t="s">
        <v>34629</v>
      </c>
      <c r="AY21" s="33">
        <f>IF(D6L914C23=0,0,D6L914C19/D6L914C23)</f>
        <v>2.5488772644255064E-3</v>
      </c>
      <c r="AZ21" s="16" t="s">
        <v>34630</v>
      </c>
      <c r="BA21" s="33">
        <f>IF(D6L914C5=0,0,D6L914C19/D6L914C5)</f>
        <v>0.3534037054976642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16.869472732271692</v>
      </c>
      <c r="J22" s="16" t="s">
        <v>34653</v>
      </c>
      <c r="K22" s="21">
        <f>IF(FLOW_THRU_100PCT="Y",1,INDEX(VariabilityMatrix,D6L915C1,D6L915C9))</f>
        <v>0.61445765294191268</v>
      </c>
      <c r="L22" s="16" t="s">
        <v>34633</v>
      </c>
      <c r="M22" s="15">
        <f>IF(D6L915C2&lt;&gt;0,D6L915C2*D6L915C4,D6L915C3*D6L915C4)</f>
        <v>10.365576621439258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5.1827883107196291</v>
      </c>
      <c r="R22" s="16" t="s">
        <v>34635</v>
      </c>
      <c r="S22" s="15">
        <f>D6L915C5-D6L915C7</f>
        <v>5.1827883107196291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5.0467801802388319</v>
      </c>
      <c r="X22" s="16" t="s">
        <v>34637</v>
      </c>
      <c r="Y22" s="33">
        <f>D6L915C7-D6L915C10</f>
        <v>0.13600813048079718</v>
      </c>
      <c r="Z22" s="16" t="s">
        <v>34638</v>
      </c>
      <c r="AA22" s="33">
        <f>CHOOSE(MIN(D6L915C9,RUN_YEARS),B7L809C7,B7L809C16,B7L809C25,B7L809C34,B7L809C43)</f>
        <v>144420.33333333334</v>
      </c>
      <c r="AB22" s="16" t="s">
        <v>34639</v>
      </c>
      <c r="AC22" s="33">
        <f>IF(D6L915C12=0,0,D6L915C10/D6L915C12)</f>
        <v>3.4945080542020846E-5</v>
      </c>
      <c r="AD22" s="16" t="s">
        <v>34640</v>
      </c>
      <c r="AE22" s="33">
        <f>IF(D6L915C5=0,0,D6L915C10/D6L915C5)</f>
        <v>0.48687886497317573</v>
      </c>
      <c r="AF22" s="16" t="s">
        <v>34641</v>
      </c>
      <c r="AG22" s="33">
        <f>CHOOSE(MIN(D6L915C9,RUN_YEARS),B7L809C5,B7L809C14,B7L809C23,B7L809C32,B7L809C41)</f>
        <v>1496.9437358368209</v>
      </c>
      <c r="AH22" s="16" t="s">
        <v>34642</v>
      </c>
      <c r="AI22" s="33">
        <f>IF(D6L915C15=0,0,D6L915C11/D6L915C15)</f>
        <v>9.0857209409254098E-5</v>
      </c>
      <c r="AJ22" s="16" t="s">
        <v>34643</v>
      </c>
      <c r="AK22" s="33">
        <f>IF(D6L915C5=0,0,D6L915C11/D6L915C5)</f>
        <v>1.3121135026824247E-2</v>
      </c>
      <c r="AL22" s="16" t="s">
        <v>34644</v>
      </c>
      <c r="AM22" s="33">
        <f>D6L915C8*CHOOSE(MIN(D6L915C9,RUN_YEARS),B7L809C4,B7L809C13,B7L809C22,B7L809C31,B7L809C40)</f>
        <v>1.5047995770806009</v>
      </c>
      <c r="AN22" s="16" t="s">
        <v>34645</v>
      </c>
      <c r="AO22" s="33">
        <f>D6L915C8-D6L915C18</f>
        <v>3.6779887336390282</v>
      </c>
      <c r="AP22" s="16" t="s">
        <v>34646</v>
      </c>
      <c r="AQ22" s="33">
        <f>CHOOSE(MIN(D6L915C9,RUN_YEARS),B7L809C2,B7L809C11,B7L809C20,B7L809C29,B7L809C38)</f>
        <v>279.95588424441695</v>
      </c>
      <c r="AR22" s="16" t="s">
        <v>34647</v>
      </c>
      <c r="AS22" s="33">
        <f>IF(D6L915C20=0,0,D6L915C18/D6L915C20)</f>
        <v>5.37513108946418E-3</v>
      </c>
      <c r="AT22" s="16" t="s">
        <v>34648</v>
      </c>
      <c r="AU22" s="33">
        <f>IF(D6L915C5=0,0,D6L915C18/D6L915C5)</f>
        <v>0.1451727802550033</v>
      </c>
      <c r="AV22" s="16" t="s">
        <v>34649</v>
      </c>
      <c r="AW22" s="33">
        <f>CHOOSE(MIN(D6L915C9,RUN_YEARS),B7L809C1,B7L809C10,B7L809C19,B7L809C28,B7L809C37)</f>
        <v>684.26028545578561</v>
      </c>
      <c r="AX22" s="16" t="s">
        <v>34650</v>
      </c>
      <c r="AY22" s="33">
        <f>IF(D6L915C23=0,0,D6L915C19/D6L915C23)</f>
        <v>5.3751310894641809E-3</v>
      </c>
      <c r="AZ22" s="16" t="s">
        <v>34651</v>
      </c>
      <c r="BA22" s="33">
        <f>IF(D6L915C5=0,0,D6L915C19/D6L915C5)</f>
        <v>0.3548272197449967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4271.0831916474026</v>
      </c>
      <c r="J23" s="16" t="s">
        <v>34674</v>
      </c>
      <c r="K23" s="21">
        <f>IF(FLOW_THRU_100PCT="Y",1,INDEX(VariabilityMatrix,D6L916C1,D6L916C9))</f>
        <v>0.28992731445079573</v>
      </c>
      <c r="L23" s="16" t="s">
        <v>34654</v>
      </c>
      <c r="M23" s="15">
        <f>IF(D6L916C2&lt;&gt;0,D6L916C2*D6L916C4,D6L916C3*D6L916C4)</f>
        <v>1238.3036795502646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619.15183977513232</v>
      </c>
      <c r="R23" s="16" t="s">
        <v>34656</v>
      </c>
      <c r="S23" s="15">
        <f>D6L916C5-D6L916C7</f>
        <v>619.15183977513232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602.90388999153993</v>
      </c>
      <c r="X23" s="16" t="s">
        <v>34658</v>
      </c>
      <c r="Y23" s="33">
        <f>D6L916C7-D6L916C10</f>
        <v>16.247949783592389</v>
      </c>
      <c r="Z23" s="16" t="s">
        <v>34659</v>
      </c>
      <c r="AA23" s="33">
        <f>CHOOSE(MIN(D6L916C9,RUN_YEARS),B7L809C7,B7L809C16,B7L809C25,B7L809C34,B7L809C43)</f>
        <v>144420.33333333334</v>
      </c>
      <c r="AB23" s="16" t="s">
        <v>34660</v>
      </c>
      <c r="AC23" s="33">
        <f>IF(D6L916C12=0,0,D6L916C10/D6L916C12)</f>
        <v>4.1746468525314297E-3</v>
      </c>
      <c r="AD23" s="16" t="s">
        <v>34661</v>
      </c>
      <c r="AE23" s="33">
        <f>IF(D6L916C5=0,0,D6L916C10/D6L916C5)</f>
        <v>0.48687886497317567</v>
      </c>
      <c r="AF23" s="16" t="s">
        <v>34662</v>
      </c>
      <c r="AG23" s="33">
        <f>CHOOSE(MIN(D6L916C9,RUN_YEARS),B7L809C5,B7L809C14,B7L809C23,B7L809C32,B7L809C41)</f>
        <v>1496.9437358368209</v>
      </c>
      <c r="AH23" s="16" t="s">
        <v>34663</v>
      </c>
      <c r="AI23" s="33">
        <f>IF(D6L916C15=0,0,D6L916C11/D6L916C15)</f>
        <v>1.0854081816581748E-2</v>
      </c>
      <c r="AJ23" s="16" t="s">
        <v>34664</v>
      </c>
      <c r="AK23" s="33">
        <f>IF(D6L916C5=0,0,D6L916C11/D6L916C5)</f>
        <v>1.3121135026824299E-2</v>
      </c>
      <c r="AL23" s="16" t="s">
        <v>34665</v>
      </c>
      <c r="AM23" s="33">
        <f>D6L916C8*CHOOSE(MIN(D6L916C9,RUN_YEARS),B7L809C4,B7L809C13,B7L809C22,B7L809C31,B7L809C40)</f>
        <v>179.76798796031258</v>
      </c>
      <c r="AN23" s="16" t="s">
        <v>34666</v>
      </c>
      <c r="AO23" s="33">
        <f>D6L916C8-D6L916C18</f>
        <v>439.38385181481976</v>
      </c>
      <c r="AP23" s="16" t="s">
        <v>34667</v>
      </c>
      <c r="AQ23" s="33">
        <f>CHOOSE(MIN(D6L916C9,RUN_YEARS),B7L809C2,B7L809C11,B7L809C20,B7L809C29,B7L809C38)</f>
        <v>279.95588424441695</v>
      </c>
      <c r="AR23" s="16" t="s">
        <v>34668</v>
      </c>
      <c r="AS23" s="33">
        <f>IF(D6L916C20=0,0,D6L916C18/D6L916C20)</f>
        <v>0.64212969999003555</v>
      </c>
      <c r="AT23" s="16" t="s">
        <v>34669</v>
      </c>
      <c r="AU23" s="33">
        <f>IF(D6L916C5=0,0,D6L916C18/D6L916C5)</f>
        <v>0.1451727802550033</v>
      </c>
      <c r="AV23" s="16" t="s">
        <v>34670</v>
      </c>
      <c r="AW23" s="33">
        <f>CHOOSE(MIN(D6L916C9,RUN_YEARS),B7L809C1,B7L809C10,B7L809C19,B7L809C28,B7L809C37)</f>
        <v>684.26028545578561</v>
      </c>
      <c r="AX23" s="16" t="s">
        <v>34671</v>
      </c>
      <c r="AY23" s="33">
        <f>IF(D6L916C23=0,0,D6L916C19/D6L916C23)</f>
        <v>0.64212969999003566</v>
      </c>
      <c r="AZ23" s="16" t="s">
        <v>34672</v>
      </c>
      <c r="BA23" s="33">
        <f>IF(D6L916C5=0,0,D6L916C19/D6L916C5)</f>
        <v>0.35482721974499676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533.61034196375158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458.90489408882632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229.45244704441316</v>
      </c>
      <c r="R24" s="16" t="s">
        <v>34677</v>
      </c>
      <c r="S24" s="15">
        <f>D6L917C5-D6L917C7</f>
        <v>229.45244704441316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223.43109396460318</v>
      </c>
      <c r="X24" s="16" t="s">
        <v>34679</v>
      </c>
      <c r="Y24" s="33">
        <f>D6L917C7-D6L917C10</f>
        <v>6.0213530798099839</v>
      </c>
      <c r="Z24" s="16" t="s">
        <v>34680</v>
      </c>
      <c r="AA24" s="33">
        <f>CHOOSE(MIN(D6L917C9,RUN_YEARS),B7L809C7,B7L809C16,B7L809C25,B7L809C34,B7L809C43)</f>
        <v>144420.33333333334</v>
      </c>
      <c r="AB24" s="16" t="s">
        <v>34681</v>
      </c>
      <c r="AC24" s="33">
        <f>IF(D6L917C12=0,0,D6L917C10/D6L917C12)</f>
        <v>1.5470888953628633E-3</v>
      </c>
      <c r="AD24" s="16" t="s">
        <v>34682</v>
      </c>
      <c r="AE24" s="33">
        <f>IF(D6L917C5=0,0,D6L917C10/D6L917C5)</f>
        <v>0.48687886497317573</v>
      </c>
      <c r="AF24" s="16" t="s">
        <v>34683</v>
      </c>
      <c r="AG24" s="33">
        <f>CHOOSE(MIN(D6L917C9,RUN_YEARS),B7L809C5,B7L809C14,B7L809C23,B7L809C32,B7L809C41)</f>
        <v>1496.9437358368209</v>
      </c>
      <c r="AH24" s="16" t="s">
        <v>34684</v>
      </c>
      <c r="AI24" s="33">
        <f>IF(D6L917C15=0,0,D6L917C11/D6L917C15)</f>
        <v>4.0224311279434492E-3</v>
      </c>
      <c r="AJ24" s="16" t="s">
        <v>34685</v>
      </c>
      <c r="AK24" s="33">
        <f>IF(D6L917C5=0,0,D6L917C11/D6L917C5)</f>
        <v>1.3121135026824276E-2</v>
      </c>
      <c r="AL24" s="16" t="s">
        <v>34686</v>
      </c>
      <c r="AM24" s="33">
        <f>D6L917C8*CHOOSE(MIN(D6L917C9,RUN_YEARS),B7L809C4,B7L809C13,B7L809C22,B7L809C31,B7L809C40)</f>
        <v>66.620499347502744</v>
      </c>
      <c r="AN24" s="16" t="s">
        <v>34687</v>
      </c>
      <c r="AO24" s="33">
        <f>D6L917C8-D6L917C18</f>
        <v>162.83194769691042</v>
      </c>
      <c r="AP24" s="16" t="s">
        <v>34688</v>
      </c>
      <c r="AQ24" s="33">
        <f>CHOOSE(MIN(D6L917C9,RUN_YEARS),B7L809C2,B7L809C11,B7L809C20,B7L809C29,B7L809C38)</f>
        <v>279.95588424441695</v>
      </c>
      <c r="AR24" s="16" t="s">
        <v>34689</v>
      </c>
      <c r="AS24" s="33">
        <f>IF(D6L917C20=0,0,D6L917C18/D6L917C20)</f>
        <v>0.2379678481390281</v>
      </c>
      <c r="AT24" s="16" t="s">
        <v>34690</v>
      </c>
      <c r="AU24" s="33">
        <f>IF(D6L917C5=0,0,D6L917C18/D6L917C5)</f>
        <v>0.1451727802550033</v>
      </c>
      <c r="AV24" s="16" t="s">
        <v>34691</v>
      </c>
      <c r="AW24" s="33">
        <f>CHOOSE(MIN(D6L917C9,RUN_YEARS),B7L809C1,B7L809C10,B7L809C19,B7L809C28,B7L809C37)</f>
        <v>684.26028545578561</v>
      </c>
      <c r="AX24" s="16" t="s">
        <v>34692</v>
      </c>
      <c r="AY24" s="33">
        <f>IF(D6L917C23=0,0,D6L917C19/D6L917C23)</f>
        <v>0.2379678481390281</v>
      </c>
      <c r="AZ24" s="16" t="s">
        <v>34693</v>
      </c>
      <c r="BA24" s="33">
        <f>IF(D6L917C5=0,0,D6L917C19/D6L917C5)</f>
        <v>0.3548272197449967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1333.7655598540368</v>
      </c>
      <c r="J25" s="16" t="s">
        <v>34715</v>
      </c>
      <c r="K25" s="21">
        <f>IF(FLOW_THRU_100PCT="Y",1,INDEX(VariabilityMatrix,D6L918C1,D6L918C9))</f>
        <v>0.29420639647929608</v>
      </c>
      <c r="L25" s="16" t="s">
        <v>34695</v>
      </c>
      <c r="M25" s="15">
        <f>IF(D6L918C2&lt;&gt;0,D6L918C2*D6L918C4,D6L918C3*D6L918C4)</f>
        <v>392.40235911284708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196.20117955642354</v>
      </c>
      <c r="R25" s="16" t="s">
        <v>34697</v>
      </c>
      <c r="S25" s="15">
        <f>D6L918C5-D6L918C7</f>
        <v>196.20117955642354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191.24453835648134</v>
      </c>
      <c r="X25" s="16" t="s">
        <v>34699</v>
      </c>
      <c r="Y25" s="33">
        <f>D6L918C7-D6L918C10</f>
        <v>4.9566411999421973</v>
      </c>
      <c r="Z25" s="16" t="s">
        <v>34700</v>
      </c>
      <c r="AA25" s="33">
        <f>CHOOSE(MIN(D6L918C9,RUN_YEARS),B7L809C7,B7L809C16,B7L809C25,B7L809C34,B7L809C43)</f>
        <v>150639</v>
      </c>
      <c r="AB25" s="16" t="s">
        <v>34701</v>
      </c>
      <c r="AC25" s="33">
        <f>IF(D6L918C12=0,0,D6L918C10/D6L918C12)</f>
        <v>1.2695552835353483E-3</v>
      </c>
      <c r="AD25" s="16" t="s">
        <v>34702</v>
      </c>
      <c r="AE25" s="33">
        <f>IF(D6L918C5=0,0,D6L918C10/D6L918C5)</f>
        <v>0.4873684724751699</v>
      </c>
      <c r="AF25" s="16" t="s">
        <v>34703</v>
      </c>
      <c r="AG25" s="33">
        <f>CHOOSE(MIN(D6L918C9,RUN_YEARS),B7L809C5,B7L809C14,B7L809C23,B7L809C32,B7L809C41)</f>
        <v>1501.6285515408636</v>
      </c>
      <c r="AH25" s="16" t="s">
        <v>34704</v>
      </c>
      <c r="AI25" s="33">
        <f>IF(D6L918C15=0,0,D6L918C11/D6L918C15)</f>
        <v>3.3008437371918956E-3</v>
      </c>
      <c r="AJ25" s="16" t="s">
        <v>34705</v>
      </c>
      <c r="AK25" s="33">
        <f>IF(D6L918C5=0,0,D6L918C11/D6L918C5)</f>
        <v>1.263152752483011E-2</v>
      </c>
      <c r="AL25" s="16" t="s">
        <v>34706</v>
      </c>
      <c r="AM25" s="33">
        <f>D6L918C8*CHOOSE(MIN(D6L918C9,RUN_YEARS),B7L809C4,B7L809C13,B7L809C22,B7L809C31,B7L809C40)</f>
        <v>61.104010053588595</v>
      </c>
      <c r="AN25" s="16" t="s">
        <v>34707</v>
      </c>
      <c r="AO25" s="33">
        <f>D6L918C8-D6L918C18</f>
        <v>135.09716950283496</v>
      </c>
      <c r="AP25" s="16" t="s">
        <v>34708</v>
      </c>
      <c r="AQ25" s="33">
        <f>CHOOSE(MIN(D6L918C9,RUN_YEARS),B7L809C2,B7L809C11,B7L809C20,B7L809C29,B7L809C38)</f>
        <v>311.23887915114585</v>
      </c>
      <c r="AR25" s="16" t="s">
        <v>34709</v>
      </c>
      <c r="AS25" s="33">
        <f>IF(D6L918C20=0,0,D6L918C18/D6L918C20)</f>
        <v>0.19632511921466878</v>
      </c>
      <c r="AT25" s="16" t="s">
        <v>34710</v>
      </c>
      <c r="AU25" s="33">
        <f>IF(D6L918C5=0,0,D6L918C18/D6L918C5)</f>
        <v>0.15571774387833459</v>
      </c>
      <c r="AV25" s="16" t="s">
        <v>34711</v>
      </c>
      <c r="AW25" s="33">
        <f>CHOOSE(MIN(D6L918C9,RUN_YEARS),B7L809C1,B7L809C10,B7L809C19,B7L809C28,B7L809C37)</f>
        <v>688.12982283288443</v>
      </c>
      <c r="AX25" s="16" t="s">
        <v>34712</v>
      </c>
      <c r="AY25" s="33">
        <f>IF(D6L918C23=0,0,D6L918C19/D6L918C23)</f>
        <v>0.1963251192146688</v>
      </c>
      <c r="AZ25" s="16" t="s">
        <v>34713</v>
      </c>
      <c r="BA25" s="33">
        <f>IF(D6L918C5=0,0,D6L918C19/D6L918C5)</f>
        <v>0.34428225612166546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10664.547658425065</v>
      </c>
      <c r="J26" s="16" t="s">
        <v>34736</v>
      </c>
      <c r="K26" s="21">
        <f>IF(FLOW_THRU_100PCT="Y",1,INDEX(VariabilityMatrix,D6L919C1,D6L919C9))</f>
        <v>0.28992731445079573</v>
      </c>
      <c r="L26" s="16" t="s">
        <v>34716</v>
      </c>
      <c r="M26" s="15">
        <f>IF(D6L919C2&lt;&gt;0,D6L919C2*D6L919C4,D6L919C3*D6L919C4)</f>
        <v>3091.9436624397008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1545.9718312198504</v>
      </c>
      <c r="R26" s="16" t="s">
        <v>34718</v>
      </c>
      <c r="S26" s="15">
        <f>D6L919C5-D6L919C7</f>
        <v>1545.9718312198504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1505.4020209296455</v>
      </c>
      <c r="X26" s="16" t="s">
        <v>34720</v>
      </c>
      <c r="Y26" s="33">
        <f>D6L919C7-D6L919C10</f>
        <v>40.569810290204941</v>
      </c>
      <c r="Z26" s="16" t="s">
        <v>34721</v>
      </c>
      <c r="AA26" s="33">
        <f>CHOOSE(MIN(D6L919C9,RUN_YEARS),B7L809C7,B7L809C16,B7L809C25,B7L809C34,B7L809C43)</f>
        <v>144420.33333333334</v>
      </c>
      <c r="AB26" s="16" t="s">
        <v>34722</v>
      </c>
      <c r="AC26" s="33">
        <f>IF(D6L919C12=0,0,D6L919C10/D6L919C12)</f>
        <v>1.0423753956134839E-2</v>
      </c>
      <c r="AD26" s="16" t="s">
        <v>34723</v>
      </c>
      <c r="AE26" s="33">
        <f>IF(D6L919C5=0,0,D6L919C10/D6L919C5)</f>
        <v>0.48687886497317573</v>
      </c>
      <c r="AF26" s="16" t="s">
        <v>34724</v>
      </c>
      <c r="AG26" s="33">
        <f>CHOOSE(MIN(D6L919C9,RUN_YEARS),B7L809C5,B7L809C14,B7L809C23,B7L809C32,B7L809C41)</f>
        <v>1496.9437358368209</v>
      </c>
      <c r="AH26" s="16" t="s">
        <v>34725</v>
      </c>
      <c r="AI26" s="33">
        <f>IF(D6L919C15=0,0,D6L919C11/D6L919C15)</f>
        <v>2.7101760285950641E-2</v>
      </c>
      <c r="AJ26" s="16" t="s">
        <v>34726</v>
      </c>
      <c r="AK26" s="33">
        <f>IF(D6L919C5=0,0,D6L919C11/D6L919C5)</f>
        <v>1.3121135026824292E-2</v>
      </c>
      <c r="AL26" s="16" t="s">
        <v>34727</v>
      </c>
      <c r="AM26" s="33">
        <f>D6L919C8*CHOOSE(MIN(D6L919C9,RUN_YEARS),B7L809C4,B7L809C13,B7L809C22,B7L809C31,B7L809C40)</f>
        <v>448.86605786820877</v>
      </c>
      <c r="AN26" s="16" t="s">
        <v>34728</v>
      </c>
      <c r="AO26" s="33">
        <f>D6L919C8-D6L919C18</f>
        <v>1097.1057733516416</v>
      </c>
      <c r="AP26" s="16" t="s">
        <v>34729</v>
      </c>
      <c r="AQ26" s="33">
        <f>CHOOSE(MIN(D6L919C9,RUN_YEARS),B7L809C2,B7L809C11,B7L809C20,B7L809C29,B7L809C38)</f>
        <v>279.95588424441695</v>
      </c>
      <c r="AR26" s="16" t="s">
        <v>34730</v>
      </c>
      <c r="AS26" s="33">
        <f>IF(D6L919C20=0,0,D6L919C18/D6L919C20)</f>
        <v>1.60334568097995</v>
      </c>
      <c r="AT26" s="16" t="s">
        <v>34731</v>
      </c>
      <c r="AU26" s="33">
        <f>IF(D6L919C5=0,0,D6L919C18/D6L919C5)</f>
        <v>0.1451727802550033</v>
      </c>
      <c r="AV26" s="16" t="s">
        <v>34732</v>
      </c>
      <c r="AW26" s="33">
        <f>CHOOSE(MIN(D6L919C9,RUN_YEARS),B7L809C1,B7L809C10,B7L809C19,B7L809C28,B7L809C37)</f>
        <v>684.26028545578561</v>
      </c>
      <c r="AX26" s="16" t="s">
        <v>34733</v>
      </c>
      <c r="AY26" s="33">
        <f>IF(D6L919C23=0,0,D6L919C19/D6L919C23)</f>
        <v>1.60334568097995</v>
      </c>
      <c r="AZ26" s="16" t="s">
        <v>34734</v>
      </c>
      <c r="BA26" s="33">
        <f>IF(D6L919C5=0,0,D6L919C19/D6L919C5)</f>
        <v>0.3548272197449967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2839.9929697085927</v>
      </c>
      <c r="J27" s="16" t="s">
        <v>34757</v>
      </c>
      <c r="K27" s="21">
        <f>IF(FLOW_THRU_100PCT="Y",1,INDEX(VariabilityMatrix,D6L920C1,D6L920C9))</f>
        <v>0.29420639647929608</v>
      </c>
      <c r="L27" s="16" t="s">
        <v>34737</v>
      </c>
      <c r="M27" s="15">
        <f>IF(D6L920C2&lt;&gt;0,D6L920C2*D6L920C4,D6L920C3*D6L920C4)</f>
        <v>835.54409764449974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417.77204882224987</v>
      </c>
      <c r="R27" s="16" t="s">
        <v>34739</v>
      </c>
      <c r="S27" s="15">
        <f>D6L920C5-D6L920C7</f>
        <v>417.77204882224987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407.21785055464403</v>
      </c>
      <c r="X27" s="16" t="s">
        <v>34741</v>
      </c>
      <c r="Y27" s="33">
        <f>D6L920C7-D6L920C10</f>
        <v>10.554198267605841</v>
      </c>
      <c r="Z27" s="16" t="s">
        <v>34742</v>
      </c>
      <c r="AA27" s="33">
        <f>CHOOSE(MIN(D6L920C9,RUN_YEARS),B7L809C7,B7L809C16,B7L809C25,B7L809C34,B7L809C43)</f>
        <v>150639</v>
      </c>
      <c r="AB27" s="16" t="s">
        <v>34743</v>
      </c>
      <c r="AC27" s="33">
        <f>IF(D6L920C12=0,0,D6L920C10/D6L920C12)</f>
        <v>2.7032697412664982E-3</v>
      </c>
      <c r="AD27" s="16" t="s">
        <v>34744</v>
      </c>
      <c r="AE27" s="33">
        <f>IF(D6L920C5=0,0,D6L920C10/D6L920C5)</f>
        <v>0.4873684724751699</v>
      </c>
      <c r="AF27" s="16" t="s">
        <v>34745</v>
      </c>
      <c r="AG27" s="33">
        <f>CHOOSE(MIN(D6L920C9,RUN_YEARS),B7L809C5,B7L809C14,B7L809C23,B7L809C32,B7L809C41)</f>
        <v>1501.6285515408636</v>
      </c>
      <c r="AH27" s="16" t="s">
        <v>34746</v>
      </c>
      <c r="AI27" s="33">
        <f>IF(D6L920C15=0,0,D6L920C11/D6L920C15)</f>
        <v>7.0285013272928781E-3</v>
      </c>
      <c r="AJ27" s="16" t="s">
        <v>34747</v>
      </c>
      <c r="AK27" s="33">
        <f>IF(D6L920C5=0,0,D6L920C11/D6L920C5)</f>
        <v>1.2631527524830117E-2</v>
      </c>
      <c r="AL27" s="16" t="s">
        <v>34748</v>
      </c>
      <c r="AM27" s="33">
        <f>D6L920C8*CHOOSE(MIN(D6L920C9,RUN_YEARS),B7L809C4,B7L809C13,B7L809C22,B7L809C31,B7L809C40)</f>
        <v>130.10904179606041</v>
      </c>
      <c r="AN27" s="16" t="s">
        <v>34749</v>
      </c>
      <c r="AO27" s="33">
        <f>D6L920C8-D6L920C18</f>
        <v>287.66300702618946</v>
      </c>
      <c r="AP27" s="16" t="s">
        <v>34750</v>
      </c>
      <c r="AQ27" s="33">
        <f>CHOOSE(MIN(D6L920C9,RUN_YEARS),B7L809C2,B7L809C11,B7L809C20,B7L809C29,B7L809C38)</f>
        <v>311.23887915114585</v>
      </c>
      <c r="AR27" s="16" t="s">
        <v>34751</v>
      </c>
      <c r="AS27" s="33">
        <f>IF(D6L920C20=0,0,D6L920C18/D6L920C20)</f>
        <v>0.41803595409067135</v>
      </c>
      <c r="AT27" s="16" t="s">
        <v>34752</v>
      </c>
      <c r="AU27" s="33">
        <f>IF(D6L920C5=0,0,D6L920C18/D6L920C5)</f>
        <v>0.15571774387833459</v>
      </c>
      <c r="AV27" s="16" t="s">
        <v>34753</v>
      </c>
      <c r="AW27" s="33">
        <f>CHOOSE(MIN(D6L920C9,RUN_YEARS),B7L809C1,B7L809C10,B7L809C19,B7L809C28,B7L809C37)</f>
        <v>688.12982283288443</v>
      </c>
      <c r="AX27" s="16" t="s">
        <v>34754</v>
      </c>
      <c r="AY27" s="33">
        <f>IF(D6L920C23=0,0,D6L920C19/D6L920C23)</f>
        <v>0.41803595409067129</v>
      </c>
      <c r="AZ27" s="16" t="s">
        <v>34755</v>
      </c>
      <c r="BA27" s="33">
        <f>IF(D6L920C5=0,0,D6L920C19/D6L920C5)</f>
        <v>0.34428225612166541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0.29420639647929608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150639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1501.6285515408636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311.23887915114585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688.12982283288443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0.29420639647929608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150639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1501.6285515408636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311.23887915114585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688.12982283288443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0.29420639647929608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150639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1501.6285515408636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311.23887915114585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688.12982283288443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0.29420639647929608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150639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1501.6285515408636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311.23887915114585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688.12982283288443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0.29420639647929608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150639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1501.6285515408636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311.23887915114585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688.12982283288443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133.80299185285531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115.07057299345557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57.535286496727785</v>
      </c>
      <c r="R33" s="16" t="s">
        <v>34865</v>
      </c>
      <c r="S33" s="15">
        <f>D6L926C5-D6L926C7</f>
        <v>57.535286496727785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56.081769386662977</v>
      </c>
      <c r="X33" s="16" t="s">
        <v>34867</v>
      </c>
      <c r="Y33" s="33">
        <f>D6L926C7-D6L926C10</f>
        <v>1.4535171100648085</v>
      </c>
      <c r="Z33" s="16" t="s">
        <v>34868</v>
      </c>
      <c r="AA33" s="33">
        <f>CHOOSE(MIN(D6L926C9,RUN_YEARS),B7L809C7,B7L809C16,B7L809C25,B7L809C34,B7L809C43)</f>
        <v>150639</v>
      </c>
      <c r="AB33" s="16" t="s">
        <v>34869</v>
      </c>
      <c r="AC33" s="33">
        <f>IF(D6L926C12=0,0,D6L926C10/D6L926C12)</f>
        <v>3.7229249654248219E-4</v>
      </c>
      <c r="AD33" s="16" t="s">
        <v>34870</v>
      </c>
      <c r="AE33" s="33">
        <f>IF(D6L926C5=0,0,D6L926C10/D6L926C5)</f>
        <v>0.48736847247516984</v>
      </c>
      <c r="AF33" s="16" t="s">
        <v>34871</v>
      </c>
      <c r="AG33" s="33">
        <f>CHOOSE(MIN(D6L926C9,RUN_YEARS),B7L809C5,B7L809C14,B7L809C23,B7L809C32,B7L809C41)</f>
        <v>1501.6285515408636</v>
      </c>
      <c r="AH33" s="16" t="s">
        <v>34872</v>
      </c>
      <c r="AI33" s="33">
        <f>IF(D6L926C15=0,0,D6L926C11/D6L926C15)</f>
        <v>9.6796049101045226E-4</v>
      </c>
      <c r="AJ33" s="16" t="s">
        <v>34873</v>
      </c>
      <c r="AK33" s="33">
        <f>IF(D6L926C5=0,0,D6L926C11/D6L926C5)</f>
        <v>1.2631527524830129E-2</v>
      </c>
      <c r="AL33" s="16" t="s">
        <v>34874</v>
      </c>
      <c r="AM33" s="33">
        <f>D6L926C8*CHOOSE(MIN(D6L926C9,RUN_YEARS),B7L809C4,B7L809C13,B7L809C22,B7L809C31,B7L809C40)</f>
        <v>17.91853001332812</v>
      </c>
      <c r="AN33" s="16" t="s">
        <v>34875</v>
      </c>
      <c r="AO33" s="33">
        <f>D6L926C8-D6L926C18</f>
        <v>39.616756483399669</v>
      </c>
      <c r="AP33" s="16" t="s">
        <v>34876</v>
      </c>
      <c r="AQ33" s="33">
        <f>CHOOSE(MIN(D6L926C9,RUN_YEARS),B7L809C2,B7L809C11,B7L809C20,B7L809C29,B7L809C38)</f>
        <v>311.23887915114585</v>
      </c>
      <c r="AR33" s="16" t="s">
        <v>34877</v>
      </c>
      <c r="AS33" s="33">
        <f>IF(D6L926C20=0,0,D6L926C18/D6L926C20)</f>
        <v>5.7571631353377312E-2</v>
      </c>
      <c r="AT33" s="16" t="s">
        <v>34878</v>
      </c>
      <c r="AU33" s="33">
        <f>IF(D6L926C5=0,0,D6L926C18/D6L926C5)</f>
        <v>0.15571774387833459</v>
      </c>
      <c r="AV33" s="16" t="s">
        <v>34879</v>
      </c>
      <c r="AW33" s="33">
        <f>CHOOSE(MIN(D6L926C9,RUN_YEARS),B7L809C1,B7L809C10,B7L809C19,B7L809C28,B7L809C37)</f>
        <v>688.12982283288443</v>
      </c>
      <c r="AX33" s="16" t="s">
        <v>34880</v>
      </c>
      <c r="AY33" s="33">
        <f>IF(D6L926C23=0,0,D6L926C19/D6L926C23)</f>
        <v>5.7571631353377319E-2</v>
      </c>
      <c r="AZ33" s="16" t="s">
        <v>34881</v>
      </c>
      <c r="BA33" s="33">
        <f>IF(D6L926C5=0,0,D6L926C19/D6L926C5)</f>
        <v>0.34428225612166546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-7.2659685210519284E-3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-6.2487329281046581E-3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-3.1243664640523291E-3</v>
      </c>
      <c r="R34" s="16" t="s">
        <v>34885</v>
      </c>
      <c r="S34" s="15">
        <f>D6L927C5-D6L927C7</f>
        <v>-3.1243664640523291E-3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-3.0423759955561049E-3</v>
      </c>
      <c r="X34" s="16" t="s">
        <v>34887</v>
      </c>
      <c r="Y34" s="33">
        <f>D6L927C7-D6L927C10</f>
        <v>-8.1990468496224121E-5</v>
      </c>
      <c r="Z34" s="16" t="s">
        <v>34888</v>
      </c>
      <c r="AA34" s="33">
        <f>CHOOSE(MIN(D6L927C9,RUN_YEARS),B7L809C7,B7L809C16,B7L809C25,B7L809C34,B7L809C43)</f>
        <v>144420.33333333334</v>
      </c>
      <c r="AB34" s="16" t="s">
        <v>34889</v>
      </c>
      <c r="AC34" s="33">
        <f>IF(D6L927C12=0,0,D6L927C10/D6L927C12)</f>
        <v>-2.1066119467638016E-8</v>
      </c>
      <c r="AD34" s="16" t="s">
        <v>34890</v>
      </c>
      <c r="AE34" s="33">
        <f>IF(D6L927C5=0,0,D6L927C10/D6L927C5)</f>
        <v>0.48687886497317573</v>
      </c>
      <c r="AF34" s="16" t="s">
        <v>34891</v>
      </c>
      <c r="AG34" s="33">
        <f>CHOOSE(MIN(D6L927C9,RUN_YEARS),B7L809C5,B7L809C14,B7L809C23,B7L809C32,B7L809C41)</f>
        <v>1496.9437358368209</v>
      </c>
      <c r="AH34" s="16" t="s">
        <v>34892</v>
      </c>
      <c r="AI34" s="33">
        <f>IF(D6L927C15=0,0,D6L927C11/D6L927C15)</f>
        <v>-5.477191061585881E-8</v>
      </c>
      <c r="AJ34" s="16" t="s">
        <v>34893</v>
      </c>
      <c r="AK34" s="33">
        <f>IF(D6L927C5=0,0,D6L927C11/D6L927C5)</f>
        <v>1.3121135026824255E-2</v>
      </c>
      <c r="AL34" s="16" t="s">
        <v>34894</v>
      </c>
      <c r="AM34" s="33">
        <f>D6L927C8*CHOOSE(MIN(D6L927C9,RUN_YEARS),B7L809C4,B7L809C13,B7L809C22,B7L809C31,B7L809C40)</f>
        <v>-9.0714593224394083E-4</v>
      </c>
      <c r="AN34" s="16" t="s">
        <v>34895</v>
      </c>
      <c r="AO34" s="33">
        <f>D6L927C8-D6L927C18</f>
        <v>-2.2172205318083883E-3</v>
      </c>
      <c r="AP34" s="16" t="s">
        <v>34896</v>
      </c>
      <c r="AQ34" s="33">
        <f>CHOOSE(MIN(D6L927C9,RUN_YEARS),B7L809C2,B7L809C11,B7L809C20,B7L809C29,B7L809C38)</f>
        <v>279.95588424441695</v>
      </c>
      <c r="AR34" s="16" t="s">
        <v>34897</v>
      </c>
      <c r="AS34" s="33">
        <f>IF(D6L927C20=0,0,D6L927C18/D6L927C20)</f>
        <v>-3.240317433199412E-6</v>
      </c>
      <c r="AT34" s="16" t="s">
        <v>34898</v>
      </c>
      <c r="AU34" s="33">
        <f>IF(D6L927C5=0,0,D6L927C18/D6L927C5)</f>
        <v>0.1451727802550033</v>
      </c>
      <c r="AV34" s="16" t="s">
        <v>34899</v>
      </c>
      <c r="AW34" s="33">
        <f>CHOOSE(MIN(D6L927C9,RUN_YEARS),B7L809C1,B7L809C10,B7L809C19,B7L809C28,B7L809C37)</f>
        <v>684.26028545578561</v>
      </c>
      <c r="AX34" s="16" t="s">
        <v>34900</v>
      </c>
      <c r="AY34" s="33">
        <f>IF(D6L927C23=0,0,D6L927C19/D6L927C23)</f>
        <v>-3.2403174331994125E-6</v>
      </c>
      <c r="AZ34" s="16" t="s">
        <v>34901</v>
      </c>
      <c r="BA34" s="33">
        <f>IF(D6L927C5=0,0,D6L927C19/D6L927C5)</f>
        <v>0.3548272197449967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56650.706378936513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37621.508814341651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18810.754407170825</v>
      </c>
      <c r="R35" s="16" t="s">
        <v>34905</v>
      </c>
      <c r="S35" s="15">
        <f>SUM(D6L901C8:D6L927C8)-2*SUM(D6L909C8,D6L911C8,D6L922C8,D6L924C8,D6L927C8)</f>
        <v>18810.754407170825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18317.749636824137</v>
      </c>
      <c r="X35" s="16" t="s">
        <v>34907</v>
      </c>
      <c r="Y35" s="33">
        <f>SUM(D6L901C11:D6L927C11)-2*SUM(D6L909C11,D6L911C11,D6L922C11,D6L924C11,D6L927C11)</f>
        <v>493.00477034668199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0.1266090843982664</v>
      </c>
      <c r="AD35" s="16" t="s">
        <v>34909</v>
      </c>
      <c r="AE35" s="33">
        <f>IF(D6L928C5=0,0,D6L928C10/D6L928C5)</f>
        <v>0.48689566724238476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0.32918361943549251</v>
      </c>
      <c r="AJ35" s="16" t="s">
        <v>34911</v>
      </c>
      <c r="AK35" s="33">
        <f>IF(D6L928C5=0,0,D6L928C11/D6L928C5)</f>
        <v>1.3104332757615087E-2</v>
      </c>
      <c r="AL35" s="16" t="s">
        <v>34912</v>
      </c>
      <c r="AM35" s="33">
        <f>SUM(D6L901C18:D6L927C18)-2*SUM(D6L909C18,D6L911C18,D6L922C18,D6L924C18,D6L927C18)</f>
        <v>5476.1213765659404</v>
      </c>
      <c r="AN35" s="16" t="s">
        <v>34913</v>
      </c>
      <c r="AO35" s="33">
        <f>SUM(D6L901C19:D6L927C19)-2*SUM(D6L909C19,D6L911C19,D6L922C19,D6L924C19,D6L927C19)</f>
        <v>13334.63303060488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19.47678539062149</v>
      </c>
      <c r="AT35" s="16" t="s">
        <v>34915</v>
      </c>
      <c r="AU35" s="33">
        <f>IF(D6L928C5=0,0,D6L928C18/D6L928C5)</f>
        <v>0.14555826039806236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19.47678539062149</v>
      </c>
      <c r="AZ35" s="16" t="s">
        <v>34917</v>
      </c>
      <c r="BA35" s="33">
        <f>IF(D6L928C5=0,0,D6L928C19/D6L928C5)</f>
        <v>0.35444173960193753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465.35468657780933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232.67734328890467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116.33867164445233</v>
      </c>
      <c r="R36" s="16" t="s">
        <v>34922</v>
      </c>
      <c r="S36" s="15">
        <f>D6L929C5-D6L929C7</f>
        <v>116.33867164445233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113.39960137829419</v>
      </c>
      <c r="X36" s="16" t="s">
        <v>34924</v>
      </c>
      <c r="Y36" s="33">
        <f>D6L929C7-D6L929C10</f>
        <v>2.93907026615814</v>
      </c>
      <c r="Z36" s="16" t="s">
        <v>34925</v>
      </c>
      <c r="AA36" s="33">
        <f>CHOOSE(MIN(D6L929C9,RUN_YEARS),B7L809C7,B7L809C16,B7L809C25,B7L809C34,B7L809C43)</f>
        <v>150639</v>
      </c>
      <c r="AB36" s="16" t="s">
        <v>34926</v>
      </c>
      <c r="AC36" s="33">
        <f>IF(D6L929C12=0,0,D6L929C10/D6L929C12)</f>
        <v>7.527904551828822E-4</v>
      </c>
      <c r="AD36" s="16" t="s">
        <v>34927</v>
      </c>
      <c r="AE36" s="33">
        <f>IF(D6L929C5=0,0,D6L929C10/D6L929C5)</f>
        <v>0.4873684724751699</v>
      </c>
      <c r="AF36" s="16" t="s">
        <v>34928</v>
      </c>
      <c r="AG36" s="33">
        <f>CHOOSE(MIN(D6L929C9,RUN_YEARS),B7L809C5,B7L809C14,B7L809C23,B7L809C32,B7L809C41)</f>
        <v>1501.6285515408636</v>
      </c>
      <c r="AH36" s="16" t="s">
        <v>34929</v>
      </c>
      <c r="AI36" s="33">
        <f>IF(D6L929C15=0,0,D6L929C11/D6L929C15)</f>
        <v>1.9572551834754854E-3</v>
      </c>
      <c r="AJ36" s="16" t="s">
        <v>34930</v>
      </c>
      <c r="AK36" s="33">
        <f>IF(D6L929C5=0,0,D6L929C11/D6L929C5)</f>
        <v>1.2631527524830094E-2</v>
      </c>
      <c r="AL36" s="16" t="s">
        <v>34931</v>
      </c>
      <c r="AM36" s="33">
        <f>D6L929C8*CHOOSE(MIN(D6L929C9,RUN_YEARS),B7L809C4,B7L809C13,B7L809C22,B7L809C31,B7L809C40)</f>
        <v>36.231990948552991</v>
      </c>
      <c r="AN36" s="16" t="s">
        <v>34932</v>
      </c>
      <c r="AO36" s="33">
        <f>D6L929C8-D6L929C18</f>
        <v>80.106680695899342</v>
      </c>
      <c r="AP36" s="16" t="s">
        <v>34933</v>
      </c>
      <c r="AQ36" s="33">
        <f>CHOOSE(MIN(D6L929C9,RUN_YEARS),B7L809C2,B7L809C11,B7L809C20,B7L809C29,B7L809C38)</f>
        <v>311.23887915114585</v>
      </c>
      <c r="AR36" s="16" t="s">
        <v>34934</v>
      </c>
      <c r="AS36" s="33">
        <f>IF(D6L929C20=0,0,D6L929C18/D6L929C20)</f>
        <v>0.11641216241161753</v>
      </c>
      <c r="AT36" s="16" t="s">
        <v>34935</v>
      </c>
      <c r="AU36" s="33">
        <f>IF(D6L929C5=0,0,D6L929C18/D6L929C5)</f>
        <v>0.15571774387833459</v>
      </c>
      <c r="AV36" s="16" t="s">
        <v>34936</v>
      </c>
      <c r="AW36" s="33">
        <f>CHOOSE(MIN(D6L929C9,RUN_YEARS),B7L809C1,B7L809C10,B7L809C19,B7L809C28,B7L809C37)</f>
        <v>688.12982283288443</v>
      </c>
      <c r="AX36" s="16" t="s">
        <v>34937</v>
      </c>
      <c r="AY36" s="33">
        <f>IF(D6L929C23=0,0,D6L929C19/D6L929C23)</f>
        <v>0.11641216241161753</v>
      </c>
      <c r="AZ36" s="16" t="s">
        <v>34938</v>
      </c>
      <c r="BA36" s="33">
        <f>IF(D6L929C5=0,0,D6L929C19/D6L929C5)</f>
        <v>0.34428225612166541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0.196124617670555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0.196124617670555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9.8062308835277501E-2</v>
      </c>
      <c r="R37" s="16" t="s">
        <v>34942</v>
      </c>
      <c r="S37" s="15">
        <f>D6L930C5-D6L930C7</f>
        <v>9.8062308835277501E-2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9.5584955328875107E-2</v>
      </c>
      <c r="X37" s="16" t="s">
        <v>34944</v>
      </c>
      <c r="Y37" s="33">
        <f>D6L930C7-D6L930C10</f>
        <v>2.4773535064023938E-3</v>
      </c>
      <c r="Z37" s="16" t="s">
        <v>34945</v>
      </c>
      <c r="AA37" s="33">
        <f>CHOOSE(MIN(D6L930C9,RUN_YEARS),B7L809C7,B7L809C16,B7L809C25,B7L809C34,B7L809C43)</f>
        <v>150639</v>
      </c>
      <c r="AB37" s="16" t="s">
        <v>34946</v>
      </c>
      <c r="AC37" s="33">
        <f>IF(D6L930C12=0,0,D6L930C10/D6L930C12)</f>
        <v>6.3452993798999664E-7</v>
      </c>
      <c r="AD37" s="16" t="s">
        <v>34947</v>
      </c>
      <c r="AE37" s="33">
        <f>IF(D6L930C5=0,0,D6L930C10/D6L930C5)</f>
        <v>0.4873684724751699</v>
      </c>
      <c r="AF37" s="16" t="s">
        <v>34948</v>
      </c>
      <c r="AG37" s="33">
        <f>CHOOSE(MIN(D6L930C9,RUN_YEARS),B7L809C5,B7L809C14,B7L809C23,B7L809C32,B7L809C41)</f>
        <v>1501.6285515408636</v>
      </c>
      <c r="AH37" s="16" t="s">
        <v>34949</v>
      </c>
      <c r="AI37" s="33">
        <f>IF(D6L930C15=0,0,D6L930C11/D6L930C15)</f>
        <v>1.6497778387739839E-6</v>
      </c>
      <c r="AJ37" s="16" t="s">
        <v>34950</v>
      </c>
      <c r="AK37" s="33">
        <f>IF(D6L930C5=0,0,D6L930C11/D6L930C5)</f>
        <v>1.2631527524830093E-2</v>
      </c>
      <c r="AL37" s="16" t="s">
        <v>34951</v>
      </c>
      <c r="AM37" s="33">
        <f>D6L930C8*CHOOSE(MIN(D6L930C9,RUN_YEARS),B7L809C4,B7L809C13,B7L809C22,B7L809C31,B7L809C40)</f>
        <v>3.054008298265978E-2</v>
      </c>
      <c r="AN37" s="16" t="s">
        <v>34952</v>
      </c>
      <c r="AO37" s="33">
        <f>D6L930C8-D6L930C18</f>
        <v>6.7522225852617718E-2</v>
      </c>
      <c r="AP37" s="16" t="s">
        <v>34953</v>
      </c>
      <c r="AQ37" s="33">
        <f>CHOOSE(MIN(D6L930C9,RUN_YEARS),B7L809C2,B7L809C11,B7L809C20,B7L809C29,B7L809C38)</f>
        <v>311.23887915114585</v>
      </c>
      <c r="AR37" s="16" t="s">
        <v>34954</v>
      </c>
      <c r="AS37" s="33">
        <f>IF(D6L930C20=0,0,D6L930C18/D6L930C20)</f>
        <v>9.8124254482450776E-5</v>
      </c>
      <c r="AT37" s="16" t="s">
        <v>34955</v>
      </c>
      <c r="AU37" s="33">
        <f>IF(D6L930C5=0,0,D6L930C18/D6L930C5)</f>
        <v>0.15571774387833459</v>
      </c>
      <c r="AV37" s="16" t="s">
        <v>34956</v>
      </c>
      <c r="AW37" s="33">
        <f>CHOOSE(MIN(D6L930C9,RUN_YEARS),B7L809C1,B7L809C10,B7L809C19,B7L809C28,B7L809C37)</f>
        <v>688.12982283288443</v>
      </c>
      <c r="AX37" s="16" t="s">
        <v>34957</v>
      </c>
      <c r="AY37" s="33">
        <f>IF(D6L930C23=0,0,D6L930C19/D6L930C23)</f>
        <v>9.8124254482450776E-5</v>
      </c>
      <c r="AZ37" s="16" t="s">
        <v>34958</v>
      </c>
      <c r="BA37" s="33">
        <f>IF(D6L930C5=0,0,D6L930C19/D6L930C5)</f>
        <v>0.34428225612166541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452.664696369821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226.3323481849105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113.16617409245525</v>
      </c>
      <c r="R38" s="16" t="s">
        <v>34962</v>
      </c>
      <c r="S38" s="15">
        <f>D6L931C5-D6L931C7</f>
        <v>113.16617409245525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110.30725080659812</v>
      </c>
      <c r="X38" s="16" t="s">
        <v>34964</v>
      </c>
      <c r="Y38" s="33">
        <f>D6L931C7-D6L931C10</f>
        <v>2.8589232858571307</v>
      </c>
      <c r="Z38" s="16" t="s">
        <v>34965</v>
      </c>
      <c r="AA38" s="33">
        <f>CHOOSE(MIN(D6L931C9,RUN_YEARS),B7L809C7,B7L809C16,B7L809C25,B7L809C34,B7L809C43)</f>
        <v>150639</v>
      </c>
      <c r="AB38" s="16" t="s">
        <v>34966</v>
      </c>
      <c r="AC38" s="33">
        <f>IF(D6L931C12=0,0,D6L931C10/D6L931C12)</f>
        <v>7.3226223492321458E-4</v>
      </c>
      <c r="AD38" s="16" t="s">
        <v>34967</v>
      </c>
      <c r="AE38" s="33">
        <f>IF(D6L931C5=0,0,D6L931C10/D6L931C5)</f>
        <v>0.4873684724751699</v>
      </c>
      <c r="AF38" s="16" t="s">
        <v>34968</v>
      </c>
      <c r="AG38" s="33">
        <f>CHOOSE(MIN(D6L931C9,RUN_YEARS),B7L809C5,B7L809C14,B7L809C23,B7L809C32,B7L809C41)</f>
        <v>1501.6285515408636</v>
      </c>
      <c r="AH38" s="16" t="s">
        <v>34969</v>
      </c>
      <c r="AI38" s="33">
        <f>IF(D6L931C15=0,0,D6L931C11/D6L931C15)</f>
        <v>1.9038818108003531E-3</v>
      </c>
      <c r="AJ38" s="16" t="s">
        <v>34970</v>
      </c>
      <c r="AK38" s="33">
        <f>IF(D6L931C5=0,0,D6L931C11/D6L931C5)</f>
        <v>1.2631527524830117E-2</v>
      </c>
      <c r="AL38" s="16" t="s">
        <v>34971</v>
      </c>
      <c r="AM38" s="33">
        <f>D6L931C8*CHOOSE(MIN(D6L931C9,RUN_YEARS),B7L809C4,B7L809C13,B7L809C22,B7L809C31,B7L809C40)</f>
        <v>35.243962626039938</v>
      </c>
      <c r="AN38" s="16" t="s">
        <v>34972</v>
      </c>
      <c r="AO38" s="33">
        <f>D6L931C8-D6L931C18</f>
        <v>77.92221146641532</v>
      </c>
      <c r="AP38" s="16" t="s">
        <v>34973</v>
      </c>
      <c r="AQ38" s="33">
        <f>CHOOSE(MIN(D6L931C9,RUN_YEARS),B7L809C2,B7L809C11,B7L809C20,B7L809C29,B7L809C38)</f>
        <v>311.23887915114585</v>
      </c>
      <c r="AR38" s="16" t="s">
        <v>34974</v>
      </c>
      <c r="AS38" s="33">
        <f>IF(D6L931C20=0,0,D6L931C18/D6L931C20)</f>
        <v>0.11323766080305325</v>
      </c>
      <c r="AT38" s="16" t="s">
        <v>34975</v>
      </c>
      <c r="AU38" s="33">
        <f>IF(D6L931C5=0,0,D6L931C18/D6L931C5)</f>
        <v>0.15571774387833459</v>
      </c>
      <c r="AV38" s="16" t="s">
        <v>34976</v>
      </c>
      <c r="AW38" s="33">
        <f>CHOOSE(MIN(D6L931C9,RUN_YEARS),B7L809C1,B7L809C10,B7L809C19,B7L809C28,B7L809C37)</f>
        <v>688.12982283288443</v>
      </c>
      <c r="AX38" s="16" t="s">
        <v>34977</v>
      </c>
      <c r="AY38" s="33">
        <f>IF(D6L931C23=0,0,D6L931C19/D6L931C23)</f>
        <v>0.11323766080305328</v>
      </c>
      <c r="AZ38" s="16" t="s">
        <v>34978</v>
      </c>
      <c r="BA38" s="33">
        <f>IF(D6L931C5=0,0,D6L931C19/D6L931C5)</f>
        <v>0.34428225612166546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150639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1501.6285515408636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311.23887915114585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688.12982283288443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13908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13908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5563.2000000000007</v>
      </c>
      <c r="R40" s="16" t="s">
        <v>35003</v>
      </c>
      <c r="S40" s="15">
        <f>D6L933C5-D6L933C7</f>
        <v>8344.7999999999993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5422.6565721477309</v>
      </c>
      <c r="X40" s="16" t="s">
        <v>35005</v>
      </c>
      <c r="Y40" s="33">
        <f>D6L933C7-D6L933C10</f>
        <v>140.54342785226982</v>
      </c>
      <c r="Z40" s="16" t="s">
        <v>35006</v>
      </c>
      <c r="AA40" s="33">
        <f>CHOOSE(MIN(D6L933C9,RUN_YEARS),B7L809C7,B7L809C16,B7L809C25,B7L809C34,B7L809C43)</f>
        <v>150639</v>
      </c>
      <c r="AB40" s="16" t="s">
        <v>35007</v>
      </c>
      <c r="AC40" s="33">
        <f>IF(D6L933C12=0,0,D6L933C10/D6L933C12)</f>
        <v>3.5997693639414304E-2</v>
      </c>
      <c r="AD40" s="16" t="s">
        <v>35008</v>
      </c>
      <c r="AE40" s="33">
        <f>IF(D6L933C5=0,0,D6L933C10/D6L933C5)</f>
        <v>0.38989477798013594</v>
      </c>
      <c r="AF40" s="16" t="s">
        <v>35009</v>
      </c>
      <c r="AG40" s="33">
        <f>CHOOSE(MIN(D6L933C9,RUN_YEARS),B7L809C5,B7L809C14,B7L809C23,B7L809C32,B7L809C41)</f>
        <v>1501.6285515408636</v>
      </c>
      <c r="AH40" s="16" t="s">
        <v>35010</v>
      </c>
      <c r="AI40" s="33">
        <f>IF(D6L933C15=0,0,D6L933C11/D6L933C15)</f>
        <v>9.3594003462476941E-2</v>
      </c>
      <c r="AJ40" s="16" t="s">
        <v>35011</v>
      </c>
      <c r="AK40" s="33">
        <f>IF(D6L933C5=0,0,D6L933C11/D6L933C5)</f>
        <v>1.0105222019864094E-2</v>
      </c>
      <c r="AL40" s="16" t="s">
        <v>35012</v>
      </c>
      <c r="AM40" s="33">
        <f>D6L933C8*CHOOSE(MIN(D6L933C9,RUN_YEARS),B7L809C4,B7L809C13,B7L809C22,B7L809C31,B7L809C40)</f>
        <v>2598.8668582318528</v>
      </c>
      <c r="AN40" s="16" t="s">
        <v>35013</v>
      </c>
      <c r="AO40" s="33">
        <f>D6L933C8-D6L933C18</f>
        <v>5745.933141768146</v>
      </c>
      <c r="AP40" s="16" t="s">
        <v>35014</v>
      </c>
      <c r="AQ40" s="33">
        <f>CHOOSE(MIN(D6L933C9,RUN_YEARS),B7L809C2,B7L809C11,B7L809C20,B7L809C29,B7L809C38)</f>
        <v>311.23887915114585</v>
      </c>
      <c r="AR40" s="16" t="s">
        <v>35015</v>
      </c>
      <c r="AS40" s="33">
        <f>IF(D6L933C20=0,0,D6L933C18/D6L933C20)</f>
        <v>8.3500713834976068</v>
      </c>
      <c r="AT40" s="16" t="s">
        <v>35016</v>
      </c>
      <c r="AU40" s="33">
        <f>IF(D6L933C5=0,0,D6L933C18/D6L933C5)</f>
        <v>0.1868612926540015</v>
      </c>
      <c r="AV40" s="16" t="s">
        <v>35017</v>
      </c>
      <c r="AW40" s="33">
        <f>CHOOSE(MIN(D6L933C9,RUN_YEARS),B7L809C1,B7L809C10,B7L809C19,B7L809C28,B7L809C37)</f>
        <v>688.12982283288443</v>
      </c>
      <c r="AX40" s="16" t="s">
        <v>35018</v>
      </c>
      <c r="AY40" s="33">
        <f>IF(D6L933C23=0,0,D6L933C19/D6L933C23)</f>
        <v>8.3500713834976068</v>
      </c>
      <c r="AZ40" s="16" t="s">
        <v>35019</v>
      </c>
      <c r="BA40" s="33">
        <f>IF(D6L933C5=0,0,D6L933C19/D6L933C5)</f>
        <v>0.41313870734599845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16306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16306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16306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150639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1501.6285515408636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5078.2670633602474</v>
      </c>
      <c r="AN41" s="16" t="s">
        <v>35032</v>
      </c>
      <c r="AO41" s="33">
        <f>D6L934C8-D6L934C18</f>
        <v>11227.732936639753</v>
      </c>
      <c r="AP41" s="16" t="s">
        <v>35033</v>
      </c>
      <c r="AQ41" s="33">
        <f>CHOOSE(MIN(D6L934C9,RUN_YEARS),B7L809C2,B7L809C11,B7L809C20,B7L809C29,B7L809C38)</f>
        <v>311.23887915114585</v>
      </c>
      <c r="AR41" s="16" t="s">
        <v>35034</v>
      </c>
      <c r="AS41" s="33">
        <f>IF(D6L934C20=0,0,D6L934C18/D6L934C20)</f>
        <v>16.316300448100851</v>
      </c>
      <c r="AT41" s="16" t="s">
        <v>35035</v>
      </c>
      <c r="AU41" s="33">
        <f>IF(D6L934C5=0,0,D6L934C18/D6L934C5)</f>
        <v>0.31143548775666918</v>
      </c>
      <c r="AV41" s="16" t="s">
        <v>35036</v>
      </c>
      <c r="AW41" s="33">
        <f>CHOOSE(MIN(D6L934C9,RUN_YEARS),B7L809C1,B7L809C10,B7L809C19,B7L809C28,B7L809C37)</f>
        <v>688.12982283288443</v>
      </c>
      <c r="AX41" s="16" t="s">
        <v>35037</v>
      </c>
      <c r="AY41" s="33">
        <f>IF(D6L934C23=0,0,D6L934C19/D6L934C23)</f>
        <v>16.316300448100854</v>
      </c>
      <c r="AZ41" s="16" t="s">
        <v>35038</v>
      </c>
      <c r="BA41" s="33">
        <f>IF(D6L934C5=0,0,D6L934C19/D6L934C5)</f>
        <v>0.68856451224333093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-5315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-5315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-5315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-5180.7268624110557</v>
      </c>
      <c r="X42" s="16" t="s">
        <v>35045</v>
      </c>
      <c r="Y42" s="33">
        <f>D6L935C7-D6L935C10</f>
        <v>-134.27313758894434</v>
      </c>
      <c r="Z42" s="16" t="s">
        <v>35046</v>
      </c>
      <c r="AA42" s="33">
        <f>CHOOSE(MIN(D6L935C9,RUN_YEARS),B7L809C7,B7L809C16,B7L809C25,B7L809C34,B7L809C43)</f>
        <v>150639</v>
      </c>
      <c r="AB42" s="16" t="s">
        <v>35047</v>
      </c>
      <c r="AC42" s="33">
        <f>IF(D6L935C12=0,0,D6L935C10/D6L935C12)</f>
        <v>-3.4391670566128664E-2</v>
      </c>
      <c r="AD42" s="16" t="s">
        <v>35048</v>
      </c>
      <c r="AE42" s="33">
        <f>IF(D6L935C5=0,0,D6L935C10/D6L935C5)</f>
        <v>0.97473694495033969</v>
      </c>
      <c r="AF42" s="16" t="s">
        <v>35049</v>
      </c>
      <c r="AG42" s="33">
        <f>CHOOSE(MIN(D6L935C9,RUN_YEARS),B7L809C5,B7L809C14,B7L809C23,B7L809C32,B7L809C41)</f>
        <v>1501.6285515408636</v>
      </c>
      <c r="AH42" s="16" t="s">
        <v>35050</v>
      </c>
      <c r="AI42" s="33">
        <f>IF(D6L935C15=0,0,D6L935C11/D6L935C15)</f>
        <v>-8.9418343471934433E-2</v>
      </c>
      <c r="AJ42" s="16" t="s">
        <v>35051</v>
      </c>
      <c r="AK42" s="33">
        <f>IF(D6L935C5=0,0,D6L935C11/D6L935C5)</f>
        <v>2.5263055049660272E-2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311.23887915114585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688.12982283288443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-18225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-18225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-18225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150639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1501.6285515408636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-5675.9117643652962</v>
      </c>
      <c r="AN43" s="16" t="s">
        <v>35073</v>
      </c>
      <c r="AO43" s="33">
        <f>D6L936C8-D6L936C18</f>
        <v>-12549.088235634703</v>
      </c>
      <c r="AP43" s="16" t="s">
        <v>35074</v>
      </c>
      <c r="AQ43" s="33">
        <f>CHOOSE(MIN(D6L936C9,RUN_YEARS),B7L809C2,B7L809C11,B7L809C20,B7L809C29,B7L809C38)</f>
        <v>311.23887915114585</v>
      </c>
      <c r="AR43" s="16" t="s">
        <v>35075</v>
      </c>
      <c r="AS43" s="33">
        <f>IF(D6L936C20=0,0,D6L936C18/D6L936C20)</f>
        <v>-18.236512674269473</v>
      </c>
      <c r="AT43" s="16" t="s">
        <v>35076</v>
      </c>
      <c r="AU43" s="33">
        <f>IF(D6L936C5=0,0,D6L936C18/D6L936C5)</f>
        <v>0.31143548775666918</v>
      </c>
      <c r="AV43" s="16" t="s">
        <v>35077</v>
      </c>
      <c r="AW43" s="33">
        <f>CHOOSE(MIN(D6L936C9,RUN_YEARS),B7L809C1,B7L809C10,B7L809C19,B7L809C28,B7L809C37)</f>
        <v>688.12982283288443</v>
      </c>
      <c r="AX43" s="16" t="s">
        <v>35078</v>
      </c>
      <c r="AY43" s="33">
        <f>IF(D6L936C23=0,0,D6L936C19/D6L936C23)</f>
        <v>-18.23651267426947</v>
      </c>
      <c r="AZ43" s="16" t="s">
        <v>35079</v>
      </c>
      <c r="BA43" s="33">
        <f>IF(D6L936C5=0,0,D6L936C19/D6L936C5)</f>
        <v>0.68856451224333071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7592.215507565299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7133.2058160914858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477.80290804574361</v>
      </c>
      <c r="R44" s="16" t="s">
        <v>35083</v>
      </c>
      <c r="S44" s="15">
        <f>SUM(D6L929C8:D6L936C8)</f>
        <v>6655.4029080457403</v>
      </c>
      <c r="U44" s="21" t="str">
        <f>NULL_VALUE</f>
        <v>n/a</v>
      </c>
      <c r="V44" s="16" t="s">
        <v>35084</v>
      </c>
      <c r="W44" s="33">
        <f>SUM(D6L929C10:D6L936C10)</f>
        <v>465.73214687689597</v>
      </c>
      <c r="X44" s="16" t="s">
        <v>35085</v>
      </c>
      <c r="Y44" s="33">
        <f>SUM(D6L929C11:D6L936C11)</f>
        <v>12.070761168847156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3.0917102933297261E-3</v>
      </c>
      <c r="AD44" s="16" t="s">
        <v>35087</v>
      </c>
      <c r="AE44" s="33">
        <f>IF(D6L937C5=0,0,D6L937C10/D6L937C5)</f>
        <v>6.5290720453666323E-2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8.0384467626571227E-3</v>
      </c>
      <c r="AJ44" s="16" t="s">
        <v>35089</v>
      </c>
      <c r="AK44" s="33">
        <f>IF(D6L937C5=0,0,D6L937C11/D6L937C5)</f>
        <v>1.6921930307432398E-3</v>
      </c>
      <c r="AL44" s="16" t="s">
        <v>35090</v>
      </c>
      <c r="AM44" s="33">
        <f>SUM(D6L929C18:D6L936C18)</f>
        <v>2072.7286508843799</v>
      </c>
      <c r="AN44" s="16" t="s">
        <v>35091</v>
      </c>
      <c r="AO44" s="33">
        <f>SUM(D6L929C19:D6L936C19)</f>
        <v>4582.6742571613649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6.6596071047981376</v>
      </c>
      <c r="AT44" s="16" t="s">
        <v>35093</v>
      </c>
      <c r="AU44" s="33">
        <f>IF(D6L937C5=0,0,D6L937C18/D6L937C5)</f>
        <v>0.29057463142428924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6.6596071047981447</v>
      </c>
      <c r="AZ44" s="16" t="s">
        <v>35095</v>
      </c>
      <c r="BA44" s="33">
        <f>IF(D6L937C5=0,0,D6L937C19/D6L937C5)</f>
        <v>0.64244245509130149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2884.8625923172144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1442.4312961586072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721.21564807930361</v>
      </c>
      <c r="R45" s="16" t="s">
        <v>35100</v>
      </c>
      <c r="S45" s="15">
        <f>D6L938C5-D6L938C7</f>
        <v>721.21564807930361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702.9955374591998</v>
      </c>
      <c r="X45" s="16" t="s">
        <v>35102</v>
      </c>
      <c r="Y45" s="33">
        <f>D6L938C7-D6L938C10</f>
        <v>18.22011062010381</v>
      </c>
      <c r="Z45" s="16" t="s">
        <v>35103</v>
      </c>
      <c r="AA45" s="33">
        <f>CHOOSE(MIN(D6L938C9,RUN_YEARS),B7L809C7,B7L809C16,B7L809C25,B7L809C34,B7L809C43)</f>
        <v>150639</v>
      </c>
      <c r="AB45" s="16" t="s">
        <v>35104</v>
      </c>
      <c r="AC45" s="33">
        <f>IF(D6L938C12=0,0,D6L938C10/D6L938C12)</f>
        <v>4.6667565335616924E-3</v>
      </c>
      <c r="AD45" s="16" t="s">
        <v>35105</v>
      </c>
      <c r="AE45" s="33">
        <f>IF(D6L938C5=0,0,D6L938C10/D6L938C5)</f>
        <v>0.4873684724751699</v>
      </c>
      <c r="AF45" s="16" t="s">
        <v>35106</v>
      </c>
      <c r="AG45" s="33">
        <f>CHOOSE(MIN(D6L938C9,RUN_YEARS),B7L809C5,B7L809C14,B7L809C23,B7L809C32,B7L809C41)</f>
        <v>1501.6285515408636</v>
      </c>
      <c r="AH45" s="16" t="s">
        <v>35107</v>
      </c>
      <c r="AI45" s="33">
        <f>IF(D6L938C15=0,0,D6L938C11/D6L938C15)</f>
        <v>1.2133566987260357E-2</v>
      </c>
      <c r="AJ45" s="16" t="s">
        <v>35108</v>
      </c>
      <c r="AK45" s="33">
        <f>IF(D6L938C5=0,0,D6L938C11/D6L938C5)</f>
        <v>1.2631527524830103E-2</v>
      </c>
      <c r="AL45" s="16" t="s">
        <v>35109</v>
      </c>
      <c r="AM45" s="33">
        <f>D6L938C8*CHOOSE(MIN(D6L938C9,RUN_YEARS),B7L809C4,B7L809C13,B7L809C22,B7L809C31,B7L809C40)</f>
        <v>224.61214713732019</v>
      </c>
      <c r="AN45" s="16" t="s">
        <v>35110</v>
      </c>
      <c r="AO45" s="33">
        <f>D6L938C8-D6L938C18</f>
        <v>496.60350094198338</v>
      </c>
      <c r="AP45" s="16" t="s">
        <v>35111</v>
      </c>
      <c r="AQ45" s="33">
        <f>CHOOSE(MIN(D6L938C9,RUN_YEARS),B7L809C2,B7L809C11,B7L809C20,B7L809C29,B7L809C38)</f>
        <v>311.23887915114585</v>
      </c>
      <c r="AR45" s="16" t="s">
        <v>35112</v>
      </c>
      <c r="AS45" s="33">
        <f>IF(D6L938C20=0,0,D6L938C18/D6L938C20)</f>
        <v>0.72167123769984587</v>
      </c>
      <c r="AT45" s="16" t="s">
        <v>35113</v>
      </c>
      <c r="AU45" s="33">
        <f>IF(D6L938C5=0,0,D6L938C18/D6L938C5)</f>
        <v>0.15571774387833459</v>
      </c>
      <c r="AV45" s="16" t="s">
        <v>35114</v>
      </c>
      <c r="AW45" s="33">
        <f>CHOOSE(MIN(D6L938C9,RUN_YEARS),B7L809C1,B7L809C10,B7L809C19,B7L809C28,B7L809C37)</f>
        <v>688.12982283288443</v>
      </c>
      <c r="AX45" s="16" t="s">
        <v>35115</v>
      </c>
      <c r="AY45" s="33">
        <f>IF(D6L938C23=0,0,D6L938C19/D6L938C23)</f>
        <v>0.72167123769984587</v>
      </c>
      <c r="AZ45" s="16" t="s">
        <v>35116</v>
      </c>
      <c r="BA45" s="33">
        <f>IF(D6L938C5=0,0,D6L938C19/D6L938C5)</f>
        <v>0.34428225612166541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31785.427737446542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31785.427737446542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12714.171094978617</v>
      </c>
      <c r="R46" s="16" t="s">
        <v>35120</v>
      </c>
      <c r="S46" s="15">
        <f>D6L939C5-D6L939C7</f>
        <v>19071.256642467924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12392.972290695374</v>
      </c>
      <c r="X46" s="16" t="s">
        <v>35122</v>
      </c>
      <c r="Y46" s="33">
        <f>D6L939C7-D6L939C10</f>
        <v>321.19880428324359</v>
      </c>
      <c r="Z46" s="16" t="s">
        <v>35123</v>
      </c>
      <c r="AA46" s="33">
        <f>CHOOSE(MIN(D6L939C9,RUN_YEARS),B7L809C7,B7L809C16,B7L809C25,B7L809C34,B7L809C43)</f>
        <v>150639</v>
      </c>
      <c r="AB46" s="16" t="s">
        <v>35124</v>
      </c>
      <c r="AC46" s="33">
        <f>IF(D6L939C12=0,0,D6L939C10/D6L939C12)</f>
        <v>8.2269347849463784E-2</v>
      </c>
      <c r="AD46" s="16" t="s">
        <v>35125</v>
      </c>
      <c r="AE46" s="33">
        <f>IF(D6L939C5=0,0,D6L939C10/D6L939C5)</f>
        <v>0.38989477798013594</v>
      </c>
      <c r="AF46" s="16" t="s">
        <v>35126</v>
      </c>
      <c r="AG46" s="33">
        <f>CHOOSE(MIN(D6L939C9,RUN_YEARS),B7L809C5,B7L809C14,B7L809C23,B7L809C32,B7L809C41)</f>
        <v>1501.6285515408636</v>
      </c>
      <c r="AH46" s="16" t="s">
        <v>35127</v>
      </c>
      <c r="AI46" s="33">
        <f>IF(D6L939C15=0,0,D6L939C11/D6L939C15)</f>
        <v>0.21390030440860519</v>
      </c>
      <c r="AJ46" s="16" t="s">
        <v>35128</v>
      </c>
      <c r="AK46" s="33">
        <f>IF(D6L939C5=0,0,D6L939C11/D6L939C5)</f>
        <v>1.0105222019864088E-2</v>
      </c>
      <c r="AL46" s="16" t="s">
        <v>35129</v>
      </c>
      <c r="AM46" s="33">
        <f>D6L939C8*CHOOSE(MIN(D6L939C9,RUN_YEARS),B7L809C4,B7L809C13,B7L809C22,B7L809C31,B7L809C40)</f>
        <v>5939.4661145796154</v>
      </c>
      <c r="AN46" s="16" t="s">
        <v>35130</v>
      </c>
      <c r="AO46" s="33">
        <f>D6L939C8-D6L939C18</f>
        <v>13131.790527888308</v>
      </c>
      <c r="AP46" s="16" t="s">
        <v>35131</v>
      </c>
      <c r="AQ46" s="33">
        <f>CHOOSE(MIN(D6L939C9,RUN_YEARS),B7L809C2,B7L809C11,B7L809C20,B7L809C29,B7L809C38)</f>
        <v>311.23887915114585</v>
      </c>
      <c r="AR46" s="16" t="s">
        <v>35132</v>
      </c>
      <c r="AS46" s="33">
        <f>IF(D6L939C20=0,0,D6L939C18/D6L939C20)</f>
        <v>19.083303894354579</v>
      </c>
      <c r="AT46" s="16" t="s">
        <v>35133</v>
      </c>
      <c r="AU46" s="33">
        <f>IF(D6L939C5=0,0,D6L939C18/D6L939C5)</f>
        <v>0.1868612926540015</v>
      </c>
      <c r="AV46" s="16" t="s">
        <v>35134</v>
      </c>
      <c r="AW46" s="33">
        <f>CHOOSE(MIN(D6L939C9,RUN_YEARS),B7L809C1,B7L809C10,B7L809C19,B7L809C28,B7L809C37)</f>
        <v>688.12982283288443</v>
      </c>
      <c r="AX46" s="16" t="s">
        <v>35135</v>
      </c>
      <c r="AY46" s="33">
        <f>IF(D6L939C23=0,0,D6L939C19/D6L939C23)</f>
        <v>19.083303894354575</v>
      </c>
      <c r="AZ46" s="16" t="s">
        <v>35136</v>
      </c>
      <c r="BA46" s="33">
        <f>IF(D6L939C5=0,0,D6L939C19/D6L939C5)</f>
        <v>0.41313870734599845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34670.290329763753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33227.859033605149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13435.386743057921</v>
      </c>
      <c r="R47" s="16" t="s">
        <v>35140</v>
      </c>
      <c r="S47" s="15">
        <f>SUM(D6L938C8:D6L939C8)</f>
        <v>19792.472290547226</v>
      </c>
      <c r="U47" s="21" t="str">
        <f>NULL_VALUE</f>
        <v>n/a</v>
      </c>
      <c r="V47" s="16" t="s">
        <v>35141</v>
      </c>
      <c r="W47" s="33">
        <f>SUM(D6L938C10:D6L939C10)</f>
        <v>13095.967828154573</v>
      </c>
      <c r="X47" s="16" t="s">
        <v>35142</v>
      </c>
      <c r="Y47" s="33">
        <f>SUM(D6L938C11:D6L939C11)</f>
        <v>339.4189149033474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8.6936104383025473E-2</v>
      </c>
      <c r="AD47" s="16" t="s">
        <v>35144</v>
      </c>
      <c r="AE47" s="33">
        <f>IF(D6L940C5=0,0,D6L940C10/D6L940C5)</f>
        <v>0.39412614020391457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0.22603387139586556</v>
      </c>
      <c r="AJ47" s="16" t="s">
        <v>35146</v>
      </c>
      <c r="AK47" s="33">
        <f>IF(D6L940C5=0,0,D6L940C11/D6L940C5)</f>
        <v>1.0214889697228897E-2</v>
      </c>
      <c r="AL47" s="16" t="s">
        <v>35147</v>
      </c>
      <c r="AM47" s="33">
        <f>SUM(D6L938C18:D6L939C18)</f>
        <v>6164.0782617169352</v>
      </c>
      <c r="AN47" s="16" t="s">
        <v>35148</v>
      </c>
      <c r="AO47" s="33">
        <f>SUM(D6L938C19:D6L939C19)</f>
        <v>13628.394028830291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19.804975132054423</v>
      </c>
      <c r="AT47" s="16" t="s">
        <v>35150</v>
      </c>
      <c r="AU47" s="33">
        <f>IF(D6L940C5=0,0,D6L940C18/D6L940C5)</f>
        <v>0.1855093418893726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19.80497513205442</v>
      </c>
      <c r="AZ47" s="16" t="s">
        <v>35152</v>
      </c>
      <c r="BA47" s="33">
        <f>IF(D6L940C5=0,0,D6L940C19/D6L940C5)</f>
        <v>0.41014962820948386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98913.212216265558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77982.573664038297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32723.944058274486</v>
      </c>
      <c r="R48" s="16" t="s">
        <v>35157</v>
      </c>
      <c r="S48" s="15">
        <f>SUM(D6L928C8,D6L937C8,D6L940C8)</f>
        <v>45258.629605763796</v>
      </c>
      <c r="U48" s="21" t="str">
        <f>NULL_VALUE</f>
        <v>n/a</v>
      </c>
      <c r="V48" s="16" t="s">
        <v>35158</v>
      </c>
      <c r="W48" s="33">
        <f>SUM(D6L928C10,D6L937C10,D6L940C10)</f>
        <v>31879.449611855605</v>
      </c>
      <c r="X48" s="16" t="s">
        <v>35159</v>
      </c>
      <c r="Y48" s="33">
        <f>SUM(D6L928C11,D6L937C11,D6L940C11)</f>
        <v>844.49444641887658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0.21663689907462158</v>
      </c>
      <c r="AD48" s="16" t="s">
        <v>35161</v>
      </c>
      <c r="AE48" s="33">
        <f>IF(D6L941C5=0,0,D6L941C10/D6L941C5)</f>
        <v>0.40880222483035117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0.56325593759401515</v>
      </c>
      <c r="AJ48" s="16" t="s">
        <v>35163</v>
      </c>
      <c r="AK48" s="33">
        <f>IF(D6L941C5=0,0,D6L941C11/D6L941C5)</f>
        <v>1.0829271294085483E-2</v>
      </c>
      <c r="AL48" s="16" t="s">
        <v>35164</v>
      </c>
      <c r="AM48" s="33">
        <f>SUM(D6L928C18,D6L937C18,D6L940C18)</f>
        <v>13712.928289167256</v>
      </c>
      <c r="AN48" s="16" t="s">
        <v>35165</v>
      </c>
      <c r="AO48" s="33">
        <f>SUM(D6L928C19,D6L937C19,D6L940C19)</f>
        <v>31545.701316596536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45.941367627474051</v>
      </c>
      <c r="AT48" s="16" t="s">
        <v>35167</v>
      </c>
      <c r="AU48" s="33">
        <f>IF(D6L941C5=0,0,D6L941C18/D6L941C5)</f>
        <v>0.1758460595086897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45.941367627474051</v>
      </c>
      <c r="AZ48" s="16" t="s">
        <v>35169</v>
      </c>
      <c r="BA48" s="33">
        <f>IF(D6L941C5=0,0,D6L941C19/D6L941C5)</f>
        <v>0.40452244436687335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D66E55-724A-4469-8439-D072095029E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6539.5605971333325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5624.0221135346656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2812.0110567673328</v>
      </c>
      <c r="R8" s="16" t="s">
        <v>35179</v>
      </c>
      <c r="S8" s="15">
        <f>D6L1001C5-D6L1001C7</f>
        <v>2812.0110567673328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2736.6791693666651</v>
      </c>
      <c r="X8" s="16" t="s">
        <v>35181</v>
      </c>
      <c r="Y8" s="33">
        <f>D6L1001C7-D6L1001C10</f>
        <v>75.331887400667711</v>
      </c>
      <c r="Z8" s="16" t="s">
        <v>35182</v>
      </c>
      <c r="AA8" s="33">
        <f>CHOOSE(MIN(D6L1001C9,RUN_YEARS),B7L810C7,B7L810C16,B7L810C25,B7L810C34,B7L810C43)</f>
        <v>72850</v>
      </c>
      <c r="AB8" s="16" t="s">
        <v>35183</v>
      </c>
      <c r="AC8" s="33">
        <f>IF(D6L1001C12=0,0,D6L1001C10/D6L1001C12)</f>
        <v>3.7565946044840974E-2</v>
      </c>
      <c r="AD8" s="16" t="s">
        <v>35184</v>
      </c>
      <c r="AE8" s="33">
        <f>IF(D6L1001C5=0,0,D6L1001C10/D6L1001C5)</f>
        <v>0.48660533584685317</v>
      </c>
      <c r="AF8" s="16" t="s">
        <v>35185</v>
      </c>
      <c r="AG8" s="33">
        <f>CHOOSE(MIN(D6L1001C9,RUN_YEARS),B7L810C5,B7L810C14,B7L810C23,B7L810C32,B7L810C41)</f>
        <v>771.27840230153492</v>
      </c>
      <c r="AH8" s="16" t="s">
        <v>35186</v>
      </c>
      <c r="AI8" s="33">
        <f>IF(D6L1001C15=0,0,D6L1001C11/D6L1001C15)</f>
        <v>9.7671459716586695E-2</v>
      </c>
      <c r="AJ8" s="16" t="s">
        <v>35187</v>
      </c>
      <c r="AK8" s="33">
        <f>IF(D6L1001C5=0,0,D6L1001C11/D6L1001C5)</f>
        <v>1.3394664153146805E-2</v>
      </c>
      <c r="AL8" s="16" t="s">
        <v>35188</v>
      </c>
      <c r="AM8" s="33">
        <f>D6L1001C8*CHOOSE(MIN(D6L1001C9,RUN_YEARS),B7L810C4,B7L810C13,B7L810C22,B7L810C31,B7L810C40)</f>
        <v>779.41272087768436</v>
      </c>
      <c r="AN8" s="16" t="s">
        <v>35189</v>
      </c>
      <c r="AO8" s="33">
        <f>D6L1001C8-D6L1001C18</f>
        <v>2032.5983358896483</v>
      </c>
      <c r="AP8" s="16" t="s">
        <v>35190</v>
      </c>
      <c r="AQ8" s="33">
        <f>CHOOSE(MIN(D6L1001C9,RUN_YEARS),B7L810C2,B7L810C11,B7L810C20,B7L810C29,B7L810C38)</f>
        <v>141.21824604941898</v>
      </c>
      <c r="AR8" s="16" t="s">
        <v>35191</v>
      </c>
      <c r="AS8" s="33">
        <f>IF(D6L1001C20=0,0,D6L1001C18/D6L1001C20)</f>
        <v>5.5192069203644607</v>
      </c>
      <c r="AT8" s="16" t="s">
        <v>35192</v>
      </c>
      <c r="AU8" s="33">
        <f>IF(D6L1001C5=0,0,D6L1001C18/D6L1001C5)</f>
        <v>0.1385863542396045</v>
      </c>
      <c r="AV8" s="16" t="s">
        <v>35193</v>
      </c>
      <c r="AW8" s="33">
        <f>CHOOSE(MIN(D6L1001C9,RUN_YEARS),B7L810C1,B7L810C10,B7L810C19,B7L810C28,B7L810C37)</f>
        <v>368.27724802088517</v>
      </c>
      <c r="AX8" s="16" t="s">
        <v>35194</v>
      </c>
      <c r="AY8" s="33">
        <f>IF(D6L1001C23=0,0,D6L1001C19/D6L1001C23)</f>
        <v>5.5192069203644607</v>
      </c>
      <c r="AZ8" s="16" t="s">
        <v>35195</v>
      </c>
      <c r="BA8" s="33">
        <f>IF(D6L1001C5=0,0,D6L1001C19/D6L1001C5)</f>
        <v>0.36141364576039547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9.553220283744869</v>
      </c>
      <c r="J9" s="16" t="s">
        <v>35216</v>
      </c>
      <c r="K9" s="21">
        <f>IF(FLOW_THRU_100PCT="Y",1,INDEX(VariabilityMatrix,D6L1002C1,D6L1002C9))</f>
        <v>0.62047015002265882</v>
      </c>
      <c r="L9" s="16" t="s">
        <v>35196</v>
      </c>
      <c r="M9" s="15">
        <f>IF(D6L1002C2&lt;&gt;0,D6L1002C2*D6L1002C4,D6L1002C3*D6L1002C4)</f>
        <v>5.9274880226546864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2.9637440113273432</v>
      </c>
      <c r="R9" s="16" t="s">
        <v>35198</v>
      </c>
      <c r="S9" s="15">
        <f>D6L1002C5-D6L1002C7</f>
        <v>2.9637440113273432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2.8824714576186641</v>
      </c>
      <c r="X9" s="16" t="s">
        <v>35200</v>
      </c>
      <c r="Y9" s="33">
        <f>D6L1002C7-D6L1002C10</f>
        <v>8.1272553708679141E-2</v>
      </c>
      <c r="Z9" s="16" t="s">
        <v>35201</v>
      </c>
      <c r="AA9" s="33">
        <f>CHOOSE(MIN(D6L1002C9,RUN_YEARS),B7L810C7,B7L810C16,B7L810C25,B7L810C34,B7L810C43)</f>
        <v>80384.800000000003</v>
      </c>
      <c r="AB9" s="16" t="s">
        <v>35202</v>
      </c>
      <c r="AC9" s="33">
        <f>IF(D6L1002C12=0,0,D6L1002C10/D6L1002C12)</f>
        <v>3.5858414247701857E-5</v>
      </c>
      <c r="AD9" s="16" t="s">
        <v>35203</v>
      </c>
      <c r="AE9" s="33">
        <f>IF(D6L1002C5=0,0,D6L1002C10/D6L1002C5)</f>
        <v>0.48628887086771699</v>
      </c>
      <c r="AF9" s="16" t="s">
        <v>35204</v>
      </c>
      <c r="AG9" s="33">
        <f>CHOOSE(MIN(D6L1002C9,RUN_YEARS),B7L810C5,B7L810C14,B7L810C23,B7L810C32,B7L810C41)</f>
        <v>871.72495379773875</v>
      </c>
      <c r="AH9" s="16" t="s">
        <v>35205</v>
      </c>
      <c r="AI9" s="33">
        <f>IF(D6L1002C15=0,0,D6L1002C11/D6L1002C15)</f>
        <v>9.3231877044024986E-5</v>
      </c>
      <c r="AJ9" s="16" t="s">
        <v>35206</v>
      </c>
      <c r="AK9" s="33">
        <f>IF(D6L1002C5=0,0,D6L1002C11/D6L1002C5)</f>
        <v>1.3711129132282986E-2</v>
      </c>
      <c r="AL9" s="16" t="s">
        <v>35207</v>
      </c>
      <c r="AM9" s="33">
        <f>D6L1002C8*CHOOSE(MIN(D6L1002C9,RUN_YEARS),B7L810C4,B7L810C13,B7L810C22,B7L810C31,B7L810C40)</f>
        <v>0.82296392795479489</v>
      </c>
      <c r="AN9" s="16" t="s">
        <v>35208</v>
      </c>
      <c r="AO9" s="33">
        <f>D6L1002C8-D6L1002C18</f>
        <v>2.1407800833725483</v>
      </c>
      <c r="AP9" s="16" t="s">
        <v>35209</v>
      </c>
      <c r="AQ9" s="33">
        <f>CHOOSE(MIN(D6L1002C9,RUN_YEARS),B7L810C2,B7L810C11,B7L810C20,B7L810C29,B7L810C38)</f>
        <v>159.72598335811304</v>
      </c>
      <c r="AR9" s="16" t="s">
        <v>35210</v>
      </c>
      <c r="AS9" s="33">
        <f>IF(D6L1002C20=0,0,D6L1002C18/D6L1002C20)</f>
        <v>5.1523484823985822E-3</v>
      </c>
      <c r="AT9" s="16" t="s">
        <v>35211</v>
      </c>
      <c r="AU9" s="33">
        <f>IF(D6L1002C5=0,0,D6L1002C18/D6L1002C5)</f>
        <v>0.13883856446600157</v>
      </c>
      <c r="AV9" s="16" t="s">
        <v>35212</v>
      </c>
      <c r="AW9" s="33">
        <f>CHOOSE(MIN(D6L1002C9,RUN_YEARS),B7L810C1,B7L810C10,B7L810C19,B7L810C28,B7L810C37)</f>
        <v>415.49598026722515</v>
      </c>
      <c r="AX9" s="16" t="s">
        <v>35213</v>
      </c>
      <c r="AY9" s="33">
        <f>IF(D6L1002C23=0,0,D6L1002C19/D6L1002C23)</f>
        <v>5.1523484823985813E-3</v>
      </c>
      <c r="AZ9" s="16" t="s">
        <v>35214</v>
      </c>
      <c r="BA9" s="33">
        <f>IF(D6L1002C5=0,0,D6L1002C19/D6L1002C5)</f>
        <v>0.36116143553399843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1.0056579847941562</v>
      </c>
      <c r="J10" s="16" t="s">
        <v>35237</v>
      </c>
      <c r="K10" s="21">
        <f>IF(FLOW_THRU_100PCT="Y",1,INDEX(VariabilityMatrix,D6L1003C1,D6L1003C9))</f>
        <v>0.62047015002265882</v>
      </c>
      <c r="L10" s="16" t="s">
        <v>35217</v>
      </c>
      <c r="M10" s="15">
        <f>IF(D6L1003C2&lt;&gt;0,D6L1003C2*D6L1003C4,D6L1003C3*D6L1003C4)</f>
        <v>0.62398076069671482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0.31199038034835741</v>
      </c>
      <c r="R10" s="16" t="s">
        <v>35219</v>
      </c>
      <c r="S10" s="15">
        <f>D6L1003C5-D6L1003C7</f>
        <v>0.31199038034835741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0.30343489956238462</v>
      </c>
      <c r="X10" s="16" t="s">
        <v>35221</v>
      </c>
      <c r="Y10" s="33">
        <f>D6L1003C7-D6L1003C10</f>
        <v>8.555480785972791E-3</v>
      </c>
      <c r="Z10" s="16" t="s">
        <v>35222</v>
      </c>
      <c r="AA10" s="33">
        <f>CHOOSE(MIN(D6L1003C9,RUN_YEARS),B7L810C7,B7L810C16,B7L810C25,B7L810C34,B7L810C43)</f>
        <v>80384.800000000003</v>
      </c>
      <c r="AB10" s="16" t="s">
        <v>35223</v>
      </c>
      <c r="AC10" s="33">
        <f>IF(D6L1003C12=0,0,D6L1003C10/D6L1003C12)</f>
        <v>3.7747795548708786E-6</v>
      </c>
      <c r="AD10" s="16" t="s">
        <v>35224</v>
      </c>
      <c r="AE10" s="33">
        <f>IF(D6L1003C5=0,0,D6L1003C10/D6L1003C5)</f>
        <v>0.48628887086771705</v>
      </c>
      <c r="AF10" s="16" t="s">
        <v>35225</v>
      </c>
      <c r="AG10" s="33">
        <f>CHOOSE(MIN(D6L1003C9,RUN_YEARS),B7L810C5,B7L810C14,B7L810C23,B7L810C32,B7L810C41)</f>
        <v>871.72495379773875</v>
      </c>
      <c r="AH10" s="16" t="s">
        <v>35226</v>
      </c>
      <c r="AI10" s="33">
        <f>IF(D6L1003C15=0,0,D6L1003C11/D6L1003C15)</f>
        <v>9.8144268426642629E-6</v>
      </c>
      <c r="AJ10" s="16" t="s">
        <v>35227</v>
      </c>
      <c r="AK10" s="33">
        <f>IF(D6L1003C5=0,0,D6L1003C11/D6L1003C5)</f>
        <v>1.3711129132282932E-2</v>
      </c>
      <c r="AL10" s="16" t="s">
        <v>35228</v>
      </c>
      <c r="AM10" s="33">
        <f>D6L1003C8*CHOOSE(MIN(D6L1003C9,RUN_YEARS),B7L810C4,B7L810C13,B7L810C22,B7L810C31,B7L810C40)</f>
        <v>8.6632593069535538E-2</v>
      </c>
      <c r="AN10" s="16" t="s">
        <v>35229</v>
      </c>
      <c r="AO10" s="33">
        <f>D6L1003C8-D6L1003C18</f>
        <v>0.22535778727882189</v>
      </c>
      <c r="AP10" s="16" t="s">
        <v>35230</v>
      </c>
      <c r="AQ10" s="33">
        <f>CHOOSE(MIN(D6L1003C9,RUN_YEARS),B7L810C2,B7L810C11,B7L810C20,B7L810C29,B7L810C38)</f>
        <v>159.72598335811304</v>
      </c>
      <c r="AR10" s="16" t="s">
        <v>35231</v>
      </c>
      <c r="AS10" s="33">
        <f>IF(D6L1003C20=0,0,D6L1003C18/D6L1003C20)</f>
        <v>5.4238259328979218E-4</v>
      </c>
      <c r="AT10" s="16" t="s">
        <v>35232</v>
      </c>
      <c r="AU10" s="33">
        <f>IF(D6L1003C5=0,0,D6L1003C18/D6L1003C5)</f>
        <v>0.13883856446600157</v>
      </c>
      <c r="AV10" s="16" t="s">
        <v>35233</v>
      </c>
      <c r="AW10" s="33">
        <f>CHOOSE(MIN(D6L1003C9,RUN_YEARS),B7L810C1,B7L810C10,B7L810C19,B7L810C28,B7L810C37)</f>
        <v>415.49598026722515</v>
      </c>
      <c r="AX10" s="16" t="s">
        <v>35234</v>
      </c>
      <c r="AY10" s="33">
        <f>IF(D6L1003C23=0,0,D6L1003C19/D6L1003C23)</f>
        <v>5.4238259328979218E-4</v>
      </c>
      <c r="AZ10" s="16" t="s">
        <v>35235</v>
      </c>
      <c r="BA10" s="33">
        <f>IF(D6L1003C5=0,0,D6L1003C19/D6L1003C5)</f>
        <v>0.36116143553399843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0.36584269794338886</v>
      </c>
      <c r="J11" s="16" t="s">
        <v>35258</v>
      </c>
      <c r="K11" s="21">
        <f>IF(FLOW_THRU_100PCT="Y",1,INDEX(VariabilityMatrix,D6L1004C1,D6L1004C9))</f>
        <v>0.62502485848003075</v>
      </c>
      <c r="L11" s="16" t="s">
        <v>35238</v>
      </c>
      <c r="M11" s="15">
        <f>IF(D6L1004C2&lt;&gt;0,D6L1004C2*D6L1004C4,D6L1004C3*D6L1004C4)</f>
        <v>0.22866078050801927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0.11433039025400964</v>
      </c>
      <c r="R11" s="16" t="s">
        <v>35240</v>
      </c>
      <c r="S11" s="15">
        <f>D6L1004C5-D6L1004C7</f>
        <v>0.11433039025400964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0.11152476323546119</v>
      </c>
      <c r="X11" s="16" t="s">
        <v>35242</v>
      </c>
      <c r="Y11" s="33">
        <f>D6L1004C7-D6L1004C10</f>
        <v>2.8056270185484455E-3</v>
      </c>
      <c r="Z11" s="16" t="s">
        <v>35243</v>
      </c>
      <c r="AA11" s="33">
        <f>CHOOSE(MIN(D6L1004C9,RUN_YEARS),B7L810C7,B7L810C16,B7L810C25,B7L810C34,B7L810C43)</f>
        <v>64642</v>
      </c>
      <c r="AB11" s="16" t="s">
        <v>35244</v>
      </c>
      <c r="AC11" s="33">
        <f>IF(D6L1004C12=0,0,D6L1004C10/D6L1004C12)</f>
        <v>1.7252678326082298E-6</v>
      </c>
      <c r="AD11" s="16" t="s">
        <v>35245</v>
      </c>
      <c r="AE11" s="33">
        <f>IF(D6L1004C5=0,0,D6L1004C10/D6L1004C5)</f>
        <v>0.48773017824781695</v>
      </c>
      <c r="AF11" s="16" t="s">
        <v>35246</v>
      </c>
      <c r="AG11" s="33">
        <f>CHOOSE(MIN(D6L1004C9,RUN_YEARS),B7L810C5,B7L810C14,B7L810C23,B7L810C32,B7L810C41)</f>
        <v>625.46075132866793</v>
      </c>
      <c r="AH11" s="16" t="s">
        <v>35247</v>
      </c>
      <c r="AI11" s="33">
        <f>IF(D6L1004C15=0,0,D6L1004C11/D6L1004C15)</f>
        <v>4.4856963647813947E-6</v>
      </c>
      <c r="AJ11" s="16" t="s">
        <v>35248</v>
      </c>
      <c r="AK11" s="33">
        <f>IF(D6L1004C5=0,0,D6L1004C11/D6L1004C5)</f>
        <v>1.2269821752183035E-2</v>
      </c>
      <c r="AL11" s="16" t="s">
        <v>35249</v>
      </c>
      <c r="AM11" s="33">
        <f>D6L1004C8*CHOOSE(MIN(D6L1004C9,RUN_YEARS),B7L810C4,B7L810C13,B7L810C22,B7L810C31,B7L810C40)</f>
        <v>3.5253312749351069E-2</v>
      </c>
      <c r="AN11" s="16" t="s">
        <v>35250</v>
      </c>
      <c r="AO11" s="33">
        <f>D6L1004C8-D6L1004C18</f>
        <v>7.9077077504658561E-2</v>
      </c>
      <c r="AP11" s="16" t="s">
        <v>35251</v>
      </c>
      <c r="AQ11" s="33">
        <f>CHOOSE(MIN(D6L1004C9,RUN_YEARS),B7L810C2,B7L810C11,B7L810C20,B7L810C29,B7L810C38)</f>
        <v>133.55839872867168</v>
      </c>
      <c r="AR11" s="16" t="s">
        <v>35252</v>
      </c>
      <c r="AS11" s="33">
        <f>IF(D6L1004C20=0,0,D6L1004C18/D6L1004C20)</f>
        <v>2.6395429328985399E-4</v>
      </c>
      <c r="AT11" s="16" t="s">
        <v>35253</v>
      </c>
      <c r="AU11" s="33">
        <f>IF(D6L1004C5=0,0,D6L1004C18/D6L1004C5)</f>
        <v>0.15417297479273984</v>
      </c>
      <c r="AV11" s="16" t="s">
        <v>35254</v>
      </c>
      <c r="AW11" s="33">
        <f>CHOOSE(MIN(D6L1004C9,RUN_YEARS),B7L810C1,B7L810C10,B7L810C19,B7L810C28,B7L810C37)</f>
        <v>299.58625229793961</v>
      </c>
      <c r="AX11" s="16" t="s">
        <v>35255</v>
      </c>
      <c r="AY11" s="33">
        <f>IF(D6L1004C23=0,0,D6L1004C19/D6L1004C23)</f>
        <v>2.6395429328985405E-4</v>
      </c>
      <c r="AZ11" s="16" t="s">
        <v>35256</v>
      </c>
      <c r="BA11" s="33">
        <f>IF(D6L1004C5=0,0,D6L1004C19/D6L1004C5)</f>
        <v>0.34582702520726016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56.49121522726206</v>
      </c>
      <c r="J12" s="16" t="s">
        <v>35279</v>
      </c>
      <c r="K12" s="21">
        <f>IF(FLOW_THRU_100PCT="Y",1,INDEX(VariabilityMatrix,D6L1005C1,D6L1005C9))</f>
        <v>0.2941362164016772</v>
      </c>
      <c r="L12" s="16" t="s">
        <v>35259</v>
      </c>
      <c r="M12" s="15">
        <f>IF(D6L1005C2&lt;&gt;0,D6L1005C2*D6L1005C4,D6L1005C3*D6L1005C4)</f>
        <v>16.616112306879675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8.3080561534398374</v>
      </c>
      <c r="R12" s="16" t="s">
        <v>35261</v>
      </c>
      <c r="S12" s="15">
        <f>D6L1005C5-D6L1005C7</f>
        <v>8.3080561534398374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8.0802304919236949</v>
      </c>
      <c r="X12" s="16" t="s">
        <v>35263</v>
      </c>
      <c r="Y12" s="33">
        <f>D6L1005C7-D6L1005C10</f>
        <v>0.22782566151614247</v>
      </c>
      <c r="Z12" s="16" t="s">
        <v>35264</v>
      </c>
      <c r="AA12" s="33">
        <f>CHOOSE(MIN(D6L1005C9,RUN_YEARS),B7L810C7,B7L810C16,B7L810C25,B7L810C34,B7L810C43)</f>
        <v>80384.800000000003</v>
      </c>
      <c r="AB12" s="16" t="s">
        <v>35265</v>
      </c>
      <c r="AC12" s="33">
        <f>IF(D6L1005C12=0,0,D6L1005C10/D6L1005C12)</f>
        <v>1.0051938291721438E-4</v>
      </c>
      <c r="AD12" s="16" t="s">
        <v>35266</v>
      </c>
      <c r="AE12" s="33">
        <f>IF(D6L1005C5=0,0,D6L1005C10/D6L1005C5)</f>
        <v>0.4862888708677171</v>
      </c>
      <c r="AF12" s="16" t="s">
        <v>35267</v>
      </c>
      <c r="AG12" s="33">
        <f>CHOOSE(MIN(D6L1005C9,RUN_YEARS),B7L810C5,B7L810C14,B7L810C23,B7L810C32,B7L810C41)</f>
        <v>871.72495379773875</v>
      </c>
      <c r="AH12" s="16" t="s">
        <v>35268</v>
      </c>
      <c r="AI12" s="33">
        <f>IF(D6L1005C15=0,0,D6L1005C11/D6L1005C15)</f>
        <v>2.6135039558475634E-4</v>
      </c>
      <c r="AJ12" s="16" t="s">
        <v>35269</v>
      </c>
      <c r="AK12" s="33">
        <f>IF(D6L1005C5=0,0,D6L1005C11/D6L1005C5)</f>
        <v>1.3711129132282909E-2</v>
      </c>
      <c r="AL12" s="16" t="s">
        <v>35270</v>
      </c>
      <c r="AM12" s="33">
        <f>D6L1005C8*CHOOSE(MIN(D6L1005C9,RUN_YEARS),B7L810C4,B7L810C13,B7L810C22,B7L810C31,B7L810C40)</f>
        <v>2.3069571796930357</v>
      </c>
      <c r="AN12" s="16" t="s">
        <v>35271</v>
      </c>
      <c r="AO12" s="33">
        <f>D6L1005C8-D6L1005C18</f>
        <v>6.0010989737468012</v>
      </c>
      <c r="AP12" s="16" t="s">
        <v>35272</v>
      </c>
      <c r="AQ12" s="33">
        <f>CHOOSE(MIN(D6L1005C9,RUN_YEARS),B7L810C2,B7L810C11,B7L810C20,B7L810C29,B7L810C38)</f>
        <v>159.72598335811304</v>
      </c>
      <c r="AR12" s="16" t="s">
        <v>35273</v>
      </c>
      <c r="AS12" s="33">
        <f>IF(D6L1005C20=0,0,D6L1005C18/D6L1005C20)</f>
        <v>1.4443217885976203E-2</v>
      </c>
      <c r="AT12" s="16" t="s">
        <v>35274</v>
      </c>
      <c r="AU12" s="33">
        <f>IF(D6L1005C5=0,0,D6L1005C18/D6L1005C5)</f>
        <v>0.13883856446600157</v>
      </c>
      <c r="AV12" s="16" t="s">
        <v>35275</v>
      </c>
      <c r="AW12" s="33">
        <f>CHOOSE(MIN(D6L1005C9,RUN_YEARS),B7L810C1,B7L810C10,B7L810C19,B7L810C28,B7L810C37)</f>
        <v>415.49598026722515</v>
      </c>
      <c r="AX12" s="16" t="s">
        <v>35276</v>
      </c>
      <c r="AY12" s="33">
        <f>IF(D6L1005C23=0,0,D6L1005C19/D6L1005C23)</f>
        <v>1.4443217885976202E-2</v>
      </c>
      <c r="AZ12" s="16" t="s">
        <v>35277</v>
      </c>
      <c r="BA12" s="33">
        <f>IF(D6L1005C5=0,0,D6L1005C19/D6L1005C5)</f>
        <v>0.36116143553399843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17.564768392570912</v>
      </c>
      <c r="J13" s="16" t="s">
        <v>35300</v>
      </c>
      <c r="K13" s="21">
        <f>IF(FLOW_THRU_100PCT="Y",1,INDEX(VariabilityMatrix,D6L1006C1,D6L1006C9))</f>
        <v>0.62047015002265882</v>
      </c>
      <c r="L13" s="16" t="s">
        <v>35280</v>
      </c>
      <c r="M13" s="15">
        <f>IF(D6L1006C2&lt;&gt;0,D6L1006C2*D6L1006C4,D6L1006C3*D6L1006C4)</f>
        <v>10.898414479651729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5.4492072398258644</v>
      </c>
      <c r="R13" s="16" t="s">
        <v>35282</v>
      </c>
      <c r="S13" s="15">
        <f>D6L1006C5-D6L1006C7</f>
        <v>5.4492072398258644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5.2997776715582177</v>
      </c>
      <c r="X13" s="16" t="s">
        <v>35284</v>
      </c>
      <c r="Y13" s="33">
        <f>D6L1006C7-D6L1006C10</f>
        <v>0.14942956826764675</v>
      </c>
      <c r="Z13" s="16" t="s">
        <v>35285</v>
      </c>
      <c r="AA13" s="33">
        <f>CHOOSE(MIN(D6L1006C9,RUN_YEARS),B7L810C7,B7L810C16,B7L810C25,B7L810C34,B7L810C43)</f>
        <v>80384.800000000003</v>
      </c>
      <c r="AB13" s="16" t="s">
        <v>35286</v>
      </c>
      <c r="AC13" s="33">
        <f>IF(D6L1006C12=0,0,D6L1006C10/D6L1006C12)</f>
        <v>6.5930097127295424E-5</v>
      </c>
      <c r="AD13" s="16" t="s">
        <v>35287</v>
      </c>
      <c r="AE13" s="33">
        <f>IF(D6L1006C5=0,0,D6L1006C10/D6L1006C5)</f>
        <v>0.4862888708677171</v>
      </c>
      <c r="AF13" s="16" t="s">
        <v>35288</v>
      </c>
      <c r="AG13" s="33">
        <f>CHOOSE(MIN(D6L1006C9,RUN_YEARS),B7L810C5,B7L810C14,B7L810C23,B7L810C32,B7L810C41)</f>
        <v>871.72495379773875</v>
      </c>
      <c r="AH13" s="16" t="s">
        <v>35289</v>
      </c>
      <c r="AI13" s="33">
        <f>IF(D6L1006C15=0,0,D6L1006C11/D6L1006C15)</f>
        <v>1.714182525309675E-4</v>
      </c>
      <c r="AJ13" s="16" t="s">
        <v>35290</v>
      </c>
      <c r="AK13" s="33">
        <f>IF(D6L1006C5=0,0,D6L1006C11/D6L1006C5)</f>
        <v>1.3711129132282915E-2</v>
      </c>
      <c r="AL13" s="16" t="s">
        <v>35291</v>
      </c>
      <c r="AM13" s="33">
        <f>D6L1006C8*CHOOSE(MIN(D6L1006C9,RUN_YEARS),B7L810C4,B7L810C13,B7L810C22,B7L810C31,B7L810C40)</f>
        <v>1.5131202213103314</v>
      </c>
      <c r="AN13" s="16" t="s">
        <v>35292</v>
      </c>
      <c r="AO13" s="33">
        <f>D6L1006C8-D6L1006C18</f>
        <v>3.9360870185155328</v>
      </c>
      <c r="AP13" s="16" t="s">
        <v>35293</v>
      </c>
      <c r="AQ13" s="33">
        <f>CHOOSE(MIN(D6L1006C9,RUN_YEARS),B7L810C2,B7L810C11,B7L810C20,B7L810C29,B7L810C38)</f>
        <v>159.72598335811304</v>
      </c>
      <c r="AR13" s="16" t="s">
        <v>35294</v>
      </c>
      <c r="AS13" s="33">
        <f>IF(D6L1006C20=0,0,D6L1006C18/D6L1006C20)</f>
        <v>9.4732252667860933E-3</v>
      </c>
      <c r="AT13" s="16" t="s">
        <v>35295</v>
      </c>
      <c r="AU13" s="33">
        <f>IF(D6L1006C5=0,0,D6L1006C18/D6L1006C5)</f>
        <v>0.13883856446600157</v>
      </c>
      <c r="AV13" s="16" t="s">
        <v>35296</v>
      </c>
      <c r="AW13" s="33">
        <f>CHOOSE(MIN(D6L1006C9,RUN_YEARS),B7L810C1,B7L810C10,B7L810C19,B7L810C28,B7L810C37)</f>
        <v>415.49598026722515</v>
      </c>
      <c r="AX13" s="16" t="s">
        <v>35297</v>
      </c>
      <c r="AY13" s="33">
        <f>IF(D6L1006C23=0,0,D6L1006C19/D6L1006C23)</f>
        <v>9.4732252667860915E-3</v>
      </c>
      <c r="AZ13" s="16" t="s">
        <v>35298</v>
      </c>
      <c r="BA13" s="33">
        <f>IF(D6L1006C5=0,0,D6L1006C19/D6L1006C5)</f>
        <v>0.36116143553399843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0.31789892885217758</v>
      </c>
      <c r="J14" s="16" t="s">
        <v>35321</v>
      </c>
      <c r="K14" s="21">
        <f>IF(FLOW_THRU_100PCT="Y",1,INDEX(VariabilityMatrix,D6L1007C1,D6L1007C9))</f>
        <v>0.62502485848003075</v>
      </c>
      <c r="L14" s="16" t="s">
        <v>35301</v>
      </c>
      <c r="M14" s="15">
        <f>IF(D6L1007C2&lt;&gt;0,D6L1007C2*D6L1007C4,D6L1007C3*D6L1007C4)</f>
        <v>0.19869473301678567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9.9347366508392834E-2</v>
      </c>
      <c r="R14" s="16" t="s">
        <v>35303</v>
      </c>
      <c r="S14" s="15">
        <f>D6L1007C5-D6L1007C7</f>
        <v>9.9347366508392834E-2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9.6909417551179267E-2</v>
      </c>
      <c r="X14" s="16" t="s">
        <v>35305</v>
      </c>
      <c r="Y14" s="33">
        <f>D6L1007C7-D6L1007C10</f>
        <v>2.4379489572135676E-3</v>
      </c>
      <c r="Z14" s="16" t="s">
        <v>35306</v>
      </c>
      <c r="AA14" s="33">
        <f>CHOOSE(MIN(D6L1007C9,RUN_YEARS),B7L810C7,B7L810C16,B7L810C25,B7L810C34,B7L810C43)</f>
        <v>64642</v>
      </c>
      <c r="AB14" s="16" t="s">
        <v>35307</v>
      </c>
      <c r="AC14" s="33">
        <f>IF(D6L1007C12=0,0,D6L1007C10/D6L1007C12)</f>
        <v>1.4991710892481555E-6</v>
      </c>
      <c r="AD14" s="16" t="s">
        <v>35308</v>
      </c>
      <c r="AE14" s="33">
        <f>IF(D6L1007C5=0,0,D6L1007C10/D6L1007C5)</f>
        <v>0.48773017824781689</v>
      </c>
      <c r="AF14" s="16" t="s">
        <v>35309</v>
      </c>
      <c r="AG14" s="33">
        <f>CHOOSE(MIN(D6L1007C9,RUN_YEARS),B7L810C5,B7L810C14,B7L810C23,B7L810C32,B7L810C41)</f>
        <v>625.46075132866793</v>
      </c>
      <c r="AH14" s="16" t="s">
        <v>35310</v>
      </c>
      <c r="AI14" s="33">
        <f>IF(D6L1007C15=0,0,D6L1007C11/D6L1007C15)</f>
        <v>3.8978448320452182E-6</v>
      </c>
      <c r="AJ14" s="16" t="s">
        <v>35311</v>
      </c>
      <c r="AK14" s="33">
        <f>IF(D6L1007C5=0,0,D6L1007C11/D6L1007C5)</f>
        <v>1.2269821752183087E-2</v>
      </c>
      <c r="AL14" s="16" t="s">
        <v>35312</v>
      </c>
      <c r="AM14" s="33">
        <f>D6L1007C8*CHOOSE(MIN(D6L1007C9,RUN_YEARS),B7L810C4,B7L810C13,B7L810C22,B7L810C31,B7L810C40)</f>
        <v>3.0633358064847068E-2</v>
      </c>
      <c r="AN14" s="16" t="s">
        <v>35313</v>
      </c>
      <c r="AO14" s="33">
        <f>D6L1007C8-D6L1007C18</f>
        <v>6.8714008443545763E-2</v>
      </c>
      <c r="AP14" s="16" t="s">
        <v>35314</v>
      </c>
      <c r="AQ14" s="33">
        <f>CHOOSE(MIN(D6L1007C9,RUN_YEARS),B7L810C2,B7L810C11,B7L810C20,B7L810C29,B7L810C38)</f>
        <v>133.55839872867168</v>
      </c>
      <c r="AR14" s="16" t="s">
        <v>35315</v>
      </c>
      <c r="AS14" s="33">
        <f>IF(D6L1007C20=0,0,D6L1007C18/D6L1007C20)</f>
        <v>2.2936302289068135E-4</v>
      </c>
      <c r="AT14" s="16" t="s">
        <v>35316</v>
      </c>
      <c r="AU14" s="33">
        <f>IF(D6L1007C5=0,0,D6L1007C18/D6L1007C5)</f>
        <v>0.15417297479273984</v>
      </c>
      <c r="AV14" s="16" t="s">
        <v>35317</v>
      </c>
      <c r="AW14" s="33">
        <f>CHOOSE(MIN(D6L1007C9,RUN_YEARS),B7L810C1,B7L810C10,B7L810C19,B7L810C28,B7L810C37)</f>
        <v>299.58625229793961</v>
      </c>
      <c r="AX14" s="16" t="s">
        <v>35318</v>
      </c>
      <c r="AY14" s="33">
        <f>IF(D6L1007C23=0,0,D6L1007C19/D6L1007C23)</f>
        <v>2.2936302289068135E-4</v>
      </c>
      <c r="AZ14" s="16" t="s">
        <v>35319</v>
      </c>
      <c r="BA14" s="33">
        <f>IF(D6L1007C5=0,0,D6L1007C19/D6L1007C5)</f>
        <v>0.34582702520726016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5.3623518739647408E-2</v>
      </c>
      <c r="J15" s="16" t="s">
        <v>35342</v>
      </c>
      <c r="K15" s="21">
        <f>IF(FLOW_THRU_100PCT="Y",1,INDEX(VariabilityMatrix,D6L1008C1,D6L1008C9))</f>
        <v>0.62502485848003075</v>
      </c>
      <c r="L15" s="16" t="s">
        <v>35322</v>
      </c>
      <c r="M15" s="15">
        <f>IF(D6L1008C2&lt;&gt;0,D6L1008C2*D6L1008C4,D6L1008C3*D6L1008C4)</f>
        <v>3.3516032211449401E-2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1.67580161057247E-2</v>
      </c>
      <c r="R15" s="16" t="s">
        <v>35324</v>
      </c>
      <c r="S15" s="15">
        <f>D6L1008C5-D6L1008C7</f>
        <v>1.67580161057247E-2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1.6346780364649791E-2</v>
      </c>
      <c r="X15" s="16" t="s">
        <v>35326</v>
      </c>
      <c r="Y15" s="33">
        <f>D6L1008C7-D6L1008C10</f>
        <v>4.1123574107490915E-4</v>
      </c>
      <c r="Z15" s="16" t="s">
        <v>35327</v>
      </c>
      <c r="AA15" s="33">
        <f>CHOOSE(MIN(D6L1008C9,RUN_YEARS),B7L810C7,B7L810C16,B7L810C25,B7L810C34,B7L810C43)</f>
        <v>64642</v>
      </c>
      <c r="AB15" s="16" t="s">
        <v>35328</v>
      </c>
      <c r="AC15" s="33">
        <f>IF(D6L1008C12=0,0,D6L1008C10/D6L1008C12)</f>
        <v>2.5288172340969944E-7</v>
      </c>
      <c r="AD15" s="16" t="s">
        <v>35329</v>
      </c>
      <c r="AE15" s="33">
        <f>IF(D6L1008C5=0,0,D6L1008C10/D6L1008C5)</f>
        <v>0.48773017824781695</v>
      </c>
      <c r="AF15" s="16" t="s">
        <v>35330</v>
      </c>
      <c r="AG15" s="33">
        <f>CHOOSE(MIN(D6L1008C9,RUN_YEARS),B7L810C5,B7L810C14,B7L810C23,B7L810C32,B7L810C41)</f>
        <v>625.46075132866793</v>
      </c>
      <c r="AH15" s="16" t="s">
        <v>35331</v>
      </c>
      <c r="AI15" s="33">
        <f>IF(D6L1008C15=0,0,D6L1008C11/D6L1008C15)</f>
        <v>6.574924808652181E-7</v>
      </c>
      <c r="AJ15" s="16" t="s">
        <v>35332</v>
      </c>
      <c r="AK15" s="33">
        <f>IF(D6L1008C5=0,0,D6L1008C11/D6L1008C5)</f>
        <v>1.2269821752183035E-2</v>
      </c>
      <c r="AL15" s="16" t="s">
        <v>35333</v>
      </c>
      <c r="AM15" s="33">
        <f>D6L1008C8*CHOOSE(MIN(D6L1008C9,RUN_YEARS),B7L810C4,B7L810C13,B7L810C22,B7L810C31,B7L810C40)</f>
        <v>5.1672663892884446E-3</v>
      </c>
      <c r="AN15" s="16" t="s">
        <v>35334</v>
      </c>
      <c r="AO15" s="33">
        <f>D6L1008C8-D6L1008C18</f>
        <v>1.1590749716436255E-2</v>
      </c>
      <c r="AP15" s="16" t="s">
        <v>35335</v>
      </c>
      <c r="AQ15" s="33">
        <f>CHOOSE(MIN(D6L1008C9,RUN_YEARS),B7L810C2,B7L810C11,B7L810C20,B7L810C29,B7L810C38)</f>
        <v>133.55839872867168</v>
      </c>
      <c r="AR15" s="16" t="s">
        <v>35336</v>
      </c>
      <c r="AS15" s="33">
        <f>IF(D6L1008C20=0,0,D6L1008C18/D6L1008C20)</f>
        <v>3.8689190934266277E-5</v>
      </c>
      <c r="AT15" s="16" t="s">
        <v>35337</v>
      </c>
      <c r="AU15" s="33">
        <f>IF(D6L1008C5=0,0,D6L1008C18/D6L1008C5)</f>
        <v>0.15417297479273984</v>
      </c>
      <c r="AV15" s="16" t="s">
        <v>35338</v>
      </c>
      <c r="AW15" s="33">
        <f>CHOOSE(MIN(D6L1008C9,RUN_YEARS),B7L810C1,B7L810C10,B7L810C19,B7L810C28,B7L810C37)</f>
        <v>299.58625229793961</v>
      </c>
      <c r="AX15" s="16" t="s">
        <v>35339</v>
      </c>
      <c r="AY15" s="33">
        <f>IF(D6L1008C23=0,0,D6L1008C19/D6L1008C23)</f>
        <v>3.8689190934266277E-5</v>
      </c>
      <c r="AZ15" s="16" t="s">
        <v>35340</v>
      </c>
      <c r="BA15" s="33">
        <f>IF(D6L1008C5=0,0,D6L1008C19/D6L1008C5)</f>
        <v>0.34582702520726016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0.22050792752752205</v>
      </c>
      <c r="J16" s="16" t="s">
        <v>35363</v>
      </c>
      <c r="K16" s="21">
        <f>IF(FLOW_THRU_100PCT="Y",1,INDEX(VariabilityMatrix,D6L1009C1,D6L1009C9))</f>
        <v>0.62502485848003075</v>
      </c>
      <c r="L16" s="16" t="s">
        <v>35343</v>
      </c>
      <c r="M16" s="15">
        <f>IF(D6L1009C2&lt;&gt;0,D6L1009C2*D6L1009C4,D6L1009C3*D6L1009C4)</f>
        <v>0.13782293619661434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6.8911468098307171E-2</v>
      </c>
      <c r="R16" s="16" t="s">
        <v>35345</v>
      </c>
      <c r="S16" s="15">
        <f>D6L1009C5-D6L1009C7</f>
        <v>6.8911468098307171E-2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6.7220405237812211E-2</v>
      </c>
      <c r="X16" s="16" t="s">
        <v>35347</v>
      </c>
      <c r="Y16" s="33">
        <f>D6L1009C7-D6L1009C10</f>
        <v>1.6910628604949601E-3</v>
      </c>
      <c r="Z16" s="16" t="s">
        <v>35348</v>
      </c>
      <c r="AA16" s="33">
        <f>CHOOSE(MIN(D6L1009C9,RUN_YEARS),B7L810C7,B7L810C16,B7L810C25,B7L810C34,B7L810C43)</f>
        <v>64642</v>
      </c>
      <c r="AB16" s="16" t="s">
        <v>35349</v>
      </c>
      <c r="AC16" s="33">
        <f>IF(D6L1009C12=0,0,D6L1009C10/D6L1009C12)</f>
        <v>1.0398874607501657E-6</v>
      </c>
      <c r="AD16" s="16" t="s">
        <v>35350</v>
      </c>
      <c r="AE16" s="33">
        <f>IF(D6L1009C5=0,0,D6L1009C10/D6L1009C5)</f>
        <v>0.48773017824781689</v>
      </c>
      <c r="AF16" s="16" t="s">
        <v>35351</v>
      </c>
      <c r="AG16" s="33">
        <f>CHOOSE(MIN(D6L1009C9,RUN_YEARS),B7L810C5,B7L810C14,B7L810C23,B7L810C32,B7L810C41)</f>
        <v>625.46075132866793</v>
      </c>
      <c r="AH16" s="16" t="s">
        <v>35352</v>
      </c>
      <c r="AI16" s="33">
        <f>IF(D6L1009C15=0,0,D6L1009C11/D6L1009C15)</f>
        <v>2.7037073979504401E-6</v>
      </c>
      <c r="AJ16" s="16" t="s">
        <v>35353</v>
      </c>
      <c r="AK16" s="33">
        <f>IF(D6L1009C5=0,0,D6L1009C11/D6L1009C5)</f>
        <v>1.2269821752183085E-2</v>
      </c>
      <c r="AL16" s="16" t="s">
        <v>35354</v>
      </c>
      <c r="AM16" s="33">
        <f>D6L1009C8*CHOOSE(MIN(D6L1009C9,RUN_YEARS),B7L810C4,B7L810C13,B7L810C22,B7L810C31,B7L810C40)</f>
        <v>2.1248572068102014E-2</v>
      </c>
      <c r="AN16" s="16" t="s">
        <v>35355</v>
      </c>
      <c r="AO16" s="33">
        <f>D6L1009C8-D6L1009C18</f>
        <v>4.7662896030205154E-2</v>
      </c>
      <c r="AP16" s="16" t="s">
        <v>35356</v>
      </c>
      <c r="AQ16" s="33">
        <f>CHOOSE(MIN(D6L1009C9,RUN_YEARS),B7L810C2,B7L810C11,B7L810C20,B7L810C29,B7L810C38)</f>
        <v>133.55839872867168</v>
      </c>
      <c r="AR16" s="16" t="s">
        <v>35357</v>
      </c>
      <c r="AS16" s="33">
        <f>IF(D6L1009C20=0,0,D6L1009C18/D6L1009C20)</f>
        <v>1.5909573842128188E-4</v>
      </c>
      <c r="AT16" s="16" t="s">
        <v>35358</v>
      </c>
      <c r="AU16" s="33">
        <f>IF(D6L1009C5=0,0,D6L1009C18/D6L1009C5)</f>
        <v>0.15417297479273984</v>
      </c>
      <c r="AV16" s="16" t="s">
        <v>35359</v>
      </c>
      <c r="AW16" s="33">
        <f>CHOOSE(MIN(D6L1009C9,RUN_YEARS),B7L810C1,B7L810C10,B7L810C19,B7L810C28,B7L810C37)</f>
        <v>299.58625229793961</v>
      </c>
      <c r="AX16" s="16" t="s">
        <v>35360</v>
      </c>
      <c r="AY16" s="33">
        <f>IF(D6L1009C23=0,0,D6L1009C19/D6L1009C23)</f>
        <v>1.5909573842128188E-4</v>
      </c>
      <c r="AZ16" s="16" t="s">
        <v>35361</v>
      </c>
      <c r="BA16" s="33">
        <f>IF(D6L1009C5=0,0,D6L1009C19/D6L1009C5)</f>
        <v>0.34582702520726016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9.2379457517211883E-2</v>
      </c>
      <c r="J17" s="16" t="s">
        <v>35384</v>
      </c>
      <c r="K17" s="21">
        <f>IF(FLOW_THRU_100PCT="Y",1,INDEX(VariabilityMatrix,D6L1010C1,D6L1010C9))</f>
        <v>0.62502485848003075</v>
      </c>
      <c r="L17" s="16" t="s">
        <v>35364</v>
      </c>
      <c r="M17" s="15">
        <f>IF(D6L1010C2&lt;&gt;0,D6L1010C2*D6L1010C4,D6L1010C3*D6L1010C4)</f>
        <v>5.7739457361157369E-2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2.8869728680578684E-2</v>
      </c>
      <c r="R17" s="16" t="s">
        <v>35366</v>
      </c>
      <c r="S17" s="15">
        <f>D6L1010C5-D6L1010C7</f>
        <v>2.8869728680578684E-2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2.816127583068951E-2</v>
      </c>
      <c r="X17" s="16" t="s">
        <v>35368</v>
      </c>
      <c r="Y17" s="33">
        <f>D6L1010C7-D6L1010C10</f>
        <v>7.084528498891747E-4</v>
      </c>
      <c r="Z17" s="16" t="s">
        <v>35369</v>
      </c>
      <c r="AA17" s="33">
        <f>CHOOSE(MIN(D6L1010C9,RUN_YEARS),B7L810C7,B7L810C16,B7L810C25,B7L810C34,B7L810C43)</f>
        <v>64642</v>
      </c>
      <c r="AB17" s="16" t="s">
        <v>35370</v>
      </c>
      <c r="AC17" s="33">
        <f>IF(D6L1010C12=0,0,D6L1010C10/D6L1010C12)</f>
        <v>4.3564982257184973E-7</v>
      </c>
      <c r="AD17" s="16" t="s">
        <v>35371</v>
      </c>
      <c r="AE17" s="33">
        <f>IF(D6L1010C5=0,0,D6L1010C10/D6L1010C5)</f>
        <v>0.48773017824781695</v>
      </c>
      <c r="AF17" s="16" t="s">
        <v>35372</v>
      </c>
      <c r="AG17" s="33">
        <f>CHOOSE(MIN(D6L1010C9,RUN_YEARS),B7L810C5,B7L810C14,B7L810C23,B7L810C32,B7L810C41)</f>
        <v>625.46075132866793</v>
      </c>
      <c r="AH17" s="16" t="s">
        <v>35373</v>
      </c>
      <c r="AI17" s="33">
        <f>IF(D6L1010C15=0,0,D6L1010C11/D6L1010C15)</f>
        <v>1.1326895386868104E-6</v>
      </c>
      <c r="AJ17" s="16" t="s">
        <v>35374</v>
      </c>
      <c r="AK17" s="33">
        <f>IF(D6L1010C5=0,0,D6L1010C11/D6L1010C5)</f>
        <v>1.2269821752183056E-2</v>
      </c>
      <c r="AL17" s="16" t="s">
        <v>35375</v>
      </c>
      <c r="AM17" s="33">
        <f>D6L1010C8*CHOOSE(MIN(D6L1010C9,RUN_YEARS),B7L810C4,B7L810C13,B7L810C22,B7L810C31,B7L810C40)</f>
        <v>8.9018639042881924E-3</v>
      </c>
      <c r="AN17" s="16" t="s">
        <v>35376</v>
      </c>
      <c r="AO17" s="33">
        <f>D6L1010C8-D6L1010C18</f>
        <v>1.9967864776290492E-2</v>
      </c>
      <c r="AP17" s="16" t="s">
        <v>35377</v>
      </c>
      <c r="AQ17" s="33">
        <f>CHOOSE(MIN(D6L1010C9,RUN_YEARS),B7L810C2,B7L810C11,B7L810C20,B7L810C29,B7L810C38)</f>
        <v>133.55839872867168</v>
      </c>
      <c r="AR17" s="16" t="s">
        <v>35378</v>
      </c>
      <c r="AS17" s="33">
        <f>IF(D6L1010C20=0,0,D6L1010C18/D6L1010C20)</f>
        <v>6.6651472232552185E-5</v>
      </c>
      <c r="AT17" s="16" t="s">
        <v>35379</v>
      </c>
      <c r="AU17" s="33">
        <f>IF(D6L1010C5=0,0,D6L1010C18/D6L1010C5)</f>
        <v>0.15417297479273984</v>
      </c>
      <c r="AV17" s="16" t="s">
        <v>35380</v>
      </c>
      <c r="AW17" s="33">
        <f>CHOOSE(MIN(D6L1010C9,RUN_YEARS),B7L810C1,B7L810C10,B7L810C19,B7L810C28,B7L810C37)</f>
        <v>299.58625229793961</v>
      </c>
      <c r="AX17" s="16" t="s">
        <v>35381</v>
      </c>
      <c r="AY17" s="33">
        <f>IF(D6L1010C23=0,0,D6L1010C19/D6L1010C23)</f>
        <v>6.6651472232552171E-5</v>
      </c>
      <c r="AZ17" s="16" t="s">
        <v>35382</v>
      </c>
      <c r="BA17" s="33">
        <f>IF(D6L1010C5=0,0,D6L1010C19/D6L1010C5)</f>
        <v>0.34582702520726016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1.2862962439105452E-2</v>
      </c>
      <c r="J18" s="16" t="s">
        <v>35405</v>
      </c>
      <c r="K18" s="21">
        <f>IF(FLOW_THRU_100PCT="Y",1,INDEX(VariabilityMatrix,D6L1011C1,D6L1011C9))</f>
        <v>0.62502485848003075</v>
      </c>
      <c r="L18" s="16" t="s">
        <v>35385</v>
      </c>
      <c r="M18" s="15">
        <f>IF(D6L1011C2&lt;&gt;0,D6L1011C2*D6L1011C4,D6L1011C3*D6L1011C4)</f>
        <v>8.0396712781358355E-3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4.0198356390679178E-3</v>
      </c>
      <c r="R18" s="16" t="s">
        <v>35387</v>
      </c>
      <c r="S18" s="15">
        <f>D6L1011C5-D6L1011C7</f>
        <v>4.0198356390679178E-3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3.9211903055390452E-3</v>
      </c>
      <c r="X18" s="16" t="s">
        <v>35389</v>
      </c>
      <c r="Y18" s="33">
        <f>D6L1011C7-D6L1011C10</f>
        <v>9.8645333528872559E-5</v>
      </c>
      <c r="Z18" s="16" t="s">
        <v>35390</v>
      </c>
      <c r="AA18" s="33">
        <f>CHOOSE(MIN(D6L1011C9,RUN_YEARS),B7L810C7,B7L810C16,B7L810C25,B7L810C34,B7L810C43)</f>
        <v>64642</v>
      </c>
      <c r="AB18" s="16" t="s">
        <v>35391</v>
      </c>
      <c r="AC18" s="33">
        <f>IF(D6L1011C12=0,0,D6L1011C10/D6L1011C12)</f>
        <v>6.0660101877092993E-8</v>
      </c>
      <c r="AD18" s="16" t="s">
        <v>35392</v>
      </c>
      <c r="AE18" s="33">
        <f>IF(D6L1011C5=0,0,D6L1011C10/D6L1011C5)</f>
        <v>0.48773017824781695</v>
      </c>
      <c r="AF18" s="16" t="s">
        <v>35393</v>
      </c>
      <c r="AG18" s="33">
        <f>CHOOSE(MIN(D6L1011C9,RUN_YEARS),B7L810C5,B7L810C14,B7L810C23,B7L810C32,B7L810C41)</f>
        <v>625.46075132866793</v>
      </c>
      <c r="AH18" s="16" t="s">
        <v>35394</v>
      </c>
      <c r="AI18" s="33">
        <f>IF(D6L1011C15=0,0,D6L1011C11/D6L1011C15)</f>
        <v>1.5771626488044216E-7</v>
      </c>
      <c r="AJ18" s="16" t="s">
        <v>35395</v>
      </c>
      <c r="AK18" s="33">
        <f>IF(D6L1011C5=0,0,D6L1011C11/D6L1011C5)</f>
        <v>1.2269821752183073E-2</v>
      </c>
      <c r="AL18" s="16" t="s">
        <v>35396</v>
      </c>
      <c r="AM18" s="33">
        <f>D6L1011C8*CHOOSE(MIN(D6L1011C9,RUN_YEARS),B7L810C4,B7L810C13,B7L810C22,B7L810C31,B7L810C40)</f>
        <v>1.2395000373059506E-3</v>
      </c>
      <c r="AN18" s="16" t="s">
        <v>35397</v>
      </c>
      <c r="AO18" s="33">
        <f>D6L1011C8-D6L1011C18</f>
        <v>2.7803356017619672E-3</v>
      </c>
      <c r="AP18" s="16" t="s">
        <v>35398</v>
      </c>
      <c r="AQ18" s="33">
        <f>CHOOSE(MIN(D6L1011C9,RUN_YEARS),B7L810C2,B7L810C11,B7L810C20,B7L810C29,B7L810C38)</f>
        <v>133.55839872867168</v>
      </c>
      <c r="AR18" s="16" t="s">
        <v>35399</v>
      </c>
      <c r="AS18" s="33">
        <f>IF(D6L1011C20=0,0,D6L1011C18/D6L1011C20)</f>
        <v>9.280584741241441E-6</v>
      </c>
      <c r="AT18" s="16" t="s">
        <v>35400</v>
      </c>
      <c r="AU18" s="33">
        <f>IF(D6L1011C5=0,0,D6L1011C18/D6L1011C5)</f>
        <v>0.15417297479273984</v>
      </c>
      <c r="AV18" s="16" t="s">
        <v>35401</v>
      </c>
      <c r="AW18" s="33">
        <f>CHOOSE(MIN(D6L1011C9,RUN_YEARS),B7L810C1,B7L810C10,B7L810C19,B7L810C28,B7L810C37)</f>
        <v>299.58625229793961</v>
      </c>
      <c r="AX18" s="16" t="s">
        <v>35402</v>
      </c>
      <c r="AY18" s="33">
        <f>IF(D6L1011C23=0,0,D6L1011C19/D6L1011C23)</f>
        <v>9.2805847412414427E-6</v>
      </c>
      <c r="AZ18" s="16" t="s">
        <v>35403</v>
      </c>
      <c r="BA18" s="33">
        <f>IF(D6L1011C5=0,0,D6L1011C19/D6L1011C5)</f>
        <v>0.34582702520726016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0.62502485848003075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64642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625.46075132866793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133.55839872867168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299.58625229793961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0.81618562497344538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0.70191963747716302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0.35095981873858151</v>
      </c>
      <c r="R20" s="16" t="s">
        <v>35429</v>
      </c>
      <c r="S20" s="15">
        <f>D6L1013C5-D6L1013C7</f>
        <v>0.35095981873858151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0.34234738990237978</v>
      </c>
      <c r="X20" s="16" t="s">
        <v>35431</v>
      </c>
      <c r="Y20" s="33">
        <f>D6L1013C7-D6L1013C10</f>
        <v>8.6124288362017243E-3</v>
      </c>
      <c r="Z20" s="16" t="s">
        <v>35432</v>
      </c>
      <c r="AA20" s="33">
        <f>CHOOSE(MIN(D6L1013C9,RUN_YEARS),B7L810C7,B7L810C16,B7L810C25,B7L810C34,B7L810C43)</f>
        <v>64642</v>
      </c>
      <c r="AB20" s="16" t="s">
        <v>35433</v>
      </c>
      <c r="AC20" s="33">
        <f>IF(D6L1013C12=0,0,D6L1013C10/D6L1013C12)</f>
        <v>5.2960519461399679E-6</v>
      </c>
      <c r="AD20" s="16" t="s">
        <v>35434</v>
      </c>
      <c r="AE20" s="33">
        <f>IF(D6L1013C5=0,0,D6L1013C10/D6L1013C5)</f>
        <v>0.48773017824781695</v>
      </c>
      <c r="AF20" s="16" t="s">
        <v>35435</v>
      </c>
      <c r="AG20" s="33">
        <f>CHOOSE(MIN(D6L1013C9,RUN_YEARS),B7L810C5,B7L810C14,B7L810C23,B7L810C32,B7L810C41)</f>
        <v>625.46075132866793</v>
      </c>
      <c r="AH20" s="16" t="s">
        <v>35436</v>
      </c>
      <c r="AI20" s="33">
        <f>IF(D6L1013C15=0,0,D6L1013C11/D6L1013C15)</f>
        <v>1.3769735059963906E-5</v>
      </c>
      <c r="AJ20" s="16" t="s">
        <v>35437</v>
      </c>
      <c r="AK20" s="33">
        <f>IF(D6L1013C5=0,0,D6L1013C11/D6L1013C5)</f>
        <v>1.2269821752183033E-2</v>
      </c>
      <c r="AL20" s="16" t="s">
        <v>35438</v>
      </c>
      <c r="AM20" s="33">
        <f>D6L1013C8*CHOOSE(MIN(D6L1013C9,RUN_YEARS),B7L810C4,B7L810C13,B7L810C22,B7L810C31,B7L810C40)</f>
        <v>0.10821703857529574</v>
      </c>
      <c r="AN20" s="16" t="s">
        <v>35439</v>
      </c>
      <c r="AO20" s="33">
        <f>D6L1013C8-D6L1013C18</f>
        <v>0.24274278016328577</v>
      </c>
      <c r="AP20" s="16" t="s">
        <v>35440</v>
      </c>
      <c r="AQ20" s="33">
        <f>CHOOSE(MIN(D6L1013C9,RUN_YEARS),B7L810C2,B7L810C11,B7L810C20,B7L810C29,B7L810C38)</f>
        <v>133.55839872867168</v>
      </c>
      <c r="AR20" s="16" t="s">
        <v>35441</v>
      </c>
      <c r="AS20" s="33">
        <f>IF(D6L1013C20=0,0,D6L1013C18/D6L1013C20)</f>
        <v>8.1026007802880481E-4</v>
      </c>
      <c r="AT20" s="16" t="s">
        <v>35442</v>
      </c>
      <c r="AU20" s="33">
        <f>IF(D6L1013C5=0,0,D6L1013C18/D6L1013C5)</f>
        <v>0.15417297479273984</v>
      </c>
      <c r="AV20" s="16" t="s">
        <v>35443</v>
      </c>
      <c r="AW20" s="33">
        <f>CHOOSE(MIN(D6L1013C9,RUN_YEARS),B7L810C1,B7L810C10,B7L810C19,B7L810C28,B7L810C37)</f>
        <v>299.58625229793961</v>
      </c>
      <c r="AX20" s="16" t="s">
        <v>35444</v>
      </c>
      <c r="AY20" s="33">
        <f>IF(D6L1013C23=0,0,D6L1013C19/D6L1013C23)</f>
        <v>8.1026007802880481E-4</v>
      </c>
      <c r="AZ20" s="16" t="s">
        <v>35445</v>
      </c>
      <c r="BA20" s="33">
        <f>IF(D6L1013C5=0,0,D6L1013C19/D6L1013C5)</f>
        <v>0.34582702520726016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1.5381008493742383</v>
      </c>
      <c r="J21" s="16" t="s">
        <v>35467</v>
      </c>
      <c r="K21" s="21">
        <f>IF(FLOW_THRU_100PCT="Y",1,INDEX(VariabilityMatrix,D6L1014C1,D6L1014C9))</f>
        <v>0.62047015002265882</v>
      </c>
      <c r="L21" s="16" t="s">
        <v>35447</v>
      </c>
      <c r="M21" s="15">
        <f>IF(D6L1014C2&lt;&gt;0,D6L1014C2*D6L1014C4,D6L1014C3*D6L1014C4)</f>
        <v>0.95434566476121263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0.47717283238060632</v>
      </c>
      <c r="R21" s="16" t="s">
        <v>35449</v>
      </c>
      <c r="S21" s="15">
        <f>D6L1014C5-D6L1014C7</f>
        <v>0.47717283238060632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0.46408767573423093</v>
      </c>
      <c r="X21" s="16" t="s">
        <v>35451</v>
      </c>
      <c r="Y21" s="33">
        <f>D6L1014C7-D6L1014C10</f>
        <v>1.3085156646375384E-2</v>
      </c>
      <c r="Z21" s="16" t="s">
        <v>35452</v>
      </c>
      <c r="AA21" s="33">
        <f>CHOOSE(MIN(D6L1014C9,RUN_YEARS),B7L810C7,B7L810C16,B7L810C25,B7L810C34,B7L810C43)</f>
        <v>80384.800000000003</v>
      </c>
      <c r="AB21" s="16" t="s">
        <v>35453</v>
      </c>
      <c r="AC21" s="33">
        <f>IF(D6L1014C12=0,0,D6L1014C10/D6L1014C12)</f>
        <v>5.7733262474277587E-6</v>
      </c>
      <c r="AD21" s="16" t="s">
        <v>35454</v>
      </c>
      <c r="AE21" s="33">
        <f>IF(D6L1014C5=0,0,D6L1014C10/D6L1014C5)</f>
        <v>0.48628887086771705</v>
      </c>
      <c r="AF21" s="16" t="s">
        <v>35455</v>
      </c>
      <c r="AG21" s="33">
        <f>CHOOSE(MIN(D6L1014C9,RUN_YEARS),B7L810C5,B7L810C14,B7L810C23,B7L810C32,B7L810C41)</f>
        <v>871.72495379773875</v>
      </c>
      <c r="AH21" s="16" t="s">
        <v>35456</v>
      </c>
      <c r="AI21" s="33">
        <f>IF(D6L1014C15=0,0,D6L1014C11/D6L1014C15)</f>
        <v>1.5010648243312141E-5</v>
      </c>
      <c r="AJ21" s="16" t="s">
        <v>35457</v>
      </c>
      <c r="AK21" s="33">
        <f>IF(D6L1014C5=0,0,D6L1014C11/D6L1014C5)</f>
        <v>1.3711129132282934E-2</v>
      </c>
      <c r="AL21" s="16" t="s">
        <v>35458</v>
      </c>
      <c r="AM21" s="33">
        <f>D6L1014C8*CHOOSE(MIN(D6L1014C9,RUN_YEARS),B7L810C4,B7L810C13,B7L810C22,B7L810C31,B7L810C40)</f>
        <v>0.13249998209979874</v>
      </c>
      <c r="AN21" s="16" t="s">
        <v>35459</v>
      </c>
      <c r="AO21" s="33">
        <f>D6L1014C8-D6L1014C18</f>
        <v>0.34467285028080757</v>
      </c>
      <c r="AP21" s="16" t="s">
        <v>35460</v>
      </c>
      <c r="AQ21" s="33">
        <f>CHOOSE(MIN(D6L1014C9,RUN_YEARS),B7L810C2,B7L810C11,B7L810C20,B7L810C29,B7L810C38)</f>
        <v>159.72598335811304</v>
      </c>
      <c r="AR21" s="16" t="s">
        <v>35461</v>
      </c>
      <c r="AS21" s="33">
        <f>IF(D6L1014C20=0,0,D6L1014C18/D6L1014C20)</f>
        <v>8.2954557119693957E-4</v>
      </c>
      <c r="AT21" s="16" t="s">
        <v>35462</v>
      </c>
      <c r="AU21" s="33">
        <f>IF(D6L1014C5=0,0,D6L1014C18/D6L1014C5)</f>
        <v>0.13883856446600157</v>
      </c>
      <c r="AV21" s="16" t="s">
        <v>35463</v>
      </c>
      <c r="AW21" s="33">
        <f>CHOOSE(MIN(D6L1014C9,RUN_YEARS),B7L810C1,B7L810C10,B7L810C19,B7L810C28,B7L810C37)</f>
        <v>415.49598026722515</v>
      </c>
      <c r="AX21" s="16" t="s">
        <v>35464</v>
      </c>
      <c r="AY21" s="33">
        <f>IF(D6L1014C23=0,0,D6L1014C19/D6L1014C23)</f>
        <v>8.2954557119693947E-4</v>
      </c>
      <c r="AZ21" s="16" t="s">
        <v>35465</v>
      </c>
      <c r="BA21" s="33">
        <f>IF(D6L1014C5=0,0,D6L1014C19/D6L1014C5)</f>
        <v>0.36116143553399843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3.0332376939519716</v>
      </c>
      <c r="J22" s="16" t="s">
        <v>35488</v>
      </c>
      <c r="K22" s="21">
        <f>IF(FLOW_THRU_100PCT="Y",1,INDEX(VariabilityMatrix,D6L1015C1,D6L1015C9))</f>
        <v>0.61445765294191268</v>
      </c>
      <c r="L22" s="16" t="s">
        <v>35468</v>
      </c>
      <c r="M22" s="15">
        <f>IF(D6L1015C2&lt;&gt;0,D6L1015C2*D6L1015C4,D6L1015C3*D6L1015C4)</f>
        <v>1.863796114240668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0.93189805712033402</v>
      </c>
      <c r="R22" s="16" t="s">
        <v>35470</v>
      </c>
      <c r="S22" s="15">
        <f>D6L1015C5-D6L1015C7</f>
        <v>0.93189805712033402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0.90693313412014032</v>
      </c>
      <c r="X22" s="16" t="s">
        <v>35472</v>
      </c>
      <c r="Y22" s="33">
        <f>D6L1015C7-D6L1015C10</f>
        <v>2.4964923000193706E-2</v>
      </c>
      <c r="Z22" s="16" t="s">
        <v>35473</v>
      </c>
      <c r="AA22" s="33">
        <f>CHOOSE(MIN(D6L1015C9,RUN_YEARS),B7L810C7,B7L810C16,B7L810C25,B7L810C34,B7L810C43)</f>
        <v>72850</v>
      </c>
      <c r="AB22" s="16" t="s">
        <v>35474</v>
      </c>
      <c r="AC22" s="33">
        <f>IF(D6L1015C12=0,0,D6L1015C10/D6L1015C12)</f>
        <v>1.2449322362664932E-5</v>
      </c>
      <c r="AD22" s="16" t="s">
        <v>35475</v>
      </c>
      <c r="AE22" s="33">
        <f>IF(D6L1015C5=0,0,D6L1015C10/D6L1015C5)</f>
        <v>0.48660533584685323</v>
      </c>
      <c r="AF22" s="16" t="s">
        <v>35476</v>
      </c>
      <c r="AG22" s="33">
        <f>CHOOSE(MIN(D6L1015C9,RUN_YEARS),B7L810C5,B7L810C14,B7L810C23,B7L810C32,B7L810C41)</f>
        <v>771.27840230153492</v>
      </c>
      <c r="AH22" s="16" t="s">
        <v>35477</v>
      </c>
      <c r="AI22" s="33">
        <f>IF(D6L1015C15=0,0,D6L1015C11/D6L1015C15)</f>
        <v>3.236823814292877E-5</v>
      </c>
      <c r="AJ22" s="16" t="s">
        <v>35478</v>
      </c>
      <c r="AK22" s="33">
        <f>IF(D6L1015C5=0,0,D6L1015C11/D6L1015C5)</f>
        <v>1.3394664153146763E-2</v>
      </c>
      <c r="AL22" s="16" t="s">
        <v>35479</v>
      </c>
      <c r="AM22" s="33">
        <f>D6L1015C8*CHOOSE(MIN(D6L1015C9,RUN_YEARS),B7L810C4,B7L810C13,B7L810C22,B7L810C31,B7L810C40)</f>
        <v>0.25829670851855557</v>
      </c>
      <c r="AN22" s="16" t="s">
        <v>35480</v>
      </c>
      <c r="AO22" s="33">
        <f>D6L1015C8-D6L1015C18</f>
        <v>0.67360134860177845</v>
      </c>
      <c r="AP22" s="16" t="s">
        <v>35481</v>
      </c>
      <c r="AQ22" s="33">
        <f>CHOOSE(MIN(D6L1015C9,RUN_YEARS),B7L810C2,B7L810C11,B7L810C20,B7L810C29,B7L810C38)</f>
        <v>141.21824604941898</v>
      </c>
      <c r="AR22" s="16" t="s">
        <v>35482</v>
      </c>
      <c r="AS22" s="33">
        <f>IF(D6L1015C20=0,0,D6L1015C18/D6L1015C20)</f>
        <v>1.8290604489462734E-3</v>
      </c>
      <c r="AT22" s="16" t="s">
        <v>35483</v>
      </c>
      <c r="AU22" s="33">
        <f>IF(D6L1015C5=0,0,D6L1015C18/D6L1015C5)</f>
        <v>0.1385863542396045</v>
      </c>
      <c r="AV22" s="16" t="s">
        <v>35484</v>
      </c>
      <c r="AW22" s="33">
        <f>CHOOSE(MIN(D6L1015C9,RUN_YEARS),B7L810C1,B7L810C10,B7L810C19,B7L810C28,B7L810C37)</f>
        <v>368.27724802088517</v>
      </c>
      <c r="AX22" s="16" t="s">
        <v>35485</v>
      </c>
      <c r="AY22" s="33">
        <f>IF(D6L1015C23=0,0,D6L1015C19/D6L1015C23)</f>
        <v>1.8290604489462738E-3</v>
      </c>
      <c r="AZ22" s="16" t="s">
        <v>35486</v>
      </c>
      <c r="BA22" s="33">
        <f>IF(D6L1015C5=0,0,D6L1015C19/D6L1015C5)</f>
        <v>0.36141364576039553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767.96772113250336</v>
      </c>
      <c r="J23" s="16" t="s">
        <v>35509</v>
      </c>
      <c r="K23" s="21">
        <f>IF(FLOW_THRU_100PCT="Y",1,INDEX(VariabilityMatrix,D6L1016C1,D6L1016C9))</f>
        <v>0.28992731445079573</v>
      </c>
      <c r="L23" s="16" t="s">
        <v>35489</v>
      </c>
      <c r="M23" s="15">
        <f>IF(D6L1016C2&lt;&gt;0,D6L1016C2*D6L1016C4,D6L1016C3*D6L1016C4)</f>
        <v>222.65481897284431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111.32740948642216</v>
      </c>
      <c r="R23" s="16" t="s">
        <v>35491</v>
      </c>
      <c r="S23" s="15">
        <f>D6L1016C5-D6L1016C7</f>
        <v>111.32740948642216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108.34502296420122</v>
      </c>
      <c r="X23" s="16" t="s">
        <v>35493</v>
      </c>
      <c r="Y23" s="33">
        <f>D6L1016C7-D6L1016C10</f>
        <v>2.9823865222209349</v>
      </c>
      <c r="Z23" s="16" t="s">
        <v>35494</v>
      </c>
      <c r="AA23" s="33">
        <f>CHOOSE(MIN(D6L1016C9,RUN_YEARS),B7L810C7,B7L810C16,B7L810C25,B7L810C34,B7L810C43)</f>
        <v>72850</v>
      </c>
      <c r="AB23" s="16" t="s">
        <v>35495</v>
      </c>
      <c r="AC23" s="33">
        <f>IF(D6L1016C12=0,0,D6L1016C10/D6L1016C12)</f>
        <v>1.4872343577790148E-3</v>
      </c>
      <c r="AD23" s="16" t="s">
        <v>35496</v>
      </c>
      <c r="AE23" s="33">
        <f>IF(D6L1016C5=0,0,D6L1016C10/D6L1016C5)</f>
        <v>0.48660533584685328</v>
      </c>
      <c r="AF23" s="16" t="s">
        <v>35497</v>
      </c>
      <c r="AG23" s="33">
        <f>CHOOSE(MIN(D6L1016C9,RUN_YEARS),B7L810C5,B7L810C14,B7L810C23,B7L810C32,B7L810C41)</f>
        <v>771.27840230153492</v>
      </c>
      <c r="AH23" s="16" t="s">
        <v>35498</v>
      </c>
      <c r="AI23" s="33">
        <f>IF(D6L1016C15=0,0,D6L1016C11/D6L1016C15)</f>
        <v>3.8668093302254261E-3</v>
      </c>
      <c r="AJ23" s="16" t="s">
        <v>35499</v>
      </c>
      <c r="AK23" s="33">
        <f>IF(D6L1016C5=0,0,D6L1016C11/D6L1016C5)</f>
        <v>1.3394664153146742E-2</v>
      </c>
      <c r="AL23" s="16" t="s">
        <v>35500</v>
      </c>
      <c r="AM23" s="33">
        <f>D6L1016C8*CHOOSE(MIN(D6L1016C9,RUN_YEARS),B7L810C4,B7L810C13,B7L810C22,B7L810C31,B7L810C40)</f>
        <v>30.856919615325616</v>
      </c>
      <c r="AN23" s="16" t="s">
        <v>35501</v>
      </c>
      <c r="AO23" s="33">
        <f>D6L1016C8-D6L1016C18</f>
        <v>80.470489871096532</v>
      </c>
      <c r="AP23" s="16" t="s">
        <v>35502</v>
      </c>
      <c r="AQ23" s="33">
        <f>CHOOSE(MIN(D6L1016C9,RUN_YEARS),B7L810C2,B7L810C11,B7L810C20,B7L810C29,B7L810C38)</f>
        <v>141.21824604941898</v>
      </c>
      <c r="AR23" s="16" t="s">
        <v>35503</v>
      </c>
      <c r="AS23" s="33">
        <f>IF(D6L1016C20=0,0,D6L1016C18/D6L1016C20)</f>
        <v>0.21850518951019482</v>
      </c>
      <c r="AT23" s="16" t="s">
        <v>35504</v>
      </c>
      <c r="AU23" s="33">
        <f>IF(D6L1016C5=0,0,D6L1016C18/D6L1016C5)</f>
        <v>0.1385863542396045</v>
      </c>
      <c r="AV23" s="16" t="s">
        <v>35505</v>
      </c>
      <c r="AW23" s="33">
        <f>CHOOSE(MIN(D6L1016C9,RUN_YEARS),B7L810C1,B7L810C10,B7L810C19,B7L810C28,B7L810C37)</f>
        <v>368.27724802088517</v>
      </c>
      <c r="AX23" s="16" t="s">
        <v>35506</v>
      </c>
      <c r="AY23" s="33">
        <f>IF(D6L1016C23=0,0,D6L1016C19/D6L1016C23)</f>
        <v>0.21850518951019482</v>
      </c>
      <c r="AZ23" s="16" t="s">
        <v>35507</v>
      </c>
      <c r="BA23" s="33">
        <f>IF(D6L1016C5=0,0,D6L1016C19/D6L1016C5)</f>
        <v>0.36141364576039547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95.946508157940045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82.513997015828437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41.256998507914219</v>
      </c>
      <c r="R24" s="16" t="s">
        <v>35512</v>
      </c>
      <c r="S24" s="15">
        <f>D6L1017C5-D6L1017C7</f>
        <v>41.256998507914219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40.15175122995344</v>
      </c>
      <c r="X24" s="16" t="s">
        <v>35514</v>
      </c>
      <c r="Y24" s="33">
        <f>D6L1017C7-D6L1017C10</f>
        <v>1.1052472779607783</v>
      </c>
      <c r="Z24" s="16" t="s">
        <v>35515</v>
      </c>
      <c r="AA24" s="33">
        <f>CHOOSE(MIN(D6L1017C9,RUN_YEARS),B7L810C7,B7L810C16,B7L810C25,B7L810C34,B7L810C43)</f>
        <v>72850</v>
      </c>
      <c r="AB24" s="16" t="s">
        <v>35516</v>
      </c>
      <c r="AC24" s="33">
        <f>IF(D6L1017C12=0,0,D6L1017C10/D6L1017C12)</f>
        <v>5.5115650281336226E-4</v>
      </c>
      <c r="AD24" s="16" t="s">
        <v>35517</v>
      </c>
      <c r="AE24" s="33">
        <f>IF(D6L1017C5=0,0,D6L1017C10/D6L1017C5)</f>
        <v>0.48660533584685323</v>
      </c>
      <c r="AF24" s="16" t="s">
        <v>35518</v>
      </c>
      <c r="AG24" s="33">
        <f>CHOOSE(MIN(D6L1017C9,RUN_YEARS),B7L810C5,B7L810C14,B7L810C23,B7L810C32,B7L810C41)</f>
        <v>771.27840230153492</v>
      </c>
      <c r="AH24" s="16" t="s">
        <v>35519</v>
      </c>
      <c r="AI24" s="33">
        <f>IF(D6L1017C15=0,0,D6L1017C11/D6L1017C15)</f>
        <v>1.4330069073147423E-3</v>
      </c>
      <c r="AJ24" s="16" t="s">
        <v>35520</v>
      </c>
      <c r="AK24" s="33">
        <f>IF(D6L1017C5=0,0,D6L1017C11/D6L1017C5)</f>
        <v>1.3394664153146789E-2</v>
      </c>
      <c r="AL24" s="16" t="s">
        <v>35521</v>
      </c>
      <c r="AM24" s="33">
        <f>D6L1017C8*CHOOSE(MIN(D6L1017C9,RUN_YEARS),B7L810C4,B7L810C13,B7L810C22,B7L810C31,B7L810C40)</f>
        <v>11.435314020161268</v>
      </c>
      <c r="AN24" s="16" t="s">
        <v>35522</v>
      </c>
      <c r="AO24" s="33">
        <f>D6L1017C8-D6L1017C18</f>
        <v>29.82168448775295</v>
      </c>
      <c r="AP24" s="16" t="s">
        <v>35523</v>
      </c>
      <c r="AQ24" s="33">
        <f>CHOOSE(MIN(D6L1017C9,RUN_YEARS),B7L810C2,B7L810C11,B7L810C20,B7L810C29,B7L810C38)</f>
        <v>141.21824604941898</v>
      </c>
      <c r="AR24" s="16" t="s">
        <v>35524</v>
      </c>
      <c r="AS24" s="33">
        <f>IF(D6L1017C20=0,0,D6L1017C18/D6L1017C20)</f>
        <v>8.0976179354044012E-2</v>
      </c>
      <c r="AT24" s="16" t="s">
        <v>35525</v>
      </c>
      <c r="AU24" s="33">
        <f>IF(D6L1017C5=0,0,D6L1017C18/D6L1017C5)</f>
        <v>0.1385863542396045</v>
      </c>
      <c r="AV24" s="16" t="s">
        <v>35526</v>
      </c>
      <c r="AW24" s="33">
        <f>CHOOSE(MIN(D6L1017C9,RUN_YEARS),B7L810C1,B7L810C10,B7L810C19,B7L810C28,B7L810C37)</f>
        <v>368.27724802088517</v>
      </c>
      <c r="AX24" s="16" t="s">
        <v>35527</v>
      </c>
      <c r="AY24" s="33">
        <f>IF(D6L1017C23=0,0,D6L1017C19/D6L1017C23)</f>
        <v>8.0976179354044026E-2</v>
      </c>
      <c r="AZ24" s="16" t="s">
        <v>35528</v>
      </c>
      <c r="BA24" s="33">
        <f>IF(D6L1017C5=0,0,D6L1017C19/D6L1017C5)</f>
        <v>0.36141364576039553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239.81946770066139</v>
      </c>
      <c r="J25" s="16" t="s">
        <v>35550</v>
      </c>
      <c r="K25" s="21">
        <f>IF(FLOW_THRU_100PCT="Y",1,INDEX(VariabilityMatrix,D6L1018C1,D6L1018C9))</f>
        <v>0.29420639647929608</v>
      </c>
      <c r="L25" s="16" t="s">
        <v>35530</v>
      </c>
      <c r="M25" s="15">
        <f>IF(D6L1018C2&lt;&gt;0,D6L1018C2*D6L1018C4,D6L1018C3*D6L1018C4)</f>
        <v>70.556421397794523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35.278210698897261</v>
      </c>
      <c r="R25" s="16" t="s">
        <v>35532</v>
      </c>
      <c r="S25" s="15">
        <f>D6L1018C5-D6L1018C7</f>
        <v>35.278210698897261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34.412495984874411</v>
      </c>
      <c r="X25" s="16" t="s">
        <v>35534</v>
      </c>
      <c r="Y25" s="33">
        <f>D6L1018C7-D6L1018C10</f>
        <v>0.86571471402285027</v>
      </c>
      <c r="Z25" s="16" t="s">
        <v>35535</v>
      </c>
      <c r="AA25" s="33">
        <f>CHOOSE(MIN(D6L1018C9,RUN_YEARS),B7L810C7,B7L810C16,B7L810C25,B7L810C34,B7L810C43)</f>
        <v>64642</v>
      </c>
      <c r="AB25" s="16" t="s">
        <v>35536</v>
      </c>
      <c r="AC25" s="33">
        <f>IF(D6L1018C12=0,0,D6L1018C10/D6L1018C12)</f>
        <v>5.3235506303756712E-4</v>
      </c>
      <c r="AD25" s="16" t="s">
        <v>35537</v>
      </c>
      <c r="AE25" s="33">
        <f>IF(D6L1018C5=0,0,D6L1018C10/D6L1018C5)</f>
        <v>0.487730178247817</v>
      </c>
      <c r="AF25" s="16" t="s">
        <v>35538</v>
      </c>
      <c r="AG25" s="33">
        <f>CHOOSE(MIN(D6L1018C9,RUN_YEARS),B7L810C5,B7L810C14,B7L810C23,B7L810C32,B7L810C41)</f>
        <v>625.46075132866793</v>
      </c>
      <c r="AH25" s="16" t="s">
        <v>35539</v>
      </c>
      <c r="AI25" s="33">
        <f>IF(D6L1018C15=0,0,D6L1018C11/D6L1018C15)</f>
        <v>1.3841231638976709E-3</v>
      </c>
      <c r="AJ25" s="16" t="s">
        <v>35540</v>
      </c>
      <c r="AK25" s="33">
        <f>IF(D6L1018C5=0,0,D6L1018C11/D6L1018C5)</f>
        <v>1.2269821752183014E-2</v>
      </c>
      <c r="AL25" s="16" t="s">
        <v>35541</v>
      </c>
      <c r="AM25" s="33">
        <f>D6L1018C8*CHOOSE(MIN(D6L1018C9,RUN_YEARS),B7L810C4,B7L810C13,B7L810C22,B7L810C31,B7L810C40)</f>
        <v>10.877893377628105</v>
      </c>
      <c r="AN25" s="16" t="s">
        <v>35542</v>
      </c>
      <c r="AO25" s="33">
        <f>D6L1018C8-D6L1018C18</f>
        <v>24.400317321269156</v>
      </c>
      <c r="AP25" s="16" t="s">
        <v>35543</v>
      </c>
      <c r="AQ25" s="33">
        <f>CHOOSE(MIN(D6L1018C9,RUN_YEARS),B7L810C2,B7L810C11,B7L810C20,B7L810C29,B7L810C38)</f>
        <v>133.55839872867168</v>
      </c>
      <c r="AR25" s="16" t="s">
        <v>35544</v>
      </c>
      <c r="AS25" s="33">
        <f>IF(D6L1018C20=0,0,D6L1018C18/D6L1018C20)</f>
        <v>8.1446719047050767E-2</v>
      </c>
      <c r="AT25" s="16" t="s">
        <v>35545</v>
      </c>
      <c r="AU25" s="33">
        <f>IF(D6L1018C5=0,0,D6L1018C18/D6L1018C5)</f>
        <v>0.15417297479273984</v>
      </c>
      <c r="AV25" s="16" t="s">
        <v>35546</v>
      </c>
      <c r="AW25" s="33">
        <f>CHOOSE(MIN(D6L1018C9,RUN_YEARS),B7L810C1,B7L810C10,B7L810C19,B7L810C28,B7L810C37)</f>
        <v>299.58625229793961</v>
      </c>
      <c r="AX25" s="16" t="s">
        <v>35547</v>
      </c>
      <c r="AY25" s="33">
        <f>IF(D6L1018C23=0,0,D6L1018C19/D6L1018C23)</f>
        <v>8.1446719047050767E-2</v>
      </c>
      <c r="AZ25" s="16" t="s">
        <v>35548</v>
      </c>
      <c r="BA25" s="33">
        <f>IF(D6L1018C5=0,0,D6L1018C19/D6L1018C5)</f>
        <v>0.34582702520726016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1917.5529940897006</v>
      </c>
      <c r="J26" s="16" t="s">
        <v>35571</v>
      </c>
      <c r="K26" s="21">
        <f>IF(FLOW_THRU_100PCT="Y",1,INDEX(VariabilityMatrix,D6L1019C1,D6L1019C9))</f>
        <v>0.28992731445079573</v>
      </c>
      <c r="L26" s="16" t="s">
        <v>35551</v>
      </c>
      <c r="M26" s="15">
        <f>IF(D6L1019C2&lt;&gt;0,D6L1019C2*D6L1019C4,D6L1019C3*D6L1019C4)</f>
        <v>555.95098989350947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277.97549494675474</v>
      </c>
      <c r="R26" s="16" t="s">
        <v>35553</v>
      </c>
      <c r="S26" s="15">
        <f>D6L1019C5-D6L1019C7</f>
        <v>277.97549494675474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270.52871815152167</v>
      </c>
      <c r="X26" s="16" t="s">
        <v>35555</v>
      </c>
      <c r="Y26" s="33">
        <f>D6L1019C7-D6L1019C10</f>
        <v>7.4467767952330632</v>
      </c>
      <c r="Z26" s="16" t="s">
        <v>35556</v>
      </c>
      <c r="AA26" s="33">
        <f>CHOOSE(MIN(D6L1019C9,RUN_YEARS),B7L810C7,B7L810C16,B7L810C25,B7L810C34,B7L810C43)</f>
        <v>72850</v>
      </c>
      <c r="AB26" s="16" t="s">
        <v>35557</v>
      </c>
      <c r="AC26" s="33">
        <f>IF(D6L1019C12=0,0,D6L1019C10/D6L1019C12)</f>
        <v>3.7135033377010524E-3</v>
      </c>
      <c r="AD26" s="16" t="s">
        <v>35558</v>
      </c>
      <c r="AE26" s="33">
        <f>IF(D6L1019C5=0,0,D6L1019C10/D6L1019C5)</f>
        <v>0.48660533584685323</v>
      </c>
      <c r="AF26" s="16" t="s">
        <v>35559</v>
      </c>
      <c r="AG26" s="33">
        <f>CHOOSE(MIN(D6L1019C9,RUN_YEARS),B7L810C5,B7L810C14,B7L810C23,B7L810C32,B7L810C41)</f>
        <v>771.27840230153492</v>
      </c>
      <c r="AH26" s="16" t="s">
        <v>35560</v>
      </c>
      <c r="AI26" s="33">
        <f>IF(D6L1019C15=0,0,D6L1019C11/D6L1019C15)</f>
        <v>9.6551086780227394E-3</v>
      </c>
      <c r="AJ26" s="16" t="s">
        <v>35561</v>
      </c>
      <c r="AK26" s="33">
        <f>IF(D6L1019C5=0,0,D6L1019C11/D6L1019C5)</f>
        <v>1.3394664153146787E-2</v>
      </c>
      <c r="AL26" s="16" t="s">
        <v>35562</v>
      </c>
      <c r="AM26" s="33">
        <f>D6L1019C8*CHOOSE(MIN(D6L1019C9,RUN_YEARS),B7L810C4,B7L810C13,B7L810C22,B7L810C31,B7L810C40)</f>
        <v>77.047220825240686</v>
      </c>
      <c r="AN26" s="16" t="s">
        <v>35563</v>
      </c>
      <c r="AO26" s="33">
        <f>D6L1019C8-D6L1019C18</f>
        <v>200.92827412151405</v>
      </c>
      <c r="AP26" s="16" t="s">
        <v>35564</v>
      </c>
      <c r="AQ26" s="33">
        <f>CHOOSE(MIN(D6L1019C9,RUN_YEARS),B7L810C2,B7L810C11,B7L810C20,B7L810C29,B7L810C38)</f>
        <v>141.21824604941898</v>
      </c>
      <c r="AR26" s="16" t="s">
        <v>35565</v>
      </c>
      <c r="AS26" s="33">
        <f>IF(D6L1019C20=0,0,D6L1019C18/D6L1019C20)</f>
        <v>0.54558970232697979</v>
      </c>
      <c r="AT26" s="16" t="s">
        <v>35566</v>
      </c>
      <c r="AU26" s="33">
        <f>IF(D6L1019C5=0,0,D6L1019C18/D6L1019C5)</f>
        <v>0.1385863542396045</v>
      </c>
      <c r="AV26" s="16" t="s">
        <v>35567</v>
      </c>
      <c r="AW26" s="33">
        <f>CHOOSE(MIN(D6L1019C9,RUN_YEARS),B7L810C1,B7L810C10,B7L810C19,B7L810C28,B7L810C37)</f>
        <v>368.27724802088517</v>
      </c>
      <c r="AX26" s="16" t="s">
        <v>35568</v>
      </c>
      <c r="AY26" s="33">
        <f>IF(D6L1019C23=0,0,D6L1019C19/D6L1019C23)</f>
        <v>0.54558970232697979</v>
      </c>
      <c r="AZ26" s="16" t="s">
        <v>35569</v>
      </c>
      <c r="BA26" s="33">
        <f>IF(D6L1019C5=0,0,D6L1019C19/D6L1019C5)</f>
        <v>0.36141364576039547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510.64866478009168</v>
      </c>
      <c r="J27" s="16" t="s">
        <v>35592</v>
      </c>
      <c r="K27" s="21">
        <f>IF(FLOW_THRU_100PCT="Y",1,INDEX(VariabilityMatrix,D6L1020C1,D6L1020C9))</f>
        <v>0.29420639647929608</v>
      </c>
      <c r="L27" s="16" t="s">
        <v>35572</v>
      </c>
      <c r="M27" s="15">
        <f>IF(D6L1020C2&lt;&gt;0,D6L1020C2*D6L1020C4,D6L1020C3*D6L1020C4)</f>
        <v>150.23610353191481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75.118051765957404</v>
      </c>
      <c r="R27" s="16" t="s">
        <v>35574</v>
      </c>
      <c r="S27" s="15">
        <f>D6L1020C5-D6L1020C7</f>
        <v>75.118051765957404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73.274681554878285</v>
      </c>
      <c r="X27" s="16" t="s">
        <v>35576</v>
      </c>
      <c r="Y27" s="33">
        <f>D6L1020C7-D6L1020C10</f>
        <v>1.8433702110791188</v>
      </c>
      <c r="Z27" s="16" t="s">
        <v>35577</v>
      </c>
      <c r="AA27" s="33">
        <f>CHOOSE(MIN(D6L1020C9,RUN_YEARS),B7L810C7,B7L810C16,B7L810C25,B7L810C34,B7L810C43)</f>
        <v>64642</v>
      </c>
      <c r="AB27" s="16" t="s">
        <v>35578</v>
      </c>
      <c r="AC27" s="33">
        <f>IF(D6L1020C12=0,0,D6L1020C10/D6L1020C12)</f>
        <v>1.1335460158237412E-3</v>
      </c>
      <c r="AD27" s="16" t="s">
        <v>35579</v>
      </c>
      <c r="AE27" s="33">
        <f>IF(D6L1020C5=0,0,D6L1020C10/D6L1020C5)</f>
        <v>0.48773017824781689</v>
      </c>
      <c r="AF27" s="16" t="s">
        <v>35580</v>
      </c>
      <c r="AG27" s="33">
        <f>CHOOSE(MIN(D6L1020C9,RUN_YEARS),B7L810C5,B7L810C14,B7L810C23,B7L810C32,B7L810C41)</f>
        <v>625.46075132866793</v>
      </c>
      <c r="AH27" s="16" t="s">
        <v>35581</v>
      </c>
      <c r="AI27" s="33">
        <f>IF(D6L1020C15=0,0,D6L1020C11/D6L1020C15)</f>
        <v>2.9472196411417383E-3</v>
      </c>
      <c r="AJ27" s="16" t="s">
        <v>35582</v>
      </c>
      <c r="AK27" s="33">
        <f>IF(D6L1020C5=0,0,D6L1020C11/D6L1020C5)</f>
        <v>1.2269821752183089E-2</v>
      </c>
      <c r="AL27" s="16" t="s">
        <v>35583</v>
      </c>
      <c r="AM27" s="33">
        <f>D6L1020C8*CHOOSE(MIN(D6L1020C9,RUN_YEARS),B7L810C4,B7L810C13,B7L810C22,B7L810C31,B7L810C40)</f>
        <v>23.162347002785353</v>
      </c>
      <c r="AN27" s="16" t="s">
        <v>35584</v>
      </c>
      <c r="AO27" s="33">
        <f>D6L1020C8-D6L1020C18</f>
        <v>51.955704763172051</v>
      </c>
      <c r="AP27" s="16" t="s">
        <v>35585</v>
      </c>
      <c r="AQ27" s="33">
        <f>CHOOSE(MIN(D6L1020C9,RUN_YEARS),B7L810C2,B7L810C11,B7L810C20,B7L810C29,B7L810C38)</f>
        <v>133.55839872867168</v>
      </c>
      <c r="AR27" s="16" t="s">
        <v>35586</v>
      </c>
      <c r="AS27" s="33">
        <f>IF(D6L1020C20=0,0,D6L1020C18/D6L1020C20)</f>
        <v>0.17342486300573601</v>
      </c>
      <c r="AT27" s="16" t="s">
        <v>35587</v>
      </c>
      <c r="AU27" s="33">
        <f>IF(D6L1020C5=0,0,D6L1020C18/D6L1020C5)</f>
        <v>0.15417297479273984</v>
      </c>
      <c r="AV27" s="16" t="s">
        <v>35588</v>
      </c>
      <c r="AW27" s="33">
        <f>CHOOSE(MIN(D6L1020C9,RUN_YEARS),B7L810C1,B7L810C10,B7L810C19,B7L810C28,B7L810C37)</f>
        <v>299.58625229793961</v>
      </c>
      <c r="AX27" s="16" t="s">
        <v>35589</v>
      </c>
      <c r="AY27" s="33">
        <f>IF(D6L1020C23=0,0,D6L1020C19/D6L1020C23)</f>
        <v>0.17342486300573604</v>
      </c>
      <c r="AZ27" s="16" t="s">
        <v>35590</v>
      </c>
      <c r="BA27" s="33">
        <f>IF(D6L1020C5=0,0,D6L1020C19/D6L1020C5)</f>
        <v>0.34582702520726016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0.29420639647929608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64642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625.46075132866793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133.55839872867168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299.58625229793961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0.29420639647929608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64642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625.46075132866793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133.55839872867168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299.58625229793961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0.29420639647929608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64642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625.46075132866793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133.55839872867168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299.58625229793961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0.29420639647929608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64642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625.46075132866793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133.55839872867168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299.58625229793961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0.29420639647929608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64642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625.46075132866793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133.55839872867168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299.58625229793961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24.058622631116197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20.69041546275993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10.345207731379965</v>
      </c>
      <c r="R33" s="16" t="s">
        <v>35700</v>
      </c>
      <c r="S33" s="15">
        <f>D6L1026C5-D6L1026C7</f>
        <v>10.345207731379965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10.091340021673288</v>
      </c>
      <c r="X33" s="16" t="s">
        <v>35702</v>
      </c>
      <c r="Y33" s="33">
        <f>D6L1026C7-D6L1026C10</f>
        <v>0.25386770970667705</v>
      </c>
      <c r="Z33" s="16" t="s">
        <v>35703</v>
      </c>
      <c r="AA33" s="33">
        <f>CHOOSE(MIN(D6L1026C9,RUN_YEARS),B7L810C7,B7L810C16,B7L810C25,B7L810C34,B7L810C43)</f>
        <v>64642</v>
      </c>
      <c r="AB33" s="16" t="s">
        <v>35704</v>
      </c>
      <c r="AC33" s="33">
        <f>IF(D6L1026C12=0,0,D6L1026C10/D6L1026C12)</f>
        <v>1.561111973898284E-4</v>
      </c>
      <c r="AD33" s="16" t="s">
        <v>35705</v>
      </c>
      <c r="AE33" s="33">
        <f>IF(D6L1026C5=0,0,D6L1026C10/D6L1026C5)</f>
        <v>0.48773017824781689</v>
      </c>
      <c r="AF33" s="16" t="s">
        <v>35706</v>
      </c>
      <c r="AG33" s="33">
        <f>CHOOSE(MIN(D6L1026C9,RUN_YEARS),B7L810C5,B7L810C14,B7L810C23,B7L810C32,B7L810C41)</f>
        <v>625.46075132866793</v>
      </c>
      <c r="AH33" s="16" t="s">
        <v>35707</v>
      </c>
      <c r="AI33" s="33">
        <f>IF(D6L1026C15=0,0,D6L1026C11/D6L1026C15)</f>
        <v>4.0588911321355527E-4</v>
      </c>
      <c r="AJ33" s="16" t="s">
        <v>35708</v>
      </c>
      <c r="AK33" s="33">
        <f>IF(D6L1026C5=0,0,D6L1026C11/D6L1026C5)</f>
        <v>1.2269821752183085E-2</v>
      </c>
      <c r="AL33" s="16" t="s">
        <v>35709</v>
      </c>
      <c r="AM33" s="33">
        <f>D6L1026C8*CHOOSE(MIN(D6L1026C9,RUN_YEARS),B7L810C4,B7L810C13,B7L810C22,B7L810C31,B7L810C40)</f>
        <v>3.1899029015914011</v>
      </c>
      <c r="AN33" s="16" t="s">
        <v>35710</v>
      </c>
      <c r="AO33" s="33">
        <f>D6L1026C8-D6L1026C18</f>
        <v>7.1553048297885642</v>
      </c>
      <c r="AP33" s="16" t="s">
        <v>35711</v>
      </c>
      <c r="AQ33" s="33">
        <f>CHOOSE(MIN(D6L1026C9,RUN_YEARS),B7L810C2,B7L810C11,B7L810C20,B7L810C29,B7L810C38)</f>
        <v>133.55839872867168</v>
      </c>
      <c r="AR33" s="16" t="s">
        <v>35712</v>
      </c>
      <c r="AS33" s="33">
        <f>IF(D6L1026C20=0,0,D6L1026C18/D6L1026C20)</f>
        <v>2.3883955872155933E-2</v>
      </c>
      <c r="AT33" s="16" t="s">
        <v>35713</v>
      </c>
      <c r="AU33" s="33">
        <f>IF(D6L1026C5=0,0,D6L1026C18/D6L1026C5)</f>
        <v>0.15417297479273984</v>
      </c>
      <c r="AV33" s="16" t="s">
        <v>35714</v>
      </c>
      <c r="AW33" s="33">
        <f>CHOOSE(MIN(D6L1026C9,RUN_YEARS),B7L810C1,B7L810C10,B7L810C19,B7L810C28,B7L810C37)</f>
        <v>299.58625229793961</v>
      </c>
      <c r="AX33" s="16" t="s">
        <v>35715</v>
      </c>
      <c r="AY33" s="33">
        <f>IF(D6L1026C23=0,0,D6L1026C19/D6L1026C23)</f>
        <v>2.3883955872155936E-2</v>
      </c>
      <c r="AZ33" s="16" t="s">
        <v>35716</v>
      </c>
      <c r="BA33" s="33">
        <f>IF(D6L1026C5=0,0,D6L1026C19/D6L1026C5)</f>
        <v>0.34582702520726016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-1.3064670100187109E-3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-1.1235616286160914E-3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-5.6178081430804569E-4</v>
      </c>
      <c r="R34" s="16" t="s">
        <v>35720</v>
      </c>
      <c r="S34" s="15">
        <f>D6L1027C5-D6L1027C7</f>
        <v>-5.6178081430804569E-4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-5.4673108363737053E-4</v>
      </c>
      <c r="X34" s="16" t="s">
        <v>35722</v>
      </c>
      <c r="Y34" s="33">
        <f>D6L1027C7-D6L1027C10</f>
        <v>-1.5049730670675166E-5</v>
      </c>
      <c r="Z34" s="16" t="s">
        <v>35723</v>
      </c>
      <c r="AA34" s="33">
        <f>CHOOSE(MIN(D6L1027C9,RUN_YEARS),B7L810C7,B7L810C16,B7L810C25,B7L810C34,B7L810C43)</f>
        <v>72850</v>
      </c>
      <c r="AB34" s="16" t="s">
        <v>35724</v>
      </c>
      <c r="AC34" s="33">
        <f>IF(D6L1027C12=0,0,D6L1027C10/D6L1027C12)</f>
        <v>-7.5048879016797597E-9</v>
      </c>
      <c r="AD34" s="16" t="s">
        <v>35725</v>
      </c>
      <c r="AE34" s="33">
        <f>IF(D6L1027C5=0,0,D6L1027C10/D6L1027C5)</f>
        <v>0.48660533584685323</v>
      </c>
      <c r="AF34" s="16" t="s">
        <v>35726</v>
      </c>
      <c r="AG34" s="33">
        <f>CHOOSE(MIN(D6L1027C9,RUN_YEARS),B7L810C5,B7L810C14,B7L810C23,B7L810C32,B7L810C41)</f>
        <v>771.27840230153492</v>
      </c>
      <c r="AH34" s="16" t="s">
        <v>35727</v>
      </c>
      <c r="AI34" s="33">
        <f>IF(D6L1027C15=0,0,D6L1027C11/D6L1027C15)</f>
        <v>-1.951270854436736E-8</v>
      </c>
      <c r="AJ34" s="16" t="s">
        <v>35728</v>
      </c>
      <c r="AK34" s="33">
        <f>IF(D6L1027C5=0,0,D6L1027C11/D6L1027C5)</f>
        <v>1.3394664153146772E-2</v>
      </c>
      <c r="AL34" s="16" t="s">
        <v>35729</v>
      </c>
      <c r="AM34" s="33">
        <f>D6L1027C8*CHOOSE(MIN(D6L1027C9,RUN_YEARS),B7L810C4,B7L810C13,B7L810C22,B7L810C31,B7L810C40)</f>
        <v>-1.557103098734166E-4</v>
      </c>
      <c r="AN34" s="16" t="s">
        <v>35730</v>
      </c>
      <c r="AO34" s="33">
        <f>D6L1027C8-D6L1027C18</f>
        <v>-4.0607050443462907E-4</v>
      </c>
      <c r="AP34" s="16" t="s">
        <v>35731</v>
      </c>
      <c r="AQ34" s="33">
        <f>CHOOSE(MIN(D6L1027C9,RUN_YEARS),B7L810C2,B7L810C11,B7L810C20,B7L810C29,B7L810C38)</f>
        <v>141.21824604941898</v>
      </c>
      <c r="AR34" s="16" t="s">
        <v>35732</v>
      </c>
      <c r="AS34" s="33">
        <f>IF(D6L1027C20=0,0,D6L1027C18/D6L1027C20)</f>
        <v>-1.1026217520002774E-6</v>
      </c>
      <c r="AT34" s="16" t="s">
        <v>35733</v>
      </c>
      <c r="AU34" s="33">
        <f>IF(D6L1027C5=0,0,D6L1027C18/D6L1027C5)</f>
        <v>0.1385863542396045</v>
      </c>
      <c r="AV34" s="16" t="s">
        <v>35734</v>
      </c>
      <c r="AW34" s="33">
        <f>CHOOSE(MIN(D6L1027C9,RUN_YEARS),B7L810C1,B7L810C10,B7L810C19,B7L810C28,B7L810C37)</f>
        <v>368.27724802088517</v>
      </c>
      <c r="AX34" s="16" t="s">
        <v>35735</v>
      </c>
      <c r="AY34" s="33">
        <f>IF(D6L1027C23=0,0,D6L1027C19/D6L1027C23)</f>
        <v>-1.1026217520002774E-6</v>
      </c>
      <c r="AZ34" s="16" t="s">
        <v>35736</v>
      </c>
      <c r="BA34" s="33">
        <f>IF(D6L1027C5=0,0,D6L1027C19/D6L1027C5)</f>
        <v>0.36141364576039547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10186.154641862116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6764.5847887529299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3382.2923943764649</v>
      </c>
      <c r="R35" s="16" t="s">
        <v>35740</v>
      </c>
      <c r="S35" s="15">
        <f>SUM(D6L1001C8:D6L1027C8)-2*SUM(D6L1009C8,D6L1011C8,D6L1022C8,D6L1024C8,D6L1027C8)</f>
        <v>3382.2923943764649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3291.9448093667106</v>
      </c>
      <c r="X35" s="16" t="s">
        <v>35742</v>
      </c>
      <c r="Y35" s="33">
        <f>SUM(D6L1001C11:D6L1027C11)-2*SUM(D6L1009C11,D6L1011C11,D6L1022C11,D6L1024C11,D6L1027C11)</f>
        <v>90.347585009755718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4.5372273821581974E-2</v>
      </c>
      <c r="AD35" s="16" t="s">
        <v>35744</v>
      </c>
      <c r="AE35" s="33">
        <f>IF(D6L1028C5=0,0,D6L1028C10/D6L1028C5)</f>
        <v>0.48664403095959863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0.11796791193611328</v>
      </c>
      <c r="AJ35" s="16" t="s">
        <v>35746</v>
      </c>
      <c r="AK35" s="33">
        <f>IF(D6L1028C5=0,0,D6L1028C11/D6L1028C5)</f>
        <v>1.3355969040401599E-2</v>
      </c>
      <c r="AL35" s="16" t="s">
        <v>35747</v>
      </c>
      <c r="AM35" s="33">
        <f>SUM(D6L1001C18:D6L1027C18)-2*SUM(D6L1009C18,D6L1011C18,D6L1022C18,D6L1024C18,D6L1027C18)</f>
        <v>941.26862971095056</v>
      </c>
      <c r="AN35" s="16" t="s">
        <v>35748</v>
      </c>
      <c r="AO35" s="33">
        <f>SUM(D6L1001C19:D6L1027C19)-2*SUM(D6L1009C19,D6L1011C19,D6L1022C19,D6L1024C19,D6L1027C19)</f>
        <v>2441.0237646655146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6.6765449540851822</v>
      </c>
      <c r="AT35" s="16" t="s">
        <v>35750</v>
      </c>
      <c r="AU35" s="33">
        <f>IF(D6L1028C5=0,0,D6L1028C18/D6L1028C5)</f>
        <v>0.13914654913867611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6.6765449540851822</v>
      </c>
      <c r="AZ35" s="16" t="s">
        <v>35752</v>
      </c>
      <c r="BA35" s="33">
        <f>IF(D6L1028C5=0,0,D6L1028C19/D6L1028C5)</f>
        <v>0.36085345086132392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83.673710422775983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41.836855211387991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20.918427605693996</v>
      </c>
      <c r="R36" s="16" t="s">
        <v>35757</v>
      </c>
      <c r="S36" s="15">
        <f>D6L1029C5-D6L1029C7</f>
        <v>20.918427605693996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20.405096849578374</v>
      </c>
      <c r="X36" s="16" t="s">
        <v>35759</v>
      </c>
      <c r="Y36" s="33">
        <f>D6L1029C7-D6L1029C10</f>
        <v>0.51333075611562151</v>
      </c>
      <c r="Z36" s="16" t="s">
        <v>35760</v>
      </c>
      <c r="AA36" s="33">
        <f>CHOOSE(MIN(D6L1029C9,RUN_YEARS),B7L810C7,B7L810C16,B7L810C25,B7L810C34,B7L810C43)</f>
        <v>64642</v>
      </c>
      <c r="AB36" s="16" t="s">
        <v>35761</v>
      </c>
      <c r="AC36" s="33">
        <f>IF(D6L1029C12=0,0,D6L1029C10/D6L1029C12)</f>
        <v>3.1566314237768591E-4</v>
      </c>
      <c r="AD36" s="16" t="s">
        <v>35762</v>
      </c>
      <c r="AE36" s="33">
        <f>IF(D6L1029C5=0,0,D6L1029C10/D6L1029C5)</f>
        <v>0.48773017824781695</v>
      </c>
      <c r="AF36" s="16" t="s">
        <v>35763</v>
      </c>
      <c r="AG36" s="33">
        <f>CHOOSE(MIN(D6L1029C9,RUN_YEARS),B7L810C5,B7L810C14,B7L810C23,B7L810C32,B7L810C41)</f>
        <v>625.46075132866793</v>
      </c>
      <c r="AH36" s="16" t="s">
        <v>35764</v>
      </c>
      <c r="AI36" s="33">
        <f>IF(D6L1029C15=0,0,D6L1029C11/D6L1029C15)</f>
        <v>8.207241701819845E-4</v>
      </c>
      <c r="AJ36" s="16" t="s">
        <v>35765</v>
      </c>
      <c r="AK36" s="33">
        <f>IF(D6L1029C5=0,0,D6L1029C11/D6L1029C5)</f>
        <v>1.2269821752183057E-2</v>
      </c>
      <c r="AL36" s="16" t="s">
        <v>35766</v>
      </c>
      <c r="AM36" s="33">
        <f>D6L1029C8*CHOOSE(MIN(D6L1029C9,RUN_YEARS),B7L810C4,B7L810C13,B7L810C22,B7L810C31,B7L810C40)</f>
        <v>6.4501124239128274</v>
      </c>
      <c r="AN36" s="16" t="s">
        <v>35767</v>
      </c>
      <c r="AO36" s="33">
        <f>D6L1029C8-D6L1029C18</f>
        <v>14.468315181781168</v>
      </c>
      <c r="AP36" s="16" t="s">
        <v>35768</v>
      </c>
      <c r="AQ36" s="33">
        <f>CHOOSE(MIN(D6L1029C9,RUN_YEARS),B7L810C2,B7L810C11,B7L810C20,B7L810C29,B7L810C38)</f>
        <v>133.55839872867168</v>
      </c>
      <c r="AR36" s="16" t="s">
        <v>35769</v>
      </c>
      <c r="AS36" s="33">
        <f>IF(D6L1029C20=0,0,D6L1029C18/D6L1029C20)</f>
        <v>4.8294322822905696E-2</v>
      </c>
      <c r="AT36" s="16" t="s">
        <v>35770</v>
      </c>
      <c r="AU36" s="33">
        <f>IF(D6L1029C5=0,0,D6L1029C18/D6L1029C5)</f>
        <v>0.15417297479273984</v>
      </c>
      <c r="AV36" s="16" t="s">
        <v>35771</v>
      </c>
      <c r="AW36" s="33">
        <f>CHOOSE(MIN(D6L1029C9,RUN_YEARS),B7L810C1,B7L810C10,B7L810C19,B7L810C28,B7L810C37)</f>
        <v>299.58625229793961</v>
      </c>
      <c r="AX36" s="16" t="s">
        <v>35772</v>
      </c>
      <c r="AY36" s="33">
        <f>IF(D6L1029C23=0,0,D6L1029C19/D6L1029C23)</f>
        <v>4.8294322822905696E-2</v>
      </c>
      <c r="AZ36" s="16" t="s">
        <v>35773</v>
      </c>
      <c r="BA36" s="33">
        <f>IF(D6L1029C5=0,0,D6L1029C19/D6L1029C5)</f>
        <v>0.34582702520726016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3.5264444388484237E-2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3.5264444388484237E-2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1.7632222194242118E-2</v>
      </c>
      <c r="R37" s="16" t="s">
        <v>35777</v>
      </c>
      <c r="S37" s="15">
        <f>D6L1030C5-D6L1030C7</f>
        <v>1.7632222194242118E-2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1.7199533747405644E-2</v>
      </c>
      <c r="X37" s="16" t="s">
        <v>35779</v>
      </c>
      <c r="Y37" s="33">
        <f>D6L1030C7-D6L1030C10</f>
        <v>4.3268844683647459E-4</v>
      </c>
      <c r="Z37" s="16" t="s">
        <v>35780</v>
      </c>
      <c r="AA37" s="33">
        <f>CHOOSE(MIN(D6L1030C9,RUN_YEARS),B7L810C7,B7L810C16,B7L810C25,B7L810C34,B7L810C43)</f>
        <v>64642</v>
      </c>
      <c r="AB37" s="16" t="s">
        <v>35781</v>
      </c>
      <c r="AC37" s="33">
        <f>IF(D6L1030C12=0,0,D6L1030C10/D6L1030C12)</f>
        <v>2.660736633675574E-7</v>
      </c>
      <c r="AD37" s="16" t="s">
        <v>35782</v>
      </c>
      <c r="AE37" s="33">
        <f>IF(D6L1030C5=0,0,D6L1030C10/D6L1030C5)</f>
        <v>0.48773017824781689</v>
      </c>
      <c r="AF37" s="16" t="s">
        <v>35783</v>
      </c>
      <c r="AG37" s="33">
        <f>CHOOSE(MIN(D6L1030C9,RUN_YEARS),B7L810C5,B7L810C14,B7L810C23,B7L810C32,B7L810C41)</f>
        <v>625.46075132866793</v>
      </c>
      <c r="AH37" s="16" t="s">
        <v>35784</v>
      </c>
      <c r="AI37" s="33">
        <f>IF(D6L1030C15=0,0,D6L1030C11/D6L1030C15)</f>
        <v>6.9179152475565159E-7</v>
      </c>
      <c r="AJ37" s="16" t="s">
        <v>35785</v>
      </c>
      <c r="AK37" s="33">
        <f>IF(D6L1030C5=0,0,D6L1030C11/D6L1030C5)</f>
        <v>1.2269821752183083E-2</v>
      </c>
      <c r="AL37" s="16" t="s">
        <v>35786</v>
      </c>
      <c r="AM37" s="33">
        <f>D6L1030C8*CHOOSE(MIN(D6L1030C9,RUN_YEARS),B7L810C4,B7L810C13,B7L810C22,B7L810C31,B7L810C40)</f>
        <v>5.436824295785756E-3</v>
      </c>
      <c r="AN37" s="16" t="s">
        <v>35787</v>
      </c>
      <c r="AO37" s="33">
        <f>D6L1030C8-D6L1030C18</f>
        <v>1.2195397898456362E-2</v>
      </c>
      <c r="AP37" s="16" t="s">
        <v>35788</v>
      </c>
      <c r="AQ37" s="33">
        <f>CHOOSE(MIN(D6L1030C9,RUN_YEARS),B7L810C2,B7L810C11,B7L810C20,B7L810C29,B7L810C38)</f>
        <v>133.55839872867168</v>
      </c>
      <c r="AR37" s="16" t="s">
        <v>35789</v>
      </c>
      <c r="AS37" s="33">
        <f>IF(D6L1030C20=0,0,D6L1030C18/D6L1030C20)</f>
        <v>4.0707468399878354E-5</v>
      </c>
      <c r="AT37" s="16" t="s">
        <v>35790</v>
      </c>
      <c r="AU37" s="33">
        <f>IF(D6L1030C5=0,0,D6L1030C18/D6L1030C5)</f>
        <v>0.15417297479273984</v>
      </c>
      <c r="AV37" s="16" t="s">
        <v>35791</v>
      </c>
      <c r="AW37" s="33">
        <f>CHOOSE(MIN(D6L1030C9,RUN_YEARS),B7L810C1,B7L810C10,B7L810C19,B7L810C28,B7L810C37)</f>
        <v>299.58625229793961</v>
      </c>
      <c r="AX37" s="16" t="s">
        <v>35792</v>
      </c>
      <c r="AY37" s="33">
        <f>IF(D6L1030C23=0,0,D6L1030C19/D6L1030C23)</f>
        <v>4.0707468399878354E-5</v>
      </c>
      <c r="AZ37" s="16" t="s">
        <v>35793</v>
      </c>
      <c r="BA37" s="33">
        <f>IF(D6L1030C5=0,0,D6L1030C19/D6L1030C5)</f>
        <v>0.34582702520726016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75.932322162121977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37.966161081060989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18.983080540530494</v>
      </c>
      <c r="R38" s="16" t="s">
        <v>35797</v>
      </c>
      <c r="S38" s="15">
        <f>D6L1031C5-D6L1031C7</f>
        <v>18.983080540530494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18.517242511451208</v>
      </c>
      <c r="X38" s="16" t="s">
        <v>35799</v>
      </c>
      <c r="Y38" s="33">
        <f>D6L1031C7-D6L1031C10</f>
        <v>0.46583802907928629</v>
      </c>
      <c r="Z38" s="16" t="s">
        <v>35800</v>
      </c>
      <c r="AA38" s="33">
        <f>CHOOSE(MIN(D6L1031C9,RUN_YEARS),B7L810C7,B7L810C16,B7L810C25,B7L810C34,B7L810C43)</f>
        <v>64642</v>
      </c>
      <c r="AB38" s="16" t="s">
        <v>35801</v>
      </c>
      <c r="AC38" s="33">
        <f>IF(D6L1031C12=0,0,D6L1031C10/D6L1031C12)</f>
        <v>2.8645837863078505E-4</v>
      </c>
      <c r="AD38" s="16" t="s">
        <v>35802</v>
      </c>
      <c r="AE38" s="33">
        <f>IF(D6L1031C5=0,0,D6L1031C10/D6L1031C5)</f>
        <v>0.487730178247817</v>
      </c>
      <c r="AF38" s="16" t="s">
        <v>35803</v>
      </c>
      <c r="AG38" s="33">
        <f>CHOOSE(MIN(D6L1031C9,RUN_YEARS),B7L810C5,B7L810C14,B7L810C23,B7L810C32,B7L810C41)</f>
        <v>625.46075132866793</v>
      </c>
      <c r="AH38" s="16" t="s">
        <v>35804</v>
      </c>
      <c r="AI38" s="33">
        <f>IF(D6L1031C15=0,0,D6L1031C11/D6L1031C15)</f>
        <v>7.4479178444003937E-4</v>
      </c>
      <c r="AJ38" s="16" t="s">
        <v>35805</v>
      </c>
      <c r="AK38" s="33">
        <f>IF(D6L1031C5=0,0,D6L1031C11/D6L1031C5)</f>
        <v>1.2269821752183014E-2</v>
      </c>
      <c r="AL38" s="16" t="s">
        <v>35806</v>
      </c>
      <c r="AM38" s="33">
        <f>D6L1031C8*CHOOSE(MIN(D6L1031C9,RUN_YEARS),B7L810C4,B7L810C13,B7L810C22,B7L810C31,B7L810C40)</f>
        <v>5.853355995327516</v>
      </c>
      <c r="AN38" s="16" t="s">
        <v>35807</v>
      </c>
      <c r="AO38" s="33">
        <f>D6L1031C8-D6L1031C18</f>
        <v>13.129724545202979</v>
      </c>
      <c r="AP38" s="16" t="s">
        <v>35808</v>
      </c>
      <c r="AQ38" s="33">
        <f>CHOOSE(MIN(D6L1031C9,RUN_YEARS),B7L810C2,B7L810C11,B7L810C20,B7L810C29,B7L810C38)</f>
        <v>133.55839872867168</v>
      </c>
      <c r="AR38" s="16" t="s">
        <v>35809</v>
      </c>
      <c r="AS38" s="33">
        <f>IF(D6L1031C20=0,0,D6L1031C18/D6L1031C20)</f>
        <v>4.3826191771127801E-2</v>
      </c>
      <c r="AT38" s="16" t="s">
        <v>35810</v>
      </c>
      <c r="AU38" s="33">
        <f>IF(D6L1031C5=0,0,D6L1031C18/D6L1031C5)</f>
        <v>0.15417297479273984</v>
      </c>
      <c r="AV38" s="16" t="s">
        <v>35811</v>
      </c>
      <c r="AW38" s="33">
        <f>CHOOSE(MIN(D6L1031C9,RUN_YEARS),B7L810C1,B7L810C10,B7L810C19,B7L810C28,B7L810C37)</f>
        <v>299.58625229793961</v>
      </c>
      <c r="AX38" s="16" t="s">
        <v>35812</v>
      </c>
      <c r="AY38" s="33">
        <f>IF(D6L1031C23=0,0,D6L1031C19/D6L1031C23)</f>
        <v>4.3826191771127801E-2</v>
      </c>
      <c r="AZ38" s="16" t="s">
        <v>35813</v>
      </c>
      <c r="BA38" s="33">
        <f>IF(D6L1031C5=0,0,D6L1031C19/D6L1031C5)</f>
        <v>0.34582702520726016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64642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625.46075132866793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133.55839872867168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299.58625229793961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2333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2333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933.2</v>
      </c>
      <c r="R40" s="16" t="s">
        <v>35838</v>
      </c>
      <c r="S40" s="15">
        <f>D6L1033C5-D6L1033C7</f>
        <v>1399.8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910.29960468172555</v>
      </c>
      <c r="X40" s="16" t="s">
        <v>35840</v>
      </c>
      <c r="Y40" s="33">
        <f>D6L1033C7-D6L1033C10</f>
        <v>22.900395318274491</v>
      </c>
      <c r="Z40" s="16" t="s">
        <v>35841</v>
      </c>
      <c r="AA40" s="33">
        <f>CHOOSE(MIN(D6L1033C9,RUN_YEARS),B7L810C7,B7L810C16,B7L810C25,B7L810C34,B7L810C43)</f>
        <v>64642</v>
      </c>
      <c r="AB40" s="16" t="s">
        <v>35842</v>
      </c>
      <c r="AC40" s="33">
        <f>IF(D6L1033C12=0,0,D6L1033C10/D6L1033C12)</f>
        <v>1.4082169559755662E-2</v>
      </c>
      <c r="AD40" s="16" t="s">
        <v>35843</v>
      </c>
      <c r="AE40" s="33">
        <f>IF(D6L1033C5=0,0,D6L1033C10/D6L1033C5)</f>
        <v>0.39018414259825357</v>
      </c>
      <c r="AF40" s="16" t="s">
        <v>35844</v>
      </c>
      <c r="AG40" s="33">
        <f>CHOOSE(MIN(D6L1033C9,RUN_YEARS),B7L810C5,B7L810C14,B7L810C23,B7L810C32,B7L810C41)</f>
        <v>625.46075132866793</v>
      </c>
      <c r="AH40" s="16" t="s">
        <v>35845</v>
      </c>
      <c r="AI40" s="33">
        <f>IF(D6L1033C15=0,0,D6L1033C11/D6L1033C15)</f>
        <v>3.6613640855364817E-2</v>
      </c>
      <c r="AJ40" s="16" t="s">
        <v>35846</v>
      </c>
      <c r="AK40" s="33">
        <f>IF(D6L1033C5=0,0,D6L1033C11/D6L1033C5)</f>
        <v>9.8158574017464598E-3</v>
      </c>
      <c r="AL40" s="16" t="s">
        <v>35847</v>
      </c>
      <c r="AM40" s="33">
        <f>D6L1033C8*CHOOSE(MIN(D6L1033C9,RUN_YEARS),B7L810C4,B7L810C13,B7L810C22,B7L810C31,B7L810C40)</f>
        <v>431.62266022975444</v>
      </c>
      <c r="AN40" s="16" t="s">
        <v>35848</v>
      </c>
      <c r="AO40" s="33">
        <f>D6L1033C8-D6L1033C18</f>
        <v>968.17733977024545</v>
      </c>
      <c r="AP40" s="16" t="s">
        <v>35849</v>
      </c>
      <c r="AQ40" s="33">
        <f>CHOOSE(MIN(D6L1033C9,RUN_YEARS),B7L810C2,B7L810C11,B7L810C20,B7L810C29,B7L810C38)</f>
        <v>133.55839872867168</v>
      </c>
      <c r="AR40" s="16" t="s">
        <v>35850</v>
      </c>
      <c r="AS40" s="33">
        <f>IF(D6L1033C20=0,0,D6L1033C18/D6L1033C20)</f>
        <v>3.2317148478742261</v>
      </c>
      <c r="AT40" s="16" t="s">
        <v>35851</v>
      </c>
      <c r="AU40" s="33">
        <f>IF(D6L1033C5=0,0,D6L1033C18/D6L1033C5)</f>
        <v>0.18500756975128779</v>
      </c>
      <c r="AV40" s="16" t="s">
        <v>35852</v>
      </c>
      <c r="AW40" s="33">
        <f>CHOOSE(MIN(D6L1033C9,RUN_YEARS),B7L810C1,B7L810C10,B7L810C19,B7L810C28,B7L810C37)</f>
        <v>299.58625229793961</v>
      </c>
      <c r="AX40" s="16" t="s">
        <v>35853</v>
      </c>
      <c r="AY40" s="33">
        <f>IF(D6L1033C23=0,0,D6L1033C19/D6L1033C23)</f>
        <v>3.2317148478742261</v>
      </c>
      <c r="AZ40" s="16" t="s">
        <v>35854</v>
      </c>
      <c r="BA40" s="33">
        <f>IF(D6L1033C5=0,0,D6L1033C19/D6L1033C5)</f>
        <v>0.41499243024871213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9936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9936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9936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64642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625.46075132866793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3063.7253550813261</v>
      </c>
      <c r="AN41" s="16" t="s">
        <v>35867</v>
      </c>
      <c r="AO41" s="33">
        <f>D6L1034C8-D6L1034C18</f>
        <v>6872.2746449186743</v>
      </c>
      <c r="AP41" s="16" t="s">
        <v>35868</v>
      </c>
      <c r="AQ41" s="33">
        <f>CHOOSE(MIN(D6L1034C9,RUN_YEARS),B7L810C2,B7L810C11,B7L810C20,B7L810C29,B7L810C38)</f>
        <v>133.55839872867168</v>
      </c>
      <c r="AR41" s="16" t="s">
        <v>35869</v>
      </c>
      <c r="AS41" s="33">
        <f>IF(D6L1034C20=0,0,D6L1034C18/D6L1034C20)</f>
        <v>22.939218980195967</v>
      </c>
      <c r="AT41" s="16" t="s">
        <v>35870</v>
      </c>
      <c r="AU41" s="33">
        <f>IF(D6L1034C5=0,0,D6L1034C18/D6L1034C5)</f>
        <v>0.30834594958547967</v>
      </c>
      <c r="AV41" s="16" t="s">
        <v>35871</v>
      </c>
      <c r="AW41" s="33">
        <f>CHOOSE(MIN(D6L1034C9,RUN_YEARS),B7L810C1,B7L810C10,B7L810C19,B7L810C28,B7L810C37)</f>
        <v>299.58625229793961</v>
      </c>
      <c r="AX41" s="16" t="s">
        <v>35872</v>
      </c>
      <c r="AY41" s="33">
        <f>IF(D6L1034C23=0,0,D6L1034C19/D6L1034C23)</f>
        <v>22.939218980195967</v>
      </c>
      <c r="AZ41" s="16" t="s">
        <v>35873</v>
      </c>
      <c r="BA41" s="33">
        <f>IF(D6L1034C5=0,0,D6L1034C19/D6L1034C5)</f>
        <v>0.69165405041452033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-351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-351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-351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-342.3865851299675</v>
      </c>
      <c r="X42" s="16" t="s">
        <v>35880</v>
      </c>
      <c r="Y42" s="33">
        <f>D6L1035C7-D6L1035C10</f>
        <v>-8.6134148700324999</v>
      </c>
      <c r="Z42" s="16" t="s">
        <v>35881</v>
      </c>
      <c r="AA42" s="33">
        <f>CHOOSE(MIN(D6L1035C9,RUN_YEARS),B7L810C7,B7L810C16,B7L810C25,B7L810C34,B7L810C43)</f>
        <v>64642</v>
      </c>
      <c r="AB42" s="16" t="s">
        <v>35882</v>
      </c>
      <c r="AC42" s="33">
        <f>IF(D6L1035C12=0,0,D6L1035C10/D6L1035C12)</f>
        <v>-5.2966582891922822E-3</v>
      </c>
      <c r="AD42" s="16" t="s">
        <v>35883</v>
      </c>
      <c r="AE42" s="33">
        <f>IF(D6L1035C5=0,0,D6L1035C10/D6L1035C5)</f>
        <v>0.9754603564956339</v>
      </c>
      <c r="AF42" s="16" t="s">
        <v>35884</v>
      </c>
      <c r="AG42" s="33">
        <f>CHOOSE(MIN(D6L1035C9,RUN_YEARS),B7L810C5,B7L810C14,B7L810C23,B7L810C32,B7L810C41)</f>
        <v>625.46075132866793</v>
      </c>
      <c r="AH42" s="16" t="s">
        <v>35885</v>
      </c>
      <c r="AI42" s="33">
        <f>IF(D6L1035C15=0,0,D6L1035C11/D6L1035C15)</f>
        <v>-1.3771311551899939E-2</v>
      </c>
      <c r="AJ42" s="16" t="s">
        <v>35886</v>
      </c>
      <c r="AK42" s="33">
        <f>IF(D6L1035C5=0,0,D6L1035C11/D6L1035C5)</f>
        <v>2.4539643504366097E-2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133.55839872867168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299.58625229793961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-1093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-1093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-1093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64642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625.46075132866793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-337.02212289692926</v>
      </c>
      <c r="AN43" s="16" t="s">
        <v>35908</v>
      </c>
      <c r="AO43" s="33">
        <f>D6L1036C8-D6L1036C18</f>
        <v>-755.9778771030708</v>
      </c>
      <c r="AP43" s="16" t="s">
        <v>35909</v>
      </c>
      <c r="AQ43" s="33">
        <f>CHOOSE(MIN(D6L1036C9,RUN_YEARS),B7L810C2,B7L810C11,B7L810C20,B7L810C29,B7L810C38)</f>
        <v>133.55839872867168</v>
      </c>
      <c r="AR43" s="16" t="s">
        <v>35910</v>
      </c>
      <c r="AS43" s="33">
        <f>IF(D6L1036C20=0,0,D6L1036C18/D6L1036C20)</f>
        <v>-2.5234064357240529</v>
      </c>
      <c r="AT43" s="16" t="s">
        <v>35911</v>
      </c>
      <c r="AU43" s="33">
        <f>IF(D6L1036C5=0,0,D6L1036C18/D6L1036C5)</f>
        <v>0.30834594958547967</v>
      </c>
      <c r="AV43" s="16" t="s">
        <v>35912</v>
      </c>
      <c r="AW43" s="33">
        <f>CHOOSE(MIN(D6L1036C9,RUN_YEARS),B7L810C1,B7L810C10,B7L810C19,B7L810C28,B7L810C37)</f>
        <v>299.58625229793961</v>
      </c>
      <c r="AX43" s="16" t="s">
        <v>35913</v>
      </c>
      <c r="AY43" s="33">
        <f>IF(D6L1036C23=0,0,D6L1036C19/D6L1036C23)</f>
        <v>-2.5234064357240533</v>
      </c>
      <c r="AZ43" s="16" t="s">
        <v>35914</v>
      </c>
      <c r="BA43" s="33">
        <f>IF(D6L1036C5=0,0,D6L1036C19/D6L1036C5)</f>
        <v>0.69165405041452044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10984.641297029286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10904.838280736838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622.11914036841881</v>
      </c>
      <c r="R44" s="16" t="s">
        <v>35918</v>
      </c>
      <c r="S44" s="15">
        <f>SUM(D6L1029C8:D6L1036C8)</f>
        <v>10282.719140368419</v>
      </c>
      <c r="U44" s="21" t="str">
        <f>NULL_VALUE</f>
        <v>n/a</v>
      </c>
      <c r="V44" s="16" t="s">
        <v>35919</v>
      </c>
      <c r="W44" s="33">
        <f>SUM(D6L1029C10:D6L1036C10)</f>
        <v>606.85255844653511</v>
      </c>
      <c r="X44" s="16" t="s">
        <v>35920</v>
      </c>
      <c r="Y44" s="33">
        <f>SUM(D6L1029C11:D6L1036C11)</f>
        <v>15.266581921883734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9.387898865235219E-3</v>
      </c>
      <c r="AD44" s="16" t="s">
        <v>35922</v>
      </c>
      <c r="AE44" s="33">
        <f>IF(D6L1037C5=0,0,D6L1037C10/D6L1037C5)</f>
        <v>5.5649844850842685E-2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2.4408537049611656E-2</v>
      </c>
      <c r="AJ44" s="16" t="s">
        <v>35924</v>
      </c>
      <c r="AK44" s="33">
        <f>IF(D6L1037C5=0,0,D6L1037C11/D6L1037C5)</f>
        <v>1.3999824232929544E-3</v>
      </c>
      <c r="AL44" s="16" t="s">
        <v>35925</v>
      </c>
      <c r="AM44" s="33">
        <f>SUM(D6L1029C18:D6L1036C18)</f>
        <v>3170.6347976576872</v>
      </c>
      <c r="AN44" s="16" t="s">
        <v>35926</v>
      </c>
      <c r="AO44" s="33">
        <f>SUM(D6L1029C19:D6L1036C19)</f>
        <v>7112.084342710732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23.739688614408575</v>
      </c>
      <c r="AT44" s="16" t="s">
        <v>35928</v>
      </c>
      <c r="AU44" s="33">
        <f>IF(D6L1037C5=0,0,D6L1037C18/D6L1037C5)</f>
        <v>0.29075486642094872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23.739688614408575</v>
      </c>
      <c r="AZ44" s="16" t="s">
        <v>35930</v>
      </c>
      <c r="BA44" s="33">
        <f>IF(D6L1037C5=0,0,D6L1037C19/D6L1037C5)</f>
        <v>0.65219530630491562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505.85922579432309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252.92961289716155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126.46480644858077</v>
      </c>
      <c r="R45" s="16" t="s">
        <v>35935</v>
      </c>
      <c r="S45" s="15">
        <f>D6L1038C5-D6L1038C7</f>
        <v>126.46480644858077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123.36140518248394</v>
      </c>
      <c r="X45" s="16" t="s">
        <v>35937</v>
      </c>
      <c r="Y45" s="33">
        <f>D6L1038C7-D6L1038C10</f>
        <v>3.1034012660968386</v>
      </c>
      <c r="Z45" s="16" t="s">
        <v>35938</v>
      </c>
      <c r="AA45" s="33">
        <f>CHOOSE(MIN(D6L1038C9,RUN_YEARS),B7L810C7,B7L810C16,B7L810C25,B7L810C34,B7L810C43)</f>
        <v>64642</v>
      </c>
      <c r="AB45" s="16" t="s">
        <v>35939</v>
      </c>
      <c r="AC45" s="33">
        <f>IF(D6L1038C12=0,0,D6L1038C10/D6L1038C12)</f>
        <v>1.9083785338090396E-3</v>
      </c>
      <c r="AD45" s="16" t="s">
        <v>35940</v>
      </c>
      <c r="AE45" s="33">
        <f>IF(D6L1038C5=0,0,D6L1038C10/D6L1038C5)</f>
        <v>0.48773017824781695</v>
      </c>
      <c r="AF45" s="16" t="s">
        <v>35941</v>
      </c>
      <c r="AG45" s="33">
        <f>CHOOSE(MIN(D6L1038C9,RUN_YEARS),B7L810C5,B7L810C14,B7L810C23,B7L810C32,B7L810C41)</f>
        <v>625.46075132866793</v>
      </c>
      <c r="AH45" s="16" t="s">
        <v>35942</v>
      </c>
      <c r="AI45" s="33">
        <f>IF(D6L1038C15=0,0,D6L1038C11/D6L1038C15)</f>
        <v>4.9617841879035177E-3</v>
      </c>
      <c r="AJ45" s="16" t="s">
        <v>35943</v>
      </c>
      <c r="AK45" s="33">
        <f>IF(D6L1038C5=0,0,D6L1038C11/D6L1038C5)</f>
        <v>1.226982175218308E-2</v>
      </c>
      <c r="AL45" s="16" t="s">
        <v>35944</v>
      </c>
      <c r="AM45" s="33">
        <f>D6L1038C8*CHOOSE(MIN(D6L1038C9,RUN_YEARS),B7L810C4,B7L810C13,B7L810C22,B7L810C31,B7L810C40)</f>
        <v>38.994910833531534</v>
      </c>
      <c r="AN45" s="16" t="s">
        <v>35945</v>
      </c>
      <c r="AO45" s="33">
        <f>D6L1038C8-D6L1038C18</f>
        <v>87.469895615049239</v>
      </c>
      <c r="AP45" s="16" t="s">
        <v>35946</v>
      </c>
      <c r="AQ45" s="33">
        <f>CHOOSE(MIN(D6L1038C9,RUN_YEARS),B7L810C2,B7L810C11,B7L810C20,B7L810C29,B7L810C38)</f>
        <v>133.55839872867168</v>
      </c>
      <c r="AR45" s="16" t="s">
        <v>35947</v>
      </c>
      <c r="AS45" s="33">
        <f>IF(D6L1038C20=0,0,D6L1038C18/D6L1038C20)</f>
        <v>0.29196899037963903</v>
      </c>
      <c r="AT45" s="16" t="s">
        <v>35948</v>
      </c>
      <c r="AU45" s="33">
        <f>IF(D6L1038C5=0,0,D6L1038C18/D6L1038C5)</f>
        <v>0.15417297479273984</v>
      </c>
      <c r="AV45" s="16" t="s">
        <v>35949</v>
      </c>
      <c r="AW45" s="33">
        <f>CHOOSE(MIN(D6L1038C9,RUN_YEARS),B7L810C1,B7L810C10,B7L810C19,B7L810C28,B7L810C37)</f>
        <v>299.58625229793961</v>
      </c>
      <c r="AX45" s="16" t="s">
        <v>35950</v>
      </c>
      <c r="AY45" s="33">
        <f>IF(D6L1038C23=0,0,D6L1038C19/D6L1038C23)</f>
        <v>0.29196899037963903</v>
      </c>
      <c r="AZ45" s="16" t="s">
        <v>35951</v>
      </c>
      <c r="BA45" s="33">
        <f>IF(D6L1038C5=0,0,D6L1038C19/D6L1038C5)</f>
        <v>0.34582702520726016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4946.8580570117083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4946.8580570117083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1978.7432228046835</v>
      </c>
      <c r="R46" s="16" t="s">
        <v>35955</v>
      </c>
      <c r="S46" s="15">
        <f>D6L1039C5-D6L1039C7</f>
        <v>2968.1148342070246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1930.1855695303761</v>
      </c>
      <c r="X46" s="16" t="s">
        <v>35957</v>
      </c>
      <c r="Y46" s="33">
        <f>D6L1039C7-D6L1039C10</f>
        <v>48.557653274307313</v>
      </c>
      <c r="Z46" s="16" t="s">
        <v>35958</v>
      </c>
      <c r="AA46" s="33">
        <f>CHOOSE(MIN(D6L1039C9,RUN_YEARS),B7L810C7,B7L810C16,B7L810C25,B7L810C34,B7L810C43)</f>
        <v>64642</v>
      </c>
      <c r="AB46" s="16" t="s">
        <v>35959</v>
      </c>
      <c r="AC46" s="33">
        <f>IF(D6L1039C12=0,0,D6L1039C10/D6L1039C12)</f>
        <v>2.985962020869367E-2</v>
      </c>
      <c r="AD46" s="16" t="s">
        <v>35960</v>
      </c>
      <c r="AE46" s="33">
        <f>IF(D6L1039C5=0,0,D6L1039C10/D6L1039C5)</f>
        <v>0.39018414259825362</v>
      </c>
      <c r="AF46" s="16" t="s">
        <v>35961</v>
      </c>
      <c r="AG46" s="33">
        <f>CHOOSE(MIN(D6L1039C9,RUN_YEARS),B7L810C5,B7L810C14,B7L810C23,B7L810C32,B7L810C41)</f>
        <v>625.46075132866793</v>
      </c>
      <c r="AH46" s="16" t="s">
        <v>35962</v>
      </c>
      <c r="AI46" s="33">
        <f>IF(D6L1039C15=0,0,D6L1039C11/D6L1039C15)</f>
        <v>7.7635012542603452E-2</v>
      </c>
      <c r="AJ46" s="16" t="s">
        <v>35963</v>
      </c>
      <c r="AK46" s="33">
        <f>IF(D6L1039C5=0,0,D6L1039C11/D6L1039C5)</f>
        <v>9.8158574017464251E-3</v>
      </c>
      <c r="AL46" s="16" t="s">
        <v>35964</v>
      </c>
      <c r="AM46" s="33">
        <f>D6L1039C8*CHOOSE(MIN(D6L1039C9,RUN_YEARS),B7L810C4,B7L810C13,B7L810C22,B7L810C31,B7L810C40)</f>
        <v>915.20618703231355</v>
      </c>
      <c r="AN46" s="16" t="s">
        <v>35965</v>
      </c>
      <c r="AO46" s="33">
        <f>D6L1039C8-D6L1039C18</f>
        <v>2052.9086471747109</v>
      </c>
      <c r="AP46" s="16" t="s">
        <v>35966</v>
      </c>
      <c r="AQ46" s="33">
        <f>CHOOSE(MIN(D6L1039C9,RUN_YEARS),B7L810C2,B7L810C11,B7L810C20,B7L810C29,B7L810C38)</f>
        <v>133.55839872867168</v>
      </c>
      <c r="AR46" s="16" t="s">
        <v>35967</v>
      </c>
      <c r="AS46" s="33">
        <f>IF(D6L1039C20=0,0,D6L1039C18/D6L1039C20)</f>
        <v>6.8524794827136652</v>
      </c>
      <c r="AT46" s="16" t="s">
        <v>35968</v>
      </c>
      <c r="AU46" s="33">
        <f>IF(D6L1039C5=0,0,D6L1039C18/D6L1039C5)</f>
        <v>0.18500756975128776</v>
      </c>
      <c r="AV46" s="16" t="s">
        <v>35969</v>
      </c>
      <c r="AW46" s="33">
        <f>CHOOSE(MIN(D6L1039C9,RUN_YEARS),B7L810C1,B7L810C10,B7L810C19,B7L810C28,B7L810C37)</f>
        <v>299.58625229793961</v>
      </c>
      <c r="AX46" s="16" t="s">
        <v>35970</v>
      </c>
      <c r="AY46" s="33">
        <f>IF(D6L1039C23=0,0,D6L1039C19/D6L1039C23)</f>
        <v>6.8524794827136652</v>
      </c>
      <c r="AZ46" s="16" t="s">
        <v>35971</v>
      </c>
      <c r="BA46" s="33">
        <f>IF(D6L1039C5=0,0,D6L1039C19/D6L1039C5)</f>
        <v>0.41499243024871213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5452.7172828060311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5199.7876699088702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2105.2080292532642</v>
      </c>
      <c r="R47" s="16" t="s">
        <v>35975</v>
      </c>
      <c r="S47" s="15">
        <f>SUM(D6L1038C8:D6L1039C8)</f>
        <v>3094.5796406556055</v>
      </c>
      <c r="U47" s="21" t="str">
        <f>NULL_VALUE</f>
        <v>n/a</v>
      </c>
      <c r="V47" s="16" t="s">
        <v>35976</v>
      </c>
      <c r="W47" s="33">
        <f>SUM(D6L1038C10:D6L1039C10)</f>
        <v>2053.54697471286</v>
      </c>
      <c r="X47" s="16" t="s">
        <v>35977</v>
      </c>
      <c r="Y47" s="33">
        <f>SUM(D6L1038C11:D6L1039C11)</f>
        <v>51.661054540404152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3.1767998742502711E-2</v>
      </c>
      <c r="AD47" s="16" t="s">
        <v>35979</v>
      </c>
      <c r="AE47" s="33">
        <f>IF(D6L1040C5=0,0,D6L1040C10/D6L1040C5)</f>
        <v>0.39492900577397033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8.2596796730506974E-2</v>
      </c>
      <c r="AJ47" s="16" t="s">
        <v>35981</v>
      </c>
      <c r="AK47" s="33">
        <f>IF(D6L1040C5=0,0,D6L1040C11/D6L1040C5)</f>
        <v>9.9352238629600714E-3</v>
      </c>
      <c r="AL47" s="16" t="s">
        <v>35982</v>
      </c>
      <c r="AM47" s="33">
        <f>SUM(D6L1038C18:D6L1039C18)</f>
        <v>954.2010978658451</v>
      </c>
      <c r="AN47" s="16" t="s">
        <v>35983</v>
      </c>
      <c r="AO47" s="33">
        <f>SUM(D6L1038C19:D6L1039C19)</f>
        <v>2140.3785427897601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7.1444484730933047</v>
      </c>
      <c r="AT47" s="16" t="s">
        <v>35985</v>
      </c>
      <c r="AU47" s="33">
        <f>IF(D6L1040C5=0,0,D6L1040C18/D6L1040C5)</f>
        <v>0.18350770424488663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7.1444484730933047</v>
      </c>
      <c r="AZ47" s="16" t="s">
        <v>35987</v>
      </c>
      <c r="BA47" s="33">
        <f>IF(D6L1040C5=0,0,D6L1040C19/D6L1040C5)</f>
        <v>0.41162806611818281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26623.513221697434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22869.210739398637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6109.6195639981479</v>
      </c>
      <c r="R48" s="16" t="s">
        <v>35992</v>
      </c>
      <c r="S48" s="15">
        <f>SUM(D6L1028C8,D6L1037C8,D6L1040C8)</f>
        <v>16759.591175400492</v>
      </c>
      <c r="U48" s="21" t="str">
        <f>NULL_VALUE</f>
        <v>n/a</v>
      </c>
      <c r="V48" s="16" t="s">
        <v>35993</v>
      </c>
      <c r="W48" s="33">
        <f>SUM(D6L1028C10,D6L1037C10,D6L1040C10)</f>
        <v>5952.3443425261057</v>
      </c>
      <c r="X48" s="16" t="s">
        <v>35994</v>
      </c>
      <c r="Y48" s="33">
        <f>SUM(D6L1028C11,D6L1037C11,D6L1040C11)</f>
        <v>157.2752214720436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8.65281714293199E-2</v>
      </c>
      <c r="AD48" s="16" t="s">
        <v>35996</v>
      </c>
      <c r="AE48" s="33">
        <f>IF(D6L1041C5=0,0,D6L1041C10/D6L1041C5)</f>
        <v>0.2602776462360164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0.2249732457162319</v>
      </c>
      <c r="AJ48" s="16" t="s">
        <v>35998</v>
      </c>
      <c r="AK48" s="33">
        <f>IF(D6L1041C5=0,0,D6L1041C11/D6L1041C5)</f>
        <v>6.8771600062739755E-3</v>
      </c>
      <c r="AL48" s="16" t="s">
        <v>35999</v>
      </c>
      <c r="AM48" s="33">
        <f>SUM(D6L1028C18,D6L1037C18,D6L1040C18)</f>
        <v>5066.1045252344829</v>
      </c>
      <c r="AN48" s="16" t="s">
        <v>36000</v>
      </c>
      <c r="AO48" s="33">
        <f>SUM(D6L1028C19,D6L1037C19,D6L1040C19)</f>
        <v>11693.486650166007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37.560682041587064</v>
      </c>
      <c r="AT48" s="16" t="s">
        <v>36002</v>
      </c>
      <c r="AU48" s="33">
        <f>IF(D6L1041C5=0,0,D6L1041C18/D6L1041C5)</f>
        <v>0.22152511439787886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37.560682041587064</v>
      </c>
      <c r="AZ48" s="16" t="s">
        <v>36004</v>
      </c>
      <c r="BA48" s="33">
        <f>IF(D6L1041C5=0,0,D6L1041C19/D6L1041C5)</f>
        <v>0.51132007935983081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93429E-4C11-468E-9068-F1A2C418258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28155.747581533331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24213.942920118665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12106.971460059332</v>
      </c>
      <c r="R8" s="16" t="s">
        <v>36013</v>
      </c>
      <c r="S8" s="15">
        <f>D6L1101C5-D6L1101C7</f>
        <v>12106.971460059332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11811.488387498288</v>
      </c>
      <c r="X8" s="16" t="s">
        <v>36015</v>
      </c>
      <c r="Y8" s="33">
        <f>D6L1101C7-D6L1101C10</f>
        <v>295.48307256104454</v>
      </c>
      <c r="Z8" s="16" t="s">
        <v>36016</v>
      </c>
      <c r="AA8" s="33">
        <f>CHOOSE(MIN(D6L1101C9,RUN_YEARS),B7L811C7,B7L811C16,B7L811C25,B7L811C34,B7L811C43)</f>
        <v>978417.33333333337</v>
      </c>
      <c r="AB8" s="16" t="s">
        <v>36017</v>
      </c>
      <c r="AC8" s="33">
        <f>IF(D6L1101C12=0,0,D6L1101C10/D6L1101C12)</f>
        <v>1.2072035096984811E-2</v>
      </c>
      <c r="AD8" s="16" t="s">
        <v>36018</v>
      </c>
      <c r="AE8" s="33">
        <f>IF(D6L1101C5=0,0,D6L1101C10/D6L1101C5)</f>
        <v>0.48779698649097186</v>
      </c>
      <c r="AF8" s="16" t="s">
        <v>36019</v>
      </c>
      <c r="AG8" s="33">
        <f>CHOOSE(MIN(D6L1101C9,RUN_YEARS),B7L811C5,B7L811C14,B7L811C23,B7L811C32,B7L811C41)</f>
        <v>9414.0991711320567</v>
      </c>
      <c r="AH8" s="16" t="s">
        <v>36020</v>
      </c>
      <c r="AI8" s="33">
        <f>IF(D6L1101C15=0,0,D6L1101C11/D6L1101C15)</f>
        <v>3.1387291252160492E-2</v>
      </c>
      <c r="AJ8" s="16" t="s">
        <v>36021</v>
      </c>
      <c r="AK8" s="33">
        <f>IF(D6L1101C5=0,0,D6L1101C11/D6L1101C5)</f>
        <v>1.2203013509028148E-2</v>
      </c>
      <c r="AL8" s="16" t="s">
        <v>36022</v>
      </c>
      <c r="AM8" s="33">
        <f>D6L1101C8*CHOOSE(MIN(D6L1101C9,RUN_YEARS),B7L811C4,B7L811C13,B7L811C22,B7L811C31,B7L811C40)</f>
        <v>3056.2083599726916</v>
      </c>
      <c r="AN8" s="16" t="s">
        <v>36023</v>
      </c>
      <c r="AO8" s="33">
        <f>D6L1101C8-D6L1101C18</f>
        <v>9050.7631000866404</v>
      </c>
      <c r="AP8" s="16" t="s">
        <v>36024</v>
      </c>
      <c r="AQ8" s="33">
        <f>CHOOSE(MIN(D6L1101C9,RUN_YEARS),B7L811C2,B7L811C11,B7L811C20,B7L811C29,B7L811C38)</f>
        <v>1896.6421375110922</v>
      </c>
      <c r="AR8" s="16" t="s">
        <v>36025</v>
      </c>
      <c r="AS8" s="33">
        <f>IF(D6L1101C20=0,0,D6L1101C18/D6L1101C20)</f>
        <v>1.6113784986256101</v>
      </c>
      <c r="AT8" s="16" t="s">
        <v>36026</v>
      </c>
      <c r="AU8" s="33">
        <f>IF(D6L1101C5=0,0,D6L1101C18/D6L1101C5)</f>
        <v>0.12621688132556785</v>
      </c>
      <c r="AV8" s="16" t="s">
        <v>36027</v>
      </c>
      <c r="AW8" s="33">
        <f>CHOOSE(MIN(D6L1101C9,RUN_YEARS),B7L811C1,B7L811C10,B7L811C19,B7L811C28,B7L811C37)</f>
        <v>5616.7828401621919</v>
      </c>
      <c r="AX8" s="16" t="s">
        <v>36028</v>
      </c>
      <c r="AY8" s="33">
        <f>IF(D6L1101C23=0,0,D6L1101C19/D6L1101C23)</f>
        <v>1.6113784986256097</v>
      </c>
      <c r="AZ8" s="16" t="s">
        <v>36029</v>
      </c>
      <c r="BA8" s="33">
        <f>IF(D6L1101C5=0,0,D6L1101C19/D6L1101C5)</f>
        <v>0.37378311867443215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41.130907024214039</v>
      </c>
      <c r="J9" s="16" t="s">
        <v>36050</v>
      </c>
      <c r="K9" s="21">
        <f>IF(FLOW_THRU_100PCT="Y",1,INDEX(VariabilityMatrix,D6L1102C1,D6L1102C9))</f>
        <v>0.62047015002265882</v>
      </c>
      <c r="L9" s="16" t="s">
        <v>36030</v>
      </c>
      <c r="M9" s="15">
        <f>IF(D6L1102C2&lt;&gt;0,D6L1102C2*D6L1102C4,D6L1102C3*D6L1102C4)</f>
        <v>25.520500051882117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12.760250025941058</v>
      </c>
      <c r="R9" s="16" t="s">
        <v>36032</v>
      </c>
      <c r="S9" s="15">
        <f>D6L1102C5-D6L1102C7</f>
        <v>12.760250025941058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12.4389021667451</v>
      </c>
      <c r="X9" s="16" t="s">
        <v>36034</v>
      </c>
      <c r="Y9" s="33">
        <f>D6L1102C7-D6L1102C10</f>
        <v>0.32134785919595821</v>
      </c>
      <c r="Z9" s="16" t="s">
        <v>36035</v>
      </c>
      <c r="AA9" s="33">
        <f>CHOOSE(MIN(D6L1102C9,RUN_YEARS),B7L811C7,B7L811C16,B7L811C25,B7L811C34,B7L811C43)</f>
        <v>988216.39999999991</v>
      </c>
      <c r="AB9" s="16" t="s">
        <v>36036</v>
      </c>
      <c r="AC9" s="33">
        <f>IF(D6L1102C12=0,0,D6L1102C10/D6L1102C12)</f>
        <v>1.2587224991150825E-5</v>
      </c>
      <c r="AD9" s="16" t="s">
        <v>36037</v>
      </c>
      <c r="AE9" s="33">
        <f>IF(D6L1102C5=0,0,D6L1102C10/D6L1102C5)</f>
        <v>0.48740824597705096</v>
      </c>
      <c r="AF9" s="16" t="s">
        <v>36038</v>
      </c>
      <c r="AG9" s="33">
        <f>CHOOSE(MIN(D6L1102C9,RUN_YEARS),B7L811C5,B7L811C14,B7L811C23,B7L811C32,B7L811C41)</f>
        <v>9819.1087032188971</v>
      </c>
      <c r="AH9" s="16" t="s">
        <v>36039</v>
      </c>
      <c r="AI9" s="33">
        <f>IF(D6L1102C15=0,0,D6L1102C11/D6L1102C15)</f>
        <v>3.2726784976992266E-5</v>
      </c>
      <c r="AJ9" s="16" t="s">
        <v>36040</v>
      </c>
      <c r="AK9" s="33">
        <f>IF(D6L1102C5=0,0,D6L1102C11/D6L1102C5)</f>
        <v>1.2591754022949054E-2</v>
      </c>
      <c r="AL9" s="16" t="s">
        <v>36041</v>
      </c>
      <c r="AM9" s="33">
        <f>D6L1102C8*CHOOSE(MIN(D6L1102C9,RUN_YEARS),B7L811C4,B7L811C13,B7L811C22,B7L811C31,B7L811C40)</f>
        <v>3.186599453140091</v>
      </c>
      <c r="AN9" s="16" t="s">
        <v>36042</v>
      </c>
      <c r="AO9" s="33">
        <f>D6L1102C8-D6L1102C18</f>
        <v>9.5736505728009682</v>
      </c>
      <c r="AP9" s="16" t="s">
        <v>36043</v>
      </c>
      <c r="AQ9" s="33">
        <f>CHOOSE(MIN(D6L1102C9,RUN_YEARS),B7L811C2,B7L811C11,B7L811C20,B7L811C29,B7L811C38)</f>
        <v>1963.603022718404</v>
      </c>
      <c r="AR9" s="16" t="s">
        <v>36044</v>
      </c>
      <c r="AS9" s="33">
        <f>IF(D6L1102C20=0,0,D6L1102C18/D6L1102C20)</f>
        <v>1.6228328314185298E-3</v>
      </c>
      <c r="AT9" s="16" t="s">
        <v>36045</v>
      </c>
      <c r="AU9" s="33">
        <f>IF(D6L1102C5=0,0,D6L1102C18/D6L1102C5)</f>
        <v>0.12486430307642353</v>
      </c>
      <c r="AV9" s="16" t="s">
        <v>36046</v>
      </c>
      <c r="AW9" s="33">
        <f>CHOOSE(MIN(D6L1102C9,RUN_YEARS),B7L811C1,B7L811C10,B7L811C19,B7L811C28,B7L811C37)</f>
        <v>5899.3448908921637</v>
      </c>
      <c r="AX9" s="16" t="s">
        <v>36047</v>
      </c>
      <c r="AY9" s="33">
        <f>IF(D6L1102C23=0,0,D6L1102C19/D6L1102C23)</f>
        <v>1.6228328314185298E-3</v>
      </c>
      <c r="AZ9" s="16" t="s">
        <v>36048</v>
      </c>
      <c r="BA9" s="33">
        <f>IF(D6L1102C5=0,0,D6L1102C19/D6L1102C5)</f>
        <v>0.37513569692357651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4.3298096183449806</v>
      </c>
      <c r="J10" s="16" t="s">
        <v>36071</v>
      </c>
      <c r="K10" s="21">
        <f>IF(FLOW_THRU_100PCT="Y",1,INDEX(VariabilityMatrix,D6L1103C1,D6L1103C9))</f>
        <v>0.62047015002265882</v>
      </c>
      <c r="L10" s="16" t="s">
        <v>36051</v>
      </c>
      <c r="M10" s="15">
        <f>IF(D6L1103C2&lt;&gt;0,D6L1103C2*D6L1103C4,D6L1103C3*D6L1103C4)</f>
        <v>2.6865176234640611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1.3432588117320305</v>
      </c>
      <c r="R10" s="16" t="s">
        <v>36053</v>
      </c>
      <c r="S10" s="15">
        <f>D6L1103C5-D6L1103C7</f>
        <v>1.3432588117320305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1.3094308426390535</v>
      </c>
      <c r="X10" s="16" t="s">
        <v>36055</v>
      </c>
      <c r="Y10" s="33">
        <f>D6L1103C7-D6L1103C10</f>
        <v>3.3827969092977028E-2</v>
      </c>
      <c r="Z10" s="16" t="s">
        <v>36056</v>
      </c>
      <c r="AA10" s="33">
        <f>CHOOSE(MIN(D6L1103C9,RUN_YEARS),B7L811C7,B7L811C16,B7L811C25,B7L811C34,B7L811C43)</f>
        <v>988216.39999999991</v>
      </c>
      <c r="AB10" s="16" t="s">
        <v>36057</v>
      </c>
      <c r="AC10" s="33">
        <f>IF(D6L1103C12=0,0,D6L1103C10/D6L1103C12)</f>
        <v>1.325044638642967E-6</v>
      </c>
      <c r="AD10" s="16" t="s">
        <v>36058</v>
      </c>
      <c r="AE10" s="33">
        <f>IF(D6L1103C5=0,0,D6L1103C10/D6L1103C5)</f>
        <v>0.48740824597705096</v>
      </c>
      <c r="AF10" s="16" t="s">
        <v>36059</v>
      </c>
      <c r="AG10" s="33">
        <f>CHOOSE(MIN(D6L1103C9,RUN_YEARS),B7L811C5,B7L811C14,B7L811C23,B7L811C32,B7L811C41)</f>
        <v>9819.1087032188971</v>
      </c>
      <c r="AH10" s="16" t="s">
        <v>36060</v>
      </c>
      <c r="AI10" s="33">
        <f>IF(D6L1103C15=0,0,D6L1103C11/D6L1103C15)</f>
        <v>3.4451160604717161E-6</v>
      </c>
      <c r="AJ10" s="16" t="s">
        <v>36061</v>
      </c>
      <c r="AK10" s="33">
        <f>IF(D6L1103C5=0,0,D6L1103C11/D6L1103C5)</f>
        <v>1.259175402294902E-2</v>
      </c>
      <c r="AL10" s="16" t="s">
        <v>36062</v>
      </c>
      <c r="AM10" s="33">
        <f>D6L1103C8*CHOOSE(MIN(D6L1103C9,RUN_YEARS),B7L811C4,B7L811C13,B7L811C22,B7L811C31,B7L811C40)</f>
        <v>0.33545015075636958</v>
      </c>
      <c r="AN10" s="16" t="s">
        <v>36063</v>
      </c>
      <c r="AO10" s="33">
        <f>D6L1103C8-D6L1103C18</f>
        <v>1.0078086609756609</v>
      </c>
      <c r="AP10" s="16" t="s">
        <v>36064</v>
      </c>
      <c r="AQ10" s="33">
        <f>CHOOSE(MIN(D6L1103C9,RUN_YEARS),B7L811C2,B7L811C11,B7L811C20,B7L811C29,B7L811C38)</f>
        <v>1963.603022718404</v>
      </c>
      <c r="AR10" s="16" t="s">
        <v>36065</v>
      </c>
      <c r="AS10" s="33">
        <f>IF(D6L1103C20=0,0,D6L1103C18/D6L1103C20)</f>
        <v>1.7083399591225613E-4</v>
      </c>
      <c r="AT10" s="16" t="s">
        <v>36066</v>
      </c>
      <c r="AU10" s="33">
        <f>IF(D6L1103C5=0,0,D6L1103C18/D6L1103C5)</f>
        <v>0.12486430307642353</v>
      </c>
      <c r="AV10" s="16" t="s">
        <v>36067</v>
      </c>
      <c r="AW10" s="33">
        <f>CHOOSE(MIN(D6L1103C9,RUN_YEARS),B7L811C1,B7L811C10,B7L811C19,B7L811C28,B7L811C37)</f>
        <v>5899.3448908921637</v>
      </c>
      <c r="AX10" s="16" t="s">
        <v>36068</v>
      </c>
      <c r="AY10" s="33">
        <f>IF(D6L1103C23=0,0,D6L1103C19/D6L1103C23)</f>
        <v>1.7083399591225613E-4</v>
      </c>
      <c r="AZ10" s="16" t="s">
        <v>36069</v>
      </c>
      <c r="BA10" s="33">
        <f>IF(D6L1103C5=0,0,D6L1103C19/D6L1103C5)</f>
        <v>0.37513569692357646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1.5751172429469553</v>
      </c>
      <c r="J11" s="16" t="s">
        <v>36092</v>
      </c>
      <c r="K11" s="21">
        <f>IF(FLOW_THRU_100PCT="Y",1,INDEX(VariabilityMatrix,D6L1104C1,D6L1104C9))</f>
        <v>0.62502485848003075</v>
      </c>
      <c r="L11" s="16" t="s">
        <v>36072</v>
      </c>
      <c r="M11" s="15">
        <f>IF(D6L1104C2&lt;&gt;0,D6L1104C2*D6L1104C4,D6L1104C3*D6L1104C4)</f>
        <v>0.98448743186237697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0.49224371593118849</v>
      </c>
      <c r="R11" s="16" t="s">
        <v>36074</v>
      </c>
      <c r="S11" s="15">
        <f>D6L1104C5-D6L1104C7</f>
        <v>0.49224371593118849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0.47982440103873009</v>
      </c>
      <c r="X11" s="16" t="s">
        <v>36076</v>
      </c>
      <c r="Y11" s="33">
        <f>D6L1104C7-D6L1104C10</f>
        <v>1.24193148924584E-2</v>
      </c>
      <c r="Z11" s="16" t="s">
        <v>36077</v>
      </c>
      <c r="AA11" s="33">
        <f>CHOOSE(MIN(D6L1104C9,RUN_YEARS),B7L811C7,B7L811C16,B7L811C25,B7L811C34,B7L811C43)</f>
        <v>940752</v>
      </c>
      <c r="AB11" s="16" t="s">
        <v>36078</v>
      </c>
      <c r="AC11" s="33">
        <f>IF(D6L1104C12=0,0,D6L1104C10/D6L1104C12)</f>
        <v>5.1004345570217239E-7</v>
      </c>
      <c r="AD11" s="16" t="s">
        <v>36079</v>
      </c>
      <c r="AE11" s="33">
        <f>IF(D6L1104C5=0,0,D6L1104C10/D6L1104C5)</f>
        <v>0.48738499396689655</v>
      </c>
      <c r="AF11" s="16" t="s">
        <v>36080</v>
      </c>
      <c r="AG11" s="33">
        <f>CHOOSE(MIN(D6L1104C9,RUN_YEARS),B7L811C5,B7L811C14,B7L811C23,B7L811C32,B7L811C41)</f>
        <v>9365.2011816257254</v>
      </c>
      <c r="AH11" s="16" t="s">
        <v>36081</v>
      </c>
      <c r="AI11" s="33">
        <f>IF(D6L1104C15=0,0,D6L1104C11/D6L1104C15)</f>
        <v>1.3261129848256504E-6</v>
      </c>
      <c r="AJ11" s="16" t="s">
        <v>36082</v>
      </c>
      <c r="AK11" s="33">
        <f>IF(D6L1104C5=0,0,D6L1104C11/D6L1104C5)</f>
        <v>1.2615006033103442E-2</v>
      </c>
      <c r="AL11" s="16" t="s">
        <v>36083</v>
      </c>
      <c r="AM11" s="33">
        <f>D6L1104C8*CHOOSE(MIN(D6L1104C9,RUN_YEARS),B7L811C4,B7L811C13,B7L811C22,B7L811C31,B7L811C40)</f>
        <v>0.12667791264065989</v>
      </c>
      <c r="AN11" s="16" t="s">
        <v>36084</v>
      </c>
      <c r="AO11" s="33">
        <f>D6L1104C8-D6L1104C18</f>
        <v>0.36556580329052857</v>
      </c>
      <c r="AP11" s="16" t="s">
        <v>36085</v>
      </c>
      <c r="AQ11" s="33">
        <f>CHOOSE(MIN(D6L1104C9,RUN_YEARS),B7L811C2,B7L811C11,B7L811C20,B7L811C29,B7L811C38)</f>
        <v>1943.7104470900549</v>
      </c>
      <c r="AR11" s="16" t="s">
        <v>36086</v>
      </c>
      <c r="AS11" s="33">
        <f>IF(D6L1104C20=0,0,D6L1104C18/D6L1104C20)</f>
        <v>6.517324266601049E-5</v>
      </c>
      <c r="AT11" s="16" t="s">
        <v>36087</v>
      </c>
      <c r="AU11" s="33">
        <f>IF(D6L1104C5=0,0,D6L1104C18/D6L1104C5)</f>
        <v>0.12867397646816114</v>
      </c>
      <c r="AV11" s="16" t="s">
        <v>36088</v>
      </c>
      <c r="AW11" s="33">
        <f>CHOOSE(MIN(D6L1104C9,RUN_YEARS),B7L811C1,B7L811C10,B7L811C19,B7L811C28,B7L811C37)</f>
        <v>5609.1394004119502</v>
      </c>
      <c r="AX11" s="16" t="s">
        <v>36089</v>
      </c>
      <c r="AY11" s="33">
        <f>IF(D6L1104C23=0,0,D6L1104C19/D6L1104C23)</f>
        <v>6.5173242666010476E-5</v>
      </c>
      <c r="AZ11" s="16" t="s">
        <v>36090</v>
      </c>
      <c r="BA11" s="33">
        <f>IF(D6L1104C5=0,0,D6L1104C19/D6L1104C5)</f>
        <v>0.37132602353183886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243.22007157638291</v>
      </c>
      <c r="J12" s="16" t="s">
        <v>36113</v>
      </c>
      <c r="K12" s="21">
        <f>IF(FLOW_THRU_100PCT="Y",1,INDEX(VariabilityMatrix,D6L1105C1,D6L1105C9))</f>
        <v>0.2941362164016772</v>
      </c>
      <c r="L12" s="16" t="s">
        <v>36093</v>
      </c>
      <c r="M12" s="15">
        <f>IF(D6L1105C2&lt;&gt;0,D6L1105C2*D6L1105C4,D6L1105C3*D6L1105C4)</f>
        <v>71.539831606422382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35.769915803211191</v>
      </c>
      <c r="R12" s="16" t="s">
        <v>36095</v>
      </c>
      <c r="S12" s="15">
        <f>D6L1105C5-D6L1105C7</f>
        <v>35.769915803211191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34.869103840779928</v>
      </c>
      <c r="X12" s="16" t="s">
        <v>36097</v>
      </c>
      <c r="Y12" s="33">
        <f>D6L1105C7-D6L1105C10</f>
        <v>0.90081196243126271</v>
      </c>
      <c r="Z12" s="16" t="s">
        <v>36098</v>
      </c>
      <c r="AA12" s="33">
        <f>CHOOSE(MIN(D6L1105C9,RUN_YEARS),B7L811C7,B7L811C16,B7L811C25,B7L811C34,B7L811C43)</f>
        <v>988216.39999999991</v>
      </c>
      <c r="AB12" s="16" t="s">
        <v>36099</v>
      </c>
      <c r="AC12" s="33">
        <f>IF(D6L1105C12=0,0,D6L1105C10/D6L1105C12)</f>
        <v>3.5284886833268431E-5</v>
      </c>
      <c r="AD12" s="16" t="s">
        <v>36100</v>
      </c>
      <c r="AE12" s="33">
        <f>IF(D6L1105C5=0,0,D6L1105C10/D6L1105C5)</f>
        <v>0.48740824597705101</v>
      </c>
      <c r="AF12" s="16" t="s">
        <v>36101</v>
      </c>
      <c r="AG12" s="33">
        <f>CHOOSE(MIN(D6L1105C9,RUN_YEARS),B7L811C5,B7L811C14,B7L811C23,B7L811C32,B7L811C41)</f>
        <v>9819.1087032188971</v>
      </c>
      <c r="AH12" s="16" t="s">
        <v>36102</v>
      </c>
      <c r="AI12" s="33">
        <f>IF(D6L1105C15=0,0,D6L1105C11/D6L1105C15)</f>
        <v>9.1740705766497815E-5</v>
      </c>
      <c r="AJ12" s="16" t="s">
        <v>36103</v>
      </c>
      <c r="AK12" s="33">
        <f>IF(D6L1105C5=0,0,D6L1105C11/D6L1105C5)</f>
        <v>1.2591754022948995E-2</v>
      </c>
      <c r="AL12" s="16" t="s">
        <v>36104</v>
      </c>
      <c r="AM12" s="33">
        <f>D6L1105C8*CHOOSE(MIN(D6L1105C9,RUN_YEARS),B7L811C4,B7L811C13,B7L811C22,B7L811C31,B7L811C40)</f>
        <v>8.9327712157406278</v>
      </c>
      <c r="AN12" s="16" t="s">
        <v>36105</v>
      </c>
      <c r="AO12" s="33">
        <f>D6L1105C8-D6L1105C18</f>
        <v>26.837144587470561</v>
      </c>
      <c r="AP12" s="16" t="s">
        <v>36106</v>
      </c>
      <c r="AQ12" s="33">
        <f>CHOOSE(MIN(D6L1105C9,RUN_YEARS),B7L811C2,B7L811C11,B7L811C20,B7L811C29,B7L811C38)</f>
        <v>1963.603022718404</v>
      </c>
      <c r="AR12" s="16" t="s">
        <v>36107</v>
      </c>
      <c r="AS12" s="33">
        <f>IF(D6L1105C20=0,0,D6L1105C18/D6L1105C20)</f>
        <v>4.5491736936593913E-3</v>
      </c>
      <c r="AT12" s="16" t="s">
        <v>36108</v>
      </c>
      <c r="AU12" s="33">
        <f>IF(D6L1105C5=0,0,D6L1105C18/D6L1105C5)</f>
        <v>0.12486430307642353</v>
      </c>
      <c r="AV12" s="16" t="s">
        <v>36109</v>
      </c>
      <c r="AW12" s="33">
        <f>CHOOSE(MIN(D6L1105C9,RUN_YEARS),B7L811C1,B7L811C10,B7L811C19,B7L811C28,B7L811C37)</f>
        <v>5899.3448908921637</v>
      </c>
      <c r="AX12" s="16" t="s">
        <v>36110</v>
      </c>
      <c r="AY12" s="33">
        <f>IF(D6L1105C23=0,0,D6L1105C19/D6L1105C23)</f>
        <v>4.5491736936593913E-3</v>
      </c>
      <c r="AZ12" s="16" t="s">
        <v>36111</v>
      </c>
      <c r="BA12" s="33">
        <f>IF(D6L1105C5=0,0,D6L1105C19/D6L1105C5)</f>
        <v>0.37513569692357646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75.624222429578992</v>
      </c>
      <c r="J13" s="16" t="s">
        <v>36134</v>
      </c>
      <c r="K13" s="21">
        <f>IF(FLOW_THRU_100PCT="Y",1,INDEX(VariabilityMatrix,D6L1106C1,D6L1106C9))</f>
        <v>0.62047015002265882</v>
      </c>
      <c r="L13" s="16" t="s">
        <v>36114</v>
      </c>
      <c r="M13" s="15">
        <f>IF(D6L1106C2&lt;&gt;0,D6L1106C2*D6L1106C4,D6L1106C3*D6L1106C4)</f>
        <v>46.922572636227798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23.461286318113899</v>
      </c>
      <c r="R13" s="16" t="s">
        <v>36116</v>
      </c>
      <c r="S13" s="15">
        <f>D6L1106C5-D6L1106C7</f>
        <v>23.461286318113899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22.870448825354558</v>
      </c>
      <c r="X13" s="16" t="s">
        <v>36118</v>
      </c>
      <c r="Y13" s="33">
        <f>D6L1106C7-D6L1106C10</f>
        <v>0.59083749275934139</v>
      </c>
      <c r="Z13" s="16" t="s">
        <v>36119</v>
      </c>
      <c r="AA13" s="33">
        <f>CHOOSE(MIN(D6L1106C9,RUN_YEARS),B7L811C7,B7L811C16,B7L811C25,B7L811C34,B7L811C43)</f>
        <v>988216.39999999991</v>
      </c>
      <c r="AB13" s="16" t="s">
        <v>36120</v>
      </c>
      <c r="AC13" s="33">
        <f>IF(D6L1106C12=0,0,D6L1106C10/D6L1106C12)</f>
        <v>2.3143158548425791E-5</v>
      </c>
      <c r="AD13" s="16" t="s">
        <v>36121</v>
      </c>
      <c r="AE13" s="33">
        <f>IF(D6L1106C5=0,0,D6L1106C10/D6L1106C5)</f>
        <v>0.4874082459770509</v>
      </c>
      <c r="AF13" s="16" t="s">
        <v>36122</v>
      </c>
      <c r="AG13" s="33">
        <f>CHOOSE(MIN(D6L1106C9,RUN_YEARS),B7L811C5,B7L811C14,B7L811C23,B7L811C32,B7L811C41)</f>
        <v>9819.1087032188971</v>
      </c>
      <c r="AH13" s="16" t="s">
        <v>36123</v>
      </c>
      <c r="AI13" s="33">
        <f>IF(D6L1106C15=0,0,D6L1106C11/D6L1106C15)</f>
        <v>6.0172212225907352E-5</v>
      </c>
      <c r="AJ13" s="16" t="s">
        <v>36124</v>
      </c>
      <c r="AK13" s="33">
        <f>IF(D6L1106C5=0,0,D6L1106C11/D6L1106C5)</f>
        <v>1.2591754022949072E-2</v>
      </c>
      <c r="AL13" s="16" t="s">
        <v>36125</v>
      </c>
      <c r="AM13" s="33">
        <f>D6L1106C8*CHOOSE(MIN(D6L1106C9,RUN_YEARS),B7L811C4,B7L811C13,B7L811C22,B7L811C31,B7L811C40)</f>
        <v>5.858954330775445</v>
      </c>
      <c r="AN13" s="16" t="s">
        <v>36126</v>
      </c>
      <c r="AO13" s="33">
        <f>D6L1106C8-D6L1106C18</f>
        <v>17.602331987338452</v>
      </c>
      <c r="AP13" s="16" t="s">
        <v>36127</v>
      </c>
      <c r="AQ13" s="33">
        <f>CHOOSE(MIN(D6L1106C9,RUN_YEARS),B7L811C2,B7L811C11,B7L811C20,B7L811C29,B7L811C38)</f>
        <v>1963.603022718404</v>
      </c>
      <c r="AR13" s="16" t="s">
        <v>36128</v>
      </c>
      <c r="AS13" s="33">
        <f>IF(D6L1106C20=0,0,D6L1106C18/D6L1106C20)</f>
        <v>2.9837774045918574E-3</v>
      </c>
      <c r="AT13" s="16" t="s">
        <v>36129</v>
      </c>
      <c r="AU13" s="33">
        <f>IF(D6L1106C5=0,0,D6L1106C18/D6L1106C5)</f>
        <v>0.12486430307642353</v>
      </c>
      <c r="AV13" s="16" t="s">
        <v>36130</v>
      </c>
      <c r="AW13" s="33">
        <f>CHOOSE(MIN(D6L1106C9,RUN_YEARS),B7L811C1,B7L811C10,B7L811C19,B7L811C28,B7L811C37)</f>
        <v>5899.3448908921637</v>
      </c>
      <c r="AX13" s="16" t="s">
        <v>36131</v>
      </c>
      <c r="AY13" s="33">
        <f>IF(D6L1106C23=0,0,D6L1106C19/D6L1106C23)</f>
        <v>2.9837774045918569E-3</v>
      </c>
      <c r="AZ13" s="16" t="s">
        <v>36132</v>
      </c>
      <c r="BA13" s="33">
        <f>IF(D6L1106C5=0,0,D6L1106C19/D6L1106C5)</f>
        <v>0.37513569692357646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1.3686977686429478</v>
      </c>
      <c r="J14" s="16" t="s">
        <v>36155</v>
      </c>
      <c r="K14" s="21">
        <f>IF(FLOW_THRU_100PCT="Y",1,INDEX(VariabilityMatrix,D6L1107C1,D6L1107C9))</f>
        <v>0.62502485848003075</v>
      </c>
      <c r="L14" s="16" t="s">
        <v>36135</v>
      </c>
      <c r="M14" s="15">
        <f>IF(D6L1107C2&lt;&gt;0,D6L1107C2*D6L1107C4,D6L1107C3*D6L1107C4)</f>
        <v>0.85547012914799236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0.42773506457399618</v>
      </c>
      <c r="R14" s="16" t="s">
        <v>36137</v>
      </c>
      <c r="S14" s="15">
        <f>D6L1107C5-D6L1107C7</f>
        <v>0.42773506457399618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0.41694330373365446</v>
      </c>
      <c r="X14" s="16" t="s">
        <v>36139</v>
      </c>
      <c r="Y14" s="33">
        <f>D6L1107C7-D6L1107C10</f>
        <v>1.0791760840341724E-2</v>
      </c>
      <c r="Z14" s="16" t="s">
        <v>36140</v>
      </c>
      <c r="AA14" s="33">
        <f>CHOOSE(MIN(D6L1107C9,RUN_YEARS),B7L811C7,B7L811C16,B7L811C25,B7L811C34,B7L811C43)</f>
        <v>940752</v>
      </c>
      <c r="AB14" s="16" t="s">
        <v>36141</v>
      </c>
      <c r="AC14" s="33">
        <f>IF(D6L1107C12=0,0,D6L1107C10/D6L1107C12)</f>
        <v>4.4320214438412509E-7</v>
      </c>
      <c r="AD14" s="16" t="s">
        <v>36142</v>
      </c>
      <c r="AE14" s="33">
        <f>IF(D6L1107C5=0,0,D6L1107C10/D6L1107C5)</f>
        <v>0.48738499396689655</v>
      </c>
      <c r="AF14" s="16" t="s">
        <v>36143</v>
      </c>
      <c r="AG14" s="33">
        <f>CHOOSE(MIN(D6L1107C9,RUN_YEARS),B7L811C5,B7L811C14,B7L811C23,B7L811C32,B7L811C41)</f>
        <v>9365.2011816257254</v>
      </c>
      <c r="AH14" s="16" t="s">
        <v>36144</v>
      </c>
      <c r="AI14" s="33">
        <f>IF(D6L1107C15=0,0,D6L1107C11/D6L1107C15)</f>
        <v>1.1523255753987294E-6</v>
      </c>
      <c r="AJ14" s="16" t="s">
        <v>36145</v>
      </c>
      <c r="AK14" s="33">
        <f>IF(D6L1107C5=0,0,D6L1107C11/D6L1107C5)</f>
        <v>1.2615006033103466E-2</v>
      </c>
      <c r="AL14" s="16" t="s">
        <v>36146</v>
      </c>
      <c r="AM14" s="33">
        <f>D6L1107C8*CHOOSE(MIN(D6L1107C9,RUN_YEARS),B7L811C4,B7L811C13,B7L811C22,B7L811C31,B7L811C40)</f>
        <v>0.11007674326720354</v>
      </c>
      <c r="AN14" s="16" t="s">
        <v>36147</v>
      </c>
      <c r="AO14" s="33">
        <f>D6L1107C8-D6L1107C18</f>
        <v>0.31765832130679261</v>
      </c>
      <c r="AP14" s="16" t="s">
        <v>36148</v>
      </c>
      <c r="AQ14" s="33">
        <f>CHOOSE(MIN(D6L1107C9,RUN_YEARS),B7L811C2,B7L811C11,B7L811C20,B7L811C29,B7L811C38)</f>
        <v>1943.7104470900549</v>
      </c>
      <c r="AR14" s="16" t="s">
        <v>36149</v>
      </c>
      <c r="AS14" s="33">
        <f>IF(D6L1107C20=0,0,D6L1107C18/D6L1107C20)</f>
        <v>5.6632274334894044E-5</v>
      </c>
      <c r="AT14" s="16" t="s">
        <v>36150</v>
      </c>
      <c r="AU14" s="33">
        <f>IF(D6L1107C5=0,0,D6L1107C18/D6L1107C5)</f>
        <v>0.12867397646816114</v>
      </c>
      <c r="AV14" s="16" t="s">
        <v>36151</v>
      </c>
      <c r="AW14" s="33">
        <f>CHOOSE(MIN(D6L1107C9,RUN_YEARS),B7L811C1,B7L811C10,B7L811C19,B7L811C28,B7L811C37)</f>
        <v>5609.1394004119502</v>
      </c>
      <c r="AX14" s="16" t="s">
        <v>36152</v>
      </c>
      <c r="AY14" s="33">
        <f>IF(D6L1107C23=0,0,D6L1107C19/D6L1107C23)</f>
        <v>5.6632274334894037E-5</v>
      </c>
      <c r="AZ14" s="16" t="s">
        <v>36153</v>
      </c>
      <c r="BA14" s="33">
        <f>IF(D6L1107C5=0,0,D6L1107C19/D6L1107C5)</f>
        <v>0.3713260235318388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0.23087334930866332</v>
      </c>
      <c r="J15" s="16" t="s">
        <v>36176</v>
      </c>
      <c r="K15" s="21">
        <f>IF(FLOW_THRU_100PCT="Y",1,INDEX(VariabilityMatrix,D6L1108C1,D6L1108C9))</f>
        <v>0.62502485848003075</v>
      </c>
      <c r="L15" s="16" t="s">
        <v>36156</v>
      </c>
      <c r="M15" s="15">
        <f>IF(D6L1108C2&lt;&gt;0,D6L1108C2*D6L1108C4,D6L1108C3*D6L1108C4)</f>
        <v>0.14430158247845801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7.2150791239229004E-2</v>
      </c>
      <c r="R15" s="16" t="s">
        <v>36158</v>
      </c>
      <c r="S15" s="15">
        <f>D6L1108C5-D6L1108C7</f>
        <v>7.2150791239229004E-2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7.0330425905676883E-2</v>
      </c>
      <c r="X15" s="16" t="s">
        <v>36160</v>
      </c>
      <c r="Y15" s="33">
        <f>D6L1108C7-D6L1108C10</f>
        <v>1.8203653335521208E-3</v>
      </c>
      <c r="Z15" s="16" t="s">
        <v>36161</v>
      </c>
      <c r="AA15" s="33">
        <f>CHOOSE(MIN(D6L1108C9,RUN_YEARS),B7L811C7,B7L811C16,B7L811C25,B7L811C34,B7L811C43)</f>
        <v>940752</v>
      </c>
      <c r="AB15" s="16" t="s">
        <v>36162</v>
      </c>
      <c r="AC15" s="33">
        <f>IF(D6L1108C12=0,0,D6L1108C10/D6L1108C12)</f>
        <v>7.4759794191962266E-8</v>
      </c>
      <c r="AD15" s="16" t="s">
        <v>36163</v>
      </c>
      <c r="AE15" s="33">
        <f>IF(D6L1108C5=0,0,D6L1108C10/D6L1108C5)</f>
        <v>0.48738499396689655</v>
      </c>
      <c r="AF15" s="16" t="s">
        <v>36164</v>
      </c>
      <c r="AG15" s="33">
        <f>CHOOSE(MIN(D6L1108C9,RUN_YEARS),B7L811C5,B7L811C14,B7L811C23,B7L811C32,B7L811C41)</f>
        <v>9365.2011816257254</v>
      </c>
      <c r="AH15" s="16" t="s">
        <v>36165</v>
      </c>
      <c r="AI15" s="33">
        <f>IF(D6L1108C15=0,0,D6L1108C11/D6L1108C15)</f>
        <v>1.9437546489910211E-7</v>
      </c>
      <c r="AJ15" s="16" t="s">
        <v>36166</v>
      </c>
      <c r="AK15" s="33">
        <f>IF(D6L1108C5=0,0,D6L1108C11/D6L1108C5)</f>
        <v>1.2615006033103436E-2</v>
      </c>
      <c r="AL15" s="16" t="s">
        <v>36167</v>
      </c>
      <c r="AM15" s="33">
        <f>D6L1108C8*CHOOSE(MIN(D6L1108C9,RUN_YEARS),B7L811C4,B7L811C13,B7L811C22,B7L811C31,B7L811C40)</f>
        <v>1.8567858428151521E-2</v>
      </c>
      <c r="AN15" s="16" t="s">
        <v>36168</v>
      </c>
      <c r="AO15" s="33">
        <f>D6L1108C8-D6L1108C18</f>
        <v>5.3582932811077483E-2</v>
      </c>
      <c r="AP15" s="16" t="s">
        <v>36169</v>
      </c>
      <c r="AQ15" s="33">
        <f>CHOOSE(MIN(D6L1108C9,RUN_YEARS),B7L811C2,B7L811C11,B7L811C20,B7L811C29,B7L811C38)</f>
        <v>1943.7104470900549</v>
      </c>
      <c r="AR15" s="16" t="s">
        <v>36170</v>
      </c>
      <c r="AS15" s="33">
        <f>IF(D6L1108C20=0,0,D6L1108C18/D6L1108C20)</f>
        <v>9.5527903633741414E-6</v>
      </c>
      <c r="AT15" s="16" t="s">
        <v>36171</v>
      </c>
      <c r="AU15" s="33">
        <f>IF(D6L1108C5=0,0,D6L1108C18/D6L1108C5)</f>
        <v>0.12867397646816114</v>
      </c>
      <c r="AV15" s="16" t="s">
        <v>36172</v>
      </c>
      <c r="AW15" s="33">
        <f>CHOOSE(MIN(D6L1108C9,RUN_YEARS),B7L811C1,B7L811C10,B7L811C19,B7L811C28,B7L811C37)</f>
        <v>5609.1394004119502</v>
      </c>
      <c r="AX15" s="16" t="s">
        <v>36173</v>
      </c>
      <c r="AY15" s="33">
        <f>IF(D6L1108C23=0,0,D6L1108C19/D6L1108C23)</f>
        <v>9.5527903633741414E-6</v>
      </c>
      <c r="AZ15" s="16" t="s">
        <v>36174</v>
      </c>
      <c r="BA15" s="33">
        <f>IF(D6L1108C5=0,0,D6L1108C19/D6L1108C5)</f>
        <v>0.37132602353183886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0.94938573547487726</v>
      </c>
      <c r="J16" s="16" t="s">
        <v>36197</v>
      </c>
      <c r="K16" s="21">
        <f>IF(FLOW_THRU_100PCT="Y",1,INDEX(VariabilityMatrix,D6L1109C1,D6L1109C9))</f>
        <v>0.62502485848003075</v>
      </c>
      <c r="L16" s="16" t="s">
        <v>36177</v>
      </c>
      <c r="M16" s="15">
        <f>IF(D6L1109C2&lt;&gt;0,D6L1109C2*D6L1109C4,D6L1109C3*D6L1109C4)</f>
        <v>0.59338968495814504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0.29669484247907252</v>
      </c>
      <c r="R16" s="16" t="s">
        <v>36179</v>
      </c>
      <c r="S16" s="15">
        <f>D6L1109C5-D6L1109C7</f>
        <v>0.29669484247907252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0.28920922802334414</v>
      </c>
      <c r="X16" s="16" t="s">
        <v>36181</v>
      </c>
      <c r="Y16" s="33">
        <f>D6L1109C7-D6L1109C10</f>
        <v>7.4856144557283733E-3</v>
      </c>
      <c r="Z16" s="16" t="s">
        <v>36182</v>
      </c>
      <c r="AA16" s="33">
        <f>CHOOSE(MIN(D6L1109C9,RUN_YEARS),B7L811C7,B7L811C16,B7L811C25,B7L811C34,B7L811C43)</f>
        <v>940752</v>
      </c>
      <c r="AB16" s="16" t="s">
        <v>36183</v>
      </c>
      <c r="AC16" s="33">
        <f>IF(D6L1109C12=0,0,D6L1109C10/D6L1109C12)</f>
        <v>3.0742345275199433E-7</v>
      </c>
      <c r="AD16" s="16" t="s">
        <v>36184</v>
      </c>
      <c r="AE16" s="33">
        <f>IF(D6L1109C5=0,0,D6L1109C10/D6L1109C5)</f>
        <v>0.4873849939668965</v>
      </c>
      <c r="AF16" s="16" t="s">
        <v>36185</v>
      </c>
      <c r="AG16" s="33">
        <f>CHOOSE(MIN(D6L1109C9,RUN_YEARS),B7L811C5,B7L811C14,B7L811C23,B7L811C32,B7L811C41)</f>
        <v>9365.2011816257254</v>
      </c>
      <c r="AH16" s="16" t="s">
        <v>36186</v>
      </c>
      <c r="AI16" s="33">
        <f>IF(D6L1109C15=0,0,D6L1109C11/D6L1109C15)</f>
        <v>7.99300977155189E-7</v>
      </c>
      <c r="AJ16" s="16" t="s">
        <v>36187</v>
      </c>
      <c r="AK16" s="33">
        <f>IF(D6L1109C5=0,0,D6L1109C11/D6L1109C5)</f>
        <v>1.261500603310348E-2</v>
      </c>
      <c r="AL16" s="16" t="s">
        <v>36188</v>
      </c>
      <c r="AM16" s="33">
        <f>D6L1109C8*CHOOSE(MIN(D6L1109C9,RUN_YEARS),B7L811C4,B7L811C13,B7L811C22,B7L811C31,B7L811C40)</f>
        <v>7.635381035875391E-2</v>
      </c>
      <c r="AN16" s="16" t="s">
        <v>36189</v>
      </c>
      <c r="AO16" s="33">
        <f>D6L1109C8-D6L1109C18</f>
        <v>0.22034103212031861</v>
      </c>
      <c r="AP16" s="16" t="s">
        <v>36190</v>
      </c>
      <c r="AQ16" s="33">
        <f>CHOOSE(MIN(D6L1109C9,RUN_YEARS),B7L811C2,B7L811C11,B7L811C20,B7L811C29,B7L811C38)</f>
        <v>1943.7104470900549</v>
      </c>
      <c r="AR16" s="16" t="s">
        <v>36191</v>
      </c>
      <c r="AS16" s="33">
        <f>IF(D6L1109C20=0,0,D6L1109C18/D6L1109C20)</f>
        <v>3.9282502428828238E-5</v>
      </c>
      <c r="AT16" s="16" t="s">
        <v>36192</v>
      </c>
      <c r="AU16" s="33">
        <f>IF(D6L1109C5=0,0,D6L1109C18/D6L1109C5)</f>
        <v>0.12867397646816114</v>
      </c>
      <c r="AV16" s="16" t="s">
        <v>36193</v>
      </c>
      <c r="AW16" s="33">
        <f>CHOOSE(MIN(D6L1109C9,RUN_YEARS),B7L811C1,B7L811C10,B7L811C19,B7L811C28,B7L811C37)</f>
        <v>5609.1394004119502</v>
      </c>
      <c r="AX16" s="16" t="s">
        <v>36194</v>
      </c>
      <c r="AY16" s="33">
        <f>IF(D6L1109C23=0,0,D6L1109C19/D6L1109C23)</f>
        <v>3.9282502428828238E-5</v>
      </c>
      <c r="AZ16" s="16" t="s">
        <v>36195</v>
      </c>
      <c r="BA16" s="33">
        <f>IF(D6L1109C5=0,0,D6L1109C19/D6L1109C5)</f>
        <v>0.37132602353183886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0.39773508463455082</v>
      </c>
      <c r="J17" s="16" t="s">
        <v>36218</v>
      </c>
      <c r="K17" s="21">
        <f>IF(FLOW_THRU_100PCT="Y",1,INDEX(VariabilityMatrix,D6L1110C1,D6L1110C9))</f>
        <v>0.62502485848003075</v>
      </c>
      <c r="L17" s="16" t="s">
        <v>36198</v>
      </c>
      <c r="M17" s="15">
        <f>IF(D6L1110C2&lt;&gt;0,D6L1110C2*D6L1110C4,D6L1110C3*D6L1110C4)</f>
        <v>0.24859431498625317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0.12429715749312659</v>
      </c>
      <c r="R17" s="16" t="s">
        <v>36200</v>
      </c>
      <c r="S17" s="15">
        <f>D6L1110C5-D6L1110C7</f>
        <v>0.12429715749312659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0.12116113870977978</v>
      </c>
      <c r="X17" s="16" t="s">
        <v>36202</v>
      </c>
      <c r="Y17" s="33">
        <f>D6L1110C7-D6L1110C10</f>
        <v>3.1360187833468084E-3</v>
      </c>
      <c r="Z17" s="16" t="s">
        <v>36203</v>
      </c>
      <c r="AA17" s="33">
        <f>CHOOSE(MIN(D6L1110C9,RUN_YEARS),B7L811C7,B7L811C16,B7L811C25,B7L811C34,B7L811C43)</f>
        <v>940752</v>
      </c>
      <c r="AB17" s="16" t="s">
        <v>36204</v>
      </c>
      <c r="AC17" s="33">
        <f>IF(D6L1110C12=0,0,D6L1110C10/D6L1110C12)</f>
        <v>1.287917949786764E-7</v>
      </c>
      <c r="AD17" s="16" t="s">
        <v>36205</v>
      </c>
      <c r="AE17" s="33">
        <f>IF(D6L1110C5=0,0,D6L1110C10/D6L1110C5)</f>
        <v>0.48738499396689655</v>
      </c>
      <c r="AF17" s="16" t="s">
        <v>36206</v>
      </c>
      <c r="AG17" s="33">
        <f>CHOOSE(MIN(D6L1110C9,RUN_YEARS),B7L811C5,B7L811C14,B7L811C23,B7L811C32,B7L811C41)</f>
        <v>9365.2011816257254</v>
      </c>
      <c r="AH17" s="16" t="s">
        <v>36207</v>
      </c>
      <c r="AI17" s="33">
        <f>IF(D6L1110C15=0,0,D6L1110C11/D6L1110C15)</f>
        <v>3.3485866694456E-7</v>
      </c>
      <c r="AJ17" s="16" t="s">
        <v>36208</v>
      </c>
      <c r="AK17" s="33">
        <f>IF(D6L1110C5=0,0,D6L1110C11/D6L1110C5)</f>
        <v>1.2615006033103471E-2</v>
      </c>
      <c r="AL17" s="16" t="s">
        <v>36209</v>
      </c>
      <c r="AM17" s="33">
        <f>D6L1110C8*CHOOSE(MIN(D6L1110C9,RUN_YEARS),B7L811C4,B7L811C13,B7L811C22,B7L811C31,B7L811C40)</f>
        <v>3.1987619036659781E-2</v>
      </c>
      <c r="AN17" s="16" t="s">
        <v>36210</v>
      </c>
      <c r="AO17" s="33">
        <f>D6L1110C8-D6L1110C18</f>
        <v>9.2309538456466805E-2</v>
      </c>
      <c r="AP17" s="16" t="s">
        <v>36211</v>
      </c>
      <c r="AQ17" s="33">
        <f>CHOOSE(MIN(D6L1110C9,RUN_YEARS),B7L811C2,B7L811C11,B7L811C20,B7L811C29,B7L811C38)</f>
        <v>1943.7104470900549</v>
      </c>
      <c r="AR17" s="16" t="s">
        <v>36212</v>
      </c>
      <c r="AS17" s="33">
        <f>IF(D6L1110C20=0,0,D6L1110C18/D6L1110C20)</f>
        <v>1.6456987759956073E-5</v>
      </c>
      <c r="AT17" s="16" t="s">
        <v>36213</v>
      </c>
      <c r="AU17" s="33">
        <f>IF(D6L1110C5=0,0,D6L1110C18/D6L1110C5)</f>
        <v>0.12867397646816114</v>
      </c>
      <c r="AV17" s="16" t="s">
        <v>36214</v>
      </c>
      <c r="AW17" s="33">
        <f>CHOOSE(MIN(D6L1110C9,RUN_YEARS),B7L811C1,B7L811C10,B7L811C19,B7L811C28,B7L811C37)</f>
        <v>5609.1394004119502</v>
      </c>
      <c r="AX17" s="16" t="s">
        <v>36215</v>
      </c>
      <c r="AY17" s="33">
        <f>IF(D6L1110C23=0,0,D6L1110C19/D6L1110C23)</f>
        <v>1.6456987759956073E-5</v>
      </c>
      <c r="AZ17" s="16" t="s">
        <v>36216</v>
      </c>
      <c r="BA17" s="33">
        <f>IF(D6L1110C5=0,0,D6L1110C19/D6L1110C5)</f>
        <v>0.37132602353183886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5.5380834569367828E-2</v>
      </c>
      <c r="J18" s="16" t="s">
        <v>36239</v>
      </c>
      <c r="K18" s="21">
        <f>IF(FLOW_THRU_100PCT="Y",1,INDEX(VariabilityMatrix,D6L1111C1,D6L1111C9))</f>
        <v>0.62502485848003075</v>
      </c>
      <c r="L18" s="16" t="s">
        <v>36219</v>
      </c>
      <c r="M18" s="15">
        <f>IF(D6L1111C2&lt;&gt;0,D6L1111C2*D6L1111C4,D6L1111C3*D6L1111C4)</f>
        <v>3.4614398289225121E-2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1.730719914461256E-2</v>
      </c>
      <c r="R18" s="16" t="s">
        <v>36221</v>
      </c>
      <c r="S18" s="15">
        <f>D6L1111C5-D6L1111C7</f>
        <v>1.730719914461256E-2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1.6870538301361739E-2</v>
      </c>
      <c r="X18" s="16" t="s">
        <v>36223</v>
      </c>
      <c r="Y18" s="33">
        <f>D6L1111C7-D6L1111C10</f>
        <v>4.3666084325082177E-4</v>
      </c>
      <c r="Z18" s="16" t="s">
        <v>36224</v>
      </c>
      <c r="AA18" s="33">
        <f>CHOOSE(MIN(D6L1111C9,RUN_YEARS),B7L811C7,B7L811C16,B7L811C25,B7L811C34,B7L811C43)</f>
        <v>940752</v>
      </c>
      <c r="AB18" s="16" t="s">
        <v>36225</v>
      </c>
      <c r="AC18" s="33">
        <f>IF(D6L1111C12=0,0,D6L1111C10/D6L1111C12)</f>
        <v>1.793303474386633E-8</v>
      </c>
      <c r="AD18" s="16" t="s">
        <v>36226</v>
      </c>
      <c r="AE18" s="33">
        <f>IF(D6L1111C5=0,0,D6L1111C10/D6L1111C5)</f>
        <v>0.4873849939668965</v>
      </c>
      <c r="AF18" s="16" t="s">
        <v>36227</v>
      </c>
      <c r="AG18" s="33">
        <f>CHOOSE(MIN(D6L1111C9,RUN_YEARS),B7L811C5,B7L811C14,B7L811C23,B7L811C32,B7L811C41)</f>
        <v>9365.2011816257254</v>
      </c>
      <c r="AH18" s="16" t="s">
        <v>36228</v>
      </c>
      <c r="AI18" s="33">
        <f>IF(D6L1111C15=0,0,D6L1111C11/D6L1111C15)</f>
        <v>4.6625890334052696E-8</v>
      </c>
      <c r="AJ18" s="16" t="s">
        <v>36229</v>
      </c>
      <c r="AK18" s="33">
        <f>IF(D6L1111C5=0,0,D6L1111C11/D6L1111C5)</f>
        <v>1.2615006033103483E-2</v>
      </c>
      <c r="AL18" s="16" t="s">
        <v>36230</v>
      </c>
      <c r="AM18" s="33">
        <f>D6L1111C8*CHOOSE(MIN(D6L1111C9,RUN_YEARS),B7L811C4,B7L811C13,B7L811C22,B7L811C31,B7L811C40)</f>
        <v>4.4539722709273106E-3</v>
      </c>
      <c r="AN18" s="16" t="s">
        <v>36231</v>
      </c>
      <c r="AO18" s="33">
        <f>D6L1111C8-D6L1111C18</f>
        <v>1.285322687368525E-2</v>
      </c>
      <c r="AP18" s="16" t="s">
        <v>36232</v>
      </c>
      <c r="AQ18" s="33">
        <f>CHOOSE(MIN(D6L1111C9,RUN_YEARS),B7L811C2,B7L811C11,B7L811C20,B7L811C29,B7L811C38)</f>
        <v>1943.7104470900549</v>
      </c>
      <c r="AR18" s="16" t="s">
        <v>36233</v>
      </c>
      <c r="AS18" s="33">
        <f>IF(D6L1111C20=0,0,D6L1111C18/D6L1111C20)</f>
        <v>2.2914793083483138E-6</v>
      </c>
      <c r="AT18" s="16" t="s">
        <v>36234</v>
      </c>
      <c r="AU18" s="33">
        <f>IF(D6L1111C5=0,0,D6L1111C18/D6L1111C5)</f>
        <v>0.12867397646816114</v>
      </c>
      <c r="AV18" s="16" t="s">
        <v>36235</v>
      </c>
      <c r="AW18" s="33">
        <f>CHOOSE(MIN(D6L1111C9,RUN_YEARS),B7L811C1,B7L811C10,B7L811C19,B7L811C28,B7L811C37)</f>
        <v>5609.1394004119502</v>
      </c>
      <c r="AX18" s="16" t="s">
        <v>36236</v>
      </c>
      <c r="AY18" s="33">
        <f>IF(D6L1111C23=0,0,D6L1111C19/D6L1111C23)</f>
        <v>2.2914793083483134E-6</v>
      </c>
      <c r="AZ18" s="16" t="s">
        <v>36237</v>
      </c>
      <c r="BA18" s="33">
        <f>IF(D6L1111C5=0,0,D6L1111C19/D6L1111C5)</f>
        <v>0.37132602353183886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0.62502485848003075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940752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9365.2011816257254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1943.7104470900549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5609.1394004119502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3.5140459508092881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3.0220795176959876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1.5110397588479938</v>
      </c>
      <c r="R20" s="16" t="s">
        <v>36263</v>
      </c>
      <c r="S20" s="15">
        <f>D6L1113C5-D6L1113C7</f>
        <v>1.5110397588479938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1.4729162074997406</v>
      </c>
      <c r="X20" s="16" t="s">
        <v>36265</v>
      </c>
      <c r="Y20" s="33">
        <f>D6L1113C7-D6L1113C10</f>
        <v>3.8123551348253182E-2</v>
      </c>
      <c r="Z20" s="16" t="s">
        <v>36266</v>
      </c>
      <c r="AA20" s="33">
        <f>CHOOSE(MIN(D6L1113C9,RUN_YEARS),B7L811C7,B7L811C16,B7L811C25,B7L811C34,B7L811C43)</f>
        <v>940752</v>
      </c>
      <c r="AB20" s="16" t="s">
        <v>36267</v>
      </c>
      <c r="AC20" s="33">
        <f>IF(D6L1113C12=0,0,D6L1113C10/D6L1113C12)</f>
        <v>1.5656795919644504E-6</v>
      </c>
      <c r="AD20" s="16" t="s">
        <v>36268</v>
      </c>
      <c r="AE20" s="33">
        <f>IF(D6L1113C5=0,0,D6L1113C10/D6L1113C5)</f>
        <v>0.48738499396689655</v>
      </c>
      <c r="AF20" s="16" t="s">
        <v>36269</v>
      </c>
      <c r="AG20" s="33">
        <f>CHOOSE(MIN(D6L1113C9,RUN_YEARS),B7L811C5,B7L811C14,B7L811C23,B7L811C32,B7L811C41)</f>
        <v>9365.2011816257254</v>
      </c>
      <c r="AH20" s="16" t="s">
        <v>36270</v>
      </c>
      <c r="AI20" s="33">
        <f>IF(D6L1113C15=0,0,D6L1113C11/D6L1113C15)</f>
        <v>4.0707669391075728E-6</v>
      </c>
      <c r="AJ20" s="16" t="s">
        <v>36271</v>
      </c>
      <c r="AK20" s="33">
        <f>IF(D6L1113C5=0,0,D6L1113C11/D6L1113C5)</f>
        <v>1.2615006033103428E-2</v>
      </c>
      <c r="AL20" s="16" t="s">
        <v>36272</v>
      </c>
      <c r="AM20" s="33">
        <f>D6L1113C8*CHOOSE(MIN(D6L1113C9,RUN_YEARS),B7L811C4,B7L811C13,B7L811C22,B7L811C31,B7L811C40)</f>
        <v>0.38886298874492531</v>
      </c>
      <c r="AN20" s="16" t="s">
        <v>36273</v>
      </c>
      <c r="AO20" s="33">
        <f>D6L1113C8-D6L1113C18</f>
        <v>1.1221767701030685</v>
      </c>
      <c r="AP20" s="16" t="s">
        <v>36274</v>
      </c>
      <c r="AQ20" s="33">
        <f>CHOOSE(MIN(D6L1113C9,RUN_YEARS),B7L811C2,B7L811C11,B7L811C20,B7L811C29,B7L811C38)</f>
        <v>1943.7104470900549</v>
      </c>
      <c r="AR20" s="16" t="s">
        <v>36275</v>
      </c>
      <c r="AS20" s="33">
        <f>IF(D6L1113C20=0,0,D6L1113C18/D6L1113C20)</f>
        <v>2.000622002763299E-4</v>
      </c>
      <c r="AT20" s="16" t="s">
        <v>36276</v>
      </c>
      <c r="AU20" s="33">
        <f>IF(D6L1113C5=0,0,D6L1113C18/D6L1113C5)</f>
        <v>0.12867397646816114</v>
      </c>
      <c r="AV20" s="16" t="s">
        <v>36277</v>
      </c>
      <c r="AW20" s="33">
        <f>CHOOSE(MIN(D6L1113C9,RUN_YEARS),B7L811C1,B7L811C10,B7L811C19,B7L811C28,B7L811C37)</f>
        <v>5609.1394004119502</v>
      </c>
      <c r="AX20" s="16" t="s">
        <v>36278</v>
      </c>
      <c r="AY20" s="33">
        <f>IF(D6L1113C23=0,0,D6L1113C19/D6L1113C23)</f>
        <v>2.0006220027632987E-4</v>
      </c>
      <c r="AZ20" s="16" t="s">
        <v>36279</v>
      </c>
      <c r="BA20" s="33">
        <f>IF(D6L1113C5=0,0,D6L1113C19/D6L1113C5)</f>
        <v>0.37132602353183886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6.6222154572444465</v>
      </c>
      <c r="J21" s="16" t="s">
        <v>36301</v>
      </c>
      <c r="K21" s="21">
        <f>IF(FLOW_THRU_100PCT="Y",1,INDEX(VariabilityMatrix,D6L1114C1,D6L1114C9))</f>
        <v>0.62047015002265882</v>
      </c>
      <c r="L21" s="16" t="s">
        <v>36281</v>
      </c>
      <c r="M21" s="15">
        <f>IF(D6L1114C2&lt;&gt;0,D6L1114C2*D6L1114C4,D6L1114C3*D6L1114C4)</f>
        <v>4.108887018238832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2.054443509119416</v>
      </c>
      <c r="R21" s="16" t="s">
        <v>36283</v>
      </c>
      <c r="S21" s="15">
        <f>D6L1114C5-D6L1114C7</f>
        <v>2.054443509119416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2.0027054144776639</v>
      </c>
      <c r="X21" s="16" t="s">
        <v>36285</v>
      </c>
      <c r="Y21" s="33">
        <f>D6L1114C7-D6L1114C10</f>
        <v>5.1738094641752053E-2</v>
      </c>
      <c r="Z21" s="16" t="s">
        <v>36286</v>
      </c>
      <c r="AA21" s="33">
        <f>CHOOSE(MIN(D6L1114C9,RUN_YEARS),B7L811C7,B7L811C16,B7L811C25,B7L811C34,B7L811C43)</f>
        <v>988216.39999999991</v>
      </c>
      <c r="AB21" s="16" t="s">
        <v>36287</v>
      </c>
      <c r="AC21" s="33">
        <f>IF(D6L1114C12=0,0,D6L1114C10/D6L1114C12)</f>
        <v>2.0265858919945712E-6</v>
      </c>
      <c r="AD21" s="16" t="s">
        <v>36288</v>
      </c>
      <c r="AE21" s="33">
        <f>IF(D6L1114C5=0,0,D6L1114C10/D6L1114C5)</f>
        <v>0.4874082459770509</v>
      </c>
      <c r="AF21" s="16" t="s">
        <v>36289</v>
      </c>
      <c r="AG21" s="33">
        <f>CHOOSE(MIN(D6L1114C9,RUN_YEARS),B7L811C5,B7L811C14,B7L811C23,B7L811C32,B7L811C41)</f>
        <v>9819.1087032188971</v>
      </c>
      <c r="AH21" s="16" t="s">
        <v>36290</v>
      </c>
      <c r="AI21" s="33">
        <f>IF(D6L1114C15=0,0,D6L1114C11/D6L1114C15)</f>
        <v>5.2691233191859141E-6</v>
      </c>
      <c r="AJ21" s="16" t="s">
        <v>36291</v>
      </c>
      <c r="AK21" s="33">
        <f>IF(D6L1114C5=0,0,D6L1114C11/D6L1114C5)</f>
        <v>1.2591754022949079E-2</v>
      </c>
      <c r="AL21" s="16" t="s">
        <v>36292</v>
      </c>
      <c r="AM21" s="33">
        <f>D6L1114C8*CHOOSE(MIN(D6L1114C9,RUN_YEARS),B7L811C4,B7L811C13,B7L811C22,B7L811C31,B7L811C40)</f>
        <v>0.5130533139521557</v>
      </c>
      <c r="AN21" s="16" t="s">
        <v>36293</v>
      </c>
      <c r="AO21" s="33">
        <f>D6L1114C8-D6L1114C18</f>
        <v>1.5413901951672604</v>
      </c>
      <c r="AP21" s="16" t="s">
        <v>36294</v>
      </c>
      <c r="AQ21" s="33">
        <f>CHOOSE(MIN(D6L1114C9,RUN_YEARS),B7L811C2,B7L811C11,B7L811C20,B7L811C29,B7L811C38)</f>
        <v>1963.603022718404</v>
      </c>
      <c r="AR21" s="16" t="s">
        <v>36295</v>
      </c>
      <c r="AS21" s="33">
        <f>IF(D6L1114C20=0,0,D6L1114C18/D6L1114C20)</f>
        <v>2.6128158696857513E-4</v>
      </c>
      <c r="AT21" s="16" t="s">
        <v>36296</v>
      </c>
      <c r="AU21" s="33">
        <f>IF(D6L1114C5=0,0,D6L1114C18/D6L1114C5)</f>
        <v>0.12486430307642353</v>
      </c>
      <c r="AV21" s="16" t="s">
        <v>36297</v>
      </c>
      <c r="AW21" s="33">
        <f>CHOOSE(MIN(D6L1114C9,RUN_YEARS),B7L811C1,B7L811C10,B7L811C19,B7L811C28,B7L811C37)</f>
        <v>5899.3448908921637</v>
      </c>
      <c r="AX21" s="16" t="s">
        <v>36298</v>
      </c>
      <c r="AY21" s="33">
        <f>IF(D6L1114C23=0,0,D6L1114C19/D6L1114C23)</f>
        <v>2.6128158696857518E-4</v>
      </c>
      <c r="AZ21" s="16" t="s">
        <v>36299</v>
      </c>
      <c r="BA21" s="33">
        <f>IF(D6L1114C5=0,0,D6L1114C19/D6L1114C5)</f>
        <v>0.37513569692357651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13.059451563632742</v>
      </c>
      <c r="J22" s="16" t="s">
        <v>36322</v>
      </c>
      <c r="K22" s="21">
        <f>IF(FLOW_THRU_100PCT="Y",1,INDEX(VariabilityMatrix,D6L1115C1,D6L1115C9))</f>
        <v>0.61445765294191268</v>
      </c>
      <c r="L22" s="16" t="s">
        <v>36302</v>
      </c>
      <c r="M22" s="15">
        <f>IF(D6L1115C2&lt;&gt;0,D6L1115C2*D6L1115C4,D6L1115C3*D6L1115C4)</f>
        <v>8.0244799564983662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4.0122399782491831</v>
      </c>
      <c r="R22" s="16" t="s">
        <v>36304</v>
      </c>
      <c r="S22" s="15">
        <f>D6L1115C5-D6L1115C7</f>
        <v>4.0122399782491831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3.9143171409371078</v>
      </c>
      <c r="X22" s="16" t="s">
        <v>36306</v>
      </c>
      <c r="Y22" s="33">
        <f>D6L1115C7-D6L1115C10</f>
        <v>9.7922837312075295E-2</v>
      </c>
      <c r="Z22" s="16" t="s">
        <v>36307</v>
      </c>
      <c r="AA22" s="33">
        <f>CHOOSE(MIN(D6L1115C9,RUN_YEARS),B7L811C7,B7L811C16,B7L811C25,B7L811C34,B7L811C43)</f>
        <v>978417.33333333337</v>
      </c>
      <c r="AB22" s="16" t="s">
        <v>36308</v>
      </c>
      <c r="AC22" s="33">
        <f>IF(D6L1115C12=0,0,D6L1115C10/D6L1115C12)</f>
        <v>4.0006620974319492E-6</v>
      </c>
      <c r="AD22" s="16" t="s">
        <v>36309</v>
      </c>
      <c r="AE22" s="33">
        <f>IF(D6L1115C5=0,0,D6L1115C10/D6L1115C5)</f>
        <v>0.48779698649097186</v>
      </c>
      <c r="AF22" s="16" t="s">
        <v>36310</v>
      </c>
      <c r="AG22" s="33">
        <f>CHOOSE(MIN(D6L1115C9,RUN_YEARS),B7L811C5,B7L811C14,B7L811C23,B7L811C32,B7L811C41)</f>
        <v>9414.0991711320567</v>
      </c>
      <c r="AH22" s="16" t="s">
        <v>36311</v>
      </c>
      <c r="AI22" s="33">
        <f>IF(D6L1115C15=0,0,D6L1115C11/D6L1115C15)</f>
        <v>1.0401721453323075E-5</v>
      </c>
      <c r="AJ22" s="16" t="s">
        <v>36312</v>
      </c>
      <c r="AK22" s="33">
        <f>IF(D6L1115C5=0,0,D6L1115C11/D6L1115C5)</f>
        <v>1.2203013509028164E-2</v>
      </c>
      <c r="AL22" s="16" t="s">
        <v>36313</v>
      </c>
      <c r="AM22" s="33">
        <f>D6L1115C8*CHOOSE(MIN(D6L1115C9,RUN_YEARS),B7L811C4,B7L811C13,B7L811C22,B7L811C31,B7L811C40)</f>
        <v>1.0128248343687523</v>
      </c>
      <c r="AN22" s="16" t="s">
        <v>36314</v>
      </c>
      <c r="AO22" s="33">
        <f>D6L1115C8-D6L1115C18</f>
        <v>2.9994151438804311</v>
      </c>
      <c r="AP22" s="16" t="s">
        <v>36315</v>
      </c>
      <c r="AQ22" s="33">
        <f>CHOOSE(MIN(D6L1115C9,RUN_YEARS),B7L811C2,B7L811C11,B7L811C20,B7L811C29,B7L811C38)</f>
        <v>1896.6421375110922</v>
      </c>
      <c r="AR22" s="16" t="s">
        <v>36316</v>
      </c>
      <c r="AS22" s="33">
        <f>IF(D6L1115C20=0,0,D6L1115C18/D6L1115C20)</f>
        <v>5.3400945509828892E-4</v>
      </c>
      <c r="AT22" s="16" t="s">
        <v>36317</v>
      </c>
      <c r="AU22" s="33">
        <f>IF(D6L1115C5=0,0,D6L1115C18/D6L1115C5)</f>
        <v>0.12621688132556785</v>
      </c>
      <c r="AV22" s="16" t="s">
        <v>36318</v>
      </c>
      <c r="AW22" s="33">
        <f>CHOOSE(MIN(D6L1115C9,RUN_YEARS),B7L811C1,B7L811C10,B7L811C19,B7L811C28,B7L811C37)</f>
        <v>5616.7828401621919</v>
      </c>
      <c r="AX22" s="16" t="s">
        <v>36319</v>
      </c>
      <c r="AY22" s="33">
        <f>IF(D6L1115C23=0,0,D6L1115C19/D6L1115C23)</f>
        <v>5.3400945509828881E-4</v>
      </c>
      <c r="AZ22" s="16" t="s">
        <v>36320</v>
      </c>
      <c r="BA22" s="33">
        <f>IF(D6L1115C5=0,0,D6L1115C19/D6L1115C5)</f>
        <v>0.37378311867443215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3306.4462031976013</v>
      </c>
      <c r="J23" s="16" t="s">
        <v>36343</v>
      </c>
      <c r="K23" s="21">
        <f>IF(FLOW_THRU_100PCT="Y",1,INDEX(VariabilityMatrix,D6L1116C1,D6L1116C9))</f>
        <v>0.28992731445079573</v>
      </c>
      <c r="L23" s="16" t="s">
        <v>36323</v>
      </c>
      <c r="M23" s="15">
        <f>IF(D6L1116C2&lt;&gt;0,D6L1116C2*D6L1116C4,D6L1116C3*D6L1116C4)</f>
        <v>958.62906806911053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479.31453403455527</v>
      </c>
      <c r="R23" s="16" t="s">
        <v>36325</v>
      </c>
      <c r="S23" s="15">
        <f>D6L1116C5-D6L1116C7</f>
        <v>479.31453403455527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467.61637056676085</v>
      </c>
      <c r="X23" s="16" t="s">
        <v>36327</v>
      </c>
      <c r="Y23" s="33">
        <f>D6L1116C7-D6L1116C10</f>
        <v>11.698163467794416</v>
      </c>
      <c r="Z23" s="16" t="s">
        <v>36328</v>
      </c>
      <c r="AA23" s="33">
        <f>CHOOSE(MIN(D6L1116C9,RUN_YEARS),B7L811C7,B7L811C16,B7L811C25,B7L811C34,B7L811C43)</f>
        <v>978417.33333333337</v>
      </c>
      <c r="AB23" s="16" t="s">
        <v>36329</v>
      </c>
      <c r="AC23" s="33">
        <f>IF(D6L1116C12=0,0,D6L1116C10/D6L1116C12)</f>
        <v>4.7793140476534295E-4</v>
      </c>
      <c r="AD23" s="16" t="s">
        <v>36330</v>
      </c>
      <c r="AE23" s="33">
        <f>IF(D6L1116C5=0,0,D6L1116C10/D6L1116C5)</f>
        <v>0.48779698649097186</v>
      </c>
      <c r="AF23" s="16" t="s">
        <v>36331</v>
      </c>
      <c r="AG23" s="33">
        <f>CHOOSE(MIN(D6L1116C9,RUN_YEARS),B7L811C5,B7L811C14,B7L811C23,B7L811C32,B7L811C41)</f>
        <v>9414.0991711320567</v>
      </c>
      <c r="AH23" s="16" t="s">
        <v>36332</v>
      </c>
      <c r="AI23" s="33">
        <f>IF(D6L1116C15=0,0,D6L1116C11/D6L1116C15)</f>
        <v>1.2426216523898906E-3</v>
      </c>
      <c r="AJ23" s="16" t="s">
        <v>36333</v>
      </c>
      <c r="AK23" s="33">
        <f>IF(D6L1116C5=0,0,D6L1116C11/D6L1116C5)</f>
        <v>1.2203013509028143E-2</v>
      </c>
      <c r="AL23" s="16" t="s">
        <v>36334</v>
      </c>
      <c r="AM23" s="33">
        <f>D6L1116C8*CHOOSE(MIN(D6L1116C9,RUN_YEARS),B7L811C4,B7L811C13,B7L811C22,B7L811C31,B7L811C40)</f>
        <v>120.99517131971864</v>
      </c>
      <c r="AN23" s="16" t="s">
        <v>36335</v>
      </c>
      <c r="AO23" s="33">
        <f>D6L1116C8-D6L1116C18</f>
        <v>358.31936271483664</v>
      </c>
      <c r="AP23" s="16" t="s">
        <v>36336</v>
      </c>
      <c r="AQ23" s="33">
        <f>CHOOSE(MIN(D6L1116C9,RUN_YEARS),B7L811C2,B7L811C11,B7L811C20,B7L811C29,B7L811C38)</f>
        <v>1896.6421375110922</v>
      </c>
      <c r="AR23" s="16" t="s">
        <v>36337</v>
      </c>
      <c r="AS23" s="33">
        <f>IF(D6L1116C20=0,0,D6L1116C18/D6L1116C20)</f>
        <v>6.3794412729064984E-2</v>
      </c>
      <c r="AT23" s="16" t="s">
        <v>36338</v>
      </c>
      <c r="AU23" s="33">
        <f>IF(D6L1116C5=0,0,D6L1116C18/D6L1116C5)</f>
        <v>0.12621688132556785</v>
      </c>
      <c r="AV23" s="16" t="s">
        <v>36339</v>
      </c>
      <c r="AW23" s="33">
        <f>CHOOSE(MIN(D6L1116C9,RUN_YEARS),B7L811C1,B7L811C10,B7L811C19,B7L811C28,B7L811C37)</f>
        <v>5616.7828401621919</v>
      </c>
      <c r="AX23" s="16" t="s">
        <v>36340</v>
      </c>
      <c r="AY23" s="33">
        <f>IF(D6L1116C23=0,0,D6L1116C19/D6L1116C23)</f>
        <v>6.379441272906497E-2</v>
      </c>
      <c r="AZ23" s="16" t="s">
        <v>36341</v>
      </c>
      <c r="BA23" s="33">
        <f>IF(D6L1116C5=0,0,D6L1116C19/D6L1116C5)</f>
        <v>0.37378311867443215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413.09284085672181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355.25984313678077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177.62992156839039</v>
      </c>
      <c r="R24" s="16" t="s">
        <v>36346</v>
      </c>
      <c r="S24" s="15">
        <f>D6L1117C5-D6L1117C7</f>
        <v>177.62992156839039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173.29468090337704</v>
      </c>
      <c r="X24" s="16" t="s">
        <v>36348</v>
      </c>
      <c r="Y24" s="33">
        <f>D6L1117C7-D6L1117C10</f>
        <v>4.3352406650133446</v>
      </c>
      <c r="Z24" s="16" t="s">
        <v>36349</v>
      </c>
      <c r="AA24" s="33">
        <f>CHOOSE(MIN(D6L1117C9,RUN_YEARS),B7L811C7,B7L811C16,B7L811C25,B7L811C34,B7L811C43)</f>
        <v>978417.33333333337</v>
      </c>
      <c r="AB24" s="16" t="s">
        <v>36350</v>
      </c>
      <c r="AC24" s="33">
        <f>IF(D6L1117C12=0,0,D6L1117C10/D6L1117C12)</f>
        <v>1.771173455328984E-4</v>
      </c>
      <c r="AD24" s="16" t="s">
        <v>36351</v>
      </c>
      <c r="AE24" s="33">
        <f>IF(D6L1117C5=0,0,D6L1117C10/D6L1117C5)</f>
        <v>0.48779698649097186</v>
      </c>
      <c r="AF24" s="16" t="s">
        <v>36352</v>
      </c>
      <c r="AG24" s="33">
        <f>CHOOSE(MIN(D6L1117C9,RUN_YEARS),B7L811C5,B7L811C14,B7L811C23,B7L811C32,B7L811C41)</f>
        <v>9414.0991711320567</v>
      </c>
      <c r="AH24" s="16" t="s">
        <v>36353</v>
      </c>
      <c r="AI24" s="33">
        <f>IF(D6L1117C15=0,0,D6L1117C11/D6L1117C15)</f>
        <v>4.6050509838553431E-4</v>
      </c>
      <c r="AJ24" s="16" t="s">
        <v>36354</v>
      </c>
      <c r="AK24" s="33">
        <f>IF(D6L1117C5=0,0,D6L1117C11/D6L1117C5)</f>
        <v>1.2203013509028113E-2</v>
      </c>
      <c r="AL24" s="16" t="s">
        <v>36355</v>
      </c>
      <c r="AM24" s="33">
        <f>D6L1117C8*CHOOSE(MIN(D6L1117C9,RUN_YEARS),B7L811C4,B7L811C13,B7L811C22,B7L811C31,B7L811C40)</f>
        <v>44.839789460934909</v>
      </c>
      <c r="AN24" s="16" t="s">
        <v>36356</v>
      </c>
      <c r="AO24" s="33">
        <f>D6L1117C8-D6L1117C18</f>
        <v>132.79013210745546</v>
      </c>
      <c r="AP24" s="16" t="s">
        <v>36357</v>
      </c>
      <c r="AQ24" s="33">
        <f>CHOOSE(MIN(D6L1117C9,RUN_YEARS),B7L811C2,B7L811C11,B7L811C20,B7L811C29,B7L811C38)</f>
        <v>1896.6421375110922</v>
      </c>
      <c r="AR24" s="16" t="s">
        <v>36358</v>
      </c>
      <c r="AS24" s="33">
        <f>IF(D6L1117C20=0,0,D6L1117C18/D6L1117C20)</f>
        <v>2.364167102170199E-2</v>
      </c>
      <c r="AT24" s="16" t="s">
        <v>36359</v>
      </c>
      <c r="AU24" s="33">
        <f>IF(D6L1117C5=0,0,D6L1117C18/D6L1117C5)</f>
        <v>0.12621688132556785</v>
      </c>
      <c r="AV24" s="16" t="s">
        <v>36360</v>
      </c>
      <c r="AW24" s="33">
        <f>CHOOSE(MIN(D6L1117C9,RUN_YEARS),B7L811C1,B7L811C10,B7L811C19,B7L811C28,B7L811C37)</f>
        <v>5616.7828401621919</v>
      </c>
      <c r="AX24" s="16" t="s">
        <v>36361</v>
      </c>
      <c r="AY24" s="33">
        <f>IF(D6L1117C23=0,0,D6L1117C19/D6L1117C23)</f>
        <v>2.3641671021701983E-2</v>
      </c>
      <c r="AZ24" s="16" t="s">
        <v>36362</v>
      </c>
      <c r="BA24" s="33">
        <f>IF(D6L1117C5=0,0,D6L1117C19/D6L1117C5)</f>
        <v>0.37378311867443209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1032.5305955078129</v>
      </c>
      <c r="J25" s="16" t="s">
        <v>36384</v>
      </c>
      <c r="K25" s="21">
        <f>IF(FLOW_THRU_100PCT="Y",1,INDEX(VariabilityMatrix,D6L1118C1,D6L1118C9))</f>
        <v>0.29420639647929608</v>
      </c>
      <c r="L25" s="16" t="s">
        <v>36364</v>
      </c>
      <c r="M25" s="15">
        <f>IF(D6L1118C2&lt;&gt;0,D6L1118C2*D6L1118C4,D6L1118C3*D6L1118C4)</f>
        <v>303.77710575897527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151.88855287948763</v>
      </c>
      <c r="R25" s="16" t="s">
        <v>36366</v>
      </c>
      <c r="S25" s="15">
        <f>D6L1118C5-D6L1118C7</f>
        <v>151.88855287948763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148.05640285761945</v>
      </c>
      <c r="X25" s="16" t="s">
        <v>36368</v>
      </c>
      <c r="Y25" s="33">
        <f>D6L1118C7-D6L1118C10</f>
        <v>3.8321500218681877</v>
      </c>
      <c r="Z25" s="16" t="s">
        <v>36369</v>
      </c>
      <c r="AA25" s="33">
        <f>CHOOSE(MIN(D6L1118C9,RUN_YEARS),B7L811C7,B7L811C16,B7L811C25,B7L811C34,B7L811C43)</f>
        <v>940752</v>
      </c>
      <c r="AB25" s="16" t="s">
        <v>36370</v>
      </c>
      <c r="AC25" s="33">
        <f>IF(D6L1118C12=0,0,D6L1118C10/D6L1118C12)</f>
        <v>1.5738090682519882E-4</v>
      </c>
      <c r="AD25" s="16" t="s">
        <v>36371</v>
      </c>
      <c r="AE25" s="33">
        <f>IF(D6L1118C5=0,0,D6L1118C10/D6L1118C5)</f>
        <v>0.4873849939668965</v>
      </c>
      <c r="AF25" s="16" t="s">
        <v>36372</v>
      </c>
      <c r="AG25" s="33">
        <f>CHOOSE(MIN(D6L1118C9,RUN_YEARS),B7L811C5,B7L811C14,B7L811C23,B7L811C32,B7L811C41)</f>
        <v>9365.2011816257254</v>
      </c>
      <c r="AH25" s="16" t="s">
        <v>36373</v>
      </c>
      <c r="AI25" s="33">
        <f>IF(D6L1118C15=0,0,D6L1118C11/D6L1118C15)</f>
        <v>4.09190357745519E-4</v>
      </c>
      <c r="AJ25" s="16" t="s">
        <v>36374</v>
      </c>
      <c r="AK25" s="33">
        <f>IF(D6L1118C5=0,0,D6L1118C11/D6L1118C5)</f>
        <v>1.2615006033103483E-2</v>
      </c>
      <c r="AL25" s="16" t="s">
        <v>36375</v>
      </c>
      <c r="AM25" s="33">
        <f>D6L1118C8*CHOOSE(MIN(D6L1118C9,RUN_YEARS),B7L811C4,B7L811C13,B7L811C22,B7L811C31,B7L811C40)</f>
        <v>39.088208157996483</v>
      </c>
      <c r="AN25" s="16" t="s">
        <v>36376</v>
      </c>
      <c r="AO25" s="33">
        <f>D6L1118C8-D6L1118C18</f>
        <v>112.80034472149114</v>
      </c>
      <c r="AP25" s="16" t="s">
        <v>36377</v>
      </c>
      <c r="AQ25" s="33">
        <f>CHOOSE(MIN(D6L1118C9,RUN_YEARS),B7L811C2,B7L811C11,B7L811C20,B7L811C29,B7L811C38)</f>
        <v>1943.7104470900549</v>
      </c>
      <c r="AR25" s="16" t="s">
        <v>36378</v>
      </c>
      <c r="AS25" s="33">
        <f>IF(D6L1118C20=0,0,D6L1118C18/D6L1118C20)</f>
        <v>2.0110098300143299E-2</v>
      </c>
      <c r="AT25" s="16" t="s">
        <v>36379</v>
      </c>
      <c r="AU25" s="33">
        <f>IF(D6L1118C5=0,0,D6L1118C18/D6L1118C5)</f>
        <v>0.12867397646816114</v>
      </c>
      <c r="AV25" s="16" t="s">
        <v>36380</v>
      </c>
      <c r="AW25" s="33">
        <f>CHOOSE(MIN(D6L1118C9,RUN_YEARS),B7L811C1,B7L811C10,B7L811C19,B7L811C28,B7L811C37)</f>
        <v>5609.1394004119502</v>
      </c>
      <c r="AX25" s="16" t="s">
        <v>36381</v>
      </c>
      <c r="AY25" s="33">
        <f>IF(D6L1118C23=0,0,D6L1118C19/D6L1118C23)</f>
        <v>2.0110098300143295E-2</v>
      </c>
      <c r="AZ25" s="16" t="s">
        <v>36382</v>
      </c>
      <c r="BA25" s="33">
        <f>IF(D6L1118C5=0,0,D6L1118C19/D6L1118C5)</f>
        <v>0.37132602353183886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8255.9274853221923</v>
      </c>
      <c r="J26" s="16" t="s">
        <v>36405</v>
      </c>
      <c r="K26" s="21">
        <f>IF(FLOW_THRU_100PCT="Y",1,INDEX(VariabilityMatrix,D6L1119C1,D6L1119C9))</f>
        <v>0.28992731445079573</v>
      </c>
      <c r="L26" s="16" t="s">
        <v>36385</v>
      </c>
      <c r="M26" s="15">
        <f>IF(D6L1119C2&lt;&gt;0,D6L1119C2*D6L1119C4,D6L1119C3*D6L1119C4)</f>
        <v>2393.6188841199746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1196.8094420599873</v>
      </c>
      <c r="R26" s="16" t="s">
        <v>36387</v>
      </c>
      <c r="S26" s="15">
        <f>D6L1119C5-D6L1119C7</f>
        <v>1196.8094420599873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1167.6000784816065</v>
      </c>
      <c r="X26" s="16" t="s">
        <v>36389</v>
      </c>
      <c r="Y26" s="33">
        <f>D6L1119C7-D6L1119C10</f>
        <v>29.209363578380817</v>
      </c>
      <c r="Z26" s="16" t="s">
        <v>36390</v>
      </c>
      <c r="AA26" s="33">
        <f>CHOOSE(MIN(D6L1119C9,RUN_YEARS),B7L811C7,B7L811C16,B7L811C25,B7L811C34,B7L811C43)</f>
        <v>978417.33333333337</v>
      </c>
      <c r="AB26" s="16" t="s">
        <v>36391</v>
      </c>
      <c r="AC26" s="33">
        <f>IF(D6L1119C12=0,0,D6L1119C10/D6L1119C12)</f>
        <v>1.1933558806687874E-3</v>
      </c>
      <c r="AD26" s="16" t="s">
        <v>36392</v>
      </c>
      <c r="AE26" s="33">
        <f>IF(D6L1119C5=0,0,D6L1119C10/D6L1119C5)</f>
        <v>0.48779698649097192</v>
      </c>
      <c r="AF26" s="16" t="s">
        <v>36393</v>
      </c>
      <c r="AG26" s="33">
        <f>CHOOSE(MIN(D6L1119C9,RUN_YEARS),B7L811C5,B7L811C14,B7L811C23,B7L811C32,B7L811C41)</f>
        <v>9414.0991711320567</v>
      </c>
      <c r="AH26" s="16" t="s">
        <v>36394</v>
      </c>
      <c r="AI26" s="33">
        <f>IF(D6L1119C15=0,0,D6L1119C11/D6L1119C15)</f>
        <v>3.1027252897388329E-3</v>
      </c>
      <c r="AJ26" s="16" t="s">
        <v>36395</v>
      </c>
      <c r="AK26" s="33">
        <f>IF(D6L1119C5=0,0,D6L1119C11/D6L1119C5)</f>
        <v>1.22030135090281E-2</v>
      </c>
      <c r="AL26" s="16" t="s">
        <v>36396</v>
      </c>
      <c r="AM26" s="33">
        <f>D6L1119C8*CHOOSE(MIN(D6L1119C9,RUN_YEARS),B7L811C4,B7L811C13,B7L811C22,B7L811C31,B7L811C40)</f>
        <v>302.11511063560897</v>
      </c>
      <c r="AN26" s="16" t="s">
        <v>36397</v>
      </c>
      <c r="AO26" s="33">
        <f>D6L1119C8-D6L1119C18</f>
        <v>894.69433142437833</v>
      </c>
      <c r="AP26" s="16" t="s">
        <v>36398</v>
      </c>
      <c r="AQ26" s="33">
        <f>CHOOSE(MIN(D6L1119C9,RUN_YEARS),B7L811C2,B7L811C11,B7L811C20,B7L811C29,B7L811C38)</f>
        <v>1896.6421375110922</v>
      </c>
      <c r="AR26" s="16" t="s">
        <v>36399</v>
      </c>
      <c r="AS26" s="33">
        <f>IF(D6L1119C20=0,0,D6L1119C18/D6L1119C20)</f>
        <v>0.15928946460720617</v>
      </c>
      <c r="AT26" s="16" t="s">
        <v>36400</v>
      </c>
      <c r="AU26" s="33">
        <f>IF(D6L1119C5=0,0,D6L1119C18/D6L1119C5)</f>
        <v>0.12621688132556785</v>
      </c>
      <c r="AV26" s="16" t="s">
        <v>36401</v>
      </c>
      <c r="AW26" s="33">
        <f>CHOOSE(MIN(D6L1119C9,RUN_YEARS),B7L811C1,B7L811C10,B7L811C19,B7L811C28,B7L811C37)</f>
        <v>5616.7828401621919</v>
      </c>
      <c r="AX26" s="16" t="s">
        <v>36402</v>
      </c>
      <c r="AY26" s="33">
        <f>IF(D6L1119C23=0,0,D6L1119C19/D6L1119C23)</f>
        <v>0.15928946460720617</v>
      </c>
      <c r="AZ26" s="16" t="s">
        <v>36403</v>
      </c>
      <c r="BA26" s="33">
        <f>IF(D6L1119C5=0,0,D6L1119C19/D6L1119C5)</f>
        <v>0.37378311867443215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2198.5720133395303</v>
      </c>
      <c r="J27" s="16" t="s">
        <v>36426</v>
      </c>
      <c r="K27" s="21">
        <f>IF(FLOW_THRU_100PCT="Y",1,INDEX(VariabilityMatrix,D6L1120C1,D6L1120C9))</f>
        <v>0.29420639647929608</v>
      </c>
      <c r="L27" s="16" t="s">
        <v>36406</v>
      </c>
      <c r="M27" s="15">
        <f>IF(D6L1120C2&lt;&gt;0,D6L1120C2*D6L1120C4,D6L1120C3*D6L1120C4)</f>
        <v>646.83394944485406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323.41697472242703</v>
      </c>
      <c r="R27" s="16" t="s">
        <v>36408</v>
      </c>
      <c r="S27" s="15">
        <f>D6L1120C5-D6L1120C7</f>
        <v>323.41697472242703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315.25716054776404</v>
      </c>
      <c r="X27" s="16" t="s">
        <v>36410</v>
      </c>
      <c r="Y27" s="33">
        <f>D6L1120C7-D6L1120C10</f>
        <v>8.1598141746629835</v>
      </c>
      <c r="Z27" s="16" t="s">
        <v>36411</v>
      </c>
      <c r="AA27" s="33">
        <f>CHOOSE(MIN(D6L1120C9,RUN_YEARS),B7L811C7,B7L811C16,B7L811C25,B7L811C34,B7L811C43)</f>
        <v>940752</v>
      </c>
      <c r="AB27" s="16" t="s">
        <v>36412</v>
      </c>
      <c r="AC27" s="33">
        <f>IF(D6L1120C12=0,0,D6L1120C10/D6L1120C12)</f>
        <v>3.3511186853470842E-4</v>
      </c>
      <c r="AD27" s="16" t="s">
        <v>36413</v>
      </c>
      <c r="AE27" s="33">
        <f>IF(D6L1120C5=0,0,D6L1120C10/D6L1120C5)</f>
        <v>0.4873849939668965</v>
      </c>
      <c r="AF27" s="16" t="s">
        <v>36414</v>
      </c>
      <c r="AG27" s="33">
        <f>CHOOSE(MIN(D6L1120C9,RUN_YEARS),B7L811C5,B7L811C14,B7L811C23,B7L811C32,B7L811C41)</f>
        <v>9365.2011816257254</v>
      </c>
      <c r="AH27" s="16" t="s">
        <v>36415</v>
      </c>
      <c r="AI27" s="33">
        <f>IF(D6L1120C15=0,0,D6L1120C11/D6L1120C15)</f>
        <v>8.7129085819024591E-4</v>
      </c>
      <c r="AJ27" s="16" t="s">
        <v>36416</v>
      </c>
      <c r="AK27" s="33">
        <f>IF(D6L1120C5=0,0,D6L1120C11/D6L1120C5)</f>
        <v>1.2615006033103478E-2</v>
      </c>
      <c r="AL27" s="16" t="s">
        <v>36417</v>
      </c>
      <c r="AM27" s="33">
        <f>D6L1120C8*CHOOSE(MIN(D6L1120C9,RUN_YEARS),B7L811C4,B7L811C13,B7L811C22,B7L811C31,B7L811C40)</f>
        <v>83.23069638967489</v>
      </c>
      <c r="AN27" s="16" t="s">
        <v>36418</v>
      </c>
      <c r="AO27" s="33">
        <f>D6L1120C8-D6L1120C18</f>
        <v>240.18627833275212</v>
      </c>
      <c r="AP27" s="16" t="s">
        <v>36419</v>
      </c>
      <c r="AQ27" s="33">
        <f>CHOOSE(MIN(D6L1120C9,RUN_YEARS),B7L811C2,B7L811C11,B7L811C20,B7L811C29,B7L811C38)</f>
        <v>1943.7104470900549</v>
      </c>
      <c r="AR27" s="16" t="s">
        <v>36420</v>
      </c>
      <c r="AS27" s="33">
        <f>IF(D6L1120C20=0,0,D6L1120C18/D6L1120C20)</f>
        <v>4.2820522220416248E-2</v>
      </c>
      <c r="AT27" s="16" t="s">
        <v>36421</v>
      </c>
      <c r="AU27" s="33">
        <f>IF(D6L1120C5=0,0,D6L1120C18/D6L1120C5)</f>
        <v>0.12867397646816114</v>
      </c>
      <c r="AV27" s="16" t="s">
        <v>36422</v>
      </c>
      <c r="AW27" s="33">
        <f>CHOOSE(MIN(D6L1120C9,RUN_YEARS),B7L811C1,B7L811C10,B7L811C19,B7L811C28,B7L811C37)</f>
        <v>5609.1394004119502</v>
      </c>
      <c r="AX27" s="16" t="s">
        <v>36423</v>
      </c>
      <c r="AY27" s="33">
        <f>IF(D6L1120C23=0,0,D6L1120C19/D6L1120C23)</f>
        <v>4.2820522220416241E-2</v>
      </c>
      <c r="AZ27" s="16" t="s">
        <v>36424</v>
      </c>
      <c r="BA27" s="33">
        <f>IF(D6L1120C5=0,0,D6L1120C19/D6L1120C5)</f>
        <v>0.37132602353183886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0.29420639647929608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940752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9365.2011816257254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1943.7104470900549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5609.1394004119502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0.29420639647929608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940752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9365.2011816257254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1943.7104470900549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5609.1394004119502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0.29420639647929608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940752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9365.2011816257254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1943.7104470900549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5609.1394004119502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0.29420639647929608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940752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9365.2011816257254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1943.7104470900549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5609.1394004119502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0.29420639647929608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940752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9365.2011816257254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1943.7104470900549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5609.1394004119502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103.58318359463041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89.081537891382155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44.540768945691077</v>
      </c>
      <c r="R33" s="16" t="s">
        <v>36534</v>
      </c>
      <c r="S33" s="15">
        <f>D6L1126C5-D6L1126C7</f>
        <v>44.540768945691077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43.417004807753159</v>
      </c>
      <c r="X33" s="16" t="s">
        <v>36536</v>
      </c>
      <c r="Y33" s="33">
        <f>D6L1126C7-D6L1126C10</f>
        <v>1.1237641379379184</v>
      </c>
      <c r="Z33" s="16" t="s">
        <v>36537</v>
      </c>
      <c r="AA33" s="33">
        <f>CHOOSE(MIN(D6L1126C9,RUN_YEARS),B7L811C7,B7L811C16,B7L811C25,B7L811C34,B7L811C43)</f>
        <v>940752</v>
      </c>
      <c r="AB33" s="16" t="s">
        <v>36538</v>
      </c>
      <c r="AC33" s="33">
        <f>IF(D6L1126C12=0,0,D6L1126C10/D6L1126C12)</f>
        <v>4.6151381881466274E-5</v>
      </c>
      <c r="AD33" s="16" t="s">
        <v>36539</v>
      </c>
      <c r="AE33" s="33">
        <f>IF(D6L1126C5=0,0,D6L1126C10/D6L1126C5)</f>
        <v>0.48738499396689655</v>
      </c>
      <c r="AF33" s="16" t="s">
        <v>36540</v>
      </c>
      <c r="AG33" s="33">
        <f>CHOOSE(MIN(D6L1126C9,RUN_YEARS),B7L811C5,B7L811C14,B7L811C23,B7L811C32,B7L811C41)</f>
        <v>9365.2011816257254</v>
      </c>
      <c r="AH33" s="16" t="s">
        <v>36541</v>
      </c>
      <c r="AI33" s="33">
        <f>IF(D6L1126C15=0,0,D6L1126C11/D6L1126C15)</f>
        <v>1.1999359289181247E-4</v>
      </c>
      <c r="AJ33" s="16" t="s">
        <v>36542</v>
      </c>
      <c r="AK33" s="33">
        <f>IF(D6L1126C5=0,0,D6L1126C11/D6L1126C5)</f>
        <v>1.2615006033103438E-2</v>
      </c>
      <c r="AL33" s="16" t="s">
        <v>36543</v>
      </c>
      <c r="AM33" s="33">
        <f>D6L1126C8*CHOOSE(MIN(D6L1126C9,RUN_YEARS),B7L811C4,B7L811C13,B7L811C22,B7L811C31,B7L811C40)</f>
        <v>11.462475710383313</v>
      </c>
      <c r="AN33" s="16" t="s">
        <v>36544</v>
      </c>
      <c r="AO33" s="33">
        <f>D6L1126C8-D6L1126C18</f>
        <v>33.078293235307768</v>
      </c>
      <c r="AP33" s="16" t="s">
        <v>36545</v>
      </c>
      <c r="AQ33" s="33">
        <f>CHOOSE(MIN(D6L1126C9,RUN_YEARS),B7L811C2,B7L811C11,B7L811C20,B7L811C29,B7L811C38)</f>
        <v>1943.7104470900549</v>
      </c>
      <c r="AR33" s="16" t="s">
        <v>36546</v>
      </c>
      <c r="AS33" s="33">
        <f>IF(D6L1126C20=0,0,D6L1126C18/D6L1126C20)</f>
        <v>5.8972136140667871E-3</v>
      </c>
      <c r="AT33" s="16" t="s">
        <v>36547</v>
      </c>
      <c r="AU33" s="33">
        <f>IF(D6L1126C5=0,0,D6L1126C18/D6L1126C5)</f>
        <v>0.12867397646816114</v>
      </c>
      <c r="AV33" s="16" t="s">
        <v>36548</v>
      </c>
      <c r="AW33" s="33">
        <f>CHOOSE(MIN(D6L1126C9,RUN_YEARS),B7L811C1,B7L811C10,B7L811C19,B7L811C28,B7L811C37)</f>
        <v>5609.1394004119502</v>
      </c>
      <c r="AX33" s="16" t="s">
        <v>36549</v>
      </c>
      <c r="AY33" s="33">
        <f>IF(D6L1126C23=0,0,D6L1126C19/D6L1126C23)</f>
        <v>5.8972136140667871E-3</v>
      </c>
      <c r="AZ33" s="16" t="s">
        <v>36550</v>
      </c>
      <c r="BA33" s="33">
        <f>IF(D6L1126C5=0,0,D6L1126C19/D6L1126C5)</f>
        <v>0.37132602353183891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-5.6249276707998081E-3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-4.8374377968878352E-3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-2.4187188984439176E-3</v>
      </c>
      <c r="R34" s="16" t="s">
        <v>36554</v>
      </c>
      <c r="S34" s="15">
        <f>D6L1127C5-D6L1127C7</f>
        <v>-2.4187188984439176E-3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-2.3596875796594121E-3</v>
      </c>
      <c r="X34" s="16" t="s">
        <v>36556</v>
      </c>
      <c r="Y34" s="33">
        <f>D6L1127C7-D6L1127C10</f>
        <v>-5.9031318784505491E-5</v>
      </c>
      <c r="Z34" s="16" t="s">
        <v>36557</v>
      </c>
      <c r="AA34" s="33">
        <f>CHOOSE(MIN(D6L1127C9,RUN_YEARS),B7L811C7,B7L811C16,B7L811C25,B7L811C34,B7L811C43)</f>
        <v>978417.33333333337</v>
      </c>
      <c r="AB34" s="16" t="s">
        <v>36558</v>
      </c>
      <c r="AC34" s="33">
        <f>IF(D6L1127C12=0,0,D6L1127C10/D6L1127C12)</f>
        <v>-2.4117393460521399E-9</v>
      </c>
      <c r="AD34" s="16" t="s">
        <v>36559</v>
      </c>
      <c r="AE34" s="33">
        <f>IF(D6L1127C5=0,0,D6L1127C10/D6L1127C5)</f>
        <v>0.48779698649097186</v>
      </c>
      <c r="AF34" s="16" t="s">
        <v>36560</v>
      </c>
      <c r="AG34" s="33">
        <f>CHOOSE(MIN(D6L1127C9,RUN_YEARS),B7L811C5,B7L811C14,B7L811C23,B7L811C32,B7L811C41)</f>
        <v>9414.0991711320567</v>
      </c>
      <c r="AH34" s="16" t="s">
        <v>36561</v>
      </c>
      <c r="AI34" s="33">
        <f>IF(D6L1127C15=0,0,D6L1127C11/D6L1127C15)</f>
        <v>-6.2705222997355473E-9</v>
      </c>
      <c r="AJ34" s="16" t="s">
        <v>36562</v>
      </c>
      <c r="AK34" s="33">
        <f>IF(D6L1127C5=0,0,D6L1127C11/D6L1127C5)</f>
        <v>1.2203013509028122E-2</v>
      </c>
      <c r="AL34" s="16" t="s">
        <v>36563</v>
      </c>
      <c r="AM34" s="33">
        <f>D6L1127C8*CHOOSE(MIN(D6L1127C9,RUN_YEARS),B7L811C4,B7L811C13,B7L811C22,B7L811C31,B7L811C40)</f>
        <v>-6.1056631232960835E-4</v>
      </c>
      <c r="AN34" s="16" t="s">
        <v>36564</v>
      </c>
      <c r="AO34" s="33">
        <f>D6L1127C8-D6L1127C18</f>
        <v>-1.8081525861143094E-3</v>
      </c>
      <c r="AP34" s="16" t="s">
        <v>36565</v>
      </c>
      <c r="AQ34" s="33">
        <f>CHOOSE(MIN(D6L1127C9,RUN_YEARS),B7L811C2,B7L811C11,B7L811C20,B7L811C29,B7L811C38)</f>
        <v>1896.6421375110922</v>
      </c>
      <c r="AR34" s="16" t="s">
        <v>36566</v>
      </c>
      <c r="AS34" s="33">
        <f>IF(D6L1127C20=0,0,D6L1127C18/D6L1127C20)</f>
        <v>-3.2191961796801403E-7</v>
      </c>
      <c r="AT34" s="16" t="s">
        <v>36567</v>
      </c>
      <c r="AU34" s="33">
        <f>IF(D6L1127C5=0,0,D6L1127C18/D6L1127C5)</f>
        <v>0.12621688132556785</v>
      </c>
      <c r="AV34" s="16" t="s">
        <v>36568</v>
      </c>
      <c r="AW34" s="33">
        <f>CHOOSE(MIN(D6L1127C9,RUN_YEARS),B7L811C1,B7L811C10,B7L811C19,B7L811C28,B7L811C37)</f>
        <v>5616.7828401621919</v>
      </c>
      <c r="AX34" s="16" t="s">
        <v>36569</v>
      </c>
      <c r="AY34" s="33">
        <f>IF(D6L1127C23=0,0,D6L1127C19/D6L1127C23)</f>
        <v>-3.2191961796801398E-7</v>
      </c>
      <c r="AZ34" s="16" t="s">
        <v>36570</v>
      </c>
      <c r="BA34" s="33">
        <f>IF(D6L1127C5=0,0,D6L1127C19/D6L1127C5)</f>
        <v>0.37378311867443215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43855.973908775195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29124.577863763199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14562.2889318816</v>
      </c>
      <c r="R35" s="16" t="s">
        <v>36574</v>
      </c>
      <c r="S35" s="15">
        <f>SUM(D6L1101C8:D6L1127C8)-2*SUM(D6L1109C8,D6L1111C8,D6L1122C8,D6L1124C8,D6L1127C8)</f>
        <v>14562.2889318816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14206.392449292245</v>
      </c>
      <c r="X35" s="16" t="s">
        <v>36576</v>
      </c>
      <c r="Y35" s="33">
        <f>SUM(D6L1101C11:D6L1127C11)-2*SUM(D6L1109C11,D6L1111C11,D6L1122C11,D6L1124C11,D6L1127C11)</f>
        <v>355.89648258935324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1.4539850980227201E-2</v>
      </c>
      <c r="AD35" s="16" t="s">
        <v>36578</v>
      </c>
      <c r="AE35" s="33">
        <f>IF(D6L1128C5=0,0,D6L1128C10/D6L1128C5)</f>
        <v>0.48778020116706444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3.780361254859068E-2</v>
      </c>
      <c r="AJ35" s="16" t="s">
        <v>36580</v>
      </c>
      <c r="AK35" s="33">
        <f>IF(D6L1128C5=0,0,D6L1128C11/D6L1128C5)</f>
        <v>1.2219798832935521E-2</v>
      </c>
      <c r="AL35" s="16" t="s">
        <v>36581</v>
      </c>
      <c r="AM35" s="33">
        <f>SUM(D6L1101C18:D6L1127C18)-2*SUM(D6L1109C18,D6L1111C18,D6L1122C18,D6L1124C18,D6L1127C18)</f>
        <v>3678.375440851542</v>
      </c>
      <c r="AN35" s="16" t="s">
        <v>36582</v>
      </c>
      <c r="AO35" s="33">
        <f>SUM(D6L1101C19:D6L1127C19)-2*SUM(D6L1109C19,D6L1111C19,D6L1122C19,D6L1124C19,D6L1127C19)</f>
        <v>10883.913491030055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1.9373604155191393</v>
      </c>
      <c r="AT35" s="16" t="s">
        <v>36584</v>
      </c>
      <c r="AU35" s="33">
        <f>IF(D6L1128C5=0,0,D6L1128C18/D6L1128C5)</f>
        <v>0.12629798303199363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1.9373604155191388</v>
      </c>
      <c r="AZ35" s="16" t="s">
        <v>36586</v>
      </c>
      <c r="BA35" s="33">
        <f>IF(D6L1128C5=0,0,D6L1128C19/D6L1128C5)</f>
        <v>0.37370201696800626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360.25293058783194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180.12646529391597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90.063232646957985</v>
      </c>
      <c r="R36" s="16" t="s">
        <v>36591</v>
      </c>
      <c r="S36" s="15">
        <f>D6L1129C5-D6L1129C7</f>
        <v>90.063232646957985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87.790936200553631</v>
      </c>
      <c r="X36" s="16" t="s">
        <v>36593</v>
      </c>
      <c r="Y36" s="33">
        <f>D6L1129C7-D6L1129C10</f>
        <v>2.2722964464043542</v>
      </c>
      <c r="Z36" s="16" t="s">
        <v>36594</v>
      </c>
      <c r="AA36" s="33">
        <f>CHOOSE(MIN(D6L1129C9,RUN_YEARS),B7L811C7,B7L811C16,B7L811C25,B7L811C34,B7L811C43)</f>
        <v>940752</v>
      </c>
      <c r="AB36" s="16" t="s">
        <v>36595</v>
      </c>
      <c r="AC36" s="33">
        <f>IF(D6L1129C12=0,0,D6L1129C10/D6L1129C12)</f>
        <v>9.3319957013701419E-5</v>
      </c>
      <c r="AD36" s="16" t="s">
        <v>36596</v>
      </c>
      <c r="AE36" s="33">
        <f>IF(D6L1129C5=0,0,D6L1129C10/D6L1129C5)</f>
        <v>0.4873849939668965</v>
      </c>
      <c r="AF36" s="16" t="s">
        <v>36597</v>
      </c>
      <c r="AG36" s="33">
        <f>CHOOSE(MIN(D6L1129C9,RUN_YEARS),B7L811C5,B7L811C14,B7L811C23,B7L811C32,B7L811C41)</f>
        <v>9365.2011816257254</v>
      </c>
      <c r="AH36" s="16" t="s">
        <v>36598</v>
      </c>
      <c r="AI36" s="33">
        <f>IF(D6L1129C15=0,0,D6L1129C11/D6L1129C15)</f>
        <v>2.426318882356248E-4</v>
      </c>
      <c r="AJ36" s="16" t="s">
        <v>36599</v>
      </c>
      <c r="AK36" s="33">
        <f>IF(D6L1129C5=0,0,D6L1129C11/D6L1129C5)</f>
        <v>1.2615006033103478E-2</v>
      </c>
      <c r="AL36" s="16" t="s">
        <v>36600</v>
      </c>
      <c r="AM36" s="33">
        <f>D6L1129C8*CHOOSE(MIN(D6L1129C9,RUN_YEARS),B7L811C4,B7L811C13,B7L811C22,B7L811C31,B7L811C40)</f>
        <v>23.177588556522387</v>
      </c>
      <c r="AN36" s="16" t="s">
        <v>36601</v>
      </c>
      <c r="AO36" s="33">
        <f>D6L1129C8-D6L1129C18</f>
        <v>66.885644090435591</v>
      </c>
      <c r="AP36" s="16" t="s">
        <v>36602</v>
      </c>
      <c r="AQ36" s="33">
        <f>CHOOSE(MIN(D6L1129C9,RUN_YEARS),B7L811C2,B7L811C11,B7L811C20,B7L811C29,B7L811C38)</f>
        <v>1943.7104470900549</v>
      </c>
      <c r="AR36" s="16" t="s">
        <v>36603</v>
      </c>
      <c r="AS36" s="33">
        <f>IF(D6L1129C20=0,0,D6L1129C18/D6L1129C20)</f>
        <v>1.1924403962134251E-2</v>
      </c>
      <c r="AT36" s="16" t="s">
        <v>36604</v>
      </c>
      <c r="AU36" s="33">
        <f>IF(D6L1129C5=0,0,D6L1129C18/D6L1129C5)</f>
        <v>0.12867397646816114</v>
      </c>
      <c r="AV36" s="16" t="s">
        <v>36605</v>
      </c>
      <c r="AW36" s="33">
        <f>CHOOSE(MIN(D6L1129C9,RUN_YEARS),B7L811C1,B7L811C10,B7L811C19,B7L811C28,B7L811C37)</f>
        <v>5609.1394004119502</v>
      </c>
      <c r="AX36" s="16" t="s">
        <v>36606</v>
      </c>
      <c r="AY36" s="33">
        <f>IF(D6L1129C23=0,0,D6L1129C19/D6L1129C23)</f>
        <v>1.1924403962134251E-2</v>
      </c>
      <c r="AZ36" s="16" t="s">
        <v>36607</v>
      </c>
      <c r="BA36" s="33">
        <f>IF(D6L1129C5=0,0,D6L1129C19/D6L1129C5)</f>
        <v>0.3713260235318388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0.15182928272588009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0.15182928272588009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7.5914641362940044E-2</v>
      </c>
      <c r="R37" s="16" t="s">
        <v>36611</v>
      </c>
      <c r="S37" s="15">
        <f>D6L1130C5-D6L1130C7</f>
        <v>7.5914641362940044E-2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7.3999314045351303E-2</v>
      </c>
      <c r="X37" s="16" t="s">
        <v>36613</v>
      </c>
      <c r="Y37" s="33">
        <f>D6L1130C7-D6L1130C10</f>
        <v>1.9153273175887414E-3</v>
      </c>
      <c r="Z37" s="16" t="s">
        <v>36614</v>
      </c>
      <c r="AA37" s="33">
        <f>CHOOSE(MIN(D6L1130C9,RUN_YEARS),B7L811C7,B7L811C16,B7L811C25,B7L811C34,B7L811C43)</f>
        <v>940752</v>
      </c>
      <c r="AB37" s="16" t="s">
        <v>36615</v>
      </c>
      <c r="AC37" s="33">
        <f>IF(D6L1130C12=0,0,D6L1130C10/D6L1130C12)</f>
        <v>7.8659746718956003E-8</v>
      </c>
      <c r="AD37" s="16" t="s">
        <v>36616</v>
      </c>
      <c r="AE37" s="33">
        <f>IF(D6L1130C5=0,0,D6L1130C10/D6L1130C5)</f>
        <v>0.48738499396689661</v>
      </c>
      <c r="AF37" s="16" t="s">
        <v>36617</v>
      </c>
      <c r="AG37" s="33">
        <f>CHOOSE(MIN(D6L1130C9,RUN_YEARS),B7L811C5,B7L811C14,B7L811C23,B7L811C32,B7L811C41)</f>
        <v>9365.2011816257254</v>
      </c>
      <c r="AH37" s="16" t="s">
        <v>36618</v>
      </c>
      <c r="AI37" s="33">
        <f>IF(D6L1130C15=0,0,D6L1130C11/D6L1130C15)</f>
        <v>2.0451534146928552E-7</v>
      </c>
      <c r="AJ37" s="16" t="s">
        <v>36619</v>
      </c>
      <c r="AK37" s="33">
        <f>IF(D6L1130C5=0,0,D6L1130C11/D6L1130C5)</f>
        <v>1.2615006033103416E-2</v>
      </c>
      <c r="AL37" s="16" t="s">
        <v>36620</v>
      </c>
      <c r="AM37" s="33">
        <f>D6L1130C8*CHOOSE(MIN(D6L1130C9,RUN_YEARS),B7L811C4,B7L811C13,B7L811C22,B7L811C31,B7L811C40)</f>
        <v>1.9536477552647681E-2</v>
      </c>
      <c r="AN37" s="16" t="s">
        <v>36621</v>
      </c>
      <c r="AO37" s="33">
        <f>D6L1130C8-D6L1130C18</f>
        <v>5.6378163810292363E-2</v>
      </c>
      <c r="AP37" s="16" t="s">
        <v>36622</v>
      </c>
      <c r="AQ37" s="33">
        <f>CHOOSE(MIN(D6L1130C9,RUN_YEARS),B7L811C2,B7L811C11,B7L811C20,B7L811C29,B7L811C38)</f>
        <v>1943.7104470900549</v>
      </c>
      <c r="AR37" s="16" t="s">
        <v>36623</v>
      </c>
      <c r="AS37" s="33">
        <f>IF(D6L1130C20=0,0,D6L1130C18/D6L1130C20)</f>
        <v>1.0051125455386581E-5</v>
      </c>
      <c r="AT37" s="16" t="s">
        <v>36624</v>
      </c>
      <c r="AU37" s="33">
        <f>IF(D6L1130C5=0,0,D6L1130C18/D6L1130C5)</f>
        <v>0.12867397646816114</v>
      </c>
      <c r="AV37" s="16" t="s">
        <v>36625</v>
      </c>
      <c r="AW37" s="33">
        <f>CHOOSE(MIN(D6L1130C9,RUN_YEARS),B7L811C1,B7L811C10,B7L811C19,B7L811C28,B7L811C37)</f>
        <v>5609.1394004119502</v>
      </c>
      <c r="AX37" s="16" t="s">
        <v>36626</v>
      </c>
      <c r="AY37" s="33">
        <f>IF(D6L1130C23=0,0,D6L1130C19/D6L1130C23)</f>
        <v>1.0051125455386579E-5</v>
      </c>
      <c r="AZ37" s="16" t="s">
        <v>36627</v>
      </c>
      <c r="BA37" s="33">
        <f>IF(D6L1130C5=0,0,D6L1130C19/D6L1130C5)</f>
        <v>0.37132602353183886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325.01507462963997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162.50753731481998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81.253768657409992</v>
      </c>
      <c r="R38" s="16" t="s">
        <v>36631</v>
      </c>
      <c r="S38" s="15">
        <f>D6L1131C5-D6L1131C7</f>
        <v>81.253768657409992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79.203735093758752</v>
      </c>
      <c r="X38" s="16" t="s">
        <v>36633</v>
      </c>
      <c r="Y38" s="33">
        <f>D6L1131C7-D6L1131C10</f>
        <v>2.0500335636512403</v>
      </c>
      <c r="Z38" s="16" t="s">
        <v>36634</v>
      </c>
      <c r="AA38" s="33">
        <f>CHOOSE(MIN(D6L1131C9,RUN_YEARS),B7L811C7,B7L811C16,B7L811C25,B7L811C34,B7L811C43)</f>
        <v>940752</v>
      </c>
      <c r="AB38" s="16" t="s">
        <v>36635</v>
      </c>
      <c r="AC38" s="33">
        <f>IF(D6L1131C12=0,0,D6L1131C10/D6L1131C12)</f>
        <v>8.4191939101653518E-5</v>
      </c>
      <c r="AD38" s="16" t="s">
        <v>36636</v>
      </c>
      <c r="AE38" s="33">
        <f>IF(D6L1131C5=0,0,D6L1131C10/D6L1131C5)</f>
        <v>0.48738499396689655</v>
      </c>
      <c r="AF38" s="16" t="s">
        <v>36637</v>
      </c>
      <c r="AG38" s="33">
        <f>CHOOSE(MIN(D6L1131C9,RUN_YEARS),B7L811C5,B7L811C14,B7L811C23,B7L811C32,B7L811C41)</f>
        <v>9365.2011816257254</v>
      </c>
      <c r="AH38" s="16" t="s">
        <v>36638</v>
      </c>
      <c r="AI38" s="33">
        <f>IF(D6L1131C15=0,0,D6L1131C11/D6L1131C15)</f>
        <v>2.1889904166429991E-4</v>
      </c>
      <c r="AJ38" s="16" t="s">
        <v>36639</v>
      </c>
      <c r="AK38" s="33">
        <f>IF(D6L1131C5=0,0,D6L1131C11/D6L1131C5)</f>
        <v>1.2615006033103464E-2</v>
      </c>
      <c r="AL38" s="16" t="s">
        <v>36640</v>
      </c>
      <c r="AM38" s="33">
        <f>D6L1131C8*CHOOSE(MIN(D6L1131C9,RUN_YEARS),B7L811C4,B7L811C13,B7L811C22,B7L811C31,B7L811C40)</f>
        <v>20.910491032345966</v>
      </c>
      <c r="AN38" s="16" t="s">
        <v>36641</v>
      </c>
      <c r="AO38" s="33">
        <f>D6L1131C8-D6L1131C18</f>
        <v>60.343277625064026</v>
      </c>
      <c r="AP38" s="16" t="s">
        <v>36642</v>
      </c>
      <c r="AQ38" s="33">
        <f>CHOOSE(MIN(D6L1131C9,RUN_YEARS),B7L811C2,B7L811C11,B7L811C20,B7L811C29,B7L811C38)</f>
        <v>1943.7104470900549</v>
      </c>
      <c r="AR38" s="16" t="s">
        <v>36643</v>
      </c>
      <c r="AS38" s="33">
        <f>IF(D6L1131C20=0,0,D6L1131C18/D6L1131C20)</f>
        <v>1.0758027803807526E-2</v>
      </c>
      <c r="AT38" s="16" t="s">
        <v>36644</v>
      </c>
      <c r="AU38" s="33">
        <f>IF(D6L1131C5=0,0,D6L1131C18/D6L1131C5)</f>
        <v>0.12867397646816114</v>
      </c>
      <c r="AV38" s="16" t="s">
        <v>36645</v>
      </c>
      <c r="AW38" s="33">
        <f>CHOOSE(MIN(D6L1131C9,RUN_YEARS),B7L811C1,B7L811C10,B7L811C19,B7L811C28,B7L811C37)</f>
        <v>5609.1394004119502</v>
      </c>
      <c r="AX38" s="16" t="s">
        <v>36646</v>
      </c>
      <c r="AY38" s="33">
        <f>IF(D6L1131C23=0,0,D6L1131C19/D6L1131C23)</f>
        <v>1.0758027803807524E-2</v>
      </c>
      <c r="AZ38" s="16" t="s">
        <v>36647</v>
      </c>
      <c r="BA38" s="33">
        <f>IF(D6L1131C5=0,0,D6L1131C19/D6L1131C5)</f>
        <v>0.37132602353183886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940752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9365.2011816257254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1943.7104470900549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5609.1394004119502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9986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9986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3994.4</v>
      </c>
      <c r="R40" s="16" t="s">
        <v>36672</v>
      </c>
      <c r="S40" s="15">
        <f>D6L1133C5-D6L1133C7</f>
        <v>5991.6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3893.6212398027433</v>
      </c>
      <c r="X40" s="16" t="s">
        <v>36674</v>
      </c>
      <c r="Y40" s="33">
        <f>D6L1133C7-D6L1133C10</f>
        <v>100.77876019725682</v>
      </c>
      <c r="Z40" s="16" t="s">
        <v>36675</v>
      </c>
      <c r="AA40" s="33">
        <f>CHOOSE(MIN(D6L1133C9,RUN_YEARS),B7L811C7,B7L811C16,B7L811C25,B7L811C34,B7L811C43)</f>
        <v>940752</v>
      </c>
      <c r="AB40" s="16" t="s">
        <v>36676</v>
      </c>
      <c r="AC40" s="33">
        <f>IF(D6L1133C12=0,0,D6L1133C10/D6L1133C12)</f>
        <v>4.1388391837622919E-3</v>
      </c>
      <c r="AD40" s="16" t="s">
        <v>36677</v>
      </c>
      <c r="AE40" s="33">
        <f>IF(D6L1133C5=0,0,D6L1133C10/D6L1133C5)</f>
        <v>0.38990799517351726</v>
      </c>
      <c r="AF40" s="16" t="s">
        <v>36678</v>
      </c>
      <c r="AG40" s="33">
        <f>CHOOSE(MIN(D6L1133C9,RUN_YEARS),B7L811C5,B7L811C14,B7L811C23,B7L811C32,B7L811C41)</f>
        <v>9365.2011816257254</v>
      </c>
      <c r="AH40" s="16" t="s">
        <v>36679</v>
      </c>
      <c r="AI40" s="33">
        <f>IF(D6L1133C15=0,0,D6L1133C11/D6L1133C15)</f>
        <v>1.076098187778198E-2</v>
      </c>
      <c r="AJ40" s="16" t="s">
        <v>36680</v>
      </c>
      <c r="AK40" s="33">
        <f>IF(D6L1133C5=0,0,D6L1133C11/D6L1133C5)</f>
        <v>1.0092004826482757E-2</v>
      </c>
      <c r="AL40" s="16" t="s">
        <v>36681</v>
      </c>
      <c r="AM40" s="33">
        <f>D6L1133C8*CHOOSE(MIN(D6L1133C9,RUN_YEARS),B7L811C4,B7L811C13,B7L811C22,B7L811C31,B7L811C40)</f>
        <v>1541.9259948132687</v>
      </c>
      <c r="AN40" s="16" t="s">
        <v>36682</v>
      </c>
      <c r="AO40" s="33">
        <f>D6L1133C8-D6L1133C18</f>
        <v>4449.6740051867318</v>
      </c>
      <c r="AP40" s="16" t="s">
        <v>36683</v>
      </c>
      <c r="AQ40" s="33">
        <f>CHOOSE(MIN(D6L1133C9,RUN_YEARS),B7L811C2,B7L811C11,B7L811C20,B7L811C29,B7L811C38)</f>
        <v>1943.7104470900549</v>
      </c>
      <c r="AR40" s="16" t="s">
        <v>36684</v>
      </c>
      <c r="AS40" s="33">
        <f>IF(D6L1133C20=0,0,D6L1133C18/D6L1133C20)</f>
        <v>0.79328996616841718</v>
      </c>
      <c r="AT40" s="16" t="s">
        <v>36685</v>
      </c>
      <c r="AU40" s="33">
        <f>IF(D6L1133C5=0,0,D6L1133C18/D6L1133C5)</f>
        <v>0.15440877176179338</v>
      </c>
      <c r="AV40" s="16" t="s">
        <v>36686</v>
      </c>
      <c r="AW40" s="33">
        <f>CHOOSE(MIN(D6L1133C9,RUN_YEARS),B7L811C1,B7L811C10,B7L811C19,B7L811C28,B7L811C37)</f>
        <v>5609.1394004119502</v>
      </c>
      <c r="AX40" s="16" t="s">
        <v>36687</v>
      </c>
      <c r="AY40" s="33">
        <f>IF(D6L1133C23=0,0,D6L1133C19/D6L1133C23)</f>
        <v>0.79328996616841718</v>
      </c>
      <c r="AZ40" s="16" t="s">
        <v>36688</v>
      </c>
      <c r="BA40" s="33">
        <f>IF(D6L1133C5=0,0,D6L1133C19/D6L1133C5)</f>
        <v>0.44559122823820668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72918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72918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72918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940752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9365.2011816257254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18765.298032210747</v>
      </c>
      <c r="AN41" s="16" t="s">
        <v>36701</v>
      </c>
      <c r="AO41" s="33">
        <f>D6L1134C8-D6L1134C18</f>
        <v>54152.701967789253</v>
      </c>
      <c r="AP41" s="16" t="s">
        <v>36702</v>
      </c>
      <c r="AQ41" s="33">
        <f>CHOOSE(MIN(D6L1134C9,RUN_YEARS),B7L811C2,B7L811C11,B7L811C20,B7L811C29,B7L811C38)</f>
        <v>1943.7104470900549</v>
      </c>
      <c r="AR41" s="16" t="s">
        <v>36703</v>
      </c>
      <c r="AS41" s="33">
        <f>IF(D6L1134C20=0,0,D6L1134C18/D6L1134C20)</f>
        <v>9.6543690755505427</v>
      </c>
      <c r="AT41" s="16" t="s">
        <v>36704</v>
      </c>
      <c r="AU41" s="33">
        <f>IF(D6L1134C5=0,0,D6L1134C18/D6L1134C5)</f>
        <v>0.25734795293632229</v>
      </c>
      <c r="AV41" s="16" t="s">
        <v>36705</v>
      </c>
      <c r="AW41" s="33">
        <f>CHOOSE(MIN(D6L1134C9,RUN_YEARS),B7L811C1,B7L811C10,B7L811C19,B7L811C28,B7L811C37)</f>
        <v>5609.1394004119502</v>
      </c>
      <c r="AX41" s="16" t="s">
        <v>36706</v>
      </c>
      <c r="AY41" s="33">
        <f>IF(D6L1134C23=0,0,D6L1134C19/D6L1134C23)</f>
        <v>9.6543690755505445</v>
      </c>
      <c r="AZ41" s="16" t="s">
        <v>36707</v>
      </c>
      <c r="BA41" s="33">
        <f>IF(D6L1134C5=0,0,D6L1134C19/D6L1134C5)</f>
        <v>0.74265204706367771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3405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3405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3405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3319.0918089145657</v>
      </c>
      <c r="X42" s="16" t="s">
        <v>36714</v>
      </c>
      <c r="Y42" s="33">
        <f>D6L1135C7-D6L1135C10</f>
        <v>85.908191085434282</v>
      </c>
      <c r="Z42" s="16" t="s">
        <v>36715</v>
      </c>
      <c r="AA42" s="33">
        <f>CHOOSE(MIN(D6L1135C9,RUN_YEARS),B7L811C7,B7L811C16,B7L811C25,B7L811C34,B7L811C43)</f>
        <v>940752</v>
      </c>
      <c r="AB42" s="16" t="s">
        <v>36716</v>
      </c>
      <c r="AC42" s="33">
        <f>IF(D6L1135C12=0,0,D6L1135C10/D6L1135C12)</f>
        <v>3.5281262319023141E-3</v>
      </c>
      <c r="AD42" s="16" t="s">
        <v>36717</v>
      </c>
      <c r="AE42" s="33">
        <f>IF(D6L1135C5=0,0,D6L1135C10/D6L1135C5)</f>
        <v>0.97476998793379321</v>
      </c>
      <c r="AF42" s="16" t="s">
        <v>36718</v>
      </c>
      <c r="AG42" s="33">
        <f>CHOOSE(MIN(D6L1135C9,RUN_YEARS),B7L811C5,B7L811C14,B7L811C23,B7L811C32,B7L811C41)</f>
        <v>9365.2011816257254</v>
      </c>
      <c r="AH42" s="16" t="s">
        <v>36719</v>
      </c>
      <c r="AI42" s="33">
        <f>IF(D6L1135C15=0,0,D6L1135C11/D6L1135C15)</f>
        <v>9.173128202946015E-3</v>
      </c>
      <c r="AJ42" s="16" t="s">
        <v>36720</v>
      </c>
      <c r="AK42" s="33">
        <f>IF(D6L1135C5=0,0,D6L1135C11/D6L1135C5)</f>
        <v>2.5230012066206838E-2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1943.7104470900549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5609.1394004119502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-11879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-11879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-11879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940752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9365.2011816257254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-3057.0363329305724</v>
      </c>
      <c r="AN43" s="16" t="s">
        <v>36742</v>
      </c>
      <c r="AO43" s="33">
        <f>D6L1136C8-D6L1136C18</f>
        <v>-8821.9636670694272</v>
      </c>
      <c r="AP43" s="16" t="s">
        <v>36743</v>
      </c>
      <c r="AQ43" s="33">
        <f>CHOOSE(MIN(D6L1136C9,RUN_YEARS),B7L811C2,B7L811C11,B7L811C20,B7L811C29,B7L811C38)</f>
        <v>1943.7104470900549</v>
      </c>
      <c r="AR43" s="16" t="s">
        <v>36744</v>
      </c>
      <c r="AS43" s="33">
        <f>IF(D6L1136C20=0,0,D6L1136C18/D6L1136C20)</f>
        <v>-1.5727838153606093</v>
      </c>
      <c r="AT43" s="16" t="s">
        <v>36745</v>
      </c>
      <c r="AU43" s="33">
        <f>IF(D6L1136C5=0,0,D6L1136C18/D6L1136C5)</f>
        <v>0.25734795293632229</v>
      </c>
      <c r="AV43" s="16" t="s">
        <v>36746</v>
      </c>
      <c r="AW43" s="33">
        <f>CHOOSE(MIN(D6L1136C9,RUN_YEARS),B7L811C1,B7L811C10,B7L811C19,B7L811C28,B7L811C37)</f>
        <v>5609.1394004119502</v>
      </c>
      <c r="AX43" s="16" t="s">
        <v>36747</v>
      </c>
      <c r="AY43" s="33">
        <f>IF(D6L1136C23=0,0,D6L1136C19/D6L1136C23)</f>
        <v>-1.5727838153606093</v>
      </c>
      <c r="AZ43" s="16" t="s">
        <v>36748</v>
      </c>
      <c r="BA43" s="33">
        <f>IF(D6L1136C5=0,0,D6L1136C19/D6L1136C5)</f>
        <v>0.74265204706367771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75115.419834500193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74772.785831891466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7570.7929159457308</v>
      </c>
      <c r="R44" s="16" t="s">
        <v>36752</v>
      </c>
      <c r="S44" s="15">
        <f>SUM(D6L1129C8:D6L1136C8)</f>
        <v>67201.992915945739</v>
      </c>
      <c r="U44" s="21" t="str">
        <f>NULL_VALUE</f>
        <v>n/a</v>
      </c>
      <c r="V44" s="16" t="s">
        <v>36753</v>
      </c>
      <c r="W44" s="33">
        <f>SUM(D6L1129C10:D6L1136C10)</f>
        <v>7379.7817193256669</v>
      </c>
      <c r="X44" s="16" t="s">
        <v>36754</v>
      </c>
      <c r="Y44" s="33">
        <f>SUM(D6L1129C11:D6L1136C11)</f>
        <v>191.01119662006428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7.8445559715266799E-3</v>
      </c>
      <c r="AD44" s="16" t="s">
        <v>36756</v>
      </c>
      <c r="AE44" s="33">
        <f>IF(D6L1137C5=0,0,D6L1137C10/D6L1137C5)</f>
        <v>9.8696091595641786E-2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2.0395845525969389E-2</v>
      </c>
      <c r="AJ44" s="16" t="s">
        <v>36758</v>
      </c>
      <c r="AK44" s="33">
        <f>IF(D6L1137C5=0,0,D6L1137C11/D6L1137C5)</f>
        <v>2.5545550362334603E-3</v>
      </c>
      <c r="AL44" s="16" t="s">
        <v>36759</v>
      </c>
      <c r="AM44" s="33">
        <f>SUM(D6L1129C18:D6L1136C18)</f>
        <v>17294.295310159865</v>
      </c>
      <c r="AN44" s="16" t="s">
        <v>36760</v>
      </c>
      <c r="AO44" s="33">
        <f>SUM(D6L1129C19:D6L1136C19)</f>
        <v>49907.69760578587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8.8975677092497492</v>
      </c>
      <c r="AT44" s="16" t="s">
        <v>36762</v>
      </c>
      <c r="AU44" s="33">
        <f>IF(D6L1137C5=0,0,D6L1137C18/D6L1137C5)</f>
        <v>0.23129130629213024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8.8975677092497509</v>
      </c>
      <c r="AZ44" s="16" t="s">
        <v>36764</v>
      </c>
      <c r="BA44" s="33">
        <f>IF(D6L1137C5=0,0,D6L1137C19/D6L1137C5)</f>
        <v>0.66745804707599454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2173.4587586408625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1086.7293793204312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543.36468966021562</v>
      </c>
      <c r="R45" s="16" t="s">
        <v>36769</v>
      </c>
      <c r="S45" s="15">
        <f>D6L1138C5-D6L1138C7</f>
        <v>543.36468966021562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529.65559198373762</v>
      </c>
      <c r="X45" s="16" t="s">
        <v>36771</v>
      </c>
      <c r="Y45" s="33">
        <f>D6L1138C7-D6L1138C10</f>
        <v>13.709097676477995</v>
      </c>
      <c r="Z45" s="16" t="s">
        <v>36772</v>
      </c>
      <c r="AA45" s="33">
        <f>CHOOSE(MIN(D6L1138C9,RUN_YEARS),B7L811C7,B7L811C16,B7L811C25,B7L811C34,B7L811C43)</f>
        <v>940752</v>
      </c>
      <c r="AB45" s="16" t="s">
        <v>36773</v>
      </c>
      <c r="AC45" s="33">
        <f>IF(D6L1138C12=0,0,D6L1138C10/D6L1138C12)</f>
        <v>5.6301298533910913E-4</v>
      </c>
      <c r="AD45" s="16" t="s">
        <v>36774</v>
      </c>
      <c r="AE45" s="33">
        <f>IF(D6L1138C5=0,0,D6L1138C10/D6L1138C5)</f>
        <v>0.48738499396689655</v>
      </c>
      <c r="AF45" s="16" t="s">
        <v>36775</v>
      </c>
      <c r="AG45" s="33">
        <f>CHOOSE(MIN(D6L1138C9,RUN_YEARS),B7L811C5,B7L811C14,B7L811C23,B7L811C32,B7L811C41)</f>
        <v>9365.2011816257254</v>
      </c>
      <c r="AH45" s="16" t="s">
        <v>36776</v>
      </c>
      <c r="AI45" s="33">
        <f>IF(D6L1138C15=0,0,D6L1138C11/D6L1138C15)</f>
        <v>1.4638337618816859E-3</v>
      </c>
      <c r="AJ45" s="16" t="s">
        <v>36777</v>
      </c>
      <c r="AK45" s="33">
        <f>IF(D6L1138C5=0,0,D6L1138C11/D6L1138C5)</f>
        <v>1.2615006033103438E-2</v>
      </c>
      <c r="AL45" s="16" t="s">
        <v>36778</v>
      </c>
      <c r="AM45" s="33">
        <f>D6L1138C8*CHOOSE(MIN(D6L1138C9,RUN_YEARS),B7L811C4,B7L811C13,B7L811C22,B7L811C31,B7L811C40)</f>
        <v>139.83379058193654</v>
      </c>
      <c r="AN45" s="16" t="s">
        <v>36779</v>
      </c>
      <c r="AO45" s="33">
        <f>D6L1138C8-D6L1138C18</f>
        <v>403.53089907827905</v>
      </c>
      <c r="AP45" s="16" t="s">
        <v>36780</v>
      </c>
      <c r="AQ45" s="33">
        <f>CHOOSE(MIN(D6L1138C9,RUN_YEARS),B7L811C2,B7L811C11,B7L811C20,B7L811C29,B7L811C38)</f>
        <v>1943.7104470900549</v>
      </c>
      <c r="AR45" s="16" t="s">
        <v>36781</v>
      </c>
      <c r="AS45" s="33">
        <f>IF(D6L1138C20=0,0,D6L1138C18/D6L1138C20)</f>
        <v>7.1941677728430631E-2</v>
      </c>
      <c r="AT45" s="16" t="s">
        <v>36782</v>
      </c>
      <c r="AU45" s="33">
        <f>IF(D6L1138C5=0,0,D6L1138C18/D6L1138C5)</f>
        <v>0.12867397646816114</v>
      </c>
      <c r="AV45" s="16" t="s">
        <v>36783</v>
      </c>
      <c r="AW45" s="33">
        <f>CHOOSE(MIN(D6L1138C9,RUN_YEARS),B7L811C1,B7L811C10,B7L811C19,B7L811C28,B7L811C37)</f>
        <v>5609.1394004119502</v>
      </c>
      <c r="AX45" s="16" t="s">
        <v>36784</v>
      </c>
      <c r="AY45" s="33">
        <f>IF(D6L1138C23=0,0,D6L1138C19/D6L1138C23)</f>
        <v>7.1941677728430617E-2</v>
      </c>
      <c r="AZ45" s="16" t="s">
        <v>36785</v>
      </c>
      <c r="BA45" s="33">
        <f>IF(D6L1138C5=0,0,D6L1138C19/D6L1138C5)</f>
        <v>0.3713260235318388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34167.33953789503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34167.33953789503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13666.935815158013</v>
      </c>
      <c r="R46" s="16" t="s">
        <v>36789</v>
      </c>
      <c r="S46" s="15">
        <f>D6L1139C5-D6L1139C7</f>
        <v>20500.403722737017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13322.118859633501</v>
      </c>
      <c r="X46" s="16" t="s">
        <v>36791</v>
      </c>
      <c r="Y46" s="33">
        <f>D6L1139C7-D6L1139C10</f>
        <v>344.81695552451129</v>
      </c>
      <c r="Z46" s="16" t="s">
        <v>36792</v>
      </c>
      <c r="AA46" s="33">
        <f>CHOOSE(MIN(D6L1139C9,RUN_YEARS),B7L811C7,B7L811C16,B7L811C25,B7L811C34,B7L811C43)</f>
        <v>940752</v>
      </c>
      <c r="AB46" s="16" t="s">
        <v>36793</v>
      </c>
      <c r="AC46" s="33">
        <f>IF(D6L1139C12=0,0,D6L1139C10/D6L1139C12)</f>
        <v>1.4161137961581268E-2</v>
      </c>
      <c r="AD46" s="16" t="s">
        <v>36794</v>
      </c>
      <c r="AE46" s="33">
        <f>IF(D6L1139C5=0,0,D6L1139C10/D6L1139C5)</f>
        <v>0.38990799517351726</v>
      </c>
      <c r="AF46" s="16" t="s">
        <v>36795</v>
      </c>
      <c r="AG46" s="33">
        <f>CHOOSE(MIN(D6L1139C9,RUN_YEARS),B7L811C5,B7L811C14,B7L811C23,B7L811C32,B7L811C41)</f>
        <v>9365.2011816257254</v>
      </c>
      <c r="AH46" s="16" t="s">
        <v>36796</v>
      </c>
      <c r="AI46" s="33">
        <f>IF(D6L1139C15=0,0,D6L1139C11/D6L1139C15)</f>
        <v>3.6818958700111315E-2</v>
      </c>
      <c r="AJ46" s="16" t="s">
        <v>36797</v>
      </c>
      <c r="AK46" s="33">
        <f>IF(D6L1139C5=0,0,D6L1139C11/D6L1139C5)</f>
        <v>1.0092004826482743E-2</v>
      </c>
      <c r="AL46" s="16" t="s">
        <v>36798</v>
      </c>
      <c r="AM46" s="33">
        <f>D6L1139C8*CHOOSE(MIN(D6L1139C9,RUN_YEARS),B7L811C4,B7L811C13,B7L811C22,B7L811C31,B7L811C40)</f>
        <v>5275.736932414532</v>
      </c>
      <c r="AN46" s="16" t="s">
        <v>36799</v>
      </c>
      <c r="AO46" s="33">
        <f>D6L1139C8-D6L1139C18</f>
        <v>15224.666790322484</v>
      </c>
      <c r="AP46" s="16" t="s">
        <v>36800</v>
      </c>
      <c r="AQ46" s="33">
        <f>CHOOSE(MIN(D6L1139C9,RUN_YEARS),B7L811C2,B7L811C11,B7L811C20,B7L811C29,B7L811C38)</f>
        <v>1943.7104470900549</v>
      </c>
      <c r="AR46" s="16" t="s">
        <v>36801</v>
      </c>
      <c r="AS46" s="33">
        <f>IF(D6L1139C20=0,0,D6L1139C18/D6L1139C20)</f>
        <v>2.7142607276268342</v>
      </c>
      <c r="AT46" s="16" t="s">
        <v>36802</v>
      </c>
      <c r="AU46" s="33">
        <f>IF(D6L1139C5=0,0,D6L1139C18/D6L1139C5)</f>
        <v>0.15440877176179335</v>
      </c>
      <c r="AV46" s="16" t="s">
        <v>36803</v>
      </c>
      <c r="AW46" s="33">
        <f>CHOOSE(MIN(D6L1139C9,RUN_YEARS),B7L811C1,B7L811C10,B7L811C19,B7L811C28,B7L811C37)</f>
        <v>5609.1394004119502</v>
      </c>
      <c r="AX46" s="16" t="s">
        <v>36804</v>
      </c>
      <c r="AY46" s="33">
        <f>IF(D6L1139C23=0,0,D6L1139C19/D6L1139C23)</f>
        <v>2.7142607276268342</v>
      </c>
      <c r="AZ46" s="16" t="s">
        <v>36805</v>
      </c>
      <c r="BA46" s="33">
        <f>IF(D6L1139C5=0,0,D6L1139C19/D6L1139C5)</f>
        <v>0.44559122823820657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36340.79829653589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35254.06891721546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14210.300504818228</v>
      </c>
      <c r="R47" s="16" t="s">
        <v>36809</v>
      </c>
      <c r="S47" s="15">
        <f>SUM(D6L1138C8:D6L1139C8)</f>
        <v>21043.768412397232</v>
      </c>
      <c r="U47" s="21" t="str">
        <f>NULL_VALUE</f>
        <v>n/a</v>
      </c>
      <c r="V47" s="16" t="s">
        <v>36810</v>
      </c>
      <c r="W47" s="33">
        <f>SUM(D6L1138C10:D6L1139C10)</f>
        <v>13851.774451617239</v>
      </c>
      <c r="X47" s="16" t="s">
        <v>36811</v>
      </c>
      <c r="Y47" s="33">
        <f>SUM(D6L1138C11:D6L1139C11)</f>
        <v>358.52605320098928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1.4724150946920377E-2</v>
      </c>
      <c r="AD47" s="16" t="s">
        <v>36813</v>
      </c>
      <c r="AE47" s="33">
        <f>IF(D6L1140C5=0,0,D6L1140C10/D6L1140C5)</f>
        <v>0.39291278644017924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3.8282792461993002E-2</v>
      </c>
      <c r="AJ47" s="16" t="s">
        <v>36815</v>
      </c>
      <c r="AK47" s="33">
        <f>IF(D6L1140C5=0,0,D6L1140C11/D6L1140C5)</f>
        <v>1.0169777963584562E-2</v>
      </c>
      <c r="AL47" s="16" t="s">
        <v>36816</v>
      </c>
      <c r="AM47" s="33">
        <f>SUM(D6L1138C18:D6L1139C18)</f>
        <v>5415.5707229964682</v>
      </c>
      <c r="AN47" s="16" t="s">
        <v>36817</v>
      </c>
      <c r="AO47" s="33">
        <f>SUM(D6L1138C19:D6L1139C19)</f>
        <v>15628.197689400764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2.7862024053552648</v>
      </c>
      <c r="AT47" s="16" t="s">
        <v>36819</v>
      </c>
      <c r="AU47" s="33">
        <f>IF(D6L1140C5=0,0,D6L1140C18/D6L1140C5)</f>
        <v>0.15361548012269038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2.7862024053552648</v>
      </c>
      <c r="AZ47" s="16" t="s">
        <v>36821</v>
      </c>
      <c r="BA47" s="33">
        <f>IF(D6L1140C5=0,0,D6L1140C19/D6L1140C5)</f>
        <v>0.44330195547354584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155312.19203981129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139151.43261287012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36343.382352645553</v>
      </c>
      <c r="R48" s="16" t="s">
        <v>36826</v>
      </c>
      <c r="S48" s="15">
        <f>SUM(D6L1128C8,D6L1137C8,D6L1140C8)</f>
        <v>102808.05026022457</v>
      </c>
      <c r="U48" s="21" t="str">
        <f>NULL_VALUE</f>
        <v>n/a</v>
      </c>
      <c r="V48" s="16" t="s">
        <v>36827</v>
      </c>
      <c r="W48" s="33">
        <f>SUM(D6L1128C10,D6L1137C10,D6L1140C10)</f>
        <v>35437.948620235155</v>
      </c>
      <c r="X48" s="16" t="s">
        <v>36828</v>
      </c>
      <c r="Y48" s="33">
        <f>SUM(D6L1128C11,D6L1137C11,D6L1140C11)</f>
        <v>905.43373241040683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3.710855789867426E-2</v>
      </c>
      <c r="AD48" s="16" t="s">
        <v>36830</v>
      </c>
      <c r="AE48" s="33">
        <f>IF(D6L1141C5=0,0,D6L1141C10/D6L1141C5)</f>
        <v>0.25467182015169204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9.6482250536553071E-2</v>
      </c>
      <c r="AJ48" s="16" t="s">
        <v>36832</v>
      </c>
      <c r="AK48" s="33">
        <f>IF(D6L1141C5=0,0,D6L1141C11/D6L1141C5)</f>
        <v>6.5068229295877416E-3</v>
      </c>
      <c r="AL48" s="16" t="s">
        <v>36833</v>
      </c>
      <c r="AM48" s="33">
        <f>SUM(D6L1128C18,D6L1137C18,D6L1140C18)</f>
        <v>26388.241474007875</v>
      </c>
      <c r="AN48" s="16" t="s">
        <v>36834</v>
      </c>
      <c r="AO48" s="33">
        <f>SUM(D6L1128C19,D6L1137C19,D6L1140C19)</f>
        <v>76419.808786216687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13.621130530124153</v>
      </c>
      <c r="AT48" s="16" t="s">
        <v>36836</v>
      </c>
      <c r="AU48" s="33">
        <f>IF(D6L1141C5=0,0,D6L1141C18/D6L1141C5)</f>
        <v>0.18963686523747098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13.621130530124155</v>
      </c>
      <c r="AZ48" s="16" t="s">
        <v>36838</v>
      </c>
      <c r="BA48" s="33">
        <f>IF(D6L1141C5=0,0,D6L1141C19/D6L1141C5)</f>
        <v>0.54918449168124928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D42DB1-EEB6-4B22-8D35-BFD6C03AB73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12139.261759866667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10439.765113485333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5219.8825567426666</v>
      </c>
      <c r="R8" s="16" t="s">
        <v>36847</v>
      </c>
      <c r="S8" s="15">
        <f>D6L1201C5-D6L1201C7</f>
        <v>5219.8825567426666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4784.4137902545381</v>
      </c>
      <c r="X8" s="16" t="s">
        <v>36849</v>
      </c>
      <c r="Y8" s="33">
        <f>D6L1201C7-D6L1201C10</f>
        <v>435.46876648812849</v>
      </c>
      <c r="Z8" s="16" t="s">
        <v>36850</v>
      </c>
      <c r="AA8" s="33">
        <f>CHOOSE(MIN(D6L1201C9,RUN_YEARS),B7L812C7,B7L812C16,B7L812C25,B7L812C34,B7L812C43)</f>
        <v>172672.66666666666</v>
      </c>
      <c r="AB8" s="16" t="s">
        <v>36851</v>
      </c>
      <c r="AC8" s="33">
        <f>IF(D6L1201C12=0,0,D6L1201C10/D6L1201C12)</f>
        <v>2.7707997349056625E-2</v>
      </c>
      <c r="AD8" s="16" t="s">
        <v>36852</v>
      </c>
      <c r="AE8" s="33">
        <f>IF(D6L1201C5=0,0,D6L1201C10/D6L1201C5)</f>
        <v>0.45828749385121498</v>
      </c>
      <c r="AF8" s="16" t="s">
        <v>36853</v>
      </c>
      <c r="AG8" s="33">
        <f>CHOOSE(MIN(D6L1201C9,RUN_YEARS),B7L812C5,B7L812C14,B7L812C23,B7L812C32,B7L812C41)</f>
        <v>6044.7525312225771</v>
      </c>
      <c r="AH8" s="16" t="s">
        <v>36854</v>
      </c>
      <c r="AI8" s="33">
        <f>IF(D6L1201C15=0,0,D6L1201C11/D6L1201C15)</f>
        <v>7.2040793107547296E-2</v>
      </c>
      <c r="AJ8" s="16" t="s">
        <v>36855</v>
      </c>
      <c r="AK8" s="33">
        <f>IF(D6L1201C5=0,0,D6L1201C11/D6L1201C5)</f>
        <v>4.1712506148785036E-2</v>
      </c>
      <c r="AL8" s="16" t="s">
        <v>36856</v>
      </c>
      <c r="AM8" s="33">
        <f>D6L1201C8*CHOOSE(MIN(D6L1201C9,RUN_YEARS),B7L812C4,B7L812C13,B7L812C22,B7L812C31,B7L812C40)</f>
        <v>550.61200060085343</v>
      </c>
      <c r="AN8" s="16" t="s">
        <v>36857</v>
      </c>
      <c r="AO8" s="33">
        <f>D6L1201C8-D6L1201C18</f>
        <v>4669.2705561418134</v>
      </c>
      <c r="AP8" s="16" t="s">
        <v>36858</v>
      </c>
      <c r="AQ8" s="33">
        <f>CHOOSE(MIN(D6L1201C9,RUN_YEARS),B7L812C2,B7L812C11,B7L812C20,B7L812C29,B7L812C38)</f>
        <v>334.72245885164915</v>
      </c>
      <c r="AR8" s="16" t="s">
        <v>36859</v>
      </c>
      <c r="AS8" s="33">
        <f>IF(D6L1201C20=0,0,D6L1201C18/D6L1201C20)</f>
        <v>1.6449807476016651</v>
      </c>
      <c r="AT8" s="16" t="s">
        <v>36860</v>
      </c>
      <c r="AU8" s="33">
        <f>IF(D6L1201C5=0,0,D6L1201C18/D6L1201C5)</f>
        <v>5.2741799706739825E-2</v>
      </c>
      <c r="AV8" s="16" t="s">
        <v>36861</v>
      </c>
      <c r="AW8" s="33">
        <f>CHOOSE(MIN(D6L1201C9,RUN_YEARS),B7L812C1,B7L812C10,B7L812C19,B7L812C28,B7L812C37)</f>
        <v>2838.4955647350134</v>
      </c>
      <c r="AX8" s="16" t="s">
        <v>36862</v>
      </c>
      <c r="AY8" s="33">
        <f>IF(D6L1201C23=0,0,D6L1201C19/D6L1201C23)</f>
        <v>1.6449807476016651</v>
      </c>
      <c r="AZ8" s="16" t="s">
        <v>36863</v>
      </c>
      <c r="BA8" s="33">
        <f>IF(D6L1201C5=0,0,D6L1201C19/D6L1201C5)</f>
        <v>0.44725820029326019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17.733460826845555</v>
      </c>
      <c r="J9" s="16" t="s">
        <v>36884</v>
      </c>
      <c r="K9" s="21">
        <f>IF(FLOW_THRU_100PCT="Y",1,INDEX(VariabilityMatrix,D6L1202C1,D6L1202C9))</f>
        <v>0.62047015002265882</v>
      </c>
      <c r="L9" s="16" t="s">
        <v>36864</v>
      </c>
      <c r="M9" s="15">
        <f>IF(D6L1202C2&lt;&gt;0,D6L1202C2*D6L1202C4,D6L1202C3*D6L1202C4)</f>
        <v>11.003083099653805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5.5015415498269027</v>
      </c>
      <c r="R9" s="16" t="s">
        <v>36866</v>
      </c>
      <c r="S9" s="15">
        <f>D6L1202C5-D6L1202C7</f>
        <v>5.5015415498269027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5.0567546273147448</v>
      </c>
      <c r="X9" s="16" t="s">
        <v>36868</v>
      </c>
      <c r="Y9" s="33">
        <f>D6L1202C7-D6L1202C10</f>
        <v>0.4447869225121579</v>
      </c>
      <c r="Z9" s="16" t="s">
        <v>36869</v>
      </c>
      <c r="AA9" s="33">
        <f>CHOOSE(MIN(D6L1202C9,RUN_YEARS),B7L812C7,B7L812C16,B7L812C25,B7L812C34,B7L812C43)</f>
        <v>179596.79999999999</v>
      </c>
      <c r="AB9" s="16" t="s">
        <v>36870</v>
      </c>
      <c r="AC9" s="33">
        <f>IF(D6L1202C12=0,0,D6L1202C10/D6L1202C12)</f>
        <v>2.8156151041191964E-5</v>
      </c>
      <c r="AD9" s="16" t="s">
        <v>36871</v>
      </c>
      <c r="AE9" s="33">
        <f>IF(D6L1202C5=0,0,D6L1202C10/D6L1202C5)</f>
        <v>0.45957615529358747</v>
      </c>
      <c r="AF9" s="16" t="s">
        <v>36872</v>
      </c>
      <c r="AG9" s="33">
        <f>CHOOSE(MIN(D6L1202C9,RUN_YEARS),B7L812C5,B7L812C14,B7L812C23,B7L812C32,B7L812C41)</f>
        <v>6075.8266647892233</v>
      </c>
      <c r="AH9" s="16" t="s">
        <v>36873</v>
      </c>
      <c r="AI9" s="33">
        <f>IF(D6L1202C15=0,0,D6L1202C11/D6L1202C15)</f>
        <v>7.3205992707099061E-5</v>
      </c>
      <c r="AJ9" s="16" t="s">
        <v>36874</v>
      </c>
      <c r="AK9" s="33">
        <f>IF(D6L1202C5=0,0,D6L1202C11/D6L1202C5)</f>
        <v>4.0423844706412554E-2</v>
      </c>
      <c r="AL9" s="16" t="s">
        <v>36875</v>
      </c>
      <c r="AM9" s="33">
        <f>D6L1202C8*CHOOSE(MIN(D6L1202C9,RUN_YEARS),B7L812C4,B7L812C13,B7L812C22,B7L812C31,B7L812C40)</f>
        <v>0.60844649463084421</v>
      </c>
      <c r="AN9" s="16" t="s">
        <v>36876</v>
      </c>
      <c r="AO9" s="33">
        <f>D6L1202C8-D6L1202C18</f>
        <v>4.8930950551960581</v>
      </c>
      <c r="AP9" s="16" t="s">
        <v>36877</v>
      </c>
      <c r="AQ9" s="33">
        <f>CHOOSE(MIN(D6L1202C9,RUN_YEARS),B7L812C2,B7L812C11,B7L812C20,B7L812C29,B7L812C38)</f>
        <v>356.86193767939159</v>
      </c>
      <c r="AR9" s="16" t="s">
        <v>36878</v>
      </c>
      <c r="AS9" s="33">
        <f>IF(D6L1202C20=0,0,D6L1202C18/D6L1202C20)</f>
        <v>1.7049912876320218E-3</v>
      </c>
      <c r="AT9" s="16" t="s">
        <v>36879</v>
      </c>
      <c r="AU9" s="33">
        <f>IF(D6L1202C5=0,0,D6L1202C18/D6L1202C5)</f>
        <v>5.5297818722280484E-2</v>
      </c>
      <c r="AV9" s="16" t="s">
        <v>36880</v>
      </c>
      <c r="AW9" s="33">
        <f>CHOOSE(MIN(D6L1202C9,RUN_YEARS),B7L812C1,B7L812C10,B7L812C19,B7L812C28,B7L812C37)</f>
        <v>2869.8651369602221</v>
      </c>
      <c r="AX9" s="16" t="s">
        <v>36881</v>
      </c>
      <c r="AY9" s="33">
        <f>IF(D6L1202C23=0,0,D6L1202C19/D6L1202C23)</f>
        <v>1.704991287632022E-3</v>
      </c>
      <c r="AZ9" s="16" t="s">
        <v>36882</v>
      </c>
      <c r="BA9" s="33">
        <f>IF(D6L1202C5=0,0,D6L1202C19/D6L1202C5)</f>
        <v>0.44470218127771949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1.8667837597021006</v>
      </c>
      <c r="J10" s="16" t="s">
        <v>36905</v>
      </c>
      <c r="K10" s="21">
        <f>IF(FLOW_THRU_100PCT="Y",1,INDEX(VariabilityMatrix,D6L1203C1,D6L1203C9))</f>
        <v>0.62047015002265882</v>
      </c>
      <c r="L10" s="16" t="s">
        <v>36885</v>
      </c>
      <c r="M10" s="15">
        <f>IF(D6L1203C2&lt;&gt;0,D6L1203C2*D6L1203C4,D6L1203C3*D6L1203C4)</f>
        <v>1.1582835994422254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0.57914179972111268</v>
      </c>
      <c r="R10" s="16" t="s">
        <v>36887</v>
      </c>
      <c r="S10" s="15">
        <f>D6L1203C5-D6L1203C7</f>
        <v>0.57914179972111268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0.53231952337127553</v>
      </c>
      <c r="X10" s="16" t="s">
        <v>36889</v>
      </c>
      <c r="Y10" s="33">
        <f>D6L1203C7-D6L1203C10</f>
        <v>4.6822276349837155E-2</v>
      </c>
      <c r="Z10" s="16" t="s">
        <v>36890</v>
      </c>
      <c r="AA10" s="33">
        <f>CHOOSE(MIN(D6L1203C9,RUN_YEARS),B7L812C7,B7L812C16,B7L812C25,B7L812C34,B7L812C43)</f>
        <v>179596.79999999999</v>
      </c>
      <c r="AB10" s="16" t="s">
        <v>36891</v>
      </c>
      <c r="AC10" s="33">
        <f>IF(D6L1203C12=0,0,D6L1203C10/D6L1203C12)</f>
        <v>2.9639699781470247E-6</v>
      </c>
      <c r="AD10" s="16" t="s">
        <v>36892</v>
      </c>
      <c r="AE10" s="33">
        <f>IF(D6L1203C5=0,0,D6L1203C10/D6L1203C5)</f>
        <v>0.45957615529358736</v>
      </c>
      <c r="AF10" s="16" t="s">
        <v>36893</v>
      </c>
      <c r="AG10" s="33">
        <f>CHOOSE(MIN(D6L1203C9,RUN_YEARS),B7L812C5,B7L812C14,B7L812C23,B7L812C32,B7L812C41)</f>
        <v>6075.8266647892233</v>
      </c>
      <c r="AH10" s="16" t="s">
        <v>36894</v>
      </c>
      <c r="AI10" s="33">
        <f>IF(D6L1203C15=0,0,D6L1203C11/D6L1203C15)</f>
        <v>7.7063219431822729E-6</v>
      </c>
      <c r="AJ10" s="16" t="s">
        <v>36895</v>
      </c>
      <c r="AK10" s="33">
        <f>IF(D6L1203C5=0,0,D6L1203C11/D6L1203C5)</f>
        <v>4.0423844706412616E-2</v>
      </c>
      <c r="AL10" s="16" t="s">
        <v>36896</v>
      </c>
      <c r="AM10" s="33">
        <f>D6L1203C8*CHOOSE(MIN(D6L1203C9,RUN_YEARS),B7L812C4,B7L812C13,B7L812C22,B7L812C31,B7L812C40)</f>
        <v>6.4050556510946724E-2</v>
      </c>
      <c r="AN10" s="16" t="s">
        <v>36897</v>
      </c>
      <c r="AO10" s="33">
        <f>D6L1203C8-D6L1203C18</f>
        <v>0.51509124321016597</v>
      </c>
      <c r="AP10" s="16" t="s">
        <v>36898</v>
      </c>
      <c r="AQ10" s="33">
        <f>CHOOSE(MIN(D6L1203C9,RUN_YEARS),B7L812C2,B7L812C11,B7L812C20,B7L812C29,B7L812C38)</f>
        <v>356.86193767939159</v>
      </c>
      <c r="AR10" s="16" t="s">
        <v>36899</v>
      </c>
      <c r="AS10" s="33">
        <f>IF(D6L1203C20=0,0,D6L1203C18/D6L1203C20)</f>
        <v>1.7948273477260104E-4</v>
      </c>
      <c r="AT10" s="16" t="s">
        <v>36900</v>
      </c>
      <c r="AU10" s="33">
        <f>IF(D6L1203C5=0,0,D6L1203C18/D6L1203C5)</f>
        <v>5.5297818722280491E-2</v>
      </c>
      <c r="AV10" s="16" t="s">
        <v>36901</v>
      </c>
      <c r="AW10" s="33">
        <f>CHOOSE(MIN(D6L1203C9,RUN_YEARS),B7L812C1,B7L812C10,B7L812C19,B7L812C28,B7L812C37)</f>
        <v>2869.8651369602221</v>
      </c>
      <c r="AX10" s="16" t="s">
        <v>36902</v>
      </c>
      <c r="AY10" s="33">
        <f>IF(D6L1203C23=0,0,D6L1203C19/D6L1203C23)</f>
        <v>1.7948273477260107E-4</v>
      </c>
      <c r="AZ10" s="16" t="s">
        <v>36903</v>
      </c>
      <c r="BA10" s="33">
        <f>IF(D6L1203C5=0,0,D6L1203C19/D6L1203C5)</f>
        <v>0.44470218127771954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0.67910683100289726</v>
      </c>
      <c r="J11" s="16" t="s">
        <v>36926</v>
      </c>
      <c r="K11" s="21">
        <f>IF(FLOW_THRU_100PCT="Y",1,INDEX(VariabilityMatrix,D6L1204C1,D6L1204C9))</f>
        <v>0.62502485848003075</v>
      </c>
      <c r="L11" s="16" t="s">
        <v>36906</v>
      </c>
      <c r="M11" s="15">
        <f>IF(D6L1204C2&lt;&gt;0,D6L1204C2*D6L1204C4,D6L1204C3*D6L1204C4)</f>
        <v>0.42445865094040802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0.21222932547020401</v>
      </c>
      <c r="R11" s="16" t="s">
        <v>36908</v>
      </c>
      <c r="S11" s="15">
        <f>D6L1204C5-D6L1204C7</f>
        <v>0.21222932547020401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0.1965712768525586</v>
      </c>
      <c r="X11" s="16" t="s">
        <v>36910</v>
      </c>
      <c r="Y11" s="33">
        <f>D6L1204C7-D6L1204C10</f>
        <v>1.5658048617645415E-2</v>
      </c>
      <c r="Z11" s="16" t="s">
        <v>36911</v>
      </c>
      <c r="AA11" s="33">
        <f>CHOOSE(MIN(D6L1204C9,RUN_YEARS),B7L812C7,B7L812C16,B7L812C25,B7L812C34,B7L812C43)</f>
        <v>199561</v>
      </c>
      <c r="AB11" s="16" t="s">
        <v>36912</v>
      </c>
      <c r="AC11" s="33">
        <f>IF(D6L1204C12=0,0,D6L1204C10/D6L1204C12)</f>
        <v>9.8501849987000763E-7</v>
      </c>
      <c r="AD11" s="16" t="s">
        <v>36913</v>
      </c>
      <c r="AE11" s="33">
        <f>IF(D6L1204C5=0,0,D6L1204C10/D6L1204C5)</f>
        <v>0.46311054425924814</v>
      </c>
      <c r="AF11" s="16" t="s">
        <v>36914</v>
      </c>
      <c r="AG11" s="33">
        <f>CHOOSE(MIN(D6L1204C9,RUN_YEARS),B7L812C5,B7L812C14,B7L812C23,B7L812C32,B7L812C41)</f>
        <v>6113.92211638344</v>
      </c>
      <c r="AH11" s="16" t="s">
        <v>36915</v>
      </c>
      <c r="AI11" s="33">
        <f>IF(D6L1204C15=0,0,D6L1204C11/D6L1204C15)</f>
        <v>2.5610480996620217E-6</v>
      </c>
      <c r="AJ11" s="16" t="s">
        <v>36916</v>
      </c>
      <c r="AK11" s="33">
        <f>IF(D6L1204C5=0,0,D6L1204C11/D6L1204C5)</f>
        <v>3.6889455740751836E-2</v>
      </c>
      <c r="AL11" s="16" t="s">
        <v>36917</v>
      </c>
      <c r="AM11" s="33">
        <f>D6L1204C8*CHOOSE(MIN(D6L1204C9,RUN_YEARS),B7L812C4,B7L812C13,B7L812C22,B7L812C31,B7L812C40)</f>
        <v>2.649493255837267E-2</v>
      </c>
      <c r="AN11" s="16" t="s">
        <v>36918</v>
      </c>
      <c r="AO11" s="33">
        <f>D6L1204C8-D6L1204C18</f>
        <v>0.18573439291183133</v>
      </c>
      <c r="AP11" s="16" t="s">
        <v>36919</v>
      </c>
      <c r="AQ11" s="33">
        <f>CHOOSE(MIN(D6L1204C9,RUN_YEARS),B7L812C2,B7L812C11,B7L812C20,B7L812C29,B7L812C38)</f>
        <v>412.31780589543092</v>
      </c>
      <c r="AR11" s="16" t="s">
        <v>36920</v>
      </c>
      <c r="AS11" s="33">
        <f>IF(D6L1204C20=0,0,D6L1204C18/D6L1204C20)</f>
        <v>6.4258521411253645E-5</v>
      </c>
      <c r="AT11" s="16" t="s">
        <v>36921</v>
      </c>
      <c r="AU11" s="33">
        <f>IF(D6L1204C5=0,0,D6L1204C18/D6L1204C5)</f>
        <v>6.242052671013279E-2</v>
      </c>
      <c r="AV11" s="16" t="s">
        <v>36922</v>
      </c>
      <c r="AW11" s="33">
        <f>CHOOSE(MIN(D6L1204C9,RUN_YEARS),B7L812C1,B7L812C10,B7L812C19,B7L812C28,B7L812C37)</f>
        <v>2890.4243177824437</v>
      </c>
      <c r="AX11" s="16" t="s">
        <v>36923</v>
      </c>
      <c r="AY11" s="33">
        <f>IF(D6L1204C23=0,0,D6L1204C19/D6L1204C23)</f>
        <v>6.4258521411253631E-5</v>
      </c>
      <c r="AZ11" s="16" t="s">
        <v>36924</v>
      </c>
      <c r="BA11" s="33">
        <f>IF(D6L1204C5=0,0,D6L1204C19/D6L1204C5)</f>
        <v>0.43757947328986718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104.86356668631664</v>
      </c>
      <c r="J12" s="16" t="s">
        <v>36947</v>
      </c>
      <c r="K12" s="21">
        <f>IF(FLOW_THRU_100PCT="Y",1,INDEX(VariabilityMatrix,D6L1205C1,D6L1205C9))</f>
        <v>0.2941362164016772</v>
      </c>
      <c r="L12" s="16" t="s">
        <v>36927</v>
      </c>
      <c r="M12" s="15">
        <f>IF(D6L1205C2&lt;&gt;0,D6L1205C2*D6L1205C4,D6L1205C3*D6L1205C4)</f>
        <v>30.844172743498142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15.422086371749071</v>
      </c>
      <c r="R12" s="16" t="s">
        <v>36929</v>
      </c>
      <c r="S12" s="15">
        <f>D6L1205C5-D6L1205C7</f>
        <v>15.422086371749071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14.175246322668139</v>
      </c>
      <c r="X12" s="16" t="s">
        <v>36931</v>
      </c>
      <c r="Y12" s="33">
        <f>D6L1205C7-D6L1205C10</f>
        <v>1.2468400490809319</v>
      </c>
      <c r="Z12" s="16" t="s">
        <v>36932</v>
      </c>
      <c r="AA12" s="33">
        <f>CHOOSE(MIN(D6L1205C9,RUN_YEARS),B7L812C7,B7L812C16,B7L812C25,B7L812C34,B7L812C43)</f>
        <v>179596.79999999999</v>
      </c>
      <c r="AB12" s="16" t="s">
        <v>36933</v>
      </c>
      <c r="AC12" s="33">
        <f>IF(D6L1205C12=0,0,D6L1205C10/D6L1205C12)</f>
        <v>7.8928167554589724E-5</v>
      </c>
      <c r="AD12" s="16" t="s">
        <v>36934</v>
      </c>
      <c r="AE12" s="33">
        <f>IF(D6L1205C5=0,0,D6L1205C10/D6L1205C5)</f>
        <v>0.45957615529358742</v>
      </c>
      <c r="AF12" s="16" t="s">
        <v>36935</v>
      </c>
      <c r="AG12" s="33">
        <f>CHOOSE(MIN(D6L1205C9,RUN_YEARS),B7L812C5,B7L812C14,B7L812C23,B7L812C32,B7L812C41)</f>
        <v>6075.8266647892233</v>
      </c>
      <c r="AH12" s="16" t="s">
        <v>36936</v>
      </c>
      <c r="AI12" s="33">
        <f>IF(D6L1205C15=0,0,D6L1205C11/D6L1205C15)</f>
        <v>2.052132356419332E-4</v>
      </c>
      <c r="AJ12" s="16" t="s">
        <v>36937</v>
      </c>
      <c r="AK12" s="33">
        <f>IF(D6L1205C5=0,0,D6L1205C11/D6L1205C5)</f>
        <v>4.0423844706412561E-2</v>
      </c>
      <c r="AL12" s="16" t="s">
        <v>36938</v>
      </c>
      <c r="AM12" s="33">
        <f>D6L1205C8*CHOOSE(MIN(D6L1205C9,RUN_YEARS),B7L812C4,B7L812C13,B7L812C22,B7L812C31,B7L812C40)</f>
        <v>1.7056154730086652</v>
      </c>
      <c r="AN12" s="16" t="s">
        <v>36939</v>
      </c>
      <c r="AO12" s="33">
        <f>D6L1205C8-D6L1205C18</f>
        <v>13.716470898740406</v>
      </c>
      <c r="AP12" s="16" t="s">
        <v>36940</v>
      </c>
      <c r="AQ12" s="33">
        <f>CHOOSE(MIN(D6L1205C9,RUN_YEARS),B7L812C2,B7L812C11,B7L812C20,B7L812C29,B7L812C38)</f>
        <v>356.86193767939159</v>
      </c>
      <c r="AR12" s="16" t="s">
        <v>36941</v>
      </c>
      <c r="AS12" s="33">
        <f>IF(D6L1205C20=0,0,D6L1205C18/D6L1205C20)</f>
        <v>4.7794827436626417E-3</v>
      </c>
      <c r="AT12" s="16" t="s">
        <v>36942</v>
      </c>
      <c r="AU12" s="33">
        <f>IF(D6L1205C5=0,0,D6L1205C18/D6L1205C5)</f>
        <v>5.5297818722280491E-2</v>
      </c>
      <c r="AV12" s="16" t="s">
        <v>36943</v>
      </c>
      <c r="AW12" s="33">
        <f>CHOOSE(MIN(D6L1205C9,RUN_YEARS),B7L812C1,B7L812C10,B7L812C19,B7L812C28,B7L812C37)</f>
        <v>2869.8651369602221</v>
      </c>
      <c r="AX12" s="16" t="s">
        <v>36944</v>
      </c>
      <c r="AY12" s="33">
        <f>IF(D6L1205C23=0,0,D6L1205C19/D6L1205C23)</f>
        <v>4.7794827436626417E-3</v>
      </c>
      <c r="AZ12" s="16" t="s">
        <v>36945</v>
      </c>
      <c r="BA12" s="33">
        <f>IF(D6L1205C5=0,0,D6L1205C19/D6L1205C5)</f>
        <v>0.44470218127771949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32.605144963763912</v>
      </c>
      <c r="J13" s="16" t="s">
        <v>36968</v>
      </c>
      <c r="K13" s="21">
        <f>IF(FLOW_THRU_100PCT="Y",1,INDEX(VariabilityMatrix,D6L1206C1,D6L1206C9))</f>
        <v>0.62047015002265882</v>
      </c>
      <c r="L13" s="16" t="s">
        <v>36948</v>
      </c>
      <c r="M13" s="15">
        <f>IF(D6L1206C2&lt;&gt;0,D6L1206C2*D6L1206C4,D6L1206C3*D6L1206C4)</f>
        <v>20.230519187177133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10.115259593588567</v>
      </c>
      <c r="R13" s="16" t="s">
        <v>36950</v>
      </c>
      <c r="S13" s="15">
        <f>D6L1206C5-D6L1206C7</f>
        <v>10.115259593588567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9.2974642276360182</v>
      </c>
      <c r="X13" s="16" t="s">
        <v>36952</v>
      </c>
      <c r="Y13" s="33">
        <f>D6L1206C7-D6L1206C10</f>
        <v>0.81779536595254854</v>
      </c>
      <c r="Z13" s="16" t="s">
        <v>36953</v>
      </c>
      <c r="AA13" s="33">
        <f>CHOOSE(MIN(D6L1206C9,RUN_YEARS),B7L812C7,B7L812C16,B7L812C25,B7L812C34,B7L812C43)</f>
        <v>179596.79999999999</v>
      </c>
      <c r="AB13" s="16" t="s">
        <v>36954</v>
      </c>
      <c r="AC13" s="33">
        <f>IF(D6L1206C12=0,0,D6L1206C10/D6L1206C12)</f>
        <v>5.1768540573306532E-5</v>
      </c>
      <c r="AD13" s="16" t="s">
        <v>36955</v>
      </c>
      <c r="AE13" s="33">
        <f>IF(D6L1206C5=0,0,D6L1206C10/D6L1206C5)</f>
        <v>0.45957615529358742</v>
      </c>
      <c r="AF13" s="16" t="s">
        <v>36956</v>
      </c>
      <c r="AG13" s="33">
        <f>CHOOSE(MIN(D6L1206C9,RUN_YEARS),B7L812C5,B7L812C14,B7L812C23,B7L812C32,B7L812C41)</f>
        <v>6075.8266647892233</v>
      </c>
      <c r="AH13" s="16" t="s">
        <v>36957</v>
      </c>
      <c r="AI13" s="33">
        <f>IF(D6L1206C15=0,0,D6L1206C11/D6L1206C15)</f>
        <v>1.3459820549059702E-4</v>
      </c>
      <c r="AJ13" s="16" t="s">
        <v>36958</v>
      </c>
      <c r="AK13" s="33">
        <f>IF(D6L1206C5=0,0,D6L1206C11/D6L1206C5)</f>
        <v>4.0423844706412582E-2</v>
      </c>
      <c r="AL13" s="16" t="s">
        <v>36959</v>
      </c>
      <c r="AM13" s="33">
        <f>D6L1206C8*CHOOSE(MIN(D6L1206C9,RUN_YEARS),B7L812C4,B7L812C13,B7L812C22,B7L812C31,B7L812C40)</f>
        <v>1.1187035826701384</v>
      </c>
      <c r="AN13" s="16" t="s">
        <v>36960</v>
      </c>
      <c r="AO13" s="33">
        <f>D6L1206C8-D6L1206C18</f>
        <v>8.9965560109184288</v>
      </c>
      <c r="AP13" s="16" t="s">
        <v>36961</v>
      </c>
      <c r="AQ13" s="33">
        <f>CHOOSE(MIN(D6L1206C9,RUN_YEARS),B7L812C2,B7L812C11,B7L812C20,B7L812C29,B7L812C38)</f>
        <v>356.86193767939159</v>
      </c>
      <c r="AR13" s="16" t="s">
        <v>36962</v>
      </c>
      <c r="AS13" s="33">
        <f>IF(D6L1206C20=0,0,D6L1206C18/D6L1206C20)</f>
        <v>3.1348358133816813E-3</v>
      </c>
      <c r="AT13" s="16" t="s">
        <v>36963</v>
      </c>
      <c r="AU13" s="33">
        <f>IF(D6L1206C5=0,0,D6L1206C18/D6L1206C5)</f>
        <v>5.5297818722280491E-2</v>
      </c>
      <c r="AV13" s="16" t="s">
        <v>36964</v>
      </c>
      <c r="AW13" s="33">
        <f>CHOOSE(MIN(D6L1206C9,RUN_YEARS),B7L812C1,B7L812C10,B7L812C19,B7L812C28,B7L812C37)</f>
        <v>2869.8651369602221</v>
      </c>
      <c r="AX13" s="16" t="s">
        <v>36965</v>
      </c>
      <c r="AY13" s="33">
        <f>IF(D6L1206C23=0,0,D6L1206C19/D6L1206C23)</f>
        <v>3.1348358133816818E-3</v>
      </c>
      <c r="AZ13" s="16" t="s">
        <v>36966</v>
      </c>
      <c r="BA13" s="33">
        <f>IF(D6L1206C5=0,0,D6L1206C19/D6L1206C5)</f>
        <v>0.44470218127771954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0.5901097257527459</v>
      </c>
      <c r="J14" s="16" t="s">
        <v>36989</v>
      </c>
      <c r="K14" s="21">
        <f>IF(FLOW_THRU_100PCT="Y",1,INDEX(VariabilityMatrix,D6L1207C1,D6L1207C9))</f>
        <v>0.62502485848003075</v>
      </c>
      <c r="L14" s="16" t="s">
        <v>36969</v>
      </c>
      <c r="M14" s="15">
        <f>IF(D6L1207C2&lt;&gt;0,D6L1207C2*D6L1207C4,D6L1207C3*D6L1207C4)</f>
        <v>0.36883324782629978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0.18441662391314989</v>
      </c>
      <c r="R14" s="16" t="s">
        <v>36971</v>
      </c>
      <c r="S14" s="15">
        <f>D6L1207C5-D6L1207C7</f>
        <v>0.18441662391314989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0.17081056614174386</v>
      </c>
      <c r="X14" s="16" t="s">
        <v>36973</v>
      </c>
      <c r="Y14" s="33">
        <f>D6L1207C7-D6L1207C10</f>
        <v>1.3606057771406027E-2</v>
      </c>
      <c r="Z14" s="16" t="s">
        <v>36974</v>
      </c>
      <c r="AA14" s="33">
        <f>CHOOSE(MIN(D6L1207C9,RUN_YEARS),B7L812C7,B7L812C16,B7L812C25,B7L812C34,B7L812C43)</f>
        <v>199561</v>
      </c>
      <c r="AB14" s="16" t="s">
        <v>36975</v>
      </c>
      <c r="AC14" s="33">
        <f>IF(D6L1207C12=0,0,D6L1207C10/D6L1207C12)</f>
        <v>8.5593160057197477E-7</v>
      </c>
      <c r="AD14" s="16" t="s">
        <v>36976</v>
      </c>
      <c r="AE14" s="33">
        <f>IF(D6L1207C5=0,0,D6L1207C10/D6L1207C5)</f>
        <v>0.46311054425924819</v>
      </c>
      <c r="AF14" s="16" t="s">
        <v>36977</v>
      </c>
      <c r="AG14" s="33">
        <f>CHOOSE(MIN(D6L1207C9,RUN_YEARS),B7L812C5,B7L812C14,B7L812C23,B7L812C32,B7L812C41)</f>
        <v>6113.92211638344</v>
      </c>
      <c r="AH14" s="16" t="s">
        <v>36978</v>
      </c>
      <c r="AI14" s="33">
        <f>IF(D6L1207C15=0,0,D6L1207C11/D6L1207C15)</f>
        <v>2.2254221614871339E-6</v>
      </c>
      <c r="AJ14" s="16" t="s">
        <v>36979</v>
      </c>
      <c r="AK14" s="33">
        <f>IF(D6L1207C5=0,0,D6L1207C11/D6L1207C5)</f>
        <v>3.6889455740751802E-2</v>
      </c>
      <c r="AL14" s="16" t="s">
        <v>36980</v>
      </c>
      <c r="AM14" s="33">
        <f>D6L1207C8*CHOOSE(MIN(D6L1207C9,RUN_YEARS),B7L812C4,B7L812C13,B7L812C22,B7L812C31,B7L812C40)</f>
        <v>2.3022765597526574E-2</v>
      </c>
      <c r="AN14" s="16" t="s">
        <v>36981</v>
      </c>
      <c r="AO14" s="33">
        <f>D6L1207C8-D6L1207C18</f>
        <v>0.16139385831562331</v>
      </c>
      <c r="AP14" s="16" t="s">
        <v>36982</v>
      </c>
      <c r="AQ14" s="33">
        <f>CHOOSE(MIN(D6L1207C9,RUN_YEARS),B7L812C2,B7L812C11,B7L812C20,B7L812C29,B7L812C38)</f>
        <v>412.31780589543092</v>
      </c>
      <c r="AR14" s="16" t="s">
        <v>36983</v>
      </c>
      <c r="AS14" s="33">
        <f>IF(D6L1207C20=0,0,D6L1207C18/D6L1207C20)</f>
        <v>5.5837427509413559E-5</v>
      </c>
      <c r="AT14" s="16" t="s">
        <v>36984</v>
      </c>
      <c r="AU14" s="33">
        <f>IF(D6L1207C5=0,0,D6L1207C18/D6L1207C5)</f>
        <v>6.2420526710132797E-2</v>
      </c>
      <c r="AV14" s="16" t="s">
        <v>36985</v>
      </c>
      <c r="AW14" s="33">
        <f>CHOOSE(MIN(D6L1207C9,RUN_YEARS),B7L812C1,B7L812C10,B7L812C19,B7L812C28,B7L812C37)</f>
        <v>2890.4243177824437</v>
      </c>
      <c r="AX14" s="16" t="s">
        <v>36986</v>
      </c>
      <c r="AY14" s="33">
        <f>IF(D6L1207C23=0,0,D6L1207C19/D6L1207C23)</f>
        <v>5.5837427509413545E-5</v>
      </c>
      <c r="AZ14" s="16" t="s">
        <v>36987</v>
      </c>
      <c r="BA14" s="33">
        <f>IF(D6L1207C5=0,0,D6L1207C19/D6L1207C5)</f>
        <v>0.43757947328986718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9.9540316325082215E-2</v>
      </c>
      <c r="J15" s="16" t="s">
        <v>37010</v>
      </c>
      <c r="K15" s="21">
        <f>IF(FLOW_THRU_100PCT="Y",1,INDEX(VariabilityMatrix,D6L1208C1,D6L1208C9))</f>
        <v>0.62502485848003075</v>
      </c>
      <c r="L15" s="16" t="s">
        <v>36990</v>
      </c>
      <c r="M15" s="15">
        <f>IF(D6L1208C2&lt;&gt;0,D6L1208C2*D6L1208C4,D6L1208C3*D6L1208C4)</f>
        <v>6.2215172124142008E-2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3.1107586062071004E-2</v>
      </c>
      <c r="R15" s="16" t="s">
        <v>36992</v>
      </c>
      <c r="S15" s="15">
        <f>D6L1208C5-D6L1208C7</f>
        <v>3.1107586062071004E-2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2.8812502223594213E-2</v>
      </c>
      <c r="X15" s="16" t="s">
        <v>36994</v>
      </c>
      <c r="Y15" s="33">
        <f>D6L1208C7-D6L1208C10</f>
        <v>2.2950838384767913E-3</v>
      </c>
      <c r="Z15" s="16" t="s">
        <v>36995</v>
      </c>
      <c r="AA15" s="33">
        <f>CHOOSE(MIN(D6L1208C9,RUN_YEARS),B7L812C7,B7L812C16,B7L812C25,B7L812C34,B7L812C43)</f>
        <v>199561</v>
      </c>
      <c r="AB15" s="16" t="s">
        <v>36996</v>
      </c>
      <c r="AC15" s="33">
        <f>IF(D6L1208C12=0,0,D6L1208C10/D6L1208C12)</f>
        <v>1.4437942395354911E-7</v>
      </c>
      <c r="AD15" s="16" t="s">
        <v>36997</v>
      </c>
      <c r="AE15" s="33">
        <f>IF(D6L1208C5=0,0,D6L1208C10/D6L1208C5)</f>
        <v>0.46311054425924819</v>
      </c>
      <c r="AF15" s="16" t="s">
        <v>36998</v>
      </c>
      <c r="AG15" s="33">
        <f>CHOOSE(MIN(D6L1208C9,RUN_YEARS),B7L812C5,B7L812C14,B7L812C23,B7L812C32,B7L812C41)</f>
        <v>6113.92211638344</v>
      </c>
      <c r="AH15" s="16" t="s">
        <v>36999</v>
      </c>
      <c r="AI15" s="33">
        <f>IF(D6L1208C15=0,0,D6L1208C11/D6L1208C15)</f>
        <v>3.7538650227922747E-7</v>
      </c>
      <c r="AJ15" s="16" t="s">
        <v>37000</v>
      </c>
      <c r="AK15" s="33">
        <f>IF(D6L1208C5=0,0,D6L1208C11/D6L1208C5)</f>
        <v>3.6889455740751795E-2</v>
      </c>
      <c r="AL15" s="16" t="s">
        <v>37001</v>
      </c>
      <c r="AM15" s="33">
        <f>D6L1208C8*CHOOSE(MIN(D6L1208C9,RUN_YEARS),B7L812C4,B7L812C13,B7L812C22,B7L812C31,B7L812C40)</f>
        <v>3.8835038133505154E-3</v>
      </c>
      <c r="AN15" s="16" t="s">
        <v>37002</v>
      </c>
      <c r="AO15" s="33">
        <f>D6L1208C8-D6L1208C18</f>
        <v>2.7224082248720489E-2</v>
      </c>
      <c r="AP15" s="16" t="s">
        <v>37003</v>
      </c>
      <c r="AQ15" s="33">
        <f>CHOOSE(MIN(D6L1208C9,RUN_YEARS),B7L812C2,B7L812C11,B7L812C20,B7L812C29,B7L812C38)</f>
        <v>412.31780589543092</v>
      </c>
      <c r="AR15" s="16" t="s">
        <v>37004</v>
      </c>
      <c r="AS15" s="33">
        <f>IF(D6L1208C20=0,0,D6L1208C18/D6L1208C20)</f>
        <v>9.4187147821974525E-6</v>
      </c>
      <c r="AT15" s="16" t="s">
        <v>37005</v>
      </c>
      <c r="AU15" s="33">
        <f>IF(D6L1208C5=0,0,D6L1208C18/D6L1208C5)</f>
        <v>6.242052671013279E-2</v>
      </c>
      <c r="AV15" s="16" t="s">
        <v>37006</v>
      </c>
      <c r="AW15" s="33">
        <f>CHOOSE(MIN(D6L1208C9,RUN_YEARS),B7L812C1,B7L812C10,B7L812C19,B7L812C28,B7L812C37)</f>
        <v>2890.4243177824437</v>
      </c>
      <c r="AX15" s="16" t="s">
        <v>37007</v>
      </c>
      <c r="AY15" s="33">
        <f>IF(D6L1208C23=0,0,D6L1208C19/D6L1208C23)</f>
        <v>9.4187147821974525E-6</v>
      </c>
      <c r="AZ15" s="16" t="s">
        <v>37008</v>
      </c>
      <c r="BA15" s="33">
        <f>IF(D6L1208C5=0,0,D6L1208C19/D6L1208C5)</f>
        <v>0.43757947328986718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0.40932466526202033</v>
      </c>
      <c r="J16" s="16" t="s">
        <v>37031</v>
      </c>
      <c r="K16" s="21">
        <f>IF(FLOW_THRU_100PCT="Y",1,INDEX(VariabilityMatrix,D6L1209C1,D6L1209C9))</f>
        <v>0.62502485848003075</v>
      </c>
      <c r="L16" s="16" t="s">
        <v>37011</v>
      </c>
      <c r="M16" s="15">
        <f>IF(D6L1209C2&lt;&gt;0,D6L1209C2*D6L1209C4,D6L1209C3*D6L1209C4)</f>
        <v>0.25583809097778021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0.1279190454888901</v>
      </c>
      <c r="R16" s="16" t="s">
        <v>37013</v>
      </c>
      <c r="S16" s="15">
        <f>D6L1209C5-D6L1209C7</f>
        <v>0.1279190454888901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0.11848131755496685</v>
      </c>
      <c r="X16" s="16" t="s">
        <v>37015</v>
      </c>
      <c r="Y16" s="33">
        <f>D6L1209C7-D6L1209C10</f>
        <v>9.4377279339232512E-3</v>
      </c>
      <c r="Z16" s="16" t="s">
        <v>37016</v>
      </c>
      <c r="AA16" s="33">
        <f>CHOOSE(MIN(D6L1209C9,RUN_YEARS),B7L812C7,B7L812C16,B7L812C25,B7L812C34,B7L812C43)</f>
        <v>199561</v>
      </c>
      <c r="AB16" s="16" t="s">
        <v>37017</v>
      </c>
      <c r="AC16" s="33">
        <f>IF(D6L1209C12=0,0,D6L1209C10/D6L1209C12)</f>
        <v>5.9370978074356643E-7</v>
      </c>
      <c r="AD16" s="16" t="s">
        <v>37018</v>
      </c>
      <c r="AE16" s="33">
        <f>IF(D6L1209C5=0,0,D6L1209C10/D6L1209C5)</f>
        <v>0.46311054425924819</v>
      </c>
      <c r="AF16" s="16" t="s">
        <v>37019</v>
      </c>
      <c r="AG16" s="33">
        <f>CHOOSE(MIN(D6L1209C9,RUN_YEARS),B7L812C5,B7L812C14,B7L812C23,B7L812C32,B7L812C41)</f>
        <v>6113.92211638344</v>
      </c>
      <c r="AH16" s="16" t="s">
        <v>37020</v>
      </c>
      <c r="AI16" s="33">
        <f>IF(D6L1209C15=0,0,D6L1209C11/D6L1209C15)</f>
        <v>1.5436454299332714E-6</v>
      </c>
      <c r="AJ16" s="16" t="s">
        <v>37021</v>
      </c>
      <c r="AK16" s="33">
        <f>IF(D6L1209C5=0,0,D6L1209C11/D6L1209C5)</f>
        <v>3.6889455740751781E-2</v>
      </c>
      <c r="AL16" s="16" t="s">
        <v>37022</v>
      </c>
      <c r="AM16" s="33">
        <f>D6L1209C8*CHOOSE(MIN(D6L1209C9,RUN_YEARS),B7L812C4,B7L812C13,B7L812C22,B7L812C31,B7L812C40)</f>
        <v>1.5969548391347912E-2</v>
      </c>
      <c r="AN16" s="16" t="s">
        <v>37023</v>
      </c>
      <c r="AO16" s="33">
        <f>D6L1209C8-D6L1209C18</f>
        <v>0.11194949709754219</v>
      </c>
      <c r="AP16" s="16" t="s">
        <v>37024</v>
      </c>
      <c r="AQ16" s="33">
        <f>CHOOSE(MIN(D6L1209C9,RUN_YEARS),B7L812C2,B7L812C11,B7L812C20,B7L812C29,B7L812C38)</f>
        <v>412.31780589543092</v>
      </c>
      <c r="AR16" s="16" t="s">
        <v>37025</v>
      </c>
      <c r="AS16" s="33">
        <f>IF(D6L1209C20=0,0,D6L1209C18/D6L1209C20)</f>
        <v>3.8731163590344666E-5</v>
      </c>
      <c r="AT16" s="16" t="s">
        <v>37026</v>
      </c>
      <c r="AU16" s="33">
        <f>IF(D6L1209C5=0,0,D6L1209C18/D6L1209C5)</f>
        <v>6.242052671013279E-2</v>
      </c>
      <c r="AV16" s="16" t="s">
        <v>37027</v>
      </c>
      <c r="AW16" s="33">
        <f>CHOOSE(MIN(D6L1209C9,RUN_YEARS),B7L812C1,B7L812C10,B7L812C19,B7L812C28,B7L812C37)</f>
        <v>2890.4243177824437</v>
      </c>
      <c r="AX16" s="16" t="s">
        <v>37028</v>
      </c>
      <c r="AY16" s="33">
        <f>IF(D6L1209C23=0,0,D6L1209C19/D6L1209C23)</f>
        <v>3.8731163590344659E-5</v>
      </c>
      <c r="AZ16" s="16" t="s">
        <v>37029</v>
      </c>
      <c r="BA16" s="33">
        <f>IF(D6L1209C5=0,0,D6L1209C19/D6L1209C5)</f>
        <v>0.43757947328986718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0.17148222718931608</v>
      </c>
      <c r="J17" s="16" t="s">
        <v>37052</v>
      </c>
      <c r="K17" s="21">
        <f>IF(FLOW_THRU_100PCT="Y",1,INDEX(VariabilityMatrix,D6L1210C1,D6L1210C9))</f>
        <v>0.62502485848003075</v>
      </c>
      <c r="L17" s="16" t="s">
        <v>37032</v>
      </c>
      <c r="M17" s="15">
        <f>IF(D6L1210C2&lt;&gt;0,D6L1210C2*D6L1210C4,D6L1210C3*D6L1210C4)</f>
        <v>0.10718065478084277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5.3590327390421383E-2</v>
      </c>
      <c r="R17" s="16" t="s">
        <v>37034</v>
      </c>
      <c r="S17" s="15">
        <f>D6L1210C5-D6L1210C7</f>
        <v>5.3590327390421383E-2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4.9636491369618688E-2</v>
      </c>
      <c r="X17" s="16" t="s">
        <v>37036</v>
      </c>
      <c r="Y17" s="33">
        <f>D6L1210C7-D6L1210C10</f>
        <v>3.9538360208026951E-3</v>
      </c>
      <c r="Z17" s="16" t="s">
        <v>37037</v>
      </c>
      <c r="AA17" s="33">
        <f>CHOOSE(MIN(D6L1210C9,RUN_YEARS),B7L812C7,B7L812C16,B7L812C25,B7L812C34,B7L812C43)</f>
        <v>199561</v>
      </c>
      <c r="AB17" s="16" t="s">
        <v>37038</v>
      </c>
      <c r="AC17" s="33">
        <f>IF(D6L1210C12=0,0,D6L1210C10/D6L1210C12)</f>
        <v>2.4872841572060015E-7</v>
      </c>
      <c r="AD17" s="16" t="s">
        <v>37039</v>
      </c>
      <c r="AE17" s="33">
        <f>IF(D6L1210C5=0,0,D6L1210C10/D6L1210C5)</f>
        <v>0.46311054425924819</v>
      </c>
      <c r="AF17" s="16" t="s">
        <v>37040</v>
      </c>
      <c r="AG17" s="33">
        <f>CHOOSE(MIN(D6L1210C9,RUN_YEARS),B7L812C5,B7L812C14,B7L812C23,B7L812C32,B7L812C41)</f>
        <v>6113.92211638344</v>
      </c>
      <c r="AH17" s="16" t="s">
        <v>37041</v>
      </c>
      <c r="AI17" s="33">
        <f>IF(D6L1210C15=0,0,D6L1210C11/D6L1210C15)</f>
        <v>6.4669388087355982E-7</v>
      </c>
      <c r="AJ17" s="16" t="s">
        <v>37042</v>
      </c>
      <c r="AK17" s="33">
        <f>IF(D6L1210C5=0,0,D6L1210C11/D6L1210C5)</f>
        <v>3.6889455740751781E-2</v>
      </c>
      <c r="AL17" s="16" t="s">
        <v>37043</v>
      </c>
      <c r="AM17" s="33">
        <f>D6L1210C8*CHOOSE(MIN(D6L1210C9,RUN_YEARS),B7L812C4,B7L812C13,B7L812C22,B7L812C31,B7L812C40)</f>
        <v>6.6902729245571172E-3</v>
      </c>
      <c r="AN17" s="16" t="s">
        <v>37044</v>
      </c>
      <c r="AO17" s="33">
        <f>D6L1210C8-D6L1210C18</f>
        <v>4.6900054465864267E-2</v>
      </c>
      <c r="AP17" s="16" t="s">
        <v>37045</v>
      </c>
      <c r="AQ17" s="33">
        <f>CHOOSE(MIN(D6L1210C9,RUN_YEARS),B7L812C2,B7L812C11,B7L812C20,B7L812C29,B7L812C38)</f>
        <v>412.31780589543092</v>
      </c>
      <c r="AR17" s="16" t="s">
        <v>37046</v>
      </c>
      <c r="AS17" s="33">
        <f>IF(D6L1210C20=0,0,D6L1210C18/D6L1210C20)</f>
        <v>1.6226010201106514E-5</v>
      </c>
      <c r="AT17" s="16" t="s">
        <v>37047</v>
      </c>
      <c r="AU17" s="33">
        <f>IF(D6L1210C5=0,0,D6L1210C18/D6L1210C5)</f>
        <v>6.242052671013279E-2</v>
      </c>
      <c r="AV17" s="16" t="s">
        <v>37048</v>
      </c>
      <c r="AW17" s="33">
        <f>CHOOSE(MIN(D6L1210C9,RUN_YEARS),B7L812C1,B7L812C10,B7L812C19,B7L812C28,B7L812C37)</f>
        <v>2890.4243177824437</v>
      </c>
      <c r="AX17" s="16" t="s">
        <v>37049</v>
      </c>
      <c r="AY17" s="33">
        <f>IF(D6L1210C23=0,0,D6L1210C19/D6L1210C23)</f>
        <v>1.6226010201106514E-5</v>
      </c>
      <c r="AZ17" s="16" t="s">
        <v>37050</v>
      </c>
      <c r="BA17" s="33">
        <f>IF(D6L1210C5=0,0,D6L1210C19/D6L1210C5)</f>
        <v>0.43757947328986724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2.3877272140284515E-2</v>
      </c>
      <c r="J18" s="16" t="s">
        <v>37073</v>
      </c>
      <c r="K18" s="21">
        <f>IF(FLOW_THRU_100PCT="Y",1,INDEX(VariabilityMatrix,D6L1211C1,D6L1211C9))</f>
        <v>0.62502485848003075</v>
      </c>
      <c r="L18" s="16" t="s">
        <v>37053</v>
      </c>
      <c r="M18" s="15">
        <f>IF(D6L1211C2&lt;&gt;0,D6L1211C2*D6L1211C4,D6L1211C3*D6L1211C4)</f>
        <v>1.492388864037051E-2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7.4619443201852549E-3</v>
      </c>
      <c r="R18" s="16" t="s">
        <v>37055</v>
      </c>
      <c r="S18" s="15">
        <f>D6L1211C5-D6L1211C7</f>
        <v>7.4619443201852549E-3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6.9114101907063984E-3</v>
      </c>
      <c r="X18" s="16" t="s">
        <v>37057</v>
      </c>
      <c r="Y18" s="33">
        <f>D6L1211C7-D6L1211C10</f>
        <v>5.5053412947885655E-4</v>
      </c>
      <c r="Z18" s="16" t="s">
        <v>37058</v>
      </c>
      <c r="AA18" s="33">
        <f>CHOOSE(MIN(D6L1211C9,RUN_YEARS),B7L812C7,B7L812C16,B7L812C25,B7L812C34,B7L812C43)</f>
        <v>199561</v>
      </c>
      <c r="AB18" s="16" t="s">
        <v>37059</v>
      </c>
      <c r="AC18" s="33">
        <f>IF(D6L1211C12=0,0,D6L1211C10/D6L1211C12)</f>
        <v>3.4633070543374699E-8</v>
      </c>
      <c r="AD18" s="16" t="s">
        <v>37060</v>
      </c>
      <c r="AE18" s="33">
        <f>IF(D6L1211C5=0,0,D6L1211C10/D6L1211C5)</f>
        <v>0.46311054425924819</v>
      </c>
      <c r="AF18" s="16" t="s">
        <v>37061</v>
      </c>
      <c r="AG18" s="33">
        <f>CHOOSE(MIN(D6L1211C9,RUN_YEARS),B7L812C5,B7L812C14,B7L812C23,B7L812C32,B7L812C41)</f>
        <v>6113.92211638344</v>
      </c>
      <c r="AH18" s="16" t="s">
        <v>37062</v>
      </c>
      <c r="AI18" s="33">
        <f>IF(D6L1211C15=0,0,D6L1211C11/D6L1211C15)</f>
        <v>9.0045983412774192E-8</v>
      </c>
      <c r="AJ18" s="16" t="s">
        <v>37063</v>
      </c>
      <c r="AK18" s="33">
        <f>IF(D6L1211C5=0,0,D6L1211C11/D6L1211C5)</f>
        <v>3.6889455740751802E-2</v>
      </c>
      <c r="AL18" s="16" t="s">
        <v>37064</v>
      </c>
      <c r="AM18" s="33">
        <f>D6L1211C8*CHOOSE(MIN(D6L1211C9,RUN_YEARS),B7L812C4,B7L812C13,B7L812C22,B7L812C31,B7L812C40)</f>
        <v>9.3155698949529478E-4</v>
      </c>
      <c r="AN18" s="16" t="s">
        <v>37065</v>
      </c>
      <c r="AO18" s="33">
        <f>D6L1211C8-D6L1211C18</f>
        <v>6.5303873306899601E-3</v>
      </c>
      <c r="AP18" s="16" t="s">
        <v>37066</v>
      </c>
      <c r="AQ18" s="33">
        <f>CHOOSE(MIN(D6L1211C9,RUN_YEARS),B7L812C2,B7L812C11,B7L812C20,B7L812C29,B7L812C38)</f>
        <v>412.31780589543092</v>
      </c>
      <c r="AR18" s="16" t="s">
        <v>37067</v>
      </c>
      <c r="AS18" s="33">
        <f>IF(D6L1211C20=0,0,D6L1211C18/D6L1211C20)</f>
        <v>2.2593178761034386E-6</v>
      </c>
      <c r="AT18" s="16" t="s">
        <v>37068</v>
      </c>
      <c r="AU18" s="33">
        <f>IF(D6L1211C5=0,0,D6L1211C18/D6L1211C5)</f>
        <v>6.242052671013279E-2</v>
      </c>
      <c r="AV18" s="16" t="s">
        <v>37069</v>
      </c>
      <c r="AW18" s="33">
        <f>CHOOSE(MIN(D6L1211C9,RUN_YEARS),B7L812C1,B7L812C10,B7L812C19,B7L812C28,B7L812C37)</f>
        <v>2890.4243177824437</v>
      </c>
      <c r="AX18" s="16" t="s">
        <v>37070</v>
      </c>
      <c r="AY18" s="33">
        <f>IF(D6L1211C23=0,0,D6L1211C19/D6L1211C23)</f>
        <v>2.2593178761034381E-6</v>
      </c>
      <c r="AZ18" s="16" t="s">
        <v>37071</v>
      </c>
      <c r="BA18" s="33">
        <f>IF(D6L1211C5=0,0,D6L1211C19/D6L1211C5)</f>
        <v>0.43757947328986718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0.62502485848003075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199561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6113.92211638344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412.31780589543092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2890.4243177824437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1.5150698275563383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1.302960051698451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0.65148002584922549</v>
      </c>
      <c r="R20" s="16" t="s">
        <v>37097</v>
      </c>
      <c r="S20" s="15">
        <f>D6L1213C5-D6L1213C7</f>
        <v>0.65148002584922549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0.60341453869012784</v>
      </c>
      <c r="X20" s="16" t="s">
        <v>37099</v>
      </c>
      <c r="Y20" s="33">
        <f>D6L1213C7-D6L1213C10</f>
        <v>4.8065487159097642E-2</v>
      </c>
      <c r="Z20" s="16" t="s">
        <v>37100</v>
      </c>
      <c r="AA20" s="33">
        <f>CHOOSE(MIN(D6L1213C9,RUN_YEARS),B7L812C7,B7L812C16,B7L812C25,B7L812C34,B7L812C43)</f>
        <v>199561</v>
      </c>
      <c r="AB20" s="16" t="s">
        <v>37101</v>
      </c>
      <c r="AC20" s="33">
        <f>IF(D6L1213C12=0,0,D6L1213C10/D6L1213C12)</f>
        <v>3.0237097363218659E-6</v>
      </c>
      <c r="AD20" s="16" t="s">
        <v>37102</v>
      </c>
      <c r="AE20" s="33">
        <f>IF(D6L1213C5=0,0,D6L1213C10/D6L1213C5)</f>
        <v>0.46311054425924825</v>
      </c>
      <c r="AF20" s="16" t="s">
        <v>37103</v>
      </c>
      <c r="AG20" s="33">
        <f>CHOOSE(MIN(D6L1213C9,RUN_YEARS),B7L812C5,B7L812C14,B7L812C23,B7L812C32,B7L812C41)</f>
        <v>6113.92211638344</v>
      </c>
      <c r="AH20" s="16" t="s">
        <v>37104</v>
      </c>
      <c r="AI20" s="33">
        <f>IF(D6L1213C15=0,0,D6L1213C11/D6L1213C15)</f>
        <v>7.8616453144368404E-6</v>
      </c>
      <c r="AJ20" s="16" t="s">
        <v>37105</v>
      </c>
      <c r="AK20" s="33">
        <f>IF(D6L1213C5=0,0,D6L1213C11/D6L1213C5)</f>
        <v>3.6889455740751767E-2</v>
      </c>
      <c r="AL20" s="16" t="s">
        <v>37106</v>
      </c>
      <c r="AM20" s="33">
        <f>D6L1213C8*CHOOSE(MIN(D6L1213C9,RUN_YEARS),B7L812C4,B7L812C13,B7L812C22,B7L812C31,B7L812C40)</f>
        <v>8.1331452709279162E-2</v>
      </c>
      <c r="AN20" s="16" t="s">
        <v>37107</v>
      </c>
      <c r="AO20" s="33">
        <f>D6L1213C8-D6L1213C18</f>
        <v>0.57014857313994627</v>
      </c>
      <c r="AP20" s="16" t="s">
        <v>37108</v>
      </c>
      <c r="AQ20" s="33">
        <f>CHOOSE(MIN(D6L1213C9,RUN_YEARS),B7L812C2,B7L812C11,B7L812C20,B7L812C29,B7L812C38)</f>
        <v>412.31780589543092</v>
      </c>
      <c r="AR20" s="16" t="s">
        <v>37109</v>
      </c>
      <c r="AS20" s="33">
        <f>IF(D6L1213C20=0,0,D6L1213C18/D6L1213C20)</f>
        <v>1.9725428188251918E-4</v>
      </c>
      <c r="AT20" s="16" t="s">
        <v>37110</v>
      </c>
      <c r="AU20" s="33">
        <f>IF(D6L1213C5=0,0,D6L1213C18/D6L1213C5)</f>
        <v>6.242052671013279E-2</v>
      </c>
      <c r="AV20" s="16" t="s">
        <v>37111</v>
      </c>
      <c r="AW20" s="33">
        <f>CHOOSE(MIN(D6L1213C9,RUN_YEARS),B7L812C1,B7L812C10,B7L812C19,B7L812C28,B7L812C37)</f>
        <v>2890.4243177824437</v>
      </c>
      <c r="AX20" s="16" t="s">
        <v>37112</v>
      </c>
      <c r="AY20" s="33">
        <f>IF(D6L1213C23=0,0,D6L1213C19/D6L1213C23)</f>
        <v>1.9725428188251915E-4</v>
      </c>
      <c r="AZ20" s="16" t="s">
        <v>37113</v>
      </c>
      <c r="BA20" s="33">
        <f>IF(D6L1213C5=0,0,D6L1213C19/D6L1213C5)</f>
        <v>0.43757947328986718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2.8551473063514226</v>
      </c>
      <c r="J21" s="16" t="s">
        <v>37135</v>
      </c>
      <c r="K21" s="21">
        <f>IF(FLOW_THRU_100PCT="Y",1,INDEX(VariabilityMatrix,D6L1214C1,D6L1214C9))</f>
        <v>0.62047015002265882</v>
      </c>
      <c r="L21" s="16" t="s">
        <v>37115</v>
      </c>
      <c r="M21" s="15">
        <f>IF(D6L1214C2&lt;&gt;0,D6L1214C2*D6L1214C4,D6L1214C3*D6L1214C4)</f>
        <v>1.7715336775086574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0.88576683875432871</v>
      </c>
      <c r="R21" s="16" t="s">
        <v>37117</v>
      </c>
      <c r="S21" s="15">
        <f>D6L1214C5-D6L1214C7</f>
        <v>0.88576683875432871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0.81415463648253872</v>
      </c>
      <c r="X21" s="16" t="s">
        <v>37119</v>
      </c>
      <c r="Y21" s="33">
        <f>D6L1214C7-D6L1214C10</f>
        <v>7.1612202271789993E-2</v>
      </c>
      <c r="Z21" s="16" t="s">
        <v>37120</v>
      </c>
      <c r="AA21" s="33">
        <f>CHOOSE(MIN(D6L1214C9,RUN_YEARS),B7L812C7,B7L812C16,B7L812C25,B7L812C34,B7L812C43)</f>
        <v>179596.79999999999</v>
      </c>
      <c r="AB21" s="16" t="s">
        <v>37121</v>
      </c>
      <c r="AC21" s="33">
        <f>IF(D6L1214C12=0,0,D6L1214C10/D6L1214C12)</f>
        <v>4.5332357618985348E-6</v>
      </c>
      <c r="AD21" s="16" t="s">
        <v>37122</v>
      </c>
      <c r="AE21" s="33">
        <f>IF(D6L1214C5=0,0,D6L1214C10/D6L1214C5)</f>
        <v>0.45957615529358742</v>
      </c>
      <c r="AF21" s="16" t="s">
        <v>37123</v>
      </c>
      <c r="AG21" s="33">
        <f>CHOOSE(MIN(D6L1214C9,RUN_YEARS),B7L812C5,B7L812C14,B7L812C23,B7L812C32,B7L812C41)</f>
        <v>6075.8266647892233</v>
      </c>
      <c r="AH21" s="16" t="s">
        <v>37124</v>
      </c>
      <c r="AI21" s="33">
        <f>IF(D6L1214C15=0,0,D6L1214C11/D6L1214C15)</f>
        <v>1.1786412980936199E-5</v>
      </c>
      <c r="AJ21" s="16" t="s">
        <v>37125</v>
      </c>
      <c r="AK21" s="33">
        <f>IF(D6L1214C5=0,0,D6L1214C11/D6L1214C5)</f>
        <v>4.0423844706412602E-2</v>
      </c>
      <c r="AL21" s="16" t="s">
        <v>37126</v>
      </c>
      <c r="AM21" s="33">
        <f>D6L1214C8*CHOOSE(MIN(D6L1214C9,RUN_YEARS),B7L812C4,B7L812C13,B7L812C22,B7L812C31,B7L812C40)</f>
        <v>9.7961948159288645E-2</v>
      </c>
      <c r="AN21" s="16" t="s">
        <v>37127</v>
      </c>
      <c r="AO21" s="33">
        <f>D6L1214C8-D6L1214C18</f>
        <v>0.78780489059504011</v>
      </c>
      <c r="AP21" s="16" t="s">
        <v>37128</v>
      </c>
      <c r="AQ21" s="33">
        <f>CHOOSE(MIN(D6L1214C9,RUN_YEARS),B7L812C2,B7L812C11,B7L812C20,B7L812C29,B7L812C38)</f>
        <v>356.86193767939159</v>
      </c>
      <c r="AR21" s="16" t="s">
        <v>37129</v>
      </c>
      <c r="AS21" s="33">
        <f>IF(D6L1214C20=0,0,D6L1214C18/D6L1214C20)</f>
        <v>2.7450937692127499E-4</v>
      </c>
      <c r="AT21" s="16" t="s">
        <v>37130</v>
      </c>
      <c r="AU21" s="33">
        <f>IF(D6L1214C5=0,0,D6L1214C18/D6L1214C5)</f>
        <v>5.5297818722280491E-2</v>
      </c>
      <c r="AV21" s="16" t="s">
        <v>37131</v>
      </c>
      <c r="AW21" s="33">
        <f>CHOOSE(MIN(D6L1214C9,RUN_YEARS),B7L812C1,B7L812C10,B7L812C19,B7L812C28,B7L812C37)</f>
        <v>2869.8651369602221</v>
      </c>
      <c r="AX21" s="16" t="s">
        <v>37132</v>
      </c>
      <c r="AY21" s="33">
        <f>IF(D6L1214C23=0,0,D6L1214C19/D6L1214C23)</f>
        <v>2.7450937692127499E-4</v>
      </c>
      <c r="AZ21" s="16" t="s">
        <v>37133</v>
      </c>
      <c r="BA21" s="33">
        <f>IF(D6L1214C5=0,0,D6L1214C19/D6L1214C5)</f>
        <v>0.44470218127771954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5.6305413490499987</v>
      </c>
      <c r="J22" s="16" t="s">
        <v>37156</v>
      </c>
      <c r="K22" s="21">
        <f>IF(FLOW_THRU_100PCT="Y",1,INDEX(VariabilityMatrix,D6L1215C1,D6L1215C9))</f>
        <v>0.61445765294191268</v>
      </c>
      <c r="L22" s="16" t="s">
        <v>37136</v>
      </c>
      <c r="M22" s="15">
        <f>IF(D6L1215C2&lt;&gt;0,D6L1215C2*D6L1215C4,D6L1215C3*D6L1215C4)</f>
        <v>3.4597292221296527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1.7298646110648264</v>
      </c>
      <c r="R22" s="16" t="s">
        <v>37138</v>
      </c>
      <c r="S22" s="15">
        <f>D6L1215C5-D6L1215C7</f>
        <v>1.7298646110648264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1.5855506346136119</v>
      </c>
      <c r="X22" s="16" t="s">
        <v>37140</v>
      </c>
      <c r="Y22" s="33">
        <f>D6L1215C7-D6L1215C10</f>
        <v>0.14431397645121447</v>
      </c>
      <c r="Z22" s="16" t="s">
        <v>37141</v>
      </c>
      <c r="AA22" s="33">
        <f>CHOOSE(MIN(D6L1215C9,RUN_YEARS),B7L812C7,B7L812C16,B7L812C25,B7L812C34,B7L812C43)</f>
        <v>172672.66666666666</v>
      </c>
      <c r="AB22" s="16" t="s">
        <v>37142</v>
      </c>
      <c r="AC22" s="33">
        <f>IF(D6L1215C12=0,0,D6L1215C10/D6L1215C12)</f>
        <v>9.1824066033242788E-6</v>
      </c>
      <c r="AD22" s="16" t="s">
        <v>37143</v>
      </c>
      <c r="AE22" s="33">
        <f>IF(D6L1215C5=0,0,D6L1215C10/D6L1215C5)</f>
        <v>0.45828749385121492</v>
      </c>
      <c r="AF22" s="16" t="s">
        <v>37144</v>
      </c>
      <c r="AG22" s="33">
        <f>CHOOSE(MIN(D6L1215C9,RUN_YEARS),B7L812C5,B7L812C14,B7L812C23,B7L812C32,B7L812C41)</f>
        <v>6044.7525312225771</v>
      </c>
      <c r="AH22" s="16" t="s">
        <v>37145</v>
      </c>
      <c r="AI22" s="33">
        <f>IF(D6L1215C15=0,0,D6L1215C11/D6L1215C15)</f>
        <v>2.3874257168643154E-5</v>
      </c>
      <c r="AJ22" s="16" t="s">
        <v>37146</v>
      </c>
      <c r="AK22" s="33">
        <f>IF(D6L1215C5=0,0,D6L1215C11/D6L1215C5)</f>
        <v>4.171250614878505E-2</v>
      </c>
      <c r="AL22" s="16" t="s">
        <v>37147</v>
      </c>
      <c r="AM22" s="33">
        <f>D6L1215C8*CHOOSE(MIN(D6L1215C9,RUN_YEARS),B7L812C4,B7L812C13,B7L812C22,B7L812C31,B7L812C40)</f>
        <v>0.18247234567311693</v>
      </c>
      <c r="AN22" s="16" t="s">
        <v>37148</v>
      </c>
      <c r="AO22" s="33">
        <f>D6L1215C8-D6L1215C18</f>
        <v>1.5473922653917094</v>
      </c>
      <c r="AP22" s="16" t="s">
        <v>37149</v>
      </c>
      <c r="AQ22" s="33">
        <f>CHOOSE(MIN(D6L1215C9,RUN_YEARS),B7L812C2,B7L812C11,B7L812C20,B7L812C29,B7L812C38)</f>
        <v>334.72245885164915</v>
      </c>
      <c r="AR22" s="16" t="s">
        <v>37150</v>
      </c>
      <c r="AS22" s="33">
        <f>IF(D6L1215C20=0,0,D6L1215C18/D6L1215C20)</f>
        <v>5.4514521164529832E-4</v>
      </c>
      <c r="AT22" s="16" t="s">
        <v>37151</v>
      </c>
      <c r="AU22" s="33">
        <f>IF(D6L1215C5=0,0,D6L1215C18/D6L1215C5)</f>
        <v>5.2741799706739825E-2</v>
      </c>
      <c r="AV22" s="16" t="s">
        <v>37152</v>
      </c>
      <c r="AW22" s="33">
        <f>CHOOSE(MIN(D6L1215C9,RUN_YEARS),B7L812C1,B7L812C10,B7L812C19,B7L812C28,B7L812C37)</f>
        <v>2838.4955647350134</v>
      </c>
      <c r="AX22" s="16" t="s">
        <v>37153</v>
      </c>
      <c r="AY22" s="33">
        <f>IF(D6L1215C23=0,0,D6L1215C19/D6L1215C23)</f>
        <v>5.4514521164529832E-4</v>
      </c>
      <c r="AZ22" s="16" t="s">
        <v>37154</v>
      </c>
      <c r="BA22" s="33">
        <f>IF(D6L1215C5=0,0,D6L1215C19/D6L1215C5)</f>
        <v>0.44725820029326013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1425.5638511924433</v>
      </c>
      <c r="J23" s="16" t="s">
        <v>37177</v>
      </c>
      <c r="K23" s="21">
        <f>IF(FLOW_THRU_100PCT="Y",1,INDEX(VariabilityMatrix,D6L1216C1,D6L1216C9))</f>
        <v>0.28992731445079573</v>
      </c>
      <c r="L23" s="16" t="s">
        <v>37157</v>
      </c>
      <c r="M23" s="15">
        <f>IF(D6L1216C2&lt;&gt;0,D6L1216C2*D6L1216C4,D6L1216C3*D6L1216C4)</f>
        <v>413.30989895435886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206.65494947717943</v>
      </c>
      <c r="R23" s="16" t="s">
        <v>37159</v>
      </c>
      <c r="S23" s="15">
        <f>D6L1216C5-D6L1216C7</f>
        <v>206.65494947717943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189.41475777569201</v>
      </c>
      <c r="X23" s="16" t="s">
        <v>37161</v>
      </c>
      <c r="Y23" s="33">
        <f>D6L1216C7-D6L1216C10</f>
        <v>17.240191701487419</v>
      </c>
      <c r="Z23" s="16" t="s">
        <v>37162</v>
      </c>
      <c r="AA23" s="33">
        <f>CHOOSE(MIN(D6L1216C9,RUN_YEARS),B7L812C7,B7L812C16,B7L812C25,B7L812C34,B7L812C43)</f>
        <v>172672.66666666666</v>
      </c>
      <c r="AB23" s="16" t="s">
        <v>37163</v>
      </c>
      <c r="AC23" s="33">
        <f>IF(D6L1216C12=0,0,D6L1216C10/D6L1216C12)</f>
        <v>1.0969585484038701E-3</v>
      </c>
      <c r="AD23" s="16" t="s">
        <v>37164</v>
      </c>
      <c r="AE23" s="33">
        <f>IF(D6L1216C5=0,0,D6L1216C10/D6L1216C5)</f>
        <v>0.45828749385121498</v>
      </c>
      <c r="AF23" s="16" t="s">
        <v>37165</v>
      </c>
      <c r="AG23" s="33">
        <f>CHOOSE(MIN(D6L1216C9,RUN_YEARS),B7L812C5,B7L812C14,B7L812C23,B7L812C32,B7L812C41)</f>
        <v>6044.7525312225771</v>
      </c>
      <c r="AH23" s="16" t="s">
        <v>37166</v>
      </c>
      <c r="AI23" s="33">
        <f>IF(D6L1216C15=0,0,D6L1216C11/D6L1216C15)</f>
        <v>2.8520922258500657E-3</v>
      </c>
      <c r="AJ23" s="16" t="s">
        <v>37167</v>
      </c>
      <c r="AK23" s="33">
        <f>IF(D6L1216C5=0,0,D6L1216C11/D6L1216C5)</f>
        <v>4.1712506148785043E-2</v>
      </c>
      <c r="AL23" s="16" t="s">
        <v>37168</v>
      </c>
      <c r="AM23" s="33">
        <f>D6L1216C8*CHOOSE(MIN(D6L1216C9,RUN_YEARS),B7L812C4,B7L812C13,B7L812C22,B7L812C31,B7L812C40)</f>
        <v>21.798707907463672</v>
      </c>
      <c r="AN23" s="16" t="s">
        <v>37169</v>
      </c>
      <c r="AO23" s="33">
        <f>D6L1216C8-D6L1216C18</f>
        <v>184.85624156971576</v>
      </c>
      <c r="AP23" s="16" t="s">
        <v>37170</v>
      </c>
      <c r="AQ23" s="33">
        <f>CHOOSE(MIN(D6L1216C9,RUN_YEARS),B7L812C2,B7L812C11,B7L812C20,B7L812C29,B7L812C38)</f>
        <v>334.72245885164915</v>
      </c>
      <c r="AR23" s="16" t="s">
        <v>37171</v>
      </c>
      <c r="AS23" s="33">
        <f>IF(D6L1216C20=0,0,D6L1216C18/D6L1216C20)</f>
        <v>6.5124724472477011E-2</v>
      </c>
      <c r="AT23" s="16" t="s">
        <v>37172</v>
      </c>
      <c r="AU23" s="33">
        <f>IF(D6L1216C5=0,0,D6L1216C18/D6L1216C5)</f>
        <v>5.2741799706739832E-2</v>
      </c>
      <c r="AV23" s="16" t="s">
        <v>37173</v>
      </c>
      <c r="AW23" s="33">
        <f>CHOOSE(MIN(D6L1216C9,RUN_YEARS),B7L812C1,B7L812C10,B7L812C19,B7L812C28,B7L812C37)</f>
        <v>2838.4955647350134</v>
      </c>
      <c r="AX23" s="16" t="s">
        <v>37174</v>
      </c>
      <c r="AY23" s="33">
        <f>IF(D6L1216C23=0,0,D6L1216C19/D6L1216C23)</f>
        <v>6.5124724472477011E-2</v>
      </c>
      <c r="AZ23" s="16" t="s">
        <v>37175</v>
      </c>
      <c r="BA23" s="33">
        <f>IF(D6L1216C5=0,0,D6L1216C19/D6L1216C5)</f>
        <v>0.44725820029326019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178.10367534249639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153.16916079454688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76.584580397273442</v>
      </c>
      <c r="R24" s="16" t="s">
        <v>37180</v>
      </c>
      <c r="S24" s="15">
        <f>D6L1217C5-D6L1217C7</f>
        <v>76.584580397273442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70.195510835826667</v>
      </c>
      <c r="X24" s="16" t="s">
        <v>37182</v>
      </c>
      <c r="Y24" s="33">
        <f>D6L1217C7-D6L1217C10</f>
        <v>6.3890695614467745</v>
      </c>
      <c r="Z24" s="16" t="s">
        <v>37183</v>
      </c>
      <c r="AA24" s="33">
        <f>CHOOSE(MIN(D6L1217C9,RUN_YEARS),B7L812C7,B7L812C16,B7L812C25,B7L812C34,B7L812C43)</f>
        <v>172672.66666666666</v>
      </c>
      <c r="AB24" s="16" t="s">
        <v>37184</v>
      </c>
      <c r="AC24" s="33">
        <f>IF(D6L1217C12=0,0,D6L1217C10/D6L1217C12)</f>
        <v>4.0652358124134683E-4</v>
      </c>
      <c r="AD24" s="16" t="s">
        <v>37185</v>
      </c>
      <c r="AE24" s="33">
        <f>IF(D6L1217C5=0,0,D6L1217C10/D6L1217C5)</f>
        <v>0.45828749385121498</v>
      </c>
      <c r="AF24" s="16" t="s">
        <v>37186</v>
      </c>
      <c r="AG24" s="33">
        <f>CHOOSE(MIN(D6L1217C9,RUN_YEARS),B7L812C5,B7L812C14,B7L812C23,B7L812C32,B7L812C41)</f>
        <v>6044.7525312225771</v>
      </c>
      <c r="AH24" s="16" t="s">
        <v>37187</v>
      </c>
      <c r="AI24" s="33">
        <f>IF(D6L1217C15=0,0,D6L1217C11/D6L1217C15)</f>
        <v>1.0569613112275016E-3</v>
      </c>
      <c r="AJ24" s="16" t="s">
        <v>37188</v>
      </c>
      <c r="AK24" s="33">
        <f>IF(D6L1217C5=0,0,D6L1217C11/D6L1217C5)</f>
        <v>4.1712506148784995E-2</v>
      </c>
      <c r="AL24" s="16" t="s">
        <v>37189</v>
      </c>
      <c r="AM24" s="33">
        <f>D6L1217C8*CHOOSE(MIN(D6L1217C9,RUN_YEARS),B7L812C4,B7L812C13,B7L812C22,B7L812C31,B7L812C40)</f>
        <v>8.0784171998754175</v>
      </c>
      <c r="AN24" s="16" t="s">
        <v>37190</v>
      </c>
      <c r="AO24" s="33">
        <f>D6L1217C8-D6L1217C18</f>
        <v>68.506163197398024</v>
      </c>
      <c r="AP24" s="16" t="s">
        <v>37191</v>
      </c>
      <c r="AQ24" s="33">
        <f>CHOOSE(MIN(D6L1217C9,RUN_YEARS),B7L812C2,B7L812C11,B7L812C20,B7L812C29,B7L812C38)</f>
        <v>334.72245885164915</v>
      </c>
      <c r="AR24" s="16" t="s">
        <v>37192</v>
      </c>
      <c r="AS24" s="33">
        <f>IF(D6L1217C20=0,0,D6L1217C18/D6L1217C20)</f>
        <v>2.4134673327838502E-2</v>
      </c>
      <c r="AT24" s="16" t="s">
        <v>37193</v>
      </c>
      <c r="AU24" s="33">
        <f>IF(D6L1217C5=0,0,D6L1217C18/D6L1217C5)</f>
        <v>5.2741799706739825E-2</v>
      </c>
      <c r="AV24" s="16" t="s">
        <v>37194</v>
      </c>
      <c r="AW24" s="33">
        <f>CHOOSE(MIN(D6L1217C9,RUN_YEARS),B7L812C1,B7L812C10,B7L812C19,B7L812C28,B7L812C37)</f>
        <v>2838.4955647350134</v>
      </c>
      <c r="AX24" s="16" t="s">
        <v>37195</v>
      </c>
      <c r="AY24" s="33">
        <f>IF(D6L1217C23=0,0,D6L1217C19/D6L1217C23)</f>
        <v>2.4134673327838505E-2</v>
      </c>
      <c r="AZ24" s="16" t="s">
        <v>37196</v>
      </c>
      <c r="BA24" s="33">
        <f>IF(D6L1217C5=0,0,D6L1217C19/D6L1217C5)</f>
        <v>0.44725820029326019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445.17230940659522</v>
      </c>
      <c r="J25" s="16" t="s">
        <v>37218</v>
      </c>
      <c r="K25" s="21">
        <f>IF(FLOW_THRU_100PCT="Y",1,INDEX(VariabilityMatrix,D6L1218C1,D6L1218C9))</f>
        <v>0.29420639647929608</v>
      </c>
      <c r="L25" s="16" t="s">
        <v>37198</v>
      </c>
      <c r="M25" s="15">
        <f>IF(D6L1218C2&lt;&gt;0,D6L1218C2*D6L1218C4,D6L1218C3*D6L1218C4)</f>
        <v>130.97254096288063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65.486270481440314</v>
      </c>
      <c r="R25" s="16" t="s">
        <v>37200</v>
      </c>
      <c r="S25" s="15">
        <f>D6L1218C5-D6L1218C7</f>
        <v>65.486270481440314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60.654764728336325</v>
      </c>
      <c r="X25" s="16" t="s">
        <v>37202</v>
      </c>
      <c r="Y25" s="33">
        <f>D6L1218C7-D6L1218C10</f>
        <v>4.8315057531039898</v>
      </c>
      <c r="Z25" s="16" t="s">
        <v>37203</v>
      </c>
      <c r="AA25" s="33">
        <f>CHOOSE(MIN(D6L1218C9,RUN_YEARS),B7L812C7,B7L812C16,B7L812C25,B7L812C34,B7L812C43)</f>
        <v>199561</v>
      </c>
      <c r="AB25" s="16" t="s">
        <v>37204</v>
      </c>
      <c r="AC25" s="33">
        <f>IF(D6L1218C12=0,0,D6L1218C10/D6L1218C12)</f>
        <v>3.0394097407978677E-4</v>
      </c>
      <c r="AD25" s="16" t="s">
        <v>37205</v>
      </c>
      <c r="AE25" s="33">
        <f>IF(D6L1218C5=0,0,D6L1218C10/D6L1218C5)</f>
        <v>0.46311054425924819</v>
      </c>
      <c r="AF25" s="16" t="s">
        <v>37206</v>
      </c>
      <c r="AG25" s="33">
        <f>CHOOSE(MIN(D6L1218C9,RUN_YEARS),B7L812C5,B7L812C14,B7L812C23,B7L812C32,B7L812C41)</f>
        <v>6113.92211638344</v>
      </c>
      <c r="AH25" s="16" t="s">
        <v>37207</v>
      </c>
      <c r="AI25" s="33">
        <f>IF(D6L1218C15=0,0,D6L1218C11/D6L1218C15)</f>
        <v>7.9024653260744576E-4</v>
      </c>
      <c r="AJ25" s="16" t="s">
        <v>37208</v>
      </c>
      <c r="AK25" s="33">
        <f>IF(D6L1218C5=0,0,D6L1218C11/D6L1218C5)</f>
        <v>3.6889455740751823E-2</v>
      </c>
      <c r="AL25" s="16" t="s">
        <v>37209</v>
      </c>
      <c r="AM25" s="33">
        <f>D6L1218C8*CHOOSE(MIN(D6L1218C9,RUN_YEARS),B7L812C4,B7L812C13,B7L812C22,B7L812C31,B7L812C40)</f>
        <v>8.1753749914674518</v>
      </c>
      <c r="AN25" s="16" t="s">
        <v>37210</v>
      </c>
      <c r="AO25" s="33">
        <f>D6L1218C8-D6L1218C18</f>
        <v>57.310895489972864</v>
      </c>
      <c r="AP25" s="16" t="s">
        <v>37211</v>
      </c>
      <c r="AQ25" s="33">
        <f>CHOOSE(MIN(D6L1218C9,RUN_YEARS),B7L812C2,B7L812C11,B7L812C20,B7L812C29,B7L812C38)</f>
        <v>412.31780589543092</v>
      </c>
      <c r="AR25" s="16" t="s">
        <v>37212</v>
      </c>
      <c r="AS25" s="33">
        <f>IF(D6L1218C20=0,0,D6L1218C18/D6L1218C20)</f>
        <v>1.9827848505627795E-2</v>
      </c>
      <c r="AT25" s="16" t="s">
        <v>37213</v>
      </c>
      <c r="AU25" s="33">
        <f>IF(D6L1218C5=0,0,D6L1218C18/D6L1218C5)</f>
        <v>6.2420526710132797E-2</v>
      </c>
      <c r="AV25" s="16" t="s">
        <v>37214</v>
      </c>
      <c r="AW25" s="33">
        <f>CHOOSE(MIN(D6L1218C9,RUN_YEARS),B7L812C1,B7L812C10,B7L812C19,B7L812C28,B7L812C37)</f>
        <v>2890.4243177824437</v>
      </c>
      <c r="AX25" s="16" t="s">
        <v>37215</v>
      </c>
      <c r="AY25" s="33">
        <f>IF(D6L1218C23=0,0,D6L1218C19/D6L1218C23)</f>
        <v>1.9827848505627795E-2</v>
      </c>
      <c r="AZ25" s="16" t="s">
        <v>37216</v>
      </c>
      <c r="BA25" s="33">
        <f>IF(D6L1218C5=0,0,D6L1218C19/D6L1218C5)</f>
        <v>0.43757947328986724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3559.5170941415986</v>
      </c>
      <c r="J26" s="16" t="s">
        <v>37239</v>
      </c>
      <c r="K26" s="21">
        <f>IF(FLOW_THRU_100PCT="Y",1,INDEX(VariabilityMatrix,D6L1219C1,D6L1219C9))</f>
        <v>0.28992731445079573</v>
      </c>
      <c r="L26" s="16" t="s">
        <v>37219</v>
      </c>
      <c r="M26" s="15">
        <f>IF(D6L1219C2&lt;&gt;0,D6L1219C2*D6L1219C4,D6L1219C3*D6L1219C4)</f>
        <v>1032.0012318461738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516.00061592308691</v>
      </c>
      <c r="R26" s="16" t="s">
        <v>37221</v>
      </c>
      <c r="S26" s="15">
        <f>D6L1219C5-D6L1219C7</f>
        <v>516.00061592308691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472.95325819414967</v>
      </c>
      <c r="X26" s="16" t="s">
        <v>37223</v>
      </c>
      <c r="Y26" s="33">
        <f>D6L1219C7-D6L1219C10</f>
        <v>43.047357728937243</v>
      </c>
      <c r="Z26" s="16" t="s">
        <v>37224</v>
      </c>
      <c r="AA26" s="33">
        <f>CHOOSE(MIN(D6L1219C9,RUN_YEARS),B7L812C7,B7L812C16,B7L812C25,B7L812C34,B7L812C43)</f>
        <v>172672.66666666666</v>
      </c>
      <c r="AB26" s="16" t="s">
        <v>37225</v>
      </c>
      <c r="AC26" s="33">
        <f>IF(D6L1219C12=0,0,D6L1219C10/D6L1219C12)</f>
        <v>2.7390163557684272E-3</v>
      </c>
      <c r="AD26" s="16" t="s">
        <v>37226</v>
      </c>
      <c r="AE26" s="33">
        <f>IF(D6L1219C5=0,0,D6L1219C10/D6L1219C5)</f>
        <v>0.45828749385121498</v>
      </c>
      <c r="AF26" s="16" t="s">
        <v>37227</v>
      </c>
      <c r="AG26" s="33">
        <f>CHOOSE(MIN(D6L1219C9,RUN_YEARS),B7L812C5,B7L812C14,B7L812C23,B7L812C32,B7L812C41)</f>
        <v>6044.7525312225771</v>
      </c>
      <c r="AH26" s="16" t="s">
        <v>37228</v>
      </c>
      <c r="AI26" s="33">
        <f>IF(D6L1219C15=0,0,D6L1219C11/D6L1219C15)</f>
        <v>7.1214425249979145E-3</v>
      </c>
      <c r="AJ26" s="16" t="s">
        <v>37229</v>
      </c>
      <c r="AK26" s="33">
        <f>IF(D6L1219C5=0,0,D6L1219C11/D6L1219C5)</f>
        <v>4.1712506148785022E-2</v>
      </c>
      <c r="AL26" s="16" t="s">
        <v>37230</v>
      </c>
      <c r="AM26" s="33">
        <f>D6L1219C8*CHOOSE(MIN(D6L1219C9,RUN_YEARS),B7L812C4,B7L812C13,B7L812C22,B7L812C31,B7L812C40)</f>
        <v>54.429602267139671</v>
      </c>
      <c r="AN26" s="16" t="s">
        <v>37231</v>
      </c>
      <c r="AO26" s="33">
        <f>D6L1219C8-D6L1219C18</f>
        <v>461.57101365594724</v>
      </c>
      <c r="AP26" s="16" t="s">
        <v>37232</v>
      </c>
      <c r="AQ26" s="33">
        <f>CHOOSE(MIN(D6L1219C9,RUN_YEARS),B7L812C2,B7L812C11,B7L812C20,B7L812C29,B7L812C38)</f>
        <v>334.72245885164915</v>
      </c>
      <c r="AR26" s="16" t="s">
        <v>37233</v>
      </c>
      <c r="AS26" s="33">
        <f>IF(D6L1219C20=0,0,D6L1219C18/D6L1219C20)</f>
        <v>0.16261114492847095</v>
      </c>
      <c r="AT26" s="16" t="s">
        <v>37234</v>
      </c>
      <c r="AU26" s="33">
        <f>IF(D6L1219C5=0,0,D6L1219C18/D6L1219C5)</f>
        <v>5.2741799706739825E-2</v>
      </c>
      <c r="AV26" s="16" t="s">
        <v>37235</v>
      </c>
      <c r="AW26" s="33">
        <f>CHOOSE(MIN(D6L1219C9,RUN_YEARS),B7L812C1,B7L812C10,B7L812C19,B7L812C28,B7L812C37)</f>
        <v>2838.4955647350134</v>
      </c>
      <c r="AX26" s="16" t="s">
        <v>37236</v>
      </c>
      <c r="AY26" s="33">
        <f>IF(D6L1219C23=0,0,D6L1219C19/D6L1219C23)</f>
        <v>0.16261114492847095</v>
      </c>
      <c r="AZ26" s="16" t="s">
        <v>37237</v>
      </c>
      <c r="BA26" s="33">
        <f>IF(D6L1219C5=0,0,D6L1219C19/D6L1219C5)</f>
        <v>0.44725820029326019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947.90738873331566</v>
      </c>
      <c r="J27" s="16" t="s">
        <v>37260</v>
      </c>
      <c r="K27" s="21">
        <f>IF(FLOW_THRU_100PCT="Y",1,INDEX(VariabilityMatrix,D6L1220C1,D6L1220C9))</f>
        <v>0.29420639647929608</v>
      </c>
      <c r="L27" s="16" t="s">
        <v>37240</v>
      </c>
      <c r="M27" s="15">
        <f>IF(D6L1220C2&lt;&gt;0,D6L1220C2*D6L1220C4,D6L1220C3*D6L1220C4)</f>
        <v>278.88041703532809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139.44020851766405</v>
      </c>
      <c r="R27" s="16" t="s">
        <v>37242</v>
      </c>
      <c r="S27" s="15">
        <f>D6L1220C5-D6L1220C7</f>
        <v>139.44020851766405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129.15246171647689</v>
      </c>
      <c r="X27" s="16" t="s">
        <v>37244</v>
      </c>
      <c r="Y27" s="33">
        <f>D6L1220C7-D6L1220C10</f>
        <v>10.287746801187154</v>
      </c>
      <c r="Z27" s="16" t="s">
        <v>37245</v>
      </c>
      <c r="AA27" s="33">
        <f>CHOOSE(MIN(D6L1220C9,RUN_YEARS),B7L812C7,B7L812C16,B7L812C25,B7L812C34,B7L812C43)</f>
        <v>199561</v>
      </c>
      <c r="AB27" s="16" t="s">
        <v>37246</v>
      </c>
      <c r="AC27" s="33">
        <f>IF(D6L1220C12=0,0,D6L1220C10/D6L1220C12)</f>
        <v>6.4718287499299413E-4</v>
      </c>
      <c r="AD27" s="16" t="s">
        <v>37247</v>
      </c>
      <c r="AE27" s="33">
        <f>IF(D6L1220C5=0,0,D6L1220C10/D6L1220C5)</f>
        <v>0.46311054425924814</v>
      </c>
      <c r="AF27" s="16" t="s">
        <v>37248</v>
      </c>
      <c r="AG27" s="33">
        <f>CHOOSE(MIN(D6L1220C9,RUN_YEARS),B7L812C5,B7L812C14,B7L812C23,B7L812C32,B7L812C41)</f>
        <v>6113.92211638344</v>
      </c>
      <c r="AH27" s="16" t="s">
        <v>37249</v>
      </c>
      <c r="AI27" s="33">
        <f>IF(D6L1220C15=0,0,D6L1220C11/D6L1220C15)</f>
        <v>1.6826754749817866E-3</v>
      </c>
      <c r="AJ27" s="16" t="s">
        <v>37250</v>
      </c>
      <c r="AK27" s="33">
        <f>IF(D6L1220C5=0,0,D6L1220C11/D6L1220C5)</f>
        <v>3.688945574075185E-2</v>
      </c>
      <c r="AL27" s="16" t="s">
        <v>37251</v>
      </c>
      <c r="AM27" s="33">
        <f>D6L1220C8*CHOOSE(MIN(D6L1220C9,RUN_YEARS),B7L812C4,B7L812C13,B7L812C22,B7L812C31,B7L812C40)</f>
        <v>17.40786252048667</v>
      </c>
      <c r="AN27" s="16" t="s">
        <v>37252</v>
      </c>
      <c r="AO27" s="33">
        <f>D6L1220C8-D6L1220C18</f>
        <v>122.03234599717737</v>
      </c>
      <c r="AP27" s="16" t="s">
        <v>37253</v>
      </c>
      <c r="AQ27" s="33">
        <f>CHOOSE(MIN(D6L1220C9,RUN_YEARS),B7L812C2,B7L812C11,B7L812C20,B7L812C29,B7L812C38)</f>
        <v>412.31780589543092</v>
      </c>
      <c r="AR27" s="16" t="s">
        <v>37254</v>
      </c>
      <c r="AS27" s="33">
        <f>IF(D6L1220C20=0,0,D6L1220C18/D6L1220C20)</f>
        <v>4.2219526471048228E-2</v>
      </c>
      <c r="AT27" s="16" t="s">
        <v>37255</v>
      </c>
      <c r="AU27" s="33">
        <f>IF(D6L1220C5=0,0,D6L1220C18/D6L1220C5)</f>
        <v>6.2420526710132797E-2</v>
      </c>
      <c r="AV27" s="16" t="s">
        <v>37256</v>
      </c>
      <c r="AW27" s="33">
        <f>CHOOSE(MIN(D6L1220C9,RUN_YEARS),B7L812C1,B7L812C10,B7L812C19,B7L812C28,B7L812C37)</f>
        <v>2890.4243177824437</v>
      </c>
      <c r="AX27" s="16" t="s">
        <v>37257</v>
      </c>
      <c r="AY27" s="33">
        <f>IF(D6L1220C23=0,0,D6L1220C19/D6L1220C23)</f>
        <v>4.2219526471048222E-2</v>
      </c>
      <c r="AZ27" s="16" t="s">
        <v>37258</v>
      </c>
      <c r="BA27" s="33">
        <f>IF(D6L1220C5=0,0,D6L1220C19/D6L1220C5)</f>
        <v>0.43757947328986718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0.29420639647929608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199561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6113.92211638344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412.31780589543092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2890.4243177824437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0.29420639647929608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199561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6113.92211638344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412.31780589543092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2890.4243177824437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0.29420639647929608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199561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6113.92211638344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412.31780589543092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2890.4243177824437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0.29420639647929608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199561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6113.92211638344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412.31780589543092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2890.4243177824437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0.29420639647929608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199561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6113.92211638344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412.31780589543092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2890.4243177824437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44.659562880875477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38.407224077552911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19.203612038776456</v>
      </c>
      <c r="R33" s="16" t="s">
        <v>37368</v>
      </c>
      <c r="S33" s="15">
        <f>D6L1226C5-D6L1226C7</f>
        <v>19.203612038776456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17.786790446042431</v>
      </c>
      <c r="X33" s="16" t="s">
        <v>37370</v>
      </c>
      <c r="Y33" s="33">
        <f>D6L1226C7-D6L1226C10</f>
        <v>1.4168215927340242</v>
      </c>
      <c r="Z33" s="16" t="s">
        <v>37371</v>
      </c>
      <c r="AA33" s="33">
        <f>CHOOSE(MIN(D6L1226C9,RUN_YEARS),B7L812C7,B7L812C16,B7L812C25,B7L812C34,B7L812C43)</f>
        <v>199561</v>
      </c>
      <c r="AB33" s="16" t="s">
        <v>37372</v>
      </c>
      <c r="AC33" s="33">
        <f>IF(D6L1226C12=0,0,D6L1226C10/D6L1226C12)</f>
        <v>8.9129591683958441E-5</v>
      </c>
      <c r="AD33" s="16" t="s">
        <v>37373</v>
      </c>
      <c r="AE33" s="33">
        <f>IF(D6L1226C5=0,0,D6L1226C10/D6L1226C5)</f>
        <v>0.46311054425924825</v>
      </c>
      <c r="AF33" s="16" t="s">
        <v>37374</v>
      </c>
      <c r="AG33" s="33">
        <f>CHOOSE(MIN(D6L1226C9,RUN_YEARS),B7L812C5,B7L812C14,B7L812C23,B7L812C32,B7L812C41)</f>
        <v>6113.92211638344</v>
      </c>
      <c r="AH33" s="16" t="s">
        <v>37375</v>
      </c>
      <c r="AI33" s="33">
        <f>IF(D6L1226C15=0,0,D6L1226C11/D6L1226C15)</f>
        <v>2.3173693837829173E-4</v>
      </c>
      <c r="AJ33" s="16" t="s">
        <v>37376</v>
      </c>
      <c r="AK33" s="33">
        <f>IF(D6L1226C5=0,0,D6L1226C11/D6L1226C5)</f>
        <v>3.6889455740751781E-2</v>
      </c>
      <c r="AL33" s="16" t="s">
        <v>37377</v>
      </c>
      <c r="AM33" s="33">
        <f>D6L1226C8*CHOOSE(MIN(D6L1226C9,RUN_YEARS),B7L812C4,B7L812C13,B7L812C22,B7L812C31,B7L812C40)</f>
        <v>2.3973991563949468</v>
      </c>
      <c r="AN33" s="16" t="s">
        <v>37378</v>
      </c>
      <c r="AO33" s="33">
        <f>D6L1226C8-D6L1226C18</f>
        <v>16.806212882381509</v>
      </c>
      <c r="AP33" s="16" t="s">
        <v>37379</v>
      </c>
      <c r="AQ33" s="33">
        <f>CHOOSE(MIN(D6L1226C9,RUN_YEARS),B7L812C2,B7L812C11,B7L812C20,B7L812C29,B7L812C38)</f>
        <v>412.31780589543092</v>
      </c>
      <c r="AR33" s="16" t="s">
        <v>37380</v>
      </c>
      <c r="AS33" s="33">
        <f>IF(D6L1226C20=0,0,D6L1226C18/D6L1226C20)</f>
        <v>5.8144448823608599E-3</v>
      </c>
      <c r="AT33" s="16" t="s">
        <v>37381</v>
      </c>
      <c r="AU33" s="33">
        <f>IF(D6L1226C5=0,0,D6L1226C18/D6L1226C5)</f>
        <v>6.2420526710132797E-2</v>
      </c>
      <c r="AV33" s="16" t="s">
        <v>37382</v>
      </c>
      <c r="AW33" s="33">
        <f>CHOOSE(MIN(D6L1226C9,RUN_YEARS),B7L812C1,B7L812C10,B7L812C19,B7L812C28,B7L812C37)</f>
        <v>2890.4243177824437</v>
      </c>
      <c r="AX33" s="16" t="s">
        <v>37383</v>
      </c>
      <c r="AY33" s="33">
        <f>IF(D6L1226C23=0,0,D6L1226C19/D6L1226C23)</f>
        <v>5.8144448823608599E-3</v>
      </c>
      <c r="AZ33" s="16" t="s">
        <v>37384</v>
      </c>
      <c r="BA33" s="33">
        <f>IF(D6L1226C5=0,0,D6L1226C19/D6L1226C5)</f>
        <v>0.43757947328986718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-2.4251698229082294E-3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-2.0856460477010775E-3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-1.0428230238505387E-3</v>
      </c>
      <c r="R34" s="16" t="s">
        <v>37388</v>
      </c>
      <c r="S34" s="15">
        <f>D6L1227C5-D6L1227C7</f>
        <v>-1.0428230238505387E-3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-9.5582550026161836E-4</v>
      </c>
      <c r="X34" s="16" t="s">
        <v>37390</v>
      </c>
      <c r="Y34" s="33">
        <f>D6L1227C7-D6L1227C10</f>
        <v>-8.6997523588920383E-5</v>
      </c>
      <c r="Z34" s="16" t="s">
        <v>37391</v>
      </c>
      <c r="AA34" s="33">
        <f>CHOOSE(MIN(D6L1227C9,RUN_YEARS),B7L812C7,B7L812C16,B7L812C25,B7L812C34,B7L812C43)</f>
        <v>172672.66666666666</v>
      </c>
      <c r="AB34" s="16" t="s">
        <v>37392</v>
      </c>
      <c r="AC34" s="33">
        <f>IF(D6L1227C12=0,0,D6L1227C10/D6L1227C12)</f>
        <v>-5.5354765679664706E-9</v>
      </c>
      <c r="AD34" s="16" t="s">
        <v>37393</v>
      </c>
      <c r="AE34" s="33">
        <f>IF(D6L1227C5=0,0,D6L1227C10/D6L1227C5)</f>
        <v>0.45828749385121498</v>
      </c>
      <c r="AF34" s="16" t="s">
        <v>37394</v>
      </c>
      <c r="AG34" s="33">
        <f>CHOOSE(MIN(D6L1227C9,RUN_YEARS),B7L812C5,B7L812C14,B7L812C23,B7L812C32,B7L812C41)</f>
        <v>6044.7525312225771</v>
      </c>
      <c r="AH34" s="16" t="s">
        <v>37395</v>
      </c>
      <c r="AI34" s="33">
        <f>IF(D6L1227C15=0,0,D6L1227C11/D6L1227C15)</f>
        <v>-1.4392239076712833E-8</v>
      </c>
      <c r="AJ34" s="16" t="s">
        <v>37396</v>
      </c>
      <c r="AK34" s="33">
        <f>IF(D6L1227C5=0,0,D6L1227C11/D6L1227C5)</f>
        <v>4.1712506148785029E-2</v>
      </c>
      <c r="AL34" s="16" t="s">
        <v>37397</v>
      </c>
      <c r="AM34" s="33">
        <f>D6L1227C8*CHOOSE(MIN(D6L1227C9,RUN_YEARS),B7L812C4,B7L812C13,B7L812C22,B7L812C31,B7L812C40)</f>
        <v>-1.1000072610700376E-4</v>
      </c>
      <c r="AN34" s="16" t="s">
        <v>37398</v>
      </c>
      <c r="AO34" s="33">
        <f>D6L1227C8-D6L1227C18</f>
        <v>-9.3282229774353494E-4</v>
      </c>
      <c r="AP34" s="16" t="s">
        <v>37399</v>
      </c>
      <c r="AQ34" s="33">
        <f>CHOOSE(MIN(D6L1227C9,RUN_YEARS),B7L812C2,B7L812C11,B7L812C20,B7L812C29,B7L812C38)</f>
        <v>334.72245885164915</v>
      </c>
      <c r="AR34" s="16" t="s">
        <v>37400</v>
      </c>
      <c r="AS34" s="33">
        <f>IF(D6L1227C20=0,0,D6L1227C18/D6L1227C20)</f>
        <v>-3.286326423520828E-7</v>
      </c>
      <c r="AT34" s="16" t="s">
        <v>37401</v>
      </c>
      <c r="AU34" s="33">
        <f>IF(D6L1227C5=0,0,D6L1227C18/D6L1227C5)</f>
        <v>5.2741799706739825E-2</v>
      </c>
      <c r="AV34" s="16" t="s">
        <v>37402</v>
      </c>
      <c r="AW34" s="33">
        <f>CHOOSE(MIN(D6L1227C9,RUN_YEARS),B7L812C1,B7L812C10,B7L812C19,B7L812C28,B7L812C37)</f>
        <v>2838.4955647350134</v>
      </c>
      <c r="AX34" s="16" t="s">
        <v>37403</v>
      </c>
      <c r="AY34" s="33">
        <f>IF(D6L1227C23=0,0,D6L1227C19/D6L1227C23)</f>
        <v>-3.286326423520828E-7</v>
      </c>
      <c r="AZ34" s="16" t="s">
        <v>37404</v>
      </c>
      <c r="BA34" s="33">
        <f>IF(D6L1227C5=0,0,D6L1227C19/D6L1227C5)</f>
        <v>0.44725820029326013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18908.364818616265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12556.969880129385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6278.4849400646926</v>
      </c>
      <c r="R35" s="16" t="s">
        <v>37408</v>
      </c>
      <c r="S35" s="15">
        <f>SUM(D6L1201C8:D6L1227C8)-2*SUM(D6L1209C8,D6L1211C8,D6L1222C8,D6L1224C8,D6L1227C8)</f>
        <v>6278.4849400646926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5756.9576323961801</v>
      </c>
      <c r="X35" s="16" t="s">
        <v>37410</v>
      </c>
      <c r="Y35" s="33">
        <f>SUM(D6L1201C11:D6L1227C11)-2*SUM(D6L1209C11,D6L1211C11,D6L1222C11,D6L1224C11,D6L1227C11)</f>
        <v>521.5273076685113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3.3170916707041184E-2</v>
      </c>
      <c r="AD35" s="16" t="s">
        <v>37412</v>
      </c>
      <c r="AE35" s="33">
        <f>IF(D6L1228C5=0,0,D6L1228C10/D6L1228C5)</f>
        <v>0.45846710530907647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8.6244383438307162E-2</v>
      </c>
      <c r="AJ35" s="16" t="s">
        <v>37414</v>
      </c>
      <c r="AK35" s="33">
        <f>IF(D6L1228C5=0,0,D6L1228C11/D6L1228C5)</f>
        <v>4.1532894690923437E-2</v>
      </c>
      <c r="AL35" s="16" t="s">
        <v>37415</v>
      </c>
      <c r="AM35" s="33">
        <f>SUM(D6L1201C18:D6L1227C18)-2*SUM(D6L1209C18,D6L1211C18,D6L1222C18,D6L1224C18,D6L1227C18)</f>
        <v>666.80124686728266</v>
      </c>
      <c r="AN35" s="16" t="s">
        <v>37416</v>
      </c>
      <c r="AO35" s="33">
        <f>SUM(D6L1201C19:D6L1227C19)-2*SUM(D6L1209C19,D6L1211C19,D6L1222C19,D6L1224C19,D6L1227C19)</f>
        <v>5611.6836931974085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1.9756338904644664</v>
      </c>
      <c r="AT35" s="16" t="s">
        <v>37418</v>
      </c>
      <c r="AU35" s="33">
        <f>IF(D6L1228C5=0,0,D6L1228C18/D6L1228C5)</f>
        <v>5.3102082208738403E-2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1.9756338904644664</v>
      </c>
      <c r="AZ35" s="16" t="s">
        <v>37420</v>
      </c>
      <c r="BA35" s="33">
        <f>IF(D6L1228C5=0,0,D6L1228C19/D6L1228C5)</f>
        <v>0.44689791779126148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155.32191469968453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77.660957349842263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38.830478674921132</v>
      </c>
      <c r="R36" s="16" t="s">
        <v>37425</v>
      </c>
      <c r="S36" s="15">
        <f>D6L1229C5-D6L1229C7</f>
        <v>38.830478674921132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35.965608225979715</v>
      </c>
      <c r="X36" s="16" t="s">
        <v>37427</v>
      </c>
      <c r="Y36" s="33">
        <f>D6L1229C7-D6L1229C10</f>
        <v>2.8648704489414172</v>
      </c>
      <c r="Z36" s="16" t="s">
        <v>37428</v>
      </c>
      <c r="AA36" s="33">
        <f>CHOOSE(MIN(D6L1229C9,RUN_YEARS),B7L812C7,B7L812C16,B7L812C25,B7L812C34,B7L812C43)</f>
        <v>199561</v>
      </c>
      <c r="AB36" s="16" t="s">
        <v>37429</v>
      </c>
      <c r="AC36" s="33">
        <f>IF(D6L1229C12=0,0,D6L1229C10/D6L1229C12)</f>
        <v>1.8022363200214327E-4</v>
      </c>
      <c r="AD36" s="16" t="s">
        <v>37430</v>
      </c>
      <c r="AE36" s="33">
        <f>IF(D6L1229C5=0,0,D6L1229C10/D6L1229C5)</f>
        <v>0.46311054425924825</v>
      </c>
      <c r="AF36" s="16" t="s">
        <v>37431</v>
      </c>
      <c r="AG36" s="33">
        <f>CHOOSE(MIN(D6L1229C9,RUN_YEARS),B7L812C5,B7L812C14,B7L812C23,B7L812C32,B7L812C41)</f>
        <v>6113.92211638344</v>
      </c>
      <c r="AH36" s="16" t="s">
        <v>37432</v>
      </c>
      <c r="AI36" s="33">
        <f>IF(D6L1229C15=0,0,D6L1229C11/D6L1229C15)</f>
        <v>4.6858144320557194E-4</v>
      </c>
      <c r="AJ36" s="16" t="s">
        <v>37433</v>
      </c>
      <c r="AK36" s="33">
        <f>IF(D6L1229C5=0,0,D6L1229C11/D6L1229C5)</f>
        <v>3.6889455740751774E-2</v>
      </c>
      <c r="AL36" s="16" t="s">
        <v>37434</v>
      </c>
      <c r="AM36" s="33">
        <f>D6L1229C8*CHOOSE(MIN(D6L1229C9,RUN_YEARS),B7L812C4,B7L812C13,B7L812C22,B7L812C31,B7L812C40)</f>
        <v>4.8476378625903127</v>
      </c>
      <c r="AN36" s="16" t="s">
        <v>37435</v>
      </c>
      <c r="AO36" s="33">
        <f>D6L1229C8-D6L1229C18</f>
        <v>33.982840812330821</v>
      </c>
      <c r="AP36" s="16" t="s">
        <v>37436</v>
      </c>
      <c r="AQ36" s="33">
        <f>CHOOSE(MIN(D6L1229C9,RUN_YEARS),B7L812C2,B7L812C11,B7L812C20,B7L812C29,B7L812C38)</f>
        <v>412.31780589543092</v>
      </c>
      <c r="AR36" s="16" t="s">
        <v>37437</v>
      </c>
      <c r="AS36" s="33">
        <f>IF(D6L1229C20=0,0,D6L1229C18/D6L1229C20)</f>
        <v>1.1757042245756749E-2</v>
      </c>
      <c r="AT36" s="16" t="s">
        <v>37438</v>
      </c>
      <c r="AU36" s="33">
        <f>IF(D6L1229C5=0,0,D6L1229C18/D6L1229C5)</f>
        <v>6.2420526710132797E-2</v>
      </c>
      <c r="AV36" s="16" t="s">
        <v>37439</v>
      </c>
      <c r="AW36" s="33">
        <f>CHOOSE(MIN(D6L1229C9,RUN_YEARS),B7L812C1,B7L812C10,B7L812C19,B7L812C28,B7L812C37)</f>
        <v>2890.4243177824437</v>
      </c>
      <c r="AX36" s="16" t="s">
        <v>37440</v>
      </c>
      <c r="AY36" s="33">
        <f>IF(D6L1229C23=0,0,D6L1229C19/D6L1229C23)</f>
        <v>1.1757042245756749E-2</v>
      </c>
      <c r="AZ36" s="16" t="s">
        <v>37441</v>
      </c>
      <c r="BA36" s="33">
        <f>IF(D6L1229C5=0,0,D6L1229C19/D6L1229C5)</f>
        <v>0.43757947328986724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6.5460716341664532E-2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6.5460716341664532E-2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3.2730358170832266E-2</v>
      </c>
      <c r="R37" s="16" t="s">
        <v>37445</v>
      </c>
      <c r="S37" s="15">
        <f>D6L1230C5-D6L1230C7</f>
        <v>3.2730358170832266E-2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3.0315547972588525E-2</v>
      </c>
      <c r="X37" s="16" t="s">
        <v>37447</v>
      </c>
      <c r="Y37" s="33">
        <f>D6L1230C7-D6L1230C10</f>
        <v>2.4148101982437407E-3</v>
      </c>
      <c r="Z37" s="16" t="s">
        <v>37448</v>
      </c>
      <c r="AA37" s="33">
        <f>CHOOSE(MIN(D6L1230C9,RUN_YEARS),B7L812C7,B7L812C16,B7L812C25,B7L812C34,B7L812C43)</f>
        <v>199561</v>
      </c>
      <c r="AB37" s="16" t="s">
        <v>37449</v>
      </c>
      <c r="AC37" s="33">
        <f>IF(D6L1230C12=0,0,D6L1230C10/D6L1230C12)</f>
        <v>1.5191118491382848E-7</v>
      </c>
      <c r="AD37" s="16" t="s">
        <v>37450</v>
      </c>
      <c r="AE37" s="33">
        <f>IF(D6L1230C5=0,0,D6L1230C10/D6L1230C5)</f>
        <v>0.46311054425924819</v>
      </c>
      <c r="AF37" s="16" t="s">
        <v>37451</v>
      </c>
      <c r="AG37" s="33">
        <f>CHOOSE(MIN(D6L1230C9,RUN_YEARS),B7L812C5,B7L812C14,B7L812C23,B7L812C32,B7L812C41)</f>
        <v>6113.92211638344</v>
      </c>
      <c r="AH37" s="16" t="s">
        <v>37452</v>
      </c>
      <c r="AI37" s="33">
        <f>IF(D6L1230C15=0,0,D6L1230C11/D6L1230C15)</f>
        <v>3.9496908077595369E-7</v>
      </c>
      <c r="AJ37" s="16" t="s">
        <v>37453</v>
      </c>
      <c r="AK37" s="33">
        <f>IF(D6L1230C5=0,0,D6L1230C11/D6L1230C5)</f>
        <v>3.6889455740751781E-2</v>
      </c>
      <c r="AL37" s="16" t="s">
        <v>37454</v>
      </c>
      <c r="AM37" s="33">
        <f>D6L1230C8*CHOOSE(MIN(D6L1230C9,RUN_YEARS),B7L812C4,B7L812C13,B7L812C22,B7L812C31,B7L812C40)</f>
        <v>4.0860923928692974E-3</v>
      </c>
      <c r="AN37" s="16" t="s">
        <v>37455</v>
      </c>
      <c r="AO37" s="33">
        <f>D6L1230C8-D6L1230C18</f>
        <v>2.8644265777962967E-2</v>
      </c>
      <c r="AP37" s="16" t="s">
        <v>37456</v>
      </c>
      <c r="AQ37" s="33">
        <f>CHOOSE(MIN(D6L1230C9,RUN_YEARS),B7L812C2,B7L812C11,B7L812C20,B7L812C29,B7L812C38)</f>
        <v>412.31780589543092</v>
      </c>
      <c r="AR37" s="16" t="s">
        <v>37457</v>
      </c>
      <c r="AS37" s="33">
        <f>IF(D6L1230C20=0,0,D6L1230C18/D6L1230C20)</f>
        <v>9.9100556280743853E-6</v>
      </c>
      <c r="AT37" s="16" t="s">
        <v>37458</v>
      </c>
      <c r="AU37" s="33">
        <f>IF(D6L1230C5=0,0,D6L1230C18/D6L1230C5)</f>
        <v>6.2420526710132797E-2</v>
      </c>
      <c r="AV37" s="16" t="s">
        <v>37459</v>
      </c>
      <c r="AW37" s="33">
        <f>CHOOSE(MIN(D6L1230C9,RUN_YEARS),B7L812C1,B7L812C10,B7L812C19,B7L812C28,B7L812C37)</f>
        <v>2890.4243177824437</v>
      </c>
      <c r="AX37" s="16" t="s">
        <v>37460</v>
      </c>
      <c r="AY37" s="33">
        <f>IF(D6L1230C23=0,0,D6L1230C19/D6L1230C23)</f>
        <v>9.9100556280743837E-6</v>
      </c>
      <c r="AZ37" s="16" t="s">
        <v>37461</v>
      </c>
      <c r="BA37" s="33">
        <f>IF(D6L1230C5=0,0,D6L1230C19/D6L1230C5)</f>
        <v>0.43757947328986718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189.65179650179371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94.825898250896856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47.412949125448428</v>
      </c>
      <c r="R38" s="16" t="s">
        <v>37465</v>
      </c>
      <c r="S38" s="15">
        <f>D6L1231C5-D6L1231C7</f>
        <v>47.412949125448428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43.914873348844935</v>
      </c>
      <c r="X38" s="16" t="s">
        <v>37467</v>
      </c>
      <c r="Y38" s="33">
        <f>D6L1231C7-D6L1231C10</f>
        <v>3.4980757766034927</v>
      </c>
      <c r="Z38" s="16" t="s">
        <v>37468</v>
      </c>
      <c r="AA38" s="33">
        <f>CHOOSE(MIN(D6L1231C9,RUN_YEARS),B7L812C7,B7L812C16,B7L812C25,B7L812C34,B7L812C43)</f>
        <v>199561</v>
      </c>
      <c r="AB38" s="16" t="s">
        <v>37469</v>
      </c>
      <c r="AC38" s="33">
        <f>IF(D6L1231C12=0,0,D6L1231C10/D6L1231C12)</f>
        <v>2.2005739272124781E-4</v>
      </c>
      <c r="AD38" s="16" t="s">
        <v>37470</v>
      </c>
      <c r="AE38" s="33">
        <f>IF(D6L1231C5=0,0,D6L1231C10/D6L1231C5)</f>
        <v>0.46311054425924819</v>
      </c>
      <c r="AF38" s="16" t="s">
        <v>37471</v>
      </c>
      <c r="AG38" s="33">
        <f>CHOOSE(MIN(D6L1231C9,RUN_YEARS),B7L812C5,B7L812C14,B7L812C23,B7L812C32,B7L812C41)</f>
        <v>6113.92211638344</v>
      </c>
      <c r="AH38" s="16" t="s">
        <v>37472</v>
      </c>
      <c r="AI38" s="33">
        <f>IF(D6L1231C15=0,0,D6L1231C11/D6L1231C15)</f>
        <v>5.7214922107524404E-4</v>
      </c>
      <c r="AJ38" s="16" t="s">
        <v>37473</v>
      </c>
      <c r="AK38" s="33">
        <f>IF(D6L1231C5=0,0,D6L1231C11/D6L1231C5)</f>
        <v>3.6889455740751795E-2</v>
      </c>
      <c r="AL38" s="16" t="s">
        <v>37474</v>
      </c>
      <c r="AM38" s="33">
        <f>D6L1231C8*CHOOSE(MIN(D6L1231C9,RUN_YEARS),B7L812C4,B7L812C13,B7L812C22,B7L812C31,B7L812C40)</f>
        <v>5.9190825145824411</v>
      </c>
      <c r="AN38" s="16" t="s">
        <v>37475</v>
      </c>
      <c r="AO38" s="33">
        <f>D6L1231C8-D6L1231C18</f>
        <v>41.493866610865986</v>
      </c>
      <c r="AP38" s="16" t="s">
        <v>37476</v>
      </c>
      <c r="AQ38" s="33">
        <f>CHOOSE(MIN(D6L1231C9,RUN_YEARS),B7L812C2,B7L812C11,B7L812C20,B7L812C29,B7L812C38)</f>
        <v>412.31780589543092</v>
      </c>
      <c r="AR38" s="16" t="s">
        <v>37477</v>
      </c>
      <c r="AS38" s="33">
        <f>IF(D6L1231C20=0,0,D6L1231C18/D6L1231C20)</f>
        <v>1.4355631578238453E-2</v>
      </c>
      <c r="AT38" s="16" t="s">
        <v>37478</v>
      </c>
      <c r="AU38" s="33">
        <f>IF(D6L1231C5=0,0,D6L1231C18/D6L1231C5)</f>
        <v>6.242052671013279E-2</v>
      </c>
      <c r="AV38" s="16" t="s">
        <v>37479</v>
      </c>
      <c r="AW38" s="33">
        <f>CHOOSE(MIN(D6L1231C9,RUN_YEARS),B7L812C1,B7L812C10,B7L812C19,B7L812C28,B7L812C37)</f>
        <v>2890.4243177824437</v>
      </c>
      <c r="AX38" s="16" t="s">
        <v>37480</v>
      </c>
      <c r="AY38" s="33">
        <f>IF(D6L1231C23=0,0,D6L1231C19/D6L1231C23)</f>
        <v>1.4355631578238453E-2</v>
      </c>
      <c r="AZ38" s="16" t="s">
        <v>37481</v>
      </c>
      <c r="BA38" s="33">
        <f>IF(D6L1231C5=0,0,D6L1231C19/D6L1231C5)</f>
        <v>0.43757947328986718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199561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6113.92211638344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412.31780589543092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2890.4243177824437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5827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5827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2330.8000000000002</v>
      </c>
      <c r="R40" s="16" t="s">
        <v>37506</v>
      </c>
      <c r="S40" s="15">
        <f>D6L1233C5-D6L1233C7</f>
        <v>3496.2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2158.8361131189117</v>
      </c>
      <c r="X40" s="16" t="s">
        <v>37508</v>
      </c>
      <c r="Y40" s="33">
        <f>D6L1233C7-D6L1233C10</f>
        <v>171.96388688108846</v>
      </c>
      <c r="Z40" s="16" t="s">
        <v>37509</v>
      </c>
      <c r="AA40" s="33">
        <f>CHOOSE(MIN(D6L1233C9,RUN_YEARS),B7L812C7,B7L812C16,B7L812C25,B7L812C34,B7L812C43)</f>
        <v>199561</v>
      </c>
      <c r="AB40" s="16" t="s">
        <v>37510</v>
      </c>
      <c r="AC40" s="33">
        <f>IF(D6L1233C12=0,0,D6L1233C10/D6L1233C12)</f>
        <v>1.0817925912973536E-2</v>
      </c>
      <c r="AD40" s="16" t="s">
        <v>37511</v>
      </c>
      <c r="AE40" s="33">
        <f>IF(D6L1233C5=0,0,D6L1233C10/D6L1233C5)</f>
        <v>0.37048843540739862</v>
      </c>
      <c r="AF40" s="16" t="s">
        <v>37512</v>
      </c>
      <c r="AG40" s="33">
        <f>CHOOSE(MIN(D6L1233C9,RUN_YEARS),B7L812C5,B7L812C14,B7L812C23,B7L812C32,B7L812C41)</f>
        <v>6113.92211638344</v>
      </c>
      <c r="AH40" s="16" t="s">
        <v>37513</v>
      </c>
      <c r="AI40" s="33">
        <f>IF(D6L1233C15=0,0,D6L1233C11/D6L1233C15)</f>
        <v>2.8126607373731155E-2</v>
      </c>
      <c r="AJ40" s="16" t="s">
        <v>37514</v>
      </c>
      <c r="AK40" s="33">
        <f>IF(D6L1233C5=0,0,D6L1233C11/D6L1233C5)</f>
        <v>2.9511564592601416E-2</v>
      </c>
      <c r="AL40" s="16" t="s">
        <v>37515</v>
      </c>
      <c r="AM40" s="33">
        <f>D6L1233C8*CHOOSE(MIN(D6L1233C9,RUN_YEARS),B7L812C4,B7L812C13,B7L812C22,B7L812C31,B7L812C40)</f>
        <v>436.46929096793252</v>
      </c>
      <c r="AN40" s="16" t="s">
        <v>37516</v>
      </c>
      <c r="AO40" s="33">
        <f>D6L1233C8-D6L1233C18</f>
        <v>3059.7307090320674</v>
      </c>
      <c r="AP40" s="16" t="s">
        <v>37517</v>
      </c>
      <c r="AQ40" s="33">
        <f>CHOOSE(MIN(D6L1233C9,RUN_YEARS),B7L812C2,B7L812C11,B7L812C20,B7L812C29,B7L812C38)</f>
        <v>412.31780589543092</v>
      </c>
      <c r="AR40" s="16" t="s">
        <v>37518</v>
      </c>
      <c r="AS40" s="33">
        <f>IF(D6L1233C20=0,0,D6L1233C18/D6L1233C20)</f>
        <v>1.0585749262514914</v>
      </c>
      <c r="AT40" s="16" t="s">
        <v>37519</v>
      </c>
      <c r="AU40" s="33">
        <f>IF(D6L1233C5=0,0,D6L1233C18/D6L1233C5)</f>
        <v>7.4904632052159345E-2</v>
      </c>
      <c r="AV40" s="16" t="s">
        <v>37520</v>
      </c>
      <c r="AW40" s="33">
        <f>CHOOSE(MIN(D6L1233C9,RUN_YEARS),B7L812C1,B7L812C10,B7L812C19,B7L812C28,B7L812C37)</f>
        <v>2890.4243177824437</v>
      </c>
      <c r="AX40" s="16" t="s">
        <v>37521</v>
      </c>
      <c r="AY40" s="33">
        <f>IF(D6L1233C23=0,0,D6L1233C19/D6L1233C23)</f>
        <v>1.0585749262514912</v>
      </c>
      <c r="AZ40" s="16" t="s">
        <v>37522</v>
      </c>
      <c r="BA40" s="33">
        <f>IF(D6L1233C5=0,0,D6L1233C19/D6L1233C5)</f>
        <v>0.52509536794784062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7563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7563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7563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199561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6113.92211638344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944.17288701746861</v>
      </c>
      <c r="AN41" s="16" t="s">
        <v>37535</v>
      </c>
      <c r="AO41" s="33">
        <f>D6L1234C8-D6L1234C18</f>
        <v>6618.8271129825316</v>
      </c>
      <c r="AP41" s="16" t="s">
        <v>37536</v>
      </c>
      <c r="AQ41" s="33">
        <f>CHOOSE(MIN(D6L1234C9,RUN_YEARS),B7L812C2,B7L812C11,B7L812C20,B7L812C29,B7L812C38)</f>
        <v>412.31780589543092</v>
      </c>
      <c r="AR41" s="16" t="s">
        <v>37537</v>
      </c>
      <c r="AS41" s="33">
        <f>IF(D6L1234C20=0,0,D6L1234C18/D6L1234C20)</f>
        <v>2.2899153844860218</v>
      </c>
      <c r="AT41" s="16" t="s">
        <v>37538</v>
      </c>
      <c r="AU41" s="33">
        <f>IF(D6L1234C5=0,0,D6L1234C18/D6L1234C5)</f>
        <v>0.12484105342026558</v>
      </c>
      <c r="AV41" s="16" t="s">
        <v>37539</v>
      </c>
      <c r="AW41" s="33">
        <f>CHOOSE(MIN(D6L1234C9,RUN_YEARS),B7L812C1,B7L812C10,B7L812C19,B7L812C28,B7L812C37)</f>
        <v>2890.4243177824437</v>
      </c>
      <c r="AX41" s="16" t="s">
        <v>37540</v>
      </c>
      <c r="AY41" s="33">
        <f>IF(D6L1234C23=0,0,D6L1234C19/D6L1234C23)</f>
        <v>2.2899153844860218</v>
      </c>
      <c r="AZ41" s="16" t="s">
        <v>37541</v>
      </c>
      <c r="BA41" s="33">
        <f>IF(D6L1234C5=0,0,D6L1234C19/D6L1234C5)</f>
        <v>0.87515894657973448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-185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-185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-185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-171.35090137592184</v>
      </c>
      <c r="X42" s="16" t="s">
        <v>37548</v>
      </c>
      <c r="Y42" s="33">
        <f>D6L1235C7-D6L1235C10</f>
        <v>-13.649098624078164</v>
      </c>
      <c r="Z42" s="16" t="s">
        <v>37549</v>
      </c>
      <c r="AA42" s="33">
        <f>CHOOSE(MIN(D6L1235C9,RUN_YEARS),B7L812C7,B7L812C16,B7L812C25,B7L812C34,B7L812C43)</f>
        <v>199561</v>
      </c>
      <c r="AB42" s="16" t="s">
        <v>37550</v>
      </c>
      <c r="AC42" s="33">
        <f>IF(D6L1235C12=0,0,D6L1235C10/D6L1235C12)</f>
        <v>-8.5863921996743773E-4</v>
      </c>
      <c r="AD42" s="16" t="s">
        <v>37551</v>
      </c>
      <c r="AE42" s="33">
        <f>IF(D6L1235C5=0,0,D6L1235C10/D6L1235C5)</f>
        <v>0.92622108851849638</v>
      </c>
      <c r="AF42" s="16" t="s">
        <v>37552</v>
      </c>
      <c r="AG42" s="33">
        <f>CHOOSE(MIN(D6L1235C9,RUN_YEARS),B7L812C5,B7L812C14,B7L812C23,B7L812C32,B7L812C41)</f>
        <v>6113.92211638344</v>
      </c>
      <c r="AH42" s="16" t="s">
        <v>37553</v>
      </c>
      <c r="AI42" s="33">
        <f>IF(D6L1235C15=0,0,D6L1235C11/D6L1235C15)</f>
        <v>-2.2324619719153367E-3</v>
      </c>
      <c r="AJ42" s="16" t="s">
        <v>37554</v>
      </c>
      <c r="AK42" s="33">
        <f>IF(D6L1235C5=0,0,D6L1235C11/D6L1235C5)</f>
        <v>7.377891148150359E-2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412.31780589543092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2890.4243177824437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9735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9735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9735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199561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6113.92211638344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1215.3276550462854</v>
      </c>
      <c r="AN43" s="16" t="s">
        <v>37576</v>
      </c>
      <c r="AO43" s="33">
        <f>D6L1236C8-D6L1236C18</f>
        <v>8519.6723449537149</v>
      </c>
      <c r="AP43" s="16" t="s">
        <v>37577</v>
      </c>
      <c r="AQ43" s="33">
        <f>CHOOSE(MIN(D6L1236C9,RUN_YEARS),B7L812C2,B7L812C11,B7L812C20,B7L812C29,B7L812C38)</f>
        <v>412.31780589543092</v>
      </c>
      <c r="AR43" s="16" t="s">
        <v>37578</v>
      </c>
      <c r="AS43" s="33">
        <f>IF(D6L1236C20=0,0,D6L1236C18/D6L1236C20)</f>
        <v>2.9475507428231418</v>
      </c>
      <c r="AT43" s="16" t="s">
        <v>37579</v>
      </c>
      <c r="AU43" s="33">
        <f>IF(D6L1236C5=0,0,D6L1236C18/D6L1236C5)</f>
        <v>0.12484105342026558</v>
      </c>
      <c r="AV43" s="16" t="s">
        <v>37580</v>
      </c>
      <c r="AW43" s="33">
        <f>CHOOSE(MIN(D6L1236C9,RUN_YEARS),B7L812C1,B7L812C10,B7L812C19,B7L812C28,B7L812C37)</f>
        <v>2890.4243177824437</v>
      </c>
      <c r="AX43" s="16" t="s">
        <v>37581</v>
      </c>
      <c r="AY43" s="33">
        <f>IF(D6L1236C23=0,0,D6L1236C19/D6L1236C23)</f>
        <v>2.9475507428231418</v>
      </c>
      <c r="AZ43" s="16" t="s">
        <v>37582</v>
      </c>
      <c r="BA43" s="33">
        <f>IF(D6L1236C5=0,0,D6L1236C19/D6L1236C5)</f>
        <v>0.87515894657973448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23285.039171917819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23112.55231631708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2232.0761581585407</v>
      </c>
      <c r="R44" s="16" t="s">
        <v>37586</v>
      </c>
      <c r="S44" s="15">
        <f>SUM(D6L1229C8:D6L1236C8)</f>
        <v>20880.476158158541</v>
      </c>
      <c r="U44" s="21" t="str">
        <f>NULL_VALUE</f>
        <v>n/a</v>
      </c>
      <c r="V44" s="16" t="s">
        <v>37587</v>
      </c>
      <c r="W44" s="33">
        <f>SUM(D6L1229C10:D6L1236C10)</f>
        <v>2067.3960088657873</v>
      </c>
      <c r="X44" s="16" t="s">
        <v>37588</v>
      </c>
      <c r="Y44" s="33">
        <f>SUM(D6L1229C11:D6L1236C11)</f>
        <v>164.68014929275344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1.0359719628914403E-2</v>
      </c>
      <c r="AD44" s="16" t="s">
        <v>37590</v>
      </c>
      <c r="AE44" s="33">
        <f>IF(D6L1237C5=0,0,D6L1237C10/D6L1237C5)</f>
        <v>8.9449056970062099E-2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2.693527103517741E-2</v>
      </c>
      <c r="AJ44" s="16" t="s">
        <v>37592</v>
      </c>
      <c r="AK44" s="33">
        <f>IF(D6L1237C5=0,0,D6L1237C11/D6L1237C5)</f>
        <v>7.125139060323164E-3</v>
      </c>
      <c r="AL44" s="16" t="s">
        <v>37593</v>
      </c>
      <c r="AM44" s="33">
        <f>SUM(D6L1229C18:D6L1236C18)</f>
        <v>2606.7406395012522</v>
      </c>
      <c r="AN44" s="16" t="s">
        <v>37594</v>
      </c>
      <c r="AO44" s="33">
        <f>SUM(D6L1229C19:D6L1236C19)</f>
        <v>18273.73551865729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6.3221636374402781</v>
      </c>
      <c r="AT44" s="16" t="s">
        <v>37596</v>
      </c>
      <c r="AU44" s="33">
        <f>IF(D6L1237C5=0,0,D6L1237C18/D6L1237C5)</f>
        <v>0.11278462905461706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6.3221636374402781</v>
      </c>
      <c r="AZ44" s="16" t="s">
        <v>37598</v>
      </c>
      <c r="BA44" s="33">
        <f>IF(D6L1237C5=0,0,D6L1237C19/D6L1237C5)</f>
        <v>0.79064117491499775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1053.7038184611208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526.85190923056041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263.4259546152802</v>
      </c>
      <c r="R45" s="16" t="s">
        <v>37603</v>
      </c>
      <c r="S45" s="15">
        <f>D6L1238C5-D6L1238C7</f>
        <v>263.4259546152802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243.99067442778886</v>
      </c>
      <c r="X45" s="16" t="s">
        <v>37605</v>
      </c>
      <c r="Y45" s="33">
        <f>D6L1238C7-D6L1238C10</f>
        <v>19.435280187491344</v>
      </c>
      <c r="Z45" s="16" t="s">
        <v>37606</v>
      </c>
      <c r="AA45" s="33">
        <f>CHOOSE(MIN(D6L1238C9,RUN_YEARS),B7L812C7,B7L812C16,B7L812C25,B7L812C34,B7L812C43)</f>
        <v>199561</v>
      </c>
      <c r="AB45" s="16" t="s">
        <v>37607</v>
      </c>
      <c r="AC45" s="33">
        <f>IF(D6L1238C12=0,0,D6L1238C10/D6L1238C12)</f>
        <v>1.2226370604867126E-3</v>
      </c>
      <c r="AD45" s="16" t="s">
        <v>37608</v>
      </c>
      <c r="AE45" s="33">
        <f>IF(D6L1238C5=0,0,D6L1238C10/D6L1238C5)</f>
        <v>0.46311054425924819</v>
      </c>
      <c r="AF45" s="16" t="s">
        <v>37609</v>
      </c>
      <c r="AG45" s="33">
        <f>CHOOSE(MIN(D6L1238C9,RUN_YEARS),B7L812C5,B7L812C14,B7L812C23,B7L812C32,B7L812C41)</f>
        <v>6113.92211638344</v>
      </c>
      <c r="AH45" s="16" t="s">
        <v>37610</v>
      </c>
      <c r="AI45" s="33">
        <f>IF(D6L1238C15=0,0,D6L1238C11/D6L1238C15)</f>
        <v>3.1788563572654519E-3</v>
      </c>
      <c r="AJ45" s="16" t="s">
        <v>37611</v>
      </c>
      <c r="AK45" s="33">
        <f>IF(D6L1238C5=0,0,D6L1238C11/D6L1238C5)</f>
        <v>3.6889455740751802E-2</v>
      </c>
      <c r="AL45" s="16" t="s">
        <v>37612</v>
      </c>
      <c r="AM45" s="33">
        <f>D6L1238C8*CHOOSE(MIN(D6L1238C9,RUN_YEARS),B7L812C4,B7L812C13,B7L812C22,B7L812C31,B7L812C40)</f>
        <v>32.886373672410649</v>
      </c>
      <c r="AN45" s="16" t="s">
        <v>37613</v>
      </c>
      <c r="AO45" s="33">
        <f>D6L1238C8-D6L1238C18</f>
        <v>230.53958094286955</v>
      </c>
      <c r="AP45" s="16" t="s">
        <v>37614</v>
      </c>
      <c r="AQ45" s="33">
        <f>CHOOSE(MIN(D6L1238C9,RUN_YEARS),B7L812C2,B7L812C11,B7L812C20,B7L812C29,B7L812C38)</f>
        <v>412.31780589543092</v>
      </c>
      <c r="AR45" s="16" t="s">
        <v>37615</v>
      </c>
      <c r="AS45" s="33">
        <f>IF(D6L1238C20=0,0,D6L1238C18/D6L1238C20)</f>
        <v>7.9759770745265982E-2</v>
      </c>
      <c r="AT45" s="16" t="s">
        <v>37616</v>
      </c>
      <c r="AU45" s="33">
        <f>IF(D6L1238C5=0,0,D6L1238C18/D6L1238C5)</f>
        <v>6.2420526710132783E-2</v>
      </c>
      <c r="AV45" s="16" t="s">
        <v>37617</v>
      </c>
      <c r="AW45" s="33">
        <f>CHOOSE(MIN(D6L1238C9,RUN_YEARS),B7L812C1,B7L812C10,B7L812C19,B7L812C28,B7L812C37)</f>
        <v>2890.4243177824437</v>
      </c>
      <c r="AX45" s="16" t="s">
        <v>37618</v>
      </c>
      <c r="AY45" s="33">
        <f>IF(D6L1238C23=0,0,D6L1238C19/D6L1238C23)</f>
        <v>7.9759770745265982E-2</v>
      </c>
      <c r="AZ45" s="16" t="s">
        <v>37619</v>
      </c>
      <c r="BA45" s="33">
        <f>IF(D6L1238C5=0,0,D6L1238C19/D6L1238C5)</f>
        <v>0.43757947328986718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15858.109203297507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15858.109203297507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6343.2436813190034</v>
      </c>
      <c r="R46" s="16" t="s">
        <v>37623</v>
      </c>
      <c r="S46" s="15">
        <f>D6L1239C5-D6L1239C7</f>
        <v>9514.8655219785032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5875.2460672493617</v>
      </c>
      <c r="X46" s="16" t="s">
        <v>37625</v>
      </c>
      <c r="Y46" s="33">
        <f>D6L1239C7-D6L1239C10</f>
        <v>467.99761406964171</v>
      </c>
      <c r="Z46" s="16" t="s">
        <v>37626</v>
      </c>
      <c r="AA46" s="33">
        <f>CHOOSE(MIN(D6L1239C9,RUN_YEARS),B7L812C7,B7L812C16,B7L812C25,B7L812C34,B7L812C43)</f>
        <v>199561</v>
      </c>
      <c r="AB46" s="16" t="s">
        <v>37627</v>
      </c>
      <c r="AC46" s="33">
        <f>IF(D6L1239C12=0,0,D6L1239C10/D6L1239C12)</f>
        <v>2.9440853008600686E-2</v>
      </c>
      <c r="AD46" s="16" t="s">
        <v>37628</v>
      </c>
      <c r="AE46" s="33">
        <f>IF(D6L1239C5=0,0,D6L1239C10/D6L1239C5)</f>
        <v>0.37048843540739862</v>
      </c>
      <c r="AF46" s="16" t="s">
        <v>37629</v>
      </c>
      <c r="AG46" s="33">
        <f>CHOOSE(MIN(D6L1239C9,RUN_YEARS),B7L812C5,B7L812C14,B7L812C23,B7L812C32,B7L812C41)</f>
        <v>6113.92211638344</v>
      </c>
      <c r="AH46" s="16" t="s">
        <v>37630</v>
      </c>
      <c r="AI46" s="33">
        <f>IF(D6L1239C15=0,0,D6L1239C11/D6L1239C15)</f>
        <v>7.6546217822361748E-2</v>
      </c>
      <c r="AJ46" s="16" t="s">
        <v>37631</v>
      </c>
      <c r="AK46" s="33">
        <f>IF(D6L1239C5=0,0,D6L1239C11/D6L1239C5)</f>
        <v>2.9511564592601441E-2</v>
      </c>
      <c r="AL46" s="16" t="s">
        <v>37632</v>
      </c>
      <c r="AM46" s="33">
        <f>D6L1239C8*CHOOSE(MIN(D6L1239C9,RUN_YEARS),B7L812C4,B7L812C13,B7L812C22,B7L812C31,B7L812C40)</f>
        <v>1187.8458349159614</v>
      </c>
      <c r="AN46" s="16" t="s">
        <v>37633</v>
      </c>
      <c r="AO46" s="33">
        <f>D6L1239C8-D6L1239C18</f>
        <v>8327.0196870625423</v>
      </c>
      <c r="AP46" s="16" t="s">
        <v>37634</v>
      </c>
      <c r="AQ46" s="33">
        <f>CHOOSE(MIN(D6L1239C9,RUN_YEARS),B7L812C2,B7L812C11,B7L812C20,B7L812C29,B7L812C38)</f>
        <v>412.31780589543092</v>
      </c>
      <c r="AR46" s="16" t="s">
        <v>37635</v>
      </c>
      <c r="AS46" s="33">
        <f>IF(D6L1239C20=0,0,D6L1239C18/D6L1239C20)</f>
        <v>2.8808987095192644</v>
      </c>
      <c r="AT46" s="16" t="s">
        <v>37636</v>
      </c>
      <c r="AU46" s="33">
        <f>IF(D6L1239C5=0,0,D6L1239C18/D6L1239C5)</f>
        <v>7.4904632052159345E-2</v>
      </c>
      <c r="AV46" s="16" t="s">
        <v>37637</v>
      </c>
      <c r="AW46" s="33">
        <f>CHOOSE(MIN(D6L1239C9,RUN_YEARS),B7L812C1,B7L812C10,B7L812C19,B7L812C28,B7L812C37)</f>
        <v>2890.4243177824437</v>
      </c>
      <c r="AX46" s="16" t="s">
        <v>37638</v>
      </c>
      <c r="AY46" s="33">
        <f>IF(D6L1239C23=0,0,D6L1239C19/D6L1239C23)</f>
        <v>2.8808987095192644</v>
      </c>
      <c r="AZ46" s="16" t="s">
        <v>37639</v>
      </c>
      <c r="BA46" s="33">
        <f>IF(D6L1239C5=0,0,D6L1239C19/D6L1239C5)</f>
        <v>0.52509536794784062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16911.813021758626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16384.961112528068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6606.6696359342832</v>
      </c>
      <c r="R47" s="16" t="s">
        <v>37643</v>
      </c>
      <c r="S47" s="15">
        <f>SUM(D6L1238C8:D6L1239C8)</f>
        <v>9778.291476593784</v>
      </c>
      <c r="U47" s="21" t="str">
        <f>NULL_VALUE</f>
        <v>n/a</v>
      </c>
      <c r="V47" s="16" t="s">
        <v>37644</v>
      </c>
      <c r="W47" s="33">
        <f>SUM(D6L1238C10:D6L1239C10)</f>
        <v>6119.2367416771503</v>
      </c>
      <c r="X47" s="16" t="s">
        <v>37645</v>
      </c>
      <c r="Y47" s="33">
        <f>SUM(D6L1238C11:D6L1239C11)</f>
        <v>487.43289425713306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3.0663490069087397E-2</v>
      </c>
      <c r="AD47" s="16" t="s">
        <v>37647</v>
      </c>
      <c r="AE47" s="33">
        <f>IF(D6L1240C5=0,0,D6L1240C10/D6L1240C5)</f>
        <v>0.37346666248712268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7.9725074179627195E-2</v>
      </c>
      <c r="AJ47" s="16" t="s">
        <v>37649</v>
      </c>
      <c r="AK47" s="33">
        <f>IF(D6L1240C5=0,0,D6L1240C11/D6L1240C5)</f>
        <v>2.9748797748713487E-2</v>
      </c>
      <c r="AL47" s="16" t="s">
        <v>37650</v>
      </c>
      <c r="AM47" s="33">
        <f>SUM(D6L1238C18:D6L1239C18)</f>
        <v>1220.732208588372</v>
      </c>
      <c r="AN47" s="16" t="s">
        <v>37651</v>
      </c>
      <c r="AO47" s="33">
        <f>SUM(D6L1238C19:D6L1239C19)</f>
        <v>8557.5592680054124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2.9606584802645304</v>
      </c>
      <c r="AT47" s="16" t="s">
        <v>37653</v>
      </c>
      <c r="AU47" s="33">
        <f>IF(D6L1240C5=0,0,D6L1240C18/D6L1240C5)</f>
        <v>7.4503210609086573E-2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2.9606584802645304</v>
      </c>
      <c r="AZ47" s="16" t="s">
        <v>37655</v>
      </c>
      <c r="BA47" s="33">
        <f>IF(D6L1240C5=0,0,D6L1240C19/D6L1240C5)</f>
        <v>0.52228132915507719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59105.217012292705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52054.483308974537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15117.230734157518</v>
      </c>
      <c r="R48" s="16" t="s">
        <v>37660</v>
      </c>
      <c r="S48" s="15">
        <f>SUM(D6L1228C8,D6L1237C8,D6L1240C8)</f>
        <v>36937.252574817016</v>
      </c>
      <c r="U48" s="21" t="str">
        <f>NULL_VALUE</f>
        <v>n/a</v>
      </c>
      <c r="V48" s="16" t="s">
        <v>37661</v>
      </c>
      <c r="W48" s="33">
        <f>SUM(D6L1228C10,D6L1237C10,D6L1240C10)</f>
        <v>13943.590382939117</v>
      </c>
      <c r="X48" s="16" t="s">
        <v>37662</v>
      </c>
      <c r="Y48" s="33">
        <f>SUM(D6L1228C11,D6L1237C11,D6L1240C11)</f>
        <v>1173.6403512183979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7.4194126405042984E-2</v>
      </c>
      <c r="AD48" s="16" t="s">
        <v>37664</v>
      </c>
      <c r="AE48" s="33">
        <f>IF(D6L1241C5=0,0,D6L1241C10/D6L1241C5)</f>
        <v>0.26786531143101655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0.19290472865311176</v>
      </c>
      <c r="AJ48" s="16" t="s">
        <v>37666</v>
      </c>
      <c r="AK48" s="33">
        <f>IF(D6L1241C5=0,0,D6L1241C11/D6L1241C5)</f>
        <v>2.2546383646767549E-2</v>
      </c>
      <c r="AL48" s="16" t="s">
        <v>37667</v>
      </c>
      <c r="AM48" s="33">
        <f>SUM(D6L1228C18,D6L1237C18,D6L1240C18)</f>
        <v>4494.274094956907</v>
      </c>
      <c r="AN48" s="16" t="s">
        <v>37668</v>
      </c>
      <c r="AO48" s="33">
        <f>SUM(D6L1228C19,D6L1237C19,D6L1240C19)</f>
        <v>32442.97847986011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11.258456008169276</v>
      </c>
      <c r="AT48" s="16" t="s">
        <v>37670</v>
      </c>
      <c r="AU48" s="33">
        <f>IF(D6L1241C5=0,0,D6L1241C18/D6L1241C5)</f>
        <v>8.6337886945888953E-2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11.258456008169276</v>
      </c>
      <c r="AZ48" s="16" t="s">
        <v>37672</v>
      </c>
      <c r="BA48" s="33">
        <f>IF(D6L1241C5=0,0,D6L1241C19/D6L1241C5)</f>
        <v>0.62325041797632685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EB3A8F-5992-49C0-B6CD-B1E85F0BDE7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382.21620833333333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328.70593916666667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164.35296958333333</v>
      </c>
      <c r="R8" s="16" t="s">
        <v>37681</v>
      </c>
      <c r="S8" s="15">
        <f>D6L1301C5-D6L1301C7</f>
        <v>164.35296958333333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158.55053696600763</v>
      </c>
      <c r="X8" s="16" t="s">
        <v>37683</v>
      </c>
      <c r="Y8" s="33">
        <f>D6L1301C7-D6L1301C10</f>
        <v>5.8024326173257066</v>
      </c>
      <c r="Z8" s="16" t="s">
        <v>37684</v>
      </c>
      <c r="AA8" s="33">
        <f>CHOOSE(MIN(D6L1301C9,RUN_YEARS),B7L813C7,B7L813C16,B7L813C25,B7L813C34,B7L813C43)</f>
        <v>1493</v>
      </c>
      <c r="AB8" s="16" t="s">
        <v>37685</v>
      </c>
      <c r="AC8" s="33">
        <f>IF(D6L1301C12=0,0,D6L1301C10/D6L1301C12)</f>
        <v>0.10619593902612701</v>
      </c>
      <c r="AD8" s="16" t="s">
        <v>37686</v>
      </c>
      <c r="AE8" s="33">
        <f>IF(D6L1301C5=0,0,D6L1301C10/D6L1301C5)</f>
        <v>0.48234764898974447</v>
      </c>
      <c r="AF8" s="16" t="s">
        <v>37687</v>
      </c>
      <c r="AG8" s="33">
        <f>CHOOSE(MIN(D6L1301C9,RUN_YEARS),B7L813C5,B7L813C14,B7L813C23,B7L813C32,B7L813C41)</f>
        <v>21.014973578872205</v>
      </c>
      <c r="AH8" s="16" t="s">
        <v>37688</v>
      </c>
      <c r="AI8" s="33">
        <f>IF(D6L1301C15=0,0,D6L1301C11/D6L1301C15)</f>
        <v>0.27610944146792982</v>
      </c>
      <c r="AJ8" s="16" t="s">
        <v>37689</v>
      </c>
      <c r="AK8" s="33">
        <f>IF(D6L1301C5=0,0,D6L1301C11/D6L1301C5)</f>
        <v>1.7652351010255547E-2</v>
      </c>
      <c r="AL8" s="16" t="s">
        <v>37690</v>
      </c>
      <c r="AM8" s="33">
        <f>D6L1301C8*CHOOSE(MIN(D6L1301C9,RUN_YEARS),B7L813C4,B7L813C13,B7L813C22,B7L813C31,B7L813C40)</f>
        <v>38.894108615643702</v>
      </c>
      <c r="AN8" s="16" t="s">
        <v>37691</v>
      </c>
      <c r="AO8" s="33">
        <f>D6L1301C8-D6L1301C18</f>
        <v>125.45886096768963</v>
      </c>
      <c r="AP8" s="16" t="s">
        <v>37692</v>
      </c>
      <c r="AQ8" s="33">
        <f>CHOOSE(MIN(D6L1301C9,RUN_YEARS),B7L813C2,B7L813C11,B7L813C20,B7L813C29,B7L813C38)</f>
        <v>2.894150190141147</v>
      </c>
      <c r="AR8" s="16" t="s">
        <v>37693</v>
      </c>
      <c r="AS8" s="33">
        <f>IF(D6L1301C20=0,0,D6L1301C18/D6L1301C20)</f>
        <v>13.438870155438217</v>
      </c>
      <c r="AT8" s="16" t="s">
        <v>37694</v>
      </c>
      <c r="AU8" s="33">
        <f>IF(D6L1301C5=0,0,D6L1301C18/D6L1301C5)</f>
        <v>0.11832493417748342</v>
      </c>
      <c r="AV8" s="16" t="s">
        <v>37695</v>
      </c>
      <c r="AW8" s="33">
        <f>CHOOSE(MIN(D6L1301C9,RUN_YEARS),B7L813C1,B7L813C10,B7L813C19,B7L813C28,B7L813C37)</f>
        <v>9.3355214773707029</v>
      </c>
      <c r="AX8" s="16" t="s">
        <v>37696</v>
      </c>
      <c r="AY8" s="33">
        <f>IF(D6L1301C23=0,0,D6L1301C19/D6L1301C23)</f>
        <v>13.438870155438217</v>
      </c>
      <c r="AZ8" s="16" t="s">
        <v>37697</v>
      </c>
      <c r="BA8" s="33">
        <f>IF(D6L1301C5=0,0,D6L1301C19/D6L1301C5)</f>
        <v>0.38167506582251659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0.55835488944420397</v>
      </c>
      <c r="J9" s="16" t="s">
        <v>37718</v>
      </c>
      <c r="K9" s="21">
        <f>IF(FLOW_THRU_100PCT="Y",1,INDEX(VariabilityMatrix,D6L1302C1,D6L1302C9))</f>
        <v>0.62047015002265882</v>
      </c>
      <c r="L9" s="16" t="s">
        <v>37698</v>
      </c>
      <c r="M9" s="15">
        <f>IF(D6L1302C2&lt;&gt;0,D6L1302C2*D6L1302C4,D6L1302C3*D6L1302C4)</f>
        <v>0.34644254201933034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0.17322127100966517</v>
      </c>
      <c r="R9" s="16" t="s">
        <v>37700</v>
      </c>
      <c r="S9" s="15">
        <f>D6L1302C5-D6L1302C7</f>
        <v>0.17322127100966517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0.16672641053568751</v>
      </c>
      <c r="X9" s="16" t="s">
        <v>37702</v>
      </c>
      <c r="Y9" s="33">
        <f>D6L1302C7-D6L1302C10</f>
        <v>6.4948604739776539E-3</v>
      </c>
      <c r="Z9" s="16" t="s">
        <v>37703</v>
      </c>
      <c r="AA9" s="33">
        <f>CHOOSE(MIN(D6L1302C9,RUN_YEARS),B7L813C7,B7L813C16,B7L813C25,B7L813C34,B7L813C43)</f>
        <v>1723.6</v>
      </c>
      <c r="AB9" s="16" t="s">
        <v>37704</v>
      </c>
      <c r="AC9" s="33">
        <f>IF(D6L1302C12=0,0,D6L1302C10/D6L1302C12)</f>
        <v>9.6731498338180271E-5</v>
      </c>
      <c r="AD9" s="16" t="s">
        <v>37705</v>
      </c>
      <c r="AE9" s="33">
        <f>IF(D6L1302C5=0,0,D6L1302C10/D6L1302C5)</f>
        <v>0.48125270517840946</v>
      </c>
      <c r="AF9" s="16" t="s">
        <v>37706</v>
      </c>
      <c r="AG9" s="33">
        <f>CHOOSE(MIN(D6L1302C9,RUN_YEARS),B7L813C5,B7L813C14,B7L813C23,B7L813C32,B7L813C41)</f>
        <v>25.824300275892597</v>
      </c>
      <c r="AH9" s="16" t="s">
        <v>37707</v>
      </c>
      <c r="AI9" s="33">
        <f>IF(D6L1302C15=0,0,D6L1302C11/D6L1302C15)</f>
        <v>2.5150189567926887E-4</v>
      </c>
      <c r="AJ9" s="16" t="s">
        <v>37708</v>
      </c>
      <c r="AK9" s="33">
        <f>IF(D6L1302C5=0,0,D6L1302C11/D6L1302C5)</f>
        <v>1.8747294821590536E-2</v>
      </c>
      <c r="AL9" s="16" t="s">
        <v>37709</v>
      </c>
      <c r="AM9" s="33">
        <f>D6L1302C8*CHOOSE(MIN(D6L1302C9,RUN_YEARS),B7L813C4,B7L813C13,B7L813C22,B7L813C31,B7L813C40)</f>
        <v>4.022033157589975E-2</v>
      </c>
      <c r="AN9" s="16" t="s">
        <v>37710</v>
      </c>
      <c r="AO9" s="33">
        <f>D6L1302C8-D6L1302C18</f>
        <v>0.13300093943376542</v>
      </c>
      <c r="AP9" s="16" t="s">
        <v>37711</v>
      </c>
      <c r="AQ9" s="33">
        <f>CHOOSE(MIN(D6L1302C9,RUN_YEARS),B7L813C2,B7L813C11,B7L813C20,B7L813C29,B7L813C38)</f>
        <v>3.4248229132378718</v>
      </c>
      <c r="AR9" s="16" t="s">
        <v>37712</v>
      </c>
      <c r="AS9" s="33">
        <f>IF(D6L1302C20=0,0,D6L1302C18/D6L1302C20)</f>
        <v>1.1743769705708645E-2</v>
      </c>
      <c r="AT9" s="16" t="s">
        <v>37713</v>
      </c>
      <c r="AU9" s="33">
        <f>IF(D6L1302C5=0,0,D6L1302C18/D6L1302C5)</f>
        <v>0.11609524437000462</v>
      </c>
      <c r="AV9" s="16" t="s">
        <v>37714</v>
      </c>
      <c r="AW9" s="33">
        <f>CHOOSE(MIN(D6L1302C9,RUN_YEARS),B7L813C1,B7L813C10,B7L813C19,B7L813C28,B7L813C37)</f>
        <v>11.325233955253198</v>
      </c>
      <c r="AX9" s="16" t="s">
        <v>37715</v>
      </c>
      <c r="AY9" s="33">
        <f>IF(D6L1302C23=0,0,D6L1302C19/D6L1302C23)</f>
        <v>1.1743769705708647E-2</v>
      </c>
      <c r="AZ9" s="16" t="s">
        <v>37716</v>
      </c>
      <c r="BA9" s="33">
        <f>IF(D6L1302C5=0,0,D6L1302C19/D6L1302C5)</f>
        <v>0.38390475562999538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5.877746312139976E-2</v>
      </c>
      <c r="J10" s="16" t="s">
        <v>37739</v>
      </c>
      <c r="K10" s="21">
        <f>IF(FLOW_THRU_100PCT="Y",1,INDEX(VariabilityMatrix,D6L1303C1,D6L1303C9))</f>
        <v>0.62047015002265882</v>
      </c>
      <c r="L10" s="16" t="s">
        <v>37719</v>
      </c>
      <c r="M10" s="15">
        <f>IF(D6L1303C2&lt;&gt;0,D6L1303C2*D6L1303C4,D6L1303C3*D6L1303C4)</f>
        <v>3.6469661360886203E-2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1.8234830680443102E-2</v>
      </c>
      <c r="R10" s="16" t="s">
        <v>37721</v>
      </c>
      <c r="S10" s="15">
        <f>D6L1303C5-D6L1303C7</f>
        <v>1.8234830680443102E-2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1.7551123186866999E-2</v>
      </c>
      <c r="X10" s="16" t="s">
        <v>37723</v>
      </c>
      <c r="Y10" s="33">
        <f>D6L1303C7-D6L1303C10</f>
        <v>6.8370749357610228E-4</v>
      </c>
      <c r="Z10" s="16" t="s">
        <v>37724</v>
      </c>
      <c r="AA10" s="33">
        <f>CHOOSE(MIN(D6L1303C9,RUN_YEARS),B7L813C7,B7L813C16,B7L813C25,B7L813C34,B7L813C43)</f>
        <v>1723.6</v>
      </c>
      <c r="AB10" s="16" t="s">
        <v>37725</v>
      </c>
      <c r="AC10" s="33">
        <f>IF(D6L1303C12=0,0,D6L1303C10/D6L1303C12)</f>
        <v>1.0182828490872012E-5</v>
      </c>
      <c r="AD10" s="16" t="s">
        <v>37726</v>
      </c>
      <c r="AE10" s="33">
        <f>IF(D6L1303C5=0,0,D6L1303C10/D6L1303C5)</f>
        <v>0.48125270517840946</v>
      </c>
      <c r="AF10" s="16" t="s">
        <v>37727</v>
      </c>
      <c r="AG10" s="33">
        <f>CHOOSE(MIN(D6L1303C9,RUN_YEARS),B7L813C5,B7L813C14,B7L813C23,B7L813C32,B7L813C41)</f>
        <v>25.824300275892597</v>
      </c>
      <c r="AH10" s="16" t="s">
        <v>37728</v>
      </c>
      <c r="AI10" s="33">
        <f>IF(D6L1303C15=0,0,D6L1303C11/D6L1303C15)</f>
        <v>2.6475354076267241E-5</v>
      </c>
      <c r="AJ10" s="16" t="s">
        <v>37729</v>
      </c>
      <c r="AK10" s="33">
        <f>IF(D6L1303C5=0,0,D6L1303C11/D6L1303C5)</f>
        <v>1.8747294821590533E-2</v>
      </c>
      <c r="AL10" s="16" t="s">
        <v>37730</v>
      </c>
      <c r="AM10" s="33">
        <f>D6L1303C8*CHOOSE(MIN(D6L1303C9,RUN_YEARS),B7L813C4,B7L813C13,B7L813C22,B7L813C31,B7L813C40)</f>
        <v>4.2339542477833995E-3</v>
      </c>
      <c r="AN10" s="16" t="s">
        <v>37731</v>
      </c>
      <c r="AO10" s="33">
        <f>D6L1303C8-D6L1303C18</f>
        <v>1.4000876432659702E-2</v>
      </c>
      <c r="AP10" s="16" t="s">
        <v>37732</v>
      </c>
      <c r="AQ10" s="33">
        <f>CHOOSE(MIN(D6L1303C9,RUN_YEARS),B7L813C2,B7L813C11,B7L813C20,B7L813C29,B7L813C38)</f>
        <v>3.4248229132378718</v>
      </c>
      <c r="AR10" s="16" t="s">
        <v>37733</v>
      </c>
      <c r="AS10" s="33">
        <f>IF(D6L1303C20=0,0,D6L1303C18/D6L1303C20)</f>
        <v>1.236254940778986E-3</v>
      </c>
      <c r="AT10" s="16" t="s">
        <v>37734</v>
      </c>
      <c r="AU10" s="33">
        <f>IF(D6L1303C5=0,0,D6L1303C18/D6L1303C5)</f>
        <v>0.11609524437000464</v>
      </c>
      <c r="AV10" s="16" t="s">
        <v>37735</v>
      </c>
      <c r="AW10" s="33">
        <f>CHOOSE(MIN(D6L1303C9,RUN_YEARS),B7L813C1,B7L813C10,B7L813C19,B7L813C28,B7L813C37)</f>
        <v>11.325233955253198</v>
      </c>
      <c r="AX10" s="16" t="s">
        <v>37736</v>
      </c>
      <c r="AY10" s="33">
        <f>IF(D6L1303C23=0,0,D6L1303C19/D6L1303C23)</f>
        <v>1.2362549407789857E-3</v>
      </c>
      <c r="AZ10" s="16" t="s">
        <v>37737</v>
      </c>
      <c r="BA10" s="33">
        <f>IF(D6L1303C5=0,0,D6L1303C19/D6L1303C5)</f>
        <v>0.38390475562999538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2.138232481791744E-2</v>
      </c>
      <c r="J11" s="16" t="s">
        <v>37760</v>
      </c>
      <c r="K11" s="21">
        <f>IF(FLOW_THRU_100PCT="Y",1,INDEX(VariabilityMatrix,D6L1304C1,D6L1304C9))</f>
        <v>0.62502485848003075</v>
      </c>
      <c r="L11" s="16" t="s">
        <v>37740</v>
      </c>
      <c r="M11" s="15">
        <f>IF(D6L1304C2&lt;&gt;0,D6L1304C2*D6L1304C4,D6L1304C3*D6L1304C4)</f>
        <v>1.3364484543292898E-2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6.682242271646449E-3</v>
      </c>
      <c r="R11" s="16" t="s">
        <v>37742</v>
      </c>
      <c r="S11" s="15">
        <f>D6L1304C5-D6L1304C7</f>
        <v>6.682242271646449E-3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6.4444648388038376E-3</v>
      </c>
      <c r="X11" s="16" t="s">
        <v>37744</v>
      </c>
      <c r="Y11" s="33">
        <f>D6L1304C7-D6L1304C10</f>
        <v>2.3777743284261136E-4</v>
      </c>
      <c r="Z11" s="16" t="s">
        <v>37745</v>
      </c>
      <c r="AA11" s="33">
        <f>CHOOSE(MIN(D6L1304C9,RUN_YEARS),B7L813C7,B7L813C16,B7L813C25,B7L813C34,B7L813C43)</f>
        <v>1336</v>
      </c>
      <c r="AB11" s="16" t="s">
        <v>37746</v>
      </c>
      <c r="AC11" s="33">
        <f>IF(D6L1304C12=0,0,D6L1304C10/D6L1304C12)</f>
        <v>4.8237012266495786E-6</v>
      </c>
      <c r="AD11" s="16" t="s">
        <v>37747</v>
      </c>
      <c r="AE11" s="33">
        <f>IF(D6L1304C5=0,0,D6L1304C10/D6L1304C5)</f>
        <v>0.48220826010368334</v>
      </c>
      <c r="AF11" s="16" t="s">
        <v>37748</v>
      </c>
      <c r="AG11" s="33">
        <f>CHOOSE(MIN(D6L1304C9,RUN_YEARS),B7L813C5,B7L813C14,B7L813C23,B7L813C32,B7L813C41)</f>
        <v>18.959063691666667</v>
      </c>
      <c r="AH11" s="16" t="s">
        <v>37749</v>
      </c>
      <c r="AI11" s="33">
        <f>IF(D6L1304C15=0,0,D6L1304C11/D6L1304C15)</f>
        <v>1.2541623189288872E-5</v>
      </c>
      <c r="AJ11" s="16" t="s">
        <v>37750</v>
      </c>
      <c r="AK11" s="33">
        <f>IF(D6L1304C5=0,0,D6L1304C11/D6L1304C5)</f>
        <v>1.7791739896316643E-2</v>
      </c>
      <c r="AL11" s="16" t="s">
        <v>37751</v>
      </c>
      <c r="AM11" s="33">
        <f>D6L1304C8*CHOOSE(MIN(D6L1304C9,RUN_YEARS),B7L813C4,B7L813C13,B7L813C22,B7L813C31,B7L813C40)</f>
        <v>1.6471734529294266E-3</v>
      </c>
      <c r="AN11" s="16" t="s">
        <v>37752</v>
      </c>
      <c r="AO11" s="33">
        <f>D6L1304C8-D6L1304C18</f>
        <v>5.0350688187170223E-3</v>
      </c>
      <c r="AP11" s="16" t="s">
        <v>37753</v>
      </c>
      <c r="AQ11" s="33">
        <f>CHOOSE(MIN(D6L1304C9,RUN_YEARS),B7L813C2,B7L813C11,B7L813C20,B7L813C29,B7L813C38)</f>
        <v>2.7603418938384539</v>
      </c>
      <c r="AR11" s="16" t="s">
        <v>37754</v>
      </c>
      <c r="AS11" s="33">
        <f>IF(D6L1304C20=0,0,D6L1304C18/D6L1304C20)</f>
        <v>5.9672805626223113E-4</v>
      </c>
      <c r="AT11" s="16" t="s">
        <v>37755</v>
      </c>
      <c r="AU11" s="33">
        <f>IF(D6L1304C5=0,0,D6L1304C18/D6L1304C5)</f>
        <v>0.12325005484450781</v>
      </c>
      <c r="AV11" s="16" t="s">
        <v>37756</v>
      </c>
      <c r="AW11" s="33">
        <f>CHOOSE(MIN(D6L1304C9,RUN_YEARS),B7L813C1,B7L813C10,B7L813C19,B7L813C28,B7L813C37)</f>
        <v>8.4377946803030319</v>
      </c>
      <c r="AX11" s="16" t="s">
        <v>37757</v>
      </c>
      <c r="AY11" s="33">
        <f>IF(D6L1304C23=0,0,D6L1304C19/D6L1304C23)</f>
        <v>5.9672805626223113E-4</v>
      </c>
      <c r="AZ11" s="16" t="s">
        <v>37758</v>
      </c>
      <c r="BA11" s="33">
        <f>IF(D6L1304C5=0,0,D6L1304C19/D6L1304C5)</f>
        <v>0.37674994515549221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3.3017291861736595</v>
      </c>
      <c r="J12" s="16" t="s">
        <v>37781</v>
      </c>
      <c r="K12" s="21">
        <f>IF(FLOW_THRU_100PCT="Y",1,INDEX(VariabilityMatrix,D6L1305C1,D6L1305C9))</f>
        <v>0.2941362164016772</v>
      </c>
      <c r="L12" s="16" t="s">
        <v>37761</v>
      </c>
      <c r="M12" s="15">
        <f>IF(D6L1305C2&lt;&gt;0,D6L1305C2*D6L1305C4,D6L1305C3*D6L1305C4)</f>
        <v>0.97115813040410903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0.48557906520205452</v>
      </c>
      <c r="R12" s="16" t="s">
        <v>37763</v>
      </c>
      <c r="S12" s="15">
        <f>D6L1305C5-D6L1305C7</f>
        <v>0.48557906520205452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0.46737247741298399</v>
      </c>
      <c r="X12" s="16" t="s">
        <v>37765</v>
      </c>
      <c r="Y12" s="33">
        <f>D6L1305C7-D6L1305C10</f>
        <v>1.8206587789070527E-2</v>
      </c>
      <c r="Z12" s="16" t="s">
        <v>37766</v>
      </c>
      <c r="AA12" s="33">
        <f>CHOOSE(MIN(D6L1305C9,RUN_YEARS),B7L813C7,B7L813C16,B7L813C25,B7L813C34,B7L813C43)</f>
        <v>1723.6</v>
      </c>
      <c r="AB12" s="16" t="s">
        <v>37767</v>
      </c>
      <c r="AC12" s="33">
        <f>IF(D6L1305C12=0,0,D6L1305C10/D6L1305C12)</f>
        <v>2.7116063901890463E-4</v>
      </c>
      <c r="AD12" s="16" t="s">
        <v>37768</v>
      </c>
      <c r="AE12" s="33">
        <f>IF(D6L1305C5=0,0,D6L1305C10/D6L1305C5)</f>
        <v>0.48125270517840946</v>
      </c>
      <c r="AF12" s="16" t="s">
        <v>37769</v>
      </c>
      <c r="AG12" s="33">
        <f>CHOOSE(MIN(D6L1305C9,RUN_YEARS),B7L813C5,B7L813C14,B7L813C23,B7L813C32,B7L813C41)</f>
        <v>25.824300275892597</v>
      </c>
      <c r="AH12" s="16" t="s">
        <v>37770</v>
      </c>
      <c r="AI12" s="33">
        <f>IF(D6L1305C15=0,0,D6L1305C11/D6L1305C15)</f>
        <v>7.0501766144915343E-4</v>
      </c>
      <c r="AJ12" s="16" t="s">
        <v>37771</v>
      </c>
      <c r="AK12" s="33">
        <f>IF(D6L1305C5=0,0,D6L1305C11/D6L1305C5)</f>
        <v>1.8747294821590564E-2</v>
      </c>
      <c r="AL12" s="16" t="s">
        <v>37772</v>
      </c>
      <c r="AM12" s="33">
        <f>D6L1305C8*CHOOSE(MIN(D6L1305C9,RUN_YEARS),B7L813C4,B7L813C13,B7L813C22,B7L813C31,B7L813C40)</f>
        <v>0.11274684047118186</v>
      </c>
      <c r="AN12" s="16" t="s">
        <v>37773</v>
      </c>
      <c r="AO12" s="33">
        <f>D6L1305C8-D6L1305C18</f>
        <v>0.37283222473087263</v>
      </c>
      <c r="AP12" s="16" t="s">
        <v>37774</v>
      </c>
      <c r="AQ12" s="33">
        <f>CHOOSE(MIN(D6L1305C9,RUN_YEARS),B7L813C2,B7L813C11,B7L813C20,B7L813C29,B7L813C38)</f>
        <v>3.4248229132378718</v>
      </c>
      <c r="AR12" s="16" t="s">
        <v>37775</v>
      </c>
      <c r="AS12" s="33">
        <f>IF(D6L1305C20=0,0,D6L1305C18/D6L1305C20)</f>
        <v>3.2920487665328527E-2</v>
      </c>
      <c r="AT12" s="16" t="s">
        <v>37776</v>
      </c>
      <c r="AU12" s="33">
        <f>IF(D6L1305C5=0,0,D6L1305C18/D6L1305C5)</f>
        <v>0.11609524437000462</v>
      </c>
      <c r="AV12" s="16" t="s">
        <v>37777</v>
      </c>
      <c r="AW12" s="33">
        <f>CHOOSE(MIN(D6L1305C9,RUN_YEARS),B7L813C1,B7L813C10,B7L813C19,B7L813C28,B7L813C37)</f>
        <v>11.325233955253198</v>
      </c>
      <c r="AX12" s="16" t="s">
        <v>37778</v>
      </c>
      <c r="AY12" s="33">
        <f>IF(D6L1305C23=0,0,D6L1305C19/D6L1305C23)</f>
        <v>3.292048766532852E-2</v>
      </c>
      <c r="AZ12" s="16" t="s">
        <v>37779</v>
      </c>
      <c r="BA12" s="33">
        <f>IF(D6L1305C5=0,0,D6L1305C19/D6L1305C5)</f>
        <v>0.38390475562999532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1.0266040165152022</v>
      </c>
      <c r="J13" s="16" t="s">
        <v>37802</v>
      </c>
      <c r="K13" s="21">
        <f>IF(FLOW_THRU_100PCT="Y",1,INDEX(VariabilityMatrix,D6L1306C1,D6L1306C9))</f>
        <v>0.62047015002265882</v>
      </c>
      <c r="L13" s="16" t="s">
        <v>37782</v>
      </c>
      <c r="M13" s="15">
        <f>IF(D6L1306C2&lt;&gt;0,D6L1306C2*D6L1306C4,D6L1306C3*D6L1306C4)</f>
        <v>0.63697714814105155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0.31848857407052578</v>
      </c>
      <c r="R13" s="16" t="s">
        <v>37784</v>
      </c>
      <c r="S13" s="15">
        <f>D6L1306C5-D6L1306C7</f>
        <v>0.31848857407052578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0.30654697567970951</v>
      </c>
      <c r="X13" s="16" t="s">
        <v>37786</v>
      </c>
      <c r="Y13" s="33">
        <f>D6L1306C7-D6L1306C10</f>
        <v>1.1941598390816266E-2</v>
      </c>
      <c r="Z13" s="16" t="s">
        <v>37787</v>
      </c>
      <c r="AA13" s="33">
        <f>CHOOSE(MIN(D6L1306C9,RUN_YEARS),B7L813C7,B7L813C16,B7L813C25,B7L813C34,B7L813C43)</f>
        <v>1723.6</v>
      </c>
      <c r="AB13" s="16" t="s">
        <v>37788</v>
      </c>
      <c r="AC13" s="33">
        <f>IF(D6L1306C12=0,0,D6L1306C10/D6L1306C12)</f>
        <v>1.7785273594784725E-4</v>
      </c>
      <c r="AD13" s="16" t="s">
        <v>37789</v>
      </c>
      <c r="AE13" s="33">
        <f>IF(D6L1306C5=0,0,D6L1306C10/D6L1306C5)</f>
        <v>0.4812527051784094</v>
      </c>
      <c r="AF13" s="16" t="s">
        <v>37790</v>
      </c>
      <c r="AG13" s="33">
        <f>CHOOSE(MIN(D6L1306C9,RUN_YEARS),B7L813C5,B7L813C14,B7L813C23,B7L813C32,B7L813C41)</f>
        <v>25.824300275892597</v>
      </c>
      <c r="AH13" s="16" t="s">
        <v>37791</v>
      </c>
      <c r="AI13" s="33">
        <f>IF(D6L1306C15=0,0,D6L1306C11/D6L1306C15)</f>
        <v>4.6241711346440396E-4</v>
      </c>
      <c r="AJ13" s="16" t="s">
        <v>37792</v>
      </c>
      <c r="AK13" s="33">
        <f>IF(D6L1306C5=0,0,D6L1306C11/D6L1306C5)</f>
        <v>1.8747294821590571E-2</v>
      </c>
      <c r="AL13" s="16" t="s">
        <v>37793</v>
      </c>
      <c r="AM13" s="33">
        <f>D6L1306C8*CHOOSE(MIN(D6L1306C9,RUN_YEARS),B7L813C4,B7L813C13,B7L813C22,B7L813C31,B7L813C40)</f>
        <v>7.3950017671544022E-2</v>
      </c>
      <c r="AN13" s="16" t="s">
        <v>37794</v>
      </c>
      <c r="AO13" s="33">
        <f>D6L1306C8-D6L1306C18</f>
        <v>0.24453855639898175</v>
      </c>
      <c r="AP13" s="16" t="s">
        <v>37795</v>
      </c>
      <c r="AQ13" s="33">
        <f>CHOOSE(MIN(D6L1306C9,RUN_YEARS),B7L813C2,B7L813C11,B7L813C20,B7L813C29,B7L813C38)</f>
        <v>3.4248229132378718</v>
      </c>
      <c r="AR13" s="16" t="s">
        <v>37796</v>
      </c>
      <c r="AS13" s="33">
        <f>IF(D6L1306C20=0,0,D6L1306C18/D6L1306C20)</f>
        <v>2.1592362450539294E-2</v>
      </c>
      <c r="AT13" s="16" t="s">
        <v>37797</v>
      </c>
      <c r="AU13" s="33">
        <f>IF(D6L1306C5=0,0,D6L1306C18/D6L1306C5)</f>
        <v>0.11609524437000464</v>
      </c>
      <c r="AV13" s="16" t="s">
        <v>37798</v>
      </c>
      <c r="AW13" s="33">
        <f>CHOOSE(MIN(D6L1306C9,RUN_YEARS),B7L813C1,B7L813C10,B7L813C19,B7L813C28,B7L813C37)</f>
        <v>11.325233955253198</v>
      </c>
      <c r="AX13" s="16" t="s">
        <v>37799</v>
      </c>
      <c r="AY13" s="33">
        <f>IF(D6L1306C23=0,0,D6L1306C19/D6L1306C23)</f>
        <v>2.1592362450539294E-2</v>
      </c>
      <c r="AZ13" s="16" t="s">
        <v>37800</v>
      </c>
      <c r="BA13" s="33">
        <f>IF(D6L1306C5=0,0,D6L1306C19/D6L1306C5)</f>
        <v>0.38390475562999538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1.8580166268720041E-2</v>
      </c>
      <c r="J14" s="16" t="s">
        <v>37823</v>
      </c>
      <c r="K14" s="21">
        <f>IF(FLOW_THRU_100PCT="Y",1,INDEX(VariabilityMatrix,D6L1307C1,D6L1307C9))</f>
        <v>0.62502485848003075</v>
      </c>
      <c r="L14" s="16" t="s">
        <v>37803</v>
      </c>
      <c r="M14" s="15">
        <f>IF(D6L1307C2&lt;&gt;0,D6L1307C2*D6L1307C4,D6L1307C3*D6L1307C4)</f>
        <v>1.1613065792642185E-2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5.8065328963210925E-3</v>
      </c>
      <c r="R14" s="16" t="s">
        <v>37805</v>
      </c>
      <c r="S14" s="15">
        <f>D6L1307C5-D6L1307C7</f>
        <v>5.8065328963210925E-3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5.5999162503395901E-3</v>
      </c>
      <c r="X14" s="16" t="s">
        <v>37807</v>
      </c>
      <c r="Y14" s="33">
        <f>D6L1307C7-D6L1307C10</f>
        <v>2.0661664598150241E-4</v>
      </c>
      <c r="Z14" s="16" t="s">
        <v>37808</v>
      </c>
      <c r="AA14" s="33">
        <f>CHOOSE(MIN(D6L1307C9,RUN_YEARS),B7L813C7,B7L813C16,B7L813C25,B7L813C34,B7L813C43)</f>
        <v>1336</v>
      </c>
      <c r="AB14" s="16" t="s">
        <v>37809</v>
      </c>
      <c r="AC14" s="33">
        <f>IF(D6L1307C12=0,0,D6L1307C10/D6L1307C12)</f>
        <v>4.1915540795955012E-6</v>
      </c>
      <c r="AD14" s="16" t="s">
        <v>37810</v>
      </c>
      <c r="AE14" s="33">
        <f>IF(D6L1307C5=0,0,D6L1307C10/D6L1307C5)</f>
        <v>0.48220826010368334</v>
      </c>
      <c r="AF14" s="16" t="s">
        <v>37811</v>
      </c>
      <c r="AG14" s="33">
        <f>CHOOSE(MIN(D6L1307C9,RUN_YEARS),B7L813C5,B7L813C14,B7L813C23,B7L813C32,B7L813C41)</f>
        <v>18.959063691666667</v>
      </c>
      <c r="AH14" s="16" t="s">
        <v>37812</v>
      </c>
      <c r="AI14" s="33">
        <f>IF(D6L1307C15=0,0,D6L1307C11/D6L1307C15)</f>
        <v>1.0898040606948296E-5</v>
      </c>
      <c r="AJ14" s="16" t="s">
        <v>37813</v>
      </c>
      <c r="AK14" s="33">
        <f>IF(D6L1307C5=0,0,D6L1307C11/D6L1307C5)</f>
        <v>1.7791739896316675E-2</v>
      </c>
      <c r="AL14" s="16" t="s">
        <v>37814</v>
      </c>
      <c r="AM14" s="33">
        <f>D6L1307C8*CHOOSE(MIN(D6L1307C9,RUN_YEARS),B7L813C4,B7L813C13,B7L813C22,B7L813C31,B7L813C40)</f>
        <v>1.4313109958560269E-3</v>
      </c>
      <c r="AN14" s="16" t="s">
        <v>37815</v>
      </c>
      <c r="AO14" s="33">
        <f>D6L1307C8-D6L1307C18</f>
        <v>4.3752219004650657E-3</v>
      </c>
      <c r="AP14" s="16" t="s">
        <v>37816</v>
      </c>
      <c r="AQ14" s="33">
        <f>CHOOSE(MIN(D6L1307C9,RUN_YEARS),B7L813C2,B7L813C11,B7L813C20,B7L813C29,B7L813C38)</f>
        <v>2.7603418938384539</v>
      </c>
      <c r="AR14" s="16" t="s">
        <v>37817</v>
      </c>
      <c r="AS14" s="33">
        <f>IF(D6L1307C20=0,0,D6L1307C18/D6L1307C20)</f>
        <v>5.1852670824978353E-4</v>
      </c>
      <c r="AT14" s="16" t="s">
        <v>37818</v>
      </c>
      <c r="AU14" s="33">
        <f>IF(D6L1307C5=0,0,D6L1307C18/D6L1307C5)</f>
        <v>0.12325005484450781</v>
      </c>
      <c r="AV14" s="16" t="s">
        <v>37819</v>
      </c>
      <c r="AW14" s="33">
        <f>CHOOSE(MIN(D6L1307C9,RUN_YEARS),B7L813C1,B7L813C10,B7L813C19,B7L813C28,B7L813C37)</f>
        <v>8.4377946803030319</v>
      </c>
      <c r="AX14" s="16" t="s">
        <v>37820</v>
      </c>
      <c r="AY14" s="33">
        <f>IF(D6L1307C23=0,0,D6L1307C19/D6L1307C23)</f>
        <v>5.1852670824978353E-4</v>
      </c>
      <c r="AZ14" s="16" t="s">
        <v>37821</v>
      </c>
      <c r="BA14" s="33">
        <f>IF(D6L1307C5=0,0,D6L1307C19/D6L1307C5)</f>
        <v>0.37674994515549221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3.1341215829002278E-3</v>
      </c>
      <c r="J15" s="16" t="s">
        <v>37844</v>
      </c>
      <c r="K15" s="21">
        <f>IF(FLOW_THRU_100PCT="Y",1,INDEX(VariabilityMatrix,D6L1308C1,D6L1308C9))</f>
        <v>0.62502485848003075</v>
      </c>
      <c r="L15" s="16" t="s">
        <v>37824</v>
      </c>
      <c r="M15" s="15">
        <f>IF(D6L1308C2&lt;&gt;0,D6L1308C2*D6L1308C4,D6L1308C3*D6L1308C4)</f>
        <v>1.9589038988114247E-3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9.7945194940571236E-4</v>
      </c>
      <c r="R15" s="16" t="s">
        <v>37826</v>
      </c>
      <c r="S15" s="15">
        <f>D6L1308C5-D6L1308C7</f>
        <v>9.7945194940571236E-4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9.4459964075617887E-4</v>
      </c>
      <c r="X15" s="16" t="s">
        <v>37828</v>
      </c>
      <c r="Y15" s="33">
        <f>D6L1308C7-D6L1308C10</f>
        <v>3.4852308649533487E-5</v>
      </c>
      <c r="Z15" s="16" t="s">
        <v>37829</v>
      </c>
      <c r="AA15" s="33">
        <f>CHOOSE(MIN(D6L1308C9,RUN_YEARS),B7L813C7,B7L813C16,B7L813C25,B7L813C34,B7L813C43)</f>
        <v>1336</v>
      </c>
      <c r="AB15" s="16" t="s">
        <v>37830</v>
      </c>
      <c r="AC15" s="33">
        <f>IF(D6L1308C12=0,0,D6L1308C10/D6L1308C12)</f>
        <v>7.0703565924863693E-7</v>
      </c>
      <c r="AD15" s="16" t="s">
        <v>37831</v>
      </c>
      <c r="AE15" s="33">
        <f>IF(D6L1308C5=0,0,D6L1308C10/D6L1308C5)</f>
        <v>0.48220826010368334</v>
      </c>
      <c r="AF15" s="16" t="s">
        <v>37832</v>
      </c>
      <c r="AG15" s="33">
        <f>CHOOSE(MIN(D6L1308C9,RUN_YEARS),B7L813C5,B7L813C14,B7L813C23,B7L813C32,B7L813C41)</f>
        <v>18.959063691666667</v>
      </c>
      <c r="AH15" s="16" t="s">
        <v>37833</v>
      </c>
      <c r="AI15" s="33">
        <f>IF(D6L1308C15=0,0,D6L1308C11/D6L1308C15)</f>
        <v>1.8382927140464533E-6</v>
      </c>
      <c r="AJ15" s="16" t="s">
        <v>37834</v>
      </c>
      <c r="AK15" s="33">
        <f>IF(D6L1308C5=0,0,D6L1308C11/D6L1308C5)</f>
        <v>1.7791739896316664E-2</v>
      </c>
      <c r="AL15" s="16" t="s">
        <v>37835</v>
      </c>
      <c r="AM15" s="33">
        <f>D6L1308C8*CHOOSE(MIN(D6L1308C9,RUN_YEARS),B7L813C4,B7L813C13,B7L813C22,B7L813C31,B7L813C40)</f>
        <v>2.4143501296362827E-4</v>
      </c>
      <c r="AN15" s="16" t="s">
        <v>37836</v>
      </c>
      <c r="AO15" s="33">
        <f>D6L1308C8-D6L1308C18</f>
        <v>7.3801693644208412E-4</v>
      </c>
      <c r="AP15" s="16" t="s">
        <v>37837</v>
      </c>
      <c r="AQ15" s="33">
        <f>CHOOSE(MIN(D6L1308C9,RUN_YEARS),B7L813C2,B7L813C11,B7L813C20,B7L813C29,B7L813C38)</f>
        <v>2.7603418938384539</v>
      </c>
      <c r="AR15" s="16" t="s">
        <v>37838</v>
      </c>
      <c r="AS15" s="33">
        <f>IF(D6L1308C20=0,0,D6L1308C18/D6L1308C20)</f>
        <v>8.7465619205559904E-5</v>
      </c>
      <c r="AT15" s="16" t="s">
        <v>37839</v>
      </c>
      <c r="AU15" s="33">
        <f>IF(D6L1308C5=0,0,D6L1308C18/D6L1308C5)</f>
        <v>0.12325005484450781</v>
      </c>
      <c r="AV15" s="16" t="s">
        <v>37840</v>
      </c>
      <c r="AW15" s="33">
        <f>CHOOSE(MIN(D6L1308C9,RUN_YEARS),B7L813C1,B7L813C10,B7L813C19,B7L813C28,B7L813C37)</f>
        <v>8.4377946803030319</v>
      </c>
      <c r="AX15" s="16" t="s">
        <v>37841</v>
      </c>
      <c r="AY15" s="33">
        <f>IF(D6L1308C23=0,0,D6L1308C19/D6L1308C23)</f>
        <v>8.7465619205559904E-5</v>
      </c>
      <c r="AZ15" s="16" t="s">
        <v>37842</v>
      </c>
      <c r="BA15" s="33">
        <f>IF(D6L1308C5=0,0,D6L1308C19/D6L1308C5)</f>
        <v>0.37674994515549221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1.2887976602580377E-2</v>
      </c>
      <c r="J16" s="16" t="s">
        <v>37865</v>
      </c>
      <c r="K16" s="21">
        <f>IF(FLOW_THRU_100PCT="Y",1,INDEX(VariabilityMatrix,D6L1309C1,D6L1309C9))</f>
        <v>0.62502485848003075</v>
      </c>
      <c r="L16" s="16" t="s">
        <v>37845</v>
      </c>
      <c r="M16" s="15">
        <f>IF(D6L1309C2&lt;&gt;0,D6L1309C2*D6L1309C4,D6L1309C3*D6L1309C4)</f>
        <v>8.0553057521217473E-3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4.0276528760608736E-3</v>
      </c>
      <c r="R16" s="16" t="s">
        <v>37847</v>
      </c>
      <c r="S16" s="15">
        <f>D6L1309C5-D6L1309C7</f>
        <v>4.0276528760608736E-3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3.8843349713338199E-3</v>
      </c>
      <c r="X16" s="16" t="s">
        <v>37849</v>
      </c>
      <c r="Y16" s="33">
        <f>D6L1309C7-D6L1309C10</f>
        <v>1.433179047270537E-4</v>
      </c>
      <c r="Z16" s="16" t="s">
        <v>37850</v>
      </c>
      <c r="AA16" s="33">
        <f>CHOOSE(MIN(D6L1309C9,RUN_YEARS),B7L813C7,B7L813C16,B7L813C25,B7L813C34,B7L813C43)</f>
        <v>1336</v>
      </c>
      <c r="AB16" s="16" t="s">
        <v>37851</v>
      </c>
      <c r="AC16" s="33">
        <f>IF(D6L1309C12=0,0,D6L1309C10/D6L1309C12)</f>
        <v>2.9074363557887873E-6</v>
      </c>
      <c r="AD16" s="16" t="s">
        <v>37852</v>
      </c>
      <c r="AE16" s="33">
        <f>IF(D6L1309C5=0,0,D6L1309C10/D6L1309C5)</f>
        <v>0.48220826010368334</v>
      </c>
      <c r="AF16" s="16" t="s">
        <v>37853</v>
      </c>
      <c r="AG16" s="33">
        <f>CHOOSE(MIN(D6L1309C9,RUN_YEARS),B7L813C5,B7L813C14,B7L813C23,B7L813C32,B7L813C41)</f>
        <v>18.959063691666667</v>
      </c>
      <c r="AH16" s="16" t="s">
        <v>37854</v>
      </c>
      <c r="AI16" s="33">
        <f>IF(D6L1309C15=0,0,D6L1309C11/D6L1309C15)</f>
        <v>7.5593345250508419E-6</v>
      </c>
      <c r="AJ16" s="16" t="s">
        <v>37855</v>
      </c>
      <c r="AK16" s="33">
        <f>IF(D6L1309C5=0,0,D6L1309C11/D6L1309C5)</f>
        <v>1.7791739896316675E-2</v>
      </c>
      <c r="AL16" s="16" t="s">
        <v>37856</v>
      </c>
      <c r="AM16" s="33">
        <f>D6L1309C8*CHOOSE(MIN(D6L1309C9,RUN_YEARS),B7L813C4,B7L813C13,B7L813C22,B7L813C31,B7L813C40)</f>
        <v>9.928168757382845E-4</v>
      </c>
      <c r="AN16" s="16" t="s">
        <v>37857</v>
      </c>
      <c r="AO16" s="33">
        <f>D6L1309C8-D6L1309C18</f>
        <v>3.0348360003225891E-3</v>
      </c>
      <c r="AP16" s="16" t="s">
        <v>37858</v>
      </c>
      <c r="AQ16" s="33">
        <f>CHOOSE(MIN(D6L1309C9,RUN_YEARS),B7L813C2,B7L813C11,B7L813C20,B7L813C29,B7L813C38)</f>
        <v>2.7603418938384539</v>
      </c>
      <c r="AR16" s="16" t="s">
        <v>37859</v>
      </c>
      <c r="AS16" s="33">
        <f>IF(D6L1309C20=0,0,D6L1309C18/D6L1309C20)</f>
        <v>3.5967170514435848E-4</v>
      </c>
      <c r="AT16" s="16" t="s">
        <v>37860</v>
      </c>
      <c r="AU16" s="33">
        <f>IF(D6L1309C5=0,0,D6L1309C18/D6L1309C5)</f>
        <v>0.12325005484450779</v>
      </c>
      <c r="AV16" s="16" t="s">
        <v>37861</v>
      </c>
      <c r="AW16" s="33">
        <f>CHOOSE(MIN(D6L1309C9,RUN_YEARS),B7L813C1,B7L813C10,B7L813C19,B7L813C28,B7L813C37)</f>
        <v>8.4377946803030319</v>
      </c>
      <c r="AX16" s="16" t="s">
        <v>37862</v>
      </c>
      <c r="AY16" s="33">
        <f>IF(D6L1309C23=0,0,D6L1309C19/D6L1309C23)</f>
        <v>3.5967170514435853E-4</v>
      </c>
      <c r="AZ16" s="16" t="s">
        <v>37863</v>
      </c>
      <c r="BA16" s="33">
        <f>IF(D6L1309C5=0,0,D6L1309C19/D6L1309C5)</f>
        <v>0.37674994515549221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5.3992811069901118E-3</v>
      </c>
      <c r="J17" s="16" t="s">
        <v>37886</v>
      </c>
      <c r="K17" s="21">
        <f>IF(FLOW_THRU_100PCT="Y",1,INDEX(VariabilityMatrix,D6L1310C1,D6L1310C9))</f>
        <v>0.62502485848003075</v>
      </c>
      <c r="L17" s="16" t="s">
        <v>37866</v>
      </c>
      <c r="M17" s="15">
        <f>IF(D6L1310C2&lt;&gt;0,D6L1310C2*D6L1310C4,D6L1310C3*D6L1310C4)</f>
        <v>3.3746849097903986E-3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1.6873424548951993E-3</v>
      </c>
      <c r="R17" s="16" t="s">
        <v>37868</v>
      </c>
      <c r="S17" s="15">
        <f>D6L1310C5-D6L1310C7</f>
        <v>1.6873424548951993E-3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1.6273009387481837E-3</v>
      </c>
      <c r="X17" s="16" t="s">
        <v>37870</v>
      </c>
      <c r="Y17" s="33">
        <f>D6L1310C7-D6L1310C10</f>
        <v>6.004151614701558E-5</v>
      </c>
      <c r="Z17" s="16" t="s">
        <v>37871</v>
      </c>
      <c r="AA17" s="33">
        <f>CHOOSE(MIN(D6L1310C9,RUN_YEARS),B7L813C7,B7L813C16,B7L813C25,B7L813C34,B7L813C43)</f>
        <v>1336</v>
      </c>
      <c r="AB17" s="16" t="s">
        <v>37872</v>
      </c>
      <c r="AC17" s="33">
        <f>IF(D6L1310C12=0,0,D6L1310C10/D6L1310C12)</f>
        <v>1.2180396248115147E-6</v>
      </c>
      <c r="AD17" s="16" t="s">
        <v>37873</v>
      </c>
      <c r="AE17" s="33">
        <f>IF(D6L1310C5=0,0,D6L1310C10/D6L1310C5)</f>
        <v>0.48220826010368334</v>
      </c>
      <c r="AF17" s="16" t="s">
        <v>37874</v>
      </c>
      <c r="AG17" s="33">
        <f>CHOOSE(MIN(D6L1310C9,RUN_YEARS),B7L813C5,B7L813C14,B7L813C23,B7L813C32,B7L813C41)</f>
        <v>18.959063691666667</v>
      </c>
      <c r="AH17" s="16" t="s">
        <v>37875</v>
      </c>
      <c r="AI17" s="33">
        <f>IF(D6L1310C15=0,0,D6L1310C11/D6L1310C15)</f>
        <v>3.1669030245099304E-6</v>
      </c>
      <c r="AJ17" s="16" t="s">
        <v>37876</v>
      </c>
      <c r="AK17" s="33">
        <f>IF(D6L1310C5=0,0,D6L1310C11/D6L1310C5)</f>
        <v>1.7791739896316647E-2</v>
      </c>
      <c r="AL17" s="16" t="s">
        <v>37877</v>
      </c>
      <c r="AM17" s="33">
        <f>D6L1310C8*CHOOSE(MIN(D6L1310C9,RUN_YEARS),B7L813C4,B7L813C13,B7L813C22,B7L813C31,B7L813C40)</f>
        <v>4.1593010021459949E-4</v>
      </c>
      <c r="AN17" s="16" t="s">
        <v>37878</v>
      </c>
      <c r="AO17" s="33">
        <f>D6L1310C8-D6L1310C18</f>
        <v>1.2714123546805998E-3</v>
      </c>
      <c r="AP17" s="16" t="s">
        <v>37879</v>
      </c>
      <c r="AQ17" s="33">
        <f>CHOOSE(MIN(D6L1310C9,RUN_YEARS),B7L813C2,B7L813C11,B7L813C20,B7L813C29,B7L813C38)</f>
        <v>2.7603418938384539</v>
      </c>
      <c r="AR17" s="16" t="s">
        <v>37880</v>
      </c>
      <c r="AS17" s="33">
        <f>IF(D6L1310C20=0,0,D6L1310C18/D6L1310C20)</f>
        <v>1.5068064617032595E-4</v>
      </c>
      <c r="AT17" s="16" t="s">
        <v>37881</v>
      </c>
      <c r="AU17" s="33">
        <f>IF(D6L1310C5=0,0,D6L1310C18/D6L1310C5)</f>
        <v>0.12325005484450779</v>
      </c>
      <c r="AV17" s="16" t="s">
        <v>37882</v>
      </c>
      <c r="AW17" s="33">
        <f>CHOOSE(MIN(D6L1310C9,RUN_YEARS),B7L813C1,B7L813C10,B7L813C19,B7L813C28,B7L813C37)</f>
        <v>8.4377946803030319</v>
      </c>
      <c r="AX17" s="16" t="s">
        <v>37883</v>
      </c>
      <c r="AY17" s="33">
        <f>IF(D6L1310C23=0,0,D6L1310C19/D6L1310C23)</f>
        <v>1.5068064617032595E-4</v>
      </c>
      <c r="AZ17" s="16" t="s">
        <v>37884</v>
      </c>
      <c r="BA17" s="33">
        <f>IF(D6L1310C5=0,0,D6L1310C19/D6L1310C5)</f>
        <v>0.37674994515549221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7.5179863515052183E-4</v>
      </c>
      <c r="J18" s="16" t="s">
        <v>37907</v>
      </c>
      <c r="K18" s="21">
        <f>IF(FLOW_THRU_100PCT="Y",1,INDEX(VariabilityMatrix,D6L1311C1,D6L1311C9))</f>
        <v>0.62502485848003075</v>
      </c>
      <c r="L18" s="16" t="s">
        <v>37887</v>
      </c>
      <c r="M18" s="15">
        <f>IF(D6L1311C2&lt;&gt;0,D6L1311C2*D6L1311C4,D6L1311C3*D6L1311C4)</f>
        <v>4.698928355404352E-4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2.349464177702176E-4</v>
      </c>
      <c r="R18" s="16" t="s">
        <v>37889</v>
      </c>
      <c r="S18" s="15">
        <f>D6L1311C5-D6L1311C7</f>
        <v>2.349464177702176E-4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2.2658620666113948E-4</v>
      </c>
      <c r="X18" s="16" t="s">
        <v>37891</v>
      </c>
      <c r="Y18" s="33">
        <f>D6L1311C7-D6L1311C10</f>
        <v>8.3602111090781163E-6</v>
      </c>
      <c r="Z18" s="16" t="s">
        <v>37892</v>
      </c>
      <c r="AA18" s="33">
        <f>CHOOSE(MIN(D6L1311C9,RUN_YEARS),B7L813C7,B7L813C16,B7L813C25,B7L813C34,B7L813C43)</f>
        <v>1336</v>
      </c>
      <c r="AB18" s="16" t="s">
        <v>37893</v>
      </c>
      <c r="AC18" s="33">
        <f>IF(D6L1311C12=0,0,D6L1311C10/D6L1311C12)</f>
        <v>1.6960045408767925E-7</v>
      </c>
      <c r="AD18" s="16" t="s">
        <v>37894</v>
      </c>
      <c r="AE18" s="33">
        <f>IF(D6L1311C5=0,0,D6L1311C10/D6L1311C5)</f>
        <v>0.48220826010368334</v>
      </c>
      <c r="AF18" s="16" t="s">
        <v>37895</v>
      </c>
      <c r="AG18" s="33">
        <f>CHOOSE(MIN(D6L1311C9,RUN_YEARS),B7L813C5,B7L813C14,B7L813C23,B7L813C32,B7L813C41)</f>
        <v>18.959063691666667</v>
      </c>
      <c r="AH18" s="16" t="s">
        <v>37896</v>
      </c>
      <c r="AI18" s="33">
        <f>IF(D6L1311C15=0,0,D6L1311C11/D6L1311C15)</f>
        <v>4.4096118062796491E-7</v>
      </c>
      <c r="AJ18" s="16" t="s">
        <v>37897</v>
      </c>
      <c r="AK18" s="33">
        <f>IF(D6L1311C5=0,0,D6L1311C11/D6L1311C5)</f>
        <v>1.7791739896316643E-2</v>
      </c>
      <c r="AL18" s="16" t="s">
        <v>37898</v>
      </c>
      <c r="AM18" s="33">
        <f>D6L1311C8*CHOOSE(MIN(D6L1311C9,RUN_YEARS),B7L813C4,B7L813C13,B7L813C22,B7L813C31,B7L813C40)</f>
        <v>5.7914317751399928E-5</v>
      </c>
      <c r="AN18" s="16" t="s">
        <v>37899</v>
      </c>
      <c r="AO18" s="33">
        <f>D6L1311C8-D6L1311C18</f>
        <v>1.7703210001881767E-4</v>
      </c>
      <c r="AP18" s="16" t="s">
        <v>37900</v>
      </c>
      <c r="AQ18" s="33">
        <f>CHOOSE(MIN(D6L1311C9,RUN_YEARS),B7L813C2,B7L813C11,B7L813C20,B7L813C29,B7L813C38)</f>
        <v>2.7603418938384539</v>
      </c>
      <c r="AR18" s="16" t="s">
        <v>37901</v>
      </c>
      <c r="AS18" s="33">
        <f>IF(D6L1311C20=0,0,D6L1311C18/D6L1311C20)</f>
        <v>2.0980849466754244E-5</v>
      </c>
      <c r="AT18" s="16" t="s">
        <v>37902</v>
      </c>
      <c r="AU18" s="33">
        <f>IF(D6L1311C5=0,0,D6L1311C18/D6L1311C5)</f>
        <v>0.12325005484450781</v>
      </c>
      <c r="AV18" s="16" t="s">
        <v>37903</v>
      </c>
      <c r="AW18" s="33">
        <f>CHOOSE(MIN(D6L1311C9,RUN_YEARS),B7L813C1,B7L813C10,B7L813C19,B7L813C28,B7L813C37)</f>
        <v>8.4377946803030319</v>
      </c>
      <c r="AX18" s="16" t="s">
        <v>37904</v>
      </c>
      <c r="AY18" s="33">
        <f>IF(D6L1311C23=0,0,D6L1311C19/D6L1311C23)</f>
        <v>2.0980849466754244E-5</v>
      </c>
      <c r="AZ18" s="16" t="s">
        <v>37905</v>
      </c>
      <c r="BA18" s="33">
        <f>IF(D6L1311C5=0,0,D6L1311C19/D6L1311C5)</f>
        <v>0.37674994515549221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0.62502485848003075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1336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18.959063691666667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2.7603418938384539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8.4377946803030319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4.7703415273844564E-2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4.1024937135506326E-2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2.0512468567753163E-2</v>
      </c>
      <c r="R20" s="16" t="s">
        <v>37931</v>
      </c>
      <c r="S20" s="15">
        <f>D6L1313C5-D6L1313C7</f>
        <v>2.0512468567753163E-2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1.9782563556975493E-2</v>
      </c>
      <c r="X20" s="16" t="s">
        <v>37933</v>
      </c>
      <c r="Y20" s="33">
        <f>D6L1313C7-D6L1313C10</f>
        <v>7.2990501077766987E-4</v>
      </c>
      <c r="Z20" s="16" t="s">
        <v>37934</v>
      </c>
      <c r="AA20" s="33">
        <f>CHOOSE(MIN(D6L1313C9,RUN_YEARS),B7L813C7,B7L813C16,B7L813C25,B7L813C34,B7L813C43)</f>
        <v>1336</v>
      </c>
      <c r="AB20" s="16" t="s">
        <v>37935</v>
      </c>
      <c r="AC20" s="33">
        <f>IF(D6L1313C12=0,0,D6L1313C10/D6L1313C12)</f>
        <v>1.4807308051628362E-5</v>
      </c>
      <c r="AD20" s="16" t="s">
        <v>37936</v>
      </c>
      <c r="AE20" s="33">
        <f>IF(D6L1313C5=0,0,D6L1313C10/D6L1313C5)</f>
        <v>0.48220826010368334</v>
      </c>
      <c r="AF20" s="16" t="s">
        <v>37937</v>
      </c>
      <c r="AG20" s="33">
        <f>CHOOSE(MIN(D6L1313C9,RUN_YEARS),B7L813C5,B7L813C14,B7L813C23,B7L813C32,B7L813C41)</f>
        <v>18.959063691666667</v>
      </c>
      <c r="AH20" s="16" t="s">
        <v>37938</v>
      </c>
      <c r="AI20" s="33">
        <f>IF(D6L1313C15=0,0,D6L1313C11/D6L1313C15)</f>
        <v>3.8499000934233626E-5</v>
      </c>
      <c r="AJ20" s="16" t="s">
        <v>37939</v>
      </c>
      <c r="AK20" s="33">
        <f>IF(D6L1313C5=0,0,D6L1313C11/D6L1313C5)</f>
        <v>1.7791739896316636E-2</v>
      </c>
      <c r="AL20" s="16" t="s">
        <v>37940</v>
      </c>
      <c r="AM20" s="33">
        <f>D6L1313C8*CHOOSE(MIN(D6L1313C9,RUN_YEARS),B7L813C4,B7L813C13,B7L813C22,B7L813C31,B7L813C40)</f>
        <v>5.0563257519436397E-3</v>
      </c>
      <c r="AN20" s="16" t="s">
        <v>37941</v>
      </c>
      <c r="AO20" s="33">
        <f>D6L1313C8-D6L1313C18</f>
        <v>1.5456142815809523E-2</v>
      </c>
      <c r="AP20" s="16" t="s">
        <v>37942</v>
      </c>
      <c r="AQ20" s="33">
        <f>CHOOSE(MIN(D6L1313C9,RUN_YEARS),B7L813C2,B7L813C11,B7L813C20,B7L813C29,B7L813C38)</f>
        <v>2.7603418938384539</v>
      </c>
      <c r="AR20" s="16" t="s">
        <v>37943</v>
      </c>
      <c r="AS20" s="33">
        <f>IF(D6L1313C20=0,0,D6L1313C18/D6L1313C20)</f>
        <v>1.8317751736588164E-3</v>
      </c>
      <c r="AT20" s="16" t="s">
        <v>37944</v>
      </c>
      <c r="AU20" s="33">
        <f>IF(D6L1313C5=0,0,D6L1313C18/D6L1313C5)</f>
        <v>0.12325005484450781</v>
      </c>
      <c r="AV20" s="16" t="s">
        <v>37945</v>
      </c>
      <c r="AW20" s="33">
        <f>CHOOSE(MIN(D6L1313C9,RUN_YEARS),B7L813C1,B7L813C10,B7L813C19,B7L813C28,B7L813C37)</f>
        <v>8.4377946803030319</v>
      </c>
      <c r="AX20" s="16" t="s">
        <v>37946</v>
      </c>
      <c r="AY20" s="33">
        <f>IF(D6L1313C23=0,0,D6L1313C19/D6L1313C23)</f>
        <v>1.8317751736588164E-3</v>
      </c>
      <c r="AZ20" s="16" t="s">
        <v>37947</v>
      </c>
      <c r="BA20" s="33">
        <f>IF(D6L1313C5=0,0,D6L1313C19/D6L1313C5)</f>
        <v>0.37674994515549221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8.9897029922745231E-2</v>
      </c>
      <c r="J21" s="16" t="s">
        <v>37969</v>
      </c>
      <c r="K21" s="21">
        <f>IF(FLOW_THRU_100PCT="Y",1,INDEX(VariabilityMatrix,D6L1314C1,D6L1314C9))</f>
        <v>0.62047015002265882</v>
      </c>
      <c r="L21" s="16" t="s">
        <v>37949</v>
      </c>
      <c r="M21" s="15">
        <f>IF(D6L1314C2&lt;&gt;0,D6L1314C2*D6L1314C4,D6L1314C3*D6L1314C4)</f>
        <v>5.5778423642757181E-2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2.7889211821378591E-2</v>
      </c>
      <c r="R21" s="16" t="s">
        <v>37951</v>
      </c>
      <c r="S21" s="15">
        <f>D6L1314C5-D6L1314C7</f>
        <v>2.7889211821378591E-2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2.6843517268664244E-2</v>
      </c>
      <c r="X21" s="16" t="s">
        <v>37953</v>
      </c>
      <c r="Y21" s="33">
        <f>D6L1314C7-D6L1314C10</f>
        <v>1.0456945527143463E-3</v>
      </c>
      <c r="Z21" s="16" t="s">
        <v>37954</v>
      </c>
      <c r="AA21" s="33">
        <f>CHOOSE(MIN(D6L1314C9,RUN_YEARS),B7L813C7,B7L813C16,B7L813C25,B7L813C34,B7L813C43)</f>
        <v>1723.6</v>
      </c>
      <c r="AB21" s="16" t="s">
        <v>37955</v>
      </c>
      <c r="AC21" s="33">
        <f>IF(D6L1314C12=0,0,D6L1314C10/D6L1314C12)</f>
        <v>1.5574099134755306E-5</v>
      </c>
      <c r="AD21" s="16" t="s">
        <v>37956</v>
      </c>
      <c r="AE21" s="33">
        <f>IF(D6L1314C5=0,0,D6L1314C10/D6L1314C5)</f>
        <v>0.48125270517840946</v>
      </c>
      <c r="AF21" s="16" t="s">
        <v>37957</v>
      </c>
      <c r="AG21" s="33">
        <f>CHOOSE(MIN(D6L1314C9,RUN_YEARS),B7L813C5,B7L813C14,B7L813C23,B7L813C32,B7L813C41)</f>
        <v>25.824300275892597</v>
      </c>
      <c r="AH21" s="16" t="s">
        <v>37958</v>
      </c>
      <c r="AI21" s="33">
        <f>IF(D6L1314C15=0,0,D6L1314C11/D6L1314C15)</f>
        <v>4.0492657750363877E-5</v>
      </c>
      <c r="AJ21" s="16" t="s">
        <v>37959</v>
      </c>
      <c r="AK21" s="33">
        <f>IF(D6L1314C5=0,0,D6L1314C11/D6L1314C5)</f>
        <v>1.8747294821590564E-2</v>
      </c>
      <c r="AL21" s="16" t="s">
        <v>37960</v>
      </c>
      <c r="AM21" s="33">
        <f>D6L1314C8*CHOOSE(MIN(D6L1314C9,RUN_YEARS),B7L813C4,B7L813C13,B7L813C22,B7L813C31,B7L813C40)</f>
        <v>6.4756097233795388E-3</v>
      </c>
      <c r="AN21" s="16" t="s">
        <v>37961</v>
      </c>
      <c r="AO21" s="33">
        <f>D6L1314C8-D6L1314C18</f>
        <v>2.141360209799905E-2</v>
      </c>
      <c r="AP21" s="16" t="s">
        <v>37962</v>
      </c>
      <c r="AQ21" s="33">
        <f>CHOOSE(MIN(D6L1314C9,RUN_YEARS),B7L813C2,B7L813C11,B7L813C20,B7L813C29,B7L813C38)</f>
        <v>3.4248229132378718</v>
      </c>
      <c r="AR21" s="16" t="s">
        <v>37963</v>
      </c>
      <c r="AS21" s="33">
        <f>IF(D6L1314C20=0,0,D6L1314C18/D6L1314C20)</f>
        <v>1.8907867318773027E-3</v>
      </c>
      <c r="AT21" s="16" t="s">
        <v>37964</v>
      </c>
      <c r="AU21" s="33">
        <f>IF(D6L1314C5=0,0,D6L1314C18/D6L1314C5)</f>
        <v>0.11609524437000462</v>
      </c>
      <c r="AV21" s="16" t="s">
        <v>37965</v>
      </c>
      <c r="AW21" s="33">
        <f>CHOOSE(MIN(D6L1314C9,RUN_YEARS),B7L813C1,B7L813C10,B7L813C19,B7L813C28,B7L813C37)</f>
        <v>11.325233955253198</v>
      </c>
      <c r="AX21" s="16" t="s">
        <v>37966</v>
      </c>
      <c r="AY21" s="33">
        <f>IF(D6L1314C23=0,0,D6L1314C19/D6L1314C23)</f>
        <v>1.8907867318773025E-3</v>
      </c>
      <c r="AZ21" s="16" t="s">
        <v>37967</v>
      </c>
      <c r="BA21" s="33">
        <f>IF(D6L1314C5=0,0,D6L1314C19/D6L1314C5)</f>
        <v>0.38390475562999532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0.17728295244550188</v>
      </c>
      <c r="J22" s="16" t="s">
        <v>37990</v>
      </c>
      <c r="K22" s="21">
        <f>IF(FLOW_THRU_100PCT="Y",1,INDEX(VariabilityMatrix,D6L1315C1,D6L1315C9))</f>
        <v>0.61445765294191268</v>
      </c>
      <c r="L22" s="16" t="s">
        <v>37970</v>
      </c>
      <c r="M22" s="15">
        <f>IF(D6L1315C2&lt;&gt;0,D6L1315C2*D6L1315C4,D6L1315C3*D6L1315C4)</f>
        <v>0.1089328668662758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5.4466433433137902E-2</v>
      </c>
      <c r="R22" s="16" t="s">
        <v>37972</v>
      </c>
      <c r="S22" s="15">
        <f>D6L1315C5-D6L1315C7</f>
        <v>5.4466433433137902E-2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5.254351223066097E-2</v>
      </c>
      <c r="X22" s="16" t="s">
        <v>37974</v>
      </c>
      <c r="Y22" s="33">
        <f>D6L1315C7-D6L1315C10</f>
        <v>1.9229212024769321E-3</v>
      </c>
      <c r="Z22" s="16" t="s">
        <v>37975</v>
      </c>
      <c r="AA22" s="33">
        <f>CHOOSE(MIN(D6L1315C9,RUN_YEARS),B7L813C7,B7L813C16,B7L813C25,B7L813C34,B7L813C43)</f>
        <v>1493</v>
      </c>
      <c r="AB22" s="16" t="s">
        <v>37976</v>
      </c>
      <c r="AC22" s="33">
        <f>IF(D6L1315C12=0,0,D6L1315C10/D6L1315C12)</f>
        <v>3.5193243289123222E-5</v>
      </c>
      <c r="AD22" s="16" t="s">
        <v>37977</v>
      </c>
      <c r="AE22" s="33">
        <f>IF(D6L1315C5=0,0,D6L1315C10/D6L1315C5)</f>
        <v>0.48234764898974447</v>
      </c>
      <c r="AF22" s="16" t="s">
        <v>37978</v>
      </c>
      <c r="AG22" s="33">
        <f>CHOOSE(MIN(D6L1315C9,RUN_YEARS),B7L813C5,B7L813C14,B7L813C23,B7L813C32,B7L813C41)</f>
        <v>21.014973578872205</v>
      </c>
      <c r="AH22" s="16" t="s">
        <v>37979</v>
      </c>
      <c r="AI22" s="33">
        <f>IF(D6L1315C15=0,0,D6L1315C11/D6L1315C15)</f>
        <v>9.150243255172002E-5</v>
      </c>
      <c r="AJ22" s="16" t="s">
        <v>37980</v>
      </c>
      <c r="AK22" s="33">
        <f>IF(D6L1315C5=0,0,D6L1315C11/D6L1315C5)</f>
        <v>1.7652351010255505E-2</v>
      </c>
      <c r="AL22" s="16" t="s">
        <v>37981</v>
      </c>
      <c r="AM22" s="33">
        <f>D6L1315C8*CHOOSE(MIN(D6L1315C9,RUN_YEARS),B7L813C4,B7L813C13,B7L813C22,B7L813C31,B7L813C40)</f>
        <v>1.288947430171665E-2</v>
      </c>
      <c r="AN22" s="16" t="s">
        <v>37982</v>
      </c>
      <c r="AO22" s="33">
        <f>D6L1315C8-D6L1315C18</f>
        <v>4.1576959131421252E-2</v>
      </c>
      <c r="AP22" s="16" t="s">
        <v>37983</v>
      </c>
      <c r="AQ22" s="33">
        <f>CHOOSE(MIN(D6L1315C9,RUN_YEARS),B7L813C2,B7L813C11,B7L813C20,B7L813C29,B7L813C38)</f>
        <v>2.894150190141147</v>
      </c>
      <c r="AR22" s="16" t="s">
        <v>37984</v>
      </c>
      <c r="AS22" s="33">
        <f>IF(D6L1315C20=0,0,D6L1315C18/D6L1315C20)</f>
        <v>4.4536300657873019E-3</v>
      </c>
      <c r="AT22" s="16" t="s">
        <v>37985</v>
      </c>
      <c r="AU22" s="33">
        <f>IF(D6L1315C5=0,0,D6L1315C18/D6L1315C5)</f>
        <v>0.11832493417748342</v>
      </c>
      <c r="AV22" s="16" t="s">
        <v>37986</v>
      </c>
      <c r="AW22" s="33">
        <f>CHOOSE(MIN(D6L1315C9,RUN_YEARS),B7L813C1,B7L813C10,B7L813C19,B7L813C28,B7L813C37)</f>
        <v>9.3355214773707029</v>
      </c>
      <c r="AX22" s="16" t="s">
        <v>37987</v>
      </c>
      <c r="AY22" s="33">
        <f>IF(D6L1315C23=0,0,D6L1315C19/D6L1315C23)</f>
        <v>4.4536300657873019E-3</v>
      </c>
      <c r="AZ22" s="16" t="s">
        <v>37988</v>
      </c>
      <c r="BA22" s="33">
        <f>IF(D6L1315C5=0,0,D6L1315C19/D6L1315C5)</f>
        <v>0.38167506582251659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44.885234433384895</v>
      </c>
      <c r="J23" s="16" t="s">
        <v>38011</v>
      </c>
      <c r="K23" s="21">
        <f>IF(FLOW_THRU_100PCT="Y",1,INDEX(VariabilityMatrix,D6L1316C1,D6L1316C9))</f>
        <v>0.28992731445079573</v>
      </c>
      <c r="L23" s="16" t="s">
        <v>37991</v>
      </c>
      <c r="M23" s="15">
        <f>IF(D6L1316C2&lt;&gt;0,D6L1316C2*D6L1316C4,D6L1316C3*D6L1316C4)</f>
        <v>13.013455477765666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6.5067277388828328</v>
      </c>
      <c r="R23" s="16" t="s">
        <v>37993</v>
      </c>
      <c r="S23" s="15">
        <f>D6L1316C5-D6L1316C7</f>
        <v>6.5067277388828328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6.2770096549329804</v>
      </c>
      <c r="X23" s="16" t="s">
        <v>37995</v>
      </c>
      <c r="Y23" s="33">
        <f>D6L1316C7-D6L1316C10</f>
        <v>0.22971808394985249</v>
      </c>
      <c r="Z23" s="16" t="s">
        <v>37996</v>
      </c>
      <c r="AA23" s="33">
        <f>CHOOSE(MIN(D6L1316C9,RUN_YEARS),B7L813C7,B7L813C16,B7L813C25,B7L813C34,B7L813C43)</f>
        <v>1493</v>
      </c>
      <c r="AB23" s="16" t="s">
        <v>37997</v>
      </c>
      <c r="AC23" s="33">
        <f>IF(D6L1316C12=0,0,D6L1316C10/D6L1316C12)</f>
        <v>4.2042931379323379E-3</v>
      </c>
      <c r="AD23" s="16" t="s">
        <v>37998</v>
      </c>
      <c r="AE23" s="33">
        <f>IF(D6L1316C5=0,0,D6L1316C10/D6L1316C5)</f>
        <v>0.48234764898974442</v>
      </c>
      <c r="AF23" s="16" t="s">
        <v>37999</v>
      </c>
      <c r="AG23" s="33">
        <f>CHOOSE(MIN(D6L1316C9,RUN_YEARS),B7L813C5,B7L813C14,B7L813C23,B7L813C32,B7L813C41)</f>
        <v>21.014973578872205</v>
      </c>
      <c r="AH23" s="16" t="s">
        <v>38000</v>
      </c>
      <c r="AI23" s="33">
        <f>IF(D6L1316C15=0,0,D6L1316C11/D6L1316C15)</f>
        <v>1.093116215862407E-2</v>
      </c>
      <c r="AJ23" s="16" t="s">
        <v>38001</v>
      </c>
      <c r="AK23" s="33">
        <f>IF(D6L1316C5=0,0,D6L1316C11/D6L1316C5)</f>
        <v>1.765235101025556E-2</v>
      </c>
      <c r="AL23" s="16" t="s">
        <v>38002</v>
      </c>
      <c r="AM23" s="33">
        <f>D6L1316C8*CHOOSE(MIN(D6L1316C9,RUN_YEARS),B7L813C4,B7L813C13,B7L813C22,B7L813C31,B7L813C40)</f>
        <v>1.5398162628282335</v>
      </c>
      <c r="AN23" s="16" t="s">
        <v>38003</v>
      </c>
      <c r="AO23" s="33">
        <f>D6L1316C8-D6L1316C18</f>
        <v>4.9669114760545998</v>
      </c>
      <c r="AP23" s="16" t="s">
        <v>38004</v>
      </c>
      <c r="AQ23" s="33">
        <f>CHOOSE(MIN(D6L1316C9,RUN_YEARS),B7L813C2,B7L813C11,B7L813C20,B7L813C29,B7L813C38)</f>
        <v>2.894150190141147</v>
      </c>
      <c r="AR23" s="16" t="s">
        <v>38005</v>
      </c>
      <c r="AS23" s="33">
        <f>IF(D6L1316C20=0,0,D6L1316C18/D6L1316C20)</f>
        <v>0.53204435211191892</v>
      </c>
      <c r="AT23" s="16" t="s">
        <v>38006</v>
      </c>
      <c r="AU23" s="33">
        <f>IF(D6L1316C5=0,0,D6L1316C18/D6L1316C5)</f>
        <v>0.11832493417748342</v>
      </c>
      <c r="AV23" s="16" t="s">
        <v>38007</v>
      </c>
      <c r="AW23" s="33">
        <f>CHOOSE(MIN(D6L1316C9,RUN_YEARS),B7L813C1,B7L813C10,B7L813C19,B7L813C28,B7L813C37)</f>
        <v>9.3355214773707029</v>
      </c>
      <c r="AX23" s="16" t="s">
        <v>38008</v>
      </c>
      <c r="AY23" s="33">
        <f>IF(D6L1316C23=0,0,D6L1316C19/D6L1316C23)</f>
        <v>0.53204435211191892</v>
      </c>
      <c r="AZ23" s="16" t="s">
        <v>38009</v>
      </c>
      <c r="BA23" s="33">
        <f>IF(D6L1316C5=0,0,D6L1316C19/D6L1316C5)</f>
        <v>0.38167506582251659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5.6077637031189331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4.8226767846822822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2.4113383923411411</v>
      </c>
      <c r="R24" s="16" t="s">
        <v>38014</v>
      </c>
      <c r="S24" s="15">
        <f>D6L1317C5-D6L1317C7</f>
        <v>2.4113383923411411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2.326206808928919</v>
      </c>
      <c r="X24" s="16" t="s">
        <v>38016</v>
      </c>
      <c r="Y24" s="33">
        <f>D6L1317C7-D6L1317C10</f>
        <v>8.5131583412222156E-2</v>
      </c>
      <c r="Z24" s="16" t="s">
        <v>38017</v>
      </c>
      <c r="AA24" s="33">
        <f>CHOOSE(MIN(D6L1317C9,RUN_YEARS),B7L813C7,B7L813C16,B7L813C25,B7L813C34,B7L813C43)</f>
        <v>1493</v>
      </c>
      <c r="AB24" s="16" t="s">
        <v>38018</v>
      </c>
      <c r="AC24" s="33">
        <f>IF(D6L1317C12=0,0,D6L1317C10/D6L1317C12)</f>
        <v>1.5580755585592224E-3</v>
      </c>
      <c r="AD24" s="16" t="s">
        <v>38019</v>
      </c>
      <c r="AE24" s="33">
        <f>IF(D6L1317C5=0,0,D6L1317C10/D6L1317C5)</f>
        <v>0.48234764898974447</v>
      </c>
      <c r="AF24" s="16" t="s">
        <v>38020</v>
      </c>
      <c r="AG24" s="33">
        <f>CHOOSE(MIN(D6L1317C9,RUN_YEARS),B7L813C5,B7L813C14,B7L813C23,B7L813C32,B7L813C41)</f>
        <v>21.014973578872205</v>
      </c>
      <c r="AH24" s="16" t="s">
        <v>38021</v>
      </c>
      <c r="AI24" s="33">
        <f>IF(D6L1317C15=0,0,D6L1317C11/D6L1317C15)</f>
        <v>4.0509964522539672E-3</v>
      </c>
      <c r="AJ24" s="16" t="s">
        <v>38022</v>
      </c>
      <c r="AK24" s="33">
        <f>IF(D6L1317C5=0,0,D6L1317C11/D6L1317C5)</f>
        <v>1.7652351010255526E-2</v>
      </c>
      <c r="AL24" s="16" t="s">
        <v>38023</v>
      </c>
      <c r="AM24" s="33">
        <f>D6L1317C8*CHOOSE(MIN(D6L1317C9,RUN_YEARS),B7L813C4,B7L813C13,B7L813C22,B7L813C31,B7L813C40)</f>
        <v>0.57064291310680848</v>
      </c>
      <c r="AN24" s="16" t="s">
        <v>38024</v>
      </c>
      <c r="AO24" s="33">
        <f>D6L1317C8-D6L1317C18</f>
        <v>1.8406954792343326</v>
      </c>
      <c r="AP24" s="16" t="s">
        <v>38025</v>
      </c>
      <c r="AQ24" s="33">
        <f>CHOOSE(MIN(D6L1317C9,RUN_YEARS),B7L813C2,B7L813C11,B7L813C20,B7L813C29,B7L813C38)</f>
        <v>2.894150190141147</v>
      </c>
      <c r="AR24" s="16" t="s">
        <v>38026</v>
      </c>
      <c r="AS24" s="33">
        <f>IF(D6L1317C20=0,0,D6L1317C18/D6L1317C20)</f>
        <v>0.19717114718188775</v>
      </c>
      <c r="AT24" s="16" t="s">
        <v>38027</v>
      </c>
      <c r="AU24" s="33">
        <f>IF(D6L1317C5=0,0,D6L1317C18/D6L1317C5)</f>
        <v>0.11832493417748344</v>
      </c>
      <c r="AV24" s="16" t="s">
        <v>38028</v>
      </c>
      <c r="AW24" s="33">
        <f>CHOOSE(MIN(D6L1317C9,RUN_YEARS),B7L813C1,B7L813C10,B7L813C19,B7L813C28,B7L813C37)</f>
        <v>9.3355214773707029</v>
      </c>
      <c r="AX24" s="16" t="s">
        <v>38029</v>
      </c>
      <c r="AY24" s="33">
        <f>IF(D6L1317C23=0,0,D6L1317C19/D6L1317C23)</f>
        <v>0.19717114718188772</v>
      </c>
      <c r="AZ24" s="16" t="s">
        <v>38030</v>
      </c>
      <c r="BA24" s="33">
        <f>IF(D6L1317C5=0,0,D6L1317C19/D6L1317C5)</f>
        <v>0.38167506582251659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14.016673791392995</v>
      </c>
      <c r="J25" s="16" t="s">
        <v>38052</v>
      </c>
      <c r="K25" s="21">
        <f>IF(FLOW_THRU_100PCT="Y",1,INDEX(VariabilityMatrix,D6L1318C1,D6L1318C9))</f>
        <v>0.29420639647929608</v>
      </c>
      <c r="L25" s="16" t="s">
        <v>38032</v>
      </c>
      <c r="M25" s="15">
        <f>IF(D6L1318C2&lt;&gt;0,D6L1318C2*D6L1318C4,D6L1318C3*D6L1318C4)</f>
        <v>4.1237950867915254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2.0618975433957627</v>
      </c>
      <c r="R25" s="16" t="s">
        <v>38034</v>
      </c>
      <c r="S25" s="15">
        <f>D6L1318C5-D6L1318C7</f>
        <v>2.0618975433957627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1.9885280538258594</v>
      </c>
      <c r="X25" s="16" t="s">
        <v>38036</v>
      </c>
      <c r="Y25" s="33">
        <f>D6L1318C7-D6L1318C10</f>
        <v>7.3369489569903301E-2</v>
      </c>
      <c r="Z25" s="16" t="s">
        <v>38037</v>
      </c>
      <c r="AA25" s="33">
        <f>CHOOSE(MIN(D6L1318C9,RUN_YEARS),B7L813C7,B7L813C16,B7L813C25,B7L813C34,B7L813C43)</f>
        <v>1336</v>
      </c>
      <c r="AB25" s="16" t="s">
        <v>38038</v>
      </c>
      <c r="AC25" s="33">
        <f>IF(D6L1318C12=0,0,D6L1318C10/D6L1318C12)</f>
        <v>1.4884192019654636E-3</v>
      </c>
      <c r="AD25" s="16" t="s">
        <v>38039</v>
      </c>
      <c r="AE25" s="33">
        <f>IF(D6L1318C5=0,0,D6L1318C10/D6L1318C5)</f>
        <v>0.48220826010368334</v>
      </c>
      <c r="AF25" s="16" t="s">
        <v>38040</v>
      </c>
      <c r="AG25" s="33">
        <f>CHOOSE(MIN(D6L1318C9,RUN_YEARS),B7L813C5,B7L813C14,B7L813C23,B7L813C32,B7L813C41)</f>
        <v>18.959063691666667</v>
      </c>
      <c r="AH25" s="16" t="s">
        <v>38041</v>
      </c>
      <c r="AI25" s="33">
        <f>IF(D6L1318C15=0,0,D6L1318C11/D6L1318C15)</f>
        <v>3.8698899251101929E-3</v>
      </c>
      <c r="AJ25" s="16" t="s">
        <v>38042</v>
      </c>
      <c r="AK25" s="33">
        <f>IF(D6L1318C5=0,0,D6L1318C11/D6L1318C5)</f>
        <v>1.7791739896316633E-2</v>
      </c>
      <c r="AL25" s="16" t="s">
        <v>38043</v>
      </c>
      <c r="AM25" s="33">
        <f>D6L1318C8*CHOOSE(MIN(D6L1318C9,RUN_YEARS),B7L813C4,B7L813C13,B7L813C22,B7L813C31,B7L813C40)</f>
        <v>0.50825797061456734</v>
      </c>
      <c r="AN25" s="16" t="s">
        <v>38044</v>
      </c>
      <c r="AO25" s="33">
        <f>D6L1318C8-D6L1318C18</f>
        <v>1.5536395727811954</v>
      </c>
      <c r="AP25" s="16" t="s">
        <v>38045</v>
      </c>
      <c r="AQ25" s="33">
        <f>CHOOSE(MIN(D6L1318C9,RUN_YEARS),B7L813C2,B7L813C11,B7L813C20,B7L813C29,B7L813C38)</f>
        <v>2.7603418938384539</v>
      </c>
      <c r="AR25" s="16" t="s">
        <v>38046</v>
      </c>
      <c r="AS25" s="33">
        <f>IF(D6L1318C20=0,0,D6L1318C18/D6L1318C20)</f>
        <v>0.18412862977194397</v>
      </c>
      <c r="AT25" s="16" t="s">
        <v>38047</v>
      </c>
      <c r="AU25" s="33">
        <f>IF(D6L1318C5=0,0,D6L1318C18/D6L1318C5)</f>
        <v>0.12325005484450781</v>
      </c>
      <c r="AV25" s="16" t="s">
        <v>38048</v>
      </c>
      <c r="AW25" s="33">
        <f>CHOOSE(MIN(D6L1318C9,RUN_YEARS),B7L813C1,B7L813C10,B7L813C19,B7L813C28,B7L813C37)</f>
        <v>8.4377946803030319</v>
      </c>
      <c r="AX25" s="16" t="s">
        <v>38049</v>
      </c>
      <c r="AY25" s="33">
        <f>IF(D6L1318C23=0,0,D6L1318C19/D6L1318C23)</f>
        <v>0.18412862977194397</v>
      </c>
      <c r="AZ25" s="16" t="s">
        <v>38050</v>
      </c>
      <c r="BA25" s="33">
        <f>IF(D6L1318C5=0,0,D6L1318C19/D6L1318C5)</f>
        <v>0.37674994515549221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112.07478297555302</v>
      </c>
      <c r="J26" s="16" t="s">
        <v>38073</v>
      </c>
      <c r="K26" s="21">
        <f>IF(FLOW_THRU_100PCT="Y",1,INDEX(VariabilityMatrix,D6L1319C1,D6L1319C9))</f>
        <v>0.28992731445079573</v>
      </c>
      <c r="L26" s="16" t="s">
        <v>38053</v>
      </c>
      <c r="M26" s="15">
        <f>IF(D6L1319C2&lt;&gt;0,D6L1319C2*D6L1319C4,D6L1319C3*D6L1319C4)</f>
        <v>32.493540845757849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16.246770422878924</v>
      </c>
      <c r="R26" s="16" t="s">
        <v>38055</v>
      </c>
      <c r="S26" s="15">
        <f>D6L1319C5-D6L1319C7</f>
        <v>16.246770422878924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15.673183034303532</v>
      </c>
      <c r="X26" s="16" t="s">
        <v>38057</v>
      </c>
      <c r="Y26" s="33">
        <f>D6L1319C7-D6L1319C10</f>
        <v>0.57358738857539215</v>
      </c>
      <c r="Z26" s="16" t="s">
        <v>38058</v>
      </c>
      <c r="AA26" s="33">
        <f>CHOOSE(MIN(D6L1319C9,RUN_YEARS),B7L813C7,B7L813C16,B7L813C25,B7L813C34,B7L813C43)</f>
        <v>1493</v>
      </c>
      <c r="AB26" s="16" t="s">
        <v>38059</v>
      </c>
      <c r="AC26" s="33">
        <f>IF(D6L1319C12=0,0,D6L1319C10/D6L1319C12)</f>
        <v>1.0497778321703639E-2</v>
      </c>
      <c r="AD26" s="16" t="s">
        <v>38060</v>
      </c>
      <c r="AE26" s="33">
        <f>IF(D6L1319C5=0,0,D6L1319C10/D6L1319C5)</f>
        <v>0.48234764898974447</v>
      </c>
      <c r="AF26" s="16" t="s">
        <v>38061</v>
      </c>
      <c r="AG26" s="33">
        <f>CHOOSE(MIN(D6L1319C9,RUN_YEARS),B7L813C5,B7L813C14,B7L813C23,B7L813C32,B7L813C41)</f>
        <v>21.014973578872205</v>
      </c>
      <c r="AH26" s="16" t="s">
        <v>38062</v>
      </c>
      <c r="AI26" s="33">
        <f>IF(D6L1319C15=0,0,D6L1319C11/D6L1319C15)</f>
        <v>2.7294223636429357E-2</v>
      </c>
      <c r="AJ26" s="16" t="s">
        <v>38063</v>
      </c>
      <c r="AK26" s="33">
        <f>IF(D6L1319C5=0,0,D6L1319C11/D6L1319C5)</f>
        <v>1.7652351010255508E-2</v>
      </c>
      <c r="AL26" s="16" t="s">
        <v>38064</v>
      </c>
      <c r="AM26" s="33">
        <f>D6L1319C8*CHOOSE(MIN(D6L1319C9,RUN_YEARS),B7L813C4,B7L813C13,B7L813C22,B7L813C31,B7L813C40)</f>
        <v>3.8447960817676665</v>
      </c>
      <c r="AN26" s="16" t="s">
        <v>38065</v>
      </c>
      <c r="AO26" s="33">
        <f>D6L1319C8-D6L1319C18</f>
        <v>12.401974341111258</v>
      </c>
      <c r="AP26" s="16" t="s">
        <v>38066</v>
      </c>
      <c r="AQ26" s="33">
        <f>CHOOSE(MIN(D6L1319C9,RUN_YEARS),B7L813C2,B7L813C11,B7L813C20,B7L813C29,B7L813C38)</f>
        <v>2.894150190141147</v>
      </c>
      <c r="AR26" s="16" t="s">
        <v>38067</v>
      </c>
      <c r="AS26" s="33">
        <f>IF(D6L1319C20=0,0,D6L1319C18/D6L1319C20)</f>
        <v>1.3284715129383651</v>
      </c>
      <c r="AT26" s="16" t="s">
        <v>38068</v>
      </c>
      <c r="AU26" s="33">
        <f>IF(D6L1319C5=0,0,D6L1319C18/D6L1319C5)</f>
        <v>0.11832493417748342</v>
      </c>
      <c r="AV26" s="16" t="s">
        <v>38069</v>
      </c>
      <c r="AW26" s="33">
        <f>CHOOSE(MIN(D6L1319C9,RUN_YEARS),B7L813C1,B7L813C10,B7L813C19,B7L813C28,B7L813C37)</f>
        <v>9.3355214773707029</v>
      </c>
      <c r="AX26" s="16" t="s">
        <v>38070</v>
      </c>
      <c r="AY26" s="33">
        <f>IF(D6L1319C23=0,0,D6L1319C19/D6L1319C23)</f>
        <v>1.3284715129383649</v>
      </c>
      <c r="AZ26" s="16" t="s">
        <v>38071</v>
      </c>
      <c r="BA26" s="33">
        <f>IF(D6L1319C5=0,0,D6L1319C19/D6L1319C5)</f>
        <v>0.38167506582251659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29.845766170938749</v>
      </c>
      <c r="J27" s="16" t="s">
        <v>38094</v>
      </c>
      <c r="K27" s="21">
        <f>IF(FLOW_THRU_100PCT="Y",1,INDEX(VariabilityMatrix,D6L1320C1,D6L1320C9))</f>
        <v>0.29420639647929608</v>
      </c>
      <c r="L27" s="16" t="s">
        <v>38074</v>
      </c>
      <c r="M27" s="15">
        <f>IF(D6L1320C2&lt;&gt;0,D6L1320C2*D6L1320C4,D6L1320C3*D6L1320C4)</f>
        <v>8.7808153153155679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4.390407657657784</v>
      </c>
      <c r="R27" s="16" t="s">
        <v>38076</v>
      </c>
      <c r="S27" s="15">
        <f>D6L1320C5-D6L1320C7</f>
        <v>4.390407657657784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4.2341816754900954</v>
      </c>
      <c r="X27" s="16" t="s">
        <v>38078</v>
      </c>
      <c r="Y27" s="33">
        <f>D6L1320C7-D6L1320C10</f>
        <v>0.15622598216768857</v>
      </c>
      <c r="Z27" s="16" t="s">
        <v>38079</v>
      </c>
      <c r="AA27" s="33">
        <f>CHOOSE(MIN(D6L1320C9,RUN_YEARS),B7L813C7,B7L813C16,B7L813C25,B7L813C34,B7L813C43)</f>
        <v>1336</v>
      </c>
      <c r="AB27" s="16" t="s">
        <v>38080</v>
      </c>
      <c r="AC27" s="33">
        <f>IF(D6L1320C12=0,0,D6L1320C10/D6L1320C12)</f>
        <v>3.1692976612949816E-3</v>
      </c>
      <c r="AD27" s="16" t="s">
        <v>38081</v>
      </c>
      <c r="AE27" s="33">
        <f>IF(D6L1320C5=0,0,D6L1320C10/D6L1320C5)</f>
        <v>0.48220826010368334</v>
      </c>
      <c r="AF27" s="16" t="s">
        <v>38082</v>
      </c>
      <c r="AG27" s="33">
        <f>CHOOSE(MIN(D6L1320C9,RUN_YEARS),B7L813C5,B7L813C14,B7L813C23,B7L813C32,B7L813C41)</f>
        <v>18.959063691666667</v>
      </c>
      <c r="AH27" s="16" t="s">
        <v>38083</v>
      </c>
      <c r="AI27" s="33">
        <f>IF(D6L1320C15=0,0,D6L1320C11/D6L1320C15)</f>
        <v>8.2401739193669506E-3</v>
      </c>
      <c r="AJ27" s="16" t="s">
        <v>38084</v>
      </c>
      <c r="AK27" s="33">
        <f>IF(D6L1320C5=0,0,D6L1320C11/D6L1320C5)</f>
        <v>1.7791739896316685E-2</v>
      </c>
      <c r="AL27" s="16" t="s">
        <v>38085</v>
      </c>
      <c r="AM27" s="33">
        <f>D6L1320C8*CHOOSE(MIN(D6L1320C9,RUN_YEARS),B7L813C4,B7L813C13,B7L813C22,B7L813C31,B7L813C40)</f>
        <v>1.0822359691921379</v>
      </c>
      <c r="AN27" s="16" t="s">
        <v>38086</v>
      </c>
      <c r="AO27" s="33">
        <f>D6L1320C8-D6L1320C18</f>
        <v>3.308171688465646</v>
      </c>
      <c r="AP27" s="16" t="s">
        <v>38087</v>
      </c>
      <c r="AQ27" s="33">
        <f>CHOOSE(MIN(D6L1320C9,RUN_YEARS),B7L813C2,B7L813C11,B7L813C20,B7L813C29,B7L813C38)</f>
        <v>2.7603418938384539</v>
      </c>
      <c r="AR27" s="16" t="s">
        <v>38088</v>
      </c>
      <c r="AS27" s="33">
        <f>IF(D6L1320C20=0,0,D6L1320C18/D6L1320C20)</f>
        <v>0.39206591459118528</v>
      </c>
      <c r="AT27" s="16" t="s">
        <v>38089</v>
      </c>
      <c r="AU27" s="33">
        <f>IF(D6L1320C5=0,0,D6L1320C18/D6L1320C5)</f>
        <v>0.12325005484450782</v>
      </c>
      <c r="AV27" s="16" t="s">
        <v>38090</v>
      </c>
      <c r="AW27" s="33">
        <f>CHOOSE(MIN(D6L1320C9,RUN_YEARS),B7L813C1,B7L813C10,B7L813C19,B7L813C28,B7L813C37)</f>
        <v>8.4377946803030319</v>
      </c>
      <c r="AX27" s="16" t="s">
        <v>38091</v>
      </c>
      <c r="AY27" s="33">
        <f>IF(D6L1320C23=0,0,D6L1320C19/D6L1320C23)</f>
        <v>0.39206591459118528</v>
      </c>
      <c r="AZ27" s="16" t="s">
        <v>38092</v>
      </c>
      <c r="BA27" s="33">
        <f>IF(D6L1320C5=0,0,D6L1320C19/D6L1320C5)</f>
        <v>0.37674994515549221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0.29420639647929608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1336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18.959063691666667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2.7603418938384539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8.4377946803030319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0.29420639647929608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1336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18.959063691666667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2.7603418938384539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8.4377946803030319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0.29420639647929608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1336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18.959063691666667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2.7603418938384539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8.4377946803030319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0.29420639647929608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1336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18.959063691666667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2.7603418938384539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8.4377946803030319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0.29420639647929608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1336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18.959063691666667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2.7603418938384539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8.4377946803030319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1.4061488357212744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1.209287998720296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0.60464399936014801</v>
      </c>
      <c r="R33" s="16" t="s">
        <v>38202</v>
      </c>
      <c r="S33" s="15">
        <f>D6L1326C5-D6L1326C7</f>
        <v>0.60464399936014801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0.58312866182717915</v>
      </c>
      <c r="X33" s="16" t="s">
        <v>38204</v>
      </c>
      <c r="Y33" s="33">
        <f>D6L1326C7-D6L1326C10</f>
        <v>2.1515337532968859E-2</v>
      </c>
      <c r="Z33" s="16" t="s">
        <v>38205</v>
      </c>
      <c r="AA33" s="33">
        <f>CHOOSE(MIN(D6L1326C9,RUN_YEARS),B7L813C7,B7L813C16,B7L813C25,B7L813C34,B7L813C43)</f>
        <v>1336</v>
      </c>
      <c r="AB33" s="16" t="s">
        <v>38206</v>
      </c>
      <c r="AC33" s="33">
        <f>IF(D6L1326C12=0,0,D6L1326C10/D6L1326C12)</f>
        <v>4.3647354927184068E-4</v>
      </c>
      <c r="AD33" s="16" t="s">
        <v>38207</v>
      </c>
      <c r="AE33" s="33">
        <f>IF(D6L1326C5=0,0,D6L1326C10/D6L1326C5)</f>
        <v>0.48220826010368328</v>
      </c>
      <c r="AF33" s="16" t="s">
        <v>38208</v>
      </c>
      <c r="AG33" s="33">
        <f>CHOOSE(MIN(D6L1326C9,RUN_YEARS),B7L813C5,B7L813C14,B7L813C23,B7L813C32,B7L813C41)</f>
        <v>18.959063691666667</v>
      </c>
      <c r="AH33" s="16" t="s">
        <v>38209</v>
      </c>
      <c r="AI33" s="33">
        <f>IF(D6L1326C15=0,0,D6L1326C11/D6L1326C15)</f>
        <v>1.1348312281067858E-3</v>
      </c>
      <c r="AJ33" s="16" t="s">
        <v>38210</v>
      </c>
      <c r="AK33" s="33">
        <f>IF(D6L1326C5=0,0,D6L1326C11/D6L1326C5)</f>
        <v>1.7791739896316692E-2</v>
      </c>
      <c r="AL33" s="16" t="s">
        <v>38211</v>
      </c>
      <c r="AM33" s="33">
        <f>D6L1326C8*CHOOSE(MIN(D6L1326C9,RUN_YEARS),B7L813C4,B7L813C13,B7L813C22,B7L813C31,B7L813C40)</f>
        <v>0.14904481216508159</v>
      </c>
      <c r="AN33" s="16" t="s">
        <v>38212</v>
      </c>
      <c r="AO33" s="33">
        <f>D6L1326C8-D6L1326C18</f>
        <v>0.45559918719506642</v>
      </c>
      <c r="AP33" s="16" t="s">
        <v>38213</v>
      </c>
      <c r="AQ33" s="33">
        <f>CHOOSE(MIN(D6L1326C9,RUN_YEARS),B7L813C2,B7L813C11,B7L813C20,B7L813C29,B7L813C38)</f>
        <v>2.7603418938384539</v>
      </c>
      <c r="AR33" s="16" t="s">
        <v>38214</v>
      </c>
      <c r="AS33" s="33">
        <f>IF(D6L1326C20=0,0,D6L1326C18/D6L1326C20)</f>
        <v>5.399505492336823E-2</v>
      </c>
      <c r="AT33" s="16" t="s">
        <v>38215</v>
      </c>
      <c r="AU33" s="33">
        <f>IF(D6L1326C5=0,0,D6L1326C18/D6L1326C5)</f>
        <v>0.12325005484450782</v>
      </c>
      <c r="AV33" s="16" t="s">
        <v>38216</v>
      </c>
      <c r="AW33" s="33">
        <f>CHOOSE(MIN(D6L1326C9,RUN_YEARS),B7L813C1,B7L813C10,B7L813C19,B7L813C28,B7L813C37)</f>
        <v>8.4377946803030319</v>
      </c>
      <c r="AX33" s="16" t="s">
        <v>38217</v>
      </c>
      <c r="AY33" s="33">
        <f>IF(D6L1326C23=0,0,D6L1326C19/D6L1326C23)</f>
        <v>5.3995054923368223E-2</v>
      </c>
      <c r="AZ33" s="16" t="s">
        <v>38218</v>
      </c>
      <c r="BA33" s="33">
        <f>IF(D6L1326C5=0,0,D6L1326C19/D6L1326C5)</f>
        <v>0.37674994515549221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-7.6358779686334569E-5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-6.5668550530247727E-5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-3.2834275265123864E-5</v>
      </c>
      <c r="R34" s="16" t="s">
        <v>38222</v>
      </c>
      <c r="S34" s="15">
        <f>D6L1327C5-D6L1327C7</f>
        <v>-3.2834275265123864E-5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-3.1675070960829231E-5</v>
      </c>
      <c r="X34" s="16" t="s">
        <v>38224</v>
      </c>
      <c r="Y34" s="33">
        <f>D6L1327C7-D6L1327C10</f>
        <v>-1.159204304294633E-6</v>
      </c>
      <c r="Z34" s="16" t="s">
        <v>38225</v>
      </c>
      <c r="AA34" s="33">
        <f>CHOOSE(MIN(D6L1327C9,RUN_YEARS),B7L813C7,B7L813C16,B7L813C25,B7L813C34,B7L813C43)</f>
        <v>1493</v>
      </c>
      <c r="AB34" s="16" t="s">
        <v>38226</v>
      </c>
      <c r="AC34" s="33">
        <f>IF(D6L1327C12=0,0,D6L1327C10/D6L1327C12)</f>
        <v>-2.1215720670347777E-8</v>
      </c>
      <c r="AD34" s="16" t="s">
        <v>38227</v>
      </c>
      <c r="AE34" s="33">
        <f>IF(D6L1327C5=0,0,D6L1327C10/D6L1327C5)</f>
        <v>0.48234764898974447</v>
      </c>
      <c r="AF34" s="16" t="s">
        <v>38228</v>
      </c>
      <c r="AG34" s="33">
        <f>CHOOSE(MIN(D6L1327C9,RUN_YEARS),B7L813C5,B7L813C14,B7L813C23,B7L813C32,B7L813C41)</f>
        <v>21.014973578872205</v>
      </c>
      <c r="AH34" s="16" t="s">
        <v>38229</v>
      </c>
      <c r="AI34" s="33">
        <f>IF(D6L1327C15=0,0,D6L1327C11/D6L1327C15)</f>
        <v>-5.5160873742903993E-8</v>
      </c>
      <c r="AJ34" s="16" t="s">
        <v>38230</v>
      </c>
      <c r="AK34" s="33">
        <f>IF(D6L1327C5=0,0,D6L1327C11/D6L1327C5)</f>
        <v>1.7652351010255501E-2</v>
      </c>
      <c r="AL34" s="16" t="s">
        <v>38231</v>
      </c>
      <c r="AM34" s="33">
        <f>D6L1327C8*CHOOSE(MIN(D6L1327C9,RUN_YEARS),B7L813C4,B7L813C13,B7L813C22,B7L813C31,B7L813C40)</f>
        <v>-7.7702269190223063E-6</v>
      </c>
      <c r="AN34" s="16" t="s">
        <v>38232</v>
      </c>
      <c r="AO34" s="33">
        <f>D6L1327C8-D6L1327C18</f>
        <v>-2.5064048346101559E-5</v>
      </c>
      <c r="AP34" s="16" t="s">
        <v>38233</v>
      </c>
      <c r="AQ34" s="33">
        <f>CHOOSE(MIN(D6L1327C9,RUN_YEARS),B7L813C2,B7L813C11,B7L813C20,B7L813C29,B7L813C38)</f>
        <v>2.894150190141147</v>
      </c>
      <c r="AR34" s="16" t="s">
        <v>38234</v>
      </c>
      <c r="AS34" s="33">
        <f>IF(D6L1327C20=0,0,D6L1327C18/D6L1327C20)</f>
        <v>-2.6848043150944266E-6</v>
      </c>
      <c r="AT34" s="16" t="s">
        <v>38235</v>
      </c>
      <c r="AU34" s="33">
        <f>IF(D6L1327C5=0,0,D6L1327C18/D6L1327C5)</f>
        <v>0.11832493417748342</v>
      </c>
      <c r="AV34" s="16" t="s">
        <v>38236</v>
      </c>
      <c r="AW34" s="33">
        <f>CHOOSE(MIN(D6L1327C9,RUN_YEARS),B7L813C1,B7L813C10,B7L813C19,B7L813C28,B7L813C37)</f>
        <v>9.3355214773707029</v>
      </c>
      <c r="AX34" s="16" t="s">
        <v>38237</v>
      </c>
      <c r="AY34" s="33">
        <f>IF(D6L1327C23=0,0,D6L1327C19/D6L1327C23)</f>
        <v>-2.6848043150944266E-6</v>
      </c>
      <c r="AZ34" s="16" t="s">
        <v>38238</v>
      </c>
      <c r="BA34" s="33">
        <f>IF(D6L1327C5=0,0,D6L1327C19/D6L1327C5)</f>
        <v>0.38167506582251659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595.34785967365826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395.36814599437713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197.68407299718857</v>
      </c>
      <c r="R35" s="16" t="s">
        <v>38242</v>
      </c>
      <c r="S35" s="15">
        <f>SUM(D6L1301C8:D6L1327C8)-2*SUM(D6L1309C8,D6L1311C8,D6L1322C8,D6L1324C8,D6L1327C8)</f>
        <v>197.68407299718857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190.70067847074935</v>
      </c>
      <c r="X35" s="16" t="s">
        <v>38244</v>
      </c>
      <c r="Y35" s="33">
        <f>SUM(D6L1301C11:D6L1327C11)-2*SUM(D6L1309C11,D6L1311C11,D6L1322C11,D6L1324C11,D6L1327C11)</f>
        <v>6.9833945264392341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0.1281796633186269</v>
      </c>
      <c r="AD35" s="16" t="s">
        <v>38246</v>
      </c>
      <c r="AE35" s="33">
        <f>IF(D6L1328C5=0,0,D6L1328C10/D6L1328C5)</f>
        <v>0.48233698238669304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0.33326712462842939</v>
      </c>
      <c r="AJ35" s="16" t="s">
        <v>38248</v>
      </c>
      <c r="AK35" s="33">
        <f>IF(D6L1328C5=0,0,D6L1328C11/D6L1328C5)</f>
        <v>1.7663017613307044E-2</v>
      </c>
      <c r="AL35" s="16" t="s">
        <v>38249</v>
      </c>
      <c r="AM35" s="33">
        <f>SUM(D6L1301C18:D6L1327C18)-2*SUM(D6L1309C18,D6L1311C18,D6L1322C18,D6L1324C18,D6L1327C18)</f>
        <v>46.847168067657037</v>
      </c>
      <c r="AN35" s="16" t="s">
        <v>38250</v>
      </c>
      <c r="AO35" s="33">
        <f>SUM(D6L1301C19:D6L1327C19)-2*SUM(D6L1309C19,D6L1311C19,D6L1322C19,D6L1324C19,D6L1327C19)</f>
        <v>150.83690492953158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16.203391266970158</v>
      </c>
      <c r="AT35" s="16" t="s">
        <v>38252</v>
      </c>
      <c r="AU35" s="33">
        <f>IF(D6L1328C5=0,0,D6L1328C18/D6L1328C5)</f>
        <v>0.11848999101794935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16.203391266970158</v>
      </c>
      <c r="AZ35" s="16" t="s">
        <v>38254</v>
      </c>
      <c r="BA35" s="33">
        <f>IF(D6L1328C5=0,0,D6L1328C19/D6L1328C5)</f>
        <v>0.38151000898205079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4.8904582899643243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2.4452291449821622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1.2226145724910811</v>
      </c>
      <c r="R36" s="16" t="s">
        <v>38259</v>
      </c>
      <c r="S36" s="15">
        <f>D6L1329C5-D6L1329C7</f>
        <v>1.2226145724910811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1.1791096915566657</v>
      </c>
      <c r="X36" s="16" t="s">
        <v>38261</v>
      </c>
      <c r="Y36" s="33">
        <f>D6L1329C7-D6L1329C10</f>
        <v>4.3504880934415402E-2</v>
      </c>
      <c r="Z36" s="16" t="s">
        <v>38262</v>
      </c>
      <c r="AA36" s="33">
        <f>CHOOSE(MIN(D6L1329C9,RUN_YEARS),B7L813C7,B7L813C16,B7L813C25,B7L813C34,B7L813C43)</f>
        <v>1336</v>
      </c>
      <c r="AB36" s="16" t="s">
        <v>38263</v>
      </c>
      <c r="AC36" s="33">
        <f>IF(D6L1329C12=0,0,D6L1329C10/D6L1329C12)</f>
        <v>8.8256713439870181E-4</v>
      </c>
      <c r="AD36" s="16" t="s">
        <v>38264</v>
      </c>
      <c r="AE36" s="33">
        <f>IF(D6L1329C5=0,0,D6L1329C10/D6L1329C5)</f>
        <v>0.48220826010368334</v>
      </c>
      <c r="AF36" s="16" t="s">
        <v>38265</v>
      </c>
      <c r="AG36" s="33">
        <f>CHOOSE(MIN(D6L1329C9,RUN_YEARS),B7L813C5,B7L813C14,B7L813C23,B7L813C32,B7L813C41)</f>
        <v>18.959063691666667</v>
      </c>
      <c r="AH36" s="16" t="s">
        <v>38266</v>
      </c>
      <c r="AI36" s="33">
        <f>IF(D6L1329C15=0,0,D6L1329C11/D6L1329C15)</f>
        <v>2.2946745494366204E-3</v>
      </c>
      <c r="AJ36" s="16" t="s">
        <v>38267</v>
      </c>
      <c r="AK36" s="33">
        <f>IF(D6L1329C5=0,0,D6L1329C11/D6L1329C5)</f>
        <v>1.7791739896316657E-2</v>
      </c>
      <c r="AL36" s="16" t="s">
        <v>38268</v>
      </c>
      <c r="AM36" s="33">
        <f>D6L1329C8*CHOOSE(MIN(D6L1329C9,RUN_YEARS),B7L813C4,B7L813C13,B7L813C22,B7L813C31,B7L813C40)</f>
        <v>0.3013746262264404</v>
      </c>
      <c r="AN36" s="16" t="s">
        <v>38269</v>
      </c>
      <c r="AO36" s="33">
        <f>D6L1329C8-D6L1329C18</f>
        <v>0.92123994626464067</v>
      </c>
      <c r="AP36" s="16" t="s">
        <v>38270</v>
      </c>
      <c r="AQ36" s="33">
        <f>CHOOSE(MIN(D6L1329C9,RUN_YEARS),B7L813C2,B7L813C11,B7L813C20,B7L813C29,B7L813C38)</f>
        <v>2.7603418938384539</v>
      </c>
      <c r="AR36" s="16" t="s">
        <v>38271</v>
      </c>
      <c r="AS36" s="33">
        <f>IF(D6L1329C20=0,0,D6L1329C18/D6L1329C20)</f>
        <v>0.10918018050559575</v>
      </c>
      <c r="AT36" s="16" t="s">
        <v>38272</v>
      </c>
      <c r="AU36" s="33">
        <f>IF(D6L1329C5=0,0,D6L1329C18/D6L1329C5)</f>
        <v>0.12325005484450779</v>
      </c>
      <c r="AV36" s="16" t="s">
        <v>38273</v>
      </c>
      <c r="AW36" s="33">
        <f>CHOOSE(MIN(D6L1329C9,RUN_YEARS),B7L813C1,B7L813C10,B7L813C19,B7L813C28,B7L813C37)</f>
        <v>8.4377946803030319</v>
      </c>
      <c r="AX36" s="16" t="s">
        <v>38274</v>
      </c>
      <c r="AY36" s="33">
        <f>IF(D6L1329C23=0,0,D6L1329C19/D6L1329C23)</f>
        <v>0.10918018050559576</v>
      </c>
      <c r="AZ36" s="16" t="s">
        <v>38275</v>
      </c>
      <c r="BA36" s="33">
        <f>IF(D6L1329C5=0,0,D6L1329C19/D6L1329C5)</f>
        <v>0.37674994515549221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2.0610929469873874E-3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2.0610929469873874E-3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1.0305464734936937E-3</v>
      </c>
      <c r="R37" s="16" t="s">
        <v>38279</v>
      </c>
      <c r="S37" s="15">
        <f>D6L1330C5-D6L1330C7</f>
        <v>1.0305464734936937E-3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9.9387604387876139E-4</v>
      </c>
      <c r="X37" s="16" t="s">
        <v>38281</v>
      </c>
      <c r="Y37" s="33">
        <f>D6L1330C7-D6L1330C10</f>
        <v>3.667042961493232E-5</v>
      </c>
      <c r="Z37" s="16" t="s">
        <v>38282</v>
      </c>
      <c r="AA37" s="33">
        <f>CHOOSE(MIN(D6L1330C9,RUN_YEARS),B7L813C7,B7L813C16,B7L813C25,B7L813C34,B7L813C43)</f>
        <v>1336</v>
      </c>
      <c r="AB37" s="16" t="s">
        <v>38283</v>
      </c>
      <c r="AC37" s="33">
        <f>IF(D6L1330C12=0,0,D6L1330C10/D6L1330C12)</f>
        <v>7.4391919452003095E-7</v>
      </c>
      <c r="AD37" s="16" t="s">
        <v>38284</v>
      </c>
      <c r="AE37" s="33">
        <f>IF(D6L1330C5=0,0,D6L1330C10/D6L1330C5)</f>
        <v>0.48220826010368339</v>
      </c>
      <c r="AF37" s="16" t="s">
        <v>38285</v>
      </c>
      <c r="AG37" s="33">
        <f>CHOOSE(MIN(D6L1330C9,RUN_YEARS),B7L813C5,B7L813C14,B7L813C23,B7L813C32,B7L813C41)</f>
        <v>18.959063691666667</v>
      </c>
      <c r="AH37" s="16" t="s">
        <v>38286</v>
      </c>
      <c r="AI37" s="33">
        <f>IF(D6L1330C15=0,0,D6L1330C11/D6L1330C15)</f>
        <v>1.9341899057520739E-6</v>
      </c>
      <c r="AJ37" s="16" t="s">
        <v>38287</v>
      </c>
      <c r="AK37" s="33">
        <f>IF(D6L1330C5=0,0,D6L1330C11/D6L1330C5)</f>
        <v>1.7791739896316629E-2</v>
      </c>
      <c r="AL37" s="16" t="s">
        <v>38288</v>
      </c>
      <c r="AM37" s="33">
        <f>D6L1330C8*CHOOSE(MIN(D6L1330C9,RUN_YEARS),B7L813C4,B7L813C13,B7L813C22,B7L813C31,B7L813C40)</f>
        <v>2.5402981875582374E-4</v>
      </c>
      <c r="AN37" s="16" t="s">
        <v>38289</v>
      </c>
      <c r="AO37" s="33">
        <f>D6L1330C8-D6L1330C18</f>
        <v>7.7651665473786992E-4</v>
      </c>
      <c r="AP37" s="16" t="s">
        <v>38290</v>
      </c>
      <c r="AQ37" s="33">
        <f>CHOOSE(MIN(D6L1330C9,RUN_YEARS),B7L813C2,B7L813C11,B7L813C20,B7L813C29,B7L813C38)</f>
        <v>2.7603418938384539</v>
      </c>
      <c r="AR37" s="16" t="s">
        <v>38291</v>
      </c>
      <c r="AS37" s="33">
        <f>IF(D6L1330C20=0,0,D6L1330C18/D6L1330C20)</f>
        <v>9.2028389426273936E-5</v>
      </c>
      <c r="AT37" s="16" t="s">
        <v>38292</v>
      </c>
      <c r="AU37" s="33">
        <f>IF(D6L1330C5=0,0,D6L1330C18/D6L1330C5)</f>
        <v>0.12325005484450781</v>
      </c>
      <c r="AV37" s="16" t="s">
        <v>38293</v>
      </c>
      <c r="AW37" s="33">
        <f>CHOOSE(MIN(D6L1330C9,RUN_YEARS),B7L813C1,B7L813C10,B7L813C19,B7L813C28,B7L813C37)</f>
        <v>8.4377946803030319</v>
      </c>
      <c r="AX37" s="16" t="s">
        <v>38294</v>
      </c>
      <c r="AY37" s="33">
        <f>IF(D6L1330C23=0,0,D6L1330C19/D6L1330C23)</f>
        <v>9.2028389426273923E-5</v>
      </c>
      <c r="AZ37" s="16" t="s">
        <v>38295</v>
      </c>
      <c r="BA37" s="33">
        <f>IF(D6L1330C5=0,0,D6L1330C19/D6L1330C5)</f>
        <v>0.37674994515549215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-1.8877302552092048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-0.94386512760460239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-0.4719325638023012</v>
      </c>
      <c r="R38" s="16" t="s">
        <v>38299</v>
      </c>
      <c r="S38" s="15">
        <f>D6L1331C5-D6L1331C7</f>
        <v>-0.4719325638023012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-0.45513956095475638</v>
      </c>
      <c r="X38" s="16" t="s">
        <v>38301</v>
      </c>
      <c r="Y38" s="33">
        <f>D6L1331C7-D6L1331C10</f>
        <v>-1.6793002847544813E-2</v>
      </c>
      <c r="Z38" s="16" t="s">
        <v>38302</v>
      </c>
      <c r="AA38" s="33">
        <f>CHOOSE(MIN(D6L1331C9,RUN_YEARS),B7L813C7,B7L813C16,B7L813C25,B7L813C34,B7L813C43)</f>
        <v>1336</v>
      </c>
      <c r="AB38" s="16" t="s">
        <v>38303</v>
      </c>
      <c r="AC38" s="33">
        <f>IF(D6L1331C12=0,0,D6L1331C10/D6L1331C12)</f>
        <v>-3.4067332406793145E-4</v>
      </c>
      <c r="AD38" s="16" t="s">
        <v>38304</v>
      </c>
      <c r="AE38" s="33">
        <f>IF(D6L1331C5=0,0,D6L1331C10/D6L1331C5)</f>
        <v>0.48220826010368334</v>
      </c>
      <c r="AF38" s="16" t="s">
        <v>38305</v>
      </c>
      <c r="AG38" s="33">
        <f>CHOOSE(MIN(D6L1331C9,RUN_YEARS),B7L813C5,B7L813C14,B7L813C23,B7L813C32,B7L813C41)</f>
        <v>18.959063691666667</v>
      </c>
      <c r="AH38" s="16" t="s">
        <v>38306</v>
      </c>
      <c r="AI38" s="33">
        <f>IF(D6L1331C15=0,0,D6L1331C11/D6L1331C15)</f>
        <v>-8.8575064257661988E-4</v>
      </c>
      <c r="AJ38" s="16" t="s">
        <v>38307</v>
      </c>
      <c r="AK38" s="33">
        <f>IF(D6L1331C5=0,0,D6L1331C11/D6L1331C5)</f>
        <v>1.7791739896316654E-2</v>
      </c>
      <c r="AL38" s="16" t="s">
        <v>38308</v>
      </c>
      <c r="AM38" s="33">
        <f>D6L1331C8*CHOOSE(MIN(D6L1331C9,RUN_YEARS),B7L813C4,B7L813C13,B7L813C22,B7L813C31,B7L813C40)</f>
        <v>-0.11633142874308561</v>
      </c>
      <c r="AN38" s="16" t="s">
        <v>38309</v>
      </c>
      <c r="AO38" s="33">
        <f>D6L1331C8-D6L1331C18</f>
        <v>-0.35560113505921559</v>
      </c>
      <c r="AP38" s="16" t="s">
        <v>38310</v>
      </c>
      <c r="AQ38" s="33">
        <f>CHOOSE(MIN(D6L1331C9,RUN_YEARS),B7L813C2,B7L813C11,B7L813C20,B7L813C29,B7L813C38)</f>
        <v>2.7603418938384539</v>
      </c>
      <c r="AR38" s="16" t="s">
        <v>38311</v>
      </c>
      <c r="AS38" s="33">
        <f>IF(D6L1331C20=0,0,D6L1331C18/D6L1331C20)</f>
        <v>-4.214384783376178E-2</v>
      </c>
      <c r="AT38" s="16" t="s">
        <v>38312</v>
      </c>
      <c r="AU38" s="33">
        <f>IF(D6L1331C5=0,0,D6L1331C18/D6L1331C5)</f>
        <v>0.12325005484450781</v>
      </c>
      <c r="AV38" s="16" t="s">
        <v>38313</v>
      </c>
      <c r="AW38" s="33">
        <f>CHOOSE(MIN(D6L1331C9,RUN_YEARS),B7L813C1,B7L813C10,B7L813C19,B7L813C28,B7L813C37)</f>
        <v>8.4377946803030319</v>
      </c>
      <c r="AX38" s="16" t="s">
        <v>38314</v>
      </c>
      <c r="AY38" s="33">
        <f>IF(D6L1331C23=0,0,D6L1331C19/D6L1331C23)</f>
        <v>-4.214384783376178E-2</v>
      </c>
      <c r="AZ38" s="16" t="s">
        <v>38315</v>
      </c>
      <c r="BA38" s="33">
        <f>IF(D6L1331C5=0,0,D6L1331C19/D6L1331C5)</f>
        <v>0.37674994515549221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1336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18.959063691666667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2.7603418938384539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8.4377946803030319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-58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-58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-23.200000000000003</v>
      </c>
      <c r="R40" s="16" t="s">
        <v>38340</v>
      </c>
      <c r="S40" s="15">
        <f>D6L1333C5-D6L1333C7</f>
        <v>-34.799999999999997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-22.37446326881091</v>
      </c>
      <c r="X40" s="16" t="s">
        <v>38342</v>
      </c>
      <c r="Y40" s="33">
        <f>D6L1333C7-D6L1333C10</f>
        <v>-0.82553673118909288</v>
      </c>
      <c r="Z40" s="16" t="s">
        <v>38343</v>
      </c>
      <c r="AA40" s="33">
        <f>CHOOSE(MIN(D6L1333C9,RUN_YEARS),B7L813C7,B7L813C16,B7L813C25,B7L813C34,B7L813C43)</f>
        <v>1336</v>
      </c>
      <c r="AB40" s="16" t="s">
        <v>38344</v>
      </c>
      <c r="AC40" s="33">
        <f>IF(D6L1333C12=0,0,D6L1333C10/D6L1333C12)</f>
        <v>-1.674735274611595E-2</v>
      </c>
      <c r="AD40" s="16" t="s">
        <v>38345</v>
      </c>
      <c r="AE40" s="33">
        <f>IF(D6L1333C5=0,0,D6L1333C10/D6L1333C5)</f>
        <v>0.38576660808294672</v>
      </c>
      <c r="AF40" s="16" t="s">
        <v>38346</v>
      </c>
      <c r="AG40" s="33">
        <f>CHOOSE(MIN(D6L1333C9,RUN_YEARS),B7L813C5,B7L813C14,B7L813C23,B7L813C32,B7L813C41)</f>
        <v>18.959063691666667</v>
      </c>
      <c r="AH40" s="16" t="s">
        <v>38347</v>
      </c>
      <c r="AI40" s="33">
        <f>IF(D6L1333C15=0,0,D6L1333C11/D6L1333C15)</f>
        <v>-4.3543117139901381E-2</v>
      </c>
      <c r="AJ40" s="16" t="s">
        <v>38348</v>
      </c>
      <c r="AK40" s="33">
        <f>IF(D6L1333C5=0,0,D6L1333C11/D6L1333C5)</f>
        <v>1.4233391917053325E-2</v>
      </c>
      <c r="AL40" s="16" t="s">
        <v>38349</v>
      </c>
      <c r="AM40" s="33">
        <f>D6L1333C8*CHOOSE(MIN(D6L1333C9,RUN_YEARS),B7L813C4,B7L813C13,B7L813C22,B7L813C31,B7L813C40)</f>
        <v>-8.5782038171777426</v>
      </c>
      <c r="AN40" s="16" t="s">
        <v>38350</v>
      </c>
      <c r="AO40" s="33">
        <f>D6L1333C8-D6L1333C18</f>
        <v>-26.221796182822253</v>
      </c>
      <c r="AP40" s="16" t="s">
        <v>38351</v>
      </c>
      <c r="AQ40" s="33">
        <f>CHOOSE(MIN(D6L1333C9,RUN_YEARS),B7L813C2,B7L813C11,B7L813C20,B7L813C29,B7L813C38)</f>
        <v>2.7603418938384539</v>
      </c>
      <c r="AR40" s="16" t="s">
        <v>38352</v>
      </c>
      <c r="AS40" s="33">
        <f>IF(D6L1333C20=0,0,D6L1333C18/D6L1333C20)</f>
        <v>-3.1076599012338773</v>
      </c>
      <c r="AT40" s="16" t="s">
        <v>38353</v>
      </c>
      <c r="AU40" s="33">
        <f>IF(D6L1333C5=0,0,D6L1333C18/D6L1333C5)</f>
        <v>0.14790006581340936</v>
      </c>
      <c r="AV40" s="16" t="s">
        <v>38354</v>
      </c>
      <c r="AW40" s="33">
        <f>CHOOSE(MIN(D6L1333C9,RUN_YEARS),B7L813C1,B7L813C10,B7L813C19,B7L813C28,B7L813C37)</f>
        <v>8.4377946803030319</v>
      </c>
      <c r="AX40" s="16" t="s">
        <v>38355</v>
      </c>
      <c r="AY40" s="33">
        <f>IF(D6L1333C23=0,0,D6L1333C19/D6L1333C23)</f>
        <v>-3.1076599012338768</v>
      </c>
      <c r="AZ40" s="16" t="s">
        <v>38356</v>
      </c>
      <c r="BA40" s="33">
        <f>IF(D6L1333C5=0,0,D6L1333C19/D6L1333C5)</f>
        <v>0.45209993418659056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1336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18.959063691666667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2.7603418938384539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8.4377946803030319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92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92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92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88.726319859077734</v>
      </c>
      <c r="X42" s="16" t="s">
        <v>38382</v>
      </c>
      <c r="Y42" s="33">
        <f>D6L1335C7-D6L1335C10</f>
        <v>3.2736801409222664</v>
      </c>
      <c r="Z42" s="16" t="s">
        <v>38383</v>
      </c>
      <c r="AA42" s="33">
        <f>CHOOSE(MIN(D6L1335C9,RUN_YEARS),B7L813C7,B7L813C16,B7L813C25,B7L813C34,B7L813C43)</f>
        <v>1336</v>
      </c>
      <c r="AB42" s="16" t="s">
        <v>38384</v>
      </c>
      <c r="AC42" s="33">
        <f>IF(D6L1335C12=0,0,D6L1335C10/D6L1335C12)</f>
        <v>6.6411916062183926E-2</v>
      </c>
      <c r="AD42" s="16" t="s">
        <v>38385</v>
      </c>
      <c r="AE42" s="33">
        <f>IF(D6L1335C5=0,0,D6L1335C10/D6L1335C5)</f>
        <v>0.96441652020736668</v>
      </c>
      <c r="AF42" s="16" t="s">
        <v>38386</v>
      </c>
      <c r="AG42" s="33">
        <f>CHOOSE(MIN(D6L1335C9,RUN_YEARS),B7L813C5,B7L813C14,B7L813C23,B7L813C32,B7L813C41)</f>
        <v>18.959063691666667</v>
      </c>
      <c r="AH42" s="16" t="s">
        <v>38387</v>
      </c>
      <c r="AI42" s="33">
        <f>IF(D6L1335C15=0,0,D6L1335C11/D6L1335C15)</f>
        <v>0.172670981761678</v>
      </c>
      <c r="AJ42" s="16" t="s">
        <v>38388</v>
      </c>
      <c r="AK42" s="33">
        <f>IF(D6L1335C5=0,0,D6L1335C11/D6L1335C5)</f>
        <v>3.5583479792633328E-2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2.7603418938384539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8.4377946803030319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301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301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301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1336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18.959063691666667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74.196533016393701</v>
      </c>
      <c r="AN43" s="16" t="s">
        <v>38410</v>
      </c>
      <c r="AO43" s="33">
        <f>D6L1336C8-D6L1336C18</f>
        <v>226.80346698360631</v>
      </c>
      <c r="AP43" s="16" t="s">
        <v>38411</v>
      </c>
      <c r="AQ43" s="33">
        <f>CHOOSE(MIN(D6L1336C9,RUN_YEARS),B7L813C2,B7L813C11,B7L813C20,B7L813C29,B7L813C38)</f>
        <v>2.7603418938384539</v>
      </c>
      <c r="AR43" s="16" t="s">
        <v>38412</v>
      </c>
      <c r="AS43" s="33">
        <f>IF(D6L1336C20=0,0,D6L1336C18/D6L1336C20)</f>
        <v>26.879472134235549</v>
      </c>
      <c r="AT43" s="16" t="s">
        <v>38413</v>
      </c>
      <c r="AU43" s="33">
        <f>IF(D6L1336C5=0,0,D6L1336C18/D6L1336C5)</f>
        <v>0.24650010968901562</v>
      </c>
      <c r="AV43" s="16" t="s">
        <v>38414</v>
      </c>
      <c r="AW43" s="33">
        <f>CHOOSE(MIN(D6L1336C9,RUN_YEARS),B7L813C1,B7L813C10,B7L813C19,B7L813C28,B7L813C37)</f>
        <v>8.4377946803030319</v>
      </c>
      <c r="AX43" s="16" t="s">
        <v>38415</v>
      </c>
      <c r="AY43" s="33">
        <f>IF(D6L1336C23=0,0,D6L1336C19/D6L1336C23)</f>
        <v>26.879472134235552</v>
      </c>
      <c r="AZ43" s="16" t="s">
        <v>38416</v>
      </c>
      <c r="BA43" s="33">
        <f>IF(D6L1336C5=0,0,D6L1336C19/D6L1336C5)</f>
        <v>0.75349989031098441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338.00478912770211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336.50342511032454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69.551712555162268</v>
      </c>
      <c r="R44" s="16" t="s">
        <v>38420</v>
      </c>
      <c r="S44" s="15">
        <f>SUM(D6L1329C8:D6L1336C8)</f>
        <v>266.95171255516226</v>
      </c>
      <c r="U44" s="21" t="str">
        <f>NULL_VALUE</f>
        <v>n/a</v>
      </c>
      <c r="V44" s="16" t="s">
        <v>38421</v>
      </c>
      <c r="W44" s="33">
        <f>SUM(D6L1329C10:D6L1336C10)</f>
        <v>67.076820596912611</v>
      </c>
      <c r="X44" s="16" t="s">
        <v>38422</v>
      </c>
      <c r="Y44" s="33">
        <f>SUM(D6L1329C11:D6L1336C11)</f>
        <v>2.4748919582496591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5.0207201045593265E-2</v>
      </c>
      <c r="AD44" s="16" t="s">
        <v>38424</v>
      </c>
      <c r="AE44" s="33">
        <f>IF(D6L1337C5=0,0,D6L1337C10/D6L1337C5)</f>
        <v>0.19933473359125869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0.13053872271854239</v>
      </c>
      <c r="AJ44" s="16" t="s">
        <v>38426</v>
      </c>
      <c r="AK44" s="33">
        <f>IF(D6L1337C5=0,0,D6L1337C11/D6L1337C5)</f>
        <v>7.3547303640022444E-3</v>
      </c>
      <c r="AL44" s="16" t="s">
        <v>38427</v>
      </c>
      <c r="AM44" s="33">
        <f>SUM(D6L1329C18:D6L1336C18)</f>
        <v>65.803626426518065</v>
      </c>
      <c r="AN44" s="16" t="s">
        <v>38428</v>
      </c>
      <c r="AO44" s="33">
        <f>SUM(D6L1329C19:D6L1336C19)</f>
        <v>201.14808612864422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23.838940594062933</v>
      </c>
      <c r="AT44" s="16" t="s">
        <v>38430</v>
      </c>
      <c r="AU44" s="33">
        <f>IF(D6L1337C5=0,0,D6L1337C18/D6L1337C5)</f>
        <v>0.19555113415247996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23.838940594062937</v>
      </c>
      <c r="AZ44" s="16" t="s">
        <v>38432</v>
      </c>
      <c r="BA44" s="33">
        <f>IF(D6L1337C5=0,0,D6L1337C19/D6L1337C5)</f>
        <v>0.59775940189225918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14.668966854550746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7.3344834272753729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3.6672417136376865</v>
      </c>
      <c r="R45" s="16" t="s">
        <v>38437</v>
      </c>
      <c r="S45" s="15">
        <f>D6L1338C5-D6L1338C7</f>
        <v>3.6672417136376865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3.5367484922257577</v>
      </c>
      <c r="X45" s="16" t="s">
        <v>38439</v>
      </c>
      <c r="Y45" s="33">
        <f>D6L1338C7-D6L1338C10</f>
        <v>0.13049322141192876</v>
      </c>
      <c r="Z45" s="16" t="s">
        <v>38440</v>
      </c>
      <c r="AA45" s="33">
        <f>CHOOSE(MIN(D6L1338C9,RUN_YEARS),B7L813C7,B7L813C16,B7L813C25,B7L813C34,B7L813C43)</f>
        <v>1336</v>
      </c>
      <c r="AB45" s="16" t="s">
        <v>38441</v>
      </c>
      <c r="AC45" s="33">
        <f>IF(D6L1338C12=0,0,D6L1338C10/D6L1338C12)</f>
        <v>2.6472668354983217E-3</v>
      </c>
      <c r="AD45" s="16" t="s">
        <v>38442</v>
      </c>
      <c r="AE45" s="33">
        <f>IF(D6L1338C5=0,0,D6L1338C10/D6L1338C5)</f>
        <v>0.48220826010368334</v>
      </c>
      <c r="AF45" s="16" t="s">
        <v>38443</v>
      </c>
      <c r="AG45" s="33">
        <f>CHOOSE(MIN(D6L1338C9,RUN_YEARS),B7L813C5,B7L813C14,B7L813C23,B7L813C32,B7L813C41)</f>
        <v>18.959063691666667</v>
      </c>
      <c r="AH45" s="16" t="s">
        <v>38444</v>
      </c>
      <c r="AI45" s="33">
        <f>IF(D6L1338C15=0,0,D6L1338C11/D6L1338C15)</f>
        <v>6.882893772295633E-3</v>
      </c>
      <c r="AJ45" s="16" t="s">
        <v>38445</v>
      </c>
      <c r="AK45" s="33">
        <f>IF(D6L1338C5=0,0,D6L1338C11/D6L1338C5)</f>
        <v>1.7791739896316681E-2</v>
      </c>
      <c r="AL45" s="16" t="s">
        <v>38446</v>
      </c>
      <c r="AM45" s="33">
        <f>D6L1338C8*CHOOSE(MIN(D6L1338C9,RUN_YEARS),B7L813C4,B7L813C13,B7L813C22,B7L813C31,B7L813C40)</f>
        <v>0.90397548466782329</v>
      </c>
      <c r="AN45" s="16" t="s">
        <v>38447</v>
      </c>
      <c r="AO45" s="33">
        <f>D6L1338C8-D6L1338C18</f>
        <v>2.7632662289698633</v>
      </c>
      <c r="AP45" s="16" t="s">
        <v>38448</v>
      </c>
      <c r="AQ45" s="33">
        <f>CHOOSE(MIN(D6L1338C9,RUN_YEARS),B7L813C2,B7L813C11,B7L813C20,B7L813C29,B7L813C38)</f>
        <v>2.7603418938384539</v>
      </c>
      <c r="AR45" s="16" t="s">
        <v>38449</v>
      </c>
      <c r="AS45" s="33">
        <f>IF(D6L1338C20=0,0,D6L1338C18/D6L1338C20)</f>
        <v>0.32748678223000138</v>
      </c>
      <c r="AT45" s="16" t="s">
        <v>38450</v>
      </c>
      <c r="AU45" s="33">
        <f>IF(D6L1338C5=0,0,D6L1338C18/D6L1338C5)</f>
        <v>0.12325005484450781</v>
      </c>
      <c r="AV45" s="16" t="s">
        <v>38451</v>
      </c>
      <c r="AW45" s="33">
        <f>CHOOSE(MIN(D6L1338C9,RUN_YEARS),B7L813C1,B7L813C10,B7L813C19,B7L813C28,B7L813C37)</f>
        <v>8.4377946803030319</v>
      </c>
      <c r="AX45" s="16" t="s">
        <v>38452</v>
      </c>
      <c r="AY45" s="33">
        <f>IF(D6L1338C23=0,0,D6L1338C19/D6L1338C23)</f>
        <v>0.32748678223000138</v>
      </c>
      <c r="AZ45" s="16" t="s">
        <v>38453</v>
      </c>
      <c r="BA45" s="33">
        <f>IF(D6L1338C5=0,0,D6L1338C19/D6L1338C5)</f>
        <v>0.37674994515549221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144.58305551537333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144.58305551537333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57.833222206149337</v>
      </c>
      <c r="R46" s="16" t="s">
        <v>38457</v>
      </c>
      <c r="S46" s="15">
        <f>D6L1339C5-D6L1339C7</f>
        <v>86.749833309223987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55.775314912433949</v>
      </c>
      <c r="X46" s="16" t="s">
        <v>38459</v>
      </c>
      <c r="Y46" s="33">
        <f>D6L1339C7-D6L1339C10</f>
        <v>2.0579072937153882</v>
      </c>
      <c r="Z46" s="16" t="s">
        <v>38460</v>
      </c>
      <c r="AA46" s="33">
        <f>CHOOSE(MIN(D6L1339C9,RUN_YEARS),B7L813C7,B7L813C16,B7L813C25,B7L813C34,B7L813C43)</f>
        <v>1336</v>
      </c>
      <c r="AB46" s="16" t="s">
        <v>38461</v>
      </c>
      <c r="AC46" s="33">
        <f>IF(D6L1339C12=0,0,D6L1339C10/D6L1339C12)</f>
        <v>4.1747990203917625E-2</v>
      </c>
      <c r="AD46" s="16" t="s">
        <v>38462</v>
      </c>
      <c r="AE46" s="33">
        <f>IF(D6L1339C5=0,0,D6L1339C10/D6L1339C5)</f>
        <v>0.38576660808294672</v>
      </c>
      <c r="AF46" s="16" t="s">
        <v>38463</v>
      </c>
      <c r="AG46" s="33">
        <f>CHOOSE(MIN(D6L1339C9,RUN_YEARS),B7L813C5,B7L813C14,B7L813C23,B7L813C32,B7L813C41)</f>
        <v>18.959063691666667</v>
      </c>
      <c r="AH46" s="16" t="s">
        <v>38464</v>
      </c>
      <c r="AI46" s="33">
        <f>IF(D6L1339C15=0,0,D6L1339C11/D6L1339C15)</f>
        <v>0.10854477453018568</v>
      </c>
      <c r="AJ46" s="16" t="s">
        <v>38465</v>
      </c>
      <c r="AK46" s="33">
        <f>IF(D6L1339C5=0,0,D6L1339C11/D6L1339C5)</f>
        <v>1.4233391917053334E-2</v>
      </c>
      <c r="AL46" s="16" t="s">
        <v>38466</v>
      </c>
      <c r="AM46" s="33">
        <f>D6L1339C8*CHOOSE(MIN(D6L1339C9,RUN_YEARS),B7L813C4,B7L813C13,B7L813C22,B7L813C31,B7L813C40)</f>
        <v>21.383843426227532</v>
      </c>
      <c r="AN46" s="16" t="s">
        <v>38467</v>
      </c>
      <c r="AO46" s="33">
        <f>D6L1339C8-D6L1339C18</f>
        <v>65.365989882996459</v>
      </c>
      <c r="AP46" s="16" t="s">
        <v>38468</v>
      </c>
      <c r="AQ46" s="33">
        <f>CHOOSE(MIN(D6L1339C9,RUN_YEARS),B7L813C2,B7L813C11,B7L813C20,B7L813C29,B7L813C38)</f>
        <v>2.7603418938384539</v>
      </c>
      <c r="AR46" s="16" t="s">
        <v>38469</v>
      </c>
      <c r="AS46" s="33">
        <f>IF(D6L1339C20=0,0,D6L1339C18/D6L1339C20)</f>
        <v>7.7468097245344349</v>
      </c>
      <c r="AT46" s="16" t="s">
        <v>38470</v>
      </c>
      <c r="AU46" s="33">
        <f>IF(D6L1339C5=0,0,D6L1339C18/D6L1339C5)</f>
        <v>0.14790006581340934</v>
      </c>
      <c r="AV46" s="16" t="s">
        <v>38471</v>
      </c>
      <c r="AW46" s="33">
        <f>CHOOSE(MIN(D6L1339C9,RUN_YEARS),B7L813C1,B7L813C10,B7L813C19,B7L813C28,B7L813C37)</f>
        <v>8.4377946803030319</v>
      </c>
      <c r="AX46" s="16" t="s">
        <v>38472</v>
      </c>
      <c r="AY46" s="33">
        <f>IF(D6L1339C23=0,0,D6L1339C19/D6L1339C23)</f>
        <v>7.7468097245344358</v>
      </c>
      <c r="AZ46" s="16" t="s">
        <v>38473</v>
      </c>
      <c r="BA46" s="33">
        <f>IF(D6L1339C5=0,0,D6L1339C19/D6L1339C5)</f>
        <v>0.45209993418659061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159.25202236992408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151.91753894264872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61.500463919787023</v>
      </c>
      <c r="R47" s="16" t="s">
        <v>38477</v>
      </c>
      <c r="S47" s="15">
        <f>SUM(D6L1338C8:D6L1339C8)</f>
        <v>90.417075022861667</v>
      </c>
      <c r="U47" s="21" t="str">
        <f>NULL_VALUE</f>
        <v>n/a</v>
      </c>
      <c r="V47" s="16" t="s">
        <v>38478</v>
      </c>
      <c r="W47" s="33">
        <f>SUM(D6L1338C10:D6L1339C10)</f>
        <v>59.312063404659703</v>
      </c>
      <c r="X47" s="16" t="s">
        <v>38479</v>
      </c>
      <c r="Y47" s="33">
        <f>SUM(D6L1338C11:D6L1339C11)</f>
        <v>2.1884005151273169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4.4395257039415943E-2</v>
      </c>
      <c r="AD47" s="16" t="s">
        <v>38481</v>
      </c>
      <c r="AE47" s="33">
        <f>IF(D6L1340C5=0,0,D6L1340C10/D6L1340C5)</f>
        <v>0.39042275050974168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0.11542766830248131</v>
      </c>
      <c r="AJ47" s="16" t="s">
        <v>38483</v>
      </c>
      <c r="AK47" s="33">
        <f>IF(D6L1340C5=0,0,D6L1340C11/D6L1340C5)</f>
        <v>1.4405186724052138E-2</v>
      </c>
      <c r="AL47" s="16" t="s">
        <v>38484</v>
      </c>
      <c r="AM47" s="33">
        <f>SUM(D6L1338C18:D6L1339C18)</f>
        <v>22.287818910895357</v>
      </c>
      <c r="AN47" s="16" t="s">
        <v>38485</v>
      </c>
      <c r="AO47" s="33">
        <f>SUM(D6L1338C19:D6L1339C19)</f>
        <v>68.129256111966328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8.074296506764437</v>
      </c>
      <c r="AT47" s="16" t="s">
        <v>38487</v>
      </c>
      <c r="AU47" s="33">
        <f>IF(D6L1340C5=0,0,D6L1340C18/D6L1340C5)</f>
        <v>0.14670997875570749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8.074296506764437</v>
      </c>
      <c r="AZ47" s="16" t="s">
        <v>38489</v>
      </c>
      <c r="BA47" s="33">
        <f>IF(D6L1340C5=0,0,D6L1340C19/D6L1340C5)</f>
        <v>0.44846208401049864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1092.6046711712845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883.78911004735028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328.73624947213784</v>
      </c>
      <c r="R48" s="16" t="s">
        <v>38494</v>
      </c>
      <c r="S48" s="15">
        <f>SUM(D6L1328C8,D6L1337C8,D6L1340C8)</f>
        <v>555.05286057521255</v>
      </c>
      <c r="U48" s="21" t="str">
        <f>NULL_VALUE</f>
        <v>n/a</v>
      </c>
      <c r="V48" s="16" t="s">
        <v>38495</v>
      </c>
      <c r="W48" s="33">
        <f>SUM(D6L1328C10,D6L1337C10,D6L1340C10)</f>
        <v>317.08956247232163</v>
      </c>
      <c r="X48" s="16" t="s">
        <v>38496</v>
      </c>
      <c r="Y48" s="33">
        <f>SUM(D6L1328C11,D6L1337C11,D6L1340C11)</f>
        <v>11.646686999816209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0.2227821214036361</v>
      </c>
      <c r="AD48" s="16" t="s">
        <v>38498</v>
      </c>
      <c r="AE48" s="33">
        <f>IF(D6L1341C5=0,0,D6L1341C10/D6L1341C5)</f>
        <v>0.35878419282099222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0.57923351564945313</v>
      </c>
      <c r="AJ48" s="16" t="s">
        <v>38500</v>
      </c>
      <c r="AK48" s="33">
        <f>IF(D6L1341C5=0,0,D6L1341C11/D6L1341C5)</f>
        <v>1.3178129111810646E-2</v>
      </c>
      <c r="AL48" s="16" t="s">
        <v>38501</v>
      </c>
      <c r="AM48" s="33">
        <f>SUM(D6L1328C18,D6L1337C18,D6L1340C18)</f>
        <v>134.93861340507047</v>
      </c>
      <c r="AN48" s="16" t="s">
        <v>38502</v>
      </c>
      <c r="AO48" s="33">
        <f>SUM(D6L1328C19,D6L1337C19,D6L1340C19)</f>
        <v>420.11424717014211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48.116628367797531</v>
      </c>
      <c r="AT48" s="16" t="s">
        <v>38504</v>
      </c>
      <c r="AU48" s="33">
        <f>IF(D6L1341C5=0,0,D6L1341C18/D6L1341C5)</f>
        <v>0.15268191457783514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48.116628367797531</v>
      </c>
      <c r="AZ48" s="16" t="s">
        <v>38506</v>
      </c>
      <c r="BA48" s="33">
        <f>IF(D6L1341C5=0,0,D6L1341C19/D6L1341C5)</f>
        <v>0.47535576348936215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DC41F0-4FDD-422A-9A01-0F1BF45925B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29243.911691199999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25149.764054431998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12574.882027215999</v>
      </c>
      <c r="R8" s="16" t="s">
        <v>38515</v>
      </c>
      <c r="S8" s="15">
        <f>D6L1401C5-D6L1401C7</f>
        <v>12574.882027215999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12133.197905745506</v>
      </c>
      <c r="X8" s="16" t="s">
        <v>38517</v>
      </c>
      <c r="Y8" s="33">
        <f>D6L1401C7-D6L1401C10</f>
        <v>441.68412147049276</v>
      </c>
      <c r="Z8" s="16" t="s">
        <v>38518</v>
      </c>
      <c r="AA8" s="33">
        <f>CHOOSE(MIN(D6L1401C9,RUN_YEARS),B7L814C7,B7L814C16,B7L814C25,B7L814C34,B7L814C43)</f>
        <v>342754</v>
      </c>
      <c r="AB8" s="16" t="s">
        <v>38519</v>
      </c>
      <c r="AC8" s="33">
        <f>IF(D6L1401C12=0,0,D6L1401C10/D6L1401C12)</f>
        <v>3.5399143133983867E-2</v>
      </c>
      <c r="AD8" s="16" t="s">
        <v>38520</v>
      </c>
      <c r="AE8" s="33">
        <f>IF(D6L1401C5=0,0,D6L1401C10/D6L1401C5)</f>
        <v>0.48243784233861797</v>
      </c>
      <c r="AF8" s="16" t="s">
        <v>38521</v>
      </c>
      <c r="AG8" s="33">
        <f>CHOOSE(MIN(D6L1401C9,RUN_YEARS),B7L814C5,B7L814C14,B7L814C23,B7L814C32,B7L814C41)</f>
        <v>4798.9440765529562</v>
      </c>
      <c r="AH8" s="16" t="s">
        <v>38522</v>
      </c>
      <c r="AI8" s="33">
        <f>IF(D6L1401C15=0,0,D6L1401C11/D6L1401C15)</f>
        <v>9.2037772148357899E-2</v>
      </c>
      <c r="AJ8" s="16" t="s">
        <v>38523</v>
      </c>
      <c r="AK8" s="33">
        <f>IF(D6L1401C5=0,0,D6L1401C11/D6L1401C5)</f>
        <v>1.7562157661382007E-2</v>
      </c>
      <c r="AL8" s="16" t="s">
        <v>38524</v>
      </c>
      <c r="AM8" s="33">
        <f>D6L1401C8*CHOOSE(MIN(D6L1401C9,RUN_YEARS),B7L814C4,B7L814C13,B7L814C22,B7L814C31,B7L814C40)</f>
        <v>2898.2733564484142</v>
      </c>
      <c r="AN8" s="16" t="s">
        <v>38525</v>
      </c>
      <c r="AO8" s="33">
        <f>D6L1401C8-D6L1401C18</f>
        <v>9676.6086707675859</v>
      </c>
      <c r="AP8" s="16" t="s">
        <v>38526</v>
      </c>
      <c r="AQ8" s="33">
        <f>CHOOSE(MIN(D6L1401C9,RUN_YEARS),B7L814C2,B7L814C11,B7L814C20,B7L814C29,B7L814C38)</f>
        <v>664.42167064409819</v>
      </c>
      <c r="AR8" s="16" t="s">
        <v>38527</v>
      </c>
      <c r="AS8" s="33">
        <f>IF(D6L1401C20=0,0,D6L1401C18/D6L1401C20)</f>
        <v>4.3620993783041335</v>
      </c>
      <c r="AT8" s="16" t="s">
        <v>38528</v>
      </c>
      <c r="AU8" s="33">
        <f>IF(D6L1401C5=0,0,D6L1401C18/D6L1401C5)</f>
        <v>0.1152405784076399</v>
      </c>
      <c r="AV8" s="16" t="s">
        <v>38529</v>
      </c>
      <c r="AW8" s="33">
        <f>CHOOSE(MIN(D6L1401C9,RUN_YEARS),B7L814C1,B7L814C10,B7L814C19,B7L814C28,B7L814C37)</f>
        <v>2218.337509433265</v>
      </c>
      <c r="AX8" s="16" t="s">
        <v>38530</v>
      </c>
      <c r="AY8" s="33">
        <f>IF(D6L1401C23=0,0,D6L1401C19/D6L1401C23)</f>
        <v>4.3620993783041335</v>
      </c>
      <c r="AZ8" s="16" t="s">
        <v>38531</v>
      </c>
      <c r="BA8" s="33">
        <f>IF(D6L1401C5=0,0,D6L1401C19/D6L1401C5)</f>
        <v>0.38475942159236015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42.720535454152852</v>
      </c>
      <c r="J9" s="16" t="s">
        <v>38552</v>
      </c>
      <c r="K9" s="21">
        <f>IF(FLOW_THRU_100PCT="Y",1,INDEX(VariabilityMatrix,D6L1402C1,D6L1402C9))</f>
        <v>0.62047015002265882</v>
      </c>
      <c r="L9" s="16" t="s">
        <v>38532</v>
      </c>
      <c r="M9" s="15">
        <f>IF(D6L1402C2&lt;&gt;0,D6L1402C2*D6L1402C4,D6L1402C3*D6L1402C4)</f>
        <v>26.506817042286535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13.253408521143268</v>
      </c>
      <c r="R9" s="16" t="s">
        <v>38534</v>
      </c>
      <c r="S9" s="15">
        <f>D6L1402C5-D6L1402C7</f>
        <v>13.253408521143268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12.773236936189718</v>
      </c>
      <c r="X9" s="16" t="s">
        <v>38536</v>
      </c>
      <c r="Y9" s="33">
        <f>D6L1402C7-D6L1402C10</f>
        <v>0.48017158495354906</v>
      </c>
      <c r="Z9" s="16" t="s">
        <v>38537</v>
      </c>
      <c r="AA9" s="33">
        <f>CHOOSE(MIN(D6L1402C9,RUN_YEARS),B7L814C7,B7L814C16,B7L814C25,B7L814C34,B7L814C43)</f>
        <v>339082.4</v>
      </c>
      <c r="AB9" s="16" t="s">
        <v>38538</v>
      </c>
      <c r="AC9" s="33">
        <f>IF(D6L1402C12=0,0,D6L1402C10/D6L1402C12)</f>
        <v>3.7670008635628735E-5</v>
      </c>
      <c r="AD9" s="16" t="s">
        <v>38539</v>
      </c>
      <c r="AE9" s="33">
        <f>IF(D6L1402C5=0,0,D6L1402C10/D6L1402C5)</f>
        <v>0.48188497758189797</v>
      </c>
      <c r="AF9" s="16" t="s">
        <v>38540</v>
      </c>
      <c r="AG9" s="33">
        <f>CHOOSE(MIN(D6L1402C9,RUN_YEARS),B7L814C5,B7L814C14,B7L814C23,B7L814C32,B7L814C41)</f>
        <v>4902.6104722900081</v>
      </c>
      <c r="AH9" s="16" t="s">
        <v>38541</v>
      </c>
      <c r="AI9" s="33">
        <f>IF(D6L1402C15=0,0,D6L1402C11/D6L1402C15)</f>
        <v>9.794202245263451E-5</v>
      </c>
      <c r="AJ9" s="16" t="s">
        <v>38542</v>
      </c>
      <c r="AK9" s="33">
        <f>IF(D6L1402C5=0,0,D6L1402C11/D6L1402C5)</f>
        <v>1.8115022418102013E-2</v>
      </c>
      <c r="AL9" s="16" t="s">
        <v>38543</v>
      </c>
      <c r="AM9" s="33">
        <f>D6L1402C8*CHOOSE(MIN(D6L1402C9,RUN_YEARS),B7L814C4,B7L814C13,B7L814C22,B7L814C31,B7L814C40)</f>
        <v>3.0434621858082416</v>
      </c>
      <c r="AN9" s="16" t="s">
        <v>38544</v>
      </c>
      <c r="AO9" s="33">
        <f>D6L1402C8-D6L1402C18</f>
        <v>10.209946335335026</v>
      </c>
      <c r="AP9" s="16" t="s">
        <v>38545</v>
      </c>
      <c r="AQ9" s="33">
        <f>CHOOSE(MIN(D6L1402C9,RUN_YEARS),B7L814C2,B7L814C11,B7L814C20,B7L814C29,B7L814C38)</f>
        <v>673.76257426066923</v>
      </c>
      <c r="AR9" s="16" t="s">
        <v>38546</v>
      </c>
      <c r="AS9" s="33">
        <f>IF(D6L1402C20=0,0,D6L1402C18/D6L1402C20)</f>
        <v>4.5171137461113547E-3</v>
      </c>
      <c r="AT9" s="16" t="s">
        <v>38547</v>
      </c>
      <c r="AU9" s="33">
        <f>IF(D6L1402C5=0,0,D6L1402C18/D6L1402C5)</f>
        <v>0.1148180930570797</v>
      </c>
      <c r="AV9" s="16" t="s">
        <v>38548</v>
      </c>
      <c r="AW9" s="33">
        <f>CHOOSE(MIN(D6L1402C9,RUN_YEARS),B7L814C1,B7L814C10,B7L814C19,B7L814C28,B7L814C37)</f>
        <v>2260.2809911803652</v>
      </c>
      <c r="AX9" s="16" t="s">
        <v>38549</v>
      </c>
      <c r="AY9" s="33">
        <f>IF(D6L1402C23=0,0,D6L1402C19/D6L1402C23)</f>
        <v>4.5171137461113547E-3</v>
      </c>
      <c r="AZ9" s="16" t="s">
        <v>38550</v>
      </c>
      <c r="BA9" s="33">
        <f>IF(D6L1402C5=0,0,D6L1402C19/D6L1402C5)</f>
        <v>0.38518190694292032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4.4971482199832034</v>
      </c>
      <c r="J10" s="16" t="s">
        <v>38573</v>
      </c>
      <c r="K10" s="21">
        <f>IF(FLOW_THRU_100PCT="Y",1,INDEX(VariabilityMatrix,D6L1403C1,D6L1403C9))</f>
        <v>0.62047015002265882</v>
      </c>
      <c r="L10" s="16" t="s">
        <v>38553</v>
      </c>
      <c r="M10" s="15">
        <f>IF(D6L1403C2&lt;&gt;0,D6L1403C2*D6L1403C4,D6L1403C3*D6L1403C4)</f>
        <v>2.7903462307271112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1.3951731153635556</v>
      </c>
      <c r="R10" s="16" t="s">
        <v>38555</v>
      </c>
      <c r="S10" s="15">
        <f>D6L1403C5-D6L1403C7</f>
        <v>1.3951731153635556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1.3446259308396675</v>
      </c>
      <c r="X10" s="16" t="s">
        <v>38557</v>
      </c>
      <c r="Y10" s="33">
        <f>D6L1403C7-D6L1403C10</f>
        <v>5.0547184523888067E-2</v>
      </c>
      <c r="Z10" s="16" t="s">
        <v>38558</v>
      </c>
      <c r="AA10" s="33">
        <f>CHOOSE(MIN(D6L1403C9,RUN_YEARS),B7L814C7,B7L814C16,B7L814C25,B7L814C34,B7L814C43)</f>
        <v>339082.4</v>
      </c>
      <c r="AB10" s="16" t="s">
        <v>38559</v>
      </c>
      <c r="AC10" s="33">
        <f>IF(D6L1403C12=0,0,D6L1403C10/D6L1403C12)</f>
        <v>3.965484291840766E-6</v>
      </c>
      <c r="AD10" s="16" t="s">
        <v>38560</v>
      </c>
      <c r="AE10" s="33">
        <f>IF(D6L1403C5=0,0,D6L1403C10/D6L1403C5)</f>
        <v>0.48188497758189797</v>
      </c>
      <c r="AF10" s="16" t="s">
        <v>38561</v>
      </c>
      <c r="AG10" s="33">
        <f>CHOOSE(MIN(D6L1403C9,RUN_YEARS),B7L814C5,B7L814C14,B7L814C23,B7L814C32,B7L814C41)</f>
        <v>4902.6104722900081</v>
      </c>
      <c r="AH10" s="16" t="s">
        <v>38562</v>
      </c>
      <c r="AI10" s="33">
        <f>IF(D6L1403C15=0,0,D6L1403C11/D6L1403C15)</f>
        <v>1.031025915878597E-5</v>
      </c>
      <c r="AJ10" s="16" t="s">
        <v>38563</v>
      </c>
      <c r="AK10" s="33">
        <f>IF(D6L1403C5=0,0,D6L1403C11/D6L1403C5)</f>
        <v>1.8115022418102013E-2</v>
      </c>
      <c r="AL10" s="16" t="s">
        <v>38564</v>
      </c>
      <c r="AM10" s="33">
        <f>D6L1403C8*CHOOSE(MIN(D6L1403C9,RUN_YEARS),B7L814C4,B7L814C13,B7L814C22,B7L814C31,B7L814C40)</f>
        <v>0.32038223318109704</v>
      </c>
      <c r="AN10" s="16" t="s">
        <v>38565</v>
      </c>
      <c r="AO10" s="33">
        <f>D6L1403C8-D6L1403C18</f>
        <v>1.0747908821824586</v>
      </c>
      <c r="AP10" s="16" t="s">
        <v>38566</v>
      </c>
      <c r="AQ10" s="33">
        <f>CHOOSE(MIN(D6L1403C9,RUN_YEARS),B7L814C2,B7L814C11,B7L814C20,B7L814C29,B7L814C38)</f>
        <v>673.76257426066923</v>
      </c>
      <c r="AR10" s="16" t="s">
        <v>38567</v>
      </c>
      <c r="AS10" s="33">
        <f>IF(D6L1403C20=0,0,D6L1403C18/D6L1403C20)</f>
        <v>4.7551206525927589E-4</v>
      </c>
      <c r="AT10" s="16" t="s">
        <v>38568</v>
      </c>
      <c r="AU10" s="33">
        <f>IF(D6L1403C5=0,0,D6L1403C18/D6L1403C5)</f>
        <v>0.1148180930570797</v>
      </c>
      <c r="AV10" s="16" t="s">
        <v>38569</v>
      </c>
      <c r="AW10" s="33">
        <f>CHOOSE(MIN(D6L1403C9,RUN_YEARS),B7L814C1,B7L814C10,B7L814C19,B7L814C28,B7L814C37)</f>
        <v>2260.2809911803652</v>
      </c>
      <c r="AX10" s="16" t="s">
        <v>38570</v>
      </c>
      <c r="AY10" s="33">
        <f>IF(D6L1403C23=0,0,D6L1403C19/D6L1403C23)</f>
        <v>4.7551206525927589E-4</v>
      </c>
      <c r="AZ10" s="16" t="s">
        <v>38571</v>
      </c>
      <c r="BA10" s="33">
        <f>IF(D6L1403C5=0,0,D6L1403C19/D6L1403C5)</f>
        <v>0.38518190694292032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1.6359924176276714</v>
      </c>
      <c r="J11" s="16" t="s">
        <v>38594</v>
      </c>
      <c r="K11" s="21">
        <f>IF(FLOW_THRU_100PCT="Y",1,INDEX(VariabilityMatrix,D6L1404C1,D6L1404C9))</f>
        <v>0.62502485848003075</v>
      </c>
      <c r="L11" s="16" t="s">
        <v>38574</v>
      </c>
      <c r="M11" s="15">
        <f>IF(D6L1404C2&lt;&gt;0,D6L1404C2*D6L1404C4,D6L1404C3*D6L1404C4)</f>
        <v>1.0225359293021388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0.51126796465106938</v>
      </c>
      <c r="R11" s="16" t="s">
        <v>38576</v>
      </c>
      <c r="S11" s="15">
        <f>D6L1404C5-D6L1404C7</f>
        <v>0.51126796465106938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0.49340866911755665</v>
      </c>
      <c r="X11" s="16" t="s">
        <v>38578</v>
      </c>
      <c r="Y11" s="33">
        <f>D6L1404C7-D6L1404C10</f>
        <v>1.7859295533512731E-2</v>
      </c>
      <c r="Z11" s="16" t="s">
        <v>38579</v>
      </c>
      <c r="AA11" s="33">
        <f>CHOOSE(MIN(D6L1404C9,RUN_YEARS),B7L814C7,B7L814C16,B7L814C25,B7L814C34,B7L814C43)</f>
        <v>332921</v>
      </c>
      <c r="AB11" s="16" t="s">
        <v>38580</v>
      </c>
      <c r="AC11" s="33">
        <f>IF(D6L1404C12=0,0,D6L1404C10/D6L1404C12)</f>
        <v>1.4820593147249848E-6</v>
      </c>
      <c r="AD11" s="16" t="s">
        <v>38581</v>
      </c>
      <c r="AE11" s="33">
        <f>IF(D6L1404C5=0,0,D6L1404C10/D6L1404C5)</f>
        <v>0.48253431002106562</v>
      </c>
      <c r="AF11" s="16" t="s">
        <v>38582</v>
      </c>
      <c r="AG11" s="33">
        <f>CHOOSE(MIN(D6L1404C9,RUN_YEARS),B7L814C5,B7L814C14,B7L814C23,B7L814C32,B7L814C41)</f>
        <v>4634.7401567098714</v>
      </c>
      <c r="AH11" s="16" t="s">
        <v>38583</v>
      </c>
      <c r="AI11" s="33">
        <f>IF(D6L1404C15=0,0,D6L1404C11/D6L1404C15)</f>
        <v>3.8533542182849715E-6</v>
      </c>
      <c r="AJ11" s="16" t="s">
        <v>38584</v>
      </c>
      <c r="AK11" s="33">
        <f>IF(D6L1404C5=0,0,D6L1404C11/D6L1404C5)</f>
        <v>1.7465689978934391E-2</v>
      </c>
      <c r="AL11" s="16" t="s">
        <v>38585</v>
      </c>
      <c r="AM11" s="33">
        <f>D6L1404C8*CHOOSE(MIN(D6L1404C9,RUN_YEARS),B7L814C4,B7L814C13,B7L814C22,B7L814C31,B7L814C40)</f>
        <v>0.12426787521808984</v>
      </c>
      <c r="AN11" s="16" t="s">
        <v>38586</v>
      </c>
      <c r="AO11" s="33">
        <f>D6L1404C8-D6L1404C18</f>
        <v>0.38700008943297953</v>
      </c>
      <c r="AP11" s="16" t="s">
        <v>38587</v>
      </c>
      <c r="AQ11" s="33">
        <f>CHOOSE(MIN(D6L1404C9,RUN_YEARS),B7L814C2,B7L814C11,B7L814C20,B7L814C29,B7L814C38)</f>
        <v>687.85612547798803</v>
      </c>
      <c r="AR11" s="16" t="s">
        <v>38588</v>
      </c>
      <c r="AS11" s="33">
        <f>IF(D6L1404C20=0,0,D6L1404C18/D6L1404C20)</f>
        <v>1.8065969119884871E-4</v>
      </c>
      <c r="AT11" s="16" t="s">
        <v>38589</v>
      </c>
      <c r="AU11" s="33">
        <f>IF(D6L1404C5=0,0,D6L1404C18/D6L1404C5)</f>
        <v>0.12152910392390837</v>
      </c>
      <c r="AV11" s="16" t="s">
        <v>38590</v>
      </c>
      <c r="AW11" s="33">
        <f>CHOOSE(MIN(D6L1404C9,RUN_YEARS),B7L814C1,B7L814C10,B7L814C19,B7L814C28,B7L814C37)</f>
        <v>2142.1496232217951</v>
      </c>
      <c r="AX11" s="16" t="s">
        <v>38591</v>
      </c>
      <c r="AY11" s="33">
        <f>IF(D6L1404C23=0,0,D6L1404C19/D6L1404C23)</f>
        <v>1.8065969119884868E-4</v>
      </c>
      <c r="AZ11" s="16" t="s">
        <v>38592</v>
      </c>
      <c r="BA11" s="33">
        <f>IF(D6L1404C5=0,0,D6L1404C19/D6L1404C5)</f>
        <v>0.37847089607609163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252.62004761586002</v>
      </c>
      <c r="J12" s="16" t="s">
        <v>38615</v>
      </c>
      <c r="K12" s="21">
        <f>IF(FLOW_THRU_100PCT="Y",1,INDEX(VariabilityMatrix,D6L1405C1,D6L1405C9))</f>
        <v>0.2941362164016772</v>
      </c>
      <c r="L12" s="16" t="s">
        <v>38595</v>
      </c>
      <c r="M12" s="15">
        <f>IF(D6L1405C2&lt;&gt;0,D6L1405C2*D6L1405C4,D6L1405C3*D6L1405C4)</f>
        <v>74.3047049929406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37.1523524964703</v>
      </c>
      <c r="R12" s="16" t="s">
        <v>38597</v>
      </c>
      <c r="S12" s="15">
        <f>D6L1405C5-D6L1405C7</f>
        <v>37.1523524964703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35.806321099752722</v>
      </c>
      <c r="X12" s="16" t="s">
        <v>38599</v>
      </c>
      <c r="Y12" s="33">
        <f>D6L1405C7-D6L1405C10</f>
        <v>1.3460313967175779</v>
      </c>
      <c r="Z12" s="16" t="s">
        <v>38600</v>
      </c>
      <c r="AA12" s="33">
        <f>CHOOSE(MIN(D6L1405C9,RUN_YEARS),B7L814C7,B7L814C16,B7L814C25,B7L814C34,B7L814C43)</f>
        <v>339082.4</v>
      </c>
      <c r="AB12" s="16" t="s">
        <v>38601</v>
      </c>
      <c r="AC12" s="33">
        <f>IF(D6L1405C12=0,0,D6L1405C10/D6L1405C12)</f>
        <v>1.055976986707441E-4</v>
      </c>
      <c r="AD12" s="16" t="s">
        <v>38602</v>
      </c>
      <c r="AE12" s="33">
        <f>IF(D6L1405C5=0,0,D6L1405C10/D6L1405C5)</f>
        <v>0.48188497758189797</v>
      </c>
      <c r="AF12" s="16" t="s">
        <v>38603</v>
      </c>
      <c r="AG12" s="33">
        <f>CHOOSE(MIN(D6L1405C9,RUN_YEARS),B7L814C5,B7L814C14,B7L814C23,B7L814C32,B7L814C41)</f>
        <v>4902.6104722900081</v>
      </c>
      <c r="AH12" s="16" t="s">
        <v>38604</v>
      </c>
      <c r="AI12" s="33">
        <f>IF(D6L1405C15=0,0,D6L1405C11/D6L1405C15)</f>
        <v>2.7455401654393461E-4</v>
      </c>
      <c r="AJ12" s="16" t="s">
        <v>38605</v>
      </c>
      <c r="AK12" s="33">
        <f>IF(D6L1405C5=0,0,D6L1405C11/D6L1405C5)</f>
        <v>1.8115022418102044E-2</v>
      </c>
      <c r="AL12" s="16" t="s">
        <v>38606</v>
      </c>
      <c r="AM12" s="33">
        <f>D6L1405C8*CHOOSE(MIN(D6L1405C9,RUN_YEARS),B7L814C4,B7L814C13,B7L814C22,B7L814C31,B7L814C40)</f>
        <v>8.5315245324583078</v>
      </c>
      <c r="AN12" s="16" t="s">
        <v>38607</v>
      </c>
      <c r="AO12" s="33">
        <f>D6L1405C8-D6L1405C18</f>
        <v>28.620827964011994</v>
      </c>
      <c r="AP12" s="16" t="s">
        <v>38608</v>
      </c>
      <c r="AQ12" s="33">
        <f>CHOOSE(MIN(D6L1405C9,RUN_YEARS),B7L814C2,B7L814C11,B7L814C20,B7L814C29,B7L814C38)</f>
        <v>673.76257426066923</v>
      </c>
      <c r="AR12" s="16" t="s">
        <v>38609</v>
      </c>
      <c r="AS12" s="33">
        <f>IF(D6L1405C20=0,0,D6L1405C18/D6L1405C20)</f>
        <v>1.2662508810050915E-2</v>
      </c>
      <c r="AT12" s="16" t="s">
        <v>38610</v>
      </c>
      <c r="AU12" s="33">
        <f>IF(D6L1405C5=0,0,D6L1405C18/D6L1405C5)</f>
        <v>0.11481809305707968</v>
      </c>
      <c r="AV12" s="16" t="s">
        <v>38611</v>
      </c>
      <c r="AW12" s="33">
        <f>CHOOSE(MIN(D6L1405C9,RUN_YEARS),B7L814C1,B7L814C10,B7L814C19,B7L814C28,B7L814C37)</f>
        <v>2260.2809911803652</v>
      </c>
      <c r="AX12" s="16" t="s">
        <v>38612</v>
      </c>
      <c r="AY12" s="33">
        <f>IF(D6L1405C23=0,0,D6L1405C19/D6L1405C23)</f>
        <v>1.2662508810050918E-2</v>
      </c>
      <c r="AZ12" s="16" t="s">
        <v>38613</v>
      </c>
      <c r="BA12" s="33">
        <f>IF(D6L1405C5=0,0,D6L1405C19/D6L1405C5)</f>
        <v>0.38518190694292032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78.546949465365103</v>
      </c>
      <c r="J13" s="16" t="s">
        <v>38636</v>
      </c>
      <c r="K13" s="21">
        <f>IF(FLOW_THRU_100PCT="Y",1,INDEX(VariabilityMatrix,D6L1406C1,D6L1406C9))</f>
        <v>0.62047015002265882</v>
      </c>
      <c r="L13" s="16" t="s">
        <v>38616</v>
      </c>
      <c r="M13" s="15">
        <f>IF(D6L1406C2&lt;&gt;0,D6L1406C2*D6L1406C4,D6L1406C3*D6L1406C4)</f>
        <v>48.736037518597286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24.368018759298643</v>
      </c>
      <c r="R13" s="16" t="s">
        <v>38618</v>
      </c>
      <c r="S13" s="15">
        <f>D6L1406C5-D6L1406C7</f>
        <v>24.368018759298643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23.485164347079792</v>
      </c>
      <c r="X13" s="16" t="s">
        <v>38620</v>
      </c>
      <c r="Y13" s="33">
        <f>D6L1406C7-D6L1406C10</f>
        <v>0.88285441221885108</v>
      </c>
      <c r="Z13" s="16" t="s">
        <v>38621</v>
      </c>
      <c r="AA13" s="33">
        <f>CHOOSE(MIN(D6L1406C9,RUN_YEARS),B7L814C7,B7L814C16,B7L814C25,B7L814C34,B7L814C43)</f>
        <v>339082.4</v>
      </c>
      <c r="AB13" s="16" t="s">
        <v>38622</v>
      </c>
      <c r="AC13" s="33">
        <f>IF(D6L1406C12=0,0,D6L1406C10/D6L1406C12)</f>
        <v>6.9260935828812674E-5</v>
      </c>
      <c r="AD13" s="16" t="s">
        <v>38623</v>
      </c>
      <c r="AE13" s="33">
        <f>IF(D6L1406C5=0,0,D6L1406C10/D6L1406C5)</f>
        <v>0.48188497758189797</v>
      </c>
      <c r="AF13" s="16" t="s">
        <v>38624</v>
      </c>
      <c r="AG13" s="33">
        <f>CHOOSE(MIN(D6L1406C9,RUN_YEARS),B7L814C5,B7L814C14,B7L814C23,B7L814C32,B7L814C41)</f>
        <v>4902.6104722900081</v>
      </c>
      <c r="AH13" s="16" t="s">
        <v>38625</v>
      </c>
      <c r="AI13" s="33">
        <f>IF(D6L1406C15=0,0,D6L1406C11/D6L1406C15)</f>
        <v>1.8007843315491267E-4</v>
      </c>
      <c r="AJ13" s="16" t="s">
        <v>38626</v>
      </c>
      <c r="AK13" s="33">
        <f>IF(D6L1406C5=0,0,D6L1406C11/D6L1406C5)</f>
        <v>1.8115022418102023E-2</v>
      </c>
      <c r="AL13" s="16" t="s">
        <v>38627</v>
      </c>
      <c r="AM13" s="33">
        <f>D6L1406C8*CHOOSE(MIN(D6L1406C9,RUN_YEARS),B7L814C4,B7L814C13,B7L814C22,B7L814C31,B7L814C40)</f>
        <v>5.595778891043631</v>
      </c>
      <c r="AN13" s="16" t="s">
        <v>38628</v>
      </c>
      <c r="AO13" s="33">
        <f>D6L1406C8-D6L1406C18</f>
        <v>18.772239868255014</v>
      </c>
      <c r="AP13" s="16" t="s">
        <v>38629</v>
      </c>
      <c r="AQ13" s="33">
        <f>CHOOSE(MIN(D6L1406C9,RUN_YEARS),B7L814C2,B7L814C11,B7L814C20,B7L814C29,B7L814C38)</f>
        <v>673.76257426066923</v>
      </c>
      <c r="AR13" s="16" t="s">
        <v>38630</v>
      </c>
      <c r="AS13" s="33">
        <f>IF(D6L1406C20=0,0,D6L1406C18/D6L1406C20)</f>
        <v>8.3052682128923108E-3</v>
      </c>
      <c r="AT13" s="16" t="s">
        <v>38631</v>
      </c>
      <c r="AU13" s="33">
        <f>IF(D6L1406C5=0,0,D6L1406C18/D6L1406C5)</f>
        <v>0.11481809305707971</v>
      </c>
      <c r="AV13" s="16" t="s">
        <v>38632</v>
      </c>
      <c r="AW13" s="33">
        <f>CHOOSE(MIN(D6L1406C9,RUN_YEARS),B7L814C1,B7L814C10,B7L814C19,B7L814C28,B7L814C37)</f>
        <v>2260.2809911803652</v>
      </c>
      <c r="AX13" s="16" t="s">
        <v>38633</v>
      </c>
      <c r="AY13" s="33">
        <f>IF(D6L1406C23=0,0,D6L1406C19/D6L1406C23)</f>
        <v>8.3052682128923108E-3</v>
      </c>
      <c r="AZ13" s="16" t="s">
        <v>38634</v>
      </c>
      <c r="BA13" s="33">
        <f>IF(D6L1406C5=0,0,D6L1406C19/D6L1406C5)</f>
        <v>0.38518190694292032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1.4215952377833145</v>
      </c>
      <c r="J14" s="16" t="s">
        <v>38657</v>
      </c>
      <c r="K14" s="21">
        <f>IF(FLOW_THRU_100PCT="Y",1,INDEX(VariabilityMatrix,D6L1407C1,D6L1407C9))</f>
        <v>0.62502485848003075</v>
      </c>
      <c r="L14" s="16" t="s">
        <v>38637</v>
      </c>
      <c r="M14" s="15">
        <f>IF(D6L1407C2&lt;&gt;0,D6L1407C2*D6L1407C4,D6L1407C3*D6L1407C4)</f>
        <v>0.88853236231140187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0.44426618115570093</v>
      </c>
      <c r="R14" s="16" t="s">
        <v>38639</v>
      </c>
      <c r="S14" s="15">
        <f>D6L1407C5-D6L1407C7</f>
        <v>0.44426618115570093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0.42874735037931977</v>
      </c>
      <c r="X14" s="16" t="s">
        <v>38641</v>
      </c>
      <c r="Y14" s="33">
        <f>D6L1407C7-D6L1407C10</f>
        <v>1.5518830776381165E-2</v>
      </c>
      <c r="Z14" s="16" t="s">
        <v>38642</v>
      </c>
      <c r="AA14" s="33">
        <f>CHOOSE(MIN(D6L1407C9,RUN_YEARS),B7L814C7,B7L814C16,B7L814C25,B7L814C34,B7L814C43)</f>
        <v>332921</v>
      </c>
      <c r="AB14" s="16" t="s">
        <v>38643</v>
      </c>
      <c r="AC14" s="33">
        <f>IF(D6L1407C12=0,0,D6L1407C10/D6L1407C12)</f>
        <v>1.287835103160569E-6</v>
      </c>
      <c r="AD14" s="16" t="s">
        <v>38644</v>
      </c>
      <c r="AE14" s="33">
        <f>IF(D6L1407C5=0,0,D6L1407C10/D6L1407C5)</f>
        <v>0.48253431002106562</v>
      </c>
      <c r="AF14" s="16" t="s">
        <v>38645</v>
      </c>
      <c r="AG14" s="33">
        <f>CHOOSE(MIN(D6L1407C9,RUN_YEARS),B7L814C5,B7L814C14,B7L814C23,B7L814C32,B7L814C41)</f>
        <v>4634.7401567098714</v>
      </c>
      <c r="AH14" s="16" t="s">
        <v>38646</v>
      </c>
      <c r="AI14" s="33">
        <f>IF(D6L1407C15=0,0,D6L1407C11/D6L1407C15)</f>
        <v>3.3483712682174909E-6</v>
      </c>
      <c r="AJ14" s="16" t="s">
        <v>38647</v>
      </c>
      <c r="AK14" s="33">
        <f>IF(D6L1407C5=0,0,D6L1407C11/D6L1407C5)</f>
        <v>1.7465689978934405E-2</v>
      </c>
      <c r="AL14" s="16" t="s">
        <v>38648</v>
      </c>
      <c r="AM14" s="33">
        <f>D6L1407C8*CHOOSE(MIN(D6L1407C9,RUN_YEARS),B7L814C4,B7L814C13,B7L814C22,B7L814C31,B7L814C40)</f>
        <v>0.10798254179909816</v>
      </c>
      <c r="AN14" s="16" t="s">
        <v>38649</v>
      </c>
      <c r="AO14" s="33">
        <f>D6L1407C8-D6L1407C18</f>
        <v>0.33628363935660277</v>
      </c>
      <c r="AP14" s="16" t="s">
        <v>38650</v>
      </c>
      <c r="AQ14" s="33">
        <f>CHOOSE(MIN(D6L1407C9,RUN_YEARS),B7L814C2,B7L814C11,B7L814C20,B7L814C29,B7L814C38)</f>
        <v>687.85612547798803</v>
      </c>
      <c r="AR14" s="16" t="s">
        <v>38651</v>
      </c>
      <c r="AS14" s="33">
        <f>IF(D6L1407C20=0,0,D6L1407C18/D6L1407C20)</f>
        <v>1.5698419742073475E-4</v>
      </c>
      <c r="AT14" s="16" t="s">
        <v>38652</v>
      </c>
      <c r="AU14" s="33">
        <f>IF(D6L1407C5=0,0,D6L1407C18/D6L1407C5)</f>
        <v>0.12152910392390837</v>
      </c>
      <c r="AV14" s="16" t="s">
        <v>38653</v>
      </c>
      <c r="AW14" s="33">
        <f>CHOOSE(MIN(D6L1407C9,RUN_YEARS),B7L814C1,B7L814C10,B7L814C19,B7L814C28,B7L814C37)</f>
        <v>2142.1496232217951</v>
      </c>
      <c r="AX14" s="16" t="s">
        <v>38654</v>
      </c>
      <c r="AY14" s="33">
        <f>IF(D6L1407C23=0,0,D6L1407C19/D6L1407C23)</f>
        <v>1.5698419742073472E-4</v>
      </c>
      <c r="AZ14" s="16" t="s">
        <v>38655</v>
      </c>
      <c r="BA14" s="33">
        <f>IF(D6L1407C5=0,0,D6L1407C19/D6L1407C5)</f>
        <v>0.37847089607609163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0.23979614888515186</v>
      </c>
      <c r="J15" s="16" t="s">
        <v>38678</v>
      </c>
      <c r="K15" s="21">
        <f>IF(FLOW_THRU_100PCT="Y",1,INDEX(VariabilityMatrix,D6L1408C1,D6L1408C9))</f>
        <v>0.62502485848003075</v>
      </c>
      <c r="L15" s="16" t="s">
        <v>38658</v>
      </c>
      <c r="M15" s="15">
        <f>IF(D6L1408C2&lt;&gt;0,D6L1408C2*D6L1408C4,D6L1408C3*D6L1408C4)</f>
        <v>0.14987855402099842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7.4939277010499211E-2</v>
      </c>
      <c r="R15" s="16" t="s">
        <v>38660</v>
      </c>
      <c r="S15" s="15">
        <f>D6L1408C5-D6L1408C7</f>
        <v>7.4939277010499211E-2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7.2321544651477485E-2</v>
      </c>
      <c r="X15" s="16" t="s">
        <v>38662</v>
      </c>
      <c r="Y15" s="33">
        <f>D6L1408C7-D6L1408C10</f>
        <v>2.6177323590217266E-3</v>
      </c>
      <c r="Z15" s="16" t="s">
        <v>38663</v>
      </c>
      <c r="AA15" s="33">
        <f>CHOOSE(MIN(D6L1408C9,RUN_YEARS),B7L814C7,B7L814C16,B7L814C25,B7L814C34,B7L814C43)</f>
        <v>332921</v>
      </c>
      <c r="AB15" s="16" t="s">
        <v>38664</v>
      </c>
      <c r="AC15" s="33">
        <f>IF(D6L1408C12=0,0,D6L1408C10/D6L1408C12)</f>
        <v>2.1723335161037448E-7</v>
      </c>
      <c r="AD15" s="16" t="s">
        <v>38665</v>
      </c>
      <c r="AE15" s="33">
        <f>IF(D6L1408C5=0,0,D6L1408C10/D6L1408C5)</f>
        <v>0.48253431002106562</v>
      </c>
      <c r="AF15" s="16" t="s">
        <v>38666</v>
      </c>
      <c r="AG15" s="33">
        <f>CHOOSE(MIN(D6L1408C9,RUN_YEARS),B7L814C5,B7L814C14,B7L814C23,B7L814C32,B7L814C41)</f>
        <v>4634.7401567098714</v>
      </c>
      <c r="AH15" s="16" t="s">
        <v>38667</v>
      </c>
      <c r="AI15" s="33">
        <f>IF(D6L1408C15=0,0,D6L1408C11/D6L1408C15)</f>
        <v>5.6480671418697467E-7</v>
      </c>
      <c r="AJ15" s="16" t="s">
        <v>38668</v>
      </c>
      <c r="AK15" s="33">
        <f>IF(D6L1408C5=0,0,D6L1408C11/D6L1408C5)</f>
        <v>1.7465689978934374E-2</v>
      </c>
      <c r="AL15" s="16" t="s">
        <v>38669</v>
      </c>
      <c r="AM15" s="33">
        <f>D6L1408C8*CHOOSE(MIN(D6L1408C9,RUN_YEARS),B7L814C4,B7L814C13,B7L814C22,B7L814C31,B7L814C40)</f>
        <v>1.8214606367583031E-2</v>
      </c>
      <c r="AN15" s="16" t="s">
        <v>38670</v>
      </c>
      <c r="AO15" s="33">
        <f>D6L1408C8-D6L1408C18</f>
        <v>5.6724670642916183E-2</v>
      </c>
      <c r="AP15" s="16" t="s">
        <v>38671</v>
      </c>
      <c r="AQ15" s="33">
        <f>CHOOSE(MIN(D6L1408C9,RUN_YEARS),B7L814C2,B7L814C11,B7L814C20,B7L814C29,B7L814C38)</f>
        <v>687.85612547798803</v>
      </c>
      <c r="AR15" s="16" t="s">
        <v>38672</v>
      </c>
      <c r="AS15" s="33">
        <f>IF(D6L1408C20=0,0,D6L1408C18/D6L1408C20)</f>
        <v>2.6480256107228507E-5</v>
      </c>
      <c r="AT15" s="16" t="s">
        <v>38673</v>
      </c>
      <c r="AU15" s="33">
        <f>IF(D6L1408C5=0,0,D6L1408C18/D6L1408C5)</f>
        <v>0.12152910392390837</v>
      </c>
      <c r="AV15" s="16" t="s">
        <v>38674</v>
      </c>
      <c r="AW15" s="33">
        <f>CHOOSE(MIN(D6L1408C9,RUN_YEARS),B7L814C1,B7L814C10,B7L814C19,B7L814C28,B7L814C37)</f>
        <v>2142.1496232217951</v>
      </c>
      <c r="AX15" s="16" t="s">
        <v>38675</v>
      </c>
      <c r="AY15" s="33">
        <f>IF(D6L1408C23=0,0,D6L1408C19/D6L1408C23)</f>
        <v>2.6480256107228507E-5</v>
      </c>
      <c r="AZ15" s="16" t="s">
        <v>38676</v>
      </c>
      <c r="BA15" s="33">
        <f>IF(D6L1408C5=0,0,D6L1408C19/D6L1408C5)</f>
        <v>0.37847089607609163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0.98607762158380208</v>
      </c>
      <c r="J16" s="16" t="s">
        <v>38699</v>
      </c>
      <c r="K16" s="21">
        <f>IF(FLOW_THRU_100PCT="Y",1,INDEX(VariabilityMatrix,D6L1409C1,D6L1409C9))</f>
        <v>0.62502485848003075</v>
      </c>
      <c r="L16" s="16" t="s">
        <v>38679</v>
      </c>
      <c r="M16" s="15">
        <f>IF(D6L1409C2&lt;&gt;0,D6L1409C2*D6L1409C4,D6L1409C3*D6L1409C4)</f>
        <v>0.61632302588074117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0.30816151294037059</v>
      </c>
      <c r="R16" s="16" t="s">
        <v>38681</v>
      </c>
      <c r="S16" s="15">
        <f>D6L1409C5-D6L1409C7</f>
        <v>0.30816151294037059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0.29739700604345881</v>
      </c>
      <c r="X16" s="16" t="s">
        <v>38683</v>
      </c>
      <c r="Y16" s="33">
        <f>D6L1409C7-D6L1409C10</f>
        <v>1.0764506896911774E-2</v>
      </c>
      <c r="Z16" s="16" t="s">
        <v>38684</v>
      </c>
      <c r="AA16" s="33">
        <f>CHOOSE(MIN(D6L1409C9,RUN_YEARS),B7L814C7,B7L814C16,B7L814C25,B7L814C34,B7L814C43)</f>
        <v>332921</v>
      </c>
      <c r="AB16" s="16" t="s">
        <v>38685</v>
      </c>
      <c r="AC16" s="33">
        <f>IF(D6L1409C12=0,0,D6L1409C10/D6L1409C12)</f>
        <v>8.9329602531368951E-7</v>
      </c>
      <c r="AD16" s="16" t="s">
        <v>38686</v>
      </c>
      <c r="AE16" s="33">
        <f>IF(D6L1409C5=0,0,D6L1409C10/D6L1409C5)</f>
        <v>0.48253431002106562</v>
      </c>
      <c r="AF16" s="16" t="s">
        <v>38687</v>
      </c>
      <c r="AG16" s="33">
        <f>CHOOSE(MIN(D6L1409C9,RUN_YEARS),B7L814C5,B7L814C14,B7L814C23,B7L814C32,B7L814C41)</f>
        <v>4634.7401567098714</v>
      </c>
      <c r="AH16" s="16" t="s">
        <v>38688</v>
      </c>
      <c r="AI16" s="33">
        <f>IF(D6L1409C15=0,0,D6L1409C11/D6L1409C15)</f>
        <v>2.322569665815597E-6</v>
      </c>
      <c r="AJ16" s="16" t="s">
        <v>38689</v>
      </c>
      <c r="AK16" s="33">
        <f>IF(D6L1409C5=0,0,D6L1409C11/D6L1409C5)</f>
        <v>1.7465689978934378E-2</v>
      </c>
      <c r="AL16" s="16" t="s">
        <v>38690</v>
      </c>
      <c r="AM16" s="33">
        <f>D6L1409C8*CHOOSE(MIN(D6L1409C9,RUN_YEARS),B7L814C4,B7L814C13,B7L814C22,B7L814C31,B7L814C40)</f>
        <v>7.4901185062958259E-2</v>
      </c>
      <c r="AN16" s="16" t="s">
        <v>38691</v>
      </c>
      <c r="AO16" s="33">
        <f>D6L1409C8-D6L1409C18</f>
        <v>0.23326032787741233</v>
      </c>
      <c r="AP16" s="16" t="s">
        <v>38692</v>
      </c>
      <c r="AQ16" s="33">
        <f>CHOOSE(MIN(D6L1409C9,RUN_YEARS),B7L814C2,B7L814C11,B7L814C20,B7L814C29,B7L814C38)</f>
        <v>687.85612547798803</v>
      </c>
      <c r="AR16" s="16" t="s">
        <v>38693</v>
      </c>
      <c r="AS16" s="33">
        <f>IF(D6L1409C20=0,0,D6L1409C18/D6L1409C20)</f>
        <v>1.0889077277738826E-4</v>
      </c>
      <c r="AT16" s="16" t="s">
        <v>38694</v>
      </c>
      <c r="AU16" s="33">
        <f>IF(D6L1409C5=0,0,D6L1409C18/D6L1409C5)</f>
        <v>0.12152910392390837</v>
      </c>
      <c r="AV16" s="16" t="s">
        <v>38695</v>
      </c>
      <c r="AW16" s="33">
        <f>CHOOSE(MIN(D6L1409C9,RUN_YEARS),B7L814C1,B7L814C10,B7L814C19,B7L814C28,B7L814C37)</f>
        <v>2142.1496232217951</v>
      </c>
      <c r="AX16" s="16" t="s">
        <v>38696</v>
      </c>
      <c r="AY16" s="33">
        <f>IF(D6L1409C23=0,0,D6L1409C19/D6L1409C23)</f>
        <v>1.0889077277738825E-4</v>
      </c>
      <c r="AZ16" s="16" t="s">
        <v>38697</v>
      </c>
      <c r="BA16" s="33">
        <f>IF(D6L1409C5=0,0,D6L1409C19/D6L1409C5)</f>
        <v>0.37847089607609163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0.41310676116351702</v>
      </c>
      <c r="J17" s="16" t="s">
        <v>38720</v>
      </c>
      <c r="K17" s="21">
        <f>IF(FLOW_THRU_100PCT="Y",1,INDEX(VariabilityMatrix,D6L1410C1,D6L1410C9))</f>
        <v>0.62502485848003075</v>
      </c>
      <c r="L17" s="16" t="s">
        <v>38700</v>
      </c>
      <c r="M17" s="15">
        <f>IF(D6L1410C2&lt;&gt;0,D6L1410C2*D6L1410C4,D6L1410C3*D6L1410C4)</f>
        <v>0.25820199493337109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0.12910099746668555</v>
      </c>
      <c r="R17" s="16" t="s">
        <v>38702</v>
      </c>
      <c r="S17" s="15">
        <f>D6L1410C5-D6L1410C7</f>
        <v>0.12910099746668555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0.1245913214712369</v>
      </c>
      <c r="X17" s="16" t="s">
        <v>38704</v>
      </c>
      <c r="Y17" s="33">
        <f>D6L1410C7-D6L1410C10</f>
        <v>4.5096759954486448E-3</v>
      </c>
      <c r="Z17" s="16" t="s">
        <v>38705</v>
      </c>
      <c r="AA17" s="33">
        <f>CHOOSE(MIN(D6L1410C9,RUN_YEARS),B7L814C7,B7L814C16,B7L814C25,B7L814C34,B7L814C43)</f>
        <v>332921</v>
      </c>
      <c r="AB17" s="16" t="s">
        <v>38706</v>
      </c>
      <c r="AC17" s="33">
        <f>IF(D6L1410C12=0,0,D6L1410C10/D6L1410C12)</f>
        <v>3.7423689545338657E-7</v>
      </c>
      <c r="AD17" s="16" t="s">
        <v>38707</v>
      </c>
      <c r="AE17" s="33">
        <f>IF(D6L1410C5=0,0,D6L1410C10/D6L1410C5)</f>
        <v>0.48253431002106562</v>
      </c>
      <c r="AF17" s="16" t="s">
        <v>38708</v>
      </c>
      <c r="AG17" s="33">
        <f>CHOOSE(MIN(D6L1410C9,RUN_YEARS),B7L814C5,B7L814C14,B7L814C23,B7L814C32,B7L814C41)</f>
        <v>4634.7401567098714</v>
      </c>
      <c r="AH17" s="16" t="s">
        <v>38709</v>
      </c>
      <c r="AI17" s="33">
        <f>IF(D6L1410C15=0,0,D6L1410C11/D6L1410C15)</f>
        <v>9.7301592817880697E-7</v>
      </c>
      <c r="AJ17" s="16" t="s">
        <v>38710</v>
      </c>
      <c r="AK17" s="33">
        <f>IF(D6L1410C5=0,0,D6L1410C11/D6L1410C5)</f>
        <v>1.7465689978934378E-2</v>
      </c>
      <c r="AL17" s="16" t="s">
        <v>38711</v>
      </c>
      <c r="AM17" s="33">
        <f>D6L1410C8*CHOOSE(MIN(D6L1410C9,RUN_YEARS),B7L814C4,B7L814C13,B7L814C22,B7L814C31,B7L814C40)</f>
        <v>3.1379057075618118E-2</v>
      </c>
      <c r="AN17" s="16" t="s">
        <v>38712</v>
      </c>
      <c r="AO17" s="33">
        <f>D6L1410C8-D6L1410C18</f>
        <v>9.7721940391067436E-2</v>
      </c>
      <c r="AP17" s="16" t="s">
        <v>38713</v>
      </c>
      <c r="AQ17" s="33">
        <f>CHOOSE(MIN(D6L1410C9,RUN_YEARS),B7L814C2,B7L814C11,B7L814C20,B7L814C29,B7L814C38)</f>
        <v>687.85612547798803</v>
      </c>
      <c r="AR17" s="16" t="s">
        <v>38714</v>
      </c>
      <c r="AS17" s="33">
        <f>IF(D6L1410C20=0,0,D6L1410C18/D6L1410C20)</f>
        <v>4.5618634352951287E-5</v>
      </c>
      <c r="AT17" s="16" t="s">
        <v>38715</v>
      </c>
      <c r="AU17" s="33">
        <f>IF(D6L1410C5=0,0,D6L1410C18/D6L1410C5)</f>
        <v>0.12152910392390837</v>
      </c>
      <c r="AV17" s="16" t="s">
        <v>38716</v>
      </c>
      <c r="AW17" s="33">
        <f>CHOOSE(MIN(D6L1410C9,RUN_YEARS),B7L814C1,B7L814C10,B7L814C19,B7L814C28,B7L814C37)</f>
        <v>2142.1496232217951</v>
      </c>
      <c r="AX17" s="16" t="s">
        <v>38717</v>
      </c>
      <c r="AY17" s="33">
        <f>IF(D6L1410C23=0,0,D6L1410C19/D6L1410C23)</f>
        <v>4.5618634352951287E-5</v>
      </c>
      <c r="AZ17" s="16" t="s">
        <v>38718</v>
      </c>
      <c r="BA17" s="33">
        <f>IF(D6L1410C5=0,0,D6L1410C19/D6L1410C5)</f>
        <v>0.37847089607609163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5.7521194592388442E-2</v>
      </c>
      <c r="J18" s="16" t="s">
        <v>38741</v>
      </c>
      <c r="K18" s="21">
        <f>IF(FLOW_THRU_100PCT="Y",1,INDEX(VariabilityMatrix,D6L1411C1,D6L1411C9))</f>
        <v>0.62502485848003075</v>
      </c>
      <c r="L18" s="16" t="s">
        <v>38721</v>
      </c>
      <c r="M18" s="15">
        <f>IF(D6L1411C2&lt;&gt;0,D6L1411C2*D6L1411C4,D6L1411C3*D6L1411C4)</f>
        <v>3.5952176509709895E-2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1.7976088254854947E-2</v>
      </c>
      <c r="R18" s="16" t="s">
        <v>38723</v>
      </c>
      <c r="S18" s="15">
        <f>D6L1411C5-D6L1411C7</f>
        <v>1.7976088254854947E-2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1.7348158685868427E-2</v>
      </c>
      <c r="X18" s="16" t="s">
        <v>38725</v>
      </c>
      <c r="Y18" s="33">
        <f>D6L1411C7-D6L1411C10</f>
        <v>6.2792956898652039E-4</v>
      </c>
      <c r="Z18" s="16" t="s">
        <v>38726</v>
      </c>
      <c r="AA18" s="33">
        <f>CHOOSE(MIN(D6L1411C9,RUN_YEARS),B7L814C7,B7L814C16,B7L814C25,B7L814C34,B7L814C43)</f>
        <v>332921</v>
      </c>
      <c r="AB18" s="16" t="s">
        <v>38727</v>
      </c>
      <c r="AC18" s="33">
        <f>IF(D6L1411C12=0,0,D6L1411C10/D6L1411C12)</f>
        <v>5.210893480996521E-8</v>
      </c>
      <c r="AD18" s="16" t="s">
        <v>38728</v>
      </c>
      <c r="AE18" s="33">
        <f>IF(D6L1411C5=0,0,D6L1411C10/D6L1411C5)</f>
        <v>0.48253431002106562</v>
      </c>
      <c r="AF18" s="16" t="s">
        <v>38729</v>
      </c>
      <c r="AG18" s="33">
        <f>CHOOSE(MIN(D6L1411C9,RUN_YEARS),B7L814C5,B7L814C14,B7L814C23,B7L814C32,B7L814C41)</f>
        <v>4634.7401567098714</v>
      </c>
      <c r="AH18" s="16" t="s">
        <v>38730</v>
      </c>
      <c r="AI18" s="33">
        <f>IF(D6L1411C15=0,0,D6L1411C11/D6L1411C15)</f>
        <v>1.3548323050590989E-7</v>
      </c>
      <c r="AJ18" s="16" t="s">
        <v>38731</v>
      </c>
      <c r="AK18" s="33">
        <f>IF(D6L1411C5=0,0,D6L1411C11/D6L1411C5)</f>
        <v>1.7465689978934388E-2</v>
      </c>
      <c r="AL18" s="16" t="s">
        <v>38732</v>
      </c>
      <c r="AM18" s="33">
        <f>D6L1411C8*CHOOSE(MIN(D6L1411C9,RUN_YEARS),B7L814C4,B7L814C13,B7L814C22,B7L814C31,B7L814C40)</f>
        <v>4.3692357953392311E-3</v>
      </c>
      <c r="AN18" s="16" t="s">
        <v>38733</v>
      </c>
      <c r="AO18" s="33">
        <f>D6L1411C8-D6L1411C18</f>
        <v>1.3606852459515716E-2</v>
      </c>
      <c r="AP18" s="16" t="s">
        <v>38734</v>
      </c>
      <c r="AQ18" s="33">
        <f>CHOOSE(MIN(D6L1411C9,RUN_YEARS),B7L814C2,B7L814C11,B7L814C20,B7L814C29,B7L814C38)</f>
        <v>687.85612547798803</v>
      </c>
      <c r="AR18" s="16" t="s">
        <v>38735</v>
      </c>
      <c r="AS18" s="33">
        <f>IF(D6L1411C20=0,0,D6L1411C18/D6L1411C20)</f>
        <v>6.3519617453476468E-6</v>
      </c>
      <c r="AT18" s="16" t="s">
        <v>38736</v>
      </c>
      <c r="AU18" s="33">
        <f>IF(D6L1411C5=0,0,D6L1411C18/D6L1411C5)</f>
        <v>0.12152910392390837</v>
      </c>
      <c r="AV18" s="16" t="s">
        <v>38737</v>
      </c>
      <c r="AW18" s="33">
        <f>CHOOSE(MIN(D6L1411C9,RUN_YEARS),B7L814C1,B7L814C10,B7L814C19,B7L814C28,B7L814C37)</f>
        <v>2142.1496232217951</v>
      </c>
      <c r="AX18" s="16" t="s">
        <v>38738</v>
      </c>
      <c r="AY18" s="33">
        <f>IF(D6L1411C23=0,0,D6L1411C19/D6L1411C23)</f>
        <v>6.351961745347646E-6</v>
      </c>
      <c r="AZ18" s="16" t="s">
        <v>38739</v>
      </c>
      <c r="BA18" s="33">
        <f>IF(D6L1411C5=0,0,D6L1411C19/D6L1411C5)</f>
        <v>0.37847089607609163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0.62502485848003075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332921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4634.7401567098714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687.85612547798803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2142.1496232217951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3.6498568957084436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3.1388769303092614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1.5694384651546307</v>
      </c>
      <c r="R20" s="16" t="s">
        <v>38765</v>
      </c>
      <c r="S20" s="15">
        <f>D6L1413C5-D6L1413C7</f>
        <v>1.5694384651546307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1.5146158138078198</v>
      </c>
      <c r="X20" s="16" t="s">
        <v>38767</v>
      </c>
      <c r="Y20" s="33">
        <f>D6L1413C7-D6L1413C10</f>
        <v>5.4822651346810858E-2</v>
      </c>
      <c r="Z20" s="16" t="s">
        <v>38768</v>
      </c>
      <c r="AA20" s="33">
        <f>CHOOSE(MIN(D6L1413C9,RUN_YEARS),B7L814C7,B7L814C16,B7L814C25,B7L814C34,B7L814C43)</f>
        <v>332921</v>
      </c>
      <c r="AB20" s="16" t="s">
        <v>38769</v>
      </c>
      <c r="AC20" s="33">
        <f>IF(D6L1413C12=0,0,D6L1413C10/D6L1413C12)</f>
        <v>4.5494751421743288E-6</v>
      </c>
      <c r="AD20" s="16" t="s">
        <v>38770</v>
      </c>
      <c r="AE20" s="33">
        <f>IF(D6L1413C5=0,0,D6L1413C10/D6L1413C5)</f>
        <v>0.48253431002106562</v>
      </c>
      <c r="AF20" s="16" t="s">
        <v>38771</v>
      </c>
      <c r="AG20" s="33">
        <f>CHOOSE(MIN(D6L1413C9,RUN_YEARS),B7L814C5,B7L814C14,B7L814C23,B7L814C32,B7L814C41)</f>
        <v>4634.7401567098714</v>
      </c>
      <c r="AH20" s="16" t="s">
        <v>38772</v>
      </c>
      <c r="AI20" s="33">
        <f>IF(D6L1413C15=0,0,D6L1413C11/D6L1413C15)</f>
        <v>1.1828635369653299E-5</v>
      </c>
      <c r="AJ20" s="16" t="s">
        <v>38773</v>
      </c>
      <c r="AK20" s="33">
        <f>IF(D6L1413C5=0,0,D6L1413C11/D6L1413C5)</f>
        <v>1.7465689978934405E-2</v>
      </c>
      <c r="AL20" s="16" t="s">
        <v>38774</v>
      </c>
      <c r="AM20" s="33">
        <f>D6L1413C8*CHOOSE(MIN(D6L1413C9,RUN_YEARS),B7L814C4,B7L814C13,B7L814C22,B7L814C31,B7L814C40)</f>
        <v>0.38146490066791272</v>
      </c>
      <c r="AN20" s="16" t="s">
        <v>38775</v>
      </c>
      <c r="AO20" s="33">
        <f>D6L1413C8-D6L1413C18</f>
        <v>1.187973564486718</v>
      </c>
      <c r="AP20" s="16" t="s">
        <v>38776</v>
      </c>
      <c r="AQ20" s="33">
        <f>CHOOSE(MIN(D6L1413C9,RUN_YEARS),B7L814C2,B7L814C11,B7L814C20,B7L814C29,B7L814C38)</f>
        <v>687.85612547798803</v>
      </c>
      <c r="AR20" s="16" t="s">
        <v>38777</v>
      </c>
      <c r="AS20" s="33">
        <f>IF(D6L1413C20=0,0,D6L1413C18/D6L1413C20)</f>
        <v>5.5457076929108472E-4</v>
      </c>
      <c r="AT20" s="16" t="s">
        <v>38778</v>
      </c>
      <c r="AU20" s="33">
        <f>IF(D6L1413C5=0,0,D6L1413C18/D6L1413C5)</f>
        <v>0.12152910392390837</v>
      </c>
      <c r="AV20" s="16" t="s">
        <v>38779</v>
      </c>
      <c r="AW20" s="33">
        <f>CHOOSE(MIN(D6L1413C9,RUN_YEARS),B7L814C1,B7L814C10,B7L814C19,B7L814C28,B7L814C37)</f>
        <v>2142.1496232217951</v>
      </c>
      <c r="AX20" s="16" t="s">
        <v>38780</v>
      </c>
      <c r="AY20" s="33">
        <f>IF(D6L1413C23=0,0,D6L1413C19/D6L1413C23)</f>
        <v>5.5457076929108461E-4</v>
      </c>
      <c r="AZ20" s="16" t="s">
        <v>38781</v>
      </c>
      <c r="BA20" s="33">
        <f>IF(D6L1413C5=0,0,D6L1413C19/D6L1413C5)</f>
        <v>0.37847089607609163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6.878151023017864</v>
      </c>
      <c r="J21" s="16" t="s">
        <v>38803</v>
      </c>
      <c r="K21" s="21">
        <f>IF(FLOW_THRU_100PCT="Y",1,INDEX(VariabilityMatrix,D6L1414C1,D6L1414C9))</f>
        <v>0.62047015002265882</v>
      </c>
      <c r="L21" s="16" t="s">
        <v>38783</v>
      </c>
      <c r="M21" s="15">
        <f>IF(D6L1414C2&lt;&gt;0,D6L1414C2*D6L1414C4,D6L1414C3*D6L1414C4)</f>
        <v>4.2676873971303984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2.1338436985651992</v>
      </c>
      <c r="R21" s="16" t="s">
        <v>38785</v>
      </c>
      <c r="S21" s="15">
        <f>D6L1414C5-D6L1414C7</f>
        <v>2.1338436985651992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2.0565344456927304</v>
      </c>
      <c r="X21" s="16" t="s">
        <v>38787</v>
      </c>
      <c r="Y21" s="33">
        <f>D6L1414C7-D6L1414C10</f>
        <v>7.7309252872468814E-2</v>
      </c>
      <c r="Z21" s="16" t="s">
        <v>38788</v>
      </c>
      <c r="AA21" s="33">
        <f>CHOOSE(MIN(D6L1414C9,RUN_YEARS),B7L814C7,B7L814C16,B7L814C25,B7L814C34,B7L814C43)</f>
        <v>339082.4</v>
      </c>
      <c r="AB21" s="16" t="s">
        <v>38789</v>
      </c>
      <c r="AC21" s="33">
        <f>IF(D6L1414C12=0,0,D6L1414C10/D6L1414C12)</f>
        <v>6.0649990848617629E-6</v>
      </c>
      <c r="AD21" s="16" t="s">
        <v>38790</v>
      </c>
      <c r="AE21" s="33">
        <f>IF(D6L1414C5=0,0,D6L1414C10/D6L1414C5)</f>
        <v>0.48188497758189791</v>
      </c>
      <c r="AF21" s="16" t="s">
        <v>38791</v>
      </c>
      <c r="AG21" s="33">
        <f>CHOOSE(MIN(D6L1414C9,RUN_YEARS),B7L814C5,B7L814C14,B7L814C23,B7L814C32,B7L814C41)</f>
        <v>4902.6104722900081</v>
      </c>
      <c r="AH21" s="16" t="s">
        <v>38792</v>
      </c>
      <c r="AI21" s="33">
        <f>IF(D6L1414C15=0,0,D6L1414C11/D6L1414C15)</f>
        <v>1.5768997620640596E-5</v>
      </c>
      <c r="AJ21" s="16" t="s">
        <v>38793</v>
      </c>
      <c r="AK21" s="33">
        <f>IF(D6L1414C5=0,0,D6L1414C11/D6L1414C5)</f>
        <v>1.8115022418102065E-2</v>
      </c>
      <c r="AL21" s="16" t="s">
        <v>38794</v>
      </c>
      <c r="AM21" s="33">
        <f>D6L1414C8*CHOOSE(MIN(D6L1414C9,RUN_YEARS),B7L814C4,B7L814C13,B7L814C22,B7L814C31,B7L814C40)</f>
        <v>0.49000772870224429</v>
      </c>
      <c r="AN21" s="16" t="s">
        <v>38795</v>
      </c>
      <c r="AO21" s="33">
        <f>D6L1414C8-D6L1414C18</f>
        <v>1.643835969862955</v>
      </c>
      <c r="AP21" s="16" t="s">
        <v>38796</v>
      </c>
      <c r="AQ21" s="33">
        <f>CHOOSE(MIN(D6L1414C9,RUN_YEARS),B7L814C2,B7L814C11,B7L814C20,B7L814C29,B7L814C38)</f>
        <v>673.76257426066923</v>
      </c>
      <c r="AR21" s="16" t="s">
        <v>38797</v>
      </c>
      <c r="AS21" s="33">
        <f>IF(D6L1414C20=0,0,D6L1414C18/D6L1414C20)</f>
        <v>7.2727062532367253E-4</v>
      </c>
      <c r="AT21" s="16" t="s">
        <v>38798</v>
      </c>
      <c r="AU21" s="33">
        <f>IF(D6L1414C5=0,0,D6L1414C18/D6L1414C5)</f>
        <v>0.1148180930570797</v>
      </c>
      <c r="AV21" s="16" t="s">
        <v>38799</v>
      </c>
      <c r="AW21" s="33">
        <f>CHOOSE(MIN(D6L1414C9,RUN_YEARS),B7L814C1,B7L814C10,B7L814C19,B7L814C28,B7L814C37)</f>
        <v>2260.2809911803652</v>
      </c>
      <c r="AX21" s="16" t="s">
        <v>38800</v>
      </c>
      <c r="AY21" s="33">
        <f>IF(D6L1414C23=0,0,D6L1414C19/D6L1414C23)</f>
        <v>7.2727062532367275E-4</v>
      </c>
      <c r="AZ21" s="16" t="s">
        <v>38801</v>
      </c>
      <c r="BA21" s="33">
        <f>IF(D6L1414C5=0,0,D6L1414C19/D6L1414C5)</f>
        <v>0.38518190694292032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13.564173608122015</v>
      </c>
      <c r="J22" s="16" t="s">
        <v>38824</v>
      </c>
      <c r="K22" s="21">
        <f>IF(FLOW_THRU_100PCT="Y",1,INDEX(VariabilityMatrix,D6L1415C1,D6L1415C9))</f>
        <v>0.61445765294191268</v>
      </c>
      <c r="L22" s="16" t="s">
        <v>38804</v>
      </c>
      <c r="M22" s="15">
        <f>IF(D6L1415C2&lt;&gt;0,D6L1415C2*D6L1415C4,D6L1415C3*D6L1415C4)</f>
        <v>8.3346102793432895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4.1673051396716447</v>
      </c>
      <c r="R22" s="16" t="s">
        <v>38806</v>
      </c>
      <c r="S22" s="15">
        <f>D6L1415C5-D6L1415C7</f>
        <v>4.1673051396716447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4.0209313998996423</v>
      </c>
      <c r="X22" s="16" t="s">
        <v>38808</v>
      </c>
      <c r="Y22" s="33">
        <f>D6L1415C7-D6L1415C10</f>
        <v>0.14637373977200241</v>
      </c>
      <c r="Z22" s="16" t="s">
        <v>38809</v>
      </c>
      <c r="AA22" s="33">
        <f>CHOOSE(MIN(D6L1415C9,RUN_YEARS),B7L814C7,B7L814C16,B7L814C25,B7L814C34,B7L814C43)</f>
        <v>342754</v>
      </c>
      <c r="AB22" s="16" t="s">
        <v>38810</v>
      </c>
      <c r="AC22" s="33">
        <f>IF(D6L1415C12=0,0,D6L1415C10/D6L1415C12)</f>
        <v>1.1731245732798574E-5</v>
      </c>
      <c r="AD22" s="16" t="s">
        <v>38811</v>
      </c>
      <c r="AE22" s="33">
        <f>IF(D6L1415C5=0,0,D6L1415C10/D6L1415C5)</f>
        <v>0.48243784233861792</v>
      </c>
      <c r="AF22" s="16" t="s">
        <v>38812</v>
      </c>
      <c r="AG22" s="33">
        <f>CHOOSE(MIN(D6L1415C9,RUN_YEARS),B7L814C5,B7L814C14,B7L814C23,B7L814C32,B7L814C41)</f>
        <v>4798.9440765529562</v>
      </c>
      <c r="AH22" s="16" t="s">
        <v>38813</v>
      </c>
      <c r="AI22" s="33">
        <f>IF(D6L1415C15=0,0,D6L1415C11/D6L1415C15)</f>
        <v>3.0501238905276328E-5</v>
      </c>
      <c r="AJ22" s="16" t="s">
        <v>38814</v>
      </c>
      <c r="AK22" s="33">
        <f>IF(D6L1415C5=0,0,D6L1415C11/D6L1415C5)</f>
        <v>1.7562157661382059E-2</v>
      </c>
      <c r="AL22" s="16" t="s">
        <v>38815</v>
      </c>
      <c r="AM22" s="33">
        <f>D6L1415C8*CHOOSE(MIN(D6L1415C9,RUN_YEARS),B7L814C4,B7L814C13,B7L814C22,B7L814C31,B7L814C40)</f>
        <v>0.96048530939378174</v>
      </c>
      <c r="AN22" s="16" t="s">
        <v>38816</v>
      </c>
      <c r="AO22" s="33">
        <f>D6L1415C8-D6L1415C18</f>
        <v>3.2068198302778628</v>
      </c>
      <c r="AP22" s="16" t="s">
        <v>38817</v>
      </c>
      <c r="AQ22" s="33">
        <f>CHOOSE(MIN(D6L1415C9,RUN_YEARS),B7L814C2,B7L814C11,B7L814C20,B7L814C29,B7L814C38)</f>
        <v>664.42167064409819</v>
      </c>
      <c r="AR22" s="16" t="s">
        <v>38818</v>
      </c>
      <c r="AS22" s="33">
        <f>IF(D6L1415C20=0,0,D6L1415C18/D6L1415C20)</f>
        <v>1.4455959999960205E-3</v>
      </c>
      <c r="AT22" s="16" t="s">
        <v>38819</v>
      </c>
      <c r="AU22" s="33">
        <f>IF(D6L1415C5=0,0,D6L1415C18/D6L1415C5)</f>
        <v>0.11524057840763989</v>
      </c>
      <c r="AV22" s="16" t="s">
        <v>38820</v>
      </c>
      <c r="AW22" s="33">
        <f>CHOOSE(MIN(D6L1415C9,RUN_YEARS),B7L814C1,B7L814C10,B7L814C19,B7L814C28,B7L814C37)</f>
        <v>2218.337509433265</v>
      </c>
      <c r="AX22" s="16" t="s">
        <v>38821</v>
      </c>
      <c r="AY22" s="33">
        <f>IF(D6L1415C23=0,0,D6L1415C19/D6L1415C23)</f>
        <v>1.4455959999960207E-3</v>
      </c>
      <c r="AZ22" s="16" t="s">
        <v>38822</v>
      </c>
      <c r="BA22" s="33">
        <f>IF(D6L1415C5=0,0,D6L1415C19/D6L1415C5)</f>
        <v>0.3847594215923601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3434.2338273210348</v>
      </c>
      <c r="J23" s="16" t="s">
        <v>38845</v>
      </c>
      <c r="K23" s="21">
        <f>IF(FLOW_THRU_100PCT="Y",1,INDEX(VariabilityMatrix,D6L1416C1,D6L1416C9))</f>
        <v>0.28992731445079573</v>
      </c>
      <c r="L23" s="16" t="s">
        <v>38825</v>
      </c>
      <c r="M23" s="15">
        <f>IF(D6L1416C2&lt;&gt;0,D6L1416C2*D6L1416C4,D6L1416C3*D6L1416C4)</f>
        <v>995.67819075126533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497.83909537563267</v>
      </c>
      <c r="R23" s="16" t="s">
        <v>38827</v>
      </c>
      <c r="S23" s="15">
        <f>D6L1416C5-D6L1416C7</f>
        <v>497.83909537563267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480.35283800965931</v>
      </c>
      <c r="X23" s="16" t="s">
        <v>38829</v>
      </c>
      <c r="Y23" s="33">
        <f>D6L1416C7-D6L1416C10</f>
        <v>17.486257365973358</v>
      </c>
      <c r="Z23" s="16" t="s">
        <v>38830</v>
      </c>
      <c r="AA23" s="33">
        <f>CHOOSE(MIN(D6L1416C9,RUN_YEARS),B7L814C7,B7L814C16,B7L814C25,B7L814C34,B7L814C43)</f>
        <v>342754</v>
      </c>
      <c r="AB23" s="16" t="s">
        <v>38831</v>
      </c>
      <c r="AC23" s="33">
        <f>IF(D6L1416C12=0,0,D6L1416C10/D6L1416C12)</f>
        <v>1.4014507139512866E-3</v>
      </c>
      <c r="AD23" s="16" t="s">
        <v>38832</v>
      </c>
      <c r="AE23" s="33">
        <f>IF(D6L1416C5=0,0,D6L1416C10/D6L1416C5)</f>
        <v>0.48243784233861792</v>
      </c>
      <c r="AF23" s="16" t="s">
        <v>38833</v>
      </c>
      <c r="AG23" s="33">
        <f>CHOOSE(MIN(D6L1416C9,RUN_YEARS),B7L814C5,B7L814C14,B7L814C23,B7L814C32,B7L814C41)</f>
        <v>4798.9440765529562</v>
      </c>
      <c r="AH23" s="16" t="s">
        <v>38834</v>
      </c>
      <c r="AI23" s="33">
        <f>IF(D6L1416C15=0,0,D6L1416C11/D6L1416C15)</f>
        <v>3.6437718562733492E-3</v>
      </c>
      <c r="AJ23" s="16" t="s">
        <v>38835</v>
      </c>
      <c r="AK23" s="33">
        <f>IF(D6L1416C5=0,0,D6L1416C11/D6L1416C5)</f>
        <v>1.7562157661382055E-2</v>
      </c>
      <c r="AL23" s="16" t="s">
        <v>38836</v>
      </c>
      <c r="AM23" s="33">
        <f>D6L1416C8*CHOOSE(MIN(D6L1416C9,RUN_YEARS),B7L814C4,B7L814C13,B7L814C22,B7L814C31,B7L814C40)</f>
        <v>114.74253061004822</v>
      </c>
      <c r="AN23" s="16" t="s">
        <v>38837</v>
      </c>
      <c r="AO23" s="33">
        <f>D6L1416C8-D6L1416C18</f>
        <v>383.09656476558445</v>
      </c>
      <c r="AP23" s="16" t="s">
        <v>38838</v>
      </c>
      <c r="AQ23" s="33">
        <f>CHOOSE(MIN(D6L1416C9,RUN_YEARS),B7L814C2,B7L814C11,B7L814C20,B7L814C29,B7L814C38)</f>
        <v>664.42167064409819</v>
      </c>
      <c r="AR23" s="16" t="s">
        <v>38839</v>
      </c>
      <c r="AS23" s="33">
        <f>IF(D6L1416C20=0,0,D6L1416C18/D6L1416C20)</f>
        <v>0.17269534646396387</v>
      </c>
      <c r="AT23" s="16" t="s">
        <v>38840</v>
      </c>
      <c r="AU23" s="33">
        <f>IF(D6L1416C5=0,0,D6L1416C18/D6L1416C5)</f>
        <v>0.11524057840763989</v>
      </c>
      <c r="AV23" s="16" t="s">
        <v>38841</v>
      </c>
      <c r="AW23" s="33">
        <f>CHOOSE(MIN(D6L1416C9,RUN_YEARS),B7L814C1,B7L814C10,B7L814C19,B7L814C28,B7L814C37)</f>
        <v>2218.337509433265</v>
      </c>
      <c r="AX23" s="16" t="s">
        <v>38842</v>
      </c>
      <c r="AY23" s="33">
        <f>IF(D6L1416C23=0,0,D6L1416C19/D6L1416C23)</f>
        <v>0.17269534646396387</v>
      </c>
      <c r="AZ23" s="16" t="s">
        <v>38843</v>
      </c>
      <c r="BA23" s="33">
        <f>IF(D6L1416C5=0,0,D6L1416C19/D6L1416C5)</f>
        <v>0.3847594215923601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429.05806437205672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368.9899353599688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184.4949676799844</v>
      </c>
      <c r="R24" s="16" t="s">
        <v>38848</v>
      </c>
      <c r="S24" s="15">
        <f>D6L1417C5-D6L1417C7</f>
        <v>184.4949676799844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178.01470825972947</v>
      </c>
      <c r="X24" s="16" t="s">
        <v>38850</v>
      </c>
      <c r="Y24" s="33">
        <f>D6L1417C7-D6L1417C10</f>
        <v>6.4802594202549244</v>
      </c>
      <c r="Z24" s="16" t="s">
        <v>38851</v>
      </c>
      <c r="AA24" s="33">
        <f>CHOOSE(MIN(D6L1417C9,RUN_YEARS),B7L814C7,B7L814C16,B7L814C25,B7L814C34,B7L814C43)</f>
        <v>342754</v>
      </c>
      <c r="AB24" s="16" t="s">
        <v>38852</v>
      </c>
      <c r="AC24" s="33">
        <f>IF(D6L1417C12=0,0,D6L1417C10/D6L1417C12)</f>
        <v>5.1936580830487598E-4</v>
      </c>
      <c r="AD24" s="16" t="s">
        <v>38853</v>
      </c>
      <c r="AE24" s="33">
        <f>IF(D6L1417C5=0,0,D6L1417C10/D6L1417C5)</f>
        <v>0.48243784233861803</v>
      </c>
      <c r="AF24" s="16" t="s">
        <v>38854</v>
      </c>
      <c r="AG24" s="33">
        <f>CHOOSE(MIN(D6L1417C9,RUN_YEARS),B7L814C5,B7L814C14,B7L814C23,B7L814C32,B7L814C41)</f>
        <v>4798.9440765529562</v>
      </c>
      <c r="AH24" s="16" t="s">
        <v>38855</v>
      </c>
      <c r="AI24" s="33">
        <f>IF(D6L1417C15=0,0,D6L1417C11/D6L1417C15)</f>
        <v>1.3503511015926744E-3</v>
      </c>
      <c r="AJ24" s="16" t="s">
        <v>38856</v>
      </c>
      <c r="AK24" s="33">
        <f>IF(D6L1417C5=0,0,D6L1417C11/D6L1417C5)</f>
        <v>1.7562157661382E-2</v>
      </c>
      <c r="AL24" s="16" t="s">
        <v>38857</v>
      </c>
      <c r="AM24" s="33">
        <f>D6L1417C8*CHOOSE(MIN(D6L1417C9,RUN_YEARS),B7L814C4,B7L814C13,B7L814C22,B7L814C31,B7L814C40)</f>
        <v>42.522613577480456</v>
      </c>
      <c r="AN24" s="16" t="s">
        <v>38858</v>
      </c>
      <c r="AO24" s="33">
        <f>D6L1417C8-D6L1417C18</f>
        <v>141.97235410250394</v>
      </c>
      <c r="AP24" s="16" t="s">
        <v>38859</v>
      </c>
      <c r="AQ24" s="33">
        <f>CHOOSE(MIN(D6L1417C9,RUN_YEARS),B7L814C2,B7L814C11,B7L814C20,B7L814C29,B7L814C38)</f>
        <v>664.42167064409819</v>
      </c>
      <c r="AR24" s="16" t="s">
        <v>38860</v>
      </c>
      <c r="AS24" s="33">
        <f>IF(D6L1417C20=0,0,D6L1417C18/D6L1417C20)</f>
        <v>6.3999438092165975E-2</v>
      </c>
      <c r="AT24" s="16" t="s">
        <v>38861</v>
      </c>
      <c r="AU24" s="33">
        <f>IF(D6L1417C5=0,0,D6L1417C18/D6L1417C5)</f>
        <v>0.11524057840763988</v>
      </c>
      <c r="AV24" s="16" t="s">
        <v>38862</v>
      </c>
      <c r="AW24" s="33">
        <f>CHOOSE(MIN(D6L1417C9,RUN_YEARS),B7L814C1,B7L814C10,B7L814C19,B7L814C28,B7L814C37)</f>
        <v>2218.337509433265</v>
      </c>
      <c r="AX24" s="16" t="s">
        <v>38863</v>
      </c>
      <c r="AY24" s="33">
        <f>IF(D6L1417C23=0,0,D6L1417C19/D6L1417C23)</f>
        <v>6.3999438092165989E-2</v>
      </c>
      <c r="AZ24" s="16" t="s">
        <v>38864</v>
      </c>
      <c r="BA24" s="33">
        <f>IF(D6L1417C5=0,0,D6L1417C19/D6L1417C5)</f>
        <v>0.3847594215923601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1072.4358664621977</v>
      </c>
      <c r="J25" s="16" t="s">
        <v>38886</v>
      </c>
      <c r="K25" s="21">
        <f>IF(FLOW_THRU_100PCT="Y",1,INDEX(VariabilityMatrix,D6L1418C1,D6L1418C9))</f>
        <v>0.29420639647929608</v>
      </c>
      <c r="L25" s="16" t="s">
        <v>38866</v>
      </c>
      <c r="M25" s="15">
        <f>IF(D6L1418C2&lt;&gt;0,D6L1418C2*D6L1418C4,D6L1418C3*D6L1418C4)</f>
        <v>315.51749172699476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157.75874586349738</v>
      </c>
      <c r="R25" s="16" t="s">
        <v>38868</v>
      </c>
      <c r="S25" s="15">
        <f>D6L1418C5-D6L1418C7</f>
        <v>157.75874586349738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152.2480151700627</v>
      </c>
      <c r="X25" s="16" t="s">
        <v>38870</v>
      </c>
      <c r="Y25" s="33">
        <f>D6L1418C7-D6L1418C10</f>
        <v>5.5107306934346809</v>
      </c>
      <c r="Z25" s="16" t="s">
        <v>38871</v>
      </c>
      <c r="AA25" s="33">
        <f>CHOOSE(MIN(D6L1418C9,RUN_YEARS),B7L814C7,B7L814C16,B7L814C25,B7L814C34,B7L814C43)</f>
        <v>332921</v>
      </c>
      <c r="AB25" s="16" t="s">
        <v>38872</v>
      </c>
      <c r="AC25" s="33">
        <f>IF(D6L1418C12=0,0,D6L1418C10/D6L1418C12)</f>
        <v>4.5730973765566814E-4</v>
      </c>
      <c r="AD25" s="16" t="s">
        <v>38873</v>
      </c>
      <c r="AE25" s="33">
        <f>IF(D6L1418C5=0,0,D6L1418C10/D6L1418C5)</f>
        <v>0.48253431002106562</v>
      </c>
      <c r="AF25" s="16" t="s">
        <v>38874</v>
      </c>
      <c r="AG25" s="33">
        <f>CHOOSE(MIN(D6L1418C9,RUN_YEARS),B7L814C5,B7L814C14,B7L814C23,B7L814C32,B7L814C41)</f>
        <v>4634.7401567098714</v>
      </c>
      <c r="AH25" s="16" t="s">
        <v>38875</v>
      </c>
      <c r="AI25" s="33">
        <f>IF(D6L1418C15=0,0,D6L1418C11/D6L1418C15)</f>
        <v>1.1890053179047391E-3</v>
      </c>
      <c r="AJ25" s="16" t="s">
        <v>38876</v>
      </c>
      <c r="AK25" s="33">
        <f>IF(D6L1418C5=0,0,D6L1418C11/D6L1418C5)</f>
        <v>1.7465689978934371E-2</v>
      </c>
      <c r="AL25" s="16" t="s">
        <v>38877</v>
      </c>
      <c r="AM25" s="33">
        <f>D6L1418C8*CHOOSE(MIN(D6L1418C9,RUN_YEARS),B7L814C4,B7L814C13,B7L814C22,B7L814C31,B7L814C40)</f>
        <v>38.344558041900846</v>
      </c>
      <c r="AN25" s="16" t="s">
        <v>38878</v>
      </c>
      <c r="AO25" s="33">
        <f>D6L1418C8-D6L1418C18</f>
        <v>119.41418782159653</v>
      </c>
      <c r="AP25" s="16" t="s">
        <v>38879</v>
      </c>
      <c r="AQ25" s="33">
        <f>CHOOSE(MIN(D6L1418C9,RUN_YEARS),B7L814C2,B7L814C11,B7L814C20,B7L814C29,B7L814C38)</f>
        <v>687.85612547798803</v>
      </c>
      <c r="AR25" s="16" t="s">
        <v>38880</v>
      </c>
      <c r="AS25" s="33">
        <f>IF(D6L1418C20=0,0,D6L1418C18/D6L1418C20)</f>
        <v>5.5745026643842698E-2</v>
      </c>
      <c r="AT25" s="16" t="s">
        <v>38881</v>
      </c>
      <c r="AU25" s="33">
        <f>IF(D6L1418C5=0,0,D6L1418C18/D6L1418C5)</f>
        <v>0.12152910392390837</v>
      </c>
      <c r="AV25" s="16" t="s">
        <v>38882</v>
      </c>
      <c r="AW25" s="33">
        <f>CHOOSE(MIN(D6L1418C9,RUN_YEARS),B7L814C1,B7L814C10,B7L814C19,B7L814C28,B7L814C37)</f>
        <v>2142.1496232217951</v>
      </c>
      <c r="AX25" s="16" t="s">
        <v>38883</v>
      </c>
      <c r="AY25" s="33">
        <f>IF(D6L1418C23=0,0,D6L1418C19/D6L1418C23)</f>
        <v>5.5745026643842684E-2</v>
      </c>
      <c r="AZ25" s="16" t="s">
        <v>38884</v>
      </c>
      <c r="BA25" s="33">
        <f>IF(D6L1418C5=0,0,D6L1418C19/D6L1418C5)</f>
        <v>0.37847089607609158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8575.0027986493533</v>
      </c>
      <c r="J26" s="16" t="s">
        <v>38907</v>
      </c>
      <c r="K26" s="21">
        <f>IF(FLOW_THRU_100PCT="Y",1,INDEX(VariabilityMatrix,D6L1419C1,D6L1419C9))</f>
        <v>0.28992731445079573</v>
      </c>
      <c r="L26" s="16" t="s">
        <v>38887</v>
      </c>
      <c r="M26" s="15">
        <f>IF(D6L1419C2&lt;&gt;0,D6L1419C2*D6L1419C4,D6L1419C3*D6L1419C4)</f>
        <v>2486.1275328204642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1243.0637664102321</v>
      </c>
      <c r="R26" s="16" t="s">
        <v>38889</v>
      </c>
      <c r="S26" s="15">
        <f>D6L1419C5-D6L1419C7</f>
        <v>1243.0637664102321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1199.4020027125364</v>
      </c>
      <c r="X26" s="16" t="s">
        <v>38891</v>
      </c>
      <c r="Y26" s="33">
        <f>D6L1419C7-D6L1419C10</f>
        <v>43.661763697695733</v>
      </c>
      <c r="Z26" s="16" t="s">
        <v>38892</v>
      </c>
      <c r="AA26" s="33">
        <f>CHOOSE(MIN(D6L1419C9,RUN_YEARS),B7L814C7,B7L814C16,B7L814C25,B7L814C34,B7L814C43)</f>
        <v>342754</v>
      </c>
      <c r="AB26" s="16" t="s">
        <v>38893</v>
      </c>
      <c r="AC26" s="33">
        <f>IF(D6L1419C12=0,0,D6L1419C10/D6L1419C12)</f>
        <v>3.4993085499003262E-3</v>
      </c>
      <c r="AD26" s="16" t="s">
        <v>38894</v>
      </c>
      <c r="AE26" s="33">
        <f>IF(D6L1419C5=0,0,D6L1419C10/D6L1419C5)</f>
        <v>0.48243784233861797</v>
      </c>
      <c r="AF26" s="16" t="s">
        <v>38895</v>
      </c>
      <c r="AG26" s="33">
        <f>CHOOSE(MIN(D6L1419C9,RUN_YEARS),B7L814C5,B7L814C14,B7L814C23,B7L814C32,B7L814C41)</f>
        <v>4798.9440765529562</v>
      </c>
      <c r="AH26" s="16" t="s">
        <v>38896</v>
      </c>
      <c r="AI26" s="33">
        <f>IF(D6L1419C15=0,0,D6L1419C11/D6L1419C15)</f>
        <v>9.0982022297408458E-3</v>
      </c>
      <c r="AJ26" s="16" t="s">
        <v>38897</v>
      </c>
      <c r="AK26" s="33">
        <f>IF(D6L1419C5=0,0,D6L1419C11/D6L1419C5)</f>
        <v>1.7562157661382034E-2</v>
      </c>
      <c r="AL26" s="16" t="s">
        <v>38898</v>
      </c>
      <c r="AM26" s="33">
        <f>D6L1419C8*CHOOSE(MIN(D6L1419C9,RUN_YEARS),B7L814C4,B7L814C13,B7L814C22,B7L814C31,B7L814C40)</f>
        <v>286.50277487738902</v>
      </c>
      <c r="AN26" s="16" t="s">
        <v>38899</v>
      </c>
      <c r="AO26" s="33">
        <f>D6L1419C8-D6L1419C18</f>
        <v>956.5609915328431</v>
      </c>
      <c r="AP26" s="16" t="s">
        <v>38900</v>
      </c>
      <c r="AQ26" s="33">
        <f>CHOOSE(MIN(D6L1419C9,RUN_YEARS),B7L814C2,B7L814C11,B7L814C20,B7L814C29,B7L814C38)</f>
        <v>664.42167064409819</v>
      </c>
      <c r="AR26" s="16" t="s">
        <v>38901</v>
      </c>
      <c r="AS26" s="33">
        <f>IF(D6L1419C20=0,0,D6L1419C18/D6L1419C20)</f>
        <v>0.43120624677947345</v>
      </c>
      <c r="AT26" s="16" t="s">
        <v>38902</v>
      </c>
      <c r="AU26" s="33">
        <f>IF(D6L1419C5=0,0,D6L1419C18/D6L1419C5)</f>
        <v>0.11524057840763989</v>
      </c>
      <c r="AV26" s="16" t="s">
        <v>38903</v>
      </c>
      <c r="AW26" s="33">
        <f>CHOOSE(MIN(D6L1419C9,RUN_YEARS),B7L814C1,B7L814C10,B7L814C19,B7L814C28,B7L814C37)</f>
        <v>2218.337509433265</v>
      </c>
      <c r="AX26" s="16" t="s">
        <v>38904</v>
      </c>
      <c r="AY26" s="33">
        <f>IF(D6L1419C23=0,0,D6L1419C19/D6L1419C23)</f>
        <v>0.4312062467794735</v>
      </c>
      <c r="AZ26" s="16" t="s">
        <v>38905</v>
      </c>
      <c r="BA26" s="33">
        <f>IF(D6L1419C5=0,0,D6L1419C19/D6L1419C5)</f>
        <v>0.3847594215923601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2283.5424851945481</v>
      </c>
      <c r="J27" s="16" t="s">
        <v>38928</v>
      </c>
      <c r="K27" s="21">
        <f>IF(FLOW_THRU_100PCT="Y",1,INDEX(VariabilityMatrix,D6L1420C1,D6L1420C9))</f>
        <v>0.29420639647929608</v>
      </c>
      <c r="L27" s="16" t="s">
        <v>38908</v>
      </c>
      <c r="M27" s="15">
        <f>IF(D6L1420C2&lt;&gt;0,D6L1420C2*D6L1420C4,D6L1420C3*D6L1420C4)</f>
        <v>671.83280577646428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335.91640288823214</v>
      </c>
      <c r="R27" s="16" t="s">
        <v>38910</v>
      </c>
      <c r="S27" s="15">
        <f>D6L1420C5-D6L1420C7</f>
        <v>335.91640288823214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324.18237938486277</v>
      </c>
      <c r="X27" s="16" t="s">
        <v>38912</v>
      </c>
      <c r="Y27" s="33">
        <f>D6L1420C7-D6L1420C10</f>
        <v>11.734023503369372</v>
      </c>
      <c r="Z27" s="16" t="s">
        <v>38913</v>
      </c>
      <c r="AA27" s="33">
        <f>CHOOSE(MIN(D6L1420C9,RUN_YEARS),B7L814C7,B7L814C16,B7L814C25,B7L814C34,B7L814C43)</f>
        <v>332921</v>
      </c>
      <c r="AB27" s="16" t="s">
        <v>38914</v>
      </c>
      <c r="AC27" s="33">
        <f>IF(D6L1420C12=0,0,D6L1420C10/D6L1420C12)</f>
        <v>9.7375166896910312E-4</v>
      </c>
      <c r="AD27" s="16" t="s">
        <v>38915</v>
      </c>
      <c r="AE27" s="33">
        <f>IF(D6L1420C5=0,0,D6L1420C10/D6L1420C5)</f>
        <v>0.48253431002106562</v>
      </c>
      <c r="AF27" s="16" t="s">
        <v>38916</v>
      </c>
      <c r="AG27" s="33">
        <f>CHOOSE(MIN(D6L1420C9,RUN_YEARS),B7L814C5,B7L814C14,B7L814C23,B7L814C32,B7L814C41)</f>
        <v>4634.7401567098714</v>
      </c>
      <c r="AH27" s="16" t="s">
        <v>38917</v>
      </c>
      <c r="AI27" s="33">
        <f>IF(D6L1420C15=0,0,D6L1420C11/D6L1420C15)</f>
        <v>2.5317543393196759E-3</v>
      </c>
      <c r="AJ27" s="16" t="s">
        <v>38918</v>
      </c>
      <c r="AK27" s="33">
        <f>IF(D6L1420C5=0,0,D6L1420C11/D6L1420C5)</f>
        <v>1.7465689978934398E-2</v>
      </c>
      <c r="AL27" s="16" t="s">
        <v>38919</v>
      </c>
      <c r="AM27" s="33">
        <f>D6L1420C8*CHOOSE(MIN(D6L1420C9,RUN_YEARS),B7L814C4,B7L814C13,B7L814C22,B7L814C31,B7L814C40)</f>
        <v>81.647238872698878</v>
      </c>
      <c r="AN27" s="16" t="s">
        <v>38920</v>
      </c>
      <c r="AO27" s="33">
        <f>D6L1420C8-D6L1420C18</f>
        <v>254.26916401553325</v>
      </c>
      <c r="AP27" s="16" t="s">
        <v>38921</v>
      </c>
      <c r="AQ27" s="33">
        <f>CHOOSE(MIN(D6L1420C9,RUN_YEARS),B7L814C2,B7L814C11,B7L814C20,B7L814C29,B7L814C38)</f>
        <v>687.85612547798803</v>
      </c>
      <c r="AR27" s="16" t="s">
        <v>38922</v>
      </c>
      <c r="AS27" s="33">
        <f>IF(D6L1420C20=0,0,D6L1420C18/D6L1420C20)</f>
        <v>0.11869813446229412</v>
      </c>
      <c r="AT27" s="16" t="s">
        <v>38923</v>
      </c>
      <c r="AU27" s="33">
        <f>IF(D6L1420C5=0,0,D6L1420C18/D6L1420C5)</f>
        <v>0.12152910392390838</v>
      </c>
      <c r="AV27" s="16" t="s">
        <v>38924</v>
      </c>
      <c r="AW27" s="33">
        <f>CHOOSE(MIN(D6L1420C9,RUN_YEARS),B7L814C1,B7L814C10,B7L814C19,B7L814C28,B7L814C37)</f>
        <v>2142.1496232217951</v>
      </c>
      <c r="AX27" s="16" t="s">
        <v>38925</v>
      </c>
      <c r="AY27" s="33">
        <f>IF(D6L1420C23=0,0,D6L1420C19/D6L1420C23)</f>
        <v>0.11869813446229409</v>
      </c>
      <c r="AZ27" s="16" t="s">
        <v>38926</v>
      </c>
      <c r="BA27" s="33">
        <f>IF(D6L1420C5=0,0,D6L1420C19/D6L1420C5)</f>
        <v>0.37847089607609158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0.29420639647929608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332921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4634.7401567098714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687.85612547798803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2142.1496232217951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0.29420639647929608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332921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4634.7401567098714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687.85612547798803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2142.1496232217951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0.29420639647929608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332921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4634.7401567098714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687.85612547798803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2142.1496232217951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0.29420639647929608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332921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4634.7401567098714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687.85612547798803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2142.1496232217951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0.29420639647929608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332921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4634.7401567098714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687.85612547798803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2142.1496232217951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107.58646933322746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92.524363626575607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46.262181813287803</v>
      </c>
      <c r="R33" s="16" t="s">
        <v>39036</v>
      </c>
      <c r="S33" s="15">
        <f>D6L1426C5-D6L1426C7</f>
        <v>46.262181813287803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44.646179962687839</v>
      </c>
      <c r="X33" s="16" t="s">
        <v>39038</v>
      </c>
      <c r="Y33" s="33">
        <f>D6L1426C7-D6L1426C10</f>
        <v>1.6160018505999645</v>
      </c>
      <c r="Z33" s="16" t="s">
        <v>39039</v>
      </c>
      <c r="AA33" s="33">
        <f>CHOOSE(MIN(D6L1426C9,RUN_YEARS),B7L814C7,B7L814C16,B7L814C25,B7L814C34,B7L814C43)</f>
        <v>332921</v>
      </c>
      <c r="AB33" s="16" t="s">
        <v>39040</v>
      </c>
      <c r="AC33" s="33">
        <f>IF(D6L1426C12=0,0,D6L1426C10/D6L1426C12)</f>
        <v>1.341044270643421E-4</v>
      </c>
      <c r="AD33" s="16" t="s">
        <v>39041</v>
      </c>
      <c r="AE33" s="33">
        <f>IF(D6L1426C5=0,0,D6L1426C10/D6L1426C5)</f>
        <v>0.48253431002106562</v>
      </c>
      <c r="AF33" s="16" t="s">
        <v>39042</v>
      </c>
      <c r="AG33" s="33">
        <f>CHOOSE(MIN(D6L1426C9,RUN_YEARS),B7L814C5,B7L814C14,B7L814C23,B7L814C32,B7L814C41)</f>
        <v>4634.7401567098714</v>
      </c>
      <c r="AH33" s="16" t="s">
        <v>39043</v>
      </c>
      <c r="AI33" s="33">
        <f>IF(D6L1426C15=0,0,D6L1426C11/D6L1426C15)</f>
        <v>3.4867151036729069E-4</v>
      </c>
      <c r="AJ33" s="16" t="s">
        <v>39044</v>
      </c>
      <c r="AK33" s="33">
        <f>IF(D6L1426C5=0,0,D6L1426C11/D6L1426C5)</f>
        <v>1.7465689978934405E-2</v>
      </c>
      <c r="AL33" s="16" t="s">
        <v>39045</v>
      </c>
      <c r="AM33" s="33">
        <f>D6L1426C8*CHOOSE(MIN(D6L1426C9,RUN_YEARS),B7L814C4,B7L814C13,B7L814C22,B7L814C31,B7L814C40)</f>
        <v>11.244403002667594</v>
      </c>
      <c r="AN33" s="16" t="s">
        <v>39046</v>
      </c>
      <c r="AO33" s="33">
        <f>D6L1426C8-D6L1426C18</f>
        <v>35.017778810620207</v>
      </c>
      <c r="AP33" s="16" t="s">
        <v>39047</v>
      </c>
      <c r="AQ33" s="33">
        <f>CHOOSE(MIN(D6L1426C9,RUN_YEARS),B7L814C2,B7L814C11,B7L814C20,B7L814C29,B7L814C38)</f>
        <v>687.85612547798803</v>
      </c>
      <c r="AR33" s="16" t="s">
        <v>39048</v>
      </c>
      <c r="AS33" s="33">
        <f>IF(D6L1426C20=0,0,D6L1426C18/D6L1426C20)</f>
        <v>1.6347027504994466E-2</v>
      </c>
      <c r="AT33" s="16" t="s">
        <v>39049</v>
      </c>
      <c r="AU33" s="33">
        <f>IF(D6L1426C5=0,0,D6L1426C18/D6L1426C5)</f>
        <v>0.12152910392390837</v>
      </c>
      <c r="AV33" s="16" t="s">
        <v>39050</v>
      </c>
      <c r="AW33" s="33">
        <f>CHOOSE(MIN(D6L1426C9,RUN_YEARS),B7L814C1,B7L814C10,B7L814C19,B7L814C28,B7L814C37)</f>
        <v>2142.1496232217951</v>
      </c>
      <c r="AX33" s="16" t="s">
        <v>39051</v>
      </c>
      <c r="AY33" s="33">
        <f>IF(D6L1426C23=0,0,D6L1426C19/D6L1426C23)</f>
        <v>1.6347027504994463E-2</v>
      </c>
      <c r="AZ33" s="16" t="s">
        <v>39052</v>
      </c>
      <c r="BA33" s="33">
        <f>IF(D6L1426C5=0,0,D6L1426C19/D6L1426C5)</f>
        <v>0.37847089607609163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-5.8423200306762626E-3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-5.0243952263815854E-3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-2.5121976131907927E-3</v>
      </c>
      <c r="R34" s="16" t="s">
        <v>39056</v>
      </c>
      <c r="S34" s="15">
        <f>D6L1427C5-D6L1427C7</f>
        <v>-2.5121976131907927E-3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-2.4239583920719842E-3</v>
      </c>
      <c r="X34" s="16" t="s">
        <v>39058</v>
      </c>
      <c r="Y34" s="33">
        <f>D6L1427C7-D6L1427C10</f>
        <v>-8.8239221118808532E-5</v>
      </c>
      <c r="Z34" s="16" t="s">
        <v>39059</v>
      </c>
      <c r="AA34" s="33">
        <f>CHOOSE(MIN(D6L1427C9,RUN_YEARS),B7L814C7,B7L814C16,B7L814C25,B7L814C34,B7L814C43)</f>
        <v>342754</v>
      </c>
      <c r="AB34" s="16" t="s">
        <v>39060</v>
      </c>
      <c r="AC34" s="33">
        <f>IF(D6L1427C12=0,0,D6L1427C10/D6L1427C12)</f>
        <v>-7.0720061387233535E-9</v>
      </c>
      <c r="AD34" s="16" t="s">
        <v>39061</v>
      </c>
      <c r="AE34" s="33">
        <f>IF(D6L1427C5=0,0,D6L1427C10/D6L1427C5)</f>
        <v>0.48243784233861797</v>
      </c>
      <c r="AF34" s="16" t="s">
        <v>39062</v>
      </c>
      <c r="AG34" s="33">
        <f>CHOOSE(MIN(D6L1427C9,RUN_YEARS),B7L814C5,B7L814C14,B7L814C23,B7L814C32,B7L814C41)</f>
        <v>4798.9440765529562</v>
      </c>
      <c r="AH34" s="16" t="s">
        <v>39063</v>
      </c>
      <c r="AI34" s="33">
        <f>IF(D6L1427C15=0,0,D6L1427C11/D6L1427C15)</f>
        <v>-1.8387215960680681E-8</v>
      </c>
      <c r="AJ34" s="16" t="s">
        <v>39064</v>
      </c>
      <c r="AK34" s="33">
        <f>IF(D6L1427C5=0,0,D6L1427C11/D6L1427C5)</f>
        <v>1.7562157661382003E-2</v>
      </c>
      <c r="AL34" s="16" t="s">
        <v>39065</v>
      </c>
      <c r="AM34" s="33">
        <f>D6L1427C8*CHOOSE(MIN(D6L1427C9,RUN_YEARS),B7L814C4,B7L814C13,B7L814C22,B7L814C31,B7L814C40)</f>
        <v>-5.7901421203679869E-4</v>
      </c>
      <c r="AN34" s="16" t="s">
        <v>39066</v>
      </c>
      <c r="AO34" s="33">
        <f>D6L1427C8-D6L1427C18</f>
        <v>-1.9331834011539939E-3</v>
      </c>
      <c r="AP34" s="16" t="s">
        <v>39067</v>
      </c>
      <c r="AQ34" s="33">
        <f>CHOOSE(MIN(D6L1427C9,RUN_YEARS),B7L814C2,B7L814C11,B7L814C20,B7L814C29,B7L814C38)</f>
        <v>664.42167064409819</v>
      </c>
      <c r="AR34" s="16" t="s">
        <v>39068</v>
      </c>
      <c r="AS34" s="33">
        <f>IF(D6L1427C20=0,0,D6L1427C18/D6L1427C20)</f>
        <v>-8.7145594073639338E-7</v>
      </c>
      <c r="AT34" s="16" t="s">
        <v>39069</v>
      </c>
      <c r="AU34" s="33">
        <f>IF(D6L1427C5=0,0,D6L1427C18/D6L1427C5)</f>
        <v>0.11524057840763989</v>
      </c>
      <c r="AV34" s="16" t="s">
        <v>39070</v>
      </c>
      <c r="AW34" s="33">
        <f>CHOOSE(MIN(D6L1427C9,RUN_YEARS),B7L814C1,B7L814C10,B7L814C19,B7L814C28,B7L814C37)</f>
        <v>2218.337509433265</v>
      </c>
      <c r="AX34" s="16" t="s">
        <v>39071</v>
      </c>
      <c r="AY34" s="33">
        <f>IF(D6L1427C23=0,0,D6L1427C19/D6L1427C23)</f>
        <v>-8.7145594073639338E-7</v>
      </c>
      <c r="AZ34" s="16" t="s">
        <v>39072</v>
      </c>
      <c r="BA34" s="33">
        <f>IF(D6L1427C5=0,0,D6L1427C19/D6L1427C5)</f>
        <v>0.3847594215923601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45550.920798883933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30250.185352918466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15125.092676459233</v>
      </c>
      <c r="R35" s="16" t="s">
        <v>39076</v>
      </c>
      <c r="S35" s="15">
        <f>SUM(D6L1401C8:D6L1427C8)-2*SUM(D6L1409C8,D6L1411C8,D6L1422C8,D6L1424C8,D6L1427C8)</f>
        <v>15125.092676459233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14593.852206897593</v>
      </c>
      <c r="X35" s="16" t="s">
        <v>39078</v>
      </c>
      <c r="Y35" s="33">
        <f>SUM(D6L1401C11:D6L1427C11)-2*SUM(D6L1409C11,D6L1411C11,D6L1422C11,D6L1424C11,D6L1427C11)</f>
        <v>531.24046956164557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4.2625696918927293E-2</v>
      </c>
      <c r="AD35" s="16" t="s">
        <v>39080</v>
      </c>
      <c r="AE35" s="33">
        <f>IF(D6L1428C5=0,0,D6L1428C10/D6L1428C5)</f>
        <v>0.48243843919090607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0.11082681198921084</v>
      </c>
      <c r="AJ35" s="16" t="s">
        <v>39082</v>
      </c>
      <c r="AK35" s="33">
        <f>IF(D6L1428C5=0,0,D6L1428C11/D6L1428C5)</f>
        <v>1.7561560809094108E-2</v>
      </c>
      <c r="AL35" s="16" t="s">
        <v>39083</v>
      </c>
      <c r="AM35" s="33">
        <f>SUM(D6L1401C18:D6L1427C18)-2*SUM(D6L1409C18,D6L1411C18,D6L1422C18,D6L1424C18,D6L1427C18)</f>
        <v>3492.8037338856689</v>
      </c>
      <c r="AN35" s="16" t="s">
        <v>39084</v>
      </c>
      <c r="AO35" s="33">
        <f>SUM(D6L1401C19:D6L1427C19)-2*SUM(D6L1409C19,D6L1411C19,D6L1422C19,D6L1424C19,D6L1427C19)</f>
        <v>11632.288942573565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5.2497738099802893</v>
      </c>
      <c r="AT35" s="16" t="s">
        <v>39086</v>
      </c>
      <c r="AU35" s="33">
        <f>IF(D6L1428C5=0,0,D6L1428C18/D6L1428C5)</f>
        <v>0.11546387875433932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5.2497738099802893</v>
      </c>
      <c r="AZ35" s="16" t="s">
        <v>39088</v>
      </c>
      <c r="BA35" s="33">
        <f>IF(D6L1428C5=0,0,D6L1428C19/D6L1428C5)</f>
        <v>0.38453612124566072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374.1759957926439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187.08799789632195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93.543998948160976</v>
      </c>
      <c r="R36" s="16" t="s">
        <v>39093</v>
      </c>
      <c r="S36" s="15">
        <f>D6L1429C5-D6L1429C7</f>
        <v>93.543998948160976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90.276377978124287</v>
      </c>
      <c r="X36" s="16" t="s">
        <v>39095</v>
      </c>
      <c r="Y36" s="33">
        <f>D6L1429C7-D6L1429C10</f>
        <v>3.2676209700366883</v>
      </c>
      <c r="Z36" s="16" t="s">
        <v>39096</v>
      </c>
      <c r="AA36" s="33">
        <f>CHOOSE(MIN(D6L1429C9,RUN_YEARS),B7L814C7,B7L814C16,B7L814C25,B7L814C34,B7L814C43)</f>
        <v>332921</v>
      </c>
      <c r="AB36" s="16" t="s">
        <v>39097</v>
      </c>
      <c r="AC36" s="33">
        <f>IF(D6L1429C12=0,0,D6L1429C10/D6L1429C12)</f>
        <v>2.711645645006602E-4</v>
      </c>
      <c r="AD36" s="16" t="s">
        <v>39098</v>
      </c>
      <c r="AE36" s="33">
        <f>IF(D6L1429C5=0,0,D6L1429C10/D6L1429C5)</f>
        <v>0.48253431002106562</v>
      </c>
      <c r="AF36" s="16" t="s">
        <v>39099</v>
      </c>
      <c r="AG36" s="33">
        <f>CHOOSE(MIN(D6L1429C9,RUN_YEARS),B7L814C5,B7L814C14,B7L814C23,B7L814C32,B7L814C41)</f>
        <v>4634.7401567098714</v>
      </c>
      <c r="AH36" s="16" t="s">
        <v>39100</v>
      </c>
      <c r="AI36" s="33">
        <f>IF(D6L1429C15=0,0,D6L1429C11/D6L1429C15)</f>
        <v>7.0502786770171831E-4</v>
      </c>
      <c r="AJ36" s="16" t="s">
        <v>39101</v>
      </c>
      <c r="AK36" s="33">
        <f>IF(D6L1429C5=0,0,D6L1429C11/D6L1429C5)</f>
        <v>1.7465689978934388E-2</v>
      </c>
      <c r="AL36" s="16" t="s">
        <v>39102</v>
      </c>
      <c r="AM36" s="33">
        <f>D6L1429C8*CHOOSE(MIN(D6L1429C9,RUN_YEARS),B7L814C4,B7L814C13,B7L814C22,B7L814C31,B7L814C40)</f>
        <v>22.73663673925806</v>
      </c>
      <c r="AN36" s="16" t="s">
        <v>39103</v>
      </c>
      <c r="AO36" s="33">
        <f>D6L1429C8-D6L1429C18</f>
        <v>70.807362208902916</v>
      </c>
      <c r="AP36" s="16" t="s">
        <v>39104</v>
      </c>
      <c r="AQ36" s="33">
        <f>CHOOSE(MIN(D6L1429C9,RUN_YEARS),B7L814C2,B7L814C11,B7L814C20,B7L814C29,B7L814C38)</f>
        <v>687.85612547798803</v>
      </c>
      <c r="AR36" s="16" t="s">
        <v>39105</v>
      </c>
      <c r="AS36" s="33">
        <f>IF(D6L1429C20=0,0,D6L1429C18/D6L1429C20)</f>
        <v>3.3054349444745404E-2</v>
      </c>
      <c r="AT36" s="16" t="s">
        <v>39106</v>
      </c>
      <c r="AU36" s="33">
        <f>IF(D6L1429C5=0,0,D6L1429C18/D6L1429C5)</f>
        <v>0.12152910392390837</v>
      </c>
      <c r="AV36" s="16" t="s">
        <v>39107</v>
      </c>
      <c r="AW36" s="33">
        <f>CHOOSE(MIN(D6L1429C9,RUN_YEARS),B7L814C1,B7L814C10,B7L814C19,B7L814C28,B7L814C37)</f>
        <v>2142.1496232217951</v>
      </c>
      <c r="AX36" s="16" t="s">
        <v>39108</v>
      </c>
      <c r="AY36" s="33">
        <f>IF(D6L1429C23=0,0,D6L1429C19/D6L1429C23)</f>
        <v>3.3054349444745404E-2</v>
      </c>
      <c r="AZ36" s="16" t="s">
        <v>39109</v>
      </c>
      <c r="BA36" s="33">
        <f>IF(D6L1429C5=0,0,D6L1429C19/D6L1429C5)</f>
        <v>0.37847089607609163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0.15769718503535726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0.15769718503535726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7.8848592517678631E-2</v>
      </c>
      <c r="R37" s="16" t="s">
        <v>39113</v>
      </c>
      <c r="S37" s="15">
        <f>D6L1430C5-D6L1430C7</f>
        <v>7.8848592517678631E-2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7.6094302373300435E-2</v>
      </c>
      <c r="X37" s="16" t="s">
        <v>39115</v>
      </c>
      <c r="Y37" s="33">
        <f>D6L1430C7-D6L1430C10</f>
        <v>2.7542901443781964E-3</v>
      </c>
      <c r="Z37" s="16" t="s">
        <v>39116</v>
      </c>
      <c r="AA37" s="33">
        <f>CHOOSE(MIN(D6L1430C9,RUN_YEARS),B7L814C7,B7L814C16,B7L814C25,B7L814C34,B7L814C43)</f>
        <v>332921</v>
      </c>
      <c r="AB37" s="16" t="s">
        <v>39117</v>
      </c>
      <c r="AC37" s="33">
        <f>IF(D6L1430C12=0,0,D6L1430C10/D6L1430C12)</f>
        <v>2.2856564282006973E-7</v>
      </c>
      <c r="AD37" s="16" t="s">
        <v>39118</v>
      </c>
      <c r="AE37" s="33">
        <f>IF(D6L1430C5=0,0,D6L1430C10/D6L1430C5)</f>
        <v>0.48253431002106562</v>
      </c>
      <c r="AF37" s="16" t="s">
        <v>39119</v>
      </c>
      <c r="AG37" s="33">
        <f>CHOOSE(MIN(D6L1430C9,RUN_YEARS),B7L814C5,B7L814C14,B7L814C23,B7L814C32,B7L814C41)</f>
        <v>4634.7401567098714</v>
      </c>
      <c r="AH37" s="16" t="s">
        <v>39120</v>
      </c>
      <c r="AI37" s="33">
        <f>IF(D6L1430C15=0,0,D6L1430C11/D6L1430C15)</f>
        <v>5.9427067133218174E-7</v>
      </c>
      <c r="AJ37" s="16" t="s">
        <v>39121</v>
      </c>
      <c r="AK37" s="33">
        <f>IF(D6L1430C5=0,0,D6L1430C11/D6L1430C5)</f>
        <v>1.7465689978934357E-2</v>
      </c>
      <c r="AL37" s="16" t="s">
        <v>39122</v>
      </c>
      <c r="AM37" s="33">
        <f>D6L1430C8*CHOOSE(MIN(D6L1430C9,RUN_YEARS),B7L814C4,B7L814C13,B7L814C22,B7L814C31,B7L814C40)</f>
        <v>1.9164797588669739E-2</v>
      </c>
      <c r="AN37" s="16" t="s">
        <v>39123</v>
      </c>
      <c r="AO37" s="33">
        <f>D6L1430C8-D6L1430C18</f>
        <v>5.9683794929008896E-2</v>
      </c>
      <c r="AP37" s="16" t="s">
        <v>39124</v>
      </c>
      <c r="AQ37" s="33">
        <f>CHOOSE(MIN(D6L1430C9,RUN_YEARS),B7L814C2,B7L814C11,B7L814C20,B7L814C29,B7L814C38)</f>
        <v>687.85612547798803</v>
      </c>
      <c r="AR37" s="16" t="s">
        <v>39125</v>
      </c>
      <c r="AS37" s="33">
        <f>IF(D6L1430C20=0,0,D6L1430C18/D6L1430C20)</f>
        <v>2.7861636872612291E-5</v>
      </c>
      <c r="AT37" s="16" t="s">
        <v>39126</v>
      </c>
      <c r="AU37" s="33">
        <f>IF(D6L1430C5=0,0,D6L1430C18/D6L1430C5)</f>
        <v>0.12152910392390835</v>
      </c>
      <c r="AV37" s="16" t="s">
        <v>39127</v>
      </c>
      <c r="AW37" s="33">
        <f>CHOOSE(MIN(D6L1430C9,RUN_YEARS),B7L814C1,B7L814C10,B7L814C19,B7L814C28,B7L814C37)</f>
        <v>2142.1496232217951</v>
      </c>
      <c r="AX37" s="16" t="s">
        <v>39128</v>
      </c>
      <c r="AY37" s="33">
        <f>IF(D6L1430C23=0,0,D6L1430C19/D6L1430C23)</f>
        <v>2.7861636872612291E-5</v>
      </c>
      <c r="AZ37" s="16" t="s">
        <v>39129</v>
      </c>
      <c r="BA37" s="33">
        <f>IF(D6L1430C5=0,0,D6L1430C19/D6L1430C5)</f>
        <v>0.37847089607609169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74.207327273741157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37.103663636870579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18.551831818435289</v>
      </c>
      <c r="R38" s="16" t="s">
        <v>39133</v>
      </c>
      <c r="S38" s="15">
        <f>D6L1431C5-D6L1431C7</f>
        <v>18.551831818435289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17.903790732271048</v>
      </c>
      <c r="X38" s="16" t="s">
        <v>39135</v>
      </c>
      <c r="Y38" s="33">
        <f>D6L1431C7-D6L1431C10</f>
        <v>0.64804108616424116</v>
      </c>
      <c r="Z38" s="16" t="s">
        <v>39136</v>
      </c>
      <c r="AA38" s="33">
        <f>CHOOSE(MIN(D6L1431C9,RUN_YEARS),B7L814C7,B7L814C16,B7L814C25,B7L814C34,B7L814C43)</f>
        <v>332921</v>
      </c>
      <c r="AB38" s="16" t="s">
        <v>39137</v>
      </c>
      <c r="AC38" s="33">
        <f>IF(D6L1431C12=0,0,D6L1431C10/D6L1431C12)</f>
        <v>5.3777895453489112E-5</v>
      </c>
      <c r="AD38" s="16" t="s">
        <v>39138</v>
      </c>
      <c r="AE38" s="33">
        <f>IF(D6L1431C5=0,0,D6L1431C10/D6L1431C5)</f>
        <v>0.48253431002106567</v>
      </c>
      <c r="AF38" s="16" t="s">
        <v>39139</v>
      </c>
      <c r="AG38" s="33">
        <f>CHOOSE(MIN(D6L1431C9,RUN_YEARS),B7L814C5,B7L814C14,B7L814C23,B7L814C32,B7L814C41)</f>
        <v>4634.7401567098714</v>
      </c>
      <c r="AH38" s="16" t="s">
        <v>39140</v>
      </c>
      <c r="AI38" s="33">
        <f>IF(D6L1431C15=0,0,D6L1431C11/D6L1431C15)</f>
        <v>1.3982252817907169E-4</v>
      </c>
      <c r="AJ38" s="16" t="s">
        <v>39141</v>
      </c>
      <c r="AK38" s="33">
        <f>IF(D6L1431C5=0,0,D6L1431C11/D6L1431C5)</f>
        <v>1.7465689978934346E-2</v>
      </c>
      <c r="AL38" s="16" t="s">
        <v>39142</v>
      </c>
      <c r="AM38" s="33">
        <f>D6L1431C8*CHOOSE(MIN(D6L1431C9,RUN_YEARS),B7L814C4,B7L814C13,B7L814C22,B7L814C31,B7L814C40)</f>
        <v>4.5091749940829846</v>
      </c>
      <c r="AN38" s="16" t="s">
        <v>39143</v>
      </c>
      <c r="AO38" s="33">
        <f>D6L1431C8-D6L1431C18</f>
        <v>14.042656824352305</v>
      </c>
      <c r="AP38" s="16" t="s">
        <v>39144</v>
      </c>
      <c r="AQ38" s="33">
        <f>CHOOSE(MIN(D6L1431C9,RUN_YEARS),B7L814C2,B7L814C11,B7L814C20,B7L814C29,B7L814C38)</f>
        <v>687.85612547798803</v>
      </c>
      <c r="AR38" s="16" t="s">
        <v>39145</v>
      </c>
      <c r="AS38" s="33">
        <f>IF(D6L1431C20=0,0,D6L1431C18/D6L1431C20)</f>
        <v>6.5554042874148713E-3</v>
      </c>
      <c r="AT38" s="16" t="s">
        <v>39146</v>
      </c>
      <c r="AU38" s="33">
        <f>IF(D6L1431C5=0,0,D6L1431C18/D6L1431C5)</f>
        <v>0.12152910392390837</v>
      </c>
      <c r="AV38" s="16" t="s">
        <v>39147</v>
      </c>
      <c r="AW38" s="33">
        <f>CHOOSE(MIN(D6L1431C9,RUN_YEARS),B7L814C1,B7L814C10,B7L814C19,B7L814C28,B7L814C37)</f>
        <v>2142.1496232217951</v>
      </c>
      <c r="AX38" s="16" t="s">
        <v>39148</v>
      </c>
      <c r="AY38" s="33">
        <f>IF(D6L1431C23=0,0,D6L1431C19/D6L1431C23)</f>
        <v>6.5554042874148705E-3</v>
      </c>
      <c r="AZ38" s="16" t="s">
        <v>39149</v>
      </c>
      <c r="BA38" s="33">
        <f>IF(D6L1431C5=0,0,D6L1431C19/D6L1431C5)</f>
        <v>0.37847089607609163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332921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4634.7401567098714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687.85612547798803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2142.1496232217951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2280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2280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912</v>
      </c>
      <c r="R40" s="16" t="s">
        <v>39174</v>
      </c>
      <c r="S40" s="15">
        <f>D6L1433C5-D6L1433C7</f>
        <v>1368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880.14258147842372</v>
      </c>
      <c r="X40" s="16" t="s">
        <v>39176</v>
      </c>
      <c r="Y40" s="33">
        <f>D6L1433C7-D6L1433C10</f>
        <v>31.857418521576278</v>
      </c>
      <c r="Z40" s="16" t="s">
        <v>39177</v>
      </c>
      <c r="AA40" s="33">
        <f>CHOOSE(MIN(D6L1433C9,RUN_YEARS),B7L814C7,B7L814C16,B7L814C25,B7L814C34,B7L814C43)</f>
        <v>332921</v>
      </c>
      <c r="AB40" s="16" t="s">
        <v>39178</v>
      </c>
      <c r="AC40" s="33">
        <f>IF(D6L1433C12=0,0,D6L1433C10/D6L1433C12)</f>
        <v>2.6436979988598607E-3</v>
      </c>
      <c r="AD40" s="16" t="s">
        <v>39179</v>
      </c>
      <c r="AE40" s="33">
        <f>IF(D6L1433C5=0,0,D6L1433C10/D6L1433C5)</f>
        <v>0.38602744801685251</v>
      </c>
      <c r="AF40" s="16" t="s">
        <v>39180</v>
      </c>
      <c r="AG40" s="33">
        <f>CHOOSE(MIN(D6L1433C9,RUN_YEARS),B7L814C5,B7L814C14,B7L814C23,B7L814C32,B7L814C41)</f>
        <v>4634.7401567098714</v>
      </c>
      <c r="AH40" s="16" t="s">
        <v>39181</v>
      </c>
      <c r="AI40" s="33">
        <f>IF(D6L1433C15=0,0,D6L1433C11/D6L1433C15)</f>
        <v>6.8736147970356451E-3</v>
      </c>
      <c r="AJ40" s="16" t="s">
        <v>39182</v>
      </c>
      <c r="AK40" s="33">
        <f>IF(D6L1433C5=0,0,D6L1433C11/D6L1433C5)</f>
        <v>1.397255198314749E-2</v>
      </c>
      <c r="AL40" s="16" t="s">
        <v>39183</v>
      </c>
      <c r="AM40" s="33">
        <f>D6L1433C8*CHOOSE(MIN(D6L1433C9,RUN_YEARS),B7L814C4,B7L814C13,B7L814C22,B7L814C31,B7L814C40)</f>
        <v>332.50362833581329</v>
      </c>
      <c r="AN40" s="16" t="s">
        <v>39184</v>
      </c>
      <c r="AO40" s="33">
        <f>D6L1433C8-D6L1433C18</f>
        <v>1035.4963716641867</v>
      </c>
      <c r="AP40" s="16" t="s">
        <v>39185</v>
      </c>
      <c r="AQ40" s="33">
        <f>CHOOSE(MIN(D6L1433C9,RUN_YEARS),B7L814C2,B7L814C11,B7L814C20,B7L814C29,B7L814C38)</f>
        <v>687.85612547798803</v>
      </c>
      <c r="AR40" s="16" t="s">
        <v>39186</v>
      </c>
      <c r="AS40" s="33">
        <f>IF(D6L1433C20=0,0,D6L1433C18/D6L1433C20)</f>
        <v>0.48339124421514462</v>
      </c>
      <c r="AT40" s="16" t="s">
        <v>39187</v>
      </c>
      <c r="AU40" s="33">
        <f>IF(D6L1433C5=0,0,D6L1433C18/D6L1433C5)</f>
        <v>0.14583492470869003</v>
      </c>
      <c r="AV40" s="16" t="s">
        <v>39188</v>
      </c>
      <c r="AW40" s="33">
        <f>CHOOSE(MIN(D6L1433C9,RUN_YEARS),B7L814C1,B7L814C10,B7L814C19,B7L814C28,B7L814C37)</f>
        <v>2142.1496232217951</v>
      </c>
      <c r="AX40" s="16" t="s">
        <v>39189</v>
      </c>
      <c r="AY40" s="33">
        <f>IF(D6L1433C23=0,0,D6L1433C19/D6L1433C23)</f>
        <v>0.48339124421514457</v>
      </c>
      <c r="AZ40" s="16" t="s">
        <v>39190</v>
      </c>
      <c r="BA40" s="33">
        <f>IF(D6L1433C5=0,0,D6L1433C19/D6L1433C5)</f>
        <v>0.45416507529130995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23239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23239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23239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332921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4634.7401567098714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5648.429692175413</v>
      </c>
      <c r="AN41" s="16" t="s">
        <v>39203</v>
      </c>
      <c r="AO41" s="33">
        <f>D6L1434C8-D6L1434C18</f>
        <v>17590.570307824586</v>
      </c>
      <c r="AP41" s="16" t="s">
        <v>39204</v>
      </c>
      <c r="AQ41" s="33">
        <f>CHOOSE(MIN(D6L1434C9,RUN_YEARS),B7L814C2,B7L814C11,B7L814C20,B7L814C29,B7L814C38)</f>
        <v>687.85612547798803</v>
      </c>
      <c r="AR41" s="16" t="s">
        <v>39205</v>
      </c>
      <c r="AS41" s="33">
        <f>IF(D6L1434C20=0,0,D6L1434C18/D6L1434C20)</f>
        <v>8.2116440967220363</v>
      </c>
      <c r="AT41" s="16" t="s">
        <v>39206</v>
      </c>
      <c r="AU41" s="33">
        <f>IF(D6L1434C5=0,0,D6L1434C18/D6L1434C5)</f>
        <v>0.24305820784781673</v>
      </c>
      <c r="AV41" s="16" t="s">
        <v>39207</v>
      </c>
      <c r="AW41" s="33">
        <f>CHOOSE(MIN(D6L1434C9,RUN_YEARS),B7L814C1,B7L814C10,B7L814C19,B7L814C28,B7L814C37)</f>
        <v>2142.1496232217951</v>
      </c>
      <c r="AX41" s="16" t="s">
        <v>39208</v>
      </c>
      <c r="AY41" s="33">
        <f>IF(D6L1434C23=0,0,D6L1434C19/D6L1434C23)</f>
        <v>8.2116440967220363</v>
      </c>
      <c r="AZ41" s="16" t="s">
        <v>39209</v>
      </c>
      <c r="BA41" s="33">
        <f>IF(D6L1434C5=0,0,D6L1434C19/D6L1434C5)</f>
        <v>0.75694179215218327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10050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10050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10050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9698.9396314234182</v>
      </c>
      <c r="X42" s="16" t="s">
        <v>39216</v>
      </c>
      <c r="Y42" s="33">
        <f>D6L1435C7-D6L1435C10</f>
        <v>351.06036857658182</v>
      </c>
      <c r="Z42" s="16" t="s">
        <v>39217</v>
      </c>
      <c r="AA42" s="33">
        <f>CHOOSE(MIN(D6L1435C9,RUN_YEARS),B7L814C7,B7L814C16,B7L814C25,B7L814C34,B7L814C43)</f>
        <v>332921</v>
      </c>
      <c r="AB42" s="16" t="s">
        <v>39218</v>
      </c>
      <c r="AC42" s="33">
        <f>IF(D6L1435C12=0,0,D6L1435C10/D6L1435C12)</f>
        <v>2.9132856237435962E-2</v>
      </c>
      <c r="AD42" s="16" t="s">
        <v>39219</v>
      </c>
      <c r="AE42" s="33">
        <f>IF(D6L1435C5=0,0,D6L1435C10/D6L1435C5)</f>
        <v>0.96506862004213112</v>
      </c>
      <c r="AF42" s="16" t="s">
        <v>39220</v>
      </c>
      <c r="AG42" s="33">
        <f>CHOOSE(MIN(D6L1435C9,RUN_YEARS),B7L814C5,B7L814C14,B7L814C23,B7L814C32,B7L814C41)</f>
        <v>4634.7401567098714</v>
      </c>
      <c r="AH42" s="16" t="s">
        <v>39221</v>
      </c>
      <c r="AI42" s="33">
        <f>IF(D6L1435C15=0,0,D6L1435C11/D6L1435C15)</f>
        <v>7.5745426217333836E-2</v>
      </c>
      <c r="AJ42" s="16" t="s">
        <v>39222</v>
      </c>
      <c r="AK42" s="33">
        <f>IF(D6L1435C5=0,0,D6L1435C11/D6L1435C5)</f>
        <v>3.4931379957868838E-2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687.85612547798803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2142.1496232217951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23989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23989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23989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332921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4634.7401567098714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5830.7233480612758</v>
      </c>
      <c r="AN43" s="16" t="s">
        <v>39244</v>
      </c>
      <c r="AO43" s="33">
        <f>D6L1436C8-D6L1436C18</f>
        <v>18158.276651938722</v>
      </c>
      <c r="AP43" s="16" t="s">
        <v>39245</v>
      </c>
      <c r="AQ43" s="33">
        <f>CHOOSE(MIN(D6L1436C9,RUN_YEARS),B7L814C2,B7L814C11,B7L814C20,B7L814C29,B7L814C38)</f>
        <v>687.85612547798803</v>
      </c>
      <c r="AR43" s="16" t="s">
        <v>39246</v>
      </c>
      <c r="AS43" s="33">
        <f>IF(D6L1436C20=0,0,D6L1436C18/D6L1436C20)</f>
        <v>8.4766612262259535</v>
      </c>
      <c r="AT43" s="16" t="s">
        <v>39247</v>
      </c>
      <c r="AU43" s="33">
        <f>IF(D6L1436C5=0,0,D6L1436C18/D6L1436C5)</f>
        <v>0.24305820784781673</v>
      </c>
      <c r="AV43" s="16" t="s">
        <v>39248</v>
      </c>
      <c r="AW43" s="33">
        <f>CHOOSE(MIN(D6L1436C9,RUN_YEARS),B7L814C1,B7L814C10,B7L814C19,B7L814C28,B7L814C37)</f>
        <v>2142.1496232217951</v>
      </c>
      <c r="AX43" s="16" t="s">
        <v>39249</v>
      </c>
      <c r="AY43" s="33">
        <f>IF(D6L1436C23=0,0,D6L1436C19/D6L1436C23)</f>
        <v>8.4766612262259518</v>
      </c>
      <c r="AZ43" s="16" t="s">
        <v>39250</v>
      </c>
      <c r="BA43" s="33">
        <f>IF(D6L1436C5=0,0,D6L1436C19/D6L1436C5)</f>
        <v>0.75694179215218316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60006.541020251418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59782.349358718231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11074.174679359114</v>
      </c>
      <c r="R44" s="16" t="s">
        <v>39254</v>
      </c>
      <c r="S44" s="15">
        <f>SUM(D6L1429C8:D6L1436C8)</f>
        <v>48708.174679359116</v>
      </c>
      <c r="U44" s="21" t="str">
        <f>NULL_VALUE</f>
        <v>n/a</v>
      </c>
      <c r="V44" s="16" t="s">
        <v>39255</v>
      </c>
      <c r="W44" s="33">
        <f>SUM(D6L1429C10:D6L1436C10)</f>
        <v>10687.33847591461</v>
      </c>
      <c r="X44" s="16" t="s">
        <v>39256</v>
      </c>
      <c r="Y44" s="33">
        <f>SUM(D6L1429C11:D6L1436C11)</f>
        <v>386.83620344450344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3.210172526189279E-2</v>
      </c>
      <c r="AD44" s="16" t="s">
        <v>39258</v>
      </c>
      <c r="AE44" s="33">
        <f>IF(D6L1437C5=0,0,D6L1437C10/D6L1437C5)</f>
        <v>0.17877080092296582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8.3464485680921602E-2</v>
      </c>
      <c r="AJ44" s="16" t="s">
        <v>39260</v>
      </c>
      <c r="AK44" s="33">
        <f>IF(D6L1437C5=0,0,D6L1437C11/D6L1437C5)</f>
        <v>6.470742745878554E-3</v>
      </c>
      <c r="AL44" s="16" t="s">
        <v>39261</v>
      </c>
      <c r="AM44" s="33">
        <f>SUM(D6L1429C18:D6L1436C18)</f>
        <v>11838.921645103432</v>
      </c>
      <c r="AN44" s="16" t="s">
        <v>39262</v>
      </c>
      <c r="AO44" s="33">
        <f>SUM(D6L1429C19:D6L1436C19)</f>
        <v>36869.253034255678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17.21133418253217</v>
      </c>
      <c r="AT44" s="16" t="s">
        <v>39264</v>
      </c>
      <c r="AU44" s="33">
        <f>IF(D6L1437C5=0,0,D6L1437C18/D6L1437C5)</f>
        <v>0.19803373022470433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17.211334182532166</v>
      </c>
      <c r="AZ44" s="16" t="s">
        <v>39266</v>
      </c>
      <c r="BA44" s="33">
        <f>IF(D6L1437C5=0,0,D6L1437C19/D6L1437C5)</f>
        <v>0.61672472610645113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1637.2339879849287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818.61699399246436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409.30849699623218</v>
      </c>
      <c r="R45" s="16" t="s">
        <v>39271</v>
      </c>
      <c r="S45" s="15">
        <f>D6L1438C5-D6L1438C7</f>
        <v>409.30849699623218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395.01078636767261</v>
      </c>
      <c r="X45" s="16" t="s">
        <v>39273</v>
      </c>
      <c r="Y45" s="33">
        <f>D6L1438C7-D6L1438C10</f>
        <v>14.297710628559571</v>
      </c>
      <c r="Z45" s="16" t="s">
        <v>39274</v>
      </c>
      <c r="AA45" s="33">
        <f>CHOOSE(MIN(D6L1438C9,RUN_YEARS),B7L814C7,B7L814C16,B7L814C25,B7L814C34,B7L814C43)</f>
        <v>332921</v>
      </c>
      <c r="AB45" s="16" t="s">
        <v>39275</v>
      </c>
      <c r="AC45" s="33">
        <f>IF(D6L1438C12=0,0,D6L1438C10/D6L1438C12)</f>
        <v>1.1865000596768382E-3</v>
      </c>
      <c r="AD45" s="16" t="s">
        <v>39276</v>
      </c>
      <c r="AE45" s="33">
        <f>IF(D6L1438C5=0,0,D6L1438C10/D6L1438C5)</f>
        <v>0.48253431002106562</v>
      </c>
      <c r="AF45" s="16" t="s">
        <v>39277</v>
      </c>
      <c r="AG45" s="33">
        <f>CHOOSE(MIN(D6L1438C9,RUN_YEARS),B7L814C5,B7L814C14,B7L814C23,B7L814C32,B7L814C41)</f>
        <v>4634.7401567098714</v>
      </c>
      <c r="AH45" s="16" t="s">
        <v>39278</v>
      </c>
      <c r="AI45" s="33">
        <f>IF(D6L1438C15=0,0,D6L1438C11/D6L1438C15)</f>
        <v>3.0849001551597854E-3</v>
      </c>
      <c r="AJ45" s="16" t="s">
        <v>39279</v>
      </c>
      <c r="AK45" s="33">
        <f>IF(D6L1438C5=0,0,D6L1438C11/D6L1438C5)</f>
        <v>1.7465689978934381E-2</v>
      </c>
      <c r="AL45" s="16" t="s">
        <v>39280</v>
      </c>
      <c r="AM45" s="33">
        <f>D6L1438C8*CHOOSE(MIN(D6L1438C9,RUN_YEARS),B7L814C4,B7L814C13,B7L814C22,B7L814C31,B7L814C40)</f>
        <v>99.485789736787666</v>
      </c>
      <c r="AN45" s="16" t="s">
        <v>39281</v>
      </c>
      <c r="AO45" s="33">
        <f>D6L1438C8-D6L1438C18</f>
        <v>309.82270725944454</v>
      </c>
      <c r="AP45" s="16" t="s">
        <v>39282</v>
      </c>
      <c r="AQ45" s="33">
        <f>CHOOSE(MIN(D6L1438C9,RUN_YEARS),B7L814C2,B7L814C11,B7L814C20,B7L814C29,B7L814C38)</f>
        <v>687.85612547798803</v>
      </c>
      <c r="AR45" s="16" t="s">
        <v>39283</v>
      </c>
      <c r="AS45" s="33">
        <f>IF(D6L1438C20=0,0,D6L1438C18/D6L1438C20)</f>
        <v>0.14463168394067211</v>
      </c>
      <c r="AT45" s="16" t="s">
        <v>39284</v>
      </c>
      <c r="AU45" s="33">
        <f>IF(D6L1438C5=0,0,D6L1438C18/D6L1438C5)</f>
        <v>0.12152910392390837</v>
      </c>
      <c r="AV45" s="16" t="s">
        <v>39285</v>
      </c>
      <c r="AW45" s="33">
        <f>CHOOSE(MIN(D6L1438C9,RUN_YEARS),B7L814C1,B7L814C10,B7L814C19,B7L814C28,B7L814C37)</f>
        <v>2142.1496232217951</v>
      </c>
      <c r="AX45" s="16" t="s">
        <v>39286</v>
      </c>
      <c r="AY45" s="33">
        <f>IF(D6L1438C23=0,0,D6L1438C19/D6L1438C23)</f>
        <v>0.14463168394067213</v>
      </c>
      <c r="AZ45" s="16" t="s">
        <v>39287</v>
      </c>
      <c r="BA45" s="33">
        <f>IF(D6L1438C5=0,0,D6L1438C19/D6L1438C5)</f>
        <v>0.37847089607609169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7968.7117604612213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7968.7117604612213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3187.4847041844887</v>
      </c>
      <c r="R46" s="16" t="s">
        <v>39291</v>
      </c>
      <c r="S46" s="15">
        <f>D6L1439C5-D6L1439C7</f>
        <v>4781.2270562767326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3076.1414648727255</v>
      </c>
      <c r="X46" s="16" t="s">
        <v>39293</v>
      </c>
      <c r="Y46" s="33">
        <f>D6L1439C7-D6L1439C10</f>
        <v>111.34323931176323</v>
      </c>
      <c r="Z46" s="16" t="s">
        <v>39294</v>
      </c>
      <c r="AA46" s="33">
        <f>CHOOSE(MIN(D6L1439C9,RUN_YEARS),B7L814C7,B7L814C16,B7L814C25,B7L814C34,B7L814C43)</f>
        <v>332921</v>
      </c>
      <c r="AB46" s="16" t="s">
        <v>39295</v>
      </c>
      <c r="AC46" s="33">
        <f>IF(D6L1439C12=0,0,D6L1439C10/D6L1439C12)</f>
        <v>9.2398540941326188E-3</v>
      </c>
      <c r="AD46" s="16" t="s">
        <v>39296</v>
      </c>
      <c r="AE46" s="33">
        <f>IF(D6L1439C5=0,0,D6L1439C10/D6L1439C5)</f>
        <v>0.38602744801685251</v>
      </c>
      <c r="AF46" s="16" t="s">
        <v>39297</v>
      </c>
      <c r="AG46" s="33">
        <f>CHOOSE(MIN(D6L1439C9,RUN_YEARS),B7L814C5,B7L814C14,B7L814C23,B7L814C32,B7L814C41)</f>
        <v>4634.7401567098714</v>
      </c>
      <c r="AH46" s="16" t="s">
        <v>39298</v>
      </c>
      <c r="AI46" s="33">
        <f>IF(D6L1439C15=0,0,D6L1439C11/D6L1439C15)</f>
        <v>2.4023620644744847E-2</v>
      </c>
      <c r="AJ46" s="16" t="s">
        <v>39299</v>
      </c>
      <c r="AK46" s="33">
        <f>IF(D6L1439C5=0,0,D6L1439C11/D6L1439C5)</f>
        <v>1.3972551983147497E-2</v>
      </c>
      <c r="AL46" s="16" t="s">
        <v>39300</v>
      </c>
      <c r="AM46" s="33">
        <f>D6L1439C8*CHOOSE(MIN(D6L1439C9,RUN_YEARS),B7L814C4,B7L814C13,B7L814C22,B7L814C31,B7L814C40)</f>
        <v>1162.116479612115</v>
      </c>
      <c r="AN46" s="16" t="s">
        <v>39301</v>
      </c>
      <c r="AO46" s="33">
        <f>D6L1439C8-D6L1439C18</f>
        <v>3619.1105766646178</v>
      </c>
      <c r="AP46" s="16" t="s">
        <v>39302</v>
      </c>
      <c r="AQ46" s="33">
        <f>CHOOSE(MIN(D6L1439C9,RUN_YEARS),B7L814C2,B7L814C11,B7L814C20,B7L814C29,B7L814C38)</f>
        <v>687.85612547798803</v>
      </c>
      <c r="AR46" s="16" t="s">
        <v>39303</v>
      </c>
      <c r="AS46" s="33">
        <f>IF(D6L1439C20=0,0,D6L1439C18/D6L1439C20)</f>
        <v>1.6894760932812303</v>
      </c>
      <c r="AT46" s="16" t="s">
        <v>39304</v>
      </c>
      <c r="AU46" s="33">
        <f>IF(D6L1439C5=0,0,D6L1439C18/D6L1439C5)</f>
        <v>0.14583492470869003</v>
      </c>
      <c r="AV46" s="16" t="s">
        <v>39305</v>
      </c>
      <c r="AW46" s="33">
        <f>CHOOSE(MIN(D6L1439C9,RUN_YEARS),B7L814C1,B7L814C10,B7L814C19,B7L814C28,B7L814C37)</f>
        <v>2142.1496232217951</v>
      </c>
      <c r="AX46" s="16" t="s">
        <v>39306</v>
      </c>
      <c r="AY46" s="33">
        <f>IF(D6L1439C23=0,0,D6L1439C19/D6L1439C23)</f>
        <v>1.6894760932812303</v>
      </c>
      <c r="AZ46" s="16" t="s">
        <v>39307</v>
      </c>
      <c r="BA46" s="33">
        <f>IF(D6L1439C5=0,0,D6L1439C19/D6L1439C5)</f>
        <v>0.45416507529130995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9605.9457484461491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8787.3287544536852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3596.7932011807206</v>
      </c>
      <c r="R47" s="16" t="s">
        <v>39311</v>
      </c>
      <c r="S47" s="15">
        <f>SUM(D6L1438C8:D6L1439C8)</f>
        <v>5190.5355532729645</v>
      </c>
      <c r="U47" s="21" t="str">
        <f>NULL_VALUE</f>
        <v>n/a</v>
      </c>
      <c r="V47" s="16" t="s">
        <v>39312</v>
      </c>
      <c r="W47" s="33">
        <f>SUM(D6L1438C10:D6L1439C10)</f>
        <v>3471.1522512403981</v>
      </c>
      <c r="X47" s="16" t="s">
        <v>39313</v>
      </c>
      <c r="Y47" s="33">
        <f>SUM(D6L1438C11:D6L1439C11)</f>
        <v>125.6409499403228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1.0426354153809457E-2</v>
      </c>
      <c r="AD47" s="16" t="s">
        <v>39315</v>
      </c>
      <c r="AE47" s="33">
        <f>IF(D6L1440C5=0,0,D6L1440C10/D6L1440C5)</f>
        <v>0.39501791138531295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2.7108520799904633E-2</v>
      </c>
      <c r="AJ47" s="16" t="s">
        <v>39317</v>
      </c>
      <c r="AK47" s="33">
        <f>IF(D6L1440C5=0,0,D6L1440C11/D6L1440C5)</f>
        <v>1.4297968523898022E-2</v>
      </c>
      <c r="AL47" s="16" t="s">
        <v>39318</v>
      </c>
      <c r="AM47" s="33">
        <f>SUM(D6L1438C18:D6L1439C18)</f>
        <v>1261.6022693489026</v>
      </c>
      <c r="AN47" s="16" t="s">
        <v>39319</v>
      </c>
      <c r="AO47" s="33">
        <f>SUM(D6L1438C19:D6L1439C19)</f>
        <v>3928.9332839240624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1.8341077772219023</v>
      </c>
      <c r="AT47" s="16" t="s">
        <v>39321</v>
      </c>
      <c r="AU47" s="33">
        <f>IF(D6L1440C5=0,0,D6L1440C18/D6L1440C5)</f>
        <v>0.14357062363343176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1.8341077772219023</v>
      </c>
      <c r="AZ47" s="16" t="s">
        <v>39323</v>
      </c>
      <c r="BA47" s="33">
        <f>IF(D6L1440C5=0,0,D6L1440C19/D6L1440C5)</f>
        <v>0.44711349645735737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115163.4075675815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98819.863466090377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29796.060556999066</v>
      </c>
      <c r="R48" s="16" t="s">
        <v>39328</v>
      </c>
      <c r="S48" s="15">
        <f>SUM(D6L1428C8,D6L1437C8,D6L1440C8)</f>
        <v>69023.802909091304</v>
      </c>
      <c r="U48" s="21" t="str">
        <f>NULL_VALUE</f>
        <v>n/a</v>
      </c>
      <c r="V48" s="16" t="s">
        <v>39329</v>
      </c>
      <c r="W48" s="33">
        <f>SUM(D6L1428C10,D6L1437C10,D6L1440C10)</f>
        <v>28752.342934052598</v>
      </c>
      <c r="X48" s="16" t="s">
        <v>39330</v>
      </c>
      <c r="Y48" s="33">
        <f>SUM(D6L1428C11,D6L1437C11,D6L1440C11)</f>
        <v>1043.7176229464717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8.5153776334629533E-2</v>
      </c>
      <c r="AD48" s="16" t="s">
        <v>39332</v>
      </c>
      <c r="AE48" s="33">
        <f>IF(D6L1441C5=0,0,D6L1441C10/D6L1441C5)</f>
        <v>0.29095712061896184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0.22139981847003706</v>
      </c>
      <c r="AJ48" s="16" t="s">
        <v>39334</v>
      </c>
      <c r="AK48" s="33">
        <f>IF(D6L1441C5=0,0,D6L1441C11/D6L1441C5)</f>
        <v>1.0561820127434391E-2</v>
      </c>
      <c r="AL48" s="16" t="s">
        <v>39335</v>
      </c>
      <c r="AM48" s="33">
        <f>SUM(D6L1428C18,D6L1437C18,D6L1440C18)</f>
        <v>16593.327648338003</v>
      </c>
      <c r="AN48" s="16" t="s">
        <v>39336</v>
      </c>
      <c r="AO48" s="33">
        <f>SUM(D6L1428C19,D6L1437C19,D6L1440C19)</f>
        <v>52430.475260753301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24.295215769734362</v>
      </c>
      <c r="AT48" s="16" t="s">
        <v>39338</v>
      </c>
      <c r="AU48" s="33">
        <f>IF(D6L1441C5=0,0,D6L1441C18/D6L1441C5)</f>
        <v>0.16791490158283748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24.295215769734359</v>
      </c>
      <c r="AZ48" s="16" t="s">
        <v>39340</v>
      </c>
      <c r="BA48" s="33">
        <f>IF(D6L1441C5=0,0,D6L1441C19/D6L1441C5)</f>
        <v>0.5305661576707662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07E145-CCBF-4D35-848D-09B9CCEF4D3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33317.559263866664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28653.100966925329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14326.550483462664</v>
      </c>
      <c r="R8" s="16" t="s">
        <v>39349</v>
      </c>
      <c r="S8" s="15">
        <f>D6L1501C5-D6L1501C7</f>
        <v>14326.550483462664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2231.2485151197639</v>
      </c>
      <c r="X8" s="16" t="s">
        <v>39351</v>
      </c>
      <c r="Y8" s="33">
        <f>D6L1501C7-D6L1501C10</f>
        <v>12095.301968342901</v>
      </c>
      <c r="Z8" s="16" t="s">
        <v>39352</v>
      </c>
      <c r="AA8" s="33">
        <f>CHOOSE(MIN(D6L1501C9,RUN_YEARS),B7L815C7,B7L815C16,B7L815C25,B7L815C34,B7L815C43)</f>
        <v>2852</v>
      </c>
      <c r="AB8" s="16" t="s">
        <v>39353</v>
      </c>
      <c r="AC8" s="33">
        <f>IF(D6L1501C12=0,0,D6L1501C10/D6L1501C12)</f>
        <v>0.78234520165489618</v>
      </c>
      <c r="AD8" s="16" t="s">
        <v>39354</v>
      </c>
      <c r="AE8" s="33">
        <f>IF(D6L1501C5=0,0,D6L1501C10/D6L1501C5)</f>
        <v>7.7871100852062225E-2</v>
      </c>
      <c r="AF8" s="16" t="s">
        <v>39355</v>
      </c>
      <c r="AG8" s="33">
        <f>CHOOSE(MIN(D6L1501C9,RUN_YEARS),B7L815C5,B7L815C14,B7L815C23,B7L815C32,B7L815C41)</f>
        <v>5946.2743668050316</v>
      </c>
      <c r="AH8" s="16" t="s">
        <v>39356</v>
      </c>
      <c r="AI8" s="33">
        <f>IF(D6L1501C15=0,0,D6L1501C11/D6L1501C15)</f>
        <v>2.0340975243027306</v>
      </c>
      <c r="AJ8" s="16" t="s">
        <v>39357</v>
      </c>
      <c r="AK8" s="33">
        <f>IF(D6L1501C5=0,0,D6L1501C11/D6L1501C5)</f>
        <v>0.42212889914793778</v>
      </c>
      <c r="AL8" s="16" t="s">
        <v>39358</v>
      </c>
      <c r="AM8" s="33">
        <f>D6L1501C8*CHOOSE(MIN(D6L1501C9,RUN_YEARS),B7L815C4,B7L815C13,B7L815C22,B7L815C31,B7L815C40)</f>
        <v>30.599214800635735</v>
      </c>
      <c r="AN8" s="16" t="s">
        <v>39359</v>
      </c>
      <c r="AO8" s="33">
        <f>D6L1501C8-D6L1501C18</f>
        <v>14295.951268662029</v>
      </c>
      <c r="AP8" s="16" t="s">
        <v>39360</v>
      </c>
      <c r="AQ8" s="33">
        <f>CHOOSE(MIN(D6L1501C9,RUN_YEARS),B7L815C2,B7L815C11,B7L815C20,B7L815C29,B7L815C38)</f>
        <v>5.5285441006581051</v>
      </c>
      <c r="AR8" s="16" t="s">
        <v>39361</v>
      </c>
      <c r="AS8" s="33">
        <f>IF(D6L1501C20=0,0,D6L1501C18/D6L1501C20)</f>
        <v>5.5347690537538217</v>
      </c>
      <c r="AT8" s="16" t="s">
        <v>39362</v>
      </c>
      <c r="AU8" s="33">
        <f>IF(D6L1501C5=0,0,D6L1501C18/D6L1501C5)</f>
        <v>1.0679198330385542E-3</v>
      </c>
      <c r="AV8" s="16" t="s">
        <v>39363</v>
      </c>
      <c r="AW8" s="33">
        <f>CHOOSE(MIN(D6L1501C9,RUN_YEARS),B7L815C1,B7L815C10,B7L815C19,B7L815C28,B7L815C37)</f>
        <v>2582.9354630372786</v>
      </c>
      <c r="AX8" s="16" t="s">
        <v>39364</v>
      </c>
      <c r="AY8" s="33">
        <f>IF(D6L1501C23=0,0,D6L1501C19/D6L1501C23)</f>
        <v>5.5347690537538226</v>
      </c>
      <c r="AZ8" s="16" t="s">
        <v>39365</v>
      </c>
      <c r="BA8" s="33">
        <f>IF(D6L1501C5=0,0,D6L1501C19/D6L1501C5)</f>
        <v>0.49893208016696144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48.671463202583929</v>
      </c>
      <c r="J9" s="16" t="s">
        <v>39386</v>
      </c>
      <c r="K9" s="21">
        <f>IF(FLOW_THRU_100PCT="Y",1,INDEX(VariabilityMatrix,D6L1502C1,D6L1502C9))</f>
        <v>0.62047015002265882</v>
      </c>
      <c r="L9" s="16" t="s">
        <v>39366</v>
      </c>
      <c r="M9" s="15">
        <f>IF(D6L1502C2&lt;&gt;0,D6L1502C2*D6L1502C4,D6L1502C3*D6L1502C4)</f>
        <v>30.199190075129568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15.099595037564784</v>
      </c>
      <c r="R9" s="16" t="s">
        <v>39368</v>
      </c>
      <c r="S9" s="15">
        <f>D6L1502C5-D6L1502C7</f>
        <v>15.099595037564784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6.3833603764866291</v>
      </c>
      <c r="X9" s="16" t="s">
        <v>39370</v>
      </c>
      <c r="Y9" s="33">
        <f>D6L1502C7-D6L1502C10</f>
        <v>8.716234661078154</v>
      </c>
      <c r="Z9" s="16" t="s">
        <v>39371</v>
      </c>
      <c r="AA9" s="33">
        <f>CHOOSE(MIN(D6L1502C9,RUN_YEARS),B7L815C7,B7L815C16,B7L815C25,B7L815C34,B7L815C43)</f>
        <v>11745</v>
      </c>
      <c r="AB9" s="16" t="s">
        <v>39372</v>
      </c>
      <c r="AC9" s="33">
        <f>IF(D6L1502C12=0,0,D6L1502C10/D6L1502C12)</f>
        <v>5.4349598778089642E-4</v>
      </c>
      <c r="AD9" s="16" t="s">
        <v>39373</v>
      </c>
      <c r="AE9" s="33">
        <f>IF(D6L1502C5=0,0,D6L1502C10/D6L1502C5)</f>
        <v>0.21137521769974957</v>
      </c>
      <c r="AF9" s="16" t="s">
        <v>39374</v>
      </c>
      <c r="AG9" s="33">
        <f>CHOOSE(MIN(D6L1502C9,RUN_YEARS),B7L815C5,B7L815C14,B7L815C23,B7L815C32,B7L815C41)</f>
        <v>6168.2110299588776</v>
      </c>
      <c r="AH9" s="16" t="s">
        <v>39375</v>
      </c>
      <c r="AI9" s="33">
        <f>IF(D6L1502C15=0,0,D6L1502C11/D6L1502C15)</f>
        <v>1.4130895682303308E-3</v>
      </c>
      <c r="AJ9" s="16" t="s">
        <v>39376</v>
      </c>
      <c r="AK9" s="33">
        <f>IF(D6L1502C5=0,0,D6L1502C11/D6L1502C5)</f>
        <v>0.2886247823002504</v>
      </c>
      <c r="AL9" s="16" t="s">
        <v>39377</v>
      </c>
      <c r="AM9" s="33">
        <f>D6L1502C8*CHOOSE(MIN(D6L1502C9,RUN_YEARS),B7L815C4,B7L815C13,B7L815C22,B7L815C31,B7L815C40)</f>
        <v>0.13019340370026417</v>
      </c>
      <c r="AN9" s="16" t="s">
        <v>39378</v>
      </c>
      <c r="AO9" s="33">
        <f>D6L1502C8-D6L1502C18</f>
        <v>14.969401633864519</v>
      </c>
      <c r="AP9" s="16" t="s">
        <v>39379</v>
      </c>
      <c r="AQ9" s="33">
        <f>CHOOSE(MIN(D6L1502C9,RUN_YEARS),B7L815C2,B7L815C11,B7L815C20,B7L815C29,B7L815C38)</f>
        <v>23.337517472719195</v>
      </c>
      <c r="AR9" s="16" t="s">
        <v>39380</v>
      </c>
      <c r="AS9" s="33">
        <f>IF(D6L1502C20=0,0,D6L1502C18/D6L1502C20)</f>
        <v>5.5787169244739098E-3</v>
      </c>
      <c r="AT9" s="16" t="s">
        <v>39381</v>
      </c>
      <c r="AU9" s="33">
        <f>IF(D6L1502C5=0,0,D6L1502C18/D6L1502C5)</f>
        <v>4.3111554772286582E-3</v>
      </c>
      <c r="AV9" s="16" t="s">
        <v>39382</v>
      </c>
      <c r="AW9" s="33">
        <f>CHOOSE(MIN(D6L1502C9,RUN_YEARS),B7L815C1,B7L815C10,B7L815C19,B7L815C28,B7L815C37)</f>
        <v>2683.3054690754325</v>
      </c>
      <c r="AX9" s="16" t="s">
        <v>39383</v>
      </c>
      <c r="AY9" s="33">
        <f>IF(D6L1502C23=0,0,D6L1502C19/D6L1502C23)</f>
        <v>5.5787169244739098E-3</v>
      </c>
      <c r="AZ9" s="16" t="s">
        <v>39384</v>
      </c>
      <c r="BA9" s="33">
        <f>IF(D6L1502C5=0,0,D6L1502C19/D6L1502C5)</f>
        <v>0.49568884452277134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5.1235964572677357</v>
      </c>
      <c r="J10" s="16" t="s">
        <v>39407</v>
      </c>
      <c r="K10" s="21">
        <f>IF(FLOW_THRU_100PCT="Y",1,INDEX(VariabilityMatrix,D6L1503C1,D6L1503C9))</f>
        <v>0.62047015002265882</v>
      </c>
      <c r="L10" s="16" t="s">
        <v>39387</v>
      </c>
      <c r="M10" s="15">
        <f>IF(D6L1503C2&lt;&gt;0,D6L1503C2*D6L1503C4,D6L1503C3*D6L1503C4)</f>
        <v>3.1790386624964753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1.5895193312482376</v>
      </c>
      <c r="R10" s="16" t="s">
        <v>39389</v>
      </c>
      <c r="S10" s="15">
        <f>D6L1503C5-D6L1503C7</f>
        <v>1.5895193312482376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0.67196998936111318</v>
      </c>
      <c r="X10" s="16" t="s">
        <v>39391</v>
      </c>
      <c r="Y10" s="33">
        <f>D6L1503C7-D6L1503C10</f>
        <v>0.91754934188712445</v>
      </c>
      <c r="Z10" s="16" t="s">
        <v>39392</v>
      </c>
      <c r="AA10" s="33">
        <f>CHOOSE(MIN(D6L1503C9,RUN_YEARS),B7L815C7,B7L815C16,B7L815C25,B7L815C34,B7L815C43)</f>
        <v>11745</v>
      </c>
      <c r="AB10" s="16" t="s">
        <v>39393</v>
      </c>
      <c r="AC10" s="33">
        <f>IF(D6L1503C12=0,0,D6L1503C10/D6L1503C12)</f>
        <v>5.7213281341942374E-5</v>
      </c>
      <c r="AD10" s="16" t="s">
        <v>39394</v>
      </c>
      <c r="AE10" s="33">
        <f>IF(D6L1503C5=0,0,D6L1503C10/D6L1503C5)</f>
        <v>0.21137521769974957</v>
      </c>
      <c r="AF10" s="16" t="s">
        <v>39395</v>
      </c>
      <c r="AG10" s="33">
        <f>CHOOSE(MIN(D6L1503C9,RUN_YEARS),B7L815C5,B7L815C14,B7L815C23,B7L815C32,B7L815C41)</f>
        <v>6168.2110299588776</v>
      </c>
      <c r="AH10" s="16" t="s">
        <v>39396</v>
      </c>
      <c r="AI10" s="33">
        <f>IF(D6L1503C15=0,0,D6L1503C11/D6L1503C15)</f>
        <v>1.4875453148905016E-4</v>
      </c>
      <c r="AJ10" s="16" t="s">
        <v>39397</v>
      </c>
      <c r="AK10" s="33">
        <f>IF(D6L1503C5=0,0,D6L1503C11/D6L1503C5)</f>
        <v>0.2886247823002504</v>
      </c>
      <c r="AL10" s="16" t="s">
        <v>39398</v>
      </c>
      <c r="AM10" s="33">
        <f>D6L1503C8*CHOOSE(MIN(D6L1503C9,RUN_YEARS),B7L815C4,B7L815C13,B7L815C22,B7L815C31,B7L815C40)</f>
        <v>1.3705329942143346E-2</v>
      </c>
      <c r="AN10" s="16" t="s">
        <v>39399</v>
      </c>
      <c r="AO10" s="33">
        <f>D6L1503C8-D6L1503C18</f>
        <v>1.5758140013060944</v>
      </c>
      <c r="AP10" s="16" t="s">
        <v>39400</v>
      </c>
      <c r="AQ10" s="33">
        <f>CHOOSE(MIN(D6L1503C9,RUN_YEARS),B7L815C2,B7L815C11,B7L815C20,B7L815C29,B7L815C38)</f>
        <v>23.337517472719195</v>
      </c>
      <c r="AR10" s="16" t="s">
        <v>39401</v>
      </c>
      <c r="AS10" s="33">
        <f>IF(D6L1503C20=0,0,D6L1503C18/D6L1503C20)</f>
        <v>5.8726597454782559E-4</v>
      </c>
      <c r="AT10" s="16" t="s">
        <v>39402</v>
      </c>
      <c r="AU10" s="33">
        <f>IF(D6L1503C5=0,0,D6L1503C18/D6L1503C5)</f>
        <v>4.3111554772286582E-3</v>
      </c>
      <c r="AV10" s="16" t="s">
        <v>39403</v>
      </c>
      <c r="AW10" s="33">
        <f>CHOOSE(MIN(D6L1503C9,RUN_YEARS),B7L815C1,B7L815C10,B7L815C19,B7L815C28,B7L815C37)</f>
        <v>2683.3054690754325</v>
      </c>
      <c r="AX10" s="16" t="s">
        <v>39404</v>
      </c>
      <c r="AY10" s="33">
        <f>IF(D6L1503C23=0,0,D6L1503C19/D6L1503C23)</f>
        <v>5.8726597454782569E-4</v>
      </c>
      <c r="AZ10" s="16" t="s">
        <v>39405</v>
      </c>
      <c r="BA10" s="33">
        <f>IF(D6L1503C5=0,0,D6L1503C19/D6L1503C5)</f>
        <v>0.4956888445227714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1.8638845208231369</v>
      </c>
      <c r="J11" s="16" t="s">
        <v>39428</v>
      </c>
      <c r="K11" s="21">
        <f>IF(FLOW_THRU_100PCT="Y",1,INDEX(VariabilityMatrix,D6L1504C1,D6L1504C9))</f>
        <v>0.62502485848003075</v>
      </c>
      <c r="L11" s="16" t="s">
        <v>39408</v>
      </c>
      <c r="M11" s="15">
        <f>IF(D6L1504C2&lt;&gt;0,D6L1504C2*D6L1504C4,D6L1504C3*D6L1504C4)</f>
        <v>1.1649741588506011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0.58248707942530054</v>
      </c>
      <c r="R11" s="16" t="s">
        <v>39410</v>
      </c>
      <c r="S11" s="15">
        <f>D6L1504C5-D6L1504C7</f>
        <v>0.58248707942530054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8.8633122133249226E-2</v>
      </c>
      <c r="X11" s="16" t="s">
        <v>39412</v>
      </c>
      <c r="Y11" s="33">
        <f>D6L1504C7-D6L1504C10</f>
        <v>0.49385395729205128</v>
      </c>
      <c r="Z11" s="16" t="s">
        <v>39413</v>
      </c>
      <c r="AA11" s="33">
        <f>CHOOSE(MIN(D6L1504C9,RUN_YEARS),B7L815C7,B7L815C16,B7L815C25,B7L815C34,B7L815C43)</f>
        <v>2877</v>
      </c>
      <c r="AB11" s="16" t="s">
        <v>39414</v>
      </c>
      <c r="AC11" s="33">
        <f>IF(D6L1504C12=0,0,D6L1504C10/D6L1504C12)</f>
        <v>3.0807480755387287E-5</v>
      </c>
      <c r="AD11" s="16" t="s">
        <v>39415</v>
      </c>
      <c r="AE11" s="33">
        <f>IF(D6L1504C5=0,0,D6L1504C10/D6L1504C5)</f>
        <v>7.6081620746590084E-2</v>
      </c>
      <c r="AF11" s="16" t="s">
        <v>39416</v>
      </c>
      <c r="AG11" s="33">
        <f>CHOOSE(MIN(D6L1504C9,RUN_YEARS),B7L815C5,B7L815C14,B7L815C23,B7L815C32,B7L815C41)</f>
        <v>6165.5099693439442</v>
      </c>
      <c r="AH11" s="16" t="s">
        <v>39417</v>
      </c>
      <c r="AI11" s="33">
        <f>IF(D6L1504C15=0,0,D6L1504C11/D6L1504C15)</f>
        <v>8.0099449964006952E-5</v>
      </c>
      <c r="AJ11" s="16" t="s">
        <v>39418</v>
      </c>
      <c r="AK11" s="33">
        <f>IF(D6L1504C5=0,0,D6L1504C11/D6L1504C5)</f>
        <v>0.42391837925340992</v>
      </c>
      <c r="AL11" s="16" t="s">
        <v>39419</v>
      </c>
      <c r="AM11" s="33">
        <f>D6L1504C8*CHOOSE(MIN(D6L1504C9,RUN_YEARS),B7L815C4,B7L815C13,B7L815C22,B7L815C31,B7L815C40)</f>
        <v>1.2775482447059082E-3</v>
      </c>
      <c r="AN11" s="16" t="s">
        <v>39420</v>
      </c>
      <c r="AO11" s="33">
        <f>D6L1504C8-D6L1504C18</f>
        <v>0.5812095311805946</v>
      </c>
      <c r="AP11" s="16" t="s">
        <v>39421</v>
      </c>
      <c r="AQ11" s="33">
        <f>CHOOSE(MIN(D6L1504C9,RUN_YEARS),B7L815C2,B7L815C11,B7L815C20,B7L815C29,B7L815C38)</f>
        <v>5.9442392429440361</v>
      </c>
      <c r="AR11" s="16" t="s">
        <v>39422</v>
      </c>
      <c r="AS11" s="33">
        <f>IF(D6L1504C20=0,0,D6L1504C18/D6L1504C20)</f>
        <v>2.1492207707191305E-4</v>
      </c>
      <c r="AT11" s="16" t="s">
        <v>39423</v>
      </c>
      <c r="AU11" s="33">
        <f>IF(D6L1504C5=0,0,D6L1504C18/D6L1504C5)</f>
        <v>1.0966322600377471E-3</v>
      </c>
      <c r="AV11" s="16" t="s">
        <v>39424</v>
      </c>
      <c r="AW11" s="33">
        <f>CHOOSE(MIN(D6L1504C9,RUN_YEARS),B7L815C1,B7L815C10,B7L815C19,B7L815C28,B7L815C37)</f>
        <v>2704.2802633352626</v>
      </c>
      <c r="AX11" s="16" t="s">
        <v>39425</v>
      </c>
      <c r="AY11" s="33">
        <f>IF(D6L1504C23=0,0,D6L1504C19/D6L1504C23)</f>
        <v>2.1492207707191305E-4</v>
      </c>
      <c r="AZ11" s="16" t="s">
        <v>39426</v>
      </c>
      <c r="BA11" s="33">
        <f>IF(D6L1504C5=0,0,D6L1504C19/D6L1504C5)</f>
        <v>0.49890336773996224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287.8097669203043</v>
      </c>
      <c r="J12" s="16" t="s">
        <v>39449</v>
      </c>
      <c r="K12" s="21">
        <f>IF(FLOW_THRU_100PCT="Y",1,INDEX(VariabilityMatrix,D6L1505C1,D6L1505C9))</f>
        <v>0.2941362164016772</v>
      </c>
      <c r="L12" s="16" t="s">
        <v>39429</v>
      </c>
      <c r="M12" s="15">
        <f>IF(D6L1505C2&lt;&gt;0,D6L1505C2*D6L1505C4,D6L1505C3*D6L1505C4)</f>
        <v>84.655275885386899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42.32763794269345</v>
      </c>
      <c r="R12" s="16" t="s">
        <v>39431</v>
      </c>
      <c r="S12" s="15">
        <f>D6L1505C5-D6L1505C7</f>
        <v>42.32763794269345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17.894027369706016</v>
      </c>
      <c r="X12" s="16" t="s">
        <v>39433</v>
      </c>
      <c r="Y12" s="33">
        <f>D6L1505C7-D6L1505C10</f>
        <v>24.433610572987433</v>
      </c>
      <c r="Z12" s="16" t="s">
        <v>39434</v>
      </c>
      <c r="AA12" s="33">
        <f>CHOOSE(MIN(D6L1505C9,RUN_YEARS),B7L815C7,B7L815C16,B7L815C25,B7L815C34,B7L815C43)</f>
        <v>11745</v>
      </c>
      <c r="AB12" s="16" t="s">
        <v>39435</v>
      </c>
      <c r="AC12" s="33">
        <f>IF(D6L1505C12=0,0,D6L1505C10/D6L1505C12)</f>
        <v>1.5235442630656462E-3</v>
      </c>
      <c r="AD12" s="16" t="s">
        <v>39436</v>
      </c>
      <c r="AE12" s="33">
        <f>IF(D6L1505C5=0,0,D6L1505C10/D6L1505C5)</f>
        <v>0.21137521769974957</v>
      </c>
      <c r="AF12" s="16" t="s">
        <v>39437</v>
      </c>
      <c r="AG12" s="33">
        <f>CHOOSE(MIN(D6L1505C9,RUN_YEARS),B7L815C5,B7L815C14,B7L815C23,B7L815C32,B7L815C41)</f>
        <v>6168.2110299588776</v>
      </c>
      <c r="AH12" s="16" t="s">
        <v>39438</v>
      </c>
      <c r="AI12" s="33">
        <f>IF(D6L1505C15=0,0,D6L1505C11/D6L1505C15)</f>
        <v>3.9612150839706808E-3</v>
      </c>
      <c r="AJ12" s="16" t="s">
        <v>39439</v>
      </c>
      <c r="AK12" s="33">
        <f>IF(D6L1505C5=0,0,D6L1505C11/D6L1505C5)</f>
        <v>0.2886247823002504</v>
      </c>
      <c r="AL12" s="16" t="s">
        <v>39440</v>
      </c>
      <c r="AM12" s="33">
        <f>D6L1505C8*CHOOSE(MIN(D6L1505C9,RUN_YEARS),B7L815C4,B7L815C13,B7L815C22,B7L815C31,B7L815C40)</f>
        <v>0.36496205630958889</v>
      </c>
      <c r="AN12" s="16" t="s">
        <v>39441</v>
      </c>
      <c r="AO12" s="33">
        <f>D6L1505C8-D6L1505C18</f>
        <v>41.962675886383863</v>
      </c>
      <c r="AP12" s="16" t="s">
        <v>39442</v>
      </c>
      <c r="AQ12" s="33">
        <f>CHOOSE(MIN(D6L1505C9,RUN_YEARS),B7L815C2,B7L815C11,B7L815C20,B7L815C29,B7L815C38)</f>
        <v>23.337517472719195</v>
      </c>
      <c r="AR12" s="16" t="s">
        <v>39443</v>
      </c>
      <c r="AS12" s="33">
        <f>IF(D6L1505C20=0,0,D6L1505C18/D6L1505C20)</f>
        <v>1.5638426697964673E-2</v>
      </c>
      <c r="AT12" s="16" t="s">
        <v>39444</v>
      </c>
      <c r="AU12" s="33">
        <f>IF(D6L1505C5=0,0,D6L1505C18/D6L1505C5)</f>
        <v>4.3111554772286582E-3</v>
      </c>
      <c r="AV12" s="16" t="s">
        <v>39445</v>
      </c>
      <c r="AW12" s="33">
        <f>CHOOSE(MIN(D6L1505C9,RUN_YEARS),B7L815C1,B7L815C10,B7L815C19,B7L815C28,B7L815C37)</f>
        <v>2683.3054690754325</v>
      </c>
      <c r="AX12" s="16" t="s">
        <v>39446</v>
      </c>
      <c r="AY12" s="33">
        <f>IF(D6L1505C23=0,0,D6L1505C19/D6L1505C23)</f>
        <v>1.5638426697964673E-2</v>
      </c>
      <c r="AZ12" s="16" t="s">
        <v>39447</v>
      </c>
      <c r="BA12" s="33">
        <f>IF(D6L1505C5=0,0,D6L1505C19/D6L1505C5)</f>
        <v>0.49568884452277134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89.488460758679565</v>
      </c>
      <c r="J13" s="16" t="s">
        <v>39470</v>
      </c>
      <c r="K13" s="21">
        <f>IF(FLOW_THRU_100PCT="Y",1,INDEX(VariabilityMatrix,D6L1506C1,D6L1506C9))</f>
        <v>0.62047015002265882</v>
      </c>
      <c r="L13" s="16" t="s">
        <v>39450</v>
      </c>
      <c r="M13" s="15">
        <f>IF(D6L1506C2&lt;&gt;0,D6L1506C2*D6L1506C4,D6L1506C3*D6L1506C4)</f>
        <v>55.524918672234726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27.762459336117363</v>
      </c>
      <c r="R13" s="16" t="s">
        <v>39452</v>
      </c>
      <c r="S13" s="15">
        <f>D6L1506C5-D6L1506C7</f>
        <v>27.762459336117363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11.736591772104505</v>
      </c>
      <c r="X13" s="16" t="s">
        <v>39454</v>
      </c>
      <c r="Y13" s="33">
        <f>D6L1506C7-D6L1506C10</f>
        <v>16.025867564012856</v>
      </c>
      <c r="Z13" s="16" t="s">
        <v>39455</v>
      </c>
      <c r="AA13" s="33">
        <f>CHOOSE(MIN(D6L1506C9,RUN_YEARS),B7L815C7,B7L815C16,B7L815C25,B7L815C34,B7L815C43)</f>
        <v>11745</v>
      </c>
      <c r="AB13" s="16" t="s">
        <v>39456</v>
      </c>
      <c r="AC13" s="33">
        <f>IF(D6L1506C12=0,0,D6L1506C10/D6L1506C12)</f>
        <v>9.9928410149889351E-4</v>
      </c>
      <c r="AD13" s="16" t="s">
        <v>39457</v>
      </c>
      <c r="AE13" s="33">
        <f>IF(D6L1506C5=0,0,D6L1506C10/D6L1506C5)</f>
        <v>0.21137521769974957</v>
      </c>
      <c r="AF13" s="16" t="s">
        <v>39458</v>
      </c>
      <c r="AG13" s="33">
        <f>CHOOSE(MIN(D6L1506C9,RUN_YEARS),B7L815C5,B7L815C14,B7L815C23,B7L815C32,B7L815C41)</f>
        <v>6168.2110299588776</v>
      </c>
      <c r="AH13" s="16" t="s">
        <v>39459</v>
      </c>
      <c r="AI13" s="33">
        <f>IF(D6L1506C15=0,0,D6L1506C11/D6L1506C15)</f>
        <v>2.5981386638971233E-3</v>
      </c>
      <c r="AJ13" s="16" t="s">
        <v>39460</v>
      </c>
      <c r="AK13" s="33">
        <f>IF(D6L1506C5=0,0,D6L1506C11/D6L1506C5)</f>
        <v>0.2886247823002504</v>
      </c>
      <c r="AL13" s="16" t="s">
        <v>39461</v>
      </c>
      <c r="AM13" s="33">
        <f>D6L1506C8*CHOOSE(MIN(D6L1506C9,RUN_YEARS),B7L815C4,B7L815C13,B7L815C22,B7L815C31,B7L815C40)</f>
        <v>0.23937655725648052</v>
      </c>
      <c r="AN13" s="16" t="s">
        <v>39462</v>
      </c>
      <c r="AO13" s="33">
        <f>D6L1506C8-D6L1506C18</f>
        <v>27.523082778860882</v>
      </c>
      <c r="AP13" s="16" t="s">
        <v>39463</v>
      </c>
      <c r="AQ13" s="33">
        <f>CHOOSE(MIN(D6L1506C9,RUN_YEARS),B7L815C2,B7L815C11,B7L815C20,B7L815C29,B7L815C38)</f>
        <v>23.337517472719195</v>
      </c>
      <c r="AR13" s="16" t="s">
        <v>39464</v>
      </c>
      <c r="AS13" s="33">
        <f>IF(D6L1506C20=0,0,D6L1506C18/D6L1506C20)</f>
        <v>1.0257155995118332E-2</v>
      </c>
      <c r="AT13" s="16" t="s">
        <v>39465</v>
      </c>
      <c r="AU13" s="33">
        <f>IF(D6L1506C5=0,0,D6L1506C18/D6L1506C5)</f>
        <v>4.3111554772286582E-3</v>
      </c>
      <c r="AV13" s="16" t="s">
        <v>39466</v>
      </c>
      <c r="AW13" s="33">
        <f>CHOOSE(MIN(D6L1506C9,RUN_YEARS),B7L815C1,B7L815C10,B7L815C19,B7L815C28,B7L815C37)</f>
        <v>2683.3054690754325</v>
      </c>
      <c r="AX13" s="16" t="s">
        <v>39467</v>
      </c>
      <c r="AY13" s="33">
        <f>IF(D6L1506C23=0,0,D6L1506C19/D6L1506C23)</f>
        <v>1.0257155995118332E-2</v>
      </c>
      <c r="AZ13" s="16" t="s">
        <v>39468</v>
      </c>
      <c r="BA13" s="33">
        <f>IF(D6L1506C5=0,0,D6L1506C19/D6L1506C5)</f>
        <v>0.49568884452277134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1.6196220288248537</v>
      </c>
      <c r="J14" s="16" t="s">
        <v>39491</v>
      </c>
      <c r="K14" s="21">
        <f>IF(FLOW_THRU_100PCT="Y",1,INDEX(VariabilityMatrix,D6L1507C1,D6L1507C9))</f>
        <v>0.62502485848003075</v>
      </c>
      <c r="L14" s="16" t="s">
        <v>39471</v>
      </c>
      <c r="M14" s="15">
        <f>IF(D6L1507C2&lt;&gt;0,D6L1507C2*D6L1507C4,D6L1507C3*D6L1507C4)</f>
        <v>1.0123040293573944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0.50615201467869719</v>
      </c>
      <c r="R14" s="16" t="s">
        <v>39473</v>
      </c>
      <c r="S14" s="15">
        <f>D6L1507C5-D6L1507C7</f>
        <v>0.50615201467869719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7.7017731241814269E-2</v>
      </c>
      <c r="X14" s="16" t="s">
        <v>39475</v>
      </c>
      <c r="Y14" s="33">
        <f>D6L1507C7-D6L1507C10</f>
        <v>0.42913428343688292</v>
      </c>
      <c r="Z14" s="16" t="s">
        <v>39476</v>
      </c>
      <c r="AA14" s="33">
        <f>CHOOSE(MIN(D6L1507C9,RUN_YEARS),B7L815C7,B7L815C16,B7L815C25,B7L815C34,B7L815C43)</f>
        <v>2877</v>
      </c>
      <c r="AB14" s="16" t="s">
        <v>39477</v>
      </c>
      <c r="AC14" s="33">
        <f>IF(D6L1507C12=0,0,D6L1507C10/D6L1507C12)</f>
        <v>2.6770153368722374E-5</v>
      </c>
      <c r="AD14" s="16" t="s">
        <v>39478</v>
      </c>
      <c r="AE14" s="33">
        <f>IF(D6L1507C5=0,0,D6L1507C10/D6L1507C5)</f>
        <v>7.6081620746590084E-2</v>
      </c>
      <c r="AF14" s="16" t="s">
        <v>39479</v>
      </c>
      <c r="AG14" s="33">
        <f>CHOOSE(MIN(D6L1507C9,RUN_YEARS),B7L815C5,B7L815C14,B7L815C23,B7L815C32,B7L815C41)</f>
        <v>6165.5099693439442</v>
      </c>
      <c r="AH14" s="16" t="s">
        <v>39480</v>
      </c>
      <c r="AI14" s="33">
        <f>IF(D6L1507C15=0,0,D6L1507C11/D6L1507C15)</f>
        <v>6.9602398758678179E-5</v>
      </c>
      <c r="AJ14" s="16" t="s">
        <v>39481</v>
      </c>
      <c r="AK14" s="33">
        <f>IF(D6L1507C5=0,0,D6L1507C11/D6L1507C5)</f>
        <v>0.42391837925340992</v>
      </c>
      <c r="AL14" s="16" t="s">
        <v>39482</v>
      </c>
      <c r="AM14" s="33">
        <f>D6L1507C8*CHOOSE(MIN(D6L1507C9,RUN_YEARS),B7L815C4,B7L815C13,B7L815C22,B7L815C31,B7L815C40)</f>
        <v>1.1101252555595173E-3</v>
      </c>
      <c r="AN14" s="16" t="s">
        <v>39483</v>
      </c>
      <c r="AO14" s="33">
        <f>D6L1507C8-D6L1507C18</f>
        <v>0.50504188942313766</v>
      </c>
      <c r="AP14" s="16" t="s">
        <v>39484</v>
      </c>
      <c r="AQ14" s="33">
        <f>CHOOSE(MIN(D6L1507C9,RUN_YEARS),B7L815C2,B7L815C11,B7L815C20,B7L815C29,B7L815C38)</f>
        <v>5.9442392429440361</v>
      </c>
      <c r="AR14" s="16" t="s">
        <v>39485</v>
      </c>
      <c r="AS14" s="33">
        <f>IF(D6L1507C20=0,0,D6L1507C18/D6L1507C20)</f>
        <v>1.8675648980267146E-4</v>
      </c>
      <c r="AT14" s="16" t="s">
        <v>39486</v>
      </c>
      <c r="AU14" s="33">
        <f>IF(D6L1507C5=0,0,D6L1507C18/D6L1507C5)</f>
        <v>1.0966322600377471E-3</v>
      </c>
      <c r="AV14" s="16" t="s">
        <v>39487</v>
      </c>
      <c r="AW14" s="33">
        <f>CHOOSE(MIN(D6L1507C9,RUN_YEARS),B7L815C1,B7L815C10,B7L815C19,B7L815C28,B7L815C37)</f>
        <v>2704.2802633352626</v>
      </c>
      <c r="AX14" s="16" t="s">
        <v>39488</v>
      </c>
      <c r="AY14" s="33">
        <f>IF(D6L1507C23=0,0,D6L1507C19/D6L1507C23)</f>
        <v>1.8675648980267146E-4</v>
      </c>
      <c r="AZ14" s="16" t="s">
        <v>39489</v>
      </c>
      <c r="BA14" s="33">
        <f>IF(D6L1507C5=0,0,D6L1507C19/D6L1507C5)</f>
        <v>0.49890336773996224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0.27319951195626802</v>
      </c>
      <c r="J15" s="16" t="s">
        <v>39512</v>
      </c>
      <c r="K15" s="21">
        <f>IF(FLOW_THRU_100PCT="Y",1,INDEX(VariabilityMatrix,D6L1508C1,D6L1508C9))</f>
        <v>0.62502485848003075</v>
      </c>
      <c r="L15" s="16" t="s">
        <v>39492</v>
      </c>
      <c r="M15" s="15">
        <f>IF(D6L1508C2&lt;&gt;0,D6L1508C2*D6L1508C4,D6L1508C3*D6L1508C4)</f>
        <v>0.17075648629727988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8.537824314863994E-2</v>
      </c>
      <c r="R15" s="16" t="s">
        <v>39494</v>
      </c>
      <c r="S15" s="15">
        <f>D6L1508C5-D6L1508C7</f>
        <v>8.537824314863994E-2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1.2991430230489954E-2</v>
      </c>
      <c r="X15" s="16" t="s">
        <v>39496</v>
      </c>
      <c r="Y15" s="33">
        <f>D6L1508C7-D6L1508C10</f>
        <v>7.2386812918149981E-2</v>
      </c>
      <c r="Z15" s="16" t="s">
        <v>39497</v>
      </c>
      <c r="AA15" s="33">
        <f>CHOOSE(MIN(D6L1508C9,RUN_YEARS),B7L815C7,B7L815C16,B7L815C25,B7L815C34,B7L815C43)</f>
        <v>2877</v>
      </c>
      <c r="AB15" s="16" t="s">
        <v>39498</v>
      </c>
      <c r="AC15" s="33">
        <f>IF(D6L1508C12=0,0,D6L1508C10/D6L1508C12)</f>
        <v>4.5156170422279995E-6</v>
      </c>
      <c r="AD15" s="16" t="s">
        <v>39499</v>
      </c>
      <c r="AE15" s="33">
        <f>IF(D6L1508C5=0,0,D6L1508C10/D6L1508C5)</f>
        <v>7.6081620746590084E-2</v>
      </c>
      <c r="AF15" s="16" t="s">
        <v>39500</v>
      </c>
      <c r="AG15" s="33">
        <f>CHOOSE(MIN(D6L1508C9,RUN_YEARS),B7L815C5,B7L815C14,B7L815C23,B7L815C32,B7L815C41)</f>
        <v>6165.5099693439442</v>
      </c>
      <c r="AH15" s="16" t="s">
        <v>39501</v>
      </c>
      <c r="AI15" s="33">
        <f>IF(D6L1508C15=0,0,D6L1508C11/D6L1508C15)</f>
        <v>1.1740604309792798E-5</v>
      </c>
      <c r="AJ15" s="16" t="s">
        <v>39502</v>
      </c>
      <c r="AK15" s="33">
        <f>IF(D6L1508C5=0,0,D6L1508C11/D6L1508C5)</f>
        <v>0.42391837925340992</v>
      </c>
      <c r="AL15" s="16" t="s">
        <v>39503</v>
      </c>
      <c r="AM15" s="33">
        <f>D6L1508C8*CHOOSE(MIN(D6L1508C9,RUN_YEARS),B7L815C4,B7L815C13,B7L815C22,B7L815C31,B7L815C40)</f>
        <v>1.8725707148429063E-4</v>
      </c>
      <c r="AN15" s="16" t="s">
        <v>39504</v>
      </c>
      <c r="AO15" s="33">
        <f>D6L1508C8-D6L1508C18</f>
        <v>8.5190986077155653E-2</v>
      </c>
      <c r="AP15" s="16" t="s">
        <v>39505</v>
      </c>
      <c r="AQ15" s="33">
        <f>CHOOSE(MIN(D6L1508C9,RUN_YEARS),B7L815C2,B7L815C11,B7L815C20,B7L815C29,B7L815C38)</f>
        <v>5.9442392429440361</v>
      </c>
      <c r="AR15" s="16" t="s">
        <v>39506</v>
      </c>
      <c r="AS15" s="33">
        <f>IF(D6L1508C20=0,0,D6L1508C18/D6L1508C20)</f>
        <v>3.1502277050266705E-5</v>
      </c>
      <c r="AT15" s="16" t="s">
        <v>39507</v>
      </c>
      <c r="AU15" s="33">
        <f>IF(D6L1508C5=0,0,D6L1508C18/D6L1508C5)</f>
        <v>1.0966322600377471E-3</v>
      </c>
      <c r="AV15" s="16" t="s">
        <v>39508</v>
      </c>
      <c r="AW15" s="33">
        <f>CHOOSE(MIN(D6L1508C9,RUN_YEARS),B7L815C1,B7L815C10,B7L815C19,B7L815C28,B7L815C37)</f>
        <v>2704.2802633352626</v>
      </c>
      <c r="AX15" s="16" t="s">
        <v>39509</v>
      </c>
      <c r="AY15" s="33">
        <f>IF(D6L1508C23=0,0,D6L1508C19/D6L1508C23)</f>
        <v>3.1502277050266711E-5</v>
      </c>
      <c r="AZ15" s="16" t="s">
        <v>39510</v>
      </c>
      <c r="BA15" s="33">
        <f>IF(D6L1508C5=0,0,D6L1508C19/D6L1508C5)</f>
        <v>0.4989033677399623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1.1234372454276442</v>
      </c>
      <c r="J16" s="16" t="s">
        <v>39533</v>
      </c>
      <c r="K16" s="21">
        <f>IF(FLOW_THRU_100PCT="Y",1,INDEX(VariabilityMatrix,D6L1509C1,D6L1509C9))</f>
        <v>0.62502485848003075</v>
      </c>
      <c r="L16" s="16" t="s">
        <v>39513</v>
      </c>
      <c r="M16" s="15">
        <f>IF(D6L1509C2&lt;&gt;0,D6L1509C2*D6L1509C4,D6L1509C3*D6L1509C4)</f>
        <v>0.70217620533460889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0.35108810266730445</v>
      </c>
      <c r="R16" s="16" t="s">
        <v>39515</v>
      </c>
      <c r="S16" s="15">
        <f>D6L1509C5-D6L1509C7</f>
        <v>0.35108810266730445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5.3422703751547479E-2</v>
      </c>
      <c r="X16" s="16" t="s">
        <v>39517</v>
      </c>
      <c r="Y16" s="33">
        <f>D6L1509C7-D6L1509C10</f>
        <v>0.29766539891575694</v>
      </c>
      <c r="Z16" s="16" t="s">
        <v>39518</v>
      </c>
      <c r="AA16" s="33">
        <f>CHOOSE(MIN(D6L1509C9,RUN_YEARS),B7L815C7,B7L815C16,B7L815C25,B7L815C34,B7L815C43)</f>
        <v>2877</v>
      </c>
      <c r="AB16" s="16" t="s">
        <v>39519</v>
      </c>
      <c r="AC16" s="33">
        <f>IF(D6L1509C12=0,0,D6L1509C10/D6L1509C12)</f>
        <v>1.8568892510096447E-5</v>
      </c>
      <c r="AD16" s="16" t="s">
        <v>39520</v>
      </c>
      <c r="AE16" s="33">
        <f>IF(D6L1509C5=0,0,D6L1509C10/D6L1509C5)</f>
        <v>7.6081620746590084E-2</v>
      </c>
      <c r="AF16" s="16" t="s">
        <v>39521</v>
      </c>
      <c r="AG16" s="33">
        <f>CHOOSE(MIN(D6L1509C9,RUN_YEARS),B7L815C5,B7L815C14,B7L815C23,B7L815C32,B7L815C41)</f>
        <v>6165.5099693439442</v>
      </c>
      <c r="AH16" s="16" t="s">
        <v>39522</v>
      </c>
      <c r="AI16" s="33">
        <f>IF(D6L1509C15=0,0,D6L1509C11/D6L1509C15)</f>
        <v>4.8279120526250767E-5</v>
      </c>
      <c r="AJ16" s="16" t="s">
        <v>39523</v>
      </c>
      <c r="AK16" s="33">
        <f>IF(D6L1509C5=0,0,D6L1509C11/D6L1509C5)</f>
        <v>0.42391837925340986</v>
      </c>
      <c r="AL16" s="16" t="s">
        <v>39524</v>
      </c>
      <c r="AM16" s="33">
        <f>D6L1509C8*CHOOSE(MIN(D6L1509C9,RUN_YEARS),B7L815C4,B7L815C13,B7L815C22,B7L815C31,B7L815C40)</f>
        <v>7.7002907900082138E-4</v>
      </c>
      <c r="AN16" s="16" t="s">
        <v>39525</v>
      </c>
      <c r="AO16" s="33">
        <f>D6L1509C8-D6L1509C18</f>
        <v>0.35031807358830364</v>
      </c>
      <c r="AP16" s="16" t="s">
        <v>39526</v>
      </c>
      <c r="AQ16" s="33">
        <f>CHOOSE(MIN(D6L1509C9,RUN_YEARS),B7L815C2,B7L815C11,B7L815C20,B7L815C29,B7L815C38)</f>
        <v>5.9442392429440361</v>
      </c>
      <c r="AR16" s="16" t="s">
        <v>39527</v>
      </c>
      <c r="AS16" s="33">
        <f>IF(D6L1509C20=0,0,D6L1509C18/D6L1509C20)</f>
        <v>1.2954207385156404E-4</v>
      </c>
      <c r="AT16" s="16" t="s">
        <v>39528</v>
      </c>
      <c r="AU16" s="33">
        <f>IF(D6L1509C5=0,0,D6L1509C18/D6L1509C5)</f>
        <v>1.0966322600377471E-3</v>
      </c>
      <c r="AV16" s="16" t="s">
        <v>39529</v>
      </c>
      <c r="AW16" s="33">
        <f>CHOOSE(MIN(D6L1509C9,RUN_YEARS),B7L815C1,B7L815C10,B7L815C19,B7L815C28,B7L815C37)</f>
        <v>2704.2802633352626</v>
      </c>
      <c r="AX16" s="16" t="s">
        <v>39530</v>
      </c>
      <c r="AY16" s="33">
        <f>IF(D6L1509C23=0,0,D6L1509C19/D6L1509C23)</f>
        <v>1.2954207385156404E-4</v>
      </c>
      <c r="AZ16" s="16" t="s">
        <v>39531</v>
      </c>
      <c r="BA16" s="33">
        <f>IF(D6L1509C5=0,0,D6L1509C19/D6L1509C5)</f>
        <v>0.49890336773996224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0.4706521187283994</v>
      </c>
      <c r="J17" s="16" t="s">
        <v>39554</v>
      </c>
      <c r="K17" s="21">
        <f>IF(FLOW_THRU_100PCT="Y",1,INDEX(VariabilityMatrix,D6L1510C1,D6L1510C9))</f>
        <v>0.62502485848003075</v>
      </c>
      <c r="L17" s="16" t="s">
        <v>39534</v>
      </c>
      <c r="M17" s="15">
        <f>IF(D6L1510C2&lt;&gt;0,D6L1510C2*D6L1510C4,D6L1510C3*D6L1510C4)</f>
        <v>0.29416927390154446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0.14708463695077223</v>
      </c>
      <c r="R17" s="16" t="s">
        <v>39536</v>
      </c>
      <c r="S17" s="15">
        <f>D6L1510C5-D6L1510C7</f>
        <v>0.14708463695077223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2.2380875132277087E-2</v>
      </c>
      <c r="X17" s="16" t="s">
        <v>39538</v>
      </c>
      <c r="Y17" s="33">
        <f>D6L1510C7-D6L1510C10</f>
        <v>0.12470376181849514</v>
      </c>
      <c r="Z17" s="16" t="s">
        <v>39539</v>
      </c>
      <c r="AA17" s="33">
        <f>CHOOSE(MIN(D6L1510C9,RUN_YEARS),B7L815C7,B7L815C16,B7L815C25,B7L815C34,B7L815C43)</f>
        <v>2877</v>
      </c>
      <c r="AB17" s="16" t="s">
        <v>39540</v>
      </c>
      <c r="AC17" s="33">
        <f>IF(D6L1510C12=0,0,D6L1510C10/D6L1510C12)</f>
        <v>7.7792405743055561E-6</v>
      </c>
      <c r="AD17" s="16" t="s">
        <v>39541</v>
      </c>
      <c r="AE17" s="33">
        <f>IF(D6L1510C5=0,0,D6L1510C10/D6L1510C5)</f>
        <v>7.6081620746590084E-2</v>
      </c>
      <c r="AF17" s="16" t="s">
        <v>39542</v>
      </c>
      <c r="AG17" s="33">
        <f>CHOOSE(MIN(D6L1510C9,RUN_YEARS),B7L815C5,B7L815C14,B7L815C23,B7L815C32,B7L815C41)</f>
        <v>6165.5099693439442</v>
      </c>
      <c r="AH17" s="16" t="s">
        <v>39543</v>
      </c>
      <c r="AI17" s="33">
        <f>IF(D6L1510C15=0,0,D6L1510C11/D6L1510C15)</f>
        <v>2.0226025493194448E-5</v>
      </c>
      <c r="AJ17" s="16" t="s">
        <v>39544</v>
      </c>
      <c r="AK17" s="33">
        <f>IF(D6L1510C5=0,0,D6L1510C11/D6L1510C5)</f>
        <v>0.42391837925340992</v>
      </c>
      <c r="AL17" s="16" t="s">
        <v>39545</v>
      </c>
      <c r="AM17" s="33">
        <f>D6L1510C8*CHOOSE(MIN(D6L1510C9,RUN_YEARS),B7L815C4,B7L815C13,B7L815C22,B7L815C31,B7L815C40)</f>
        <v>3.2259551567231378E-4</v>
      </c>
      <c r="AN17" s="16" t="s">
        <v>39546</v>
      </c>
      <c r="AO17" s="33">
        <f>D6L1510C8-D6L1510C18</f>
        <v>0.14676204143509991</v>
      </c>
      <c r="AP17" s="16" t="s">
        <v>39547</v>
      </c>
      <c r="AQ17" s="33">
        <f>CHOOSE(MIN(D6L1510C9,RUN_YEARS),B7L815C2,B7L815C11,B7L815C20,B7L815C29,B7L815C38)</f>
        <v>5.9442392429440361</v>
      </c>
      <c r="AR17" s="16" t="s">
        <v>39548</v>
      </c>
      <c r="AS17" s="33">
        <f>IF(D6L1510C20=0,0,D6L1510C18/D6L1510C20)</f>
        <v>5.427027790902644E-5</v>
      </c>
      <c r="AT17" s="16" t="s">
        <v>39549</v>
      </c>
      <c r="AU17" s="33">
        <f>IF(D6L1510C5=0,0,D6L1510C18/D6L1510C5)</f>
        <v>1.0966322600377471E-3</v>
      </c>
      <c r="AV17" s="16" t="s">
        <v>39550</v>
      </c>
      <c r="AW17" s="33">
        <f>CHOOSE(MIN(D6L1510C9,RUN_YEARS),B7L815C1,B7L815C10,B7L815C19,B7L815C28,B7L815C37)</f>
        <v>2704.2802633352626</v>
      </c>
      <c r="AX17" s="16" t="s">
        <v>39551</v>
      </c>
      <c r="AY17" s="33">
        <f>IF(D6L1510C23=0,0,D6L1510C19/D6L1510C23)</f>
        <v>5.427027790902644E-5</v>
      </c>
      <c r="AZ17" s="16" t="s">
        <v>39552</v>
      </c>
      <c r="BA17" s="33">
        <f>IF(D6L1510C5=0,0,D6L1510C19/D6L1510C5)</f>
        <v>0.49890336773996224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6.5533839316612566E-2</v>
      </c>
      <c r="J18" s="16" t="s">
        <v>39575</v>
      </c>
      <c r="K18" s="21">
        <f>IF(FLOW_THRU_100PCT="Y",1,INDEX(VariabilityMatrix,D6L1511C1,D6L1511C9))</f>
        <v>0.62502485848003075</v>
      </c>
      <c r="L18" s="16" t="s">
        <v>39555</v>
      </c>
      <c r="M18" s="15">
        <f>IF(D6L1511C2&lt;&gt;0,D6L1511C2*D6L1511C4,D6L1511C3*D6L1511C4)</f>
        <v>4.0960278644518844E-2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2.0480139322259422E-2</v>
      </c>
      <c r="R18" s="16" t="s">
        <v>39557</v>
      </c>
      <c r="S18" s="15">
        <f>D6L1511C5-D6L1511C7</f>
        <v>2.0480139322259422E-2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3.1163243855069356E-3</v>
      </c>
      <c r="X18" s="16" t="s">
        <v>39559</v>
      </c>
      <c r="Y18" s="33">
        <f>D6L1511C7-D6L1511C10</f>
        <v>1.7363814936752486E-2</v>
      </c>
      <c r="Z18" s="16" t="s">
        <v>39560</v>
      </c>
      <c r="AA18" s="33">
        <f>CHOOSE(MIN(D6L1511C9,RUN_YEARS),B7L815C7,B7L815C16,B7L815C25,B7L815C34,B7L815C43)</f>
        <v>2877</v>
      </c>
      <c r="AB18" s="16" t="s">
        <v>39561</v>
      </c>
      <c r="AC18" s="33">
        <f>IF(D6L1511C12=0,0,D6L1511C10/D6L1511C12)</f>
        <v>1.0831853964222925E-6</v>
      </c>
      <c r="AD18" s="16" t="s">
        <v>39562</v>
      </c>
      <c r="AE18" s="33">
        <f>IF(D6L1511C5=0,0,D6L1511C10/D6L1511C5)</f>
        <v>7.6081620746590084E-2</v>
      </c>
      <c r="AF18" s="16" t="s">
        <v>39563</v>
      </c>
      <c r="AG18" s="33">
        <f>CHOOSE(MIN(D6L1511C9,RUN_YEARS),B7L815C5,B7L815C14,B7L815C23,B7L815C32,B7L815C41)</f>
        <v>6165.5099693439442</v>
      </c>
      <c r="AH18" s="16" t="s">
        <v>39564</v>
      </c>
      <c r="AI18" s="33">
        <f>IF(D6L1511C15=0,0,D6L1511C11/D6L1511C15)</f>
        <v>2.8162820306979609E-6</v>
      </c>
      <c r="AJ18" s="16" t="s">
        <v>39565</v>
      </c>
      <c r="AK18" s="33">
        <f>IF(D6L1511C5=0,0,D6L1511C11/D6L1511C5)</f>
        <v>0.42391837925340992</v>
      </c>
      <c r="AL18" s="16" t="s">
        <v>39566</v>
      </c>
      <c r="AM18" s="33">
        <f>D6L1511C8*CHOOSE(MIN(D6L1511C9,RUN_YEARS),B7L815C4,B7L815C13,B7L815C22,B7L815C31,B7L815C40)</f>
        <v>4.4918362941714571E-5</v>
      </c>
      <c r="AN18" s="16" t="s">
        <v>39567</v>
      </c>
      <c r="AO18" s="33">
        <f>D6L1511C8-D6L1511C18</f>
        <v>2.0435220959317706E-2</v>
      </c>
      <c r="AP18" s="16" t="s">
        <v>39568</v>
      </c>
      <c r="AQ18" s="33">
        <f>CHOOSE(MIN(D6L1511C9,RUN_YEARS),B7L815C2,B7L815C11,B7L815C20,B7L815C29,B7L815C38)</f>
        <v>5.9442392429440361</v>
      </c>
      <c r="AR18" s="16" t="s">
        <v>39569</v>
      </c>
      <c r="AS18" s="33">
        <f>IF(D6L1511C20=0,0,D6L1511C18/D6L1511C20)</f>
        <v>7.5566209746745667E-6</v>
      </c>
      <c r="AT18" s="16" t="s">
        <v>39570</v>
      </c>
      <c r="AU18" s="33">
        <f>IF(D6L1511C5=0,0,D6L1511C18/D6L1511C5)</f>
        <v>1.0966322600377471E-3</v>
      </c>
      <c r="AV18" s="16" t="s">
        <v>39571</v>
      </c>
      <c r="AW18" s="33">
        <f>CHOOSE(MIN(D6L1511C9,RUN_YEARS),B7L815C1,B7L815C10,B7L815C19,B7L815C28,B7L815C37)</f>
        <v>2704.2802633352626</v>
      </c>
      <c r="AX18" s="16" t="s">
        <v>39572</v>
      </c>
      <c r="AY18" s="33">
        <f>IF(D6L1511C23=0,0,D6L1511C19/D6L1511C23)</f>
        <v>7.5566209746745667E-6</v>
      </c>
      <c r="AZ18" s="16" t="s">
        <v>39573</v>
      </c>
      <c r="BA18" s="33">
        <f>IF(D6L1511C5=0,0,D6L1511C19/D6L1511C5)</f>
        <v>0.49890336773996219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0.62502485848003075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2877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6165.5099693439442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5.9442392429440361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2704.2802633352626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4.158278301188802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3.5761193390223696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1.7880596695111848</v>
      </c>
      <c r="R20" s="16" t="s">
        <v>39599</v>
      </c>
      <c r="S20" s="15">
        <f>D6L1513C5-D6L1513C7</f>
        <v>1.7880596695111848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0.27207695529604631</v>
      </c>
      <c r="X20" s="16" t="s">
        <v>39601</v>
      </c>
      <c r="Y20" s="33">
        <f>D6L1513C7-D6L1513C10</f>
        <v>1.5159827142151385</v>
      </c>
      <c r="Z20" s="16" t="s">
        <v>39602</v>
      </c>
      <c r="AA20" s="33">
        <f>CHOOSE(MIN(D6L1513C9,RUN_YEARS),B7L815C7,B7L815C16,B7L815C25,B7L815C34,B7L815C43)</f>
        <v>2877</v>
      </c>
      <c r="AB20" s="16" t="s">
        <v>39603</v>
      </c>
      <c r="AC20" s="33">
        <f>IF(D6L1513C12=0,0,D6L1513C10/D6L1513C12)</f>
        <v>9.456967511159065E-5</v>
      </c>
      <c r="AD20" s="16" t="s">
        <v>39604</v>
      </c>
      <c r="AE20" s="33">
        <f>IF(D6L1513C5=0,0,D6L1513C10/D6L1513C5)</f>
        <v>7.6081620746590084E-2</v>
      </c>
      <c r="AF20" s="16" t="s">
        <v>39605</v>
      </c>
      <c r="AG20" s="33">
        <f>CHOOSE(MIN(D6L1513C9,RUN_YEARS),B7L815C5,B7L815C14,B7L815C23,B7L815C32,B7L815C41)</f>
        <v>6165.5099693439442</v>
      </c>
      <c r="AH20" s="16" t="s">
        <v>39606</v>
      </c>
      <c r="AI20" s="33">
        <f>IF(D6L1513C15=0,0,D6L1513C11/D6L1513C15)</f>
        <v>2.4588115529013577E-4</v>
      </c>
      <c r="AJ20" s="16" t="s">
        <v>39607</v>
      </c>
      <c r="AK20" s="33">
        <f>IF(D6L1513C5=0,0,D6L1513C11/D6L1513C5)</f>
        <v>0.42391837925340992</v>
      </c>
      <c r="AL20" s="16" t="s">
        <v>39608</v>
      </c>
      <c r="AM20" s="33">
        <f>D6L1513C8*CHOOSE(MIN(D6L1513C9,RUN_YEARS),B7L815C4,B7L815C13,B7L815C22,B7L815C31,B7L815C40)</f>
        <v>3.9216878329167955E-3</v>
      </c>
      <c r="AN20" s="16" t="s">
        <v>39609</v>
      </c>
      <c r="AO20" s="33">
        <f>D6L1513C8-D6L1513C18</f>
        <v>1.7841379816782681</v>
      </c>
      <c r="AP20" s="16" t="s">
        <v>39610</v>
      </c>
      <c r="AQ20" s="33">
        <f>CHOOSE(MIN(D6L1513C9,RUN_YEARS),B7L815C2,B7L815C11,B7L815C20,B7L815C29,B7L815C38)</f>
        <v>5.9442392429440361</v>
      </c>
      <c r="AR20" s="16" t="s">
        <v>39611</v>
      </c>
      <c r="AS20" s="33">
        <f>IF(D6L1513C20=0,0,D6L1513C18/D6L1513C20)</f>
        <v>6.5974596119628586E-4</v>
      </c>
      <c r="AT20" s="16" t="s">
        <v>39612</v>
      </c>
      <c r="AU20" s="33">
        <f>IF(D6L1513C5=0,0,D6L1513C18/D6L1513C5)</f>
        <v>1.0966322600377471E-3</v>
      </c>
      <c r="AV20" s="16" t="s">
        <v>39613</v>
      </c>
      <c r="AW20" s="33">
        <f>CHOOSE(MIN(D6L1513C9,RUN_YEARS),B7L815C1,B7L815C10,B7L815C19,B7L815C28,B7L815C37)</f>
        <v>2704.2802633352626</v>
      </c>
      <c r="AX20" s="16" t="s">
        <v>39614</v>
      </c>
      <c r="AY20" s="33">
        <f>IF(D6L1513C23=0,0,D6L1513C19/D6L1513C23)</f>
        <v>6.5974596119628597E-4</v>
      </c>
      <c r="AZ20" s="16" t="s">
        <v>39615</v>
      </c>
      <c r="BA20" s="33">
        <f>IF(D6L1513C5=0,0,D6L1513C19/D6L1513C5)</f>
        <v>0.4989033677399623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7.8362705630855114</v>
      </c>
      <c r="J21" s="16" t="s">
        <v>39637</v>
      </c>
      <c r="K21" s="21">
        <f>IF(FLOW_THRU_100PCT="Y",1,INDEX(VariabilityMatrix,D6L1514C1,D6L1514C9))</f>
        <v>0.62047015002265882</v>
      </c>
      <c r="L21" s="16" t="s">
        <v>39617</v>
      </c>
      <c r="M21" s="15">
        <f>IF(D6L1514C2&lt;&gt;0,D6L1514C2*D6L1514C4,D6L1514C3*D6L1514C4)</f>
        <v>4.8621719718958127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2.4310859859479064</v>
      </c>
      <c r="R21" s="16" t="s">
        <v>39619</v>
      </c>
      <c r="S21" s="15">
        <f>D6L1514C5-D6L1514C7</f>
        <v>2.4310859859479064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1.027742659053098</v>
      </c>
      <c r="X21" s="16" t="s">
        <v>39621</v>
      </c>
      <c r="Y21" s="33">
        <f>D6L1514C7-D6L1514C10</f>
        <v>1.4033433268948083</v>
      </c>
      <c r="Z21" s="16" t="s">
        <v>39622</v>
      </c>
      <c r="AA21" s="33">
        <f>CHOOSE(MIN(D6L1514C9,RUN_YEARS),B7L815C7,B7L815C16,B7L815C25,B7L815C34,B7L815C43)</f>
        <v>11745</v>
      </c>
      <c r="AB21" s="16" t="s">
        <v>39623</v>
      </c>
      <c r="AC21" s="33">
        <f>IF(D6L1514C12=0,0,D6L1514C10/D6L1514C12)</f>
        <v>8.750469638595981E-5</v>
      </c>
      <c r="AD21" s="16" t="s">
        <v>39624</v>
      </c>
      <c r="AE21" s="33">
        <f>IF(D6L1514C5=0,0,D6L1514C10/D6L1514C5)</f>
        <v>0.21137521769974957</v>
      </c>
      <c r="AF21" s="16" t="s">
        <v>39625</v>
      </c>
      <c r="AG21" s="33">
        <f>CHOOSE(MIN(D6L1514C9,RUN_YEARS),B7L815C5,B7L815C14,B7L815C23,B7L815C32,B7L815C41)</f>
        <v>6168.2110299588776</v>
      </c>
      <c r="AH21" s="16" t="s">
        <v>39626</v>
      </c>
      <c r="AI21" s="33">
        <f>IF(D6L1514C15=0,0,D6L1514C11/D6L1514C15)</f>
        <v>2.2751221060349555E-4</v>
      </c>
      <c r="AJ21" s="16" t="s">
        <v>39627</v>
      </c>
      <c r="AK21" s="33">
        <f>IF(D6L1514C5=0,0,D6L1514C11/D6L1514C5)</f>
        <v>0.28862478230025046</v>
      </c>
      <c r="AL21" s="16" t="s">
        <v>39628</v>
      </c>
      <c r="AM21" s="33">
        <f>D6L1514C8*CHOOSE(MIN(D6L1514C9,RUN_YEARS),B7L815C4,B7L815C13,B7L815C22,B7L815C31,B7L815C40)</f>
        <v>2.0961579327866298E-2</v>
      </c>
      <c r="AN21" s="16" t="s">
        <v>39629</v>
      </c>
      <c r="AO21" s="33">
        <f>D6L1514C8-D6L1514C18</f>
        <v>2.41012440662004</v>
      </c>
      <c r="AP21" s="16" t="s">
        <v>39630</v>
      </c>
      <c r="AQ21" s="33">
        <f>CHOOSE(MIN(D6L1514C9,RUN_YEARS),B7L815C2,B7L815C11,B7L815C20,B7L815C29,B7L815C38)</f>
        <v>23.337517472719195</v>
      </c>
      <c r="AR21" s="16" t="s">
        <v>39631</v>
      </c>
      <c r="AS21" s="33">
        <f>IF(D6L1514C20=0,0,D6L1514C18/D6L1514C20)</f>
        <v>8.9819233568307804E-4</v>
      </c>
      <c r="AT21" s="16" t="s">
        <v>39632</v>
      </c>
      <c r="AU21" s="33">
        <f>IF(D6L1514C5=0,0,D6L1514C18/D6L1514C5)</f>
        <v>4.3111554772286582E-3</v>
      </c>
      <c r="AV21" s="16" t="s">
        <v>39633</v>
      </c>
      <c r="AW21" s="33">
        <f>CHOOSE(MIN(D6L1514C9,RUN_YEARS),B7L815C1,B7L815C10,B7L815C19,B7L815C28,B7L815C37)</f>
        <v>2683.3054690754325</v>
      </c>
      <c r="AX21" s="16" t="s">
        <v>39634</v>
      </c>
      <c r="AY21" s="33">
        <f>IF(D6L1514C23=0,0,D6L1514C19/D6L1514C23)</f>
        <v>8.9819233568307804E-4</v>
      </c>
      <c r="AZ21" s="16" t="s">
        <v>39635</v>
      </c>
      <c r="BA21" s="33">
        <f>IF(D6L1514C5=0,0,D6L1514C19/D6L1514C5)</f>
        <v>0.49568884452277134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15.453649389523136</v>
      </c>
      <c r="J22" s="16" t="s">
        <v>39658</v>
      </c>
      <c r="K22" s="21">
        <f>IF(FLOW_THRU_100PCT="Y",1,INDEX(VariabilityMatrix,D6L1515C1,D6L1515C9))</f>
        <v>0.61445765294191268</v>
      </c>
      <c r="L22" s="16" t="s">
        <v>39638</v>
      </c>
      <c r="M22" s="15">
        <f>IF(D6L1515C2&lt;&gt;0,D6L1515C2*D6L1515C4,D6L1515C3*D6L1515C4)</f>
        <v>9.4956131332736078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4.7478065666368039</v>
      </c>
      <c r="R22" s="16" t="s">
        <v>39640</v>
      </c>
      <c r="S22" s="15">
        <f>D6L1515C5-D6L1515C7</f>
        <v>4.7478065666368039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0.73943384795331568</v>
      </c>
      <c r="X22" s="16" t="s">
        <v>39642</v>
      </c>
      <c r="Y22" s="33">
        <f>D6L1515C7-D6L1515C10</f>
        <v>4.0083727186834883</v>
      </c>
      <c r="Z22" s="16" t="s">
        <v>39643</v>
      </c>
      <c r="AA22" s="33">
        <f>CHOOSE(MIN(D6L1515C9,RUN_YEARS),B7L815C7,B7L815C16,B7L815C25,B7L815C34,B7L815C43)</f>
        <v>2852</v>
      </c>
      <c r="AB22" s="16" t="s">
        <v>39644</v>
      </c>
      <c r="AC22" s="33">
        <f>IF(D6L1515C12=0,0,D6L1515C10/D6L1515C12)</f>
        <v>2.5926853013790872E-4</v>
      </c>
      <c r="AD22" s="16" t="s">
        <v>39645</v>
      </c>
      <c r="AE22" s="33">
        <f>IF(D6L1515C5=0,0,D6L1515C10/D6L1515C5)</f>
        <v>7.7871100852062225E-2</v>
      </c>
      <c r="AF22" s="16" t="s">
        <v>39646</v>
      </c>
      <c r="AG22" s="33">
        <f>CHOOSE(MIN(D6L1515C9,RUN_YEARS),B7L815C5,B7L815C14,B7L815C23,B7L815C32,B7L815C41)</f>
        <v>5946.2743668050316</v>
      </c>
      <c r="AH22" s="16" t="s">
        <v>39647</v>
      </c>
      <c r="AI22" s="33">
        <f>IF(D6L1515C15=0,0,D6L1515C11/D6L1515C15)</f>
        <v>6.7409817835856276E-4</v>
      </c>
      <c r="AJ22" s="16" t="s">
        <v>39648</v>
      </c>
      <c r="AK22" s="33">
        <f>IF(D6L1515C5=0,0,D6L1515C11/D6L1515C5)</f>
        <v>0.42212889914793778</v>
      </c>
      <c r="AL22" s="16" t="s">
        <v>39649</v>
      </c>
      <c r="AM22" s="33">
        <f>D6L1515C8*CHOOSE(MIN(D6L1515C9,RUN_YEARS),B7L815C4,B7L815C13,B7L815C22,B7L815C31,B7L815C40)</f>
        <v>1.0140553591884253E-2</v>
      </c>
      <c r="AN22" s="16" t="s">
        <v>39650</v>
      </c>
      <c r="AO22" s="33">
        <f>D6L1515C8-D6L1515C18</f>
        <v>4.7376660130449197</v>
      </c>
      <c r="AP22" s="16" t="s">
        <v>39651</v>
      </c>
      <c r="AQ22" s="33">
        <f>CHOOSE(MIN(D6L1515C9,RUN_YEARS),B7L815C2,B7L815C11,B7L815C20,B7L815C29,B7L815C38)</f>
        <v>5.5285441006581051</v>
      </c>
      <c r="AR22" s="16" t="s">
        <v>39652</v>
      </c>
      <c r="AS22" s="33">
        <f>IF(D6L1515C20=0,0,D6L1515C18/D6L1515C20)</f>
        <v>1.8342177266302616E-3</v>
      </c>
      <c r="AT22" s="16" t="s">
        <v>39653</v>
      </c>
      <c r="AU22" s="33">
        <f>IF(D6L1515C5=0,0,D6L1515C18/D6L1515C5)</f>
        <v>1.0679198330385542E-3</v>
      </c>
      <c r="AV22" s="16" t="s">
        <v>39654</v>
      </c>
      <c r="AW22" s="33">
        <f>CHOOSE(MIN(D6L1515C9,RUN_YEARS),B7L815C1,B7L815C10,B7L815C19,B7L815C28,B7L815C37)</f>
        <v>2582.9354630372786</v>
      </c>
      <c r="AX22" s="16" t="s">
        <v>39655</v>
      </c>
      <c r="AY22" s="33">
        <f>IF(D6L1515C23=0,0,D6L1515C19/D6L1515C23)</f>
        <v>1.8342177266302618E-3</v>
      </c>
      <c r="AZ22" s="16" t="s">
        <v>39656</v>
      </c>
      <c r="BA22" s="33">
        <f>IF(D6L1515C5=0,0,D6L1515C19/D6L1515C5)</f>
        <v>0.49893208016696144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3912.6191556027456</v>
      </c>
      <c r="J23" s="16" t="s">
        <v>39679</v>
      </c>
      <c r="K23" s="21">
        <f>IF(FLOW_THRU_100PCT="Y",1,INDEX(VariabilityMatrix,D6L1516C1,D6L1516C9))</f>
        <v>0.28992731445079573</v>
      </c>
      <c r="L23" s="16" t="s">
        <v>39659</v>
      </c>
      <c r="M23" s="15">
        <f>IF(D6L1516C2&lt;&gt;0,D6L1516C2*D6L1516C4,D6L1516C3*D6L1516C4)</f>
        <v>1134.375164252644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567.18758212632201</v>
      </c>
      <c r="R23" s="16" t="s">
        <v>39661</v>
      </c>
      <c r="S23" s="15">
        <f>D6L1516C5-D6L1516C7</f>
        <v>567.18758212632201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88.335042819592289</v>
      </c>
      <c r="X23" s="16" t="s">
        <v>39663</v>
      </c>
      <c r="Y23" s="33">
        <f>D6L1516C7-D6L1516C10</f>
        <v>478.85253930672974</v>
      </c>
      <c r="Z23" s="16" t="s">
        <v>39664</v>
      </c>
      <c r="AA23" s="33">
        <f>CHOOSE(MIN(D6L1516C9,RUN_YEARS),B7L815C7,B7L815C16,B7L815C25,B7L815C34,B7L815C43)</f>
        <v>2852</v>
      </c>
      <c r="AB23" s="16" t="s">
        <v>39665</v>
      </c>
      <c r="AC23" s="33">
        <f>IF(D6L1516C12=0,0,D6L1516C10/D6L1516C12)</f>
        <v>3.0973016416406832E-2</v>
      </c>
      <c r="AD23" s="16" t="s">
        <v>39666</v>
      </c>
      <c r="AE23" s="33">
        <f>IF(D6L1516C5=0,0,D6L1516C10/D6L1516C5)</f>
        <v>7.7871100852062225E-2</v>
      </c>
      <c r="AF23" s="16" t="s">
        <v>39667</v>
      </c>
      <c r="AG23" s="33">
        <f>CHOOSE(MIN(D6L1516C9,RUN_YEARS),B7L815C5,B7L815C14,B7L815C23,B7L815C32,B7L815C41)</f>
        <v>5946.2743668050316</v>
      </c>
      <c r="AH23" s="16" t="s">
        <v>39668</v>
      </c>
      <c r="AI23" s="33">
        <f>IF(D6L1516C15=0,0,D6L1516C11/D6L1516C15)</f>
        <v>8.0529842682657782E-2</v>
      </c>
      <c r="AJ23" s="16" t="s">
        <v>39669</v>
      </c>
      <c r="AK23" s="33">
        <f>IF(D6L1516C5=0,0,D6L1516C11/D6L1516C5)</f>
        <v>0.42212889914793778</v>
      </c>
      <c r="AL23" s="16" t="s">
        <v>39670</v>
      </c>
      <c r="AM23" s="33">
        <f>D6L1516C8*CHOOSE(MIN(D6L1516C9,RUN_YEARS),B7L815C4,B7L815C13,B7L815C22,B7L815C31,B7L815C40)</f>
        <v>1.2114217360117661</v>
      </c>
      <c r="AN23" s="16" t="s">
        <v>39671</v>
      </c>
      <c r="AO23" s="33">
        <f>D6L1516C8-D6L1516C18</f>
        <v>565.97616039031027</v>
      </c>
      <c r="AP23" s="16" t="s">
        <v>39672</v>
      </c>
      <c r="AQ23" s="33">
        <f>CHOOSE(MIN(D6L1516C9,RUN_YEARS),B7L815C2,B7L815C11,B7L815C20,B7L815C29,B7L815C38)</f>
        <v>5.5285441006581051</v>
      </c>
      <c r="AR23" s="16" t="s">
        <v>39673</v>
      </c>
      <c r="AS23" s="33">
        <f>IF(D6L1516C20=0,0,D6L1516C18/D6L1516C20)</f>
        <v>0.21912129377200071</v>
      </c>
      <c r="AT23" s="16" t="s">
        <v>39674</v>
      </c>
      <c r="AU23" s="33">
        <f>IF(D6L1516C5=0,0,D6L1516C18/D6L1516C5)</f>
        <v>1.0679198330385542E-3</v>
      </c>
      <c r="AV23" s="16" t="s">
        <v>39675</v>
      </c>
      <c r="AW23" s="33">
        <f>CHOOSE(MIN(D6L1516C9,RUN_YEARS),B7L815C1,B7L815C10,B7L815C19,B7L815C28,B7L815C37)</f>
        <v>2582.9354630372786</v>
      </c>
      <c r="AX23" s="16" t="s">
        <v>39676</v>
      </c>
      <c r="AY23" s="33">
        <f>IF(D6L1516C23=0,0,D6L1516C19/D6L1516C23)</f>
        <v>0.21912129377200074</v>
      </c>
      <c r="AZ23" s="16" t="s">
        <v>39677</v>
      </c>
      <c r="BA23" s="33">
        <f>IF(D6L1516C5=0,0,D6L1516C19/D6L1516C5)</f>
        <v>0.49893208016696144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488.82542247785483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420.38986333095517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210.19493166547758</v>
      </c>
      <c r="R24" s="16" t="s">
        <v>39682</v>
      </c>
      <c r="S24" s="15">
        <f>D6L1517C5-D6L1517C7</f>
        <v>210.19493166547758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32.736221444629464</v>
      </c>
      <c r="X24" s="16" t="s">
        <v>39684</v>
      </c>
      <c r="Y24" s="33">
        <f>D6L1517C7-D6L1517C10</f>
        <v>177.4587102208481</v>
      </c>
      <c r="Z24" s="16" t="s">
        <v>39685</v>
      </c>
      <c r="AA24" s="33">
        <f>CHOOSE(MIN(D6L1517C9,RUN_YEARS),B7L815C7,B7L815C16,B7L815C25,B7L815C34,B7L815C43)</f>
        <v>2852</v>
      </c>
      <c r="AB24" s="16" t="s">
        <v>39686</v>
      </c>
      <c r="AC24" s="33">
        <f>IF(D6L1517C12=0,0,D6L1517C10/D6L1517C12)</f>
        <v>1.1478338514947218E-2</v>
      </c>
      <c r="AD24" s="16" t="s">
        <v>39687</v>
      </c>
      <c r="AE24" s="33">
        <f>IF(D6L1517C5=0,0,D6L1517C10/D6L1517C5)</f>
        <v>7.7871100852062225E-2</v>
      </c>
      <c r="AF24" s="16" t="s">
        <v>39688</v>
      </c>
      <c r="AG24" s="33">
        <f>CHOOSE(MIN(D6L1517C9,RUN_YEARS),B7L815C5,B7L815C14,B7L815C23,B7L815C32,B7L815C41)</f>
        <v>5946.2743668050316</v>
      </c>
      <c r="AH24" s="16" t="s">
        <v>39689</v>
      </c>
      <c r="AI24" s="33">
        <f>IF(D6L1517C15=0,0,D6L1517C11/D6L1517C15)</f>
        <v>2.9843680138862769E-2</v>
      </c>
      <c r="AJ24" s="16" t="s">
        <v>39690</v>
      </c>
      <c r="AK24" s="33">
        <f>IF(D6L1517C5=0,0,D6L1517C11/D6L1517C5)</f>
        <v>0.42212889914793772</v>
      </c>
      <c r="AL24" s="16" t="s">
        <v>39691</v>
      </c>
      <c r="AM24" s="33">
        <f>D6L1517C8*CHOOSE(MIN(D6L1517C9,RUN_YEARS),B7L815C4,B7L815C13,B7L815C22,B7L815C31,B7L815C40)</f>
        <v>0.44894267265949428</v>
      </c>
      <c r="AN24" s="16" t="s">
        <v>39692</v>
      </c>
      <c r="AO24" s="33">
        <f>D6L1517C8-D6L1517C18</f>
        <v>209.7459889928181</v>
      </c>
      <c r="AP24" s="16" t="s">
        <v>39693</v>
      </c>
      <c r="AQ24" s="33">
        <f>CHOOSE(MIN(D6L1517C9,RUN_YEARS),B7L815C2,B7L815C11,B7L815C20,B7L815C29,B7L815C38)</f>
        <v>5.5285441006581051</v>
      </c>
      <c r="AR24" s="16" t="s">
        <v>39694</v>
      </c>
      <c r="AS24" s="33">
        <f>IF(D6L1517C20=0,0,D6L1517C18/D6L1517C20)</f>
        <v>8.1204502394410349E-2</v>
      </c>
      <c r="AT24" s="16" t="s">
        <v>39695</v>
      </c>
      <c r="AU24" s="33">
        <f>IF(D6L1517C5=0,0,D6L1517C18/D6L1517C5)</f>
        <v>1.0679198330385542E-3</v>
      </c>
      <c r="AV24" s="16" t="s">
        <v>39696</v>
      </c>
      <c r="AW24" s="33">
        <f>CHOOSE(MIN(D6L1517C9,RUN_YEARS),B7L815C1,B7L815C10,B7L815C19,B7L815C28,B7L815C37)</f>
        <v>2582.9354630372786</v>
      </c>
      <c r="AX24" s="16" t="s">
        <v>39697</v>
      </c>
      <c r="AY24" s="33">
        <f>IF(D6L1517C23=0,0,D6L1517C19/D6L1517C23)</f>
        <v>8.1204502394410349E-2</v>
      </c>
      <c r="AZ24" s="16" t="s">
        <v>39698</v>
      </c>
      <c r="BA24" s="33">
        <f>IF(D6L1517C5=0,0,D6L1517C19/D6L1517C5)</f>
        <v>0.49893208016696144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1221.8251072171897</v>
      </c>
      <c r="J25" s="16" t="s">
        <v>39720</v>
      </c>
      <c r="K25" s="21">
        <f>IF(FLOW_THRU_100PCT="Y",1,INDEX(VariabilityMatrix,D6L1518C1,D6L1518C9))</f>
        <v>0.29420639647929608</v>
      </c>
      <c r="L25" s="16" t="s">
        <v>39700</v>
      </c>
      <c r="M25" s="15">
        <f>IF(D6L1518C2&lt;&gt;0,D6L1518C2*D6L1518C4,D6L1518C3*D6L1518C4)</f>
        <v>359.468761922299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179.7343809611495</v>
      </c>
      <c r="R25" s="16" t="s">
        <v>39702</v>
      </c>
      <c r="S25" s="15">
        <f>D6L1518C5-D6L1518C7</f>
        <v>179.7343809611495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27.348966014818636</v>
      </c>
      <c r="X25" s="16" t="s">
        <v>39704</v>
      </c>
      <c r="Y25" s="33">
        <f>D6L1518C7-D6L1518C10</f>
        <v>152.38541494633085</v>
      </c>
      <c r="Z25" s="16" t="s">
        <v>39705</v>
      </c>
      <c r="AA25" s="33">
        <f>CHOOSE(MIN(D6L1518C9,RUN_YEARS),B7L815C7,B7L815C16,B7L815C25,B7L815C34,B7L815C43)</f>
        <v>2877</v>
      </c>
      <c r="AB25" s="16" t="s">
        <v>39706</v>
      </c>
      <c r="AC25" s="33">
        <f>IF(D6L1518C12=0,0,D6L1518C10/D6L1518C12)</f>
        <v>9.50607091234572E-3</v>
      </c>
      <c r="AD25" s="16" t="s">
        <v>39707</v>
      </c>
      <c r="AE25" s="33">
        <f>IF(D6L1518C5=0,0,D6L1518C10/D6L1518C5)</f>
        <v>7.6081620746590084E-2</v>
      </c>
      <c r="AF25" s="16" t="s">
        <v>39708</v>
      </c>
      <c r="AG25" s="33">
        <f>CHOOSE(MIN(D6L1518C9,RUN_YEARS),B7L815C5,B7L815C14,B7L815C23,B7L815C32,B7L815C41)</f>
        <v>6165.5099693439442</v>
      </c>
      <c r="AH25" s="16" t="s">
        <v>39709</v>
      </c>
      <c r="AI25" s="33">
        <f>IF(D6L1518C15=0,0,D6L1518C11/D6L1518C15)</f>
        <v>2.4715784372098874E-2</v>
      </c>
      <c r="AJ25" s="16" t="s">
        <v>39710</v>
      </c>
      <c r="AK25" s="33">
        <f>IF(D6L1518C5=0,0,D6L1518C11/D6L1518C5)</f>
        <v>0.42391837925340992</v>
      </c>
      <c r="AL25" s="16" t="s">
        <v>39711</v>
      </c>
      <c r="AM25" s="33">
        <f>D6L1518C8*CHOOSE(MIN(D6L1518C9,RUN_YEARS),B7L815C4,B7L815C13,B7L815C22,B7L815C31,B7L815C40)</f>
        <v>0.3942050407998216</v>
      </c>
      <c r="AN25" s="16" t="s">
        <v>39712</v>
      </c>
      <c r="AO25" s="33">
        <f>D6L1518C8-D6L1518C18</f>
        <v>179.34017592034968</v>
      </c>
      <c r="AP25" s="16" t="s">
        <v>39713</v>
      </c>
      <c r="AQ25" s="33">
        <f>CHOOSE(MIN(D6L1518C9,RUN_YEARS),B7L815C2,B7L815C11,B7L815C20,B7L815C29,B7L815C38)</f>
        <v>5.9442392429440361</v>
      </c>
      <c r="AR25" s="16" t="s">
        <v>39714</v>
      </c>
      <c r="AS25" s="33">
        <f>IF(D6L1518C20=0,0,D6L1518C18/D6L1518C20)</f>
        <v>6.6317155936775771E-2</v>
      </c>
      <c r="AT25" s="16" t="s">
        <v>39715</v>
      </c>
      <c r="AU25" s="33">
        <f>IF(D6L1518C5=0,0,D6L1518C18/D6L1518C5)</f>
        <v>1.0966322600377471E-3</v>
      </c>
      <c r="AV25" s="16" t="s">
        <v>39716</v>
      </c>
      <c r="AW25" s="33">
        <f>CHOOSE(MIN(D6L1518C9,RUN_YEARS),B7L815C1,B7L815C10,B7L815C19,B7L815C28,B7L815C37)</f>
        <v>2704.2802633352626</v>
      </c>
      <c r="AX25" s="16" t="s">
        <v>39717</v>
      </c>
      <c r="AY25" s="33">
        <f>IF(D6L1518C23=0,0,D6L1518C19/D6L1518C23)</f>
        <v>6.6317155936775785E-2</v>
      </c>
      <c r="AZ25" s="16" t="s">
        <v>39718</v>
      </c>
      <c r="BA25" s="33">
        <f>IF(D6L1518C5=0,0,D6L1518C19/D6L1518C5)</f>
        <v>0.49890336773996224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9769.4920894523784</v>
      </c>
      <c r="J26" s="16" t="s">
        <v>39741</v>
      </c>
      <c r="K26" s="21">
        <f>IF(FLOW_THRU_100PCT="Y",1,INDEX(VariabilityMatrix,D6L1519C1,D6L1519C9))</f>
        <v>0.28992731445079573</v>
      </c>
      <c r="L26" s="16" t="s">
        <v>39721</v>
      </c>
      <c r="M26" s="15">
        <f>IF(D6L1519C2&lt;&gt;0,D6L1519C2*D6L1519C4,D6L1519C3*D6L1519C4)</f>
        <v>2832.4426050432212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1416.2213025216106</v>
      </c>
      <c r="R26" s="16" t="s">
        <v>39723</v>
      </c>
      <c r="S26" s="15">
        <f>D6L1519C5-D6L1519C7</f>
        <v>1416.2213025216106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220.56542375499853</v>
      </c>
      <c r="X26" s="16" t="s">
        <v>39725</v>
      </c>
      <c r="Y26" s="33">
        <f>D6L1519C7-D6L1519C10</f>
        <v>1195.655878766612</v>
      </c>
      <c r="Z26" s="16" t="s">
        <v>39726</v>
      </c>
      <c r="AA26" s="33">
        <f>CHOOSE(MIN(D6L1519C9,RUN_YEARS),B7L815C7,B7L815C16,B7L815C25,B7L815C34,B7L815C43)</f>
        <v>2852</v>
      </c>
      <c r="AB26" s="16" t="s">
        <v>39727</v>
      </c>
      <c r="AC26" s="33">
        <f>IF(D6L1519C12=0,0,D6L1519C10/D6L1519C12)</f>
        <v>7.7337105103435666E-2</v>
      </c>
      <c r="AD26" s="16" t="s">
        <v>39728</v>
      </c>
      <c r="AE26" s="33">
        <f>IF(D6L1519C5=0,0,D6L1519C10/D6L1519C5)</f>
        <v>7.7871100852062225E-2</v>
      </c>
      <c r="AF26" s="16" t="s">
        <v>39729</v>
      </c>
      <c r="AG26" s="33">
        <f>CHOOSE(MIN(D6L1519C9,RUN_YEARS),B7L815C5,B7L815C14,B7L815C23,B7L815C32,B7L815C41)</f>
        <v>5946.2743668050316</v>
      </c>
      <c r="AH26" s="16" t="s">
        <v>39730</v>
      </c>
      <c r="AI26" s="33">
        <f>IF(D6L1519C15=0,0,D6L1519C11/D6L1519C15)</f>
        <v>0.20107647326893274</v>
      </c>
      <c r="AJ26" s="16" t="s">
        <v>39731</v>
      </c>
      <c r="AK26" s="33">
        <f>IF(D6L1519C5=0,0,D6L1519C11/D6L1519C5)</f>
        <v>0.42212889914793772</v>
      </c>
      <c r="AL26" s="16" t="s">
        <v>39732</v>
      </c>
      <c r="AM26" s="33">
        <f>D6L1519C8*CHOOSE(MIN(D6L1519C9,RUN_YEARS),B7L815C4,B7L815C13,B7L815C22,B7L815C31,B7L815C40)</f>
        <v>3.0248216338690446</v>
      </c>
      <c r="AN26" s="16" t="s">
        <v>39733</v>
      </c>
      <c r="AO26" s="33">
        <f>D6L1519C8-D6L1519C18</f>
        <v>1413.1964808877415</v>
      </c>
      <c r="AP26" s="16" t="s">
        <v>39734</v>
      </c>
      <c r="AQ26" s="33">
        <f>CHOOSE(MIN(D6L1519C9,RUN_YEARS),B7L815C2,B7L815C11,B7L815C20,B7L815C29,B7L815C38)</f>
        <v>5.5285441006581051</v>
      </c>
      <c r="AR26" s="16" t="s">
        <v>39735</v>
      </c>
      <c r="AS26" s="33">
        <f>IF(D6L1519C20=0,0,D6L1519C18/D6L1519C20)</f>
        <v>0.54712806460365881</v>
      </c>
      <c r="AT26" s="16" t="s">
        <v>39736</v>
      </c>
      <c r="AU26" s="33">
        <f>IF(D6L1519C5=0,0,D6L1519C18/D6L1519C5)</f>
        <v>1.0679198330385542E-3</v>
      </c>
      <c r="AV26" s="16" t="s">
        <v>39737</v>
      </c>
      <c r="AW26" s="33">
        <f>CHOOSE(MIN(D6L1519C9,RUN_YEARS),B7L815C1,B7L815C10,B7L815C19,B7L815C28,B7L815C37)</f>
        <v>2582.9354630372786</v>
      </c>
      <c r="AX26" s="16" t="s">
        <v>39738</v>
      </c>
      <c r="AY26" s="33">
        <f>IF(D6L1519C23=0,0,D6L1519C19/D6L1519C23)</f>
        <v>0.54712806460365881</v>
      </c>
      <c r="AZ26" s="16" t="s">
        <v>39739</v>
      </c>
      <c r="BA26" s="33">
        <f>IF(D6L1519C5=0,0,D6L1519C19/D6L1519C5)</f>
        <v>0.49893208016696144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2601.6376634361513</v>
      </c>
      <c r="J27" s="16" t="s">
        <v>39762</v>
      </c>
      <c r="K27" s="21">
        <f>IF(FLOW_THRU_100PCT="Y",1,INDEX(VariabilityMatrix,D6L1520C1,D6L1520C9))</f>
        <v>0.29420639647929608</v>
      </c>
      <c r="L27" s="16" t="s">
        <v>39742</v>
      </c>
      <c r="M27" s="15">
        <f>IF(D6L1520C2&lt;&gt;0,D6L1520C2*D6L1520C4,D6L1520C3*D6L1520C4)</f>
        <v>765.41844190436575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382.70922095218287</v>
      </c>
      <c r="R27" s="16" t="s">
        <v>39744</v>
      </c>
      <c r="S27" s="15">
        <f>D6L1520C5-D6L1520C7</f>
        <v>382.70922095218287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58.234275609413849</v>
      </c>
      <c r="X27" s="16" t="s">
        <v>39746</v>
      </c>
      <c r="Y27" s="33">
        <f>D6L1520C7-D6L1520C10</f>
        <v>324.47494534276905</v>
      </c>
      <c r="Z27" s="16" t="s">
        <v>39747</v>
      </c>
      <c r="AA27" s="33">
        <f>CHOOSE(MIN(D6L1520C9,RUN_YEARS),B7L815C7,B7L815C16,B7L815C25,B7L815C34,B7L815C43)</f>
        <v>2877</v>
      </c>
      <c r="AB27" s="16" t="s">
        <v>39748</v>
      </c>
      <c r="AC27" s="33">
        <f>IF(D6L1520C12=0,0,D6L1520C10/D6L1520C12)</f>
        <v>2.0241319294200154E-2</v>
      </c>
      <c r="AD27" s="16" t="s">
        <v>39749</v>
      </c>
      <c r="AE27" s="33">
        <f>IF(D6L1520C5=0,0,D6L1520C10/D6L1520C5)</f>
        <v>7.6081620746590084E-2</v>
      </c>
      <c r="AF27" s="16" t="s">
        <v>39750</v>
      </c>
      <c r="AG27" s="33">
        <f>CHOOSE(MIN(D6L1520C9,RUN_YEARS),B7L815C5,B7L815C14,B7L815C23,B7L815C32,B7L815C41)</f>
        <v>6165.5099693439442</v>
      </c>
      <c r="AH27" s="16" t="s">
        <v>39751</v>
      </c>
      <c r="AI27" s="33">
        <f>IF(D6L1520C15=0,0,D6L1520C11/D6L1520C15)</f>
        <v>5.262743016492042E-2</v>
      </c>
      <c r="AJ27" s="16" t="s">
        <v>39752</v>
      </c>
      <c r="AK27" s="33">
        <f>IF(D6L1520C5=0,0,D6L1520C11/D6L1520C5)</f>
        <v>0.42391837925340997</v>
      </c>
      <c r="AL27" s="16" t="s">
        <v>39753</v>
      </c>
      <c r="AM27" s="33">
        <f>D6L1520C8*CHOOSE(MIN(D6L1520C9,RUN_YEARS),B7L815C4,B7L815C13,B7L815C22,B7L815C31,B7L815C40)</f>
        <v>0.83938255582015564</v>
      </c>
      <c r="AN27" s="16" t="s">
        <v>39754</v>
      </c>
      <c r="AO27" s="33">
        <f>D6L1520C8-D6L1520C18</f>
        <v>381.8698383963627</v>
      </c>
      <c r="AP27" s="16" t="s">
        <v>39755</v>
      </c>
      <c r="AQ27" s="33">
        <f>CHOOSE(MIN(D6L1520C9,RUN_YEARS),B7L815C2,B7L815C11,B7L815C20,B7L815C29,B7L815C38)</f>
        <v>5.9442392429440361</v>
      </c>
      <c r="AR27" s="16" t="s">
        <v>39756</v>
      </c>
      <c r="AS27" s="33">
        <f>IF(D6L1520C20=0,0,D6L1520C18/D6L1520C20)</f>
        <v>0.1412094166325025</v>
      </c>
      <c r="AT27" s="16" t="s">
        <v>39757</v>
      </c>
      <c r="AU27" s="33">
        <f>IF(D6L1520C5=0,0,D6L1520C18/D6L1520C5)</f>
        <v>1.0966322600377471E-3</v>
      </c>
      <c r="AV27" s="16" t="s">
        <v>39758</v>
      </c>
      <c r="AW27" s="33">
        <f>CHOOSE(MIN(D6L1520C9,RUN_YEARS),B7L815C1,B7L815C10,B7L815C19,B7L815C28,B7L815C37)</f>
        <v>2704.2802633352626</v>
      </c>
      <c r="AX27" s="16" t="s">
        <v>39759</v>
      </c>
      <c r="AY27" s="33">
        <f>IF(D6L1520C23=0,0,D6L1520C19/D6L1520C23)</f>
        <v>0.1412094166325025</v>
      </c>
      <c r="AZ27" s="16" t="s">
        <v>39760</v>
      </c>
      <c r="BA27" s="33">
        <f>IF(D6L1520C5=0,0,D6L1520C19/D6L1520C5)</f>
        <v>0.49890336773996224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0.29420639647929608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2877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6165.5099693439442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5.9442392429440361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2704.2802633352626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0.29420639647929608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2877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6165.5099693439442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5.9442392429440361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2704.2802633352626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0.29420639647929608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2877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6165.5099693439442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5.9442392429440361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2704.2802633352626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0.29420639647929608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2877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6165.5099693439442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5.9442392429440361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2704.2802633352626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0.29420639647929608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2877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6165.5099693439442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5.9442392429440361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2704.2802633352626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122.57315662318261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105.41291469593705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52.706457347968524</v>
      </c>
      <c r="R33" s="16" t="s">
        <v>39870</v>
      </c>
      <c r="S33" s="15">
        <f>D6L1526C5-D6L1526C7</f>
        <v>52.706457347968524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8.0199853976889344</v>
      </c>
      <c r="X33" s="16" t="s">
        <v>39872</v>
      </c>
      <c r="Y33" s="33">
        <f>D6L1526C7-D6L1526C10</f>
        <v>44.686471950279589</v>
      </c>
      <c r="Z33" s="16" t="s">
        <v>39873</v>
      </c>
      <c r="AA33" s="33">
        <f>CHOOSE(MIN(D6L1526C9,RUN_YEARS),B7L815C7,B7L815C16,B7L815C25,B7L815C34,B7L815C43)</f>
        <v>2877</v>
      </c>
      <c r="AB33" s="16" t="s">
        <v>39874</v>
      </c>
      <c r="AC33" s="33">
        <f>IF(D6L1526C12=0,0,D6L1526C10/D6L1526C12)</f>
        <v>2.7876209237709193E-3</v>
      </c>
      <c r="AD33" s="16" t="s">
        <v>39875</v>
      </c>
      <c r="AE33" s="33">
        <f>IF(D6L1526C5=0,0,D6L1526C10/D6L1526C5)</f>
        <v>7.6081620746590084E-2</v>
      </c>
      <c r="AF33" s="16" t="s">
        <v>39876</v>
      </c>
      <c r="AG33" s="33">
        <f>CHOOSE(MIN(D6L1526C9,RUN_YEARS),B7L815C5,B7L815C14,B7L815C23,B7L815C32,B7L815C41)</f>
        <v>6165.5099693439442</v>
      </c>
      <c r="AH33" s="16" t="s">
        <v>39877</v>
      </c>
      <c r="AI33" s="33">
        <f>IF(D6L1526C15=0,0,D6L1526C11/D6L1526C15)</f>
        <v>7.247814401804391E-3</v>
      </c>
      <c r="AJ33" s="16" t="s">
        <v>39878</v>
      </c>
      <c r="AK33" s="33">
        <f>IF(D6L1526C5=0,0,D6L1526C11/D6L1526C5)</f>
        <v>0.42391837925340992</v>
      </c>
      <c r="AL33" s="16" t="s">
        <v>39879</v>
      </c>
      <c r="AM33" s="33">
        <f>D6L1526C8*CHOOSE(MIN(D6L1526C9,RUN_YEARS),B7L815C4,B7L815C13,B7L815C22,B7L815C31,B7L815C40)</f>
        <v>0.1155992028801717</v>
      </c>
      <c r="AN33" s="16" t="s">
        <v>39880</v>
      </c>
      <c r="AO33" s="33">
        <f>D6L1526C8-D6L1526C18</f>
        <v>52.590858145088355</v>
      </c>
      <c r="AP33" s="16" t="s">
        <v>39881</v>
      </c>
      <c r="AQ33" s="33">
        <f>CHOOSE(MIN(D6L1526C9,RUN_YEARS),B7L815C2,B7L815C11,B7L815C20,B7L815C29,B7L815C38)</f>
        <v>5.9442392429440361</v>
      </c>
      <c r="AR33" s="16" t="s">
        <v>39882</v>
      </c>
      <c r="AS33" s="33">
        <f>IF(D6L1526C20=0,0,D6L1526C18/D6L1526C20)</f>
        <v>1.944726619430584E-2</v>
      </c>
      <c r="AT33" s="16" t="s">
        <v>39883</v>
      </c>
      <c r="AU33" s="33">
        <f>IF(D6L1526C5=0,0,D6L1526C18/D6L1526C5)</f>
        <v>1.0966322600377471E-3</v>
      </c>
      <c r="AV33" s="16" t="s">
        <v>39884</v>
      </c>
      <c r="AW33" s="33">
        <f>CHOOSE(MIN(D6L1526C9,RUN_YEARS),B7L815C1,B7L815C10,B7L815C19,B7L815C28,B7L815C37)</f>
        <v>2704.2802633352626</v>
      </c>
      <c r="AX33" s="16" t="s">
        <v>39885</v>
      </c>
      <c r="AY33" s="33">
        <f>IF(D6L1526C23=0,0,D6L1526C19/D6L1526C23)</f>
        <v>1.9447266194305843E-2</v>
      </c>
      <c r="AZ33" s="16" t="s">
        <v>39886</v>
      </c>
      <c r="BA33" s="33">
        <f>IF(D6L1526C5=0,0,D6L1526C19/D6L1526C5)</f>
        <v>0.4989033677399623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-6.6561493522463953E-3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-5.7242884429318996E-3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-2.8621442214659498E-3</v>
      </c>
      <c r="R34" s="16" t="s">
        <v>39890</v>
      </c>
      <c r="S34" s="15">
        <f>D6L1527C5-D6L1527C7</f>
        <v>-2.8621442214659498E-3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-4.4575664264584421E-4</v>
      </c>
      <c r="X34" s="16" t="s">
        <v>39892</v>
      </c>
      <c r="Y34" s="33">
        <f>D6L1527C7-D6L1527C10</f>
        <v>-2.4163875788201054E-3</v>
      </c>
      <c r="Z34" s="16" t="s">
        <v>39893</v>
      </c>
      <c r="AA34" s="33">
        <f>CHOOSE(MIN(D6L1527C9,RUN_YEARS),B7L815C7,B7L815C16,B7L815C25,B7L815C34,B7L815C43)</f>
        <v>2852</v>
      </c>
      <c r="AB34" s="16" t="s">
        <v>39894</v>
      </c>
      <c r="AC34" s="33">
        <f>IF(D6L1527C12=0,0,D6L1527C10/D6L1527C12)</f>
        <v>-1.562961580104643E-7</v>
      </c>
      <c r="AD34" s="16" t="s">
        <v>39895</v>
      </c>
      <c r="AE34" s="33">
        <f>IF(D6L1527C5=0,0,D6L1527C10/D6L1527C5)</f>
        <v>7.7871100852062225E-2</v>
      </c>
      <c r="AF34" s="16" t="s">
        <v>39896</v>
      </c>
      <c r="AG34" s="33">
        <f>CHOOSE(MIN(D6L1527C9,RUN_YEARS),B7L815C5,B7L815C14,B7L815C23,B7L815C32,B7L815C41)</f>
        <v>5946.2743668050316</v>
      </c>
      <c r="AH34" s="16" t="s">
        <v>39897</v>
      </c>
      <c r="AI34" s="33">
        <f>IF(D6L1527C15=0,0,D6L1527C11/D6L1527C15)</f>
        <v>-4.0637001082720723E-7</v>
      </c>
      <c r="AJ34" s="16" t="s">
        <v>39898</v>
      </c>
      <c r="AK34" s="33">
        <f>IF(D6L1527C5=0,0,D6L1527C11/D6L1527C5)</f>
        <v>0.42212889914793772</v>
      </c>
      <c r="AL34" s="16" t="s">
        <v>39899</v>
      </c>
      <c r="AM34" s="33">
        <f>D6L1527C8*CHOOSE(MIN(D6L1527C9,RUN_YEARS),B7L815C4,B7L815C13,B7L815C22,B7L815C31,B7L815C40)</f>
        <v>-6.1130811582403596E-6</v>
      </c>
      <c r="AN34" s="16" t="s">
        <v>39900</v>
      </c>
      <c r="AO34" s="33">
        <f>D6L1527C8-D6L1527C18</f>
        <v>-2.8560311403077097E-3</v>
      </c>
      <c r="AP34" s="16" t="s">
        <v>39901</v>
      </c>
      <c r="AQ34" s="33">
        <f>CHOOSE(MIN(D6L1527C9,RUN_YEARS),B7L815C2,B7L815C11,B7L815C20,B7L815C29,B7L815C38)</f>
        <v>5.5285441006581051</v>
      </c>
      <c r="AR34" s="16" t="s">
        <v>39902</v>
      </c>
      <c r="AS34" s="33">
        <f>IF(D6L1527C20=0,0,D6L1527C18/D6L1527C20)</f>
        <v>-1.1057307397643211E-6</v>
      </c>
      <c r="AT34" s="16" t="s">
        <v>39903</v>
      </c>
      <c r="AU34" s="33">
        <f>IF(D6L1527C5=0,0,D6L1527C18/D6L1527C5)</f>
        <v>1.0679198330385542E-3</v>
      </c>
      <c r="AV34" s="16" t="s">
        <v>39904</v>
      </c>
      <c r="AW34" s="33">
        <f>CHOOSE(MIN(D6L1527C9,RUN_YEARS),B7L815C1,B7L815C10,B7L815C19,B7L815C28,B7L815C37)</f>
        <v>2582.9354630372786</v>
      </c>
      <c r="AX34" s="16" t="s">
        <v>39905</v>
      </c>
      <c r="AY34" s="33">
        <f>IF(D6L1527C23=0,0,D6L1527C19/D6L1527C23)</f>
        <v>-1.1057307397643213E-6</v>
      </c>
      <c r="AZ34" s="16" t="s">
        <v>39906</v>
      </c>
      <c r="BA34" s="33">
        <f>IF(D6L1527C5=0,0,D6L1527C19/D6L1527C5)</f>
        <v>0.4989320801669615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51896.11838751375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34464.005837567071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17232.002918783535</v>
      </c>
      <c r="R35" s="16" t="s">
        <v>39910</v>
      </c>
      <c r="S35" s="15">
        <f>SUM(D6L1501C8:D6L1527C8)-2*SUM(D6L1509C8,D6L1511C8,D6L1522C8,D6L1524C8,D6L1527C8)</f>
        <v>17232.002918783535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2705.3585630181101</v>
      </c>
      <c r="X35" s="16" t="s">
        <v>39912</v>
      </c>
      <c r="Y35" s="33">
        <f>SUM(D6L1501C11:D6L1527C11)-2*SUM(D6L1509C11,D6L1511C11,D6L1522C11,D6L1524C11,D6L1527C11)</f>
        <v>14526.64435576542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0.93828393006531718</v>
      </c>
      <c r="AD35" s="16" t="s">
        <v>39914</v>
      </c>
      <c r="AE35" s="33">
        <f>IF(D6L1528C5=0,0,D6L1528C10/D6L1528C5)</f>
        <v>7.8498087998498625E-2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2.439538218169826</v>
      </c>
      <c r="AJ35" s="16" t="s">
        <v>39916</v>
      </c>
      <c r="AK35" s="33">
        <f>IF(D6L1528C5=0,0,D6L1528C11/D6L1528C5)</f>
        <v>0.42150191200150122</v>
      </c>
      <c r="AL35" s="16" t="s">
        <v>39917</v>
      </c>
      <c r="AM35" s="33">
        <f>SUM(D6L1501C18:D6L1527C18)-2*SUM(D6L1509C18,D6L1511C18,D6L1522C18,D6L1524C18,D6L1527C18)</f>
        <v>37.418937502363974</v>
      </c>
      <c r="AN35" s="16" t="s">
        <v>39918</v>
      </c>
      <c r="AO35" s="33">
        <f>SUM(D6L1501C19:D6L1527C19)-2*SUM(D6L1509C19,D6L1511C19,D6L1522C19,D6L1524C19,D6L1527C19)</f>
        <v>17194.583981281165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6.645001933060839</v>
      </c>
      <c r="AT35" s="16" t="s">
        <v>39920</v>
      </c>
      <c r="AU35" s="33">
        <f>IF(D6L1528C5=0,0,D6L1528C18/D6L1528C5)</f>
        <v>1.0857396461317888E-3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6.6450019330608399</v>
      </c>
      <c r="AZ35" s="16" t="s">
        <v>39922</v>
      </c>
      <c r="BA35" s="33">
        <f>IF(D6L1528C5=0,0,D6L1528C19/D6L1528C5)</f>
        <v>0.49891426035386804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426.29833678129876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213.14916839064938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106.57458419532469</v>
      </c>
      <c r="R36" s="16" t="s">
        <v>39927</v>
      </c>
      <c r="S36" s="15">
        <f>D6L1529C5-D6L1529C7</f>
        <v>106.57458419532469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16.216734191948454</v>
      </c>
      <c r="X36" s="16" t="s">
        <v>39929</v>
      </c>
      <c r="Y36" s="33">
        <f>D6L1529C7-D6L1529C10</f>
        <v>90.357850003376228</v>
      </c>
      <c r="Z36" s="16" t="s">
        <v>39930</v>
      </c>
      <c r="AA36" s="33">
        <f>CHOOSE(MIN(D6L1529C9,RUN_YEARS),B7L815C7,B7L815C16,B7L815C25,B7L815C34,B7L815C43)</f>
        <v>2877</v>
      </c>
      <c r="AB36" s="16" t="s">
        <v>39931</v>
      </c>
      <c r="AC36" s="33">
        <f>IF(D6L1529C12=0,0,D6L1529C10/D6L1529C12)</f>
        <v>5.6366820270936577E-3</v>
      </c>
      <c r="AD36" s="16" t="s">
        <v>39932</v>
      </c>
      <c r="AE36" s="33">
        <f>IF(D6L1529C5=0,0,D6L1529C10/D6L1529C5)</f>
        <v>7.6081620746590084E-2</v>
      </c>
      <c r="AF36" s="16" t="s">
        <v>39933</v>
      </c>
      <c r="AG36" s="33">
        <f>CHOOSE(MIN(D6L1529C9,RUN_YEARS),B7L815C5,B7L815C14,B7L815C23,B7L815C32,B7L815C41)</f>
        <v>6165.5099693439442</v>
      </c>
      <c r="AH36" s="16" t="s">
        <v>39934</v>
      </c>
      <c r="AI36" s="33">
        <f>IF(D6L1529C15=0,0,D6L1529C11/D6L1529C15)</f>
        <v>1.4655373270443511E-2</v>
      </c>
      <c r="AJ36" s="16" t="s">
        <v>39935</v>
      </c>
      <c r="AK36" s="33">
        <f>IF(D6L1529C5=0,0,D6L1529C11/D6L1529C5)</f>
        <v>0.42391837925340986</v>
      </c>
      <c r="AL36" s="16" t="s">
        <v>39936</v>
      </c>
      <c r="AM36" s="33">
        <f>D6L1529C8*CHOOSE(MIN(D6L1529C9,RUN_YEARS),B7L815C4,B7L815C13,B7L815C22,B7L815C31,B7L815C40)</f>
        <v>0.23374625425740417</v>
      </c>
      <c r="AN36" s="16" t="s">
        <v>39937</v>
      </c>
      <c r="AO36" s="33">
        <f>D6L1529C8-D6L1529C18</f>
        <v>106.34083794106729</v>
      </c>
      <c r="AP36" s="16" t="s">
        <v>39938</v>
      </c>
      <c r="AQ36" s="33">
        <f>CHOOSE(MIN(D6L1529C9,RUN_YEARS),B7L815C2,B7L815C11,B7L815C20,B7L815C29,B7L815C38)</f>
        <v>5.9442392429440361</v>
      </c>
      <c r="AR36" s="16" t="s">
        <v>39939</v>
      </c>
      <c r="AS36" s="33">
        <f>IF(D6L1529C20=0,0,D6L1529C18/D6L1529C20)</f>
        <v>3.932315721223148E-2</v>
      </c>
      <c r="AT36" s="16" t="s">
        <v>39940</v>
      </c>
      <c r="AU36" s="33">
        <f>IF(D6L1529C5=0,0,D6L1529C18/D6L1529C5)</f>
        <v>1.0966322600377471E-3</v>
      </c>
      <c r="AV36" s="16" t="s">
        <v>39941</v>
      </c>
      <c r="AW36" s="33">
        <f>CHOOSE(MIN(D6L1529C9,RUN_YEARS),B7L815C1,B7L815C10,B7L815C19,B7L815C28,B7L815C37)</f>
        <v>2704.2802633352626</v>
      </c>
      <c r="AX36" s="16" t="s">
        <v>39942</v>
      </c>
      <c r="AY36" s="33">
        <f>IF(D6L1529C23=0,0,D6L1529C19/D6L1529C23)</f>
        <v>3.9323157212231487E-2</v>
      </c>
      <c r="AZ36" s="16" t="s">
        <v>39943</v>
      </c>
      <c r="BA36" s="33">
        <f>IF(D6L1529C5=0,0,D6L1529C19/D6L1529C5)</f>
        <v>0.4989033677399623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0.17966424477138287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0.17966424477138287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8.9832122385691437E-2</v>
      </c>
      <c r="R37" s="16" t="s">
        <v>39947</v>
      </c>
      <c r="S37" s="15">
        <f>D6L1530C5-D6L1530C7</f>
        <v>8.9832122385691437E-2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1.3669146932418882E-2</v>
      </c>
      <c r="X37" s="16" t="s">
        <v>39949</v>
      </c>
      <c r="Y37" s="33">
        <f>D6L1530C7-D6L1530C10</f>
        <v>7.6162975453272552E-2</v>
      </c>
      <c r="Z37" s="16" t="s">
        <v>39950</v>
      </c>
      <c r="AA37" s="33">
        <f>CHOOSE(MIN(D6L1530C9,RUN_YEARS),B7L815C7,B7L815C16,B7L815C25,B7L815C34,B7L815C43)</f>
        <v>2877</v>
      </c>
      <c r="AB37" s="16" t="s">
        <v>39951</v>
      </c>
      <c r="AC37" s="33">
        <f>IF(D6L1530C12=0,0,D6L1530C10/D6L1530C12)</f>
        <v>4.7511807203402437E-6</v>
      </c>
      <c r="AD37" s="16" t="s">
        <v>39952</v>
      </c>
      <c r="AE37" s="33">
        <f>IF(D6L1530C5=0,0,D6L1530C10/D6L1530C5)</f>
        <v>7.6081620746590084E-2</v>
      </c>
      <c r="AF37" s="16" t="s">
        <v>39953</v>
      </c>
      <c r="AG37" s="33">
        <f>CHOOSE(MIN(D6L1530C9,RUN_YEARS),B7L815C5,B7L815C14,B7L815C23,B7L815C32,B7L815C41)</f>
        <v>6165.5099693439442</v>
      </c>
      <c r="AH37" s="16" t="s">
        <v>39954</v>
      </c>
      <c r="AI37" s="33">
        <f>IF(D6L1530C15=0,0,D6L1530C11/D6L1530C15)</f>
        <v>1.2353069872884636E-5</v>
      </c>
      <c r="AJ37" s="16" t="s">
        <v>39955</v>
      </c>
      <c r="AK37" s="33">
        <f>IF(D6L1530C5=0,0,D6L1530C11/D6L1530C5)</f>
        <v>0.42391837925340992</v>
      </c>
      <c r="AL37" s="16" t="s">
        <v>39956</v>
      </c>
      <c r="AM37" s="33">
        <f>D6L1530C8*CHOOSE(MIN(D6L1530C9,RUN_YEARS),B7L815C4,B7L815C13,B7L815C22,B7L815C31,B7L815C40)</f>
        <v>1.9702560679161661E-4</v>
      </c>
      <c r="AN37" s="16" t="s">
        <v>39957</v>
      </c>
      <c r="AO37" s="33">
        <f>D6L1530C8-D6L1530C18</f>
        <v>8.9635096778899817E-2</v>
      </c>
      <c r="AP37" s="16" t="s">
        <v>39958</v>
      </c>
      <c r="AQ37" s="33">
        <f>CHOOSE(MIN(D6L1530C9,RUN_YEARS),B7L815C2,B7L815C11,B7L815C20,B7L815C29,B7L815C38)</f>
        <v>5.9442392429440361</v>
      </c>
      <c r="AR37" s="16" t="s">
        <v>39959</v>
      </c>
      <c r="AS37" s="33">
        <f>IF(D6L1530C20=0,0,D6L1530C18/D6L1530C20)</f>
        <v>3.3145638783884927E-5</v>
      </c>
      <c r="AT37" s="16" t="s">
        <v>39960</v>
      </c>
      <c r="AU37" s="33">
        <f>IF(D6L1530C5=0,0,D6L1530C18/D6L1530C5)</f>
        <v>1.0966322600377471E-3</v>
      </c>
      <c r="AV37" s="16" t="s">
        <v>39961</v>
      </c>
      <c r="AW37" s="33">
        <f>CHOOSE(MIN(D6L1530C9,RUN_YEARS),B7L815C1,B7L815C10,B7L815C19,B7L815C28,B7L815C37)</f>
        <v>2704.2802633352626</v>
      </c>
      <c r="AX37" s="16" t="s">
        <v>39962</v>
      </c>
      <c r="AY37" s="33">
        <f>IF(D6L1530C23=0,0,D6L1530C19/D6L1530C23)</f>
        <v>3.3145638783884927E-5</v>
      </c>
      <c r="AZ37" s="16" t="s">
        <v>39963</v>
      </c>
      <c r="BA37" s="33">
        <f>IF(D6L1530C5=0,0,D6L1530C19/D6L1530C5)</f>
        <v>0.49890336773996224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-13.7999591070466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-6.8999795535233002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-3.4499897767616501</v>
      </c>
      <c r="R38" s="16" t="s">
        <v>39967</v>
      </c>
      <c r="S38" s="15">
        <f>D6L1531C5-D6L1531C7</f>
        <v>-3.4499897767616501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-0.52496162755038567</v>
      </c>
      <c r="X38" s="16" t="s">
        <v>39969</v>
      </c>
      <c r="Y38" s="33">
        <f>D6L1531C7-D6L1531C10</f>
        <v>-2.9250281492112644</v>
      </c>
      <c r="Z38" s="16" t="s">
        <v>39970</v>
      </c>
      <c r="AA38" s="33">
        <f>CHOOSE(MIN(D6L1531C9,RUN_YEARS),B7L815C7,B7L815C16,B7L815C25,B7L815C34,B7L815C43)</f>
        <v>2877</v>
      </c>
      <c r="AB38" s="16" t="s">
        <v>39971</v>
      </c>
      <c r="AC38" s="33">
        <f>IF(D6L1531C12=0,0,D6L1531C10/D6L1531C12)</f>
        <v>-1.8246841416419383E-4</v>
      </c>
      <c r="AD38" s="16" t="s">
        <v>39972</v>
      </c>
      <c r="AE38" s="33">
        <f>IF(D6L1531C5=0,0,D6L1531C10/D6L1531C5)</f>
        <v>7.6081620746590084E-2</v>
      </c>
      <c r="AF38" s="16" t="s">
        <v>39973</v>
      </c>
      <c r="AG38" s="33">
        <f>CHOOSE(MIN(D6L1531C9,RUN_YEARS),B7L815C5,B7L815C14,B7L815C23,B7L815C32,B7L815C41)</f>
        <v>6165.5099693439442</v>
      </c>
      <c r="AH38" s="16" t="s">
        <v>39974</v>
      </c>
      <c r="AI38" s="33">
        <f>IF(D6L1531C15=0,0,D6L1531C11/D6L1531C15)</f>
        <v>-4.7441787682690409E-4</v>
      </c>
      <c r="AJ38" s="16" t="s">
        <v>39975</v>
      </c>
      <c r="AK38" s="33">
        <f>IF(D6L1531C5=0,0,D6L1531C11/D6L1531C5)</f>
        <v>0.42391837925340992</v>
      </c>
      <c r="AL38" s="16" t="s">
        <v>39976</v>
      </c>
      <c r="AM38" s="33">
        <f>D6L1531C8*CHOOSE(MIN(D6L1531C9,RUN_YEARS),B7L815C4,B7L815C13,B7L815C22,B7L815C31,B7L815C40)</f>
        <v>-7.5667401719945017E-3</v>
      </c>
      <c r="AN38" s="16" t="s">
        <v>39977</v>
      </c>
      <c r="AO38" s="33">
        <f>D6L1531C8-D6L1531C18</f>
        <v>-3.4424230365896555</v>
      </c>
      <c r="AP38" s="16" t="s">
        <v>39978</v>
      </c>
      <c r="AQ38" s="33">
        <f>CHOOSE(MIN(D6L1531C9,RUN_YEARS),B7L815C2,B7L815C11,B7L815C20,B7L815C29,B7L815C38)</f>
        <v>5.9442392429440361</v>
      </c>
      <c r="AR38" s="16" t="s">
        <v>39979</v>
      </c>
      <c r="AS38" s="33">
        <f>IF(D6L1531C20=0,0,D6L1531C18/D6L1531C20)</f>
        <v>-1.272953503844317E-3</v>
      </c>
      <c r="AT38" s="16" t="s">
        <v>39980</v>
      </c>
      <c r="AU38" s="33">
        <f>IF(D6L1531C5=0,0,D6L1531C18/D6L1531C5)</f>
        <v>1.0966322600377471E-3</v>
      </c>
      <c r="AV38" s="16" t="s">
        <v>39981</v>
      </c>
      <c r="AW38" s="33">
        <f>CHOOSE(MIN(D6L1531C9,RUN_YEARS),B7L815C1,B7L815C10,B7L815C19,B7L815C28,B7L815C37)</f>
        <v>2704.2802633352626</v>
      </c>
      <c r="AX38" s="16" t="s">
        <v>39982</v>
      </c>
      <c r="AY38" s="33">
        <f>IF(D6L1531C23=0,0,D6L1531C19/D6L1531C23)</f>
        <v>-1.2729535038443172E-3</v>
      </c>
      <c r="AZ38" s="16" t="s">
        <v>39983</v>
      </c>
      <c r="BA38" s="33">
        <f>IF(D6L1531C5=0,0,D6L1531C19/D6L1531C5)</f>
        <v>0.49890336773996224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2877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6165.5099693439442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5.9442392429440361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2704.2802633352626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-424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-424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-169.60000000000002</v>
      </c>
      <c r="R40" s="16" t="s">
        <v>40008</v>
      </c>
      <c r="S40" s="15">
        <f>D6L1533C5-D6L1533C7</f>
        <v>-254.39999999999998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-25.806885757243361</v>
      </c>
      <c r="X40" s="16" t="s">
        <v>40010</v>
      </c>
      <c r="Y40" s="33">
        <f>D6L1533C7-D6L1533C10</f>
        <v>-143.79311424275667</v>
      </c>
      <c r="Z40" s="16" t="s">
        <v>40011</v>
      </c>
      <c r="AA40" s="33">
        <f>CHOOSE(MIN(D6L1533C9,RUN_YEARS),B7L815C7,B7L815C16,B7L815C25,B7L815C34,B7L815C43)</f>
        <v>2877</v>
      </c>
      <c r="AB40" s="16" t="s">
        <v>40012</v>
      </c>
      <c r="AC40" s="33">
        <f>IF(D6L1533C12=0,0,D6L1533C10/D6L1533C12)</f>
        <v>-8.9700680421422874E-3</v>
      </c>
      <c r="AD40" s="16" t="s">
        <v>40013</v>
      </c>
      <c r="AE40" s="33">
        <f>IF(D6L1533C5=0,0,D6L1533C10/D6L1533C5)</f>
        <v>6.0865296597272078E-2</v>
      </c>
      <c r="AF40" s="16" t="s">
        <v>40014</v>
      </c>
      <c r="AG40" s="33">
        <f>CHOOSE(MIN(D6L1533C9,RUN_YEARS),B7L815C5,B7L815C14,B7L815C23,B7L815C32,B7L815C41)</f>
        <v>6165.5099693439442</v>
      </c>
      <c r="AH40" s="16" t="s">
        <v>40015</v>
      </c>
      <c r="AI40" s="33">
        <f>IF(D6L1533C15=0,0,D6L1533C11/D6L1533C15)</f>
        <v>-2.3322176909569951E-2</v>
      </c>
      <c r="AJ40" s="16" t="s">
        <v>40016</v>
      </c>
      <c r="AK40" s="33">
        <f>IF(D6L1533C5=0,0,D6L1533C11/D6L1533C5)</f>
        <v>0.339134703402728</v>
      </c>
      <c r="AL40" s="16" t="s">
        <v>40017</v>
      </c>
      <c r="AM40" s="33">
        <f>D6L1533C8*CHOOSE(MIN(D6L1533C9,RUN_YEARS),B7L815C4,B7L815C13,B7L815C22,B7L815C31,B7L815C40)</f>
        <v>-0.55796649390720565</v>
      </c>
      <c r="AN40" s="16" t="s">
        <v>40018</v>
      </c>
      <c r="AO40" s="33">
        <f>D6L1533C8-D6L1533C18</f>
        <v>-253.84203350609278</v>
      </c>
      <c r="AP40" s="16" t="s">
        <v>40019</v>
      </c>
      <c r="AQ40" s="33">
        <f>CHOOSE(MIN(D6L1533C9,RUN_YEARS),B7L815C2,B7L815C11,B7L815C20,B7L815C29,B7L815C38)</f>
        <v>5.9442392429440361</v>
      </c>
      <c r="AR40" s="16" t="s">
        <v>40020</v>
      </c>
      <c r="AS40" s="33">
        <f>IF(D6L1533C20=0,0,D6L1533C18/D6L1533C20)</f>
        <v>-9.3866762608777257E-2</v>
      </c>
      <c r="AT40" s="16" t="s">
        <v>40021</v>
      </c>
      <c r="AU40" s="33">
        <f>IF(D6L1533C5=0,0,D6L1533C18/D6L1533C5)</f>
        <v>1.3159587120452963E-3</v>
      </c>
      <c r="AV40" s="16" t="s">
        <v>40022</v>
      </c>
      <c r="AW40" s="33">
        <f>CHOOSE(MIN(D6L1533C9,RUN_YEARS),B7L815C1,B7L815C10,B7L815C19,B7L815C28,B7L815C37)</f>
        <v>2704.2802633352626</v>
      </c>
      <c r="AX40" s="16" t="s">
        <v>40023</v>
      </c>
      <c r="AY40" s="33">
        <f>IF(D6L1533C23=0,0,D6L1533C19/D6L1533C23)</f>
        <v>-9.3866762608777271E-2</v>
      </c>
      <c r="AZ40" s="16" t="s">
        <v>40024</v>
      </c>
      <c r="BA40" s="33">
        <f>IF(D6L1533C5=0,0,D6L1533C19/D6L1533C5)</f>
        <v>0.5986840412879546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3832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3832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3832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2877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6165.5099693439442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8.4045896409292933</v>
      </c>
      <c r="AN41" s="16" t="s">
        <v>40037</v>
      </c>
      <c r="AO41" s="33">
        <f>D6L1534C8-D6L1534C18</f>
        <v>3823.5954103590707</v>
      </c>
      <c r="AP41" s="16" t="s">
        <v>40038</v>
      </c>
      <c r="AQ41" s="33">
        <f>CHOOSE(MIN(D6L1534C9,RUN_YEARS),B7L815C2,B7L815C11,B7L815C20,B7L815C29,B7L815C38)</f>
        <v>5.9442392429440361</v>
      </c>
      <c r="AR41" s="16" t="s">
        <v>40039</v>
      </c>
      <c r="AS41" s="33">
        <f>IF(D6L1534C20=0,0,D6L1534C18/D6L1534C20)</f>
        <v>1.4139050091070537</v>
      </c>
      <c r="AT41" s="16" t="s">
        <v>40040</v>
      </c>
      <c r="AU41" s="33">
        <f>IF(D6L1534C5=0,0,D6L1534C18/D6L1534C5)</f>
        <v>2.1932645200754943E-3</v>
      </c>
      <c r="AV41" s="16" t="s">
        <v>40041</v>
      </c>
      <c r="AW41" s="33">
        <f>CHOOSE(MIN(D6L1534C9,RUN_YEARS),B7L815C1,B7L815C10,B7L815C19,B7L815C28,B7L815C37)</f>
        <v>2704.2802633352626</v>
      </c>
      <c r="AX41" s="16" t="s">
        <v>40042</v>
      </c>
      <c r="AY41" s="33">
        <f>IF(D6L1534C23=0,0,D6L1534C19/D6L1534C23)</f>
        <v>1.413905009107054</v>
      </c>
      <c r="AZ41" s="16" t="s">
        <v>40043</v>
      </c>
      <c r="BA41" s="33">
        <f>IF(D6L1534C5=0,0,D6L1534C19/D6L1534C5)</f>
        <v>0.99780673547992449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1014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1014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1014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154.29352687408468</v>
      </c>
      <c r="X42" s="16" t="s">
        <v>40050</v>
      </c>
      <c r="Y42" s="33">
        <f>D6L1535C7-D6L1535C10</f>
        <v>859.70647312591529</v>
      </c>
      <c r="Z42" s="16" t="s">
        <v>40051</v>
      </c>
      <c r="AA42" s="33">
        <f>CHOOSE(MIN(D6L1535C9,RUN_YEARS),B7L815C7,B7L815C16,B7L815C25,B7L815C34,B7L815C43)</f>
        <v>2877</v>
      </c>
      <c r="AB42" s="16" t="s">
        <v>40052</v>
      </c>
      <c r="AC42" s="33">
        <f>IF(D6L1535C12=0,0,D6L1535C10/D6L1535C12)</f>
        <v>5.3630005865166731E-2</v>
      </c>
      <c r="AD42" s="16" t="s">
        <v>40053</v>
      </c>
      <c r="AE42" s="33">
        <f>IF(D6L1535C5=0,0,D6L1535C10/D6L1535C5)</f>
        <v>0.15216324149318017</v>
      </c>
      <c r="AF42" s="16" t="s">
        <v>40054</v>
      </c>
      <c r="AG42" s="33">
        <f>CHOOSE(MIN(D6L1535C9,RUN_YEARS),B7L815C5,B7L815C14,B7L815C23,B7L815C32,B7L815C41)</f>
        <v>6165.5099693439442</v>
      </c>
      <c r="AH42" s="16" t="s">
        <v>40055</v>
      </c>
      <c r="AI42" s="33">
        <f>IF(D6L1535C15=0,0,D6L1535C11/D6L1535C15)</f>
        <v>0.13943801524943353</v>
      </c>
      <c r="AJ42" s="16" t="s">
        <v>40056</v>
      </c>
      <c r="AK42" s="33">
        <f>IF(D6L1535C5=0,0,D6L1535C11/D6L1535C5)</f>
        <v>0.84783675850681983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5.9442392429440361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2704.2802633352626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266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266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266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2877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6165.5099693439442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0.58340836234008153</v>
      </c>
      <c r="AN43" s="16" t="s">
        <v>40078</v>
      </c>
      <c r="AO43" s="33">
        <f>D6L1536C8-D6L1536C18</f>
        <v>265.41659163765991</v>
      </c>
      <c r="AP43" s="16" t="s">
        <v>40079</v>
      </c>
      <c r="AQ43" s="33">
        <f>CHOOSE(MIN(D6L1536C9,RUN_YEARS),B7L815C2,B7L815C11,B7L815C20,B7L815C29,B7L815C38)</f>
        <v>5.9442392429440361</v>
      </c>
      <c r="AR43" s="16" t="s">
        <v>40080</v>
      </c>
      <c r="AS43" s="33">
        <f>IF(D6L1536C20=0,0,D6L1536C18/D6L1536C20)</f>
        <v>9.8146850840938507E-2</v>
      </c>
      <c r="AT43" s="16" t="s">
        <v>40081</v>
      </c>
      <c r="AU43" s="33">
        <f>IF(D6L1536C5=0,0,D6L1536C18/D6L1536C5)</f>
        <v>2.1932645200754943E-3</v>
      </c>
      <c r="AV43" s="16" t="s">
        <v>40082</v>
      </c>
      <c r="AW43" s="33">
        <f>CHOOSE(MIN(D6L1536C9,RUN_YEARS),B7L815C1,B7L815C10,B7L815C19,B7L815C28,B7L815C37)</f>
        <v>2704.2802633352626</v>
      </c>
      <c r="AX43" s="16" t="s">
        <v>40083</v>
      </c>
      <c r="AY43" s="33">
        <f>IF(D6L1536C23=0,0,D6L1536C19/D6L1536C23)</f>
        <v>9.8146850840938507E-2</v>
      </c>
      <c r="AZ43" s="16" t="s">
        <v>40084</v>
      </c>
      <c r="BA43" s="33">
        <f>IF(D6L1536C5=0,0,D6L1536C19/D6L1536C5)</f>
        <v>0.99780673547992449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5100.6780419190236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4894.4288530818976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947.61442654094867</v>
      </c>
      <c r="R44" s="16" t="s">
        <v>40088</v>
      </c>
      <c r="S44" s="15">
        <f>SUM(D6L1529C8:D6L1536C8)</f>
        <v>3946.8144265409487</v>
      </c>
      <c r="U44" s="21" t="str">
        <f>NULL_VALUE</f>
        <v>n/a</v>
      </c>
      <c r="V44" s="16" t="s">
        <v>40089</v>
      </c>
      <c r="W44" s="33">
        <f>SUM(D6L1529C10:D6L1536C10)</f>
        <v>144.19208282817181</v>
      </c>
      <c r="X44" s="16" t="s">
        <v>40090</v>
      </c>
      <c r="Y44" s="33">
        <f>SUM(D6L1529C11:D6L1536C11)</f>
        <v>803.42234371277686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5.0118902616674246E-2</v>
      </c>
      <c r="AD44" s="16" t="s">
        <v>40092</v>
      </c>
      <c r="AE44" s="33">
        <f>IF(D6L1537C5=0,0,D6L1537C10/D6L1537C5)</f>
        <v>2.9460451291957734E-2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0.13030914680335307</v>
      </c>
      <c r="AJ44" s="16" t="s">
        <v>40094</v>
      </c>
      <c r="AK44" s="33">
        <f>IF(D6L1537C5=0,0,D6L1537C11/D6L1537C5)</f>
        <v>0.16415037746577565</v>
      </c>
      <c r="AL44" s="16" t="s">
        <v>40095</v>
      </c>
      <c r="AM44" s="33">
        <f>SUM(D6L1529C18:D6L1536C18)</f>
        <v>8.6564080490543702</v>
      </c>
      <c r="AN44" s="16" t="s">
        <v>40096</v>
      </c>
      <c r="AO44" s="33">
        <f>SUM(D6L1529C19:D6L1536C19)</f>
        <v>3938.1580184918944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1.456268446686386</v>
      </c>
      <c r="AT44" s="16" t="s">
        <v>40098</v>
      </c>
      <c r="AU44" s="33">
        <f>IF(D6L1537C5=0,0,D6L1537C18/D6L1537C5)</f>
        <v>1.7686247586587451E-3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1.4562684466863862</v>
      </c>
      <c r="AZ44" s="16" t="s">
        <v>40100</v>
      </c>
      <c r="BA44" s="33">
        <f>IF(D6L1537C5=0,0,D6L1537C19/D6L1537C5)</f>
        <v>0.80462054648360781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1633.7016617796733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816.85083088983663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408.42541544491831</v>
      </c>
      <c r="R45" s="16" t="s">
        <v>40105</v>
      </c>
      <c r="S45" s="15">
        <f>D6L1538C5-D6L1538C7</f>
        <v>408.42541544491831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62.147335122297541</v>
      </c>
      <c r="X45" s="16" t="s">
        <v>40107</v>
      </c>
      <c r="Y45" s="33">
        <f>D6L1538C7-D6L1538C10</f>
        <v>346.27808032262078</v>
      </c>
      <c r="Z45" s="16" t="s">
        <v>40108</v>
      </c>
      <c r="AA45" s="33">
        <f>CHOOSE(MIN(D6L1538C9,RUN_YEARS),B7L815C7,B7L815C16,B7L815C25,B7L815C34,B7L815C43)</f>
        <v>2877</v>
      </c>
      <c r="AB45" s="16" t="s">
        <v>40109</v>
      </c>
      <c r="AC45" s="33">
        <f>IF(D6L1538C12=0,0,D6L1538C10/D6L1538C12)</f>
        <v>2.1601437303544507E-2</v>
      </c>
      <c r="AD45" s="16" t="s">
        <v>40110</v>
      </c>
      <c r="AE45" s="33">
        <f>IF(D6L1538C5=0,0,D6L1538C10/D6L1538C5)</f>
        <v>7.6081620746590084E-2</v>
      </c>
      <c r="AF45" s="16" t="s">
        <v>40111</v>
      </c>
      <c r="AG45" s="33">
        <f>CHOOSE(MIN(D6L1538C9,RUN_YEARS),B7L815C5,B7L815C14,B7L815C23,B7L815C32,B7L815C41)</f>
        <v>6165.5099693439442</v>
      </c>
      <c r="AH45" s="16" t="s">
        <v>40112</v>
      </c>
      <c r="AI45" s="33">
        <f>IF(D6L1538C15=0,0,D6L1538C11/D6L1538C15)</f>
        <v>5.6163736989215722E-2</v>
      </c>
      <c r="AJ45" s="16" t="s">
        <v>40113</v>
      </c>
      <c r="AK45" s="33">
        <f>IF(D6L1538C5=0,0,D6L1538C11/D6L1538C5)</f>
        <v>0.42391837925340992</v>
      </c>
      <c r="AL45" s="16" t="s">
        <v>40114</v>
      </c>
      <c r="AM45" s="33">
        <f>D6L1538C8*CHOOSE(MIN(D6L1538C9,RUN_YEARS),B7L815C4,B7L815C13,B7L815C22,B7L815C31,B7L815C40)</f>
        <v>0.89578497279243319</v>
      </c>
      <c r="AN45" s="16" t="s">
        <v>40115</v>
      </c>
      <c r="AO45" s="33">
        <f>D6L1538C8-D6L1538C18</f>
        <v>407.52963047212586</v>
      </c>
      <c r="AP45" s="16" t="s">
        <v>40116</v>
      </c>
      <c r="AQ45" s="33">
        <f>CHOOSE(MIN(D6L1538C9,RUN_YEARS),B7L815C2,B7L815C11,B7L815C20,B7L815C29,B7L815C38)</f>
        <v>5.9442392429440361</v>
      </c>
      <c r="AR45" s="16" t="s">
        <v>40117</v>
      </c>
      <c r="AS45" s="33">
        <f>IF(D6L1538C20=0,0,D6L1538C18/D6L1538C20)</f>
        <v>0.15069800123804789</v>
      </c>
      <c r="AT45" s="16" t="s">
        <v>40118</v>
      </c>
      <c r="AU45" s="33">
        <f>IF(D6L1538C5=0,0,D6L1538C18/D6L1538C5)</f>
        <v>1.0966322600377471E-3</v>
      </c>
      <c r="AV45" s="16" t="s">
        <v>40119</v>
      </c>
      <c r="AW45" s="33">
        <f>CHOOSE(MIN(D6L1538C9,RUN_YEARS),B7L815C1,B7L815C10,B7L815C19,B7L815C28,B7L815C37)</f>
        <v>2704.2802633352626</v>
      </c>
      <c r="AX45" s="16" t="s">
        <v>40120</v>
      </c>
      <c r="AY45" s="33">
        <f>IF(D6L1538C23=0,0,D6L1538C19/D6L1538C23)</f>
        <v>0.15069800123804789</v>
      </c>
      <c r="AZ45" s="16" t="s">
        <v>40121</v>
      </c>
      <c r="BA45" s="33">
        <f>IF(D6L1538C5=0,0,D6L1538C19/D6L1538C5)</f>
        <v>0.49890336773996224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778.17510979998838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778.17510979998838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311.27004391999537</v>
      </c>
      <c r="R46" s="16" t="s">
        <v>40125</v>
      </c>
      <c r="S46" s="15">
        <f>D6L1539C5-D6L1539C7</f>
        <v>466.905065879993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47.363858862591051</v>
      </c>
      <c r="X46" s="16" t="s">
        <v>40127</v>
      </c>
      <c r="Y46" s="33">
        <f>D6L1539C7-D6L1539C10</f>
        <v>263.90618505740434</v>
      </c>
      <c r="Z46" s="16" t="s">
        <v>40128</v>
      </c>
      <c r="AA46" s="33">
        <f>CHOOSE(MIN(D6L1539C9,RUN_YEARS),B7L815C7,B7L815C16,B7L815C25,B7L815C34,B7L815C43)</f>
        <v>2877</v>
      </c>
      <c r="AB46" s="16" t="s">
        <v>40129</v>
      </c>
      <c r="AC46" s="33">
        <f>IF(D6L1539C12=0,0,D6L1539C10/D6L1539C12)</f>
        <v>1.6462933216055284E-2</v>
      </c>
      <c r="AD46" s="16" t="s">
        <v>40130</v>
      </c>
      <c r="AE46" s="33">
        <f>IF(D6L1539C5=0,0,D6L1539C10/D6L1539C5)</f>
        <v>6.0865296597272071E-2</v>
      </c>
      <c r="AF46" s="16" t="s">
        <v>40131</v>
      </c>
      <c r="AG46" s="33">
        <f>CHOOSE(MIN(D6L1539C9,RUN_YEARS),B7L815C5,B7L815C14,B7L815C23,B7L815C32,B7L815C41)</f>
        <v>6165.5099693439442</v>
      </c>
      <c r="AH46" s="16" t="s">
        <v>40132</v>
      </c>
      <c r="AI46" s="33">
        <f>IF(D6L1539C15=0,0,D6L1539C11/D6L1539C15)</f>
        <v>4.280362636174375E-2</v>
      </c>
      <c r="AJ46" s="16" t="s">
        <v>40133</v>
      </c>
      <c r="AK46" s="33">
        <f>IF(D6L1539C5=0,0,D6L1539C11/D6L1539C5)</f>
        <v>0.339134703402728</v>
      </c>
      <c r="AL46" s="16" t="s">
        <v>40134</v>
      </c>
      <c r="AM46" s="33">
        <f>D6L1539C8*CHOOSE(MIN(D6L1539C9,RUN_YEARS),B7L815C4,B7L815C13,B7L815C22,B7L815C31,B7L815C40)</f>
        <v>1.0240463152380999</v>
      </c>
      <c r="AN46" s="16" t="s">
        <v>40135</v>
      </c>
      <c r="AO46" s="33">
        <f>D6L1539C8-D6L1539C18</f>
        <v>465.88101956475492</v>
      </c>
      <c r="AP46" s="16" t="s">
        <v>40136</v>
      </c>
      <c r="AQ46" s="33">
        <f>CHOOSE(MIN(D6L1539C9,RUN_YEARS),B7L815C2,B7L815C11,B7L815C20,B7L815C29,B7L815C38)</f>
        <v>5.9442392429440361</v>
      </c>
      <c r="AR46" s="16" t="s">
        <v>40137</v>
      </c>
      <c r="AS46" s="33">
        <f>IF(D6L1539C20=0,0,D6L1539C18/D6L1539C20)</f>
        <v>0.1722754205180535</v>
      </c>
      <c r="AT46" s="16" t="s">
        <v>40138</v>
      </c>
      <c r="AU46" s="33">
        <f>IF(D6L1539C5=0,0,D6L1539C18/D6L1539C5)</f>
        <v>1.3159587120452965E-3</v>
      </c>
      <c r="AV46" s="16" t="s">
        <v>40139</v>
      </c>
      <c r="AW46" s="33">
        <f>CHOOSE(MIN(D6L1539C9,RUN_YEARS),B7L815C1,B7L815C10,B7L815C19,B7L815C28,B7L815C37)</f>
        <v>2704.2802633352626</v>
      </c>
      <c r="AX46" s="16" t="s">
        <v>40140</v>
      </c>
      <c r="AY46" s="33">
        <f>IF(D6L1539C23=0,0,D6L1539C19/D6L1539C23)</f>
        <v>0.17227542051805353</v>
      </c>
      <c r="AZ46" s="16" t="s">
        <v>40141</v>
      </c>
      <c r="BA46" s="33">
        <f>IF(D6L1539C5=0,0,D6L1539C19/D6L1539C5)</f>
        <v>0.59868404128795472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2411.8767715796616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1595.0259406898249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719.69545936491363</v>
      </c>
      <c r="R47" s="16" t="s">
        <v>40145</v>
      </c>
      <c r="S47" s="15">
        <f>SUM(D6L1538C8:D6L1539C8)</f>
        <v>875.33048132491126</v>
      </c>
      <c r="U47" s="21" t="str">
        <f>NULL_VALUE</f>
        <v>n/a</v>
      </c>
      <c r="V47" s="16" t="s">
        <v>40146</v>
      </c>
      <c r="W47" s="33">
        <f>SUM(D6L1538C10:D6L1539C10)</f>
        <v>109.51119398488859</v>
      </c>
      <c r="X47" s="16" t="s">
        <v>40147</v>
      </c>
      <c r="Y47" s="33">
        <f>SUM(D6L1538C11:D6L1539C11)</f>
        <v>610.18426538002518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3.8064370519599794E-2</v>
      </c>
      <c r="AD47" s="16" t="s">
        <v>40149</v>
      </c>
      <c r="AE47" s="33">
        <f>IF(D6L1540C5=0,0,D6L1540C10/D6L1540C5)</f>
        <v>6.8657939153971781E-2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9.8967363350959472E-2</v>
      </c>
      <c r="AJ47" s="16" t="s">
        <v>40151</v>
      </c>
      <c r="AK47" s="33">
        <f>IF(D6L1540C5=0,0,D6L1540C11/D6L1540C5)</f>
        <v>0.38255444617792839</v>
      </c>
      <c r="AL47" s="16" t="s">
        <v>40152</v>
      </c>
      <c r="AM47" s="33">
        <f>SUM(D6L1538C18:D6L1539C18)</f>
        <v>1.919831288030533</v>
      </c>
      <c r="AN47" s="16" t="s">
        <v>40153</v>
      </c>
      <c r="AO47" s="33">
        <f>SUM(D6L1538C19:D6L1539C19)</f>
        <v>873.41065003688072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0.32297342175610139</v>
      </c>
      <c r="AT47" s="16" t="s">
        <v>40155</v>
      </c>
      <c r="AU47" s="33">
        <f>IF(D6L1540C5=0,0,D6L1540C18/D6L1540C5)</f>
        <v>1.2036364043084057E-3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0.32297342175610144</v>
      </c>
      <c r="AZ47" s="16" t="s">
        <v>40157</v>
      </c>
      <c r="BA47" s="33">
        <f>IF(D6L1540C5=0,0,D6L1540C19/D6L1540C5)</f>
        <v>0.54758397826379157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59408.67320101244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40953.460631338792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18899.312804689398</v>
      </c>
      <c r="R48" s="16" t="s">
        <v>40162</v>
      </c>
      <c r="S48" s="15">
        <f>SUM(D6L1528C8,D6L1537C8,D6L1540C8)</f>
        <v>22054.147826649398</v>
      </c>
      <c r="U48" s="21" t="str">
        <f>NULL_VALUE</f>
        <v>n/a</v>
      </c>
      <c r="V48" s="16" t="s">
        <v>40163</v>
      </c>
      <c r="W48" s="33">
        <f>SUM(D6L1528C10,D6L1537C10,D6L1540C10)</f>
        <v>2959.0618398311703</v>
      </c>
      <c r="X48" s="16" t="s">
        <v>40164</v>
      </c>
      <c r="Y48" s="33">
        <f>SUM(D6L1528C11,D6L1537C11,D6L1540C11)</f>
        <v>15940.250964858222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1.0264672032015913</v>
      </c>
      <c r="AD48" s="16" t="s">
        <v>40166</v>
      </c>
      <c r="AE48" s="33">
        <f>IF(D6L1541C5=0,0,D6L1541C10/D6L1541C5)</f>
        <v>7.225425627564204E-2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2.6688147283241386</v>
      </c>
      <c r="AJ48" s="16" t="s">
        <v>40168</v>
      </c>
      <c r="AK48" s="33">
        <f>IF(D6L1541C5=0,0,D6L1541C11/D6L1541C5)</f>
        <v>0.38922842463428531</v>
      </c>
      <c r="AL48" s="16" t="s">
        <v>40169</v>
      </c>
      <c r="AM48" s="33">
        <f>SUM(D6L1528C18,D6L1537C18,D6L1540C18)</f>
        <v>47.995176839448874</v>
      </c>
      <c r="AN48" s="16" t="s">
        <v>40170</v>
      </c>
      <c r="AO48" s="33">
        <f>SUM(D6L1528C19,D6L1537C19,D6L1540C19)</f>
        <v>22006.152649809937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8.4242438015033265</v>
      </c>
      <c r="AT48" s="16" t="s">
        <v>40172</v>
      </c>
      <c r="AU48" s="33">
        <f>IF(D6L1541C5=0,0,D6L1541C18/D6L1541C5)</f>
        <v>1.1719443509670476E-3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8.4242438015033283</v>
      </c>
      <c r="AZ48" s="16" t="s">
        <v>40174</v>
      </c>
      <c r="BA48" s="33">
        <f>IF(D6L1541C5=0,0,D6L1541C19/D6L1541C5)</f>
        <v>0.53734537473910526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43EB4E-128E-4EDB-976D-1DB8D033B4D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152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130.72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65.36</v>
      </c>
      <c r="R8" s="16" t="s">
        <v>40182</v>
      </c>
      <c r="S8" s="15">
        <f>D6L1601C5-D6L1601C7</f>
        <v>65.36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59.907341196230824</v>
      </c>
      <c r="X8" s="16" t="s">
        <v>40184</v>
      </c>
      <c r="Y8" s="33">
        <f>D6L1601C7-D6L1601C10</f>
        <v>5.4526588037691752</v>
      </c>
      <c r="Z8" s="16" t="s">
        <v>40185</v>
      </c>
      <c r="AA8" s="33">
        <f>CHOOSE(MIN(D6L1601C9,RUN_YEARS),B7L812C7,B7L812C16,B7L812C25,B7L812C34,B7L812C43)</f>
        <v>172672.66666666666</v>
      </c>
      <c r="AB8" s="16" t="s">
        <v>40186</v>
      </c>
      <c r="AC8" s="33">
        <f>IF(D6L1601C12=0,0,D6L1601C10/D6L1601C12)</f>
        <v>3.4694165760396837E-4</v>
      </c>
      <c r="AD8" s="16" t="s">
        <v>40187</v>
      </c>
      <c r="AE8" s="33">
        <f>IF(D6L1601C5=0,0,D6L1601C10/D6L1601C5)</f>
        <v>0.45828749385121498</v>
      </c>
      <c r="AF8" s="16" t="s">
        <v>40188</v>
      </c>
      <c r="AG8" s="33">
        <f>CHOOSE(MIN(D6L1601C9,RUN_YEARS),B7L812C5,B7L812C14,B7L812C23,B7L812C32,B7L812C41)</f>
        <v>6044.7525312225771</v>
      </c>
      <c r="AH8" s="16" t="s">
        <v>40189</v>
      </c>
      <c r="AI8" s="33">
        <f>IF(D6L1601C15=0,0,D6L1601C11/D6L1601C15)</f>
        <v>9.0204830977031771E-4</v>
      </c>
      <c r="AJ8" s="16" t="s">
        <v>40190</v>
      </c>
      <c r="AK8" s="33">
        <f>IF(D6L1601C5=0,0,D6L1601C11/D6L1601C5)</f>
        <v>4.1712506148785002E-2</v>
      </c>
      <c r="AL8" s="16" t="s">
        <v>40191</v>
      </c>
      <c r="AM8" s="33">
        <f>D6L1601C8*CHOOSE(MIN(D6L1601C9,RUN_YEARS),B7L812C4,B7L812C13,B7L812C22,B7L812C31,B7L812C40)</f>
        <v>6.8944080576650295</v>
      </c>
      <c r="AN8" s="16" t="s">
        <v>40192</v>
      </c>
      <c r="AO8" s="33">
        <f>D6L1601C8-D6L1601C18</f>
        <v>58.465591942334967</v>
      </c>
      <c r="AP8" s="16" t="s">
        <v>40193</v>
      </c>
      <c r="AQ8" s="33">
        <f>CHOOSE(MIN(D6L1601C9,RUN_YEARS),B7L812C2,B7L812C11,B7L812C20,B7L812C29,B7L812C38)</f>
        <v>334.72245885164915</v>
      </c>
      <c r="AR8" s="16" t="s">
        <v>40194</v>
      </c>
      <c r="AS8" s="33">
        <f>IF(D6L1601C20=0,0,D6L1601C18/D6L1601C20)</f>
        <v>2.0597387104881029E-2</v>
      </c>
      <c r="AT8" s="16" t="s">
        <v>40195</v>
      </c>
      <c r="AU8" s="33">
        <f>IF(D6L1601C5=0,0,D6L1601C18/D6L1601C5)</f>
        <v>5.2741799706739825E-2</v>
      </c>
      <c r="AV8" s="16" t="s">
        <v>40196</v>
      </c>
      <c r="AW8" s="33">
        <f>CHOOSE(MIN(D6L1601C9,RUN_YEARS),B7L812C1,B7L812C10,B7L812C19,B7L812C28,B7L812C37)</f>
        <v>2838.4955647350134</v>
      </c>
      <c r="AX8" s="16" t="s">
        <v>40197</v>
      </c>
      <c r="AY8" s="33">
        <f>IF(D6L1601C23=0,0,D6L1601C19/D6L1601C23)</f>
        <v>2.0597387104881033E-2</v>
      </c>
      <c r="AZ8" s="16" t="s">
        <v>40198</v>
      </c>
      <c r="BA8" s="33">
        <f>IF(D6L1601C5=0,0,D6L1601C19/D6L1601C5)</f>
        <v>0.44725820029326013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0.22204694972407701</v>
      </c>
      <c r="J9" s="16" t="s">
        <v>40219</v>
      </c>
      <c r="K9" s="21">
        <f>IF(FLOW_THRU_100PCT="Y",1,INDEX(VariabilityMatrix,D6L1602C1,D6L1602C9))</f>
        <v>0.62047015002265882</v>
      </c>
      <c r="L9" s="16" t="s">
        <v>40199</v>
      </c>
      <c r="M9" s="15">
        <f>IF(D6L1602C2&lt;&gt;0,D6L1602C2*D6L1602C4,D6L1602C3*D6L1602C4)</f>
        <v>0.13777350420737183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6.8886752103685917E-2</v>
      </c>
      <c r="R9" s="16" t="s">
        <v>40201</v>
      </c>
      <c r="S9" s="15">
        <f>D6L1602C5-D6L1602C7</f>
        <v>6.8886752103685917E-2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6.3317417364948836E-2</v>
      </c>
      <c r="X9" s="16" t="s">
        <v>40203</v>
      </c>
      <c r="Y9" s="33">
        <f>D6L1602C7-D6L1602C10</f>
        <v>5.5693347387370806E-3</v>
      </c>
      <c r="Z9" s="16" t="s">
        <v>40204</v>
      </c>
      <c r="AA9" s="33">
        <f>CHOOSE(MIN(D6L1602C9,RUN_YEARS),B7L812C7,B7L812C16,B7L812C25,B7L812C34,B7L812C43)</f>
        <v>179596.79999999999</v>
      </c>
      <c r="AB9" s="16" t="s">
        <v>40205</v>
      </c>
      <c r="AC9" s="33">
        <f>IF(D6L1602C12=0,0,D6L1602C10/D6L1602C12)</f>
        <v>3.5255314885871486E-7</v>
      </c>
      <c r="AD9" s="16" t="s">
        <v>40206</v>
      </c>
      <c r="AE9" s="33">
        <f>IF(D6L1602C5=0,0,D6L1602C10/D6L1602C5)</f>
        <v>0.45957615529358742</v>
      </c>
      <c r="AF9" s="16" t="s">
        <v>40207</v>
      </c>
      <c r="AG9" s="33">
        <f>CHOOSE(MIN(D6L1602C9,RUN_YEARS),B7L812C5,B7L812C14,B7L812C23,B7L812C32,B7L812C41)</f>
        <v>6075.8266647892233</v>
      </c>
      <c r="AH9" s="16" t="s">
        <v>40208</v>
      </c>
      <c r="AI9" s="33">
        <f>IF(D6L1602C15=0,0,D6L1602C11/D6L1602C15)</f>
        <v>9.1663818703265902E-7</v>
      </c>
      <c r="AJ9" s="16" t="s">
        <v>40209</v>
      </c>
      <c r="AK9" s="33">
        <f>IF(D6L1602C5=0,0,D6L1602C11/D6L1602C5)</f>
        <v>4.0423844706412589E-2</v>
      </c>
      <c r="AL9" s="16" t="s">
        <v>40210</v>
      </c>
      <c r="AM9" s="33">
        <f>D6L1602C8*CHOOSE(MIN(D6L1602C9,RUN_YEARS),B7L812C4,B7L812C13,B7L812C22,B7L812C31,B7L812C40)</f>
        <v>7.6185742603925959E-3</v>
      </c>
      <c r="AN9" s="16" t="s">
        <v>40211</v>
      </c>
      <c r="AO9" s="33">
        <f>D6L1602C8-D6L1602C18</f>
        <v>6.1268177843293317E-2</v>
      </c>
      <c r="AP9" s="16" t="s">
        <v>40212</v>
      </c>
      <c r="AQ9" s="33">
        <f>CHOOSE(MIN(D6L1602C9,RUN_YEARS),B7L812C2,B7L812C11,B7L812C20,B7L812C29,B7L812C38)</f>
        <v>356.86193767939159</v>
      </c>
      <c r="AR9" s="16" t="s">
        <v>40213</v>
      </c>
      <c r="AS9" s="33">
        <f>IF(D6L1602C20=0,0,D6L1602C18/D6L1602C20)</f>
        <v>2.1348800351011939E-5</v>
      </c>
      <c r="AT9" s="16" t="s">
        <v>40214</v>
      </c>
      <c r="AU9" s="33">
        <f>IF(D6L1602C5=0,0,D6L1602C18/D6L1602C5)</f>
        <v>5.5297818722280491E-2</v>
      </c>
      <c r="AV9" s="16" t="s">
        <v>40215</v>
      </c>
      <c r="AW9" s="33">
        <f>CHOOSE(MIN(D6L1602C9,RUN_YEARS),B7L812C1,B7L812C10,B7L812C19,B7L812C28,B7L812C37)</f>
        <v>2869.8651369602221</v>
      </c>
      <c r="AX9" s="16" t="s">
        <v>40216</v>
      </c>
      <c r="AY9" s="33">
        <f>IF(D6L1602C23=0,0,D6L1602C19/D6L1602C23)</f>
        <v>2.1348800351011939E-5</v>
      </c>
      <c r="AZ9" s="16" t="s">
        <v>40217</v>
      </c>
      <c r="BA9" s="33">
        <f>IF(D6L1602C5=0,0,D6L1602C19/D6L1602C5)</f>
        <v>0.44470218127771949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2.3374661251050897E-2</v>
      </c>
      <c r="J10" s="16" t="s">
        <v>40240</v>
      </c>
      <c r="K10" s="21">
        <f>IF(FLOW_THRU_100PCT="Y",1,INDEX(VariabilityMatrix,D6L1603C1,D6L1603C9))</f>
        <v>0.62047015002265882</v>
      </c>
      <c r="L10" s="16" t="s">
        <v>40220</v>
      </c>
      <c r="M10" s="15">
        <f>IF(D6L1603C2&lt;&gt;0,D6L1603C2*D6L1603C4,D6L1603C3*D6L1603C4)</f>
        <v>1.450327957316838E-2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7.25163978658419E-3</v>
      </c>
      <c r="R10" s="16" t="s">
        <v>40222</v>
      </c>
      <c r="S10" s="15">
        <f>D6L1603C5-D6L1603C7</f>
        <v>7.25163978658419E-3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6.6653614653847454E-3</v>
      </c>
      <c r="X10" s="16" t="s">
        <v>40224</v>
      </c>
      <c r="Y10" s="33">
        <f>D6L1603C7-D6L1603C10</f>
        <v>5.8627832119944462E-4</v>
      </c>
      <c r="Z10" s="16" t="s">
        <v>40225</v>
      </c>
      <c r="AA10" s="33">
        <f>CHOOSE(MIN(D6L1603C9,RUN_YEARS),B7L812C7,B7L812C16,B7L812C25,B7L812C34,B7L812C43)</f>
        <v>179596.79999999999</v>
      </c>
      <c r="AB10" s="16" t="s">
        <v>40226</v>
      </c>
      <c r="AC10" s="33">
        <f>IF(D6L1603C12=0,0,D6L1603C10/D6L1603C12)</f>
        <v>3.711291885704392E-8</v>
      </c>
      <c r="AD10" s="16" t="s">
        <v>40227</v>
      </c>
      <c r="AE10" s="33">
        <f>IF(D6L1603C5=0,0,D6L1603C10/D6L1603C5)</f>
        <v>0.45957615529358742</v>
      </c>
      <c r="AF10" s="16" t="s">
        <v>40228</v>
      </c>
      <c r="AG10" s="33">
        <f>CHOOSE(MIN(D6L1603C9,RUN_YEARS),B7L812C5,B7L812C14,B7L812C23,B7L812C32,B7L812C41)</f>
        <v>6075.8266647892233</v>
      </c>
      <c r="AH10" s="16" t="s">
        <v>40229</v>
      </c>
      <c r="AI10" s="33">
        <f>IF(D6L1603C15=0,0,D6L1603C11/D6L1603C15)</f>
        <v>9.6493589028314255E-8</v>
      </c>
      <c r="AJ10" s="16" t="s">
        <v>40230</v>
      </c>
      <c r="AK10" s="33">
        <f>IF(D6L1603C5=0,0,D6L1603C11/D6L1603C5)</f>
        <v>4.0423844706412602E-2</v>
      </c>
      <c r="AL10" s="16" t="s">
        <v>40231</v>
      </c>
      <c r="AM10" s="33">
        <f>D6L1603C8*CHOOSE(MIN(D6L1603C9,RUN_YEARS),B7L812C4,B7L812C13,B7L812C22,B7L812C31,B7L812C40)</f>
        <v>8.0199972471561864E-4</v>
      </c>
      <c r="AN10" s="16" t="s">
        <v>40232</v>
      </c>
      <c r="AO10" s="33">
        <f>D6L1603C8-D6L1603C18</f>
        <v>6.4496400618685714E-3</v>
      </c>
      <c r="AP10" s="16" t="s">
        <v>40233</v>
      </c>
      <c r="AQ10" s="33">
        <f>CHOOSE(MIN(D6L1603C9,RUN_YEARS),B7L812C2,B7L812C11,B7L812C20,B7L812C29,B7L812C38)</f>
        <v>356.86193767939159</v>
      </c>
      <c r="AR10" s="16" t="s">
        <v>40234</v>
      </c>
      <c r="AS10" s="33">
        <f>IF(D6L1603C20=0,0,D6L1603C18/D6L1603C20)</f>
        <v>2.2473669507341616E-6</v>
      </c>
      <c r="AT10" s="16" t="s">
        <v>40235</v>
      </c>
      <c r="AU10" s="33">
        <f>IF(D6L1603C5=0,0,D6L1603C18/D6L1603C5)</f>
        <v>5.5297818722280491E-2</v>
      </c>
      <c r="AV10" s="16" t="s">
        <v>40236</v>
      </c>
      <c r="AW10" s="33">
        <f>CHOOSE(MIN(D6L1603C9,RUN_YEARS),B7L812C1,B7L812C10,B7L812C19,B7L812C28,B7L812C37)</f>
        <v>2869.8651369602221</v>
      </c>
      <c r="AX10" s="16" t="s">
        <v>40237</v>
      </c>
      <c r="AY10" s="33">
        <f>IF(D6L1603C23=0,0,D6L1603C19/D6L1603C23)</f>
        <v>2.2473669507341616E-6</v>
      </c>
      <c r="AZ10" s="16" t="s">
        <v>40238</v>
      </c>
      <c r="BA10" s="33">
        <f>IF(D6L1603C5=0,0,D6L1603C19/D6L1603C5)</f>
        <v>0.44470218127771954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8.5033373819903661E-3</v>
      </c>
      <c r="J11" s="16" t="s">
        <v>40261</v>
      </c>
      <c r="K11" s="21">
        <f>IF(FLOW_THRU_100PCT="Y",1,INDEX(VariabilityMatrix,D6L1604C1,D6L1604C9))</f>
        <v>0.62502485848003075</v>
      </c>
      <c r="L11" s="16" t="s">
        <v>40241</v>
      </c>
      <c r="M11" s="15">
        <f>IF(D6L1604C2&lt;&gt;0,D6L1604C2*D6L1604C4,D6L1604C3*D6L1604C4)</f>
        <v>5.3147972437864836E-3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2.6573986218932418E-3</v>
      </c>
      <c r="R11" s="16" t="s">
        <v>40243</v>
      </c>
      <c r="S11" s="15">
        <f>D6L1604C5-D6L1604C7</f>
        <v>2.6573986218932418E-3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2.4613386441975104E-3</v>
      </c>
      <c r="X11" s="16" t="s">
        <v>40245</v>
      </c>
      <c r="Y11" s="33">
        <f>D6L1604C7-D6L1604C10</f>
        <v>1.960599776957314E-4</v>
      </c>
      <c r="Z11" s="16" t="s">
        <v>40246</v>
      </c>
      <c r="AA11" s="33">
        <f>CHOOSE(MIN(D6L1604C9,RUN_YEARS),B7L812C7,B7L812C16,B7L812C25,B7L812C34,B7L812C43)</f>
        <v>199561</v>
      </c>
      <c r="AB11" s="16" t="s">
        <v>40247</v>
      </c>
      <c r="AC11" s="33">
        <f>IF(D6L1604C12=0,0,D6L1604C10/D6L1604C12)</f>
        <v>1.2333765836999767E-8</v>
      </c>
      <c r="AD11" s="16" t="s">
        <v>40248</v>
      </c>
      <c r="AE11" s="33">
        <f>IF(D6L1604C5=0,0,D6L1604C10/D6L1604C5)</f>
        <v>0.46311054425924814</v>
      </c>
      <c r="AF11" s="16" t="s">
        <v>40249</v>
      </c>
      <c r="AG11" s="33">
        <f>CHOOSE(MIN(D6L1604C9,RUN_YEARS),B7L812C5,B7L812C14,B7L812C23,B7L812C32,B7L812C41)</f>
        <v>6113.92211638344</v>
      </c>
      <c r="AH11" s="16" t="s">
        <v>40250</v>
      </c>
      <c r="AI11" s="33">
        <f>IF(D6L1604C15=0,0,D6L1604C11/D6L1604C15)</f>
        <v>3.2067791176199426E-8</v>
      </c>
      <c r="AJ11" s="16" t="s">
        <v>40251</v>
      </c>
      <c r="AK11" s="33">
        <f>IF(D6L1604C5=0,0,D6L1604C11/D6L1604C5)</f>
        <v>3.688945574075185E-2</v>
      </c>
      <c r="AL11" s="16" t="s">
        <v>40252</v>
      </c>
      <c r="AM11" s="33">
        <f>D6L1604C8*CHOOSE(MIN(D6L1604C9,RUN_YEARS),B7L812C4,B7L812C13,B7L812C22,B7L812C31,B7L812C40)</f>
        <v>3.3175244331471436E-4</v>
      </c>
      <c r="AN11" s="16" t="s">
        <v>40253</v>
      </c>
      <c r="AO11" s="33">
        <f>D6L1604C8-D6L1604C18</f>
        <v>2.3256461785785276E-3</v>
      </c>
      <c r="AP11" s="16" t="s">
        <v>40254</v>
      </c>
      <c r="AQ11" s="33">
        <f>CHOOSE(MIN(D6L1604C9,RUN_YEARS),B7L812C2,B7L812C11,B7L812C20,B7L812C29,B7L812C38)</f>
        <v>412.31780589543092</v>
      </c>
      <c r="AR11" s="16" t="s">
        <v>40255</v>
      </c>
      <c r="AS11" s="33">
        <f>IF(D6L1604C20=0,0,D6L1604C18/D6L1604C20)</f>
        <v>8.0460372695825563E-7</v>
      </c>
      <c r="AT11" s="16" t="s">
        <v>40256</v>
      </c>
      <c r="AU11" s="33">
        <f>IF(D6L1604C5=0,0,D6L1604C18/D6L1604C5)</f>
        <v>6.2420526710132797E-2</v>
      </c>
      <c r="AV11" s="16" t="s">
        <v>40257</v>
      </c>
      <c r="AW11" s="33">
        <f>CHOOSE(MIN(D6L1604C9,RUN_YEARS),B7L812C1,B7L812C10,B7L812C19,B7L812C28,B7L812C37)</f>
        <v>2890.4243177824437</v>
      </c>
      <c r="AX11" s="16" t="s">
        <v>40258</v>
      </c>
      <c r="AY11" s="33">
        <f>IF(D6L1604C23=0,0,D6L1604C19/D6L1604C23)</f>
        <v>8.0460372695825563E-7</v>
      </c>
      <c r="AZ11" s="16" t="s">
        <v>40259</v>
      </c>
      <c r="BA11" s="33">
        <f>IF(D6L1604C5=0,0,D6L1604C19/D6L1604C5)</f>
        <v>0.43757947328986724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1.3130338937921708</v>
      </c>
      <c r="J12" s="16" t="s">
        <v>40282</v>
      </c>
      <c r="K12" s="21">
        <f>IF(FLOW_THRU_100PCT="Y",1,INDEX(VariabilityMatrix,D6L1605C1,D6L1605C9))</f>
        <v>0.2941362164016772</v>
      </c>
      <c r="L12" s="16" t="s">
        <v>40262</v>
      </c>
      <c r="M12" s="15">
        <f>IF(D6L1605C2&lt;&gt;0,D6L1605C2*D6L1605C4,D6L1605C3*D6L1605C4)</f>
        <v>0.38621082152719077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0.19310541076359539</v>
      </c>
      <c r="R12" s="16" t="s">
        <v>40264</v>
      </c>
      <c r="S12" s="15">
        <f>D6L1605C5-D6L1605C7</f>
        <v>0.19310541076359539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0.17749328449024421</v>
      </c>
      <c r="X12" s="16" t="s">
        <v>40266</v>
      </c>
      <c r="Y12" s="33">
        <f>D6L1605C7-D6L1605C10</f>
        <v>1.5612126273351179E-2</v>
      </c>
      <c r="Z12" s="16" t="s">
        <v>40267</v>
      </c>
      <c r="AA12" s="33">
        <f>CHOOSE(MIN(D6L1605C9,RUN_YEARS),B7L812C7,B7L812C16,B7L812C25,B7L812C34,B7L812C43)</f>
        <v>179596.79999999999</v>
      </c>
      <c r="AB12" s="16" t="s">
        <v>40268</v>
      </c>
      <c r="AC12" s="33">
        <f>IF(D6L1605C12=0,0,D6L1605C10/D6L1605C12)</f>
        <v>9.8828756687337538E-7</v>
      </c>
      <c r="AD12" s="16" t="s">
        <v>40269</v>
      </c>
      <c r="AE12" s="33">
        <f>IF(D6L1605C5=0,0,D6L1605C10/D6L1605C5)</f>
        <v>0.45957615529358742</v>
      </c>
      <c r="AF12" s="16" t="s">
        <v>40270</v>
      </c>
      <c r="AG12" s="33">
        <f>CHOOSE(MIN(D6L1605C9,RUN_YEARS),B7L812C5,B7L812C14,B7L812C23,B7L812C32,B7L812C41)</f>
        <v>6075.8266647892233</v>
      </c>
      <c r="AH12" s="16" t="s">
        <v>40271</v>
      </c>
      <c r="AI12" s="33">
        <f>IF(D6L1605C15=0,0,D6L1605C11/D6L1605C15)</f>
        <v>2.569547673870775E-6</v>
      </c>
      <c r="AJ12" s="16" t="s">
        <v>40272</v>
      </c>
      <c r="AK12" s="33">
        <f>IF(D6L1605C5=0,0,D6L1605C11/D6L1605C5)</f>
        <v>4.0423844706412568E-2</v>
      </c>
      <c r="AL12" s="16" t="s">
        <v>40273</v>
      </c>
      <c r="AM12" s="33">
        <f>D6L1605C8*CHOOSE(MIN(D6L1605C9,RUN_YEARS),B7L812C4,B7L812C13,B7L812C22,B7L812C31,B7L812C40)</f>
        <v>2.1356615997393618E-2</v>
      </c>
      <c r="AN12" s="16" t="s">
        <v>40274</v>
      </c>
      <c r="AO12" s="33">
        <f>D6L1605C8-D6L1605C18</f>
        <v>0.17174879476620178</v>
      </c>
      <c r="AP12" s="16" t="s">
        <v>40275</v>
      </c>
      <c r="AQ12" s="33">
        <f>CHOOSE(MIN(D6L1605C9,RUN_YEARS),B7L812C2,B7L812C11,B7L812C20,B7L812C29,B7L812C38)</f>
        <v>356.86193767939159</v>
      </c>
      <c r="AR12" s="16" t="s">
        <v>40276</v>
      </c>
      <c r="AS12" s="33">
        <f>IF(D6L1605C20=0,0,D6L1605C18/D6L1605C20)</f>
        <v>5.9845597813742242E-5</v>
      </c>
      <c r="AT12" s="16" t="s">
        <v>40277</v>
      </c>
      <c r="AU12" s="33">
        <f>IF(D6L1605C5=0,0,D6L1605C18/D6L1605C5)</f>
        <v>5.5297818722280491E-2</v>
      </c>
      <c r="AV12" s="16" t="s">
        <v>40278</v>
      </c>
      <c r="AW12" s="33">
        <f>CHOOSE(MIN(D6L1605C9,RUN_YEARS),B7L812C1,B7L812C10,B7L812C19,B7L812C28,B7L812C37)</f>
        <v>2869.8651369602221</v>
      </c>
      <c r="AX12" s="16" t="s">
        <v>40279</v>
      </c>
      <c r="AY12" s="33">
        <f>IF(D6L1605C23=0,0,D6L1605C19/D6L1605C23)</f>
        <v>5.9845597813742255E-5</v>
      </c>
      <c r="AZ12" s="16" t="s">
        <v>40280</v>
      </c>
      <c r="BA12" s="33">
        <f>IF(D6L1605C5=0,0,D6L1605C19/D6L1605C5)</f>
        <v>0.44470218127771954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0.40826057898157964</v>
      </c>
      <c r="J13" s="16" t="s">
        <v>40303</v>
      </c>
      <c r="K13" s="21">
        <f>IF(FLOW_THRU_100PCT="Y",1,INDEX(VariabilityMatrix,D6L1606C1,D6L1606C9))</f>
        <v>0.62047015002265882</v>
      </c>
      <c r="L13" s="16" t="s">
        <v>40283</v>
      </c>
      <c r="M13" s="15">
        <f>IF(D6L1606C2&lt;&gt;0,D6L1606C2*D6L1606C4,D6L1606C3*D6L1606C4)</f>
        <v>0.25331350268903824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0.12665675134451912</v>
      </c>
      <c r="R13" s="16" t="s">
        <v>40285</v>
      </c>
      <c r="S13" s="15">
        <f>D6L1606C5-D6L1606C7</f>
        <v>0.12665675134451912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0.11641684564978001</v>
      </c>
      <c r="X13" s="16" t="s">
        <v>40287</v>
      </c>
      <c r="Y13" s="33">
        <f>D6L1606C7-D6L1606C10</f>
        <v>1.0239905694739107E-2</v>
      </c>
      <c r="Z13" s="16" t="s">
        <v>40288</v>
      </c>
      <c r="AA13" s="33">
        <f>CHOOSE(MIN(D6L1606C9,RUN_YEARS),B7L812C7,B7L812C16,B7L812C25,B7L812C34,B7L812C43)</f>
        <v>179596.79999999999</v>
      </c>
      <c r="AB13" s="16" t="s">
        <v>40289</v>
      </c>
      <c r="AC13" s="33">
        <f>IF(D6L1606C12=0,0,D6L1606C10/D6L1606C12)</f>
        <v>6.4821224904775599E-7</v>
      </c>
      <c r="AD13" s="16" t="s">
        <v>40290</v>
      </c>
      <c r="AE13" s="33">
        <f>IF(D6L1606C5=0,0,D6L1606C10/D6L1606C5)</f>
        <v>0.45957615529358742</v>
      </c>
      <c r="AF13" s="16" t="s">
        <v>40291</v>
      </c>
      <c r="AG13" s="33">
        <f>CHOOSE(MIN(D6L1606C9,RUN_YEARS),B7L812C5,B7L812C14,B7L812C23,B7L812C32,B7L812C41)</f>
        <v>6075.8266647892233</v>
      </c>
      <c r="AH13" s="16" t="s">
        <v>40292</v>
      </c>
      <c r="AI13" s="33">
        <f>IF(D6L1606C15=0,0,D6L1606C11/D6L1606C15)</f>
        <v>1.6853518475241657E-6</v>
      </c>
      <c r="AJ13" s="16" t="s">
        <v>40293</v>
      </c>
      <c r="AK13" s="33">
        <f>IF(D6L1606C5=0,0,D6L1606C11/D6L1606C5)</f>
        <v>4.0423844706412582E-2</v>
      </c>
      <c r="AL13" s="16" t="s">
        <v>40294</v>
      </c>
      <c r="AM13" s="33">
        <f>D6L1606C8*CHOOSE(MIN(D6L1606C9,RUN_YEARS),B7L812C4,B7L812C13,B7L812C22,B7L812C31,B7L812C40)</f>
        <v>1.4007684151604348E-2</v>
      </c>
      <c r="AN13" s="16" t="s">
        <v>40295</v>
      </c>
      <c r="AO13" s="33">
        <f>D6L1606C8-D6L1606C18</f>
        <v>0.11264906719291477</v>
      </c>
      <c r="AP13" s="16" t="s">
        <v>40296</v>
      </c>
      <c r="AQ13" s="33">
        <f>CHOOSE(MIN(D6L1606C9,RUN_YEARS),B7L812C2,B7L812C11,B7L812C20,B7L812C29,B7L812C38)</f>
        <v>356.86193767939159</v>
      </c>
      <c r="AR13" s="16" t="s">
        <v>40297</v>
      </c>
      <c r="AS13" s="33">
        <f>IF(D6L1606C20=0,0,D6L1606C18/D6L1606C20)</f>
        <v>3.9252390553875755E-5</v>
      </c>
      <c r="AT13" s="16" t="s">
        <v>40298</v>
      </c>
      <c r="AU13" s="33">
        <f>IF(D6L1606C5=0,0,D6L1606C18/D6L1606C5)</f>
        <v>5.5297818722280491E-2</v>
      </c>
      <c r="AV13" s="16" t="s">
        <v>40299</v>
      </c>
      <c r="AW13" s="33">
        <f>CHOOSE(MIN(D6L1606C9,RUN_YEARS),B7L812C1,B7L812C10,B7L812C19,B7L812C28,B7L812C37)</f>
        <v>2869.8651369602221</v>
      </c>
      <c r="AX13" s="16" t="s">
        <v>40300</v>
      </c>
      <c r="AY13" s="33">
        <f>IF(D6L1606C23=0,0,D6L1606C19/D6L1606C23)</f>
        <v>3.9252390553875755E-5</v>
      </c>
      <c r="AZ13" s="16" t="s">
        <v>40301</v>
      </c>
      <c r="BA13" s="33">
        <f>IF(D6L1606C5=0,0,D6L1606C19/D6L1606C5)</f>
        <v>0.44470218127771949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7.3889730766793001E-3</v>
      </c>
      <c r="J14" s="16" t="s">
        <v>40324</v>
      </c>
      <c r="K14" s="21">
        <f>IF(FLOW_THRU_100PCT="Y",1,INDEX(VariabilityMatrix,D6L1607C1,D6L1607C9))</f>
        <v>0.62502485848003075</v>
      </c>
      <c r="L14" s="16" t="s">
        <v>40304</v>
      </c>
      <c r="M14" s="15">
        <f>IF(D6L1607C2&lt;&gt;0,D6L1607C2*D6L1607C4,D6L1607C3*D6L1607C4)</f>
        <v>4.6182918515642367E-3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2.3091459257821184E-3</v>
      </c>
      <c r="R14" s="16" t="s">
        <v>40306</v>
      </c>
      <c r="S14" s="15">
        <f>D6L1607C5-D6L1607C7</f>
        <v>2.3091459257821184E-3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2.1387796529259645E-3</v>
      </c>
      <c r="X14" s="16" t="s">
        <v>40308</v>
      </c>
      <c r="Y14" s="33">
        <f>D6L1607C7-D6L1607C10</f>
        <v>1.7036627285615382E-4</v>
      </c>
      <c r="Z14" s="16" t="s">
        <v>40309</v>
      </c>
      <c r="AA14" s="33">
        <f>CHOOSE(MIN(D6L1607C9,RUN_YEARS),B7L812C7,B7L812C16,B7L812C25,B7L812C34,B7L812C43)</f>
        <v>199561</v>
      </c>
      <c r="AB14" s="16" t="s">
        <v>40310</v>
      </c>
      <c r="AC14" s="33">
        <f>IF(D6L1607C12=0,0,D6L1607C10/D6L1607C12)</f>
        <v>1.0717423008132674E-8</v>
      </c>
      <c r="AD14" s="16" t="s">
        <v>40311</v>
      </c>
      <c r="AE14" s="33">
        <f>IF(D6L1607C5=0,0,D6L1607C10/D6L1607C5)</f>
        <v>0.46311054425924814</v>
      </c>
      <c r="AF14" s="16" t="s">
        <v>40312</v>
      </c>
      <c r="AG14" s="33">
        <f>CHOOSE(MIN(D6L1607C9,RUN_YEARS),B7L812C5,B7L812C14,B7L812C23,B7L812C32,B7L812C41)</f>
        <v>6113.92211638344</v>
      </c>
      <c r="AH14" s="16" t="s">
        <v>40313</v>
      </c>
      <c r="AI14" s="33">
        <f>IF(D6L1607C15=0,0,D6L1607C11/D6L1607C15)</f>
        <v>2.7865299821144981E-8</v>
      </c>
      <c r="AJ14" s="16" t="s">
        <v>40314</v>
      </c>
      <c r="AK14" s="33">
        <f>IF(D6L1607C5=0,0,D6L1607C11/D6L1607C5)</f>
        <v>3.688945574075185E-2</v>
      </c>
      <c r="AL14" s="16" t="s">
        <v>40315</v>
      </c>
      <c r="AM14" s="33">
        <f>D6L1607C8*CHOOSE(MIN(D6L1607C9,RUN_YEARS),B7L812C4,B7L812C13,B7L812C22,B7L812C31,B7L812C40)</f>
        <v>2.8827620987575405E-4</v>
      </c>
      <c r="AN14" s="16" t="s">
        <v>40316</v>
      </c>
      <c r="AO14" s="33">
        <f>D6L1607C8-D6L1607C18</f>
        <v>2.0208697159063644E-3</v>
      </c>
      <c r="AP14" s="16" t="s">
        <v>40317</v>
      </c>
      <c r="AQ14" s="33">
        <f>CHOOSE(MIN(D6L1607C9,RUN_YEARS),B7L812C2,B7L812C11,B7L812C20,B7L812C29,B7L812C38)</f>
        <v>412.31780589543092</v>
      </c>
      <c r="AR14" s="16" t="s">
        <v>40318</v>
      </c>
      <c r="AS14" s="33">
        <f>IF(D6L1607C20=0,0,D6L1607C18/D6L1607C20)</f>
        <v>6.9916022484089517E-7</v>
      </c>
      <c r="AT14" s="16" t="s">
        <v>40319</v>
      </c>
      <c r="AU14" s="33">
        <f>IF(D6L1607C5=0,0,D6L1607C18/D6L1607C5)</f>
        <v>6.242052671013279E-2</v>
      </c>
      <c r="AV14" s="16" t="s">
        <v>40320</v>
      </c>
      <c r="AW14" s="33">
        <f>CHOOSE(MIN(D6L1607C9,RUN_YEARS),B7L812C1,B7L812C10,B7L812C19,B7L812C28,B7L812C37)</f>
        <v>2890.4243177824437</v>
      </c>
      <c r="AX14" s="16" t="s">
        <v>40321</v>
      </c>
      <c r="AY14" s="33">
        <f>IF(D6L1607C23=0,0,D6L1607C19/D6L1607C23)</f>
        <v>6.9916022484089517E-7</v>
      </c>
      <c r="AZ14" s="16" t="s">
        <v>40322</v>
      </c>
      <c r="BA14" s="33">
        <f>IF(D6L1607C5=0,0,D6L1607C19/D6L1607C5)</f>
        <v>0.43757947328986724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1.2463795888670813E-3</v>
      </c>
      <c r="J15" s="16" t="s">
        <v>40345</v>
      </c>
      <c r="K15" s="21">
        <f>IF(FLOW_THRU_100PCT="Y",1,INDEX(VariabilityMatrix,D6L1608C1,D6L1608C9))</f>
        <v>0.62502485848003075</v>
      </c>
      <c r="L15" s="16" t="s">
        <v>40325</v>
      </c>
      <c r="M15" s="15">
        <f>IF(D6L1608C2&lt;&gt;0,D6L1608C2*D6L1608C4,D6L1608C3*D6L1608C4)</f>
        <v>7.7901822614404644E-4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3.8950911307202322E-4</v>
      </c>
      <c r="R15" s="16" t="s">
        <v>40327</v>
      </c>
      <c r="S15" s="15">
        <f>D6L1608C5-D6L1608C7</f>
        <v>3.8950911307202322E-4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3.6077155469744343E-4</v>
      </c>
      <c r="X15" s="16" t="s">
        <v>40329</v>
      </c>
      <c r="Y15" s="33">
        <f>D6L1608C7-D6L1608C10</f>
        <v>2.8737558374579788E-5</v>
      </c>
      <c r="Z15" s="16" t="s">
        <v>40330</v>
      </c>
      <c r="AA15" s="33">
        <f>CHOOSE(MIN(D6L1608C9,RUN_YEARS),B7L812C7,B7L812C16,B7L812C25,B7L812C34,B7L812C43)</f>
        <v>199561</v>
      </c>
      <c r="AB15" s="16" t="s">
        <v>40331</v>
      </c>
      <c r="AC15" s="33">
        <f>IF(D6L1608C12=0,0,D6L1608C10/D6L1608C12)</f>
        <v>1.8078259514506514E-9</v>
      </c>
      <c r="AD15" s="16" t="s">
        <v>40332</v>
      </c>
      <c r="AE15" s="33">
        <f>IF(D6L1608C5=0,0,D6L1608C10/D6L1608C5)</f>
        <v>0.46311054425924819</v>
      </c>
      <c r="AF15" s="16" t="s">
        <v>40333</v>
      </c>
      <c r="AG15" s="33">
        <f>CHOOSE(MIN(D6L1608C9,RUN_YEARS),B7L812C5,B7L812C14,B7L812C23,B7L812C32,B7L812C41)</f>
        <v>6113.92211638344</v>
      </c>
      <c r="AH15" s="16" t="s">
        <v>40334</v>
      </c>
      <c r="AI15" s="33">
        <f>IF(D6L1608C15=0,0,D6L1608C11/D6L1608C15)</f>
        <v>4.7003474737716933E-9</v>
      </c>
      <c r="AJ15" s="16" t="s">
        <v>40335</v>
      </c>
      <c r="AK15" s="33">
        <f>IF(D6L1608C5=0,0,D6L1608C11/D6L1608C5)</f>
        <v>3.6889455740751816E-2</v>
      </c>
      <c r="AL15" s="16" t="s">
        <v>40336</v>
      </c>
      <c r="AM15" s="33">
        <f>D6L1608C8*CHOOSE(MIN(D6L1608C9,RUN_YEARS),B7L812C4,B7L812C13,B7L812C22,B7L812C31,B7L812C40)</f>
        <v>4.8626727992704718E-5</v>
      </c>
      <c r="AN15" s="16" t="s">
        <v>40337</v>
      </c>
      <c r="AO15" s="33">
        <f>D6L1608C8-D6L1608C18</f>
        <v>3.4088238507931851E-4</v>
      </c>
      <c r="AP15" s="16" t="s">
        <v>40338</v>
      </c>
      <c r="AQ15" s="33">
        <f>CHOOSE(MIN(D6L1608C9,RUN_YEARS),B7L812C2,B7L812C11,B7L812C20,B7L812C29,B7L812C38)</f>
        <v>412.31780589543092</v>
      </c>
      <c r="AR15" s="16" t="s">
        <v>40339</v>
      </c>
      <c r="AS15" s="33">
        <f>IF(D6L1608C20=0,0,D6L1608C18/D6L1608C20)</f>
        <v>1.1793506682812792E-7</v>
      </c>
      <c r="AT15" s="16" t="s">
        <v>40340</v>
      </c>
      <c r="AU15" s="33">
        <f>IF(D6L1608C5=0,0,D6L1608C18/D6L1608C5)</f>
        <v>6.242052671013279E-2</v>
      </c>
      <c r="AV15" s="16" t="s">
        <v>40341</v>
      </c>
      <c r="AW15" s="33">
        <f>CHOOSE(MIN(D6L1608C9,RUN_YEARS),B7L812C1,B7L812C10,B7L812C19,B7L812C28,B7L812C37)</f>
        <v>2890.4243177824437</v>
      </c>
      <c r="AX15" s="16" t="s">
        <v>40342</v>
      </c>
      <c r="AY15" s="33">
        <f>IF(D6L1608C23=0,0,D6L1608C19/D6L1608C23)</f>
        <v>1.179350668281279E-7</v>
      </c>
      <c r="AZ15" s="16" t="s">
        <v>40343</v>
      </c>
      <c r="BA15" s="33">
        <f>IF(D6L1608C5=0,0,D6L1608C19/D6L1608C5)</f>
        <v>0.43757947328986724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5.1252992439393998E-3</v>
      </c>
      <c r="J16" s="16" t="s">
        <v>40366</v>
      </c>
      <c r="K16" s="21">
        <f>IF(FLOW_THRU_100PCT="Y",1,INDEX(VariabilityMatrix,D6L1609C1,D6L1609C9))</f>
        <v>0.62502485848003075</v>
      </c>
      <c r="L16" s="16" t="s">
        <v>40346</v>
      </c>
      <c r="M16" s="15">
        <f>IF(D6L1609C2&lt;&gt;0,D6L1609C2*D6L1609C4,D6L1609C3*D6L1609C4)</f>
        <v>3.2034394346110318E-3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1.6017197173055159E-3</v>
      </c>
      <c r="R16" s="16" t="s">
        <v>40348</v>
      </c>
      <c r="S16" s="15">
        <f>D6L1609C5-D6L1609C7</f>
        <v>1.6017197173055159E-3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1.4835465800642532E-3</v>
      </c>
      <c r="X16" s="16" t="s">
        <v>40350</v>
      </c>
      <c r="Y16" s="33">
        <f>D6L1609C7-D6L1609C10</f>
        <v>1.1817313724126269E-4</v>
      </c>
      <c r="Z16" s="16" t="s">
        <v>40351</v>
      </c>
      <c r="AA16" s="33">
        <f>CHOOSE(MIN(D6L1609C9,RUN_YEARS),B7L812C7,B7L812C16,B7L812C25,B7L812C34,B7L812C43)</f>
        <v>199561</v>
      </c>
      <c r="AB16" s="16" t="s">
        <v>40352</v>
      </c>
      <c r="AC16" s="33">
        <f>IF(D6L1609C12=0,0,D6L1609C10/D6L1609C12)</f>
        <v>7.4340506414793136E-9</v>
      </c>
      <c r="AD16" s="16" t="s">
        <v>40353</v>
      </c>
      <c r="AE16" s="33">
        <f>IF(D6L1609C5=0,0,D6L1609C10/D6L1609C5)</f>
        <v>0.46311054425924819</v>
      </c>
      <c r="AF16" s="16" t="s">
        <v>40354</v>
      </c>
      <c r="AG16" s="33">
        <f>CHOOSE(MIN(D6L1609C9,RUN_YEARS),B7L812C5,B7L812C14,B7L812C23,B7L812C32,B7L812C41)</f>
        <v>6113.92211638344</v>
      </c>
      <c r="AH16" s="16" t="s">
        <v>40355</v>
      </c>
      <c r="AI16" s="33">
        <f>IF(D6L1609C15=0,0,D6L1609C11/D6L1609C15)</f>
        <v>1.9328531667846218E-8</v>
      </c>
      <c r="AJ16" s="16" t="s">
        <v>40356</v>
      </c>
      <c r="AK16" s="33">
        <f>IF(D6L1609C5=0,0,D6L1609C11/D6L1609C5)</f>
        <v>3.6889455740751816E-2</v>
      </c>
      <c r="AL16" s="16" t="s">
        <v>40357</v>
      </c>
      <c r="AM16" s="33">
        <f>D6L1609C8*CHOOSE(MIN(D6L1609C9,RUN_YEARS),B7L812C4,B7L812C13,B7L812C22,B7L812C31,B7L812C40)</f>
        <v>1.9996037679243059E-4</v>
      </c>
      <c r="AN16" s="16" t="s">
        <v>40358</v>
      </c>
      <c r="AO16" s="33">
        <f>D6L1609C8-D6L1609C18</f>
        <v>1.4017593405130854E-3</v>
      </c>
      <c r="AP16" s="16" t="s">
        <v>40359</v>
      </c>
      <c r="AQ16" s="33">
        <f>CHOOSE(MIN(D6L1609C9,RUN_YEARS),B7L812C2,B7L812C11,B7L812C20,B7L812C29,B7L812C38)</f>
        <v>412.31780589543092</v>
      </c>
      <c r="AR16" s="16" t="s">
        <v>40360</v>
      </c>
      <c r="AS16" s="33">
        <f>IF(D6L1609C20=0,0,D6L1609C18/D6L1609C20)</f>
        <v>4.849666299474418E-7</v>
      </c>
      <c r="AT16" s="16" t="s">
        <v>40361</v>
      </c>
      <c r="AU16" s="33">
        <f>IF(D6L1609C5=0,0,D6L1609C18/D6L1609C5)</f>
        <v>6.242052671013279E-2</v>
      </c>
      <c r="AV16" s="16" t="s">
        <v>40362</v>
      </c>
      <c r="AW16" s="33">
        <f>CHOOSE(MIN(D6L1609C9,RUN_YEARS),B7L812C1,B7L812C10,B7L812C19,B7L812C28,B7L812C37)</f>
        <v>2890.4243177824437</v>
      </c>
      <c r="AX16" s="16" t="s">
        <v>40363</v>
      </c>
      <c r="AY16" s="33">
        <f>IF(D6L1609C23=0,0,D6L1609C19/D6L1609C23)</f>
        <v>4.849666299474418E-7</v>
      </c>
      <c r="AZ16" s="16" t="s">
        <v>40364</v>
      </c>
      <c r="BA16" s="33">
        <f>IF(D6L1609C5=0,0,D6L1609C19/D6L1609C5)</f>
        <v>0.43757947328986724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2.147189759014006E-3</v>
      </c>
      <c r="J17" s="16" t="s">
        <v>40387</v>
      </c>
      <c r="K17" s="21">
        <f>IF(FLOW_THRU_100PCT="Y",1,INDEX(VariabilityMatrix,D6L1610C1,D6L1610C9))</f>
        <v>0.62502485848003075</v>
      </c>
      <c r="L17" s="16" t="s">
        <v>40367</v>
      </c>
      <c r="M17" s="15">
        <f>IF(D6L1610C2&lt;&gt;0,D6L1610C2*D6L1610C4,D6L1610C3*D6L1610C4)</f>
        <v>1.3420469752575004E-3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6.7102348762875018E-4</v>
      </c>
      <c r="R17" s="16" t="s">
        <v>40369</v>
      </c>
      <c r="S17" s="15">
        <f>D6L1610C5-D6L1610C7</f>
        <v>6.7102348762875018E-4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6.2151610513297873E-4</v>
      </c>
      <c r="X17" s="16" t="s">
        <v>40371</v>
      </c>
      <c r="Y17" s="33">
        <f>D6L1610C7-D6L1610C10</f>
        <v>4.9507382495771451E-5</v>
      </c>
      <c r="Z17" s="16" t="s">
        <v>40372</v>
      </c>
      <c r="AA17" s="33">
        <f>CHOOSE(MIN(D6L1610C9,RUN_YEARS),B7L812C7,B7L812C16,B7L812C25,B7L812C34,B7L812C43)</f>
        <v>199561</v>
      </c>
      <c r="AB17" s="16" t="s">
        <v>40373</v>
      </c>
      <c r="AC17" s="33">
        <f>IF(D6L1610C12=0,0,D6L1610C10/D6L1610C12)</f>
        <v>3.1144166702561058E-9</v>
      </c>
      <c r="AD17" s="16" t="s">
        <v>40374</v>
      </c>
      <c r="AE17" s="33">
        <f>IF(D6L1610C5=0,0,D6L1610C10/D6L1610C5)</f>
        <v>0.46311054425924814</v>
      </c>
      <c r="AF17" s="16" t="s">
        <v>40375</v>
      </c>
      <c r="AG17" s="33">
        <f>CHOOSE(MIN(D6L1610C9,RUN_YEARS),B7L812C5,B7L812C14,B7L812C23,B7L812C32,B7L812C41)</f>
        <v>6113.92211638344</v>
      </c>
      <c r="AH17" s="16" t="s">
        <v>40376</v>
      </c>
      <c r="AI17" s="33">
        <f>IF(D6L1610C15=0,0,D6L1610C11/D6L1610C15)</f>
        <v>8.0974833426658832E-9</v>
      </c>
      <c r="AJ17" s="16" t="s">
        <v>40377</v>
      </c>
      <c r="AK17" s="33">
        <f>IF(D6L1610C5=0,0,D6L1610C11/D6L1610C5)</f>
        <v>3.688945574075185E-2</v>
      </c>
      <c r="AL17" s="16" t="s">
        <v>40378</v>
      </c>
      <c r="AM17" s="33">
        <f>D6L1610C8*CHOOSE(MIN(D6L1610C9,RUN_YEARS),B7L812C4,B7L812C13,B7L812C22,B7L812C31,B7L812C40)</f>
        <v>8.3771279065313726E-5</v>
      </c>
      <c r="AN17" s="16" t="s">
        <v>40379</v>
      </c>
      <c r="AO17" s="33">
        <f>D6L1610C8-D6L1610C18</f>
        <v>5.872522085634364E-4</v>
      </c>
      <c r="AP17" s="16" t="s">
        <v>40380</v>
      </c>
      <c r="AQ17" s="33">
        <f>CHOOSE(MIN(D6L1610C9,RUN_YEARS),B7L812C2,B7L812C11,B7L812C20,B7L812C29,B7L812C38)</f>
        <v>412.31780589543092</v>
      </c>
      <c r="AR17" s="16" t="s">
        <v>40381</v>
      </c>
      <c r="AS17" s="33">
        <f>IF(D6L1610C20=0,0,D6L1610C18/D6L1610C20)</f>
        <v>2.031716260310116E-7</v>
      </c>
      <c r="AT17" s="16" t="s">
        <v>40382</v>
      </c>
      <c r="AU17" s="33">
        <f>IF(D6L1610C5=0,0,D6L1610C18/D6L1610C5)</f>
        <v>6.2420526710132797E-2</v>
      </c>
      <c r="AV17" s="16" t="s">
        <v>40383</v>
      </c>
      <c r="AW17" s="33">
        <f>CHOOSE(MIN(D6L1610C9,RUN_YEARS),B7L812C1,B7L812C10,B7L812C19,B7L812C28,B7L812C37)</f>
        <v>2890.4243177824437</v>
      </c>
      <c r="AX17" s="16" t="s">
        <v>40384</v>
      </c>
      <c r="AY17" s="33">
        <f>IF(D6L1610C23=0,0,D6L1610C19/D6L1610C23)</f>
        <v>2.0317162603101158E-7</v>
      </c>
      <c r="AZ17" s="16" t="s">
        <v>40385</v>
      </c>
      <c r="BA17" s="33">
        <f>IF(D6L1610C5=0,0,D6L1610C19/D6L1610C5)</f>
        <v>0.43757947328986718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2.9897578922979826E-4</v>
      </c>
      <c r="J18" s="16" t="s">
        <v>40408</v>
      </c>
      <c r="K18" s="21">
        <f>IF(FLOW_THRU_100PCT="Y",1,INDEX(VariabilityMatrix,D6L1611C1,D6L1611C9))</f>
        <v>0.62502485848003075</v>
      </c>
      <c r="L18" s="16" t="s">
        <v>40388</v>
      </c>
      <c r="M18" s="15">
        <f>IF(D6L1611C2&lt;&gt;0,D6L1611C2*D6L1611C4,D6L1611C3*D6L1611C4)</f>
        <v>1.8686730035231015E-4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9.3433650176155073E-5</v>
      </c>
      <c r="R18" s="16" t="s">
        <v>40390</v>
      </c>
      <c r="S18" s="15">
        <f>D6L1611C5-D6L1611C7</f>
        <v>9.3433650176155073E-5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8.6540217170414757E-5</v>
      </c>
      <c r="X18" s="16" t="s">
        <v>40392</v>
      </c>
      <c r="Y18" s="33">
        <f>D6L1611C7-D6L1611C10</f>
        <v>6.8934330057403162E-6</v>
      </c>
      <c r="Z18" s="16" t="s">
        <v>40393</v>
      </c>
      <c r="AA18" s="33">
        <f>CHOOSE(MIN(D6L1611C9,RUN_YEARS),B7L812C7,B7L812C16,B7L812C25,B7L812C34,B7L812C43)</f>
        <v>199561</v>
      </c>
      <c r="AB18" s="16" t="s">
        <v>40394</v>
      </c>
      <c r="AC18" s="33">
        <f>IF(D6L1611C12=0,0,D6L1611C10/D6L1611C12)</f>
        <v>4.3365295408629322E-10</v>
      </c>
      <c r="AD18" s="16" t="s">
        <v>40395</v>
      </c>
      <c r="AE18" s="33">
        <f>IF(D6L1611C5=0,0,D6L1611C10/D6L1611C5)</f>
        <v>0.46311054425924819</v>
      </c>
      <c r="AF18" s="16" t="s">
        <v>40396</v>
      </c>
      <c r="AG18" s="33">
        <f>CHOOSE(MIN(D6L1611C9,RUN_YEARS),B7L812C5,B7L812C14,B7L812C23,B7L812C32,B7L812C41)</f>
        <v>6113.92211638344</v>
      </c>
      <c r="AH18" s="16" t="s">
        <v>40397</v>
      </c>
      <c r="AI18" s="33">
        <f>IF(D6L1611C15=0,0,D6L1611C11/D6L1611C15)</f>
        <v>1.1274976806243616E-9</v>
      </c>
      <c r="AJ18" s="16" t="s">
        <v>40398</v>
      </c>
      <c r="AK18" s="33">
        <f>IF(D6L1611C5=0,0,D6L1611C11/D6L1611C5)</f>
        <v>3.6889455740751788E-2</v>
      </c>
      <c r="AL18" s="16" t="s">
        <v>40399</v>
      </c>
      <c r="AM18" s="33">
        <f>D6L1611C8*CHOOSE(MIN(D6L1611C9,RUN_YEARS),B7L812C4,B7L812C13,B7L812C22,B7L812C31,B7L812C40)</f>
        <v>1.1664355312891782E-5</v>
      </c>
      <c r="AN18" s="16" t="s">
        <v>40400</v>
      </c>
      <c r="AO18" s="33">
        <f>D6L1611C8-D6L1611C18</f>
        <v>8.1769294863263291E-5</v>
      </c>
      <c r="AP18" s="16" t="s">
        <v>40401</v>
      </c>
      <c r="AQ18" s="33">
        <f>CHOOSE(MIN(D6L1611C9,RUN_YEARS),B7L812C2,B7L812C11,B7L812C20,B7L812C29,B7L812C38)</f>
        <v>412.31780589543092</v>
      </c>
      <c r="AR18" s="16" t="s">
        <v>40402</v>
      </c>
      <c r="AS18" s="33">
        <f>IF(D6L1611C20=0,0,D6L1611C18/D6L1611C20)</f>
        <v>2.8289720080267433E-8</v>
      </c>
      <c r="AT18" s="16" t="s">
        <v>40403</v>
      </c>
      <c r="AU18" s="33">
        <f>IF(D6L1611C5=0,0,D6L1611C18/D6L1611C5)</f>
        <v>6.242052671013279E-2</v>
      </c>
      <c r="AV18" s="16" t="s">
        <v>40404</v>
      </c>
      <c r="AW18" s="33">
        <f>CHOOSE(MIN(D6L1611C9,RUN_YEARS),B7L812C1,B7L812C10,B7L812C19,B7L812C28,B7L812C37)</f>
        <v>2890.4243177824437</v>
      </c>
      <c r="AX18" s="16" t="s">
        <v>40405</v>
      </c>
      <c r="AY18" s="33">
        <f>IF(D6L1611C23=0,0,D6L1611C19/D6L1611C23)</f>
        <v>2.8289720080267433E-8</v>
      </c>
      <c r="AZ18" s="16" t="s">
        <v>40406</v>
      </c>
      <c r="BA18" s="33">
        <f>IF(D6L1611C5=0,0,D6L1611C19/D6L1611C5)</f>
        <v>0.43757947328986724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0.62502485848003075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199561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6113.92211638344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412.31780589543092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2890.4243177824437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1.8970726420112459E-2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1.6314824721296715E-2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8.1574123606483577E-3</v>
      </c>
      <c r="R20" s="16" t="s">
        <v>40432</v>
      </c>
      <c r="S20" s="15">
        <f>D6L1613C5-D6L1613C7</f>
        <v>8.1574123606483577E-3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7.5555673561739593E-3</v>
      </c>
      <c r="X20" s="16" t="s">
        <v>40434</v>
      </c>
      <c r="Y20" s="33">
        <f>D6L1613C7-D6L1613C10</f>
        <v>6.0184500447439844E-4</v>
      </c>
      <c r="Z20" s="16" t="s">
        <v>40435</v>
      </c>
      <c r="AA20" s="33">
        <f>CHOOSE(MIN(D6L1613C9,RUN_YEARS),B7L812C7,B7L812C16,B7L812C25,B7L812C34,B7L812C43)</f>
        <v>199561</v>
      </c>
      <c r="AB20" s="16" t="s">
        <v>40436</v>
      </c>
      <c r="AC20" s="33">
        <f>IF(D6L1613C12=0,0,D6L1613C10/D6L1613C12)</f>
        <v>3.7860941547566707E-8</v>
      </c>
      <c r="AD20" s="16" t="s">
        <v>40437</v>
      </c>
      <c r="AE20" s="33">
        <f>IF(D6L1613C5=0,0,D6L1613C10/D6L1613C5)</f>
        <v>0.46311054425924819</v>
      </c>
      <c r="AF20" s="16" t="s">
        <v>40438</v>
      </c>
      <c r="AG20" s="33">
        <f>CHOOSE(MIN(D6L1613C9,RUN_YEARS),B7L812C5,B7L812C14,B7L812C23,B7L812C32,B7L812C41)</f>
        <v>6113.92211638344</v>
      </c>
      <c r="AH20" s="16" t="s">
        <v>40439</v>
      </c>
      <c r="AI20" s="33">
        <f>IF(D6L1613C15=0,0,D6L1613C11/D6L1613C15)</f>
        <v>9.8438448023673388E-8</v>
      </c>
      <c r="AJ20" s="16" t="s">
        <v>40440</v>
      </c>
      <c r="AK20" s="33">
        <f>IF(D6L1613C5=0,0,D6L1613C11/D6L1613C5)</f>
        <v>3.6889455740751795E-2</v>
      </c>
      <c r="AL20" s="16" t="s">
        <v>40441</v>
      </c>
      <c r="AM20" s="33">
        <f>D6L1613C8*CHOOSE(MIN(D6L1613C9,RUN_YEARS),B7L812C4,B7L812C13,B7L812C22,B7L812C31,B7L812C40)</f>
        <v>1.0183799522868364E-3</v>
      </c>
      <c r="AN20" s="16" t="s">
        <v>40442</v>
      </c>
      <c r="AO20" s="33">
        <f>D6L1613C8-D6L1613C18</f>
        <v>7.1390324083615217E-3</v>
      </c>
      <c r="AP20" s="16" t="s">
        <v>40443</v>
      </c>
      <c r="AQ20" s="33">
        <f>CHOOSE(MIN(D6L1613C9,RUN_YEARS),B7L812C2,B7L812C11,B7L812C20,B7L812C29,B7L812C38)</f>
        <v>412.31780589543092</v>
      </c>
      <c r="AR20" s="16" t="s">
        <v>40444</v>
      </c>
      <c r="AS20" s="33">
        <f>IF(D6L1613C20=0,0,D6L1613C18/D6L1613C20)</f>
        <v>2.4698907923106056E-6</v>
      </c>
      <c r="AT20" s="16" t="s">
        <v>40445</v>
      </c>
      <c r="AU20" s="33">
        <f>IF(D6L1613C5=0,0,D6L1613C18/D6L1613C5)</f>
        <v>6.2420526710132797E-2</v>
      </c>
      <c r="AV20" s="16" t="s">
        <v>40446</v>
      </c>
      <c r="AW20" s="33">
        <f>CHOOSE(MIN(D6L1613C9,RUN_YEARS),B7L812C1,B7L812C10,B7L812C19,B7L812C28,B7L812C37)</f>
        <v>2890.4243177824437</v>
      </c>
      <c r="AX20" s="16" t="s">
        <v>40447</v>
      </c>
      <c r="AY20" s="33">
        <f>IF(D6L1613C23=0,0,D6L1613C19/D6L1613C23)</f>
        <v>2.4698907923106056E-6</v>
      </c>
      <c r="AZ20" s="16" t="s">
        <v>40448</v>
      </c>
      <c r="BA20" s="33">
        <f>IF(D6L1613C5=0,0,D6L1613C19/D6L1613C5)</f>
        <v>0.43757947328986724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3.575031160463113E-2</v>
      </c>
      <c r="J21" s="16" t="s">
        <v>40470</v>
      </c>
      <c r="K21" s="21">
        <f>IF(FLOW_THRU_100PCT="Y",1,INDEX(VariabilityMatrix,D6L1614C1,D6L1614C9))</f>
        <v>0.62047015002265882</v>
      </c>
      <c r="L21" s="16" t="s">
        <v>40450</v>
      </c>
      <c r="M21" s="15">
        <f>IF(D6L1614C2&lt;&gt;0,D6L1614C2*D6L1614C4,D6L1614C3*D6L1614C4)</f>
        <v>2.2182001204682278E-2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1.1091000602341139E-2</v>
      </c>
      <c r="R21" s="16" t="s">
        <v>40452</v>
      </c>
      <c r="S21" s="15">
        <f>D6L1614C5-D6L1614C7</f>
        <v>1.1091000602341139E-2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1.0194318830365605E-2</v>
      </c>
      <c r="X21" s="16" t="s">
        <v>40454</v>
      </c>
      <c r="Y21" s="33">
        <f>D6L1614C7-D6L1614C10</f>
        <v>8.9668177197553371E-4</v>
      </c>
      <c r="Z21" s="16" t="s">
        <v>40455</v>
      </c>
      <c r="AA21" s="33">
        <f>CHOOSE(MIN(D6L1614C9,RUN_YEARS),B7L812C7,B7L812C16,B7L812C25,B7L812C34,B7L812C43)</f>
        <v>179596.79999999999</v>
      </c>
      <c r="AB21" s="16" t="s">
        <v>40456</v>
      </c>
      <c r="AC21" s="33">
        <f>IF(D6L1614C12=0,0,D6L1614C10/D6L1614C12)</f>
        <v>5.6762252057751616E-8</v>
      </c>
      <c r="AD21" s="16" t="s">
        <v>40457</v>
      </c>
      <c r="AE21" s="33">
        <f>IF(D6L1614C5=0,0,D6L1614C10/D6L1614C5)</f>
        <v>0.45957615529358742</v>
      </c>
      <c r="AF21" s="16" t="s">
        <v>40458</v>
      </c>
      <c r="AG21" s="33">
        <f>CHOOSE(MIN(D6L1614C9,RUN_YEARS),B7L812C5,B7L812C14,B7L812C23,B7L812C32,B7L812C41)</f>
        <v>6075.8266647892233</v>
      </c>
      <c r="AH21" s="16" t="s">
        <v>40459</v>
      </c>
      <c r="AI21" s="33">
        <f>IF(D6L1614C15=0,0,D6L1614C11/D6L1614C15)</f>
        <v>1.4758185535015432E-7</v>
      </c>
      <c r="AJ21" s="16" t="s">
        <v>40460</v>
      </c>
      <c r="AK21" s="33">
        <f>IF(D6L1614C5=0,0,D6L1614C11/D6L1614C5)</f>
        <v>4.0423844706412602E-2</v>
      </c>
      <c r="AL21" s="16" t="s">
        <v>40461</v>
      </c>
      <c r="AM21" s="33">
        <f>D6L1614C8*CHOOSE(MIN(D6L1614C9,RUN_YEARS),B7L812C4,B7L812C13,B7L812C22,B7L812C31,B7L812C40)</f>
        <v>1.2266162815139281E-3</v>
      </c>
      <c r="AN21" s="16" t="s">
        <v>40462</v>
      </c>
      <c r="AO21" s="33">
        <f>D6L1614C8-D6L1614C18</f>
        <v>9.8643843208272106E-3</v>
      </c>
      <c r="AP21" s="16" t="s">
        <v>40463</v>
      </c>
      <c r="AQ21" s="33">
        <f>CHOOSE(MIN(D6L1614C9,RUN_YEARS),B7L812C2,B7L812C11,B7L812C20,B7L812C29,B7L812C38)</f>
        <v>356.86193767939159</v>
      </c>
      <c r="AR21" s="16" t="s">
        <v>40464</v>
      </c>
      <c r="AS21" s="33">
        <f>IF(D6L1614C20=0,0,D6L1614C18/D6L1614C20)</f>
        <v>3.4372292250902161E-6</v>
      </c>
      <c r="AT21" s="16" t="s">
        <v>40465</v>
      </c>
      <c r="AU21" s="33">
        <f>IF(D6L1614C5=0,0,D6L1614C18/D6L1614C5)</f>
        <v>5.5297818722280491E-2</v>
      </c>
      <c r="AV21" s="16" t="s">
        <v>40466</v>
      </c>
      <c r="AW21" s="33">
        <f>CHOOSE(MIN(D6L1614C9,RUN_YEARS),B7L812C1,B7L812C10,B7L812C19,B7L812C28,B7L812C37)</f>
        <v>2869.8651369602221</v>
      </c>
      <c r="AX21" s="16" t="s">
        <v>40467</v>
      </c>
      <c r="AY21" s="33">
        <f>IF(D6L1614C23=0,0,D6L1614C19/D6L1614C23)</f>
        <v>3.4372292250902161E-6</v>
      </c>
      <c r="AZ21" s="16" t="s">
        <v>40468</v>
      </c>
      <c r="BA21" s="33">
        <f>IF(D6L1614C5=0,0,D6L1614C19/D6L1614C5)</f>
        <v>0.44470218127771949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7.050200432163678E-2</v>
      </c>
      <c r="J22" s="16" t="s">
        <v>40491</v>
      </c>
      <c r="K22" s="21">
        <f>IF(FLOW_THRU_100PCT="Y",1,INDEX(VariabilityMatrix,D6L1615C1,D6L1615C9))</f>
        <v>0.61445765294191268</v>
      </c>
      <c r="L22" s="16" t="s">
        <v>40471</v>
      </c>
      <c r="M22" s="15">
        <f>IF(D6L1615C2&lt;&gt;0,D6L1615C2*D6L1615C4,D6L1615C3*D6L1615C4)</f>
        <v>4.3320496103173518E-2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2.1660248051586759E-2</v>
      </c>
      <c r="R22" s="16" t="s">
        <v>40473</v>
      </c>
      <c r="S22" s="15">
        <f>D6L1615C5-D6L1615C7</f>
        <v>2.1660248051586759E-2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1.9853241591514716E-2</v>
      </c>
      <c r="X22" s="16" t="s">
        <v>40475</v>
      </c>
      <c r="Y22" s="33">
        <f>D6L1615C7-D6L1615C10</f>
        <v>1.8070064600720429E-3</v>
      </c>
      <c r="Z22" s="16" t="s">
        <v>40476</v>
      </c>
      <c r="AA22" s="33">
        <f>CHOOSE(MIN(D6L1615C9,RUN_YEARS),B7L812C7,B7L812C16,B7L812C25,B7L812C34,B7L812C43)</f>
        <v>172672.66666666666</v>
      </c>
      <c r="AB22" s="16" t="s">
        <v>40477</v>
      </c>
      <c r="AC22" s="33">
        <f>IF(D6L1615C12=0,0,D6L1615C10/D6L1615C12)</f>
        <v>1.1497616834655196E-7</v>
      </c>
      <c r="AD22" s="16" t="s">
        <v>40478</v>
      </c>
      <c r="AE22" s="33">
        <f>IF(D6L1615C5=0,0,D6L1615C10/D6L1615C5)</f>
        <v>0.45828749385121498</v>
      </c>
      <c r="AF22" s="16" t="s">
        <v>40479</v>
      </c>
      <c r="AG22" s="33">
        <f>CHOOSE(MIN(D6L1615C9,RUN_YEARS),B7L812C5,B7L812C14,B7L812C23,B7L812C32,B7L812C41)</f>
        <v>6044.7525312225771</v>
      </c>
      <c r="AH22" s="16" t="s">
        <v>40480</v>
      </c>
      <c r="AI22" s="33">
        <f>IF(D6L1615C15=0,0,D6L1615C11/D6L1615C15)</f>
        <v>2.989380377010352E-7</v>
      </c>
      <c r="AJ22" s="16" t="s">
        <v>40481</v>
      </c>
      <c r="AK22" s="33">
        <f>IF(D6L1615C5=0,0,D6L1615C11/D6L1615C5)</f>
        <v>4.1712506148785022E-2</v>
      </c>
      <c r="AL22" s="16" t="s">
        <v>40482</v>
      </c>
      <c r="AM22" s="33">
        <f>D6L1615C8*CHOOSE(MIN(D6L1615C9,RUN_YEARS),B7L812C4,B7L812C13,B7L812C22,B7L812C31,B7L812C40)</f>
        <v>2.2848009286701807E-3</v>
      </c>
      <c r="AN22" s="16" t="s">
        <v>40483</v>
      </c>
      <c r="AO22" s="33">
        <f>D6L1615C8-D6L1615C18</f>
        <v>1.9375447122916577E-2</v>
      </c>
      <c r="AP22" s="16" t="s">
        <v>40484</v>
      </c>
      <c r="AQ22" s="33">
        <f>CHOOSE(MIN(D6L1615C9,RUN_YEARS),B7L812C2,B7L812C11,B7L812C20,B7L812C29,B7L812C38)</f>
        <v>334.72245885164915</v>
      </c>
      <c r="AR22" s="16" t="s">
        <v>40485</v>
      </c>
      <c r="AS22" s="33">
        <f>IF(D6L1615C20=0,0,D6L1615C18/D6L1615C20)</f>
        <v>6.8259564551144058E-6</v>
      </c>
      <c r="AT22" s="16" t="s">
        <v>40486</v>
      </c>
      <c r="AU22" s="33">
        <f>IF(D6L1615C5=0,0,D6L1615C18/D6L1615C5)</f>
        <v>5.2741799706739825E-2</v>
      </c>
      <c r="AV22" s="16" t="s">
        <v>40487</v>
      </c>
      <c r="AW22" s="33">
        <f>CHOOSE(MIN(D6L1615C9,RUN_YEARS),B7L812C1,B7L812C10,B7L812C19,B7L812C28,B7L812C37)</f>
        <v>2838.4955647350134</v>
      </c>
      <c r="AX22" s="16" t="s">
        <v>40488</v>
      </c>
      <c r="AY22" s="33">
        <f>IF(D6L1615C23=0,0,D6L1615C19/D6L1615C23)</f>
        <v>6.8259564551144058E-6</v>
      </c>
      <c r="AZ22" s="16" t="s">
        <v>40489</v>
      </c>
      <c r="BA22" s="33">
        <f>IF(D6L1615C5=0,0,D6L1615C19/D6L1615C5)</f>
        <v>0.44725820029326013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17.849990359185679</v>
      </c>
      <c r="J23" s="16" t="s">
        <v>40512</v>
      </c>
      <c r="K23" s="21">
        <f>IF(FLOW_THRU_100PCT="Y",1,INDEX(VariabilityMatrix,D6L1616C1,D6L1616C9))</f>
        <v>0.28992731445079573</v>
      </c>
      <c r="L23" s="16" t="s">
        <v>40492</v>
      </c>
      <c r="M23" s="15">
        <f>IF(D6L1616C2&lt;&gt;0,D6L1616C2*D6L1616C4,D6L1616C3*D6L1616C4)</f>
        <v>5.1751997678112982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2.5875998839056491</v>
      </c>
      <c r="R23" s="16" t="s">
        <v>40494</v>
      </c>
      <c r="S23" s="15">
        <f>D6L1616C5-D6L1616C7</f>
        <v>2.5875998839056491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2.3717293317696293</v>
      </c>
      <c r="X23" s="16" t="s">
        <v>40496</v>
      </c>
      <c r="Y23" s="33">
        <f>D6L1616C7-D6L1616C10</f>
        <v>0.2158705521360198</v>
      </c>
      <c r="Z23" s="16" t="s">
        <v>40497</v>
      </c>
      <c r="AA23" s="33">
        <f>CHOOSE(MIN(D6L1616C9,RUN_YEARS),B7L812C7,B7L812C16,B7L812C25,B7L812C34,B7L812C43)</f>
        <v>172672.66666666666</v>
      </c>
      <c r="AB23" s="16" t="s">
        <v>40498</v>
      </c>
      <c r="AC23" s="33">
        <f>IF(D6L1616C12=0,0,D6L1616C10/D6L1616C12)</f>
        <v>1.3735406868697398E-5</v>
      </c>
      <c r="AD23" s="16" t="s">
        <v>40499</v>
      </c>
      <c r="AE23" s="33">
        <f>IF(D6L1616C5=0,0,D6L1616C10/D6L1616C5)</f>
        <v>0.45828749385121492</v>
      </c>
      <c r="AF23" s="16" t="s">
        <v>40500</v>
      </c>
      <c r="AG23" s="33">
        <f>CHOOSE(MIN(D6L1616C9,RUN_YEARS),B7L812C5,B7L812C14,B7L812C23,B7L812C32,B7L812C41)</f>
        <v>6044.7525312225771</v>
      </c>
      <c r="AH23" s="16" t="s">
        <v>40501</v>
      </c>
      <c r="AI23" s="33">
        <f>IF(D6L1616C15=0,0,D6L1616C11/D6L1616C15)</f>
        <v>3.5712057858613286E-5</v>
      </c>
      <c r="AJ23" s="16" t="s">
        <v>40502</v>
      </c>
      <c r="AK23" s="33">
        <f>IF(D6L1616C5=0,0,D6L1616C11/D6L1616C5)</f>
        <v>4.1712506148785064E-2</v>
      </c>
      <c r="AL23" s="16" t="s">
        <v>40503</v>
      </c>
      <c r="AM23" s="33">
        <f>D6L1616C8*CHOOSE(MIN(D6L1616C9,RUN_YEARS),B7L812C4,B7L812C13,B7L812C22,B7L812C31,B7L812C40)</f>
        <v>0.27294934959626993</v>
      </c>
      <c r="AN23" s="16" t="s">
        <v>40504</v>
      </c>
      <c r="AO23" s="33">
        <f>D6L1616C8-D6L1616C18</f>
        <v>2.3146505343093793</v>
      </c>
      <c r="AP23" s="16" t="s">
        <v>40505</v>
      </c>
      <c r="AQ23" s="33">
        <f>CHOOSE(MIN(D6L1616C9,RUN_YEARS),B7L812C2,B7L812C11,B7L812C20,B7L812C29,B7L812C38)</f>
        <v>334.72245885164915</v>
      </c>
      <c r="AR23" s="16" t="s">
        <v>40506</v>
      </c>
      <c r="AS23" s="33">
        <f>IF(D6L1616C20=0,0,D6L1616C18/D6L1616C20)</f>
        <v>8.1544976256655243E-4</v>
      </c>
      <c r="AT23" s="16" t="s">
        <v>40507</v>
      </c>
      <c r="AU23" s="33">
        <f>IF(D6L1616C5=0,0,D6L1616C18/D6L1616C5)</f>
        <v>5.2741799706739825E-2</v>
      </c>
      <c r="AV23" s="16" t="s">
        <v>40508</v>
      </c>
      <c r="AW23" s="33">
        <f>CHOOSE(MIN(D6L1616C9,RUN_YEARS),B7L812C1,B7L812C10,B7L812C19,B7L812C28,B7L812C37)</f>
        <v>2838.4955647350134</v>
      </c>
      <c r="AX23" s="16" t="s">
        <v>40509</v>
      </c>
      <c r="AY23" s="33">
        <f>IF(D6L1616C23=0,0,D6L1616C19/D6L1616C23)</f>
        <v>8.1544976256655254E-4</v>
      </c>
      <c r="AZ23" s="16" t="s">
        <v>40510</v>
      </c>
      <c r="BA23" s="33">
        <f>IF(D6L1616C5=0,0,D6L1616C19/D6L1616C5)</f>
        <v>0.44725820029326019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2.2300992587177557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1.9178853624972698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0.95894268124863491</v>
      </c>
      <c r="R24" s="16" t="s">
        <v>40515</v>
      </c>
      <c r="S24" s="15">
        <f>D6L1617C5-D6L1617C7</f>
        <v>0.95894268124863491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0.87894287627280276</v>
      </c>
      <c r="X24" s="16" t="s">
        <v>40517</v>
      </c>
      <c r="Y24" s="33">
        <f>D6L1617C7-D6L1617C10</f>
        <v>7.9999804975832145E-2</v>
      </c>
      <c r="Z24" s="16" t="s">
        <v>40518</v>
      </c>
      <c r="AA24" s="33">
        <f>CHOOSE(MIN(D6L1617C9,RUN_YEARS),B7L812C7,B7L812C16,B7L812C25,B7L812C34,B7L812C43)</f>
        <v>172672.66666666666</v>
      </c>
      <c r="AB24" s="16" t="s">
        <v>40519</v>
      </c>
      <c r="AC24" s="33">
        <f>IF(D6L1617C12=0,0,D6L1617C10/D6L1617C12)</f>
        <v>5.0902258779007845E-6</v>
      </c>
      <c r="AD24" s="16" t="s">
        <v>40520</v>
      </c>
      <c r="AE24" s="33">
        <f>IF(D6L1617C5=0,0,D6L1617C10/D6L1617C5)</f>
        <v>0.45828749385121498</v>
      </c>
      <c r="AF24" s="16" t="s">
        <v>40521</v>
      </c>
      <c r="AG24" s="33">
        <f>CHOOSE(MIN(D6L1617C9,RUN_YEARS),B7L812C5,B7L812C14,B7L812C23,B7L812C32,B7L812C41)</f>
        <v>6044.7525312225771</v>
      </c>
      <c r="AH24" s="16" t="s">
        <v>40522</v>
      </c>
      <c r="AI24" s="33">
        <f>IF(D6L1617C15=0,0,D6L1617C11/D6L1617C15)</f>
        <v>1.3234587282542044E-5</v>
      </c>
      <c r="AJ24" s="16" t="s">
        <v>40523</v>
      </c>
      <c r="AK24" s="33">
        <f>IF(D6L1617C5=0,0,D6L1617C11/D6L1617C5)</f>
        <v>4.1712506148785015E-2</v>
      </c>
      <c r="AL24" s="16" t="s">
        <v>40524</v>
      </c>
      <c r="AM24" s="33">
        <f>D6L1617C8*CHOOSE(MIN(D6L1617C9,RUN_YEARS),B7L812C4,B7L812C13,B7L812C22,B7L812C31,B7L812C40)</f>
        <v>0.10115272564931911</v>
      </c>
      <c r="AN24" s="16" t="s">
        <v>40525</v>
      </c>
      <c r="AO24" s="33">
        <f>D6L1617C8-D6L1617C18</f>
        <v>0.85778995559931581</v>
      </c>
      <c r="AP24" s="16" t="s">
        <v>40526</v>
      </c>
      <c r="AQ24" s="33">
        <f>CHOOSE(MIN(D6L1617C9,RUN_YEARS),B7L812C2,B7L812C11,B7L812C20,B7L812C29,B7L812C38)</f>
        <v>334.72245885164915</v>
      </c>
      <c r="AR24" s="16" t="s">
        <v>40527</v>
      </c>
      <c r="AS24" s="33">
        <f>IF(D6L1617C20=0,0,D6L1617C18/D6L1617C20)</f>
        <v>3.0219880075077531E-4</v>
      </c>
      <c r="AT24" s="16" t="s">
        <v>40528</v>
      </c>
      <c r="AU24" s="33">
        <f>IF(D6L1617C5=0,0,D6L1617C18/D6L1617C5)</f>
        <v>5.2741799706739825E-2</v>
      </c>
      <c r="AV24" s="16" t="s">
        <v>40529</v>
      </c>
      <c r="AW24" s="33">
        <f>CHOOSE(MIN(D6L1617C9,RUN_YEARS),B7L812C1,B7L812C10,B7L812C19,B7L812C28,B7L812C37)</f>
        <v>2838.4955647350134</v>
      </c>
      <c r="AX24" s="16" t="s">
        <v>40530</v>
      </c>
      <c r="AY24" s="33">
        <f>IF(D6L1617C23=0,0,D6L1617C19/D6L1617C23)</f>
        <v>3.0219880075077531E-4</v>
      </c>
      <c r="AZ24" s="16" t="s">
        <v>40531</v>
      </c>
      <c r="BA24" s="33">
        <f>IF(D6L1617C5=0,0,D6L1617C19/D6L1617C5)</f>
        <v>0.44725820029326019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5.5741603046663109</v>
      </c>
      <c r="J25" s="16" t="s">
        <v>40553</v>
      </c>
      <c r="K25" s="21">
        <f>IF(FLOW_THRU_100PCT="Y",1,INDEX(VariabilityMatrix,D6L1618C1,D6L1618C9))</f>
        <v>0.29420639647929608</v>
      </c>
      <c r="L25" s="16" t="s">
        <v>40533</v>
      </c>
      <c r="M25" s="15">
        <f>IF(D6L1618C2&lt;&gt;0,D6L1618C2*D6L1618C4,D6L1618C3*D6L1618C4)</f>
        <v>1.6399536166338105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0.81997680831690523</v>
      </c>
      <c r="R25" s="16" t="s">
        <v>40535</v>
      </c>
      <c r="S25" s="15">
        <f>D6L1618C5-D6L1618C7</f>
        <v>0.81997680831690523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0.75947981195920644</v>
      </c>
      <c r="X25" s="16" t="s">
        <v>40537</v>
      </c>
      <c r="Y25" s="33">
        <f>D6L1618C7-D6L1618C10</f>
        <v>6.0496996357698785E-2</v>
      </c>
      <c r="Z25" s="16" t="s">
        <v>40538</v>
      </c>
      <c r="AA25" s="33">
        <f>CHOOSE(MIN(D6L1618C9,RUN_YEARS),B7L812C7,B7L812C16,B7L812C25,B7L812C34,B7L812C43)</f>
        <v>199561</v>
      </c>
      <c r="AB25" s="16" t="s">
        <v>40539</v>
      </c>
      <c r="AC25" s="33">
        <f>IF(D6L1618C12=0,0,D6L1618C10/D6L1618C12)</f>
        <v>3.805752686943874E-6</v>
      </c>
      <c r="AD25" s="16" t="s">
        <v>40540</v>
      </c>
      <c r="AE25" s="33">
        <f>IF(D6L1618C5=0,0,D6L1618C10/D6L1618C5)</f>
        <v>0.46311054425924819</v>
      </c>
      <c r="AF25" s="16" t="s">
        <v>40541</v>
      </c>
      <c r="AG25" s="33">
        <f>CHOOSE(MIN(D6L1618C9,RUN_YEARS),B7L812C5,B7L812C14,B7L812C23,B7L812C32,B7L812C41)</f>
        <v>6113.92211638344</v>
      </c>
      <c r="AH25" s="16" t="s">
        <v>40542</v>
      </c>
      <c r="AI25" s="33">
        <f>IF(D6L1618C15=0,0,D6L1618C11/D6L1618C15)</f>
        <v>9.8949569860540667E-6</v>
      </c>
      <c r="AJ25" s="16" t="s">
        <v>40543</v>
      </c>
      <c r="AK25" s="33">
        <f>IF(D6L1618C5=0,0,D6L1618C11/D6L1618C5)</f>
        <v>3.6889455740751795E-2</v>
      </c>
      <c r="AL25" s="16" t="s">
        <v>40544</v>
      </c>
      <c r="AM25" s="33">
        <f>D6L1618C8*CHOOSE(MIN(D6L1618C9,RUN_YEARS),B7L812C4,B7L812C13,B7L812C22,B7L812C31,B7L812C40)</f>
        <v>0.10236676853046964</v>
      </c>
      <c r="AN25" s="16" t="s">
        <v>40545</v>
      </c>
      <c r="AO25" s="33">
        <f>D6L1618C8-D6L1618C18</f>
        <v>0.71761003978643556</v>
      </c>
      <c r="AP25" s="16" t="s">
        <v>40546</v>
      </c>
      <c r="AQ25" s="33">
        <f>CHOOSE(MIN(D6L1618C9,RUN_YEARS),B7L812C2,B7L812C11,B7L812C20,B7L812C29,B7L812C38)</f>
        <v>412.31780589543092</v>
      </c>
      <c r="AR25" s="16" t="s">
        <v>40547</v>
      </c>
      <c r="AS25" s="33">
        <f>IF(D6L1618C20=0,0,D6L1618C18/D6L1618C20)</f>
        <v>2.4827152033407736E-4</v>
      </c>
      <c r="AT25" s="16" t="s">
        <v>40548</v>
      </c>
      <c r="AU25" s="33">
        <f>IF(D6L1618C5=0,0,D6L1618C18/D6L1618C5)</f>
        <v>6.242052671013279E-2</v>
      </c>
      <c r="AV25" s="16" t="s">
        <v>40549</v>
      </c>
      <c r="AW25" s="33">
        <f>CHOOSE(MIN(D6L1618C9,RUN_YEARS),B7L812C1,B7L812C10,B7L812C19,B7L812C28,B7L812C37)</f>
        <v>2890.4243177824437</v>
      </c>
      <c r="AX25" s="16" t="s">
        <v>40550</v>
      </c>
      <c r="AY25" s="33">
        <f>IF(D6L1618C23=0,0,D6L1618C19/D6L1618C23)</f>
        <v>2.4827152033407731E-4</v>
      </c>
      <c r="AZ25" s="16" t="s">
        <v>40551</v>
      </c>
      <c r="BA25" s="33">
        <f>IF(D6L1618C5=0,0,D6L1618C19/D6L1618C5)</f>
        <v>0.43757947328986718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44.569975424557093</v>
      </c>
      <c r="J26" s="16" t="s">
        <v>40574</v>
      </c>
      <c r="K26" s="21">
        <f>IF(FLOW_THRU_100PCT="Y",1,INDEX(VariabilityMatrix,D6L1619C1,D6L1619C9))</f>
        <v>0.28992731445079573</v>
      </c>
      <c r="L26" s="16" t="s">
        <v>40554</v>
      </c>
      <c r="M26" s="15">
        <f>IF(D6L1619C2&lt;&gt;0,D6L1619C2*D6L1619C4,D6L1619C3*D6L1619C4)</f>
        <v>12.922053279979801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6.4610266399899006</v>
      </c>
      <c r="R26" s="16" t="s">
        <v>40556</v>
      </c>
      <c r="S26" s="15">
        <f>D6L1619C5-D6L1619C7</f>
        <v>6.4610266399899006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5.9220154130938152</v>
      </c>
      <c r="X26" s="16" t="s">
        <v>40558</v>
      </c>
      <c r="Y26" s="33">
        <f>D6L1619C7-D6L1619C10</f>
        <v>0.53901122689608538</v>
      </c>
      <c r="Z26" s="16" t="s">
        <v>40559</v>
      </c>
      <c r="AA26" s="33">
        <f>CHOOSE(MIN(D6L1619C9,RUN_YEARS),B7L812C7,B7L812C16,B7L812C25,B7L812C34,B7L812C43)</f>
        <v>172672.66666666666</v>
      </c>
      <c r="AB26" s="16" t="s">
        <v>40560</v>
      </c>
      <c r="AC26" s="33">
        <f>IF(D6L1619C12=0,0,D6L1619C10/D6L1619C12)</f>
        <v>3.429619480265444E-5</v>
      </c>
      <c r="AD26" s="16" t="s">
        <v>40561</v>
      </c>
      <c r="AE26" s="33">
        <f>IF(D6L1619C5=0,0,D6L1619C10/D6L1619C5)</f>
        <v>0.45828749385121498</v>
      </c>
      <c r="AF26" s="16" t="s">
        <v>40562</v>
      </c>
      <c r="AG26" s="33">
        <f>CHOOSE(MIN(D6L1619C9,RUN_YEARS),B7L812C5,B7L812C14,B7L812C23,B7L812C32,B7L812C41)</f>
        <v>6044.7525312225771</v>
      </c>
      <c r="AH26" s="16" t="s">
        <v>40563</v>
      </c>
      <c r="AI26" s="33">
        <f>IF(D6L1619C15=0,0,D6L1619C11/D6L1619C15)</f>
        <v>8.9170106486901628E-5</v>
      </c>
      <c r="AJ26" s="16" t="s">
        <v>40564</v>
      </c>
      <c r="AK26" s="33">
        <f>IF(D6L1619C5=0,0,D6L1619C11/D6L1619C5)</f>
        <v>4.1712506148785043E-2</v>
      </c>
      <c r="AL26" s="16" t="s">
        <v>40565</v>
      </c>
      <c r="AM26" s="33">
        <f>D6L1619C8*CHOOSE(MIN(D6L1619C9,RUN_YEARS),B7L812C4,B7L812C13,B7L812C22,B7L812C31,B7L812C40)</f>
        <v>0.6815323458925151</v>
      </c>
      <c r="AN26" s="16" t="s">
        <v>40566</v>
      </c>
      <c r="AO26" s="33">
        <f>D6L1619C8-D6L1619C18</f>
        <v>5.7794942940973852</v>
      </c>
      <c r="AP26" s="16" t="s">
        <v>40567</v>
      </c>
      <c r="AQ26" s="33">
        <f>CHOOSE(MIN(D6L1619C9,RUN_YEARS),B7L812C2,B7L812C11,B7L812C20,B7L812C29,B7L812C38)</f>
        <v>334.72245885164915</v>
      </c>
      <c r="AR26" s="16" t="s">
        <v>40568</v>
      </c>
      <c r="AS26" s="33">
        <f>IF(D6L1619C20=0,0,D6L1619C18/D6L1619C20)</f>
        <v>2.0361117931276132E-3</v>
      </c>
      <c r="AT26" s="16" t="s">
        <v>40569</v>
      </c>
      <c r="AU26" s="33">
        <f>IF(D6L1619C5=0,0,D6L1619C18/D6L1619C5)</f>
        <v>5.2741799706739825E-2</v>
      </c>
      <c r="AV26" s="16" t="s">
        <v>40570</v>
      </c>
      <c r="AW26" s="33">
        <f>CHOOSE(MIN(D6L1619C9,RUN_YEARS),B7L812C1,B7L812C10,B7L812C19,B7L812C28,B7L812C37)</f>
        <v>2838.4955647350134</v>
      </c>
      <c r="AX26" s="16" t="s">
        <v>40571</v>
      </c>
      <c r="AY26" s="33">
        <f>IF(D6L1619C23=0,0,D6L1619C19/D6L1619C23)</f>
        <v>2.0361117931276132E-3</v>
      </c>
      <c r="AZ26" s="16" t="s">
        <v>40572</v>
      </c>
      <c r="BA26" s="33">
        <f>IF(D6L1619C5=0,0,D6L1619C19/D6L1619C5)</f>
        <v>0.44725820029326013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11.869084458151312</v>
      </c>
      <c r="J27" s="16" t="s">
        <v>40595</v>
      </c>
      <c r="K27" s="21">
        <f>IF(FLOW_THRU_100PCT="Y",1,INDEX(VariabilityMatrix,D6L1620C1,D6L1620C9))</f>
        <v>0.29420639647929608</v>
      </c>
      <c r="L27" s="16" t="s">
        <v>40575</v>
      </c>
      <c r="M27" s="15">
        <f>IF(D6L1620C2&lt;&gt;0,D6L1620C2*D6L1620C4,D6L1620C3*D6L1620C4)</f>
        <v>3.4919605679411161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1.745980283970558</v>
      </c>
      <c r="R27" s="16" t="s">
        <v>40577</v>
      </c>
      <c r="S27" s="15">
        <f>D6L1620C5-D6L1620C7</f>
        <v>1.745980283970558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1.6171637591510437</v>
      </c>
      <c r="X27" s="16" t="s">
        <v>40579</v>
      </c>
      <c r="Y27" s="33">
        <f>D6L1620C7-D6L1620C10</f>
        <v>0.12881652481951433</v>
      </c>
      <c r="Z27" s="16" t="s">
        <v>40580</v>
      </c>
      <c r="AA27" s="33">
        <f>CHOOSE(MIN(D6L1620C9,RUN_YEARS),B7L812C7,B7L812C16,B7L812C25,B7L812C34,B7L812C43)</f>
        <v>199561</v>
      </c>
      <c r="AB27" s="16" t="s">
        <v>40581</v>
      </c>
      <c r="AC27" s="33">
        <f>IF(D6L1620C12=0,0,D6L1620C10/D6L1620C12)</f>
        <v>8.103606211389218E-6</v>
      </c>
      <c r="AD27" s="16" t="s">
        <v>40582</v>
      </c>
      <c r="AE27" s="33">
        <f>IF(D6L1620C5=0,0,D6L1620C10/D6L1620C5)</f>
        <v>0.46311054425924819</v>
      </c>
      <c r="AF27" s="16" t="s">
        <v>40583</v>
      </c>
      <c r="AG27" s="33">
        <f>CHOOSE(MIN(D6L1620C9,RUN_YEARS),B7L812C5,B7L812C14,B7L812C23,B7L812C32,B7L812C41)</f>
        <v>6113.92211638344</v>
      </c>
      <c r="AH27" s="16" t="s">
        <v>40584</v>
      </c>
      <c r="AI27" s="33">
        <f>IF(D6L1620C15=0,0,D6L1620C11/D6L1620C15)</f>
        <v>2.1069376149611961E-5</v>
      </c>
      <c r="AJ27" s="16" t="s">
        <v>40585</v>
      </c>
      <c r="AK27" s="33">
        <f>IF(D6L1620C5=0,0,D6L1620C11/D6L1620C5)</f>
        <v>3.6889455740751802E-2</v>
      </c>
      <c r="AL27" s="16" t="s">
        <v>40586</v>
      </c>
      <c r="AM27" s="33">
        <f>D6L1620C8*CHOOSE(MIN(D6L1620C9,RUN_YEARS),B7L812C4,B7L812C13,B7L812C22,B7L812C31,B7L812C40)</f>
        <v>0.2179700179018989</v>
      </c>
      <c r="AN27" s="16" t="s">
        <v>40587</v>
      </c>
      <c r="AO27" s="33">
        <f>D6L1620C8-D6L1620C18</f>
        <v>1.5280102660686592</v>
      </c>
      <c r="AP27" s="16" t="s">
        <v>40588</v>
      </c>
      <c r="AQ27" s="33">
        <f>CHOOSE(MIN(D6L1620C9,RUN_YEARS),B7L812C2,B7L812C11,B7L812C20,B7L812C29,B7L812C38)</f>
        <v>412.31780589543092</v>
      </c>
      <c r="AR27" s="16" t="s">
        <v>40589</v>
      </c>
      <c r="AS27" s="33">
        <f>IF(D6L1620C20=0,0,D6L1620C18/D6L1620C20)</f>
        <v>5.2864565824057306E-4</v>
      </c>
      <c r="AT27" s="16" t="s">
        <v>40590</v>
      </c>
      <c r="AU27" s="33">
        <f>IF(D6L1620C5=0,0,D6L1620C18/D6L1620C5)</f>
        <v>6.242052671013279E-2</v>
      </c>
      <c r="AV27" s="16" t="s">
        <v>40591</v>
      </c>
      <c r="AW27" s="33">
        <f>CHOOSE(MIN(D6L1620C9,RUN_YEARS),B7L812C1,B7L812C10,B7L812C19,B7L812C28,B7L812C37)</f>
        <v>2890.4243177824437</v>
      </c>
      <c r="AX27" s="16" t="s">
        <v>40592</v>
      </c>
      <c r="AY27" s="33">
        <f>IF(D6L1620C23=0,0,D6L1620C19/D6L1620C23)</f>
        <v>5.2864565824057306E-4</v>
      </c>
      <c r="AZ27" s="16" t="s">
        <v>40593</v>
      </c>
      <c r="BA27" s="33">
        <f>IF(D6L1620C5=0,0,D6L1620C19/D6L1620C5)</f>
        <v>0.43757947328986724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0.29420639647929608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199561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6113.92211638344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412.31780589543092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2890.4243177824437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0.29420639647929608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199561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6113.92211638344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412.31780589543092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2890.4243177824437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0.29420639647929608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199561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6113.92211638344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412.31780589543092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2890.4243177824437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0.29420639647929608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199561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6113.92211638344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412.31780589543092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2890.4243177824437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0.29420639647929608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199561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6113.92211638344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412.31780589543092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2890.4243177824437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0.55919821914834733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0.48091046846757868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0.24045523423378934</v>
      </c>
      <c r="R33" s="16" t="s">
        <v>40703</v>
      </c>
      <c r="S33" s="15">
        <f>D6L1626C5-D6L1626C7</f>
        <v>0.24045523423378934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0.22271470879199037</v>
      </c>
      <c r="X33" s="16" t="s">
        <v>40705</v>
      </c>
      <c r="Y33" s="33">
        <f>D6L1626C7-D6L1626C10</f>
        <v>1.7740525441798966E-2</v>
      </c>
      <c r="Z33" s="16" t="s">
        <v>40706</v>
      </c>
      <c r="AA33" s="33">
        <f>CHOOSE(MIN(D6L1626C9,RUN_YEARS),B7L812C7,B7L812C16,B7L812C25,B7L812C34,B7L812C43)</f>
        <v>199561</v>
      </c>
      <c r="AB33" s="16" t="s">
        <v>40707</v>
      </c>
      <c r="AC33" s="33">
        <f>IF(D6L1626C12=0,0,D6L1626C10/D6L1626C12)</f>
        <v>1.1160232149166939E-6</v>
      </c>
      <c r="AD33" s="16" t="s">
        <v>40708</v>
      </c>
      <c r="AE33" s="33">
        <f>IF(D6L1626C5=0,0,D6L1626C10/D6L1626C5)</f>
        <v>0.46311054425924819</v>
      </c>
      <c r="AF33" s="16" t="s">
        <v>40709</v>
      </c>
      <c r="AG33" s="33">
        <f>CHOOSE(MIN(D6L1626C9,RUN_YEARS),B7L812C5,B7L812C14,B7L812C23,B7L812C32,B7L812C41)</f>
        <v>6113.92211638344</v>
      </c>
      <c r="AH33" s="16" t="s">
        <v>40710</v>
      </c>
      <c r="AI33" s="33">
        <f>IF(D6L1626C15=0,0,D6L1626C11/D6L1626C15)</f>
        <v>2.9016603587834048E-6</v>
      </c>
      <c r="AJ33" s="16" t="s">
        <v>40711</v>
      </c>
      <c r="AK33" s="33">
        <f>IF(D6L1626C5=0,0,D6L1626C11/D6L1626C5)</f>
        <v>3.6889455740751816E-2</v>
      </c>
      <c r="AL33" s="16" t="s">
        <v>40712</v>
      </c>
      <c r="AM33" s="33">
        <f>D6L1626C8*CHOOSE(MIN(D6L1626C9,RUN_YEARS),B7L812C4,B7L812C13,B7L812C22,B7L812C31,B7L812C40)</f>
        <v>3.0018684742162967E-2</v>
      </c>
      <c r="AN33" s="16" t="s">
        <v>40713</v>
      </c>
      <c r="AO33" s="33">
        <f>D6L1626C8-D6L1626C18</f>
        <v>0.21043654949162638</v>
      </c>
      <c r="AP33" s="16" t="s">
        <v>40714</v>
      </c>
      <c r="AQ33" s="33">
        <f>CHOOSE(MIN(D6L1626C9,RUN_YEARS),B7L812C2,B7L812C11,B7L812C20,B7L812C29,B7L812C38)</f>
        <v>412.31780589543092</v>
      </c>
      <c r="AR33" s="16" t="s">
        <v>40715</v>
      </c>
      <c r="AS33" s="33">
        <f>IF(D6L1626C20=0,0,D6L1626C18/D6L1626C20)</f>
        <v>7.280472565809125E-5</v>
      </c>
      <c r="AT33" s="16" t="s">
        <v>40716</v>
      </c>
      <c r="AU33" s="33">
        <f>IF(D6L1626C5=0,0,D6L1626C18/D6L1626C5)</f>
        <v>6.242052671013279E-2</v>
      </c>
      <c r="AV33" s="16" t="s">
        <v>40717</v>
      </c>
      <c r="AW33" s="33">
        <f>CHOOSE(MIN(D6L1626C9,RUN_YEARS),B7L812C1,B7L812C10,B7L812C19,B7L812C28,B7L812C37)</f>
        <v>2890.4243177824437</v>
      </c>
      <c r="AX33" s="16" t="s">
        <v>40718</v>
      </c>
      <c r="AY33" s="33">
        <f>IF(D6L1626C23=0,0,D6L1626C19/D6L1626C23)</f>
        <v>7.280472565809125E-5</v>
      </c>
      <c r="AZ33" s="16" t="s">
        <v>40719</v>
      </c>
      <c r="BA33" s="33">
        <f>IF(D6L1626C5=0,0,D6L1626C19/D6L1626C5)</f>
        <v>0.43757947328986724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-3.0366411102589139E-5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-2.6115113548226658E-5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-1.3057556774113329E-5</v>
      </c>
      <c r="R34" s="16" t="s">
        <v>40723</v>
      </c>
      <c r="S34" s="15">
        <f>D6L1627C5-D6L1627C7</f>
        <v>-1.3057556774113329E-5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-1.1968229939656706E-5</v>
      </c>
      <c r="X34" s="16" t="s">
        <v>40725</v>
      </c>
      <c r="Y34" s="33">
        <f>D6L1627C7-D6L1627C10</f>
        <v>-1.0893268344566232E-6</v>
      </c>
      <c r="Z34" s="16" t="s">
        <v>40726</v>
      </c>
      <c r="AA34" s="33">
        <f>CHOOSE(MIN(D6L1627C9,RUN_YEARS),B7L812C7,B7L812C16,B7L812C25,B7L812C34,B7L812C43)</f>
        <v>172672.66666666666</v>
      </c>
      <c r="AB34" s="16" t="s">
        <v>40727</v>
      </c>
      <c r="AC34" s="33">
        <f>IF(D6L1627C12=0,0,D6L1627C10/D6L1627C12)</f>
        <v>-6.931166449615673E-11</v>
      </c>
      <c r="AD34" s="16" t="s">
        <v>40728</v>
      </c>
      <c r="AE34" s="33">
        <f>IF(D6L1627C5=0,0,D6L1627C10/D6L1627C5)</f>
        <v>0.45828749385121498</v>
      </c>
      <c r="AF34" s="16" t="s">
        <v>40729</v>
      </c>
      <c r="AG34" s="33">
        <f>CHOOSE(MIN(D6L1627C9,RUN_YEARS),B7L812C5,B7L812C14,B7L812C23,B7L812C32,B7L812C41)</f>
        <v>6044.7525312225771</v>
      </c>
      <c r="AH34" s="16" t="s">
        <v>40730</v>
      </c>
      <c r="AI34" s="33">
        <f>IF(D6L1627C15=0,0,D6L1627C11/D6L1627C15)</f>
        <v>-1.8021032769000755E-10</v>
      </c>
      <c r="AJ34" s="16" t="s">
        <v>40731</v>
      </c>
      <c r="AK34" s="33">
        <f>IF(D6L1627C5=0,0,D6L1627C11/D6L1627C5)</f>
        <v>4.1712506148785009E-2</v>
      </c>
      <c r="AL34" s="16" t="s">
        <v>40732</v>
      </c>
      <c r="AM34" s="33">
        <f>D6L1627C8*CHOOSE(MIN(D6L1627C9,RUN_YEARS),B7L812C4,B7L812C13,B7L812C22,B7L812C31,B7L812C40)</f>
        <v>-1.3773580880793379E-6</v>
      </c>
      <c r="AN34" s="16" t="s">
        <v>40733</v>
      </c>
      <c r="AO34" s="33">
        <f>D6L1627C8-D6L1627C18</f>
        <v>-1.1680198686033992E-5</v>
      </c>
      <c r="AP34" s="16" t="s">
        <v>40734</v>
      </c>
      <c r="AQ34" s="33">
        <f>CHOOSE(MIN(D6L1627C9,RUN_YEARS),B7L812C2,B7L812C11,B7L812C20,B7L812C29,B7L812C38)</f>
        <v>334.72245885164915</v>
      </c>
      <c r="AR34" s="16" t="s">
        <v>40735</v>
      </c>
      <c r="AS34" s="33">
        <f>IF(D6L1627C20=0,0,D6L1627C18/D6L1627C20)</f>
        <v>-4.1149258188551688E-9</v>
      </c>
      <c r="AT34" s="16" t="s">
        <v>40736</v>
      </c>
      <c r="AU34" s="33">
        <f>IF(D6L1627C5=0,0,D6L1627C18/D6L1627C5)</f>
        <v>5.2741799706739825E-2</v>
      </c>
      <c r="AV34" s="16" t="s">
        <v>40737</v>
      </c>
      <c r="AW34" s="33">
        <f>CHOOSE(MIN(D6L1627C9,RUN_YEARS),B7L812C1,B7L812C10,B7L812C19,B7L812C28,B7L812C37)</f>
        <v>2838.4955647350134</v>
      </c>
      <c r="AX34" s="16" t="s">
        <v>40738</v>
      </c>
      <c r="AY34" s="33">
        <f>IF(D6L1627C23=0,0,D6L1627C19/D6L1627C23)</f>
        <v>-4.1149258188551696E-9</v>
      </c>
      <c r="AZ34" s="16" t="s">
        <v>40739</v>
      </c>
      <c r="BA34" s="33">
        <f>IF(D6L1627C5=0,0,D6L1627C19/D6L1627C5)</f>
        <v>0.44725820029326019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236.75833912170629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157.23027145603209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78.615135728016043</v>
      </c>
      <c r="R35" s="16" t="s">
        <v>40743</v>
      </c>
      <c r="S35" s="15">
        <f>SUM(D6L1601C8:D6L1627C8)-2*SUM(D6L1609C8,D6L1611C8,D6L1622C8,D6L1624C8,D6L1627C8)</f>
        <v>78.615135728016043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72.08490742140738</v>
      </c>
      <c r="X35" s="16" t="s">
        <v>40745</v>
      </c>
      <c r="Y35" s="33">
        <f>SUM(D6L1601C11:D6L1627C11)-2*SUM(D6L1609C11,D6L1611C11,D6L1622C11,D6L1624C11,D6L1627C11)</f>
        <v>6.5302283066086835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4.1534480755159531E-4</v>
      </c>
      <c r="AD35" s="16" t="s">
        <v>40747</v>
      </c>
      <c r="AE35" s="33">
        <f>IF(D6L1628C5=0,0,D6L1628C10/D6L1628C5)</f>
        <v>0.45846710530907669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1.0798964996341478E-3</v>
      </c>
      <c r="AJ35" s="16" t="s">
        <v>40749</v>
      </c>
      <c r="AK35" s="33">
        <f>IF(D6L1628C5=0,0,D6L1628C11/D6L1628C5)</f>
        <v>4.1532894690923423E-2</v>
      </c>
      <c r="AL35" s="16" t="s">
        <v>40750</v>
      </c>
      <c r="AM35" s="33">
        <f>SUM(D6L1601C18:D6L1627C18)-2*SUM(D6L1609C18,D6L1611C18,D6L1622C18,D6L1624C18,D6L1627C18)</f>
        <v>8.3492548005604732</v>
      </c>
      <c r="AN35" s="16" t="s">
        <v>40751</v>
      </c>
      <c r="AO35" s="33">
        <f>SUM(D6L1601C19:D6L1627C19)-2*SUM(D6L1609C19,D6L1611C19,D6L1622C19,D6L1624C19,D6L1627C19)</f>
        <v>70.265880927455598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2.4737612326921034E-2</v>
      </c>
      <c r="AT35" s="16" t="s">
        <v>40753</v>
      </c>
      <c r="AU35" s="33">
        <f>IF(D6L1628C5=0,0,D6L1628C18/D6L1628C5)</f>
        <v>5.3102082208738417E-2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2.4737612326921038E-2</v>
      </c>
      <c r="AZ35" s="16" t="s">
        <v>40755</v>
      </c>
      <c r="BA35" s="33">
        <f>IF(D6L1628C5=0,0,D6L1628C19/D6L1628C5)</f>
        <v>0.44689791779126176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1.944840757318949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0.9724203786594745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0.48621018932973725</v>
      </c>
      <c r="R36" s="16" t="s">
        <v>40760</v>
      </c>
      <c r="S36" s="15">
        <f>D6L1629C5-D6L1629C7</f>
        <v>0.48621018932973725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0.45033813080977347</v>
      </c>
      <c r="X36" s="16" t="s">
        <v>40762</v>
      </c>
      <c r="Y36" s="33">
        <f>D6L1629C7-D6L1629C10</f>
        <v>3.5872058519963779E-2</v>
      </c>
      <c r="Z36" s="16" t="s">
        <v>40763</v>
      </c>
      <c r="AA36" s="33">
        <f>CHOOSE(MIN(D6L1629C9,RUN_YEARS),B7L812C7,B7L812C16,B7L812C25,B7L812C34,B7L812C43)</f>
        <v>199561</v>
      </c>
      <c r="AB36" s="16" t="s">
        <v>40764</v>
      </c>
      <c r="AC36" s="33">
        <f>IF(D6L1629C12=0,0,D6L1629C10/D6L1629C12)</f>
        <v>2.2566439876016531E-6</v>
      </c>
      <c r="AD36" s="16" t="s">
        <v>40765</v>
      </c>
      <c r="AE36" s="33">
        <f>IF(D6L1629C5=0,0,D6L1629C10/D6L1629C5)</f>
        <v>0.46311054425924819</v>
      </c>
      <c r="AF36" s="16" t="s">
        <v>40766</v>
      </c>
      <c r="AG36" s="33">
        <f>CHOOSE(MIN(D6L1629C9,RUN_YEARS),B7L812C5,B7L812C14,B7L812C23,B7L812C32,B7L812C41)</f>
        <v>6113.92211638344</v>
      </c>
      <c r="AH36" s="16" t="s">
        <v>40767</v>
      </c>
      <c r="AI36" s="33">
        <f>IF(D6L1629C15=0,0,D6L1629C11/D6L1629C15)</f>
        <v>5.8672743677642935E-6</v>
      </c>
      <c r="AJ36" s="16" t="s">
        <v>40768</v>
      </c>
      <c r="AK36" s="33">
        <f>IF(D6L1629C5=0,0,D6L1629C11/D6L1629C5)</f>
        <v>3.6889455740751788E-2</v>
      </c>
      <c r="AL36" s="16" t="s">
        <v>40769</v>
      </c>
      <c r="AM36" s="33">
        <f>D6L1629C8*CHOOSE(MIN(D6L1629C9,RUN_YEARS),B7L812C4,B7L812C13,B7L812C22,B7L812C31,B7L812C40)</f>
        <v>6.0698992219591172E-2</v>
      </c>
      <c r="AN36" s="16" t="s">
        <v>40770</v>
      </c>
      <c r="AO36" s="33">
        <f>D6L1629C8-D6L1629C18</f>
        <v>0.42551119711014607</v>
      </c>
      <c r="AP36" s="16" t="s">
        <v>40771</v>
      </c>
      <c r="AQ36" s="33">
        <f>CHOOSE(MIN(D6L1629C9,RUN_YEARS),B7L812C2,B7L812C11,B7L812C20,B7L812C29,B7L812C38)</f>
        <v>412.31780589543092</v>
      </c>
      <c r="AR36" s="16" t="s">
        <v>40772</v>
      </c>
      <c r="AS36" s="33">
        <f>IF(D6L1629C20=0,0,D6L1629C18/D6L1629C20)</f>
        <v>1.4721409396271673E-4</v>
      </c>
      <c r="AT36" s="16" t="s">
        <v>40773</v>
      </c>
      <c r="AU36" s="33">
        <f>IF(D6L1629C5=0,0,D6L1629C18/D6L1629C5)</f>
        <v>6.242052671013279E-2</v>
      </c>
      <c r="AV36" s="16" t="s">
        <v>40774</v>
      </c>
      <c r="AW36" s="33">
        <f>CHOOSE(MIN(D6L1629C9,RUN_YEARS),B7L812C1,B7L812C10,B7L812C19,B7L812C28,B7L812C37)</f>
        <v>2890.4243177824437</v>
      </c>
      <c r="AX36" s="16" t="s">
        <v>40775</v>
      </c>
      <c r="AY36" s="33">
        <f>IF(D6L1629C23=0,0,D6L1629C19/D6L1629C23)</f>
        <v>1.4721409396271673E-4</v>
      </c>
      <c r="AZ36" s="16" t="s">
        <v>40776</v>
      </c>
      <c r="BA36" s="33">
        <f>IF(D6L1629C5=0,0,D6L1629C19/D6L1629C5)</f>
        <v>0.43757947328986718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8.1965683587354289E-4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8.1965683587354289E-4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4.0982841793677145E-4</v>
      </c>
      <c r="R37" s="16" t="s">
        <v>40780</v>
      </c>
      <c r="S37" s="15">
        <f>D6L1630C5-D6L1630C7</f>
        <v>4.0982841793677145E-4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3.795917233672097E-4</v>
      </c>
      <c r="X37" s="16" t="s">
        <v>40782</v>
      </c>
      <c r="Y37" s="33">
        <f>D6L1630C7-D6L1630C10</f>
        <v>3.023669456956175E-5</v>
      </c>
      <c r="Z37" s="16" t="s">
        <v>40783</v>
      </c>
      <c r="AA37" s="33">
        <f>CHOOSE(MIN(D6L1630C9,RUN_YEARS),B7L812C7,B7L812C16,B7L812C25,B7L812C34,B7L812C43)</f>
        <v>199561</v>
      </c>
      <c r="AB37" s="16" t="s">
        <v>40784</v>
      </c>
      <c r="AC37" s="33">
        <f>IF(D6L1630C12=0,0,D6L1630C10/D6L1630C12)</f>
        <v>1.9021338005282081E-9</v>
      </c>
      <c r="AD37" s="16" t="s">
        <v>40785</v>
      </c>
      <c r="AE37" s="33">
        <f>IF(D6L1630C5=0,0,D6L1630C10/D6L1630C5)</f>
        <v>0.46311054425924819</v>
      </c>
      <c r="AF37" s="16" t="s">
        <v>40786</v>
      </c>
      <c r="AG37" s="33">
        <f>CHOOSE(MIN(D6L1630C9,RUN_YEARS),B7L812C5,B7L812C14,B7L812C23,B7L812C32,B7L812C41)</f>
        <v>6113.92211638344</v>
      </c>
      <c r="AH37" s="16" t="s">
        <v>40787</v>
      </c>
      <c r="AI37" s="33">
        <f>IF(D6L1630C15=0,0,D6L1630C11/D6L1630C15)</f>
        <v>4.9455478813733434E-9</v>
      </c>
      <c r="AJ37" s="16" t="s">
        <v>40788</v>
      </c>
      <c r="AK37" s="33">
        <f>IF(D6L1630C5=0,0,D6L1630C11/D6L1630C5)</f>
        <v>3.6889455740751836E-2</v>
      </c>
      <c r="AL37" s="16" t="s">
        <v>40789</v>
      </c>
      <c r="AM37" s="33">
        <f>D6L1630C8*CHOOSE(MIN(D6L1630C9,RUN_YEARS),B7L812C4,B7L812C13,B7L812C22,B7L812C31,B7L812C40)</f>
        <v>5.1163411416787416E-5</v>
      </c>
      <c r="AN37" s="16" t="s">
        <v>40790</v>
      </c>
      <c r="AO37" s="33">
        <f>D6L1630C8-D6L1630C18</f>
        <v>3.5866500651998402E-4</v>
      </c>
      <c r="AP37" s="16" t="s">
        <v>40791</v>
      </c>
      <c r="AQ37" s="33">
        <f>CHOOSE(MIN(D6L1630C9,RUN_YEARS),B7L812C2,B7L812C11,B7L812C20,B7L812C29,B7L812C38)</f>
        <v>412.31780589543092</v>
      </c>
      <c r="AR37" s="16" t="s">
        <v>40792</v>
      </c>
      <c r="AS37" s="33">
        <f>IF(D6L1630C20=0,0,D6L1630C18/D6L1630C20)</f>
        <v>1.240873197452043E-7</v>
      </c>
      <c r="AT37" s="16" t="s">
        <v>40793</v>
      </c>
      <c r="AU37" s="33">
        <f>IF(D6L1630C5=0,0,D6L1630C18/D6L1630C5)</f>
        <v>6.2420526710132797E-2</v>
      </c>
      <c r="AV37" s="16" t="s">
        <v>40794</v>
      </c>
      <c r="AW37" s="33">
        <f>CHOOSE(MIN(D6L1630C9,RUN_YEARS),B7L812C1,B7L812C10,B7L812C19,B7L812C28,B7L812C37)</f>
        <v>2890.4243177824437</v>
      </c>
      <c r="AX37" s="16" t="s">
        <v>40795</v>
      </c>
      <c r="AY37" s="33">
        <f>IF(D6L1630C23=0,0,D6L1630C19/D6L1630C23)</f>
        <v>1.2408731974520427E-7</v>
      </c>
      <c r="AZ37" s="16" t="s">
        <v>40796</v>
      </c>
      <c r="BA37" s="33">
        <f>IF(D6L1630C5=0,0,D6L1630C19/D6L1630C5)</f>
        <v>0.43757947328986718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1484.439469135114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742.219734567557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371.1098672837785</v>
      </c>
      <c r="R38" s="16" t="s">
        <v>40800</v>
      </c>
      <c r="S38" s="15">
        <f>D6L1631C5-D6L1631C7</f>
        <v>371.1098672837785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343.72978523553604</v>
      </c>
      <c r="X38" s="16" t="s">
        <v>40802</v>
      </c>
      <c r="Y38" s="33">
        <f>D6L1631C7-D6L1631C10</f>
        <v>27.380082048242457</v>
      </c>
      <c r="Z38" s="16" t="s">
        <v>40803</v>
      </c>
      <c r="AA38" s="33">
        <f>CHOOSE(MIN(D6L1631C9,RUN_YEARS),B7L812C7,B7L812C16,B7L812C25,B7L812C34,B7L812C43)</f>
        <v>199561</v>
      </c>
      <c r="AB38" s="16" t="s">
        <v>40804</v>
      </c>
      <c r="AC38" s="33">
        <f>IF(D6L1631C12=0,0,D6L1631C10/D6L1631C12)</f>
        <v>1.7224296592797993E-3</v>
      </c>
      <c r="AD38" s="16" t="s">
        <v>40805</v>
      </c>
      <c r="AE38" s="33">
        <f>IF(D6L1631C5=0,0,D6L1631C10/D6L1631C5)</f>
        <v>0.46311054425924819</v>
      </c>
      <c r="AF38" s="16" t="s">
        <v>40806</v>
      </c>
      <c r="AG38" s="33">
        <f>CHOOSE(MIN(D6L1631C9,RUN_YEARS),B7L812C5,B7L812C14,B7L812C23,B7L812C32,B7L812C41)</f>
        <v>6113.92211638344</v>
      </c>
      <c r="AH38" s="16" t="s">
        <v>40807</v>
      </c>
      <c r="AI38" s="33">
        <f>IF(D6L1631C15=0,0,D6L1631C11/D6L1631C15)</f>
        <v>4.4783171141274791E-3</v>
      </c>
      <c r="AJ38" s="16" t="s">
        <v>40808</v>
      </c>
      <c r="AK38" s="33">
        <f>IF(D6L1631C5=0,0,D6L1631C11/D6L1631C5)</f>
        <v>3.6889455740751823E-2</v>
      </c>
      <c r="AL38" s="16" t="s">
        <v>40809</v>
      </c>
      <c r="AM38" s="33">
        <f>D6L1631C8*CHOOSE(MIN(D6L1631C9,RUN_YEARS),B7L812C4,B7L812C13,B7L812C22,B7L812C31,B7L812C40)</f>
        <v>46.329746766361858</v>
      </c>
      <c r="AN38" s="16" t="s">
        <v>40810</v>
      </c>
      <c r="AO38" s="33">
        <f>D6L1631C8-D6L1631C18</f>
        <v>324.78012051741666</v>
      </c>
      <c r="AP38" s="16" t="s">
        <v>40811</v>
      </c>
      <c r="AQ38" s="33">
        <f>CHOOSE(MIN(D6L1631C9,RUN_YEARS),B7L812C2,B7L812C11,B7L812C20,B7L812C29,B7L812C38)</f>
        <v>412.31780589543092</v>
      </c>
      <c r="AR38" s="16" t="s">
        <v>40812</v>
      </c>
      <c r="AS38" s="33">
        <f>IF(D6L1631C20=0,0,D6L1631C18/D6L1631C20)</f>
        <v>0.11236416692155098</v>
      </c>
      <c r="AT38" s="16" t="s">
        <v>40813</v>
      </c>
      <c r="AU38" s="33">
        <f>IF(D6L1631C5=0,0,D6L1631C18/D6L1631C5)</f>
        <v>6.2420526710132783E-2</v>
      </c>
      <c r="AV38" s="16" t="s">
        <v>40814</v>
      </c>
      <c r="AW38" s="33">
        <f>CHOOSE(MIN(D6L1631C9,RUN_YEARS),B7L812C1,B7L812C10,B7L812C19,B7L812C28,B7L812C37)</f>
        <v>2890.4243177824437</v>
      </c>
      <c r="AX38" s="16" t="s">
        <v>40815</v>
      </c>
      <c r="AY38" s="33">
        <f>IF(D6L1631C23=0,0,D6L1631C19/D6L1631C23)</f>
        <v>0.11236416692155099</v>
      </c>
      <c r="AZ38" s="16" t="s">
        <v>40816</v>
      </c>
      <c r="BA38" s="33">
        <f>IF(D6L1631C5=0,0,D6L1631C19/D6L1631C5)</f>
        <v>0.43757947328986724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199561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6113.92211638344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412.31780589543092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2890.4243177824437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45609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45609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18243.600000000002</v>
      </c>
      <c r="R40" s="16" t="s">
        <v>40840</v>
      </c>
      <c r="S40" s="15">
        <f>D6L1633C5-D6L1633C7</f>
        <v>27365.399999999998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16897.607050496044</v>
      </c>
      <c r="X40" s="16" t="s">
        <v>40842</v>
      </c>
      <c r="Y40" s="33">
        <f>D6L1633C7-D6L1633C10</f>
        <v>1345.9929495039578</v>
      </c>
      <c r="Z40" s="16" t="s">
        <v>40843</v>
      </c>
      <c r="AA40" s="33">
        <f>CHOOSE(MIN(D6L1633C9,RUN_YEARS),B7L812C7,B7L812C16,B7L812C25,B7L812C34,B7L812C43)</f>
        <v>199561</v>
      </c>
      <c r="AB40" s="16" t="s">
        <v>40844</v>
      </c>
      <c r="AC40" s="33">
        <f>IF(D6L1633C12=0,0,D6L1633C10/D6L1633C12)</f>
        <v>8.467389445079973E-2</v>
      </c>
      <c r="AD40" s="16" t="s">
        <v>40845</v>
      </c>
      <c r="AE40" s="33">
        <f>IF(D6L1633C5=0,0,D6L1633C10/D6L1633C5)</f>
        <v>0.37048843540739862</v>
      </c>
      <c r="AF40" s="16" t="s">
        <v>40846</v>
      </c>
      <c r="AG40" s="33">
        <f>CHOOSE(MIN(D6L1633C9,RUN_YEARS),B7L812C5,B7L812C14,B7L812C23,B7L812C32,B7L812C41)</f>
        <v>6113.92211638344</v>
      </c>
      <c r="AH40" s="16" t="s">
        <v>40847</v>
      </c>
      <c r="AI40" s="33">
        <f>IF(D6L1633C15=0,0,D6L1633C11/D6L1633C15)</f>
        <v>0.22015212557207894</v>
      </c>
      <c r="AJ40" s="16" t="s">
        <v>40848</v>
      </c>
      <c r="AK40" s="33">
        <f>IF(D6L1633C5=0,0,D6L1633C11/D6L1633C5)</f>
        <v>2.9511564592601413E-2</v>
      </c>
      <c r="AL40" s="16" t="s">
        <v>40849</v>
      </c>
      <c r="AM40" s="33">
        <f>D6L1633C8*CHOOSE(MIN(D6L1633C9,RUN_YEARS),B7L812C4,B7L812C13,B7L812C22,B7L812C31,B7L812C40)</f>
        <v>3416.3253632669353</v>
      </c>
      <c r="AN40" s="16" t="s">
        <v>40850</v>
      </c>
      <c r="AO40" s="33">
        <f>D6L1633C8-D6L1633C18</f>
        <v>23949.074636733061</v>
      </c>
      <c r="AP40" s="16" t="s">
        <v>40851</v>
      </c>
      <c r="AQ40" s="33">
        <f>CHOOSE(MIN(D6L1633C9,RUN_YEARS),B7L812C2,B7L812C11,B7L812C20,B7L812C29,B7L812C38)</f>
        <v>412.31780589543092</v>
      </c>
      <c r="AR40" s="16" t="s">
        <v>40852</v>
      </c>
      <c r="AS40" s="33">
        <f>IF(D6L1633C20=0,0,D6L1633C18/D6L1633C20)</f>
        <v>8.2856605133695318</v>
      </c>
      <c r="AT40" s="16" t="s">
        <v>40853</v>
      </c>
      <c r="AU40" s="33">
        <f>IF(D6L1633C5=0,0,D6L1633C18/D6L1633C5)</f>
        <v>7.4904632052159345E-2</v>
      </c>
      <c r="AV40" s="16" t="s">
        <v>40854</v>
      </c>
      <c r="AW40" s="33">
        <f>CHOOSE(MIN(D6L1633C9,RUN_YEARS),B7L812C1,B7L812C10,B7L812C19,B7L812C28,B7L812C37)</f>
        <v>2890.4243177824437</v>
      </c>
      <c r="AX40" s="16" t="s">
        <v>40855</v>
      </c>
      <c r="AY40" s="33">
        <f>IF(D6L1633C23=0,0,D6L1633C19/D6L1633C23)</f>
        <v>8.2856605133695318</v>
      </c>
      <c r="AZ40" s="16" t="s">
        <v>40856</v>
      </c>
      <c r="BA40" s="33">
        <f>IF(D6L1633C5=0,0,D6L1633C19/D6L1633C5)</f>
        <v>0.52509536794784062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19675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19675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19675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199561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6113.92211638344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2456.2477260437254</v>
      </c>
      <c r="AN41" s="16" t="s">
        <v>40869</v>
      </c>
      <c r="AO41" s="33">
        <f>D6L1634C8-D6L1634C18</f>
        <v>17218.752273956274</v>
      </c>
      <c r="AP41" s="16" t="s">
        <v>40870</v>
      </c>
      <c r="AQ41" s="33">
        <f>CHOOSE(MIN(D6L1634C9,RUN_YEARS),B7L812C2,B7L812C11,B7L812C20,B7L812C29,B7L812C38)</f>
        <v>412.31780589543092</v>
      </c>
      <c r="AR41" s="16" t="s">
        <v>40871</v>
      </c>
      <c r="AS41" s="33">
        <f>IF(D6L1634C20=0,0,D6L1634C18/D6L1634C20)</f>
        <v>5.9571711212167759</v>
      </c>
      <c r="AT41" s="16" t="s">
        <v>40872</v>
      </c>
      <c r="AU41" s="33">
        <f>IF(D6L1634C5=0,0,D6L1634C18/D6L1634C5)</f>
        <v>0.12484105342026558</v>
      </c>
      <c r="AV41" s="16" t="s">
        <v>40873</v>
      </c>
      <c r="AW41" s="33">
        <f>CHOOSE(MIN(D6L1634C9,RUN_YEARS),B7L812C1,B7L812C10,B7L812C19,B7L812C28,B7L812C37)</f>
        <v>2890.4243177824437</v>
      </c>
      <c r="AX41" s="16" t="s">
        <v>40874</v>
      </c>
      <c r="AY41" s="33">
        <f>IF(D6L1634C23=0,0,D6L1634C19/D6L1634C23)</f>
        <v>5.9571711212167759</v>
      </c>
      <c r="AZ41" s="16" t="s">
        <v>40875</v>
      </c>
      <c r="BA41" s="33">
        <f>IF(D6L1634C5=0,0,D6L1634C19/D6L1634C5)</f>
        <v>0.87515894657973436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199561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6113.92211638344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412.31780589543092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2890.4243177824437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22561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22561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22561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199561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6113.92211638344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2816.5390062146116</v>
      </c>
      <c r="AN43" s="16" t="s">
        <v>40910</v>
      </c>
      <c r="AO43" s="33">
        <f>D6L1636C8-D6L1636C18</f>
        <v>19744.460993785389</v>
      </c>
      <c r="AP43" s="16" t="s">
        <v>40911</v>
      </c>
      <c r="AQ43" s="33">
        <f>CHOOSE(MIN(D6L1636C9,RUN_YEARS),B7L812C2,B7L812C11,B7L812C20,B7L812C29,B7L812C38)</f>
        <v>412.31780589543092</v>
      </c>
      <c r="AR43" s="16" t="s">
        <v>40912</v>
      </c>
      <c r="AS43" s="33">
        <f>IF(D6L1636C20=0,0,D6L1636C18/D6L1636C20)</f>
        <v>6.83099047856527</v>
      </c>
      <c r="AT43" s="16" t="s">
        <v>40913</v>
      </c>
      <c r="AU43" s="33">
        <f>IF(D6L1636C5=0,0,D6L1636C18/D6L1636C5)</f>
        <v>0.12484105342026558</v>
      </c>
      <c r="AV43" s="16" t="s">
        <v>40914</v>
      </c>
      <c r="AW43" s="33">
        <f>CHOOSE(MIN(D6L1636C9,RUN_YEARS),B7L812C1,B7L812C10,B7L812C19,B7L812C28,B7L812C37)</f>
        <v>2890.4243177824437</v>
      </c>
      <c r="AX43" s="16" t="s">
        <v>40915</v>
      </c>
      <c r="AY43" s="33">
        <f>IF(D6L1636C23=0,0,D6L1636C19/D6L1636C23)</f>
        <v>6.83099047856527</v>
      </c>
      <c r="AZ43" s="16" t="s">
        <v>40916</v>
      </c>
      <c r="BA43" s="33">
        <f>IF(D6L1636C5=0,0,D6L1636C19/D6L1636C5)</f>
        <v>0.87515894657973448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89331.385129549279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88588.192974603051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18615.196487301528</v>
      </c>
      <c r="R44" s="16" t="s">
        <v>40920</v>
      </c>
      <c r="S44" s="15">
        <f>SUM(D6L1629C8:D6L1636C8)</f>
        <v>69972.996487301527</v>
      </c>
      <c r="U44" s="21" t="str">
        <f>NULL_VALUE</f>
        <v>n/a</v>
      </c>
      <c r="V44" s="16" t="s">
        <v>40921</v>
      </c>
      <c r="W44" s="33">
        <f>SUM(D6L1629C10:D6L1636C10)</f>
        <v>17241.787553454113</v>
      </c>
      <c r="X44" s="16" t="s">
        <v>40922</v>
      </c>
      <c r="Y44" s="33">
        <f>SUM(D6L1629C11:D6L1636C11)</f>
        <v>1373.4089338474148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8.6398582656200928E-2</v>
      </c>
      <c r="AD44" s="16" t="s">
        <v>40924</v>
      </c>
      <c r="AE44" s="33">
        <f>IF(D6L1637C5=0,0,D6L1637C10/D6L1637C5)</f>
        <v>0.19462850493402753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0.22463631490612207</v>
      </c>
      <c r="AJ44" s="16" t="s">
        <v>40926</v>
      </c>
      <c r="AK44" s="33">
        <f>IF(D6L1637C5=0,0,D6L1637C11/D6L1637C5)</f>
        <v>1.5503295503963505E-2</v>
      </c>
      <c r="AL44" s="16" t="s">
        <v>40927</v>
      </c>
      <c r="AM44" s="33">
        <f>SUM(D6L1629C18:D6L1636C18)</f>
        <v>8735.5025924472648</v>
      </c>
      <c r="AN44" s="16" t="s">
        <v>40928</v>
      </c>
      <c r="AO44" s="33">
        <f>SUM(D6L1629C19:D6L1636C19)</f>
        <v>61237.493894854262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21.186333618254412</v>
      </c>
      <c r="AT44" s="16" t="s">
        <v>40930</v>
      </c>
      <c r="AU44" s="33">
        <f>IF(D6L1637C5=0,0,D6L1637C18/D6L1637C5)</f>
        <v>9.8607978096489746E-2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21.186333618254412</v>
      </c>
      <c r="AZ44" s="16" t="s">
        <v>40932</v>
      </c>
      <c r="BA44" s="33">
        <f>IF(D6L1637C5=0,0,D6L1637C19/D6L1637C5)</f>
        <v>0.69126022146551924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3503.4046414337263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1751.7023207168631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875.85116035843157</v>
      </c>
      <c r="R45" s="16" t="s">
        <v>40937</v>
      </c>
      <c r="S45" s="15">
        <f>D6L1638C5-D6L1638C7</f>
        <v>875.85116035843157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811.2318151273746</v>
      </c>
      <c r="X45" s="16" t="s">
        <v>40939</v>
      </c>
      <c r="Y45" s="33">
        <f>D6L1638C7-D6L1638C10</f>
        <v>64.619345231056968</v>
      </c>
      <c r="Z45" s="16" t="s">
        <v>40940</v>
      </c>
      <c r="AA45" s="33">
        <f>CHOOSE(MIN(D6L1638C9,RUN_YEARS),B7L812C7,B7L812C16,B7L812C25,B7L812C34,B7L812C43)</f>
        <v>199561</v>
      </c>
      <c r="AB45" s="16" t="s">
        <v>40941</v>
      </c>
      <c r="AC45" s="33">
        <f>IF(D6L1638C12=0,0,D6L1638C10/D6L1638C12)</f>
        <v>4.0650819304742644E-3</v>
      </c>
      <c r="AD45" s="16" t="s">
        <v>40942</v>
      </c>
      <c r="AE45" s="33">
        <f>IF(D6L1638C5=0,0,D6L1638C10/D6L1638C5)</f>
        <v>0.46311054425924819</v>
      </c>
      <c r="AF45" s="16" t="s">
        <v>40943</v>
      </c>
      <c r="AG45" s="33">
        <f>CHOOSE(MIN(D6L1638C9,RUN_YEARS),B7L812C5,B7L812C14,B7L812C23,B7L812C32,B7L812C41)</f>
        <v>6113.92211638344</v>
      </c>
      <c r="AH45" s="16" t="s">
        <v>40944</v>
      </c>
      <c r="AI45" s="33">
        <f>IF(D6L1638C15=0,0,D6L1638C11/D6L1638C15)</f>
        <v>1.0569213019233088E-2</v>
      </c>
      <c r="AJ45" s="16" t="s">
        <v>40945</v>
      </c>
      <c r="AK45" s="33">
        <f>IF(D6L1638C5=0,0,D6L1638C11/D6L1638C5)</f>
        <v>3.6889455740751816E-2</v>
      </c>
      <c r="AL45" s="16" t="s">
        <v>40946</v>
      </c>
      <c r="AM45" s="33">
        <f>D6L1638C8*CHOOSE(MIN(D6L1638C9,RUN_YEARS),B7L812C4,B7L812C13,B7L812C22,B7L812C31,B7L812C40)</f>
        <v>109.34218149850855</v>
      </c>
      <c r="AN45" s="16" t="s">
        <v>40947</v>
      </c>
      <c r="AO45" s="33">
        <f>D6L1638C8-D6L1638C18</f>
        <v>766.50897885992299</v>
      </c>
      <c r="AP45" s="16" t="s">
        <v>40948</v>
      </c>
      <c r="AQ45" s="33">
        <f>CHOOSE(MIN(D6L1638C9,RUN_YEARS),B7L812C2,B7L812C11,B7L812C20,B7L812C29,B7L812C38)</f>
        <v>412.31780589543092</v>
      </c>
      <c r="AR45" s="16" t="s">
        <v>40949</v>
      </c>
      <c r="AS45" s="33">
        <f>IF(D6L1638C20=0,0,D6L1638C18/D6L1638C20)</f>
        <v>0.26518908457288193</v>
      </c>
      <c r="AT45" s="16" t="s">
        <v>40950</v>
      </c>
      <c r="AU45" s="33">
        <f>IF(D6L1638C5=0,0,D6L1638C18/D6L1638C5)</f>
        <v>6.242052671013279E-2</v>
      </c>
      <c r="AV45" s="16" t="s">
        <v>40951</v>
      </c>
      <c r="AW45" s="33">
        <f>CHOOSE(MIN(D6L1638C9,RUN_YEARS),B7L812C1,B7L812C10,B7L812C19,B7L812C28,B7L812C37)</f>
        <v>2890.4243177824437</v>
      </c>
      <c r="AX45" s="16" t="s">
        <v>40952</v>
      </c>
      <c r="AY45" s="33">
        <f>IF(D6L1638C23=0,0,D6L1638C19/D6L1638C23)</f>
        <v>0.26518908457288193</v>
      </c>
      <c r="AZ45" s="16" t="s">
        <v>40953</v>
      </c>
      <c r="BA45" s="33">
        <f>IF(D6L1638C5=0,0,D6L1638C19/D6L1638C5)</f>
        <v>0.43757947328986718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77284.92551532881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77284.92551532881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30913.970206131526</v>
      </c>
      <c r="R46" s="16" t="s">
        <v>40957</v>
      </c>
      <c r="S46" s="15">
        <f>D6L1639C5-D6L1639C7</f>
        <v>46370.955309197285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28633.171134751508</v>
      </c>
      <c r="X46" s="16" t="s">
        <v>40959</v>
      </c>
      <c r="Y46" s="33">
        <f>D6L1639C7-D6L1639C10</f>
        <v>2280.7990713800173</v>
      </c>
      <c r="Z46" s="16" t="s">
        <v>40960</v>
      </c>
      <c r="AA46" s="33">
        <f>CHOOSE(MIN(D6L1639C9,RUN_YEARS),B7L812C7,B7L812C16,B7L812C25,B7L812C34,B7L812C43)</f>
        <v>199561</v>
      </c>
      <c r="AB46" s="16" t="s">
        <v>40961</v>
      </c>
      <c r="AC46" s="33">
        <f>IF(D6L1639C12=0,0,D6L1639C10/D6L1639C12)</f>
        <v>0.14348079602102368</v>
      </c>
      <c r="AD46" s="16" t="s">
        <v>40962</v>
      </c>
      <c r="AE46" s="33">
        <f>IF(D6L1639C5=0,0,D6L1639C10/D6L1639C5)</f>
        <v>0.37048843540739856</v>
      </c>
      <c r="AF46" s="16" t="s">
        <v>40963</v>
      </c>
      <c r="AG46" s="33">
        <f>CHOOSE(MIN(D6L1639C9,RUN_YEARS),B7L812C5,B7L812C14,B7L812C23,B7L812C32,B7L812C41)</f>
        <v>6113.92211638344</v>
      </c>
      <c r="AH46" s="16" t="s">
        <v>40964</v>
      </c>
      <c r="AI46" s="33">
        <f>IF(D6L1639C15=0,0,D6L1639C11/D6L1639C15)</f>
        <v>0.37305006965466142</v>
      </c>
      <c r="AJ46" s="16" t="s">
        <v>40965</v>
      </c>
      <c r="AK46" s="33">
        <f>IF(D6L1639C5=0,0,D6L1639C11/D6L1639C5)</f>
        <v>2.9511564592601441E-2</v>
      </c>
      <c r="AL46" s="16" t="s">
        <v>40966</v>
      </c>
      <c r="AM46" s="33">
        <f>D6L1639C8*CHOOSE(MIN(D6L1639C9,RUN_YEARS),B7L812C4,B7L812C13,B7L812C22,B7L812C31,B7L812C40)</f>
        <v>5788.9989089042456</v>
      </c>
      <c r="AN46" s="16" t="s">
        <v>40967</v>
      </c>
      <c r="AO46" s="33">
        <f>D6L1639C8-D6L1639C18</f>
        <v>40581.956400293042</v>
      </c>
      <c r="AP46" s="16" t="s">
        <v>40968</v>
      </c>
      <c r="AQ46" s="33">
        <f>CHOOSE(MIN(D6L1639C9,RUN_YEARS),B7L812C2,B7L812C11,B7L812C20,B7L812C29,B7L812C38)</f>
        <v>412.31780589543092</v>
      </c>
      <c r="AR46" s="16" t="s">
        <v>40969</v>
      </c>
      <c r="AS46" s="33">
        <f>IF(D6L1639C20=0,0,D6L1639C18/D6L1639C20)</f>
        <v>14.040138034621794</v>
      </c>
      <c r="AT46" s="16" t="s">
        <v>40970</v>
      </c>
      <c r="AU46" s="33">
        <f>IF(D6L1639C5=0,0,D6L1639C18/D6L1639C5)</f>
        <v>7.4904632052159345E-2</v>
      </c>
      <c r="AV46" s="16" t="s">
        <v>40971</v>
      </c>
      <c r="AW46" s="33">
        <f>CHOOSE(MIN(D6L1639C9,RUN_YEARS),B7L812C1,B7L812C10,B7L812C19,B7L812C28,B7L812C37)</f>
        <v>2890.4243177824437</v>
      </c>
      <c r="AX46" s="16" t="s">
        <v>40972</v>
      </c>
      <c r="AY46" s="33">
        <f>IF(D6L1639C23=0,0,D6L1639C19/D6L1639C23)</f>
        <v>14.040138034621794</v>
      </c>
      <c r="AZ46" s="16" t="s">
        <v>40973</v>
      </c>
      <c r="BA46" s="33">
        <f>IF(D6L1639C5=0,0,D6L1639C19/D6L1639C5)</f>
        <v>0.52509536794784073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80788.330156762531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79036.627836045678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31789.821366489956</v>
      </c>
      <c r="R47" s="16" t="s">
        <v>40977</v>
      </c>
      <c r="S47" s="15">
        <f>SUM(D6L1638C8:D6L1639C8)</f>
        <v>47246.806469555719</v>
      </c>
      <c r="U47" s="21" t="str">
        <f>NULL_VALUE</f>
        <v>n/a</v>
      </c>
      <c r="V47" s="16" t="s">
        <v>40978</v>
      </c>
      <c r="W47" s="33">
        <f>SUM(D6L1638C10:D6L1639C10)</f>
        <v>29444.402949878884</v>
      </c>
      <c r="X47" s="16" t="s">
        <v>40979</v>
      </c>
      <c r="Y47" s="33">
        <f>SUM(D6L1638C11:D6L1639C11)</f>
        <v>2345.4184166110745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0.14754587795149793</v>
      </c>
      <c r="AD47" s="16" t="s">
        <v>40981</v>
      </c>
      <c r="AE47" s="33">
        <f>IF(D6L1640C5=0,0,D6L1640C10/D6L1640C5)</f>
        <v>0.37254123507089182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0.3836192826738945</v>
      </c>
      <c r="AJ47" s="16" t="s">
        <v>40983</v>
      </c>
      <c r="AK47" s="33">
        <f>IF(D6L1640C5=0,0,D6L1640C11/D6L1640C5)</f>
        <v>2.9675082057858446E-2</v>
      </c>
      <c r="AL47" s="16" t="s">
        <v>40984</v>
      </c>
      <c r="AM47" s="33">
        <f>SUM(D6L1638C18:D6L1639C18)</f>
        <v>5898.3410904027542</v>
      </c>
      <c r="AN47" s="16" t="s">
        <v>40985</v>
      </c>
      <c r="AO47" s="33">
        <f>SUM(D6L1638C19:D6L1639C19)</f>
        <v>41348.465379152964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14.305327119194676</v>
      </c>
      <c r="AT47" s="16" t="s">
        <v>40987</v>
      </c>
      <c r="AU47" s="33">
        <f>IF(D6L1640C5=0,0,D6L1640C18/D6L1640C5)</f>
        <v>7.4627944687092773E-2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14.305327119194676</v>
      </c>
      <c r="AZ47" s="16" t="s">
        <v>40989</v>
      </c>
      <c r="BA47" s="33">
        <f>IF(D6L1640C5=0,0,D6L1640C19/D6L1640C5)</f>
        <v>0.52315573818415695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170356.47362543351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167782.05108210476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50483.632989519501</v>
      </c>
      <c r="R48" s="16" t="s">
        <v>40994</v>
      </c>
      <c r="S48" s="15">
        <f>SUM(D6L1628C8,D6L1637C8,D6L1640C8)</f>
        <v>117298.41809258526</v>
      </c>
      <c r="U48" s="21" t="str">
        <f>NULL_VALUE</f>
        <v>n/a</v>
      </c>
      <c r="V48" s="16" t="s">
        <v>40995</v>
      </c>
      <c r="W48" s="33">
        <f>SUM(D6L1628C10,D6L1637C10,D6L1640C10)</f>
        <v>46758.275410754402</v>
      </c>
      <c r="X48" s="16" t="s">
        <v>40996</v>
      </c>
      <c r="Y48" s="33">
        <f>SUM(D6L1628C11,D6L1637C11,D6L1640C11)</f>
        <v>3725.357578765098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0.23435980541525045</v>
      </c>
      <c r="AD48" s="16" t="s">
        <v>40998</v>
      </c>
      <c r="AE48" s="33">
        <f>IF(D6L1641C5=0,0,D6L1641C10/D6L1641C5)</f>
        <v>0.27868460964202346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0.60933549407965071</v>
      </c>
      <c r="AJ48" s="16" t="s">
        <v>41000</v>
      </c>
      <c r="AK48" s="33">
        <f>IF(D6L1641C5=0,0,D6L1641C11/D6L1641C5)</f>
        <v>2.220355249407507E-2</v>
      </c>
      <c r="AL48" s="16" t="s">
        <v>41001</v>
      </c>
      <c r="AM48" s="33">
        <f>SUM(D6L1628C18,D6L1637C18,D6L1640C18)</f>
        <v>14642.19293765058</v>
      </c>
      <c r="AN48" s="16" t="s">
        <v>41002</v>
      </c>
      <c r="AO48" s="33">
        <f>SUM(D6L1628C19,D6L1637C19,D6L1640C19)</f>
        <v>102656.22515493468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35.516398349776011</v>
      </c>
      <c r="AT48" s="16" t="s">
        <v>41004</v>
      </c>
      <c r="AU48" s="33">
        <f>IF(D6L1641C5=0,0,D6L1641C18/D6L1641C5)</f>
        <v>8.7269125888116417E-2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35.516398349776011</v>
      </c>
      <c r="AZ48" s="16" t="s">
        <v>41006</v>
      </c>
      <c r="BA48" s="33">
        <f>IF(D6L1641C5=0,0,D6L1641C19/D6L1641C5)</f>
        <v>0.6118427119757851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AAE90C-6ECB-4B76-A1E8-0599969FF00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313.74582533333336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269.82140978666666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134.91070489333333</v>
      </c>
      <c r="R8" s="16" t="s">
        <v>41016</v>
      </c>
      <c r="S8" s="15">
        <f>D6L1701C5-D6L1701C7</f>
        <v>134.91070489333333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129.92375191446462</v>
      </c>
      <c r="X8" s="16" t="s">
        <v>41018</v>
      </c>
      <c r="Y8" s="33">
        <f>D6L1701C7-D6L1701C10</f>
        <v>4.9869529788687146</v>
      </c>
      <c r="Z8" s="16" t="s">
        <v>41019</v>
      </c>
      <c r="AA8" s="33">
        <f>CHOOSE(MIN(D6L1701C9,RUN_YEARS),B7L816C7,B7L816C16,B7L816C25,B7L816C34,B7L816C43)</f>
        <v>6673506</v>
      </c>
      <c r="AB8" s="16" t="s">
        <v>41020</v>
      </c>
      <c r="AC8" s="33">
        <f>IF(D6L1701C12=0,0,D6L1701C10/D6L1701C12)</f>
        <v>1.9468589960728982E-5</v>
      </c>
      <c r="AD8" s="16" t="s">
        <v>41021</v>
      </c>
      <c r="AE8" s="33">
        <f>IF(D6L1701C5=0,0,D6L1701C10/D6L1701C5)</f>
        <v>0.48151757867245737</v>
      </c>
      <c r="AF8" s="16" t="s">
        <v>41022</v>
      </c>
      <c r="AG8" s="33">
        <f>CHOOSE(MIN(D6L1701C9,RUN_YEARS),B7L816C5,B7L816C14,B7L816C23,B7L816C32,B7L816C41)</f>
        <v>98520.68598164701</v>
      </c>
      <c r="AH8" s="16" t="s">
        <v>41023</v>
      </c>
      <c r="AI8" s="33">
        <f>IF(D6L1701C15=0,0,D6L1701C11/D6L1701C15)</f>
        <v>5.0618333897895439E-5</v>
      </c>
      <c r="AJ8" s="16" t="s">
        <v>41024</v>
      </c>
      <c r="AK8" s="33">
        <f>IF(D6L1701C5=0,0,D6L1701C11/D6L1701C5)</f>
        <v>1.8482421327542655E-2</v>
      </c>
      <c r="AL8" s="16" t="s">
        <v>41025</v>
      </c>
      <c r="AM8" s="33">
        <f>D6L1701C8*CHOOSE(MIN(D6L1701C9,RUN_YEARS),B7L816C4,B7L816C13,B7L816C22,B7L816C31,B7L816C40)</f>
        <v>28.804684042896401</v>
      </c>
      <c r="AN8" s="16" t="s">
        <v>41026</v>
      </c>
      <c r="AO8" s="33">
        <f>D6L1701C8-D6L1701C18</f>
        <v>106.10602085043693</v>
      </c>
      <c r="AP8" s="16" t="s">
        <v>41027</v>
      </c>
      <c r="AQ8" s="33">
        <f>CHOOSE(MIN(D6L1701C9,RUN_YEARS),B7L816C2,B7L816C11,B7L816C20,B7L816C29,B7L816C38)</f>
        <v>12936.455900072395</v>
      </c>
      <c r="AR8" s="16" t="s">
        <v>41028</v>
      </c>
      <c r="AS8" s="33">
        <f>IF(D6L1701C20=0,0,D6L1701C18/D6L1701C20)</f>
        <v>2.2266287046002458E-3</v>
      </c>
      <c r="AT8" s="16" t="s">
        <v>41029</v>
      </c>
      <c r="AU8" s="33">
        <f>IF(D6L1701C5=0,0,D6L1701C18/D6L1701C5)</f>
        <v>0.10675462731319477</v>
      </c>
      <c r="AV8" s="16" t="s">
        <v>41030</v>
      </c>
      <c r="AW8" s="33">
        <f>CHOOSE(MIN(D6L1701C9,RUN_YEARS),B7L816C1,B7L816C10,B7L816C19,B7L816C28,B7L816C37)</f>
        <v>47653.217005251216</v>
      </c>
      <c r="AX8" s="16" t="s">
        <v>41031</v>
      </c>
      <c r="AY8" s="33">
        <f>IF(D6L1701C23=0,0,D6L1701C19/D6L1701C23)</f>
        <v>2.2266287046002462E-3</v>
      </c>
      <c r="AZ8" s="16" t="s">
        <v>41032</v>
      </c>
      <c r="BA8" s="33">
        <f>IF(D6L1701C5=0,0,D6L1701C19/D6L1701C5)</f>
        <v>0.39324537268680526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0.4583309441048008</v>
      </c>
      <c r="J9" s="16" t="s">
        <v>41053</v>
      </c>
      <c r="K9" s="21">
        <f>IF(FLOW_THRU_100PCT="Y",1,INDEX(VariabilityMatrix,D6L1702C1,D6L1702C9))</f>
        <v>0.62047015002265882</v>
      </c>
      <c r="L9" s="16" t="s">
        <v>41033</v>
      </c>
      <c r="M9" s="15">
        <f>IF(D6L1702C2&lt;&gt;0,D6L1702C2*D6L1702C4,D6L1702C3*D6L1702C4)</f>
        <v>0.2843806696487326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0.1421903348243663</v>
      </c>
      <c r="R9" s="16" t="s">
        <v>41035</v>
      </c>
      <c r="S9" s="15">
        <f>D6L1702C5-D6L1702C7</f>
        <v>0.1421903348243663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0.13686571571468648</v>
      </c>
      <c r="X9" s="16" t="s">
        <v>41037</v>
      </c>
      <c r="Y9" s="33">
        <f>D6L1702C7-D6L1702C10</f>
        <v>5.3246191096798234E-3</v>
      </c>
      <c r="Z9" s="16" t="s">
        <v>41038</v>
      </c>
      <c r="AA9" s="33">
        <f>CHOOSE(MIN(D6L1702C9,RUN_YEARS),B7L816C7,B7L816C16,B7L816C25,B7L816C34,B7L816C43)</f>
        <v>6816782</v>
      </c>
      <c r="AB9" s="16" t="s">
        <v>41039</v>
      </c>
      <c r="AC9" s="33">
        <f>IF(D6L1702C12=0,0,D6L1702C10/D6L1702C12)</f>
        <v>2.0077760402883131E-8</v>
      </c>
      <c r="AD9" s="16" t="s">
        <v>41040</v>
      </c>
      <c r="AE9" s="33">
        <f>IF(D6L1702C5=0,0,D6L1702C10/D6L1702C5)</f>
        <v>0.4812764379651514</v>
      </c>
      <c r="AF9" s="16" t="s">
        <v>41041</v>
      </c>
      <c r="AG9" s="33">
        <f>CHOOSE(MIN(D6L1702C9,RUN_YEARS),B7L816C5,B7L816C14,B7L816C23,B7L816C32,B7L816C41)</f>
        <v>101999.94350494679</v>
      </c>
      <c r="AH9" s="16" t="s">
        <v>41042</v>
      </c>
      <c r="AI9" s="33">
        <f>IF(D6L1702C15=0,0,D6L1702C11/D6L1702C15)</f>
        <v>5.2202177047496016E-8</v>
      </c>
      <c r="AJ9" s="16" t="s">
        <v>41043</v>
      </c>
      <c r="AK9" s="33">
        <f>IF(D6L1702C5=0,0,D6L1702C11/D6L1702C5)</f>
        <v>1.8723562034848571E-2</v>
      </c>
      <c r="AL9" s="16" t="s">
        <v>41044</v>
      </c>
      <c r="AM9" s="33">
        <f>D6L1702C8*CHOOSE(MIN(D6L1702C9,RUN_YEARS),B7L816C4,B7L816C13,B7L816C22,B7L816C31,B7L816C40)</f>
        <v>3.0643610467957359E-2</v>
      </c>
      <c r="AN9" s="16" t="s">
        <v>41045</v>
      </c>
      <c r="AO9" s="33">
        <f>D6L1702C8-D6L1702C18</f>
        <v>0.11154672435640894</v>
      </c>
      <c r="AP9" s="16" t="s">
        <v>41046</v>
      </c>
      <c r="AQ9" s="33">
        <f>CHOOSE(MIN(D6L1702C9,RUN_YEARS),B7L816C2,B7L816C11,B7L816C20,B7L816C29,B7L816C38)</f>
        <v>13545.063348890397</v>
      </c>
      <c r="AR9" s="16" t="s">
        <v>41047</v>
      </c>
      <c r="AS9" s="33">
        <f>IF(D6L1702C20=0,0,D6L1702C18/D6L1702C20)</f>
        <v>2.2623453046063209E-6</v>
      </c>
      <c r="AT9" s="16" t="s">
        <v>41048</v>
      </c>
      <c r="AU9" s="33">
        <f>IF(D6L1702C5=0,0,D6L1702C18/D6L1702C5)</f>
        <v>0.10775560274827536</v>
      </c>
      <c r="AV9" s="16" t="s">
        <v>41049</v>
      </c>
      <c r="AW9" s="33">
        <f>CHOOSE(MIN(D6L1702C9,RUN_YEARS),B7L816C1,B7L816C10,B7L816C19,B7L816C28,B7L816C37)</f>
        <v>49305.790822157272</v>
      </c>
      <c r="AX9" s="16" t="s">
        <v>41050</v>
      </c>
      <c r="AY9" s="33">
        <f>IF(D6L1702C23=0,0,D6L1702C19/D6L1702C23)</f>
        <v>2.2623453046063209E-6</v>
      </c>
      <c r="AZ9" s="16" t="s">
        <v>41051</v>
      </c>
      <c r="BA9" s="33">
        <f>IF(D6L1702C5=0,0,D6L1702C19/D6L1702C5)</f>
        <v>0.39224439725172466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4.8248042013802964E-2</v>
      </c>
      <c r="J10" s="16" t="s">
        <v>41074</v>
      </c>
      <c r="K10" s="21">
        <f>IF(FLOW_THRU_100PCT="Y",1,INDEX(VariabilityMatrix,D6L1703C1,D6L1703C9))</f>
        <v>0.62047015002265882</v>
      </c>
      <c r="L10" s="16" t="s">
        <v>41054</v>
      </c>
      <c r="M10" s="15">
        <f>IF(D6L1703C2&lt;&gt;0,D6L1703C2*D6L1703C4,D6L1703C3*D6L1703C4)</f>
        <v>2.9936469866603869E-2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1.4968234933301934E-2</v>
      </c>
      <c r="R10" s="16" t="s">
        <v>41056</v>
      </c>
      <c r="S10" s="15">
        <f>D6L1703C5-D6L1703C7</f>
        <v>1.4968234933301934E-2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1.4407717582650201E-2</v>
      </c>
      <c r="X10" s="16" t="s">
        <v>41058</v>
      </c>
      <c r="Y10" s="33">
        <f>D6L1703C7-D6L1703C10</f>
        <v>5.605173506517333E-4</v>
      </c>
      <c r="Z10" s="16" t="s">
        <v>41059</v>
      </c>
      <c r="AA10" s="33">
        <f>CHOOSE(MIN(D6L1703C9,RUN_YEARS),B7L816C7,B7L816C16,B7L816C25,B7L816C34,B7L816C43)</f>
        <v>6816782</v>
      </c>
      <c r="AB10" s="16" t="s">
        <v>41060</v>
      </c>
      <c r="AC10" s="33">
        <f>IF(D6L1703C12=0,0,D6L1703C10/D6L1703C12)</f>
        <v>2.113565841279683E-9</v>
      </c>
      <c r="AD10" s="16" t="s">
        <v>41061</v>
      </c>
      <c r="AE10" s="33">
        <f>IF(D6L1703C5=0,0,D6L1703C10/D6L1703C5)</f>
        <v>0.4812764379651514</v>
      </c>
      <c r="AF10" s="16" t="s">
        <v>41062</v>
      </c>
      <c r="AG10" s="33">
        <f>CHOOSE(MIN(D6L1703C9,RUN_YEARS),B7L816C5,B7L816C14,B7L816C23,B7L816C32,B7L816C41)</f>
        <v>101999.94350494679</v>
      </c>
      <c r="AH10" s="16" t="s">
        <v>41063</v>
      </c>
      <c r="AI10" s="33">
        <f>IF(D6L1703C15=0,0,D6L1703C11/D6L1703C15)</f>
        <v>5.4952711873271713E-9</v>
      </c>
      <c r="AJ10" s="16" t="s">
        <v>41064</v>
      </c>
      <c r="AK10" s="33">
        <f>IF(D6L1703C5=0,0,D6L1703C11/D6L1703C5)</f>
        <v>1.8723562034848599E-2</v>
      </c>
      <c r="AL10" s="16" t="s">
        <v>41065</v>
      </c>
      <c r="AM10" s="33">
        <f>D6L1703C8*CHOOSE(MIN(D6L1703C9,RUN_YEARS),B7L816C4,B7L816C13,B7L816C22,B7L816C31,B7L816C40)</f>
        <v>3.2258223546314823E-3</v>
      </c>
      <c r="AN10" s="16" t="s">
        <v>41066</v>
      </c>
      <c r="AO10" s="33">
        <f>D6L1703C8-D6L1703C18</f>
        <v>1.1742412578670453E-2</v>
      </c>
      <c r="AP10" s="16" t="s">
        <v>41067</v>
      </c>
      <c r="AQ10" s="33">
        <f>CHOOSE(MIN(D6L1703C9,RUN_YEARS),B7L816C2,B7L816C11,B7L816C20,B7L816C29,B7L816C38)</f>
        <v>13545.063348890397</v>
      </c>
      <c r="AR10" s="16" t="s">
        <v>41068</v>
      </c>
      <c r="AS10" s="33">
        <f>IF(D6L1703C20=0,0,D6L1703C18/D6L1703C20)</f>
        <v>2.381548370459072E-7</v>
      </c>
      <c r="AT10" s="16" t="s">
        <v>41069</v>
      </c>
      <c r="AU10" s="33">
        <f>IF(D6L1703C5=0,0,D6L1703C18/D6L1703C5)</f>
        <v>0.10775560274827536</v>
      </c>
      <c r="AV10" s="16" t="s">
        <v>41070</v>
      </c>
      <c r="AW10" s="33">
        <f>CHOOSE(MIN(D6L1703C9,RUN_YEARS),B7L816C1,B7L816C10,B7L816C19,B7L816C28,B7L816C37)</f>
        <v>49305.790822157272</v>
      </c>
      <c r="AX10" s="16" t="s">
        <v>41071</v>
      </c>
      <c r="AY10" s="33">
        <f>IF(D6L1703C23=0,0,D6L1703C19/D6L1703C23)</f>
        <v>2.3815483704590722E-7</v>
      </c>
      <c r="AZ10" s="16" t="s">
        <v>41072</v>
      </c>
      <c r="BA10" s="33">
        <f>IF(D6L1703C5=0,0,D6L1703C19/D6L1703C5)</f>
        <v>0.39224439725172466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1.7551885559212853E-2</v>
      </c>
      <c r="J11" s="16" t="s">
        <v>41095</v>
      </c>
      <c r="K11" s="21">
        <f>IF(FLOW_THRU_100PCT="Y",1,INDEX(VariabilityMatrix,D6L1704C1,D6L1704C9))</f>
        <v>0.62502485848003075</v>
      </c>
      <c r="L11" s="16" t="s">
        <v>41075</v>
      </c>
      <c r="M11" s="15">
        <f>IF(D6L1704C2&lt;&gt;0,D6L1704C2*D6L1704C4,D6L1704C3*D6L1704C4)</f>
        <v>1.0970364787704709E-2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5.4851823938523543E-3</v>
      </c>
      <c r="R11" s="16" t="s">
        <v>41077</v>
      </c>
      <c r="S11" s="15">
        <f>D6L1704C5-D6L1704C7</f>
        <v>5.4851823938523543E-3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5.2887714977899736E-3</v>
      </c>
      <c r="X11" s="16" t="s">
        <v>41079</v>
      </c>
      <c r="Y11" s="33">
        <f>D6L1704C7-D6L1704C10</f>
        <v>1.9641089606238071E-4</v>
      </c>
      <c r="Z11" s="16" t="s">
        <v>41080</v>
      </c>
      <c r="AA11" s="33">
        <f>CHOOSE(MIN(D6L1704C9,RUN_YEARS),B7L816C7,B7L816C16,B7L816C25,B7L816C34,B7L816C43)</f>
        <v>6823670</v>
      </c>
      <c r="AB11" s="16" t="s">
        <v>41081</v>
      </c>
      <c r="AC11" s="33">
        <f>IF(D6L1704C12=0,0,D6L1704C10/D6L1704C12)</f>
        <v>7.7506261261021904E-10</v>
      </c>
      <c r="AD11" s="16" t="s">
        <v>41082</v>
      </c>
      <c r="AE11" s="33">
        <f>IF(D6L1704C5=0,0,D6L1704C10/D6L1704C5)</f>
        <v>0.48209622926281243</v>
      </c>
      <c r="AF11" s="16" t="s">
        <v>41083</v>
      </c>
      <c r="AG11" s="33">
        <f>CHOOSE(MIN(D6L1704C9,RUN_YEARS),B7L816C5,B7L816C14,B7L816C23,B7L816C32,B7L816C41)</f>
        <v>97466.51574029075</v>
      </c>
      <c r="AH11" s="16" t="s">
        <v>41084</v>
      </c>
      <c r="AI11" s="33">
        <f>IF(D6L1704C15=0,0,D6L1704C11/D6L1704C15)</f>
        <v>2.0151627927865723E-9</v>
      </c>
      <c r="AJ11" s="16" t="s">
        <v>41085</v>
      </c>
      <c r="AK11" s="33">
        <f>IF(D6L1704C5=0,0,D6L1704C11/D6L1704C5)</f>
        <v>1.7903770737187588E-2</v>
      </c>
      <c r="AL11" s="16" t="s">
        <v>41086</v>
      </c>
      <c r="AM11" s="33">
        <f>D6L1704C8*CHOOSE(MIN(D6L1704C9,RUN_YEARS),B7L816C4,B7L816C13,B7L816C22,B7L816C31,B7L816C40)</f>
        <v>1.2623917174374145E-3</v>
      </c>
      <c r="AN11" s="16" t="s">
        <v>41087</v>
      </c>
      <c r="AO11" s="33">
        <f>D6L1704C8-D6L1704C18</f>
        <v>4.2227906764149403E-3</v>
      </c>
      <c r="AP11" s="16" t="s">
        <v>41088</v>
      </c>
      <c r="AQ11" s="33">
        <f>CHOOSE(MIN(D6L1704C9,RUN_YEARS),B7L816C2,B7L816C11,B7L816C20,B7L816C29,B7L816C38)</f>
        <v>14098.549528988506</v>
      </c>
      <c r="AR11" s="16" t="s">
        <v>41089</v>
      </c>
      <c r="AS11" s="33">
        <f>IF(D6L1704C20=0,0,D6L1704C18/D6L1704C20)</f>
        <v>8.9540538538504835E-8</v>
      </c>
      <c r="AT11" s="16" t="s">
        <v>41090</v>
      </c>
      <c r="AU11" s="33">
        <f>IF(D6L1704C5=0,0,D6L1704C18/D6L1704C5)</f>
        <v>0.11507290248472588</v>
      </c>
      <c r="AV11" s="16" t="s">
        <v>41091</v>
      </c>
      <c r="AW11" s="33">
        <f>CHOOSE(MIN(D6L1704C9,RUN_YEARS),B7L816C1,B7L816C10,B7L816C19,B7L816C28,B7L816C37)</f>
        <v>47160.657567399227</v>
      </c>
      <c r="AX11" s="16" t="s">
        <v>41092</v>
      </c>
      <c r="AY11" s="33">
        <f>IF(D6L1704C23=0,0,D6L1704C19/D6L1704C23)</f>
        <v>8.9540538538504835E-8</v>
      </c>
      <c r="AZ11" s="16" t="s">
        <v>41093</v>
      </c>
      <c r="BA11" s="33">
        <f>IF(D6L1704C5=0,0,D6L1704C19/D6L1704C5)</f>
        <v>0.38492709751527415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2.710255938805691</v>
      </c>
      <c r="J12" s="16" t="s">
        <v>41116</v>
      </c>
      <c r="K12" s="21">
        <f>IF(FLOW_THRU_100PCT="Y",1,INDEX(VariabilityMatrix,D6L1705C1,D6L1705C9))</f>
        <v>0.2941362164016772</v>
      </c>
      <c r="L12" s="16" t="s">
        <v>41096</v>
      </c>
      <c r="M12" s="15">
        <f>IF(D6L1705C2&lt;&gt;0,D6L1705C2*D6L1705C4,D6L1705C3*D6L1705C4)</f>
        <v>0.79718442732048156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0.39859221366024078</v>
      </c>
      <c r="R12" s="16" t="s">
        <v>41098</v>
      </c>
      <c r="S12" s="15">
        <f>D6L1705C5-D6L1705C7</f>
        <v>0.39859221366024078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0.38366608158209048</v>
      </c>
      <c r="X12" s="16" t="s">
        <v>41100</v>
      </c>
      <c r="Y12" s="33">
        <f>D6L1705C7-D6L1705C10</f>
        <v>1.49261320781503E-2</v>
      </c>
      <c r="Z12" s="16" t="s">
        <v>41101</v>
      </c>
      <c r="AA12" s="33">
        <f>CHOOSE(MIN(D6L1705C9,RUN_YEARS),B7L816C7,B7L816C16,B7L816C25,B7L816C34,B7L816C43)</f>
        <v>6816782</v>
      </c>
      <c r="AB12" s="16" t="s">
        <v>41102</v>
      </c>
      <c r="AC12" s="33">
        <f>IF(D6L1705C12=0,0,D6L1705C10/D6L1705C12)</f>
        <v>5.6282580487697934E-8</v>
      </c>
      <c r="AD12" s="16" t="s">
        <v>41103</v>
      </c>
      <c r="AE12" s="33">
        <f>IF(D6L1705C5=0,0,D6L1705C10/D6L1705C5)</f>
        <v>0.4812764379651514</v>
      </c>
      <c r="AF12" s="16" t="s">
        <v>41104</v>
      </c>
      <c r="AG12" s="33">
        <f>CHOOSE(MIN(D6L1705C9,RUN_YEARS),B7L816C5,B7L816C14,B7L816C23,B7L816C32,B7L816C41)</f>
        <v>101999.94350494679</v>
      </c>
      <c r="AH12" s="16" t="s">
        <v>41105</v>
      </c>
      <c r="AI12" s="33">
        <f>IF(D6L1705C15=0,0,D6L1705C11/D6L1705C15)</f>
        <v>1.4633470926801459E-7</v>
      </c>
      <c r="AJ12" s="16" t="s">
        <v>41106</v>
      </c>
      <c r="AK12" s="33">
        <f>IF(D6L1705C5=0,0,D6L1705C11/D6L1705C5)</f>
        <v>1.8723562034848613E-2</v>
      </c>
      <c r="AL12" s="16" t="s">
        <v>41107</v>
      </c>
      <c r="AM12" s="33">
        <f>D6L1705C8*CHOOSE(MIN(D6L1705C9,RUN_YEARS),B7L816C4,B7L816C13,B7L816C22,B7L816C31,B7L816C40)</f>
        <v>8.5901088467457198E-2</v>
      </c>
      <c r="AN12" s="16" t="s">
        <v>41108</v>
      </c>
      <c r="AO12" s="33">
        <f>D6L1705C8-D6L1705C18</f>
        <v>0.31269112519278358</v>
      </c>
      <c r="AP12" s="16" t="s">
        <v>41109</v>
      </c>
      <c r="AQ12" s="33">
        <f>CHOOSE(MIN(D6L1705C9,RUN_YEARS),B7L816C2,B7L816C11,B7L816C20,B7L816C29,B7L816C38)</f>
        <v>13545.063348890397</v>
      </c>
      <c r="AR12" s="16" t="s">
        <v>41110</v>
      </c>
      <c r="AS12" s="33">
        <f>IF(D6L1705C20=0,0,D6L1705C18/D6L1705C20)</f>
        <v>6.3418742500376834E-6</v>
      </c>
      <c r="AT12" s="16" t="s">
        <v>41111</v>
      </c>
      <c r="AU12" s="33">
        <f>IF(D6L1705C5=0,0,D6L1705C18/D6L1705C5)</f>
        <v>0.10775560274827535</v>
      </c>
      <c r="AV12" s="16" t="s">
        <v>41112</v>
      </c>
      <c r="AW12" s="33">
        <f>CHOOSE(MIN(D6L1705C9,RUN_YEARS),B7L816C1,B7L816C10,B7L816C19,B7L816C28,B7L816C37)</f>
        <v>49305.790822157272</v>
      </c>
      <c r="AX12" s="16" t="s">
        <v>41113</v>
      </c>
      <c r="AY12" s="33">
        <f>IF(D6L1705C23=0,0,D6L1705C19/D6L1705C23)</f>
        <v>6.3418742500376843E-6</v>
      </c>
      <c r="AZ12" s="16" t="s">
        <v>41114</v>
      </c>
      <c r="BA12" s="33">
        <f>IF(D6L1705C5=0,0,D6L1705C19/D6L1705C5)</f>
        <v>0.39224439725172466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0.84269771252394887</v>
      </c>
      <c r="J13" s="16" t="s">
        <v>41137</v>
      </c>
      <c r="K13" s="21">
        <f>IF(FLOW_THRU_100PCT="Y",1,INDEX(VariabilityMatrix,D6L1706C1,D6L1706C9))</f>
        <v>0.62047015002265882</v>
      </c>
      <c r="L13" s="16" t="s">
        <v>41117</v>
      </c>
      <c r="M13" s="15">
        <f>IF(D6L1706C2&lt;&gt;0,D6L1706C2*D6L1706C4,D6L1706C3*D6L1706C4)</f>
        <v>0.52286877611348592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0.26143438805674296</v>
      </c>
      <c r="R13" s="16" t="s">
        <v>41119</v>
      </c>
      <c r="S13" s="15">
        <f>D6L1706C5-D6L1706C7</f>
        <v>0.26143438805674296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0.25164442209109672</v>
      </c>
      <c r="X13" s="16" t="s">
        <v>41121</v>
      </c>
      <c r="Y13" s="33">
        <f>D6L1706C7-D6L1706C10</f>
        <v>9.7899659656462412E-3</v>
      </c>
      <c r="Z13" s="16" t="s">
        <v>41122</v>
      </c>
      <c r="AA13" s="33">
        <f>CHOOSE(MIN(D6L1706C9,RUN_YEARS),B7L816C7,B7L816C16,B7L816C25,B7L816C34,B7L816C43)</f>
        <v>6816782</v>
      </c>
      <c r="AB13" s="16" t="s">
        <v>41123</v>
      </c>
      <c r="AC13" s="33">
        <f>IF(D6L1706C12=0,0,D6L1706C10/D6L1706C12)</f>
        <v>3.6915427556741102E-8</v>
      </c>
      <c r="AD13" s="16" t="s">
        <v>41124</v>
      </c>
      <c r="AE13" s="33">
        <f>IF(D6L1706C5=0,0,D6L1706C10/D6L1706C5)</f>
        <v>0.48127643796515135</v>
      </c>
      <c r="AF13" s="16" t="s">
        <v>41125</v>
      </c>
      <c r="AG13" s="33">
        <f>CHOOSE(MIN(D6L1706C9,RUN_YEARS),B7L816C5,B7L816C14,B7L816C23,B7L816C32,B7L816C41)</f>
        <v>101999.94350494679</v>
      </c>
      <c r="AH13" s="16" t="s">
        <v>41126</v>
      </c>
      <c r="AI13" s="33">
        <f>IF(D6L1706C15=0,0,D6L1706C11/D6L1706C15)</f>
        <v>9.5980111647527024E-8</v>
      </c>
      <c r="AJ13" s="16" t="s">
        <v>41127</v>
      </c>
      <c r="AK13" s="33">
        <f>IF(D6L1706C5=0,0,D6L1706C11/D6L1706C5)</f>
        <v>1.8723562034848644E-2</v>
      </c>
      <c r="AL13" s="16" t="s">
        <v>41128</v>
      </c>
      <c r="AM13" s="33">
        <f>D6L1706C8*CHOOSE(MIN(D6L1706C9,RUN_YEARS),B7L816C4,B7L816C13,B7L816C22,B7L816C31,B7L816C40)</f>
        <v>5.634204012836172E-2</v>
      </c>
      <c r="AN13" s="16" t="s">
        <v>41129</v>
      </c>
      <c r="AO13" s="33">
        <f>D6L1706C8-D6L1706C18</f>
        <v>0.20509234792838124</v>
      </c>
      <c r="AP13" s="16" t="s">
        <v>41130</v>
      </c>
      <c r="AQ13" s="33">
        <f>CHOOSE(MIN(D6L1706C9,RUN_YEARS),B7L816C2,B7L816C11,B7L816C20,B7L816C29,B7L816C38)</f>
        <v>13545.063348890397</v>
      </c>
      <c r="AR13" s="16" t="s">
        <v>41131</v>
      </c>
      <c r="AS13" s="33">
        <f>IF(D6L1706C20=0,0,D6L1706C18/D6L1706C20)</f>
        <v>4.1595996029783959E-6</v>
      </c>
      <c r="AT13" s="16" t="s">
        <v>41132</v>
      </c>
      <c r="AU13" s="33">
        <f>IF(D6L1706C5=0,0,D6L1706C18/D6L1706C5)</f>
        <v>0.10775560274827536</v>
      </c>
      <c r="AV13" s="16" t="s">
        <v>41133</v>
      </c>
      <c r="AW13" s="33">
        <f>CHOOSE(MIN(D6L1706C9,RUN_YEARS),B7L816C1,B7L816C10,B7L816C19,B7L816C28,B7L816C37)</f>
        <v>49305.790822157272</v>
      </c>
      <c r="AX13" s="16" t="s">
        <v>41134</v>
      </c>
      <c r="AY13" s="33">
        <f>IF(D6L1706C23=0,0,D6L1706C19/D6L1706C23)</f>
        <v>4.1595996029783959E-6</v>
      </c>
      <c r="AZ13" s="16" t="s">
        <v>41135</v>
      </c>
      <c r="BA13" s="33">
        <f>IF(D6L1706C5=0,0,D6L1706C19/D6L1706C5)</f>
        <v>0.39224439725172461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1.5251706949398201E-2</v>
      </c>
      <c r="J14" s="16" t="s">
        <v>41158</v>
      </c>
      <c r="K14" s="21">
        <f>IF(FLOW_THRU_100PCT="Y",1,INDEX(VariabilityMatrix,D6L1707C1,D6L1707C9))</f>
        <v>0.62502485848003075</v>
      </c>
      <c r="L14" s="16" t="s">
        <v>41138</v>
      </c>
      <c r="M14" s="15">
        <f>IF(D6L1707C2&lt;&gt;0,D6L1707C2*D6L1707C4,D6L1707C3*D6L1707C4)</f>
        <v>9.5326959776265117E-3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4.7663479888132559E-3</v>
      </c>
      <c r="R14" s="16" t="s">
        <v>41140</v>
      </c>
      <c r="S14" s="15">
        <f>D6L1707C5-D6L1707C7</f>
        <v>4.7663479888132559E-3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4.5956767855225202E-3</v>
      </c>
      <c r="X14" s="16" t="s">
        <v>41142</v>
      </c>
      <c r="Y14" s="33">
        <f>D6L1707C7-D6L1707C10</f>
        <v>1.7067120329073565E-4</v>
      </c>
      <c r="Z14" s="16" t="s">
        <v>41143</v>
      </c>
      <c r="AA14" s="33">
        <f>CHOOSE(MIN(D6L1707C9,RUN_YEARS),B7L816C7,B7L816C16,B7L816C25,B7L816C34,B7L816C43)</f>
        <v>6823670</v>
      </c>
      <c r="AB14" s="16" t="s">
        <v>41144</v>
      </c>
      <c r="AC14" s="33">
        <f>IF(D6L1707C12=0,0,D6L1707C10/D6L1707C12)</f>
        <v>6.7349048027271544E-10</v>
      </c>
      <c r="AD14" s="16" t="s">
        <v>41145</v>
      </c>
      <c r="AE14" s="33">
        <f>IF(D6L1707C5=0,0,D6L1707C10/D6L1707C5)</f>
        <v>0.48209622926281237</v>
      </c>
      <c r="AF14" s="16" t="s">
        <v>41146</v>
      </c>
      <c r="AG14" s="33">
        <f>CHOOSE(MIN(D6L1707C9,RUN_YEARS),B7L816C5,B7L816C14,B7L816C23,B7L816C32,B7L816C41)</f>
        <v>97466.51574029075</v>
      </c>
      <c r="AH14" s="16" t="s">
        <v>41147</v>
      </c>
      <c r="AI14" s="33">
        <f>IF(D6L1707C15=0,0,D6L1707C11/D6L1707C15)</f>
        <v>1.7510752487090654E-9</v>
      </c>
      <c r="AJ14" s="16" t="s">
        <v>41148</v>
      </c>
      <c r="AK14" s="33">
        <f>IF(D6L1707C5=0,0,D6L1707C11/D6L1707C5)</f>
        <v>1.7903770737187619E-2</v>
      </c>
      <c r="AL14" s="16" t="s">
        <v>41149</v>
      </c>
      <c r="AM14" s="33">
        <f>D6L1707C8*CHOOSE(MIN(D6L1707C9,RUN_YEARS),B7L816C4,B7L816C13,B7L816C22,B7L816C31,B7L816C40)</f>
        <v>1.0969549946499542E-3</v>
      </c>
      <c r="AN14" s="16" t="s">
        <v>41150</v>
      </c>
      <c r="AO14" s="33">
        <f>D6L1707C8-D6L1707C18</f>
        <v>3.6693929941633016E-3</v>
      </c>
      <c r="AP14" s="16" t="s">
        <v>41151</v>
      </c>
      <c r="AQ14" s="33">
        <f>CHOOSE(MIN(D6L1707C9,RUN_YEARS),B7L816C2,B7L816C11,B7L816C20,B7L816C29,B7L816C38)</f>
        <v>14098.549528988506</v>
      </c>
      <c r="AR14" s="16" t="s">
        <v>41152</v>
      </c>
      <c r="AS14" s="33">
        <f>IF(D6L1707C20=0,0,D6L1707C18/D6L1707C20)</f>
        <v>7.7806230519988447E-8</v>
      </c>
      <c r="AT14" s="16" t="s">
        <v>41153</v>
      </c>
      <c r="AU14" s="33">
        <f>IF(D6L1707C5=0,0,D6L1707C18/D6L1707C5)</f>
        <v>0.11507290248472588</v>
      </c>
      <c r="AV14" s="16" t="s">
        <v>41154</v>
      </c>
      <c r="AW14" s="33">
        <f>CHOOSE(MIN(D6L1707C9,RUN_YEARS),B7L816C1,B7L816C10,B7L816C19,B7L816C28,B7L816C37)</f>
        <v>47160.657567399227</v>
      </c>
      <c r="AX14" s="16" t="s">
        <v>41155</v>
      </c>
      <c r="AY14" s="33">
        <f>IF(D6L1707C23=0,0,D6L1707C19/D6L1707C23)</f>
        <v>7.7806230519988447E-8</v>
      </c>
      <c r="AZ14" s="16" t="s">
        <v>41156</v>
      </c>
      <c r="BA14" s="33">
        <f>IF(D6L1707C5=0,0,D6L1707C19/D6L1707C5)</f>
        <v>0.3849270975152741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2.5726736367613361E-3</v>
      </c>
      <c r="J15" s="16" t="s">
        <v>41179</v>
      </c>
      <c r="K15" s="21">
        <f>IF(FLOW_THRU_100PCT="Y",1,INDEX(VariabilityMatrix,D6L1708C1,D6L1708C9))</f>
        <v>0.62502485848003075</v>
      </c>
      <c r="L15" s="16" t="s">
        <v>41159</v>
      </c>
      <c r="M15" s="15">
        <f>IF(D6L1708C2&lt;&gt;0,D6L1708C2*D6L1708C4,D6L1708C3*D6L1708C4)</f>
        <v>1.6079849757320601E-3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8.0399248786603003E-4</v>
      </c>
      <c r="R15" s="16" t="s">
        <v>41161</v>
      </c>
      <c r="S15" s="15">
        <f>D6L1708C5-D6L1708C7</f>
        <v>8.0399248786603003E-4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7.7520349351168109E-4</v>
      </c>
      <c r="X15" s="16" t="s">
        <v>41163</v>
      </c>
      <c r="Y15" s="33">
        <f>D6L1708C7-D6L1708C10</f>
        <v>2.8788994354348937E-5</v>
      </c>
      <c r="Z15" s="16" t="s">
        <v>41164</v>
      </c>
      <c r="AA15" s="33">
        <f>CHOOSE(MIN(D6L1708C9,RUN_YEARS),B7L816C7,B7L816C16,B7L816C25,B7L816C34,B7L816C43)</f>
        <v>6823670</v>
      </c>
      <c r="AB15" s="16" t="s">
        <v>41165</v>
      </c>
      <c r="AC15" s="33">
        <f>IF(D6L1708C12=0,0,D6L1708C10/D6L1708C12)</f>
        <v>1.1360506787574445E-10</v>
      </c>
      <c r="AD15" s="16" t="s">
        <v>41166</v>
      </c>
      <c r="AE15" s="33">
        <f>IF(D6L1708C5=0,0,D6L1708C10/D6L1708C5)</f>
        <v>0.48209622926281243</v>
      </c>
      <c r="AF15" s="16" t="s">
        <v>41167</v>
      </c>
      <c r="AG15" s="33">
        <f>CHOOSE(MIN(D6L1708C9,RUN_YEARS),B7L816C5,B7L816C14,B7L816C23,B7L816C32,B7L816C41)</f>
        <v>97466.51574029075</v>
      </c>
      <c r="AH15" s="16" t="s">
        <v>41168</v>
      </c>
      <c r="AI15" s="33">
        <f>IF(D6L1708C15=0,0,D6L1708C11/D6L1708C15)</f>
        <v>2.9537317647693575E-10</v>
      </c>
      <c r="AJ15" s="16" t="s">
        <v>41169</v>
      </c>
      <c r="AK15" s="33">
        <f>IF(D6L1708C5=0,0,D6L1708C11/D6L1708C5)</f>
        <v>1.7903770737187581E-2</v>
      </c>
      <c r="AL15" s="16" t="s">
        <v>41170</v>
      </c>
      <c r="AM15" s="33">
        <f>D6L1708C8*CHOOSE(MIN(D6L1708C9,RUN_YEARS),B7L816C4,B7L816C13,B7L816C22,B7L816C31,B7L816C40)</f>
        <v>1.8503549830931965E-4</v>
      </c>
      <c r="AN15" s="16" t="s">
        <v>41171</v>
      </c>
      <c r="AO15" s="33">
        <f>D6L1708C8-D6L1708C18</f>
        <v>6.1895698955671038E-4</v>
      </c>
      <c r="AP15" s="16" t="s">
        <v>41172</v>
      </c>
      <c r="AQ15" s="33">
        <f>CHOOSE(MIN(D6L1708C9,RUN_YEARS),B7L816C2,B7L816C11,B7L816C20,B7L816C29,B7L816C38)</f>
        <v>14098.549528988506</v>
      </c>
      <c r="AR15" s="16" t="s">
        <v>41173</v>
      </c>
      <c r="AS15" s="33">
        <f>IF(D6L1708C20=0,0,D6L1708C18/D6L1708C20)</f>
        <v>1.3124435100849338E-8</v>
      </c>
      <c r="AT15" s="16" t="s">
        <v>41174</v>
      </c>
      <c r="AU15" s="33">
        <f>IF(D6L1708C5=0,0,D6L1708C18/D6L1708C5)</f>
        <v>0.11507290248472588</v>
      </c>
      <c r="AV15" s="16" t="s">
        <v>41175</v>
      </c>
      <c r="AW15" s="33">
        <f>CHOOSE(MIN(D6L1708C9,RUN_YEARS),B7L816C1,B7L816C10,B7L816C19,B7L816C28,B7L816C37)</f>
        <v>47160.657567399227</v>
      </c>
      <c r="AX15" s="16" t="s">
        <v>41176</v>
      </c>
      <c r="AY15" s="33">
        <f>IF(D6L1708C23=0,0,D6L1708C19/D6L1708C23)</f>
        <v>1.3124435100849338E-8</v>
      </c>
      <c r="AZ15" s="16" t="s">
        <v>41177</v>
      </c>
      <c r="BA15" s="33">
        <f>IF(D6L1708C5=0,0,D6L1708C19/D6L1708C5)</f>
        <v>0.38492709751527415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1.0579218693224186E-2</v>
      </c>
      <c r="J16" s="16" t="s">
        <v>41200</v>
      </c>
      <c r="K16" s="21">
        <f>IF(FLOW_THRU_100PCT="Y",1,INDEX(VariabilityMatrix,D6L1709C1,D6L1709C9))</f>
        <v>0.62502485848003075</v>
      </c>
      <c r="L16" s="16" t="s">
        <v>41180</v>
      </c>
      <c r="M16" s="15">
        <f>IF(D6L1709C2&lt;&gt;0,D6L1709C2*D6L1709C4,D6L1709C3*D6L1709C4)</f>
        <v>6.6122746665617429E-3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3.3061373332808714E-3</v>
      </c>
      <c r="R16" s="16" t="s">
        <v>41182</v>
      </c>
      <c r="S16" s="15">
        <f>D6L1709C5-D6L1709C7</f>
        <v>3.3061373332808714E-3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3.1877526835994365E-3</v>
      </c>
      <c r="X16" s="16" t="s">
        <v>41184</v>
      </c>
      <c r="Y16" s="33">
        <f>D6L1709C7-D6L1709C10</f>
        <v>1.1838464968143498E-4</v>
      </c>
      <c r="Z16" s="16" t="s">
        <v>41185</v>
      </c>
      <c r="AA16" s="33">
        <f>CHOOSE(MIN(D6L1709C9,RUN_YEARS),B7L816C7,B7L816C16,B7L816C25,B7L816C34,B7L816C43)</f>
        <v>6823670</v>
      </c>
      <c r="AB16" s="16" t="s">
        <v>41186</v>
      </c>
      <c r="AC16" s="33">
        <f>IF(D6L1709C12=0,0,D6L1709C10/D6L1709C12)</f>
        <v>4.6716102677876224E-10</v>
      </c>
      <c r="AD16" s="16" t="s">
        <v>41187</v>
      </c>
      <c r="AE16" s="33">
        <f>IF(D6L1709C5=0,0,D6L1709C10/D6L1709C5)</f>
        <v>0.48209622926281243</v>
      </c>
      <c r="AF16" s="16" t="s">
        <v>41188</v>
      </c>
      <c r="AG16" s="33">
        <f>CHOOSE(MIN(D6L1709C9,RUN_YEARS),B7L816C5,B7L816C14,B7L816C23,B7L816C32,B7L816C41)</f>
        <v>97466.51574029075</v>
      </c>
      <c r="AH16" s="16" t="s">
        <v>41189</v>
      </c>
      <c r="AI16" s="33">
        <f>IF(D6L1709C15=0,0,D6L1709C11/D6L1709C15)</f>
        <v>1.2146186696247836E-9</v>
      </c>
      <c r="AJ16" s="16" t="s">
        <v>41190</v>
      </c>
      <c r="AK16" s="33">
        <f>IF(D6L1709C5=0,0,D6L1709C11/D6L1709C5)</f>
        <v>1.7903770737187592E-2</v>
      </c>
      <c r="AL16" s="16" t="s">
        <v>41191</v>
      </c>
      <c r="AM16" s="33">
        <f>D6L1709C8*CHOOSE(MIN(D6L1709C9,RUN_YEARS),B7L816C4,B7L816C13,B7L816C22,B7L816C31,B7L816C40)</f>
        <v>7.608936379074827E-4</v>
      </c>
      <c r="AN16" s="16" t="s">
        <v>41192</v>
      </c>
      <c r="AO16" s="33">
        <f>D6L1709C8-D6L1709C18</f>
        <v>2.5452436953733886E-3</v>
      </c>
      <c r="AP16" s="16" t="s">
        <v>41193</v>
      </c>
      <c r="AQ16" s="33">
        <f>CHOOSE(MIN(D6L1709C9,RUN_YEARS),B7L816C2,B7L816C11,B7L816C20,B7L816C29,B7L816C38)</f>
        <v>14098.549528988506</v>
      </c>
      <c r="AR16" s="16" t="s">
        <v>41194</v>
      </c>
      <c r="AS16" s="33">
        <f>IF(D6L1709C20=0,0,D6L1709C18/D6L1709C20)</f>
        <v>5.3969639667044012E-8</v>
      </c>
      <c r="AT16" s="16" t="s">
        <v>41195</v>
      </c>
      <c r="AU16" s="33">
        <f>IF(D6L1709C5=0,0,D6L1709C18/D6L1709C5)</f>
        <v>0.11507290248472588</v>
      </c>
      <c r="AV16" s="16" t="s">
        <v>41196</v>
      </c>
      <c r="AW16" s="33">
        <f>CHOOSE(MIN(D6L1709C9,RUN_YEARS),B7L816C1,B7L816C10,B7L816C19,B7L816C28,B7L816C37)</f>
        <v>47160.657567399227</v>
      </c>
      <c r="AX16" s="16" t="s">
        <v>41197</v>
      </c>
      <c r="AY16" s="33">
        <f>IF(D6L1709C23=0,0,D6L1709C19/D6L1709C23)</f>
        <v>5.3969639667044012E-8</v>
      </c>
      <c r="AZ16" s="16" t="s">
        <v>41198</v>
      </c>
      <c r="BA16" s="33">
        <f>IF(D6L1709C5=0,0,D6L1709C19/D6L1709C5)</f>
        <v>0.3849270975152741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4.4320514676916478E-3</v>
      </c>
      <c r="J17" s="16" t="s">
        <v>41221</v>
      </c>
      <c r="K17" s="21">
        <f>IF(FLOW_THRU_100PCT="Y",1,INDEX(VariabilityMatrix,D6L1710C1,D6L1710C9))</f>
        <v>0.62502485848003075</v>
      </c>
      <c r="L17" s="16" t="s">
        <v>41201</v>
      </c>
      <c r="M17" s="15">
        <f>IF(D6L1710C2&lt;&gt;0,D6L1710C2*D6L1710C4,D6L1710C3*D6L1710C4)</f>
        <v>2.7701423413701849E-3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1.3850711706850925E-3</v>
      </c>
      <c r="R17" s="16" t="s">
        <v>41203</v>
      </c>
      <c r="S17" s="15">
        <f>D6L1710C5-D6L1710C7</f>
        <v>1.3850711706850925E-3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1.3354751772958248E-3</v>
      </c>
      <c r="X17" s="16" t="s">
        <v>41205</v>
      </c>
      <c r="Y17" s="33">
        <f>D6L1710C7-D6L1710C10</f>
        <v>4.9595993389267698E-5</v>
      </c>
      <c r="Z17" s="16" t="s">
        <v>41206</v>
      </c>
      <c r="AA17" s="33">
        <f>CHOOSE(MIN(D6L1710C9,RUN_YEARS),B7L816C7,B7L816C16,B7L816C25,B7L816C34,B7L816C43)</f>
        <v>6823670</v>
      </c>
      <c r="AB17" s="16" t="s">
        <v>41207</v>
      </c>
      <c r="AC17" s="33">
        <f>IF(D6L1710C12=0,0,D6L1710C10/D6L1710C12)</f>
        <v>1.9571215743079966E-10</v>
      </c>
      <c r="AD17" s="16" t="s">
        <v>41208</v>
      </c>
      <c r="AE17" s="33">
        <f>IF(D6L1710C5=0,0,D6L1710C10/D6L1710C5)</f>
        <v>0.48209622926281248</v>
      </c>
      <c r="AF17" s="16" t="s">
        <v>41209</v>
      </c>
      <c r="AG17" s="33">
        <f>CHOOSE(MIN(D6L1710C9,RUN_YEARS),B7L816C5,B7L816C14,B7L816C23,B7L816C32,B7L816C41)</f>
        <v>97466.51574029075</v>
      </c>
      <c r="AH17" s="16" t="s">
        <v>41210</v>
      </c>
      <c r="AI17" s="33">
        <f>IF(D6L1710C15=0,0,D6L1710C11/D6L1710C15)</f>
        <v>5.0885160932007841E-10</v>
      </c>
      <c r="AJ17" s="16" t="s">
        <v>41211</v>
      </c>
      <c r="AK17" s="33">
        <f>IF(D6L1710C5=0,0,D6L1710C11/D6L1710C5)</f>
        <v>1.7903770737187543E-2</v>
      </c>
      <c r="AL17" s="16" t="s">
        <v>41212</v>
      </c>
      <c r="AM17" s="33">
        <f>D6L1710C8*CHOOSE(MIN(D6L1710C9,RUN_YEARS),B7L816C4,B7L816C13,B7L816C22,B7L816C31,B7L816C40)</f>
        <v>3.1876831951730149E-4</v>
      </c>
      <c r="AN17" s="16" t="s">
        <v>41213</v>
      </c>
      <c r="AO17" s="33">
        <f>D6L1710C8-D6L1710C18</f>
        <v>1.0663028511677911E-3</v>
      </c>
      <c r="AP17" s="16" t="s">
        <v>41214</v>
      </c>
      <c r="AQ17" s="33">
        <f>CHOOSE(MIN(D6L1710C9,RUN_YEARS),B7L816C2,B7L816C11,B7L816C20,B7L816C29,B7L816C38)</f>
        <v>14098.549528988506</v>
      </c>
      <c r="AR17" s="16" t="s">
        <v>41215</v>
      </c>
      <c r="AS17" s="33">
        <f>IF(D6L1710C20=0,0,D6L1710C18/D6L1710C20)</f>
        <v>2.2610008133238893E-8</v>
      </c>
      <c r="AT17" s="16" t="s">
        <v>41216</v>
      </c>
      <c r="AU17" s="33">
        <f>IF(D6L1710C5=0,0,D6L1710C18/D6L1710C5)</f>
        <v>0.11507290248472588</v>
      </c>
      <c r="AV17" s="16" t="s">
        <v>41217</v>
      </c>
      <c r="AW17" s="33">
        <f>CHOOSE(MIN(D6L1710C9,RUN_YEARS),B7L816C1,B7L816C10,B7L816C19,B7L816C28,B7L816C37)</f>
        <v>47160.657567399227</v>
      </c>
      <c r="AX17" s="16" t="s">
        <v>41218</v>
      </c>
      <c r="AY17" s="33">
        <f>IF(D6L1710C23=0,0,D6L1710C19/D6L1710C23)</f>
        <v>2.2610008133238896E-8</v>
      </c>
      <c r="AZ17" s="16" t="s">
        <v>41219</v>
      </c>
      <c r="BA17" s="33">
        <f>IF(D6L1710C5=0,0,D6L1710C19/D6L1710C5)</f>
        <v>0.38492709751527415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6.1712109043807748E-4</v>
      </c>
      <c r="J18" s="16" t="s">
        <v>41242</v>
      </c>
      <c r="K18" s="21">
        <f>IF(FLOW_THRU_100PCT="Y",1,INDEX(VariabilityMatrix,D6L1711C1,D6L1711C9))</f>
        <v>0.62502485848003075</v>
      </c>
      <c r="L18" s="16" t="s">
        <v>41222</v>
      </c>
      <c r="M18" s="15">
        <f>IF(D6L1711C2&lt;&gt;0,D6L1711C2*D6L1711C4,D6L1711C3*D6L1711C4)</f>
        <v>3.8571602221610166E-4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1.9285801110805083E-4</v>
      </c>
      <c r="R18" s="16" t="s">
        <v>41224</v>
      </c>
      <c r="S18" s="15">
        <f>D6L1711C5-D6L1711C7</f>
        <v>1.9285801110805083E-4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1.859522398766338E-4</v>
      </c>
      <c r="X18" s="16" t="s">
        <v>41226</v>
      </c>
      <c r="Y18" s="33">
        <f>D6L1711C7-D6L1711C10</f>
        <v>6.9057712314170294E-6</v>
      </c>
      <c r="Z18" s="16" t="s">
        <v>41227</v>
      </c>
      <c r="AA18" s="33">
        <f>CHOOSE(MIN(D6L1711C9,RUN_YEARS),B7L816C7,B7L816C16,B7L816C25,B7L816C34,B7L816C43)</f>
        <v>6823670</v>
      </c>
      <c r="AB18" s="16" t="s">
        <v>41228</v>
      </c>
      <c r="AC18" s="33">
        <f>IF(D6L1711C12=0,0,D6L1711C10/D6L1711C12)</f>
        <v>2.7251059895427799E-11</v>
      </c>
      <c r="AD18" s="16" t="s">
        <v>41229</v>
      </c>
      <c r="AE18" s="33">
        <f>IF(D6L1711C5=0,0,D6L1711C10/D6L1711C5)</f>
        <v>0.48209622926281243</v>
      </c>
      <c r="AF18" s="16" t="s">
        <v>41230</v>
      </c>
      <c r="AG18" s="33">
        <f>CHOOSE(MIN(D6L1711C9,RUN_YEARS),B7L816C5,B7L816C14,B7L816C23,B7L816C32,B7L816C41)</f>
        <v>97466.51574029075</v>
      </c>
      <c r="AH18" s="16" t="s">
        <v>41231</v>
      </c>
      <c r="AI18" s="33">
        <f>IF(D6L1711C15=0,0,D6L1711C11/D6L1711C15)</f>
        <v>7.0852755728112267E-11</v>
      </c>
      <c r="AJ18" s="16" t="s">
        <v>41232</v>
      </c>
      <c r="AK18" s="33">
        <f>IF(D6L1711C5=0,0,D6L1711C11/D6L1711C5)</f>
        <v>1.7903770737187564E-2</v>
      </c>
      <c r="AL18" s="16" t="s">
        <v>41233</v>
      </c>
      <c r="AM18" s="33">
        <f>D6L1711C8*CHOOSE(MIN(D6L1711C9,RUN_YEARS),B7L816C4,B7L816C13,B7L816C22,B7L816C31,B7L816C40)</f>
        <v>4.4385462211269824E-5</v>
      </c>
      <c r="AN18" s="16" t="s">
        <v>41234</v>
      </c>
      <c r="AO18" s="33">
        <f>D6L1711C8-D6L1711C18</f>
        <v>1.48472548896781E-4</v>
      </c>
      <c r="AP18" s="16" t="s">
        <v>41235</v>
      </c>
      <c r="AQ18" s="33">
        <f>CHOOSE(MIN(D6L1711C9,RUN_YEARS),B7L816C2,B7L816C11,B7L816C20,B7L816C29,B7L816C38)</f>
        <v>14098.549528988506</v>
      </c>
      <c r="AR18" s="16" t="s">
        <v>41236</v>
      </c>
      <c r="AS18" s="33">
        <f>IF(D6L1711C20=0,0,D6L1711C18/D6L1711C20)</f>
        <v>3.1482289805775673E-9</v>
      </c>
      <c r="AT18" s="16" t="s">
        <v>41237</v>
      </c>
      <c r="AU18" s="33">
        <f>IF(D6L1711C5=0,0,D6L1711C18/D6L1711C5)</f>
        <v>0.11507290248472588</v>
      </c>
      <c r="AV18" s="16" t="s">
        <v>41238</v>
      </c>
      <c r="AW18" s="33">
        <f>CHOOSE(MIN(D6L1711C9,RUN_YEARS),B7L816C1,B7L816C10,B7L816C19,B7L816C28,B7L816C37)</f>
        <v>47160.657567399227</v>
      </c>
      <c r="AX18" s="16" t="s">
        <v>41239</v>
      </c>
      <c r="AY18" s="33">
        <f>IF(D6L1711C23=0,0,D6L1711C19/D6L1711C23)</f>
        <v>3.1482289805775673E-9</v>
      </c>
      <c r="AZ18" s="16" t="s">
        <v>41240</v>
      </c>
      <c r="BA18" s="33">
        <f>IF(D6L1711C5=0,0,D6L1711C19/D6L1711C5)</f>
        <v>0.3849270975152741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0.62502485848003075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6823670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97466.51574029075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14098.549528988506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47160.657567399227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3.9157804064809579E-2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3.3675711495736234E-2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1.6837855747868117E-2</v>
      </c>
      <c r="R20" s="16" t="s">
        <v>41266</v>
      </c>
      <c r="S20" s="15">
        <f>D6L1713C5-D6L1713C7</f>
        <v>1.6837855747868117E-2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1.6234933529836782E-2</v>
      </c>
      <c r="X20" s="16" t="s">
        <v>41268</v>
      </c>
      <c r="Y20" s="33">
        <f>D6L1713C7-D6L1713C10</f>
        <v>6.0292221803133483E-4</v>
      </c>
      <c r="Z20" s="16" t="s">
        <v>41269</v>
      </c>
      <c r="AA20" s="33">
        <f>CHOOSE(MIN(D6L1713C9,RUN_YEARS),B7L816C7,B7L816C16,B7L816C25,B7L816C34,B7L816C43)</f>
        <v>6823670</v>
      </c>
      <c r="AB20" s="16" t="s">
        <v>41270</v>
      </c>
      <c r="AC20" s="33">
        <f>IF(D6L1713C12=0,0,D6L1713C10/D6L1713C12)</f>
        <v>2.3792084801634285E-9</v>
      </c>
      <c r="AD20" s="16" t="s">
        <v>41271</v>
      </c>
      <c r="AE20" s="33">
        <f>IF(D6L1713C5=0,0,D6L1713C10/D6L1713C5)</f>
        <v>0.48209622926281237</v>
      </c>
      <c r="AF20" s="16" t="s">
        <v>41272</v>
      </c>
      <c r="AG20" s="33">
        <f>CHOOSE(MIN(D6L1713C9,RUN_YEARS),B7L816C5,B7L816C14,B7L816C23,B7L816C32,B7L816C41)</f>
        <v>97466.51574029075</v>
      </c>
      <c r="AH20" s="16" t="s">
        <v>41273</v>
      </c>
      <c r="AI20" s="33">
        <f>IF(D6L1713C15=0,0,D6L1713C11/D6L1713C15)</f>
        <v>6.1859420484249295E-9</v>
      </c>
      <c r="AJ20" s="16" t="s">
        <v>41274</v>
      </c>
      <c r="AK20" s="33">
        <f>IF(D6L1713C5=0,0,D6L1713C11/D6L1713C5)</f>
        <v>1.7903770737187612E-2</v>
      </c>
      <c r="AL20" s="16" t="s">
        <v>41275</v>
      </c>
      <c r="AM20" s="33">
        <f>D6L1713C8*CHOOSE(MIN(D6L1713C9,RUN_YEARS),B7L816C4,B7L816C13,B7L816C22,B7L816C31,B7L816C40)</f>
        <v>3.8751618650526179E-3</v>
      </c>
      <c r="AN20" s="16" t="s">
        <v>41276</v>
      </c>
      <c r="AO20" s="33">
        <f>D6L1713C8-D6L1713C18</f>
        <v>1.2962693882815499E-2</v>
      </c>
      <c r="AP20" s="16" t="s">
        <v>41277</v>
      </c>
      <c r="AQ20" s="33">
        <f>CHOOSE(MIN(D6L1713C9,RUN_YEARS),B7L816C2,B7L816C11,B7L816C20,B7L816C29,B7L816C38)</f>
        <v>14098.549528988506</v>
      </c>
      <c r="AR20" s="16" t="s">
        <v>41278</v>
      </c>
      <c r="AS20" s="33">
        <f>IF(D6L1713C20=0,0,D6L1713C18/D6L1713C20)</f>
        <v>2.7486245000485801E-7</v>
      </c>
      <c r="AT20" s="16" t="s">
        <v>41279</v>
      </c>
      <c r="AU20" s="33">
        <f>IF(D6L1713C5=0,0,D6L1713C18/D6L1713C5)</f>
        <v>0.11507290248472588</v>
      </c>
      <c r="AV20" s="16" t="s">
        <v>41280</v>
      </c>
      <c r="AW20" s="33">
        <f>CHOOSE(MIN(D6L1713C9,RUN_YEARS),B7L816C1,B7L816C10,B7L816C19,B7L816C28,B7L816C37)</f>
        <v>47160.657567399227</v>
      </c>
      <c r="AX20" s="16" t="s">
        <v>41281</v>
      </c>
      <c r="AY20" s="33">
        <f>IF(D6L1713C23=0,0,D6L1713C19/D6L1713C23)</f>
        <v>2.7486245000485801E-7</v>
      </c>
      <c r="AZ20" s="16" t="s">
        <v>41282</v>
      </c>
      <c r="BA20" s="33">
        <f>IF(D6L1713C5=0,0,D6L1713C19/D6L1713C5)</f>
        <v>0.3849270975152741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7.3792835659992367E-2</v>
      </c>
      <c r="J21" s="16" t="s">
        <v>41304</v>
      </c>
      <c r="K21" s="21">
        <f>IF(FLOW_THRU_100PCT="Y",1,INDEX(VariabilityMatrix,D6L1714C1,D6L1714C9))</f>
        <v>0.62047015002265882</v>
      </c>
      <c r="L21" s="16" t="s">
        <v>41284</v>
      </c>
      <c r="M21" s="15">
        <f>IF(D6L1714C2&lt;&gt;0,D6L1714C2*D6L1714C4,D6L1714C3*D6L1714C4)</f>
        <v>4.5786251812552872E-2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2.2893125906276436E-2</v>
      </c>
      <c r="R21" s="16" t="s">
        <v>41286</v>
      </c>
      <c r="S21" s="15">
        <f>D6L1714C5-D6L1714C7</f>
        <v>2.2893125906276436E-2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2.2035844180120903E-2</v>
      </c>
      <c r="X21" s="16" t="s">
        <v>41288</v>
      </c>
      <c r="Y21" s="33">
        <f>D6L1714C7-D6L1714C10</f>
        <v>8.5728172615553294E-4</v>
      </c>
      <c r="Z21" s="16" t="s">
        <v>41289</v>
      </c>
      <c r="AA21" s="33">
        <f>CHOOSE(MIN(D6L1714C9,RUN_YEARS),B7L816C7,B7L816C16,B7L816C25,B7L816C34,B7L816C43)</f>
        <v>6816782</v>
      </c>
      <c r="AB21" s="16" t="s">
        <v>41290</v>
      </c>
      <c r="AC21" s="33">
        <f>IF(D6L1714C12=0,0,D6L1714C10/D6L1714C12)</f>
        <v>3.232587484845621E-9</v>
      </c>
      <c r="AD21" s="16" t="s">
        <v>41291</v>
      </c>
      <c r="AE21" s="33">
        <f>IF(D6L1714C5=0,0,D6L1714C10/D6L1714C5)</f>
        <v>0.4812764379651514</v>
      </c>
      <c r="AF21" s="16" t="s">
        <v>41292</v>
      </c>
      <c r="AG21" s="33">
        <f>CHOOSE(MIN(D6L1714C9,RUN_YEARS),B7L816C5,B7L816C14,B7L816C23,B7L816C32,B7L816C41)</f>
        <v>101999.94350494679</v>
      </c>
      <c r="AH21" s="16" t="s">
        <v>41293</v>
      </c>
      <c r="AI21" s="33">
        <f>IF(D6L1714C15=0,0,D6L1714C11/D6L1714C15)</f>
        <v>8.4047274605986087E-9</v>
      </c>
      <c r="AJ21" s="16" t="s">
        <v>41294</v>
      </c>
      <c r="AK21" s="33">
        <f>IF(D6L1714C5=0,0,D6L1714C11/D6L1714C5)</f>
        <v>1.8723562034848602E-2</v>
      </c>
      <c r="AL21" s="16" t="s">
        <v>41295</v>
      </c>
      <c r="AM21" s="33">
        <f>D6L1714C8*CHOOSE(MIN(D6L1714C9,RUN_YEARS),B7L816C4,B7L816C13,B7L816C22,B7L816C31,B7L816C40)</f>
        <v>4.93372516164595E-3</v>
      </c>
      <c r="AN21" s="16" t="s">
        <v>41296</v>
      </c>
      <c r="AO21" s="33">
        <f>D6L1714C8-D6L1714C18</f>
        <v>1.7959400744630486E-2</v>
      </c>
      <c r="AP21" s="16" t="s">
        <v>41297</v>
      </c>
      <c r="AQ21" s="33">
        <f>CHOOSE(MIN(D6L1714C9,RUN_YEARS),B7L816C2,B7L816C11,B7L816C20,B7L816C29,B7L816C38)</f>
        <v>13545.063348890397</v>
      </c>
      <c r="AR21" s="16" t="s">
        <v>41298</v>
      </c>
      <c r="AS21" s="33">
        <f>IF(D6L1714C20=0,0,D6L1714C18/D6L1714C20)</f>
        <v>3.642452629835886E-7</v>
      </c>
      <c r="AT21" s="16" t="s">
        <v>41299</v>
      </c>
      <c r="AU21" s="33">
        <f>IF(D6L1714C5=0,0,D6L1714C18/D6L1714C5)</f>
        <v>0.10775560274827536</v>
      </c>
      <c r="AV21" s="16" t="s">
        <v>41300</v>
      </c>
      <c r="AW21" s="33">
        <f>CHOOSE(MIN(D6L1714C9,RUN_YEARS),B7L816C1,B7L816C10,B7L816C19,B7L816C28,B7L816C37)</f>
        <v>49305.790822157272</v>
      </c>
      <c r="AX21" s="16" t="s">
        <v>41301</v>
      </c>
      <c r="AY21" s="33">
        <f>IF(D6L1714C23=0,0,D6L1714C19/D6L1714C23)</f>
        <v>3.6424526298358865E-7</v>
      </c>
      <c r="AZ21" s="16" t="s">
        <v>41302</v>
      </c>
      <c r="BA21" s="33">
        <f>IF(D6L1714C5=0,0,D6L1714C19/D6L1714C5)</f>
        <v>0.39224439725172466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0.1455244048259616</v>
      </c>
      <c r="J22" s="16" t="s">
        <v>41325</v>
      </c>
      <c r="K22" s="21">
        <f>IF(FLOW_THRU_100PCT="Y",1,INDEX(VariabilityMatrix,D6L1715C1,D6L1715C9))</f>
        <v>0.61445765294191268</v>
      </c>
      <c r="L22" s="16" t="s">
        <v>41305</v>
      </c>
      <c r="M22" s="15">
        <f>IF(D6L1715C2&lt;&gt;0,D6L1715C2*D6L1715C4,D6L1715C3*D6L1715C4)</f>
        <v>8.941858423512912E-2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4.470929211756456E-2</v>
      </c>
      <c r="R22" s="16" t="s">
        <v>41307</v>
      </c>
      <c r="S22" s="15">
        <f>D6L1715C5-D6L1715C7</f>
        <v>4.470929211756456E-2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4.3056620169218539E-2</v>
      </c>
      <c r="X22" s="16" t="s">
        <v>41309</v>
      </c>
      <c r="Y22" s="33">
        <f>D6L1715C7-D6L1715C10</f>
        <v>1.6526719483460212E-3</v>
      </c>
      <c r="Z22" s="16" t="s">
        <v>41310</v>
      </c>
      <c r="AA22" s="33">
        <f>CHOOSE(MIN(D6L1715C9,RUN_YEARS),B7L816C7,B7L816C16,B7L816C25,B7L816C34,B7L816C43)</f>
        <v>6673506</v>
      </c>
      <c r="AB22" s="16" t="s">
        <v>41311</v>
      </c>
      <c r="AC22" s="33">
        <f>IF(D6L1715C12=0,0,D6L1715C10/D6L1715C12)</f>
        <v>6.4518740477971461E-9</v>
      </c>
      <c r="AD22" s="16" t="s">
        <v>41312</v>
      </c>
      <c r="AE22" s="33">
        <f>IF(D6L1715C5=0,0,D6L1715C10/D6L1715C5)</f>
        <v>0.48151757867245731</v>
      </c>
      <c r="AF22" s="16" t="s">
        <v>41313</v>
      </c>
      <c r="AG22" s="33">
        <f>CHOOSE(MIN(D6L1715C9,RUN_YEARS),B7L816C5,B7L816C14,B7L816C23,B7L816C32,B7L816C41)</f>
        <v>98520.68598164701</v>
      </c>
      <c r="AH22" s="16" t="s">
        <v>41314</v>
      </c>
      <c r="AI22" s="33">
        <f>IF(D6L1715C15=0,0,D6L1715C11/D6L1715C15)</f>
        <v>1.677487252427262E-8</v>
      </c>
      <c r="AJ22" s="16" t="s">
        <v>41315</v>
      </c>
      <c r="AK22" s="33">
        <f>IF(D6L1715C5=0,0,D6L1715C11/D6L1715C5)</f>
        <v>1.8482421327542669E-2</v>
      </c>
      <c r="AL22" s="16" t="s">
        <v>41316</v>
      </c>
      <c r="AM22" s="33">
        <f>D6L1715C8*CHOOSE(MIN(D6L1715C9,RUN_YEARS),B7L816C4,B7L816C13,B7L816C22,B7L816C31,B7L816C40)</f>
        <v>9.5458476348947215E-3</v>
      </c>
      <c r="AN22" s="16" t="s">
        <v>41317</v>
      </c>
      <c r="AO22" s="33">
        <f>D6L1715C8-D6L1715C18</f>
        <v>3.5163444482669837E-2</v>
      </c>
      <c r="AP22" s="16" t="s">
        <v>41318</v>
      </c>
      <c r="AQ22" s="33">
        <f>CHOOSE(MIN(D6L1715C9,RUN_YEARS),B7L816C2,B7L816C11,B7L816C20,B7L816C29,B7L816C38)</f>
        <v>12936.455900072395</v>
      </c>
      <c r="AR22" s="16" t="s">
        <v>41319</v>
      </c>
      <c r="AS22" s="33">
        <f>IF(D6L1715C20=0,0,D6L1715C18/D6L1715C20)</f>
        <v>7.3790284670172308E-7</v>
      </c>
      <c r="AT22" s="16" t="s">
        <v>41320</v>
      </c>
      <c r="AU22" s="33">
        <f>IF(D6L1715C5=0,0,D6L1715C18/D6L1715C5)</f>
        <v>0.10675462731319477</v>
      </c>
      <c r="AV22" s="16" t="s">
        <v>41321</v>
      </c>
      <c r="AW22" s="33">
        <f>CHOOSE(MIN(D6L1715C9,RUN_YEARS),B7L816C1,B7L816C10,B7L816C19,B7L816C28,B7L816C37)</f>
        <v>47653.217005251216</v>
      </c>
      <c r="AX22" s="16" t="s">
        <v>41322</v>
      </c>
      <c r="AY22" s="33">
        <f>IF(D6L1715C23=0,0,D6L1715C19/D6L1715C23)</f>
        <v>7.3790284670172319E-7</v>
      </c>
      <c r="AZ22" s="16" t="s">
        <v>41323</v>
      </c>
      <c r="BA22" s="33">
        <f>IF(D6L1715C5=0,0,D6L1715C19/D6L1715C5)</f>
        <v>0.39324537268680521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36.844473404176014</v>
      </c>
      <c r="J23" s="16" t="s">
        <v>41346</v>
      </c>
      <c r="K23" s="21">
        <f>IF(FLOW_THRU_100PCT="Y",1,INDEX(VariabilityMatrix,D6L1716C1,D6L1716C9))</f>
        <v>0.28992731445079573</v>
      </c>
      <c r="L23" s="16" t="s">
        <v>41326</v>
      </c>
      <c r="M23" s="15">
        <f>IF(D6L1716C2&lt;&gt;0,D6L1716C2*D6L1716C4,D6L1716C3*D6L1716C4)</f>
        <v>10.68221922642652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5.3411096132132601</v>
      </c>
      <c r="R23" s="16" t="s">
        <v>41328</v>
      </c>
      <c r="S23" s="15">
        <f>D6L1716C5-D6L1716C7</f>
        <v>5.3411096132132601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5.1436763367572684</v>
      </c>
      <c r="X23" s="16" t="s">
        <v>41330</v>
      </c>
      <c r="Y23" s="33">
        <f>D6L1716C7-D6L1716C10</f>
        <v>0.19743327645599162</v>
      </c>
      <c r="Z23" s="16" t="s">
        <v>41331</v>
      </c>
      <c r="AA23" s="33">
        <f>CHOOSE(MIN(D6L1716C9,RUN_YEARS),B7L816C7,B7L816C16,B7L816C25,B7L816C34,B7L816C43)</f>
        <v>6673506</v>
      </c>
      <c r="AB23" s="16" t="s">
        <v>41332</v>
      </c>
      <c r="AC23" s="33">
        <f>IF(D6L1716C12=0,0,D6L1716C10/D6L1716C12)</f>
        <v>7.7076072708367515E-7</v>
      </c>
      <c r="AD23" s="16" t="s">
        <v>41333</v>
      </c>
      <c r="AE23" s="33">
        <f>IF(D6L1716C5=0,0,D6L1716C10/D6L1716C5)</f>
        <v>0.48151757867245737</v>
      </c>
      <c r="AF23" s="16" t="s">
        <v>41334</v>
      </c>
      <c r="AG23" s="33">
        <f>CHOOSE(MIN(D6L1716C9,RUN_YEARS),B7L816C5,B7L816C14,B7L816C23,B7L816C32,B7L816C41)</f>
        <v>98520.68598164701</v>
      </c>
      <c r="AH23" s="16" t="s">
        <v>41335</v>
      </c>
      <c r="AI23" s="33">
        <f>IF(D6L1716C15=0,0,D6L1716C11/D6L1716C15)</f>
        <v>2.0039778904175579E-6</v>
      </c>
      <c r="AJ23" s="16" t="s">
        <v>41336</v>
      </c>
      <c r="AK23" s="33">
        <f>IF(D6L1716C5=0,0,D6L1716C11/D6L1716C5)</f>
        <v>1.8482421327542645E-2</v>
      </c>
      <c r="AL23" s="16" t="s">
        <v>41337</v>
      </c>
      <c r="AM23" s="33">
        <f>D6L1716C8*CHOOSE(MIN(D6L1716C9,RUN_YEARS),B7L816C4,B7L816C13,B7L816C22,B7L816C31,B7L816C40)</f>
        <v>1.1403763323950069</v>
      </c>
      <c r="AN23" s="16" t="s">
        <v>41338</v>
      </c>
      <c r="AO23" s="33">
        <f>D6L1716C8-D6L1716C18</f>
        <v>4.2007332808182536</v>
      </c>
      <c r="AP23" s="16" t="s">
        <v>41339</v>
      </c>
      <c r="AQ23" s="33">
        <f>CHOOSE(MIN(D6L1716C9,RUN_YEARS),B7L816C2,B7L816C11,B7L816C20,B7L816C29,B7L816C38)</f>
        <v>12936.455900072395</v>
      </c>
      <c r="AR23" s="16" t="s">
        <v>41340</v>
      </c>
      <c r="AS23" s="33">
        <f>IF(D6L1716C20=0,0,D6L1716C18/D6L1716C20)</f>
        <v>8.8152144698968525E-5</v>
      </c>
      <c r="AT23" s="16" t="s">
        <v>41341</v>
      </c>
      <c r="AU23" s="33">
        <f>IF(D6L1716C5=0,0,D6L1716C18/D6L1716C5)</f>
        <v>0.10675462731319477</v>
      </c>
      <c r="AV23" s="16" t="s">
        <v>41342</v>
      </c>
      <c r="AW23" s="33">
        <f>CHOOSE(MIN(D6L1716C9,RUN_YEARS),B7L816C1,B7L816C10,B7L816C19,B7L816C28,B7L816C37)</f>
        <v>47653.217005251216</v>
      </c>
      <c r="AX23" s="16" t="s">
        <v>41343</v>
      </c>
      <c r="AY23" s="33">
        <f>IF(D6L1716C23=0,0,D6L1716C19/D6L1716C23)</f>
        <v>8.8152144698968538E-5</v>
      </c>
      <c r="AZ23" s="16" t="s">
        <v>41344</v>
      </c>
      <c r="BA23" s="33">
        <f>IF(D6L1716C5=0,0,D6L1716C19/D6L1716C5)</f>
        <v>0.39324537268680526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4.6031863980372183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3.9587403023120076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1.9793701511560038</v>
      </c>
      <c r="R24" s="16" t="s">
        <v>41349</v>
      </c>
      <c r="S24" s="15">
        <f>D6L1717C5-D6L1717C7</f>
        <v>1.9793701511560038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1.9062030449623497</v>
      </c>
      <c r="X24" s="16" t="s">
        <v>41351</v>
      </c>
      <c r="Y24" s="33">
        <f>D6L1717C7-D6L1717C10</f>
        <v>7.3167106193654075E-2</v>
      </c>
      <c r="Z24" s="16" t="s">
        <v>41352</v>
      </c>
      <c r="AA24" s="33">
        <f>CHOOSE(MIN(D6L1717C9,RUN_YEARS),B7L816C7,B7L816C16,B7L816C25,B7L816C34,B7L816C43)</f>
        <v>6673506</v>
      </c>
      <c r="AB24" s="16" t="s">
        <v>41353</v>
      </c>
      <c r="AC24" s="33">
        <f>IF(D6L1717C12=0,0,D6L1717C10/D6L1717C12)</f>
        <v>2.8563742131382658E-7</v>
      </c>
      <c r="AD24" s="16" t="s">
        <v>41354</v>
      </c>
      <c r="AE24" s="33">
        <f>IF(D6L1717C5=0,0,D6L1717C10/D6L1717C5)</f>
        <v>0.48151757867245737</v>
      </c>
      <c r="AF24" s="16" t="s">
        <v>41355</v>
      </c>
      <c r="AG24" s="33">
        <f>CHOOSE(MIN(D6L1717C9,RUN_YEARS),B7L816C5,B7L816C14,B7L816C23,B7L816C32,B7L816C41)</f>
        <v>98520.68598164701</v>
      </c>
      <c r="AH24" s="16" t="s">
        <v>41356</v>
      </c>
      <c r="AI24" s="33">
        <f>IF(D6L1717C15=0,0,D6L1717C11/D6L1717C15)</f>
        <v>7.4265729541595002E-7</v>
      </c>
      <c r="AJ24" s="16" t="s">
        <v>41357</v>
      </c>
      <c r="AK24" s="33">
        <f>IF(D6L1717C5=0,0,D6L1717C11/D6L1717C5)</f>
        <v>1.8482421327542648E-2</v>
      </c>
      <c r="AL24" s="16" t="s">
        <v>41358</v>
      </c>
      <c r="AM24" s="33">
        <f>D6L1717C8*CHOOSE(MIN(D6L1717C9,RUN_YEARS),B7L816C4,B7L816C13,B7L816C22,B7L816C31,B7L816C40)</f>
        <v>0.42261384560304233</v>
      </c>
      <c r="AN24" s="16" t="s">
        <v>41359</v>
      </c>
      <c r="AO24" s="33">
        <f>D6L1717C8-D6L1717C18</f>
        <v>1.5567563055529614</v>
      </c>
      <c r="AP24" s="16" t="s">
        <v>41360</v>
      </c>
      <c r="AQ24" s="33">
        <f>CHOOSE(MIN(D6L1717C9,RUN_YEARS),B7L816C2,B7L816C11,B7L816C20,B7L816C29,B7L816C38)</f>
        <v>12936.455900072395</v>
      </c>
      <c r="AR24" s="16" t="s">
        <v>41361</v>
      </c>
      <c r="AS24" s="33">
        <f>IF(D6L1717C20=0,0,D6L1717C18/D6L1717C20)</f>
        <v>3.266844094453082E-5</v>
      </c>
      <c r="AT24" s="16" t="s">
        <v>41362</v>
      </c>
      <c r="AU24" s="33">
        <f>IF(D6L1717C5=0,0,D6L1717C18/D6L1717C5)</f>
        <v>0.10675462731319477</v>
      </c>
      <c r="AV24" s="16" t="s">
        <v>41363</v>
      </c>
      <c r="AW24" s="33">
        <f>CHOOSE(MIN(D6L1717C9,RUN_YEARS),B7L816C1,B7L816C10,B7L816C19,B7L816C28,B7L816C37)</f>
        <v>47653.217005251216</v>
      </c>
      <c r="AX24" s="16" t="s">
        <v>41364</v>
      </c>
      <c r="AY24" s="33">
        <f>IF(D6L1717C23=0,0,D6L1717C19/D6L1717C23)</f>
        <v>3.2668440944530827E-5</v>
      </c>
      <c r="AZ24" s="16" t="s">
        <v>41365</v>
      </c>
      <c r="BA24" s="33">
        <f>IF(D6L1717C5=0,0,D6L1717C19/D6L1717C5)</f>
        <v>0.39324537268680521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11.505720561367346</v>
      </c>
      <c r="J25" s="16" t="s">
        <v>41387</v>
      </c>
      <c r="K25" s="21">
        <f>IF(FLOW_THRU_100PCT="Y",1,INDEX(VariabilityMatrix,D6L1718C1,D6L1718C9))</f>
        <v>0.29420639647929608</v>
      </c>
      <c r="L25" s="16" t="s">
        <v>41367</v>
      </c>
      <c r="M25" s="15">
        <f>IF(D6L1718C2&lt;&gt;0,D6L1718C2*D6L1718C4,D6L1718C3*D6L1718C4)</f>
        <v>3.3850565852576304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1.6925282926288152</v>
      </c>
      <c r="R25" s="16" t="s">
        <v>41369</v>
      </c>
      <c r="S25" s="15">
        <f>D6L1718C5-D6L1718C7</f>
        <v>1.6925282926288152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1.6319230155939555</v>
      </c>
      <c r="X25" s="16" t="s">
        <v>41371</v>
      </c>
      <c r="Y25" s="33">
        <f>D6L1718C7-D6L1718C10</f>
        <v>6.0605277034859739E-2</v>
      </c>
      <c r="Z25" s="16" t="s">
        <v>41372</v>
      </c>
      <c r="AA25" s="33">
        <f>CHOOSE(MIN(D6L1718C9,RUN_YEARS),B7L816C7,B7L816C16,B7L816C25,B7L816C34,B7L816C43)</f>
        <v>6823670</v>
      </c>
      <c r="AB25" s="16" t="s">
        <v>41373</v>
      </c>
      <c r="AC25" s="33">
        <f>IF(D6L1718C12=0,0,D6L1718C10/D6L1718C12)</f>
        <v>2.3915620415318376E-7</v>
      </c>
      <c r="AD25" s="16" t="s">
        <v>41374</v>
      </c>
      <c r="AE25" s="33">
        <f>IF(D6L1718C5=0,0,D6L1718C10/D6L1718C5)</f>
        <v>0.48209622926281243</v>
      </c>
      <c r="AF25" s="16" t="s">
        <v>41375</v>
      </c>
      <c r="AG25" s="33">
        <f>CHOOSE(MIN(D6L1718C9,RUN_YEARS),B7L816C5,B7L816C14,B7L816C23,B7L816C32,B7L816C41)</f>
        <v>97466.51574029075</v>
      </c>
      <c r="AH25" s="16" t="s">
        <v>41376</v>
      </c>
      <c r="AI25" s="33">
        <f>IF(D6L1718C15=0,0,D6L1718C11/D6L1718C15)</f>
        <v>6.2180613079827892E-7</v>
      </c>
      <c r="AJ25" s="16" t="s">
        <v>41377</v>
      </c>
      <c r="AK25" s="33">
        <f>IF(D6L1718C5=0,0,D6L1718C11/D6L1718C5)</f>
        <v>1.7903770737187599E-2</v>
      </c>
      <c r="AL25" s="16" t="s">
        <v>41378</v>
      </c>
      <c r="AM25" s="33">
        <f>D6L1718C8*CHOOSE(MIN(D6L1718C9,RUN_YEARS),B7L816C4,B7L816C13,B7L816C22,B7L816C31,B7L816C40)</f>
        <v>0.38952828634063047</v>
      </c>
      <c r="AN25" s="16" t="s">
        <v>41379</v>
      </c>
      <c r="AO25" s="33">
        <f>D6L1718C8-D6L1718C18</f>
        <v>1.3030000062881848</v>
      </c>
      <c r="AP25" s="16" t="s">
        <v>41380</v>
      </c>
      <c r="AQ25" s="33">
        <f>CHOOSE(MIN(D6L1718C9,RUN_YEARS),B7L816C2,B7L816C11,B7L816C20,B7L816C29,B7L816C38)</f>
        <v>14098.549528988506</v>
      </c>
      <c r="AR25" s="16" t="s">
        <v>41381</v>
      </c>
      <c r="AS25" s="33">
        <f>IF(D6L1718C20=0,0,D6L1718C18/D6L1718C20)</f>
        <v>2.7628961797786939E-5</v>
      </c>
      <c r="AT25" s="16" t="s">
        <v>41382</v>
      </c>
      <c r="AU25" s="33">
        <f>IF(D6L1718C5=0,0,D6L1718C18/D6L1718C5)</f>
        <v>0.11507290248472588</v>
      </c>
      <c r="AV25" s="16" t="s">
        <v>41383</v>
      </c>
      <c r="AW25" s="33">
        <f>CHOOSE(MIN(D6L1718C9,RUN_YEARS),B7L816C1,B7L816C10,B7L816C19,B7L816C28,B7L816C37)</f>
        <v>47160.657567399227</v>
      </c>
      <c r="AX25" s="16" t="s">
        <v>41384</v>
      </c>
      <c r="AY25" s="33">
        <f>IF(D6L1718C23=0,0,D6L1718C19/D6L1718C23)</f>
        <v>2.7628961797786939E-5</v>
      </c>
      <c r="AZ25" s="16" t="s">
        <v>41385</v>
      </c>
      <c r="BA25" s="33">
        <f>IF(D6L1718C5=0,0,D6L1718C19/D6L1718C5)</f>
        <v>0.38492709751527415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91.997656083316116</v>
      </c>
      <c r="J26" s="16" t="s">
        <v>41408</v>
      </c>
      <c r="K26" s="21">
        <f>IF(FLOW_THRU_100PCT="Y",1,INDEX(VariabilityMatrix,D6L1719C1,D6L1719C9))</f>
        <v>0.28992731445079573</v>
      </c>
      <c r="L26" s="16" t="s">
        <v>41388</v>
      </c>
      <c r="M26" s="15">
        <f>IF(D6L1719C2&lt;&gt;0,D6L1719C2*D6L1719C4,D6L1719C3*D6L1719C4)</f>
        <v>26.672633364003751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13.336316682001875</v>
      </c>
      <c r="R26" s="16" t="s">
        <v>41390</v>
      </c>
      <c r="S26" s="15">
        <f>D6L1719C5-D6L1719C7</f>
        <v>13.336316682001875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12.843341834253287</v>
      </c>
      <c r="X26" s="16" t="s">
        <v>41392</v>
      </c>
      <c r="Y26" s="33">
        <f>D6L1719C7-D6L1719C10</f>
        <v>0.49297484774858802</v>
      </c>
      <c r="Z26" s="16" t="s">
        <v>41393</v>
      </c>
      <c r="AA26" s="33">
        <f>CHOOSE(MIN(D6L1719C9,RUN_YEARS),B7L816C7,B7L816C16,B7L816C25,B7L816C34,B7L816C43)</f>
        <v>6673506</v>
      </c>
      <c r="AB26" s="16" t="s">
        <v>41394</v>
      </c>
      <c r="AC26" s="33">
        <f>IF(D6L1719C12=0,0,D6L1719C10/D6L1719C12)</f>
        <v>1.9245269029882176E-6</v>
      </c>
      <c r="AD26" s="16" t="s">
        <v>41395</v>
      </c>
      <c r="AE26" s="33">
        <f>IF(D6L1719C5=0,0,D6L1719C10/D6L1719C5)</f>
        <v>0.48151757867245737</v>
      </c>
      <c r="AF26" s="16" t="s">
        <v>41396</v>
      </c>
      <c r="AG26" s="33">
        <f>CHOOSE(MIN(D6L1719C9,RUN_YEARS),B7L816C5,B7L816C14,B7L816C23,B7L816C32,B7L816C41)</f>
        <v>98520.68598164701</v>
      </c>
      <c r="AH26" s="16" t="s">
        <v>41397</v>
      </c>
      <c r="AI26" s="33">
        <f>IF(D6L1719C15=0,0,D6L1719C11/D6L1719C15)</f>
        <v>5.0037699477693666E-6</v>
      </c>
      <c r="AJ26" s="16" t="s">
        <v>41398</v>
      </c>
      <c r="AK26" s="33">
        <f>IF(D6L1719C5=0,0,D6L1719C11/D6L1719C5)</f>
        <v>1.8482421327542627E-2</v>
      </c>
      <c r="AL26" s="16" t="s">
        <v>41399</v>
      </c>
      <c r="AM26" s="33">
        <f>D6L1719C8*CHOOSE(MIN(D6L1719C9,RUN_YEARS),B7L816C4,B7L816C13,B7L816C22,B7L816C31,B7L816C40)</f>
        <v>2.8474270342357046</v>
      </c>
      <c r="AN26" s="16" t="s">
        <v>41400</v>
      </c>
      <c r="AO26" s="33">
        <f>D6L1719C8-D6L1719C18</f>
        <v>10.488889647766172</v>
      </c>
      <c r="AP26" s="16" t="s">
        <v>41401</v>
      </c>
      <c r="AQ26" s="33">
        <f>CHOOSE(MIN(D6L1719C9,RUN_YEARS),B7L816C2,B7L816C11,B7L816C20,B7L816C29,B7L816C38)</f>
        <v>12936.455900072395</v>
      </c>
      <c r="AR26" s="16" t="s">
        <v>41402</v>
      </c>
      <c r="AS26" s="33">
        <f>IF(D6L1719C20=0,0,D6L1719C18/D6L1719C20)</f>
        <v>2.2010874201022629E-4</v>
      </c>
      <c r="AT26" s="16" t="s">
        <v>41403</v>
      </c>
      <c r="AU26" s="33">
        <f>IF(D6L1719C5=0,0,D6L1719C18/D6L1719C5)</f>
        <v>0.10675462731319475</v>
      </c>
      <c r="AV26" s="16" t="s">
        <v>41404</v>
      </c>
      <c r="AW26" s="33">
        <f>CHOOSE(MIN(D6L1719C9,RUN_YEARS),B7L816C1,B7L816C10,B7L816C19,B7L816C28,B7L816C37)</f>
        <v>47653.217005251216</v>
      </c>
      <c r="AX26" s="16" t="s">
        <v>41405</v>
      </c>
      <c r="AY26" s="33">
        <f>IF(D6L1719C23=0,0,D6L1719C19/D6L1719C23)</f>
        <v>2.2010874201022637E-4</v>
      </c>
      <c r="AZ26" s="16" t="s">
        <v>41406</v>
      </c>
      <c r="BA26" s="33">
        <f>IF(D6L1719C5=0,0,D6L1719C19/D6L1719C5)</f>
        <v>0.39324537268680526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24.499182232063966</v>
      </c>
      <c r="J27" s="16" t="s">
        <v>41429</v>
      </c>
      <c r="K27" s="21">
        <f>IF(FLOW_THRU_100PCT="Y",1,INDEX(VariabilityMatrix,D6L1720C1,D6L1720C9))</f>
        <v>0.29420639647929608</v>
      </c>
      <c r="L27" s="16" t="s">
        <v>41409</v>
      </c>
      <c r="M27" s="15">
        <f>IF(D6L1720C2&lt;&gt;0,D6L1720C2*D6L1720C4,D6L1720C3*D6L1720C4)</f>
        <v>7.2078161211851368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3.6039080605925684</v>
      </c>
      <c r="R27" s="16" t="s">
        <v>41411</v>
      </c>
      <c r="S27" s="15">
        <f>D6L1720C5-D6L1720C7</f>
        <v>3.6039080605925684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3.4748609732430653</v>
      </c>
      <c r="X27" s="16" t="s">
        <v>41413</v>
      </c>
      <c r="Y27" s="33">
        <f>D6L1720C7-D6L1720C10</f>
        <v>0.1290470873495031</v>
      </c>
      <c r="Z27" s="16" t="s">
        <v>41414</v>
      </c>
      <c r="AA27" s="33">
        <f>CHOOSE(MIN(D6L1720C9,RUN_YEARS),B7L816C7,B7L816C16,B7L816C25,B7L816C34,B7L816C43)</f>
        <v>6823670</v>
      </c>
      <c r="AB27" s="16" t="s">
        <v>41415</v>
      </c>
      <c r="AC27" s="33">
        <f>IF(D6L1720C12=0,0,D6L1720C10/D6L1720C12)</f>
        <v>5.0923637474307305E-7</v>
      </c>
      <c r="AD27" s="16" t="s">
        <v>41416</v>
      </c>
      <c r="AE27" s="33">
        <f>IF(D6L1720C5=0,0,D6L1720C10/D6L1720C5)</f>
        <v>0.48209622926281248</v>
      </c>
      <c r="AF27" s="16" t="s">
        <v>41417</v>
      </c>
      <c r="AG27" s="33">
        <f>CHOOSE(MIN(D6L1720C9,RUN_YEARS),B7L816C5,B7L816C14,B7L816C23,B7L816C32,B7L816C41)</f>
        <v>97466.51574029075</v>
      </c>
      <c r="AH27" s="16" t="s">
        <v>41418</v>
      </c>
      <c r="AI27" s="33">
        <f>IF(D6L1720C15=0,0,D6L1720C11/D6L1720C15)</f>
        <v>1.3240145743319883E-6</v>
      </c>
      <c r="AJ27" s="16" t="s">
        <v>41419</v>
      </c>
      <c r="AK27" s="33">
        <f>IF(D6L1720C5=0,0,D6L1720C11/D6L1720C5)</f>
        <v>1.7903770737187547E-2</v>
      </c>
      <c r="AL27" s="16" t="s">
        <v>41420</v>
      </c>
      <c r="AM27" s="33">
        <f>D6L1720C8*CHOOSE(MIN(D6L1720C9,RUN_YEARS),B7L816C4,B7L816C13,B7L816C22,B7L816C31,B7L816C40)</f>
        <v>0.82942432164097235</v>
      </c>
      <c r="AN27" s="16" t="s">
        <v>41421</v>
      </c>
      <c r="AO27" s="33">
        <f>D6L1720C8-D6L1720C18</f>
        <v>2.7744837389515959</v>
      </c>
      <c r="AP27" s="16" t="s">
        <v>41422</v>
      </c>
      <c r="AQ27" s="33">
        <f>CHOOSE(MIN(D6L1720C9,RUN_YEARS),B7L816C2,B7L816C11,B7L816C20,B7L816C29,B7L816C38)</f>
        <v>14098.549528988506</v>
      </c>
      <c r="AR27" s="16" t="s">
        <v>41423</v>
      </c>
      <c r="AS27" s="33">
        <f>IF(D6L1720C20=0,0,D6L1720C18/D6L1720C20)</f>
        <v>5.8830471881916996E-5</v>
      </c>
      <c r="AT27" s="16" t="s">
        <v>41424</v>
      </c>
      <c r="AU27" s="33">
        <f>IF(D6L1720C5=0,0,D6L1720C18/D6L1720C5)</f>
        <v>0.11507290248472588</v>
      </c>
      <c r="AV27" s="16" t="s">
        <v>41425</v>
      </c>
      <c r="AW27" s="33">
        <f>CHOOSE(MIN(D6L1720C9,RUN_YEARS),B7L816C1,B7L816C10,B7L816C19,B7L816C28,B7L816C37)</f>
        <v>47160.657567399227</v>
      </c>
      <c r="AX27" s="16" t="s">
        <v>41426</v>
      </c>
      <c r="AY27" s="33">
        <f>IF(D6L1720C23=0,0,D6L1720C19/D6L1720C23)</f>
        <v>5.8830471881916989E-5</v>
      </c>
      <c r="AZ27" s="16" t="s">
        <v>41427</v>
      </c>
      <c r="BA27" s="33">
        <f>IF(D6L1720C5=0,0,D6L1720C19/D6L1720C5)</f>
        <v>0.3849270975152741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0.29420639647929608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6823670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97466.51574029075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14098.549528988506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47160.657567399227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0.29420639647929608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6823670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97466.51574029075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14098.549528988506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47160.657567399227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0.29420639647929608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6823670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97466.51574029075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14098.549528988506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47160.657567399227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0.29420639647929608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6823670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97466.51574029075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14098.549528988506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47160.657567399227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0.29420639647929608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6823670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97466.51574029075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14098.549528988506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47160.657567399227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1.154250702576503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0.99265560421579258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0.49632780210789629</v>
      </c>
      <c r="R33" s="16" t="s">
        <v>41537</v>
      </c>
      <c r="S33" s="15">
        <f>D6L1726C5-D6L1726C7</f>
        <v>0.49632780210789629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0.47855552374903232</v>
      </c>
      <c r="X33" s="16" t="s">
        <v>41539</v>
      </c>
      <c r="Y33" s="33">
        <f>D6L1726C7-D6L1726C10</f>
        <v>1.7772278358863969E-2</v>
      </c>
      <c r="Z33" s="16" t="s">
        <v>41540</v>
      </c>
      <c r="AA33" s="33">
        <f>CHOOSE(MIN(D6L1726C9,RUN_YEARS),B7L816C7,B7L816C16,B7L816C25,B7L816C34,B7L816C43)</f>
        <v>6823670</v>
      </c>
      <c r="AB33" s="16" t="s">
        <v>41541</v>
      </c>
      <c r="AC33" s="33">
        <f>IF(D6L1726C12=0,0,D6L1726C10/D6L1726C12)</f>
        <v>7.013169214645965E-8</v>
      </c>
      <c r="AD33" s="16" t="s">
        <v>41542</v>
      </c>
      <c r="AE33" s="33">
        <f>IF(D6L1726C5=0,0,D6L1726C10/D6L1726C5)</f>
        <v>0.48209622926281243</v>
      </c>
      <c r="AF33" s="16" t="s">
        <v>41543</v>
      </c>
      <c r="AG33" s="33">
        <f>CHOOSE(MIN(D6L1726C9,RUN_YEARS),B7L816C5,B7L816C14,B7L816C23,B7L816C32,B7L816C41)</f>
        <v>97466.51574029075</v>
      </c>
      <c r="AH33" s="16" t="s">
        <v>41544</v>
      </c>
      <c r="AI33" s="33">
        <f>IF(D6L1726C15=0,0,D6L1726C11/D6L1726C15)</f>
        <v>1.8234239958079527E-7</v>
      </c>
      <c r="AJ33" s="16" t="s">
        <v>41545</v>
      </c>
      <c r="AK33" s="33">
        <f>IF(D6L1726C5=0,0,D6L1726C11/D6L1726C5)</f>
        <v>1.7903770737187585E-2</v>
      </c>
      <c r="AL33" s="16" t="s">
        <v>41546</v>
      </c>
      <c r="AM33" s="33">
        <f>D6L1726C8*CHOOSE(MIN(D6L1726C9,RUN_YEARS),B7L816C4,B7L816C13,B7L816C22,B7L816C31,B7L816C40)</f>
        <v>0.11422776154484054</v>
      </c>
      <c r="AN33" s="16" t="s">
        <v>41547</v>
      </c>
      <c r="AO33" s="33">
        <f>D6L1726C8-D6L1726C18</f>
        <v>0.38210004056305574</v>
      </c>
      <c r="AP33" s="16" t="s">
        <v>41548</v>
      </c>
      <c r="AQ33" s="33">
        <f>CHOOSE(MIN(D6L1726C9,RUN_YEARS),B7L816C2,B7L816C11,B7L816C20,B7L816C29,B7L816C38)</f>
        <v>14098.549528988506</v>
      </c>
      <c r="AR33" s="16" t="s">
        <v>41549</v>
      </c>
      <c r="AS33" s="33">
        <f>IF(D6L1726C20=0,0,D6L1726C18/D6L1726C20)</f>
        <v>8.1020931486585182E-6</v>
      </c>
      <c r="AT33" s="16" t="s">
        <v>41550</v>
      </c>
      <c r="AU33" s="33">
        <f>IF(D6L1726C5=0,0,D6L1726C18/D6L1726C5)</f>
        <v>0.11507290248472588</v>
      </c>
      <c r="AV33" s="16" t="s">
        <v>41551</v>
      </c>
      <c r="AW33" s="33">
        <f>CHOOSE(MIN(D6L1726C9,RUN_YEARS),B7L816C1,B7L816C10,B7L816C19,B7L816C28,B7L816C37)</f>
        <v>47160.657567399227</v>
      </c>
      <c r="AX33" s="16" t="s">
        <v>41552</v>
      </c>
      <c r="AY33" s="33">
        <f>IF(D6L1726C23=0,0,D6L1726C19/D6L1726C23)</f>
        <v>8.1020931486585182E-6</v>
      </c>
      <c r="AZ33" s="16" t="s">
        <v>41553</v>
      </c>
      <c r="BA33" s="33">
        <f>IF(D6L1726C5=0,0,D6L1726C19/D6L1726C5)</f>
        <v>0.3849270975152741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-6.2679833643375835E-5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-5.3904656933303218E-5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-2.6952328466651609E-5</v>
      </c>
      <c r="R34" s="16" t="s">
        <v>41557</v>
      </c>
      <c r="S34" s="15">
        <f>D6L1727C5-D6L1727C7</f>
        <v>-2.6952328466651609E-5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-2.5956039885693656E-5</v>
      </c>
      <c r="X34" s="16" t="s">
        <v>41559</v>
      </c>
      <c r="Y34" s="33">
        <f>D6L1727C7-D6L1727C10</f>
        <v>-9.9628858095795336E-7</v>
      </c>
      <c r="Z34" s="16" t="s">
        <v>41560</v>
      </c>
      <c r="AA34" s="33">
        <f>CHOOSE(MIN(D6L1727C9,RUN_YEARS),B7L816C7,B7L816C16,B7L816C25,B7L816C34,B7L816C43)</f>
        <v>6673506</v>
      </c>
      <c r="AB34" s="16" t="s">
        <v>41561</v>
      </c>
      <c r="AC34" s="33">
        <f>IF(D6L1727C12=0,0,D6L1727C10/D6L1727C12)</f>
        <v>-3.8894158311528685E-12</v>
      </c>
      <c r="AD34" s="16" t="s">
        <v>41562</v>
      </c>
      <c r="AE34" s="33">
        <f>IF(D6L1727C5=0,0,D6L1727C10/D6L1727C5)</f>
        <v>0.48151757867245737</v>
      </c>
      <c r="AF34" s="16" t="s">
        <v>41563</v>
      </c>
      <c r="AG34" s="33">
        <f>CHOOSE(MIN(D6L1727C9,RUN_YEARS),B7L816C5,B7L816C14,B7L816C23,B7L816C32,B7L816C41)</f>
        <v>98520.68598164701</v>
      </c>
      <c r="AH34" s="16" t="s">
        <v>41564</v>
      </c>
      <c r="AI34" s="33">
        <f>IF(D6L1727C15=0,0,D6L1727C11/D6L1727C15)</f>
        <v>-1.0112481160997475E-11</v>
      </c>
      <c r="AJ34" s="16" t="s">
        <v>41565</v>
      </c>
      <c r="AK34" s="33">
        <f>IF(D6L1727C5=0,0,D6L1727C11/D6L1727C5)</f>
        <v>1.8482421327542655E-2</v>
      </c>
      <c r="AL34" s="16" t="s">
        <v>41566</v>
      </c>
      <c r="AM34" s="33">
        <f>D6L1727C8*CHOOSE(MIN(D6L1727C9,RUN_YEARS),B7L816C4,B7L816C13,B7L816C22,B7L816C31,B7L816C40)</f>
        <v>-5.7545715613604053E-6</v>
      </c>
      <c r="AN34" s="16" t="s">
        <v>41567</v>
      </c>
      <c r="AO34" s="33">
        <f>D6L1727C8-D6L1727C18</f>
        <v>-2.1197756905291204E-5</v>
      </c>
      <c r="AP34" s="16" t="s">
        <v>41568</v>
      </c>
      <c r="AQ34" s="33">
        <f>CHOOSE(MIN(D6L1727C9,RUN_YEARS),B7L816C2,B7L816C11,B7L816C20,B7L816C29,B7L816C38)</f>
        <v>12936.455900072395</v>
      </c>
      <c r="AR34" s="16" t="s">
        <v>41569</v>
      </c>
      <c r="AS34" s="33">
        <f>IF(D6L1727C20=0,0,D6L1727C18/D6L1727C20)</f>
        <v>-4.4483370142576696E-10</v>
      </c>
      <c r="AT34" s="16" t="s">
        <v>41570</v>
      </c>
      <c r="AU34" s="33">
        <f>IF(D6L1727C5=0,0,D6L1727C18/D6L1727C5)</f>
        <v>0.10675462731319477</v>
      </c>
      <c r="AV34" s="16" t="s">
        <v>41571</v>
      </c>
      <c r="AW34" s="33">
        <f>CHOOSE(MIN(D6L1727C9,RUN_YEARS),B7L816C1,B7L816C10,B7L816C19,B7L816C28,B7L816C37)</f>
        <v>47653.217005251216</v>
      </c>
      <c r="AX34" s="16" t="s">
        <v>41572</v>
      </c>
      <c r="AY34" s="33">
        <f>IF(D6L1727C23=0,0,D6L1727C19/D6L1727C23)</f>
        <v>-4.4483370142576706E-10</v>
      </c>
      <c r="AZ34" s="16" t="s">
        <v>41573</v>
      </c>
      <c r="BA34" s="33">
        <f>IF(D6L1727C5=0,0,D6L1727C19/D6L1727C5)</f>
        <v>0.39324537268680526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488.69697705453262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324.5417189826108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162.2708594913054</v>
      </c>
      <c r="R35" s="16" t="s">
        <v>41577</v>
      </c>
      <c r="S35" s="15">
        <f>SUM(D6L1701C8:D6L1727C8)-2*SUM(D6L1709C8,D6L1711C8,D6L1722C8,D6L1724C8,D6L1727C8)</f>
        <v>162.2708594913054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156.27887135594383</v>
      </c>
      <c r="X35" s="16" t="s">
        <v>41579</v>
      </c>
      <c r="Y35" s="33">
        <f>SUM(D6L1701C11:D6L1727C11)-2*SUM(D6L1709C11,D6L1711C11,D6L1722C11,D6L1724C11,D6L1727C11)</f>
        <v>5.9919881353616029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2.3396759635106168E-5</v>
      </c>
      <c r="AD35" s="16" t="s">
        <v>41581</v>
      </c>
      <c r="AE35" s="33">
        <f>IF(D6L1728C5=0,0,D6L1728C10/D6L1728C5)</f>
        <v>0.48153707894890818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6.0831575051276143E-5</v>
      </c>
      <c r="AJ35" s="16" t="s">
        <v>41583</v>
      </c>
      <c r="AK35" s="33">
        <f>IF(D6L1728C5=0,0,D6L1728C11/D6L1728C5)</f>
        <v>1.8462921051091919E-2</v>
      </c>
      <c r="AL35" s="16" t="s">
        <v>41584</v>
      </c>
      <c r="AM35" s="33">
        <f>SUM(D6L1701C18:D6L1727C18)-2*SUM(D6L1709C18,D6L1711C18,D6L1722C18,D6L1724C18,D6L1727C18)</f>
        <v>34.744812546737954</v>
      </c>
      <c r="AN35" s="16" t="s">
        <v>41585</v>
      </c>
      <c r="AO35" s="33">
        <f>SUM(D6L1701C19:D6L1727C19)-2*SUM(D6L1709C19,D6L1711C19,D6L1722C19,D6L1724C19,D6L1727C19)</f>
        <v>127.52604694456748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2.6766449518140388E-3</v>
      </c>
      <c r="AT35" s="16" t="s">
        <v>41587</v>
      </c>
      <c r="AU35" s="33">
        <f>IF(D6L1728C5=0,0,D6L1728C18/D6L1728C5)</f>
        <v>0.10705807763531199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2.6766449518140392E-3</v>
      </c>
      <c r="AZ35" s="16" t="s">
        <v>41589</v>
      </c>
      <c r="BA35" s="33">
        <f>IF(D6L1728C5=0,0,D6L1728C19/D6L1728C5)</f>
        <v>0.39294192236468811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4.014379398335123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2.0071896991675615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1.0035948495837808</v>
      </c>
      <c r="R36" s="16" t="s">
        <v>41594</v>
      </c>
      <c r="S36" s="15">
        <f>D6L1729C5-D6L1729C7</f>
        <v>1.0035948495837808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0.9676585853838402</v>
      </c>
      <c r="X36" s="16" t="s">
        <v>41596</v>
      </c>
      <c r="Y36" s="33">
        <f>D6L1729C7-D6L1729C10</f>
        <v>3.593626419994056E-2</v>
      </c>
      <c r="Z36" s="16" t="s">
        <v>41597</v>
      </c>
      <c r="AA36" s="33">
        <f>CHOOSE(MIN(D6L1729C9,RUN_YEARS),B7L816C7,B7L816C16,B7L816C25,B7L816C34,B7L816C43)</f>
        <v>6823670</v>
      </c>
      <c r="AB36" s="16" t="s">
        <v>41598</v>
      </c>
      <c r="AC36" s="33">
        <f>IF(D6L1729C12=0,0,D6L1729C10/D6L1729C12)</f>
        <v>1.4180911230816264E-7</v>
      </c>
      <c r="AD36" s="16" t="s">
        <v>41599</v>
      </c>
      <c r="AE36" s="33">
        <f>IF(D6L1729C5=0,0,D6L1729C10/D6L1729C5)</f>
        <v>0.48209622926281243</v>
      </c>
      <c r="AF36" s="16" t="s">
        <v>41600</v>
      </c>
      <c r="AG36" s="33">
        <f>CHOOSE(MIN(D6L1729C9,RUN_YEARS),B7L816C5,B7L816C14,B7L816C23,B7L816C32,B7L816C41)</f>
        <v>97466.51574029075</v>
      </c>
      <c r="AH36" s="16" t="s">
        <v>41601</v>
      </c>
      <c r="AI36" s="33">
        <f>IF(D6L1729C15=0,0,D6L1729C11/D6L1729C15)</f>
        <v>3.6870369200122344E-7</v>
      </c>
      <c r="AJ36" s="16" t="s">
        <v>41602</v>
      </c>
      <c r="AK36" s="33">
        <f>IF(D6L1729C5=0,0,D6L1729C11/D6L1729C5)</f>
        <v>1.7903770737187595E-2</v>
      </c>
      <c r="AL36" s="16" t="s">
        <v>41603</v>
      </c>
      <c r="AM36" s="33">
        <f>D6L1729C8*CHOOSE(MIN(D6L1729C9,RUN_YEARS),B7L816C4,B7L816C13,B7L816C22,B7L816C31,B7L816C40)</f>
        <v>0.23097314452065507</v>
      </c>
      <c r="AN36" s="16" t="s">
        <v>41604</v>
      </c>
      <c r="AO36" s="33">
        <f>D6L1729C8-D6L1729C18</f>
        <v>0.77262170506312566</v>
      </c>
      <c r="AP36" s="16" t="s">
        <v>41605</v>
      </c>
      <c r="AQ36" s="33">
        <f>CHOOSE(MIN(D6L1729C9,RUN_YEARS),B7L816C2,B7L816C11,B7L816C20,B7L816C29,B7L816C38)</f>
        <v>14098.549528988506</v>
      </c>
      <c r="AR36" s="16" t="s">
        <v>41606</v>
      </c>
      <c r="AS36" s="33">
        <f>IF(D6L1729C20=0,0,D6L1729C18/D6L1729C20)</f>
        <v>1.6382759378597306E-5</v>
      </c>
      <c r="AT36" s="16" t="s">
        <v>41607</v>
      </c>
      <c r="AU36" s="33">
        <f>IF(D6L1729C5=0,0,D6L1729C18/D6L1729C5)</f>
        <v>0.11507290248472588</v>
      </c>
      <c r="AV36" s="16" t="s">
        <v>41608</v>
      </c>
      <c r="AW36" s="33">
        <f>CHOOSE(MIN(D6L1729C9,RUN_YEARS),B7L816C1,B7L816C10,B7L816C19,B7L816C28,B7L816C37)</f>
        <v>47160.657567399227</v>
      </c>
      <c r="AX36" s="16" t="s">
        <v>41609</v>
      </c>
      <c r="AY36" s="33">
        <f>IF(D6L1729C23=0,0,D6L1729C19/D6L1729C23)</f>
        <v>1.6382759378597306E-5</v>
      </c>
      <c r="AZ36" s="16" t="s">
        <v>41610</v>
      </c>
      <c r="BA36" s="33">
        <f>IF(D6L1729C5=0,0,D6L1729C19/D6L1729C5)</f>
        <v>0.3849270975152741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1.6918678319819296E-3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1.6918678319819296E-3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8.4593391599096482E-4</v>
      </c>
      <c r="R37" s="16" t="s">
        <v>41614</v>
      </c>
      <c r="S37" s="15">
        <f>D6L1730C5-D6L1730C7</f>
        <v>8.4593391599096482E-4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8.1564310220953772E-4</v>
      </c>
      <c r="X37" s="16" t="s">
        <v>41616</v>
      </c>
      <c r="Y37" s="33">
        <f>D6L1730C7-D6L1730C10</f>
        <v>3.0290813781427102E-5</v>
      </c>
      <c r="Z37" s="16" t="s">
        <v>41617</v>
      </c>
      <c r="AA37" s="33">
        <f>CHOOSE(MIN(D6L1730C9,RUN_YEARS),B7L816C7,B7L816C16,B7L816C25,B7L816C34,B7L816C43)</f>
        <v>6823670</v>
      </c>
      <c r="AB37" s="16" t="s">
        <v>41618</v>
      </c>
      <c r="AC37" s="33">
        <f>IF(D6L1730C12=0,0,D6L1730C10/D6L1730C12)</f>
        <v>1.19531440150174E-10</v>
      </c>
      <c r="AD37" s="16" t="s">
        <v>41619</v>
      </c>
      <c r="AE37" s="33">
        <f>IF(D6L1730C5=0,0,D6L1730C10/D6L1730C5)</f>
        <v>0.48209622926281243</v>
      </c>
      <c r="AF37" s="16" t="s">
        <v>41620</v>
      </c>
      <c r="AG37" s="33">
        <f>CHOOSE(MIN(D6L1730C9,RUN_YEARS),B7L816C5,B7L816C14,B7L816C23,B7L816C32,B7L816C41)</f>
        <v>97466.51574029075</v>
      </c>
      <c r="AH37" s="16" t="s">
        <v>41621</v>
      </c>
      <c r="AI37" s="33">
        <f>IF(D6L1730C15=0,0,D6L1730C11/D6L1730C15)</f>
        <v>3.1078174439045299E-10</v>
      </c>
      <c r="AJ37" s="16" t="s">
        <v>41622</v>
      </c>
      <c r="AK37" s="33">
        <f>IF(D6L1730C5=0,0,D6L1730C11/D6L1730C5)</f>
        <v>1.7903770737187602E-2</v>
      </c>
      <c r="AL37" s="16" t="s">
        <v>41623</v>
      </c>
      <c r="AM37" s="33">
        <f>D6L1730C8*CHOOSE(MIN(D6L1730C9,RUN_YEARS),B7L816C4,B7L816C13,B7L816C22,B7L816C31,B7L816C40)</f>
        <v>1.9468814204670116E-4</v>
      </c>
      <c r="AN37" s="16" t="s">
        <v>41624</v>
      </c>
      <c r="AO37" s="33">
        <f>D6L1730C8-D6L1730C18</f>
        <v>6.5124577394426366E-4</v>
      </c>
      <c r="AP37" s="16" t="s">
        <v>41625</v>
      </c>
      <c r="AQ37" s="33">
        <f>CHOOSE(MIN(D6L1730C9,RUN_YEARS),B7L816C2,B7L816C11,B7L816C20,B7L816C29,B7L816C38)</f>
        <v>14098.549528988506</v>
      </c>
      <c r="AR37" s="16" t="s">
        <v>41626</v>
      </c>
      <c r="AS37" s="33">
        <f>IF(D6L1730C20=0,0,D6L1730C18/D6L1730C20)</f>
        <v>1.380909019373917E-8</v>
      </c>
      <c r="AT37" s="16" t="s">
        <v>41627</v>
      </c>
      <c r="AU37" s="33">
        <f>IF(D6L1730C5=0,0,D6L1730C18/D6L1730C5)</f>
        <v>0.11507290248472588</v>
      </c>
      <c r="AV37" s="16" t="s">
        <v>41628</v>
      </c>
      <c r="AW37" s="33">
        <f>CHOOSE(MIN(D6L1730C9,RUN_YEARS),B7L816C1,B7L816C10,B7L816C19,B7L816C28,B7L816C37)</f>
        <v>47160.657567399227</v>
      </c>
      <c r="AX37" s="16" t="s">
        <v>41629</v>
      </c>
      <c r="AY37" s="33">
        <f>IF(D6L1730C23=0,0,D6L1730C19/D6L1730C23)</f>
        <v>1.3809090193739171E-8</v>
      </c>
      <c r="AZ37" s="16" t="s">
        <v>41630</v>
      </c>
      <c r="BA37" s="33">
        <f>IF(D6L1730C5=0,0,D6L1730C19/D6L1730C5)</f>
        <v>0.38492709751527415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359.18950166359969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179.59475083179984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89.797375415899921</v>
      </c>
      <c r="R38" s="16" t="s">
        <v>41634</v>
      </c>
      <c r="S38" s="15">
        <f>D6L1731C5-D6L1731C7</f>
        <v>89.797375415899921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86.58195217140505</v>
      </c>
      <c r="X38" s="16" t="s">
        <v>41636</v>
      </c>
      <c r="Y38" s="33">
        <f>D6L1731C7-D6L1731C10</f>
        <v>3.2154232444948718</v>
      </c>
      <c r="Z38" s="16" t="s">
        <v>41637</v>
      </c>
      <c r="AA38" s="33">
        <f>CHOOSE(MIN(D6L1731C9,RUN_YEARS),B7L816C7,B7L816C16,B7L816C25,B7L816C34,B7L816C43)</f>
        <v>6823670</v>
      </c>
      <c r="AB38" s="16" t="s">
        <v>41638</v>
      </c>
      <c r="AC38" s="33">
        <f>IF(D6L1731C12=0,0,D6L1731C10/D6L1731C12)</f>
        <v>1.2688472943651298E-5</v>
      </c>
      <c r="AD38" s="16" t="s">
        <v>41639</v>
      </c>
      <c r="AE38" s="33">
        <f>IF(D6L1731C5=0,0,D6L1731C10/D6L1731C5)</f>
        <v>0.48209622926281243</v>
      </c>
      <c r="AF38" s="16" t="s">
        <v>41640</v>
      </c>
      <c r="AG38" s="33">
        <f>CHOOSE(MIN(D6L1731C9,RUN_YEARS),B7L816C5,B7L816C14,B7L816C23,B7L816C32,B7L816C41)</f>
        <v>97466.51574029075</v>
      </c>
      <c r="AH38" s="16" t="s">
        <v>41641</v>
      </c>
      <c r="AI38" s="33">
        <f>IF(D6L1731C15=0,0,D6L1731C11/D6L1731C15)</f>
        <v>3.2990029653493386E-5</v>
      </c>
      <c r="AJ38" s="16" t="s">
        <v>41642</v>
      </c>
      <c r="AK38" s="33">
        <f>IF(D6L1731C5=0,0,D6L1731C11/D6L1731C5)</f>
        <v>1.7903770737187574E-2</v>
      </c>
      <c r="AL38" s="16" t="s">
        <v>41643</v>
      </c>
      <c r="AM38" s="33">
        <f>D6L1731C8*CHOOSE(MIN(D6L1731C9,RUN_YEARS),B7L816C4,B7L816C13,B7L816C22,B7L816C31,B7L816C40)</f>
        <v>20.666489249236346</v>
      </c>
      <c r="AN38" s="16" t="s">
        <v>41644</v>
      </c>
      <c r="AO38" s="33">
        <f>D6L1731C8-D6L1731C18</f>
        <v>69.130886166663572</v>
      </c>
      <c r="AP38" s="16" t="s">
        <v>41645</v>
      </c>
      <c r="AQ38" s="33">
        <f>CHOOSE(MIN(D6L1731C9,RUN_YEARS),B7L816C2,B7L816C11,B7L816C20,B7L816C29,B7L816C38)</f>
        <v>14098.549528988506</v>
      </c>
      <c r="AR38" s="16" t="s">
        <v>41646</v>
      </c>
      <c r="AS38" s="33">
        <f>IF(D6L1731C20=0,0,D6L1731C18/D6L1731C20)</f>
        <v>1.465859250750815E-3</v>
      </c>
      <c r="AT38" s="16" t="s">
        <v>41647</v>
      </c>
      <c r="AU38" s="33">
        <f>IF(D6L1731C5=0,0,D6L1731C18/D6L1731C5)</f>
        <v>0.11507290248472588</v>
      </c>
      <c r="AV38" s="16" t="s">
        <v>41648</v>
      </c>
      <c r="AW38" s="33">
        <f>CHOOSE(MIN(D6L1731C9,RUN_YEARS),B7L816C1,B7L816C10,B7L816C19,B7L816C28,B7L816C37)</f>
        <v>47160.657567399227</v>
      </c>
      <c r="AX38" s="16" t="s">
        <v>41649</v>
      </c>
      <c r="AY38" s="33">
        <f>IF(D6L1731C23=0,0,D6L1731C19/D6L1731C23)</f>
        <v>1.4658592507508148E-3</v>
      </c>
      <c r="AZ38" s="16" t="s">
        <v>41650</v>
      </c>
      <c r="BA38" s="33">
        <f>IF(D6L1731C5=0,0,D6L1731C19/D6L1731C5)</f>
        <v>0.3849270975152741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6823670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97466.51574029075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14098.549528988506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47160.657567399227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11036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11036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4414.4000000000005</v>
      </c>
      <c r="R40" s="16" t="s">
        <v>41675</v>
      </c>
      <c r="S40" s="15">
        <f>D6L1733C5-D6L1733C7</f>
        <v>6621.5999999999995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4256.3311889155193</v>
      </c>
      <c r="X40" s="16" t="s">
        <v>41677</v>
      </c>
      <c r="Y40" s="33">
        <f>D6L1733C7-D6L1733C10</f>
        <v>158.06881108448124</v>
      </c>
      <c r="Z40" s="16" t="s">
        <v>41678</v>
      </c>
      <c r="AA40" s="33">
        <f>CHOOSE(MIN(D6L1733C9,RUN_YEARS),B7L816C7,B7L816C16,B7L816C25,B7L816C34,B7L816C43)</f>
        <v>6823670</v>
      </c>
      <c r="AB40" s="16" t="s">
        <v>41679</v>
      </c>
      <c r="AC40" s="33">
        <f>IF(D6L1733C12=0,0,D6L1733C10/D6L1733C12)</f>
        <v>6.2375982263437695E-4</v>
      </c>
      <c r="AD40" s="16" t="s">
        <v>41680</v>
      </c>
      <c r="AE40" s="33">
        <f>IF(D6L1733C5=0,0,D6L1733C10/D6L1733C5)</f>
        <v>0.38567698341025003</v>
      </c>
      <c r="AF40" s="16" t="s">
        <v>41681</v>
      </c>
      <c r="AG40" s="33">
        <f>CHOOSE(MIN(D6L1733C9,RUN_YEARS),B7L816C5,B7L816C14,B7L816C23,B7L816C32,B7L816C41)</f>
        <v>97466.51574029075</v>
      </c>
      <c r="AH40" s="16" t="s">
        <v>41682</v>
      </c>
      <c r="AI40" s="33">
        <f>IF(D6L1733C15=0,0,D6L1733C11/D6L1733C15)</f>
        <v>1.6217755388493761E-3</v>
      </c>
      <c r="AJ40" s="16" t="s">
        <v>41683</v>
      </c>
      <c r="AK40" s="33">
        <f>IF(D6L1733C5=0,0,D6L1733C11/D6L1733C5)</f>
        <v>1.4323016589750022E-2</v>
      </c>
      <c r="AL40" s="16" t="s">
        <v>41684</v>
      </c>
      <c r="AM40" s="33">
        <f>D6L1733C8*CHOOSE(MIN(D6L1733C9,RUN_YEARS),B7L816C4,B7L816C13,B7L816C22,B7L816C31,B7L816C40)</f>
        <v>1523.9334621857215</v>
      </c>
      <c r="AN40" s="16" t="s">
        <v>41685</v>
      </c>
      <c r="AO40" s="33">
        <f>D6L1733C8-D6L1733C18</f>
        <v>5097.6665378142779</v>
      </c>
      <c r="AP40" s="16" t="s">
        <v>41686</v>
      </c>
      <c r="AQ40" s="33">
        <f>CHOOSE(MIN(D6L1733C9,RUN_YEARS),B7L816C2,B7L816C11,B7L816C20,B7L816C29,B7L816C38)</f>
        <v>14098.549528988506</v>
      </c>
      <c r="AR40" s="16" t="s">
        <v>41687</v>
      </c>
      <c r="AS40" s="33">
        <f>IF(D6L1733C20=0,0,D6L1733C18/D6L1733C20)</f>
        <v>0.10809150679311444</v>
      </c>
      <c r="AT40" s="16" t="s">
        <v>41688</v>
      </c>
      <c r="AU40" s="33">
        <f>IF(D6L1733C5=0,0,D6L1733C18/D6L1733C5)</f>
        <v>0.13808748298167103</v>
      </c>
      <c r="AV40" s="16" t="s">
        <v>41689</v>
      </c>
      <c r="AW40" s="33">
        <f>CHOOSE(MIN(D6L1733C9,RUN_YEARS),B7L816C1,B7L816C10,B7L816C19,B7L816C28,B7L816C37)</f>
        <v>47160.657567399227</v>
      </c>
      <c r="AX40" s="16" t="s">
        <v>41690</v>
      </c>
      <c r="AY40" s="33">
        <f>IF(D6L1733C23=0,0,D6L1733C19/D6L1733C23)</f>
        <v>0.10809150679311445</v>
      </c>
      <c r="AZ40" s="16" t="s">
        <v>41691</v>
      </c>
      <c r="BA40" s="33">
        <f>IF(D6L1733C5=0,0,D6L1733C19/D6L1733C5)</f>
        <v>0.46191251701832892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6823670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97466.51574029075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14098.549528988506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47160.657567399227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11399.205572929766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11217.603632398799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4505.2018161994001</v>
      </c>
      <c r="R44" s="16" t="s">
        <v>41714</v>
      </c>
      <c r="S44" s="15">
        <f>SUM(D6L1729C8:D6L1736C8)</f>
        <v>6712.401816199399</v>
      </c>
      <c r="U44" s="21" t="str">
        <f>NULL_VALUE</f>
        <v>n/a</v>
      </c>
      <c r="V44" s="16" t="s">
        <v>41715</v>
      </c>
      <c r="W44" s="33">
        <f>SUM(D6L1729C10:D6L1736C10)</f>
        <v>4343.8816153154103</v>
      </c>
      <c r="X44" s="16" t="s">
        <v>41716</v>
      </c>
      <c r="Y44" s="33">
        <f>SUM(D6L1729C11:D6L1736C11)</f>
        <v>161.32020088398983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6.3659022422177659E-4</v>
      </c>
      <c r="AD44" s="16" t="s">
        <v>41718</v>
      </c>
      <c r="AE44" s="33">
        <f>IF(D6L1737C5=0,0,D6L1737C10/D6L1737C5)</f>
        <v>0.38723793045863791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1.6551345829766151E-3</v>
      </c>
      <c r="AJ44" s="16" t="s">
        <v>41720</v>
      </c>
      <c r="AK44" s="33">
        <f>IF(D6L1737C5=0,0,D6L1737C11/D6L1737C5)</f>
        <v>1.4380986008282835E-2</v>
      </c>
      <c r="AL44" s="16" t="s">
        <v>41721</v>
      </c>
      <c r="AM44" s="33">
        <f>SUM(D6L1729C18:D6L1736C18)</f>
        <v>1544.8311192676206</v>
      </c>
      <c r="AN44" s="16" t="s">
        <v>41722</v>
      </c>
      <c r="AO44" s="33">
        <f>SUM(D6L1729C19:D6L1736C19)</f>
        <v>5167.5706969317789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0.10957376261233405</v>
      </c>
      <c r="AT44" s="16" t="s">
        <v>41724</v>
      </c>
      <c r="AU44" s="33">
        <f>IF(D6L1737C5=0,0,D6L1737C18/D6L1737C5)</f>
        <v>0.13771489614821328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0.10957376261233406</v>
      </c>
      <c r="AZ44" s="16" t="s">
        <v>41726</v>
      </c>
      <c r="BA44" s="33">
        <f>IF(D6L1737C5=0,0,D6L1737C19/D6L1737C5)</f>
        <v>0.46066618738486603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861.56907234421408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430.78453617210704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215.39226808605352</v>
      </c>
      <c r="R45" s="16" t="s">
        <v>41731</v>
      </c>
      <c r="S45" s="15">
        <f>D6L1738C5-D6L1738C7</f>
        <v>215.39226808605352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207.67960051330243</v>
      </c>
      <c r="X45" s="16" t="s">
        <v>41733</v>
      </c>
      <c r="Y45" s="33">
        <f>D6L1738C7-D6L1738C10</f>
        <v>7.7126675727510872</v>
      </c>
      <c r="Z45" s="16" t="s">
        <v>41734</v>
      </c>
      <c r="AA45" s="33">
        <f>CHOOSE(MIN(D6L1738C9,RUN_YEARS),B7L816C7,B7L816C16,B7L816C25,B7L816C34,B7L816C43)</f>
        <v>6823670</v>
      </c>
      <c r="AB45" s="16" t="s">
        <v>41735</v>
      </c>
      <c r="AC45" s="33">
        <f>IF(D6L1738C12=0,0,D6L1738C10/D6L1738C12)</f>
        <v>3.0435176453917385E-5</v>
      </c>
      <c r="AD45" s="16" t="s">
        <v>41736</v>
      </c>
      <c r="AE45" s="33">
        <f>IF(D6L1738C5=0,0,D6L1738C10/D6L1738C5)</f>
        <v>0.48209622926281243</v>
      </c>
      <c r="AF45" s="16" t="s">
        <v>41737</v>
      </c>
      <c r="AG45" s="33">
        <f>CHOOSE(MIN(D6L1738C9,RUN_YEARS),B7L816C5,B7L816C14,B7L816C23,B7L816C32,B7L816C41)</f>
        <v>97466.51574029075</v>
      </c>
      <c r="AH45" s="16" t="s">
        <v>41738</v>
      </c>
      <c r="AI45" s="33">
        <f>IF(D6L1738C15=0,0,D6L1738C11/D6L1738C15)</f>
        <v>7.9131458780185173E-5</v>
      </c>
      <c r="AJ45" s="16" t="s">
        <v>41739</v>
      </c>
      <c r="AK45" s="33">
        <f>IF(D6L1738C5=0,0,D6L1738C11/D6L1738C5)</f>
        <v>1.7903770737187564E-2</v>
      </c>
      <c r="AL45" s="16" t="s">
        <v>41740</v>
      </c>
      <c r="AM45" s="33">
        <f>D6L1738C8*CHOOSE(MIN(D6L1738C9,RUN_YEARS),B7L816C4,B7L816C13,B7L816C22,B7L816C31,B7L816C40)</f>
        <v>49.571626922860737</v>
      </c>
      <c r="AN45" s="16" t="s">
        <v>41741</v>
      </c>
      <c r="AO45" s="33">
        <f>D6L1738C8-D6L1738C18</f>
        <v>165.82064116319279</v>
      </c>
      <c r="AP45" s="16" t="s">
        <v>41742</v>
      </c>
      <c r="AQ45" s="33">
        <f>CHOOSE(MIN(D6L1738C9,RUN_YEARS),B7L816C2,B7L816C11,B7L816C20,B7L816C29,B7L816C38)</f>
        <v>14098.549528988506</v>
      </c>
      <c r="AR45" s="16" t="s">
        <v>41743</v>
      </c>
      <c r="AS45" s="33">
        <f>IF(D6L1738C20=0,0,D6L1738C18/D6L1738C20)</f>
        <v>3.5160799216213579E-3</v>
      </c>
      <c r="AT45" s="16" t="s">
        <v>41744</v>
      </c>
      <c r="AU45" s="33">
        <f>IF(D6L1738C5=0,0,D6L1738C18/D6L1738C5)</f>
        <v>0.11507290248472588</v>
      </c>
      <c r="AV45" s="16" t="s">
        <v>41745</v>
      </c>
      <c r="AW45" s="33">
        <f>CHOOSE(MIN(D6L1738C9,RUN_YEARS),B7L816C1,B7L816C10,B7L816C19,B7L816C28,B7L816C37)</f>
        <v>47160.657567399227</v>
      </c>
      <c r="AX45" s="16" t="s">
        <v>41746</v>
      </c>
      <c r="AY45" s="33">
        <f>IF(D6L1738C23=0,0,D6L1738C19/D6L1738C23)</f>
        <v>3.5160799216213583E-3</v>
      </c>
      <c r="AZ45" s="16" t="s">
        <v>41747</v>
      </c>
      <c r="BA45" s="33">
        <f>IF(D6L1738C5=0,0,D6L1738C19/D6L1738C5)</f>
        <v>0.38492709751527415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15666.42003708204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15666.42003708204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6266.5680148328165</v>
      </c>
      <c r="R46" s="16" t="s">
        <v>41751</v>
      </c>
      <c r="S46" s="15">
        <f>D6L1739C5-D6L1739C7</f>
        <v>9399.8520222492225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6042.1776207396979</v>
      </c>
      <c r="X46" s="16" t="s">
        <v>41753</v>
      </c>
      <c r="Y46" s="33">
        <f>D6L1739C7-D6L1739C10</f>
        <v>224.39039409311863</v>
      </c>
      <c r="Z46" s="16" t="s">
        <v>41754</v>
      </c>
      <c r="AA46" s="33">
        <f>CHOOSE(MIN(D6L1739C9,RUN_YEARS),B7L816C7,B7L816C16,B7L816C25,B7L816C34,B7L816C43)</f>
        <v>6823670</v>
      </c>
      <c r="AB46" s="16" t="s">
        <v>41755</v>
      </c>
      <c r="AC46" s="33">
        <f>IF(D6L1739C12=0,0,D6L1739C10/D6L1739C12)</f>
        <v>8.8547330406360471E-4</v>
      </c>
      <c r="AD46" s="16" t="s">
        <v>41756</v>
      </c>
      <c r="AE46" s="33">
        <f>IF(D6L1739C5=0,0,D6L1739C10/D6L1739C5)</f>
        <v>0.38567698341024997</v>
      </c>
      <c r="AF46" s="16" t="s">
        <v>41757</v>
      </c>
      <c r="AG46" s="33">
        <f>CHOOSE(MIN(D6L1739C9,RUN_YEARS),B7L816C5,B7L816C14,B7L816C23,B7L816C32,B7L816C41)</f>
        <v>97466.51574029075</v>
      </c>
      <c r="AH46" s="16" t="s">
        <v>41758</v>
      </c>
      <c r="AI46" s="33">
        <f>IF(D6L1739C15=0,0,D6L1739C11/D6L1739C15)</f>
        <v>2.3022305905653715E-3</v>
      </c>
      <c r="AJ46" s="16" t="s">
        <v>41759</v>
      </c>
      <c r="AK46" s="33">
        <f>IF(D6L1739C5=0,0,D6L1739C11/D6L1739C5)</f>
        <v>1.4323016589750048E-2</v>
      </c>
      <c r="AL46" s="16" t="s">
        <v>41760</v>
      </c>
      <c r="AM46" s="33">
        <f>D6L1739C8*CHOOSE(MIN(D6L1739C9,RUN_YEARS),B7L816C4,B7L816C13,B7L816C22,B7L816C31,B7L816C40)</f>
        <v>2163.3365102542762</v>
      </c>
      <c r="AN46" s="16" t="s">
        <v>41761</v>
      </c>
      <c r="AO46" s="33">
        <f>D6L1739C8-D6L1739C18</f>
        <v>7236.5155119949468</v>
      </c>
      <c r="AP46" s="16" t="s">
        <v>41762</v>
      </c>
      <c r="AQ46" s="33">
        <f>CHOOSE(MIN(D6L1739C9,RUN_YEARS),B7L816C2,B7L816C11,B7L816C20,B7L816C29,B7L816C38)</f>
        <v>14098.549528988506</v>
      </c>
      <c r="AR46" s="16" t="s">
        <v>41763</v>
      </c>
      <c r="AS46" s="33">
        <f>IF(D6L1739C20=0,0,D6L1739C18/D6L1739C20)</f>
        <v>0.15344390611290662</v>
      </c>
      <c r="AT46" s="16" t="s">
        <v>41764</v>
      </c>
      <c r="AU46" s="33">
        <f>IF(D6L1739C5=0,0,D6L1739C18/D6L1739C5)</f>
        <v>0.13808748298167103</v>
      </c>
      <c r="AV46" s="16" t="s">
        <v>41765</v>
      </c>
      <c r="AW46" s="33">
        <f>CHOOSE(MIN(D6L1739C9,RUN_YEARS),B7L816C1,B7L816C10,B7L816C19,B7L816C28,B7L816C37)</f>
        <v>47160.657567399227</v>
      </c>
      <c r="AX46" s="16" t="s">
        <v>41766</v>
      </c>
      <c r="AY46" s="33">
        <f>IF(D6L1739C23=0,0,D6L1739C19/D6L1739C23)</f>
        <v>0.15344390611290665</v>
      </c>
      <c r="AZ46" s="16" t="s">
        <v>41767</v>
      </c>
      <c r="BA46" s="33">
        <f>IF(D6L1739C5=0,0,D6L1739C19/D6L1739C5)</f>
        <v>0.46191251701832892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16527.989109426253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16097.204573254146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6481.9602829188698</v>
      </c>
      <c r="R47" s="16" t="s">
        <v>41771</v>
      </c>
      <c r="S47" s="15">
        <f>SUM(D6L1738C8:D6L1739C8)</f>
        <v>9615.2442903352767</v>
      </c>
      <c r="U47" s="21" t="str">
        <f>NULL_VALUE</f>
        <v>n/a</v>
      </c>
      <c r="V47" s="16" t="s">
        <v>41772</v>
      </c>
      <c r="W47" s="33">
        <f>SUM(D6L1738C10:D6L1739C10)</f>
        <v>6249.8572212530007</v>
      </c>
      <c r="X47" s="16" t="s">
        <v>41773</v>
      </c>
      <c r="Y47" s="33">
        <f>SUM(D6L1738C11:D6L1739C11)</f>
        <v>232.10306166586972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9.1590848051752204E-4</v>
      </c>
      <c r="AD47" s="16" t="s">
        <v>41775</v>
      </c>
      <c r="AE47" s="33">
        <f>IF(D6L1740C5=0,0,D6L1740C10/D6L1740C5)</f>
        <v>0.38825730224223365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2.3813620493455569E-3</v>
      </c>
      <c r="AJ47" s="16" t="s">
        <v>41777</v>
      </c>
      <c r="AK47" s="33">
        <f>IF(D6L1740C5=0,0,D6L1740C11/D6L1740C5)</f>
        <v>1.4418842763017001E-2</v>
      </c>
      <c r="AL47" s="16" t="s">
        <v>41778</v>
      </c>
      <c r="AM47" s="33">
        <f>SUM(D6L1738C18:D6L1739C18)</f>
        <v>2212.9081371771367</v>
      </c>
      <c r="AN47" s="16" t="s">
        <v>41779</v>
      </c>
      <c r="AO47" s="33">
        <f>SUM(D6L1738C19:D6L1739C19)</f>
        <v>7402.3361531581395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0.15695998603452799</v>
      </c>
      <c r="AT47" s="16" t="s">
        <v>41781</v>
      </c>
      <c r="AU47" s="33">
        <f>IF(D6L1740C5=0,0,D6L1740C18/D6L1740C5)</f>
        <v>0.13747157943522265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0.15695998603452802</v>
      </c>
      <c r="AZ47" s="16" t="s">
        <v>41783</v>
      </c>
      <c r="BA47" s="33">
        <f>IF(D6L1740C5=0,0,D6L1740C19/D6L1740C5)</f>
        <v>0.45985227555952674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28415.891659410554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27639.349924635557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11149.432958609576</v>
      </c>
      <c r="R48" s="16" t="s">
        <v>41788</v>
      </c>
      <c r="S48" s="15">
        <f>SUM(D6L1728C8,D6L1737C8,D6L1740C8)</f>
        <v>16489.916966025979</v>
      </c>
      <c r="U48" s="21" t="str">
        <f>NULL_VALUE</f>
        <v>n/a</v>
      </c>
      <c r="V48" s="16" t="s">
        <v>41789</v>
      </c>
      <c r="W48" s="33">
        <f>SUM(D6L1728C10,D6L1737C10,D6L1740C10)</f>
        <v>10750.017707924355</v>
      </c>
      <c r="X48" s="16" t="s">
        <v>41790</v>
      </c>
      <c r="Y48" s="33">
        <f>SUM(D6L1728C11,D6L1737C11,D6L1740C11)</f>
        <v>399.41525068522117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1.5758954643744047E-3</v>
      </c>
      <c r="AD48" s="16" t="s">
        <v>41792</v>
      </c>
      <c r="AE48" s="33">
        <f>IF(D6L1741C5=0,0,D6L1741C10/D6L1741C5)</f>
        <v>0.38893887653785336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4.0973282073734482E-3</v>
      </c>
      <c r="AJ48" s="16" t="s">
        <v>41794</v>
      </c>
      <c r="AK48" s="33">
        <f>IF(D6L1741C5=0,0,D6L1741C11/D6L1741C5)</f>
        <v>1.4450963997862106E-2</v>
      </c>
      <c r="AL48" s="16" t="s">
        <v>41795</v>
      </c>
      <c r="AM48" s="33">
        <f>SUM(D6L1728C18,D6L1737C18,D6L1740C18)</f>
        <v>3792.4840689914954</v>
      </c>
      <c r="AN48" s="16" t="s">
        <v>41796</v>
      </c>
      <c r="AO48" s="33">
        <f>SUM(D6L1728C19,D6L1737C19,D6L1740C19)</f>
        <v>12697.432897034487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0.26921039359867605</v>
      </c>
      <c r="AT48" s="16" t="s">
        <v>41798</v>
      </c>
      <c r="AU48" s="33">
        <f>IF(D6L1741C5=0,0,D6L1741C18/D6L1741C5)</f>
        <v>0.13721321519256036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0.2692103935986761</v>
      </c>
      <c r="AZ48" s="16" t="s">
        <v>41800</v>
      </c>
      <c r="BA48" s="33">
        <f>IF(D6L1741C5=0,0,D6L1741C19/D6L1741C5)</f>
        <v>0.45939694427172423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28C115-EF7F-4923-A412-3583F62CDAFA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20137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20137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93368</v>
      </c>
      <c r="R9" s="16" t="s">
        <v>41826</v>
      </c>
      <c r="S9" s="21">
        <f>IF(D6L1802C7=0,0,D6L1802C5/D6L1802C7)</f>
        <v>0.21567346414189015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81487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81487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287555</v>
      </c>
      <c r="R10" s="16" t="s">
        <v>41830</v>
      </c>
      <c r="S10" s="21">
        <f>IF(D6L1803C7=0,0,D6L1803C5/D6L1803C7)</f>
        <v>0.28337883187564117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13644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13644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3342885</v>
      </c>
      <c r="R11" s="16" t="s">
        <v>41834</v>
      </c>
      <c r="S11" s="21">
        <f>IF(D6L1804C7=0,0,D6L1804C5/D6L1804C7)</f>
        <v>4.0815044490013861E-3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98981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72849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72849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3588357</v>
      </c>
      <c r="R13" s="16" t="s">
        <v>41842</v>
      </c>
      <c r="S13" s="21">
        <f>IF(D6L1806C7=0,0,D6L1806C5/D6L1806C7)</f>
        <v>2.0301491741206351E-2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155914</v>
      </c>
      <c r="R14" s="16" t="s">
        <v>41846</v>
      </c>
      <c r="S14" s="21">
        <f>IF(D6L1807C7=0,0,D6L1807C5/D6L1807C7)</f>
        <v>0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1615956</v>
      </c>
      <c r="R15" s="16" t="s">
        <v>41850</v>
      </c>
      <c r="S15" s="21">
        <f>IF(D6L1808C7=0,0,D6L1808C5/D6L1808C7)</f>
        <v>0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29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29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44507</v>
      </c>
      <c r="R16" s="16" t="s">
        <v>41854</v>
      </c>
      <c r="S16" s="21">
        <f>IF(D6L1809C7=0,0,D6L1809C5/D6L1809C7)</f>
        <v>6.5158289707237065E-4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14480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418413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418413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2718411</v>
      </c>
      <c r="R18" s="16" t="s">
        <v>41862</v>
      </c>
      <c r="S18" s="21">
        <f>IF(D6L1811C7=0,0,D6L1811C5/D6L1811C7)</f>
        <v>0.15391822649334483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170383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170383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1187823</v>
      </c>
      <c r="R19" s="16" t="s">
        <v>41866</v>
      </c>
      <c r="S19" s="21">
        <f>IF(D6L1812C7=0,0,D6L1812C5/D6L1812C7)</f>
        <v>0.14344140499047417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180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180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1524</v>
      </c>
      <c r="R20" s="16" t="s">
        <v>41870</v>
      </c>
      <c r="S20" s="21">
        <f>IF(D6L1813C7=0,0,D6L1813C5/D6L1813C7)</f>
        <v>0.11811023622047244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109256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109256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446727</v>
      </c>
      <c r="R21" s="16" t="s">
        <v>41874</v>
      </c>
      <c r="S21" s="21">
        <f>IF(D6L1814C7=0,0,D6L1814C5/D6L1814C7)</f>
        <v>0.24456994987990427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390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390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665071</v>
      </c>
      <c r="R22" s="16" t="s">
        <v>41878</v>
      </c>
      <c r="S22" s="21">
        <f>IF(D6L1815C7=0,0,D6L1815C5/D6L1815C7)</f>
        <v>5.8640355691347236E-4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1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1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2911833</v>
      </c>
      <c r="R23" s="16" t="s">
        <v>41883</v>
      </c>
      <c r="S23" s="21">
        <f>IF(D6L1816C7=0,0,D6L1816C5/D6L1816C7)</f>
        <v>3.4342628852684891E-7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8435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50525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50525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1187823</v>
      </c>
      <c r="R25" s="16" t="s">
        <v>41892</v>
      </c>
      <c r="S25" s="21">
        <f>IF(D6L1818C7=0,0,D6L1818C5/D6L1818C7)</f>
        <v>4.2535798683810633E-2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937294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937294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18369650</v>
      </c>
      <c r="R26" s="16" t="s">
        <v>41896</v>
      </c>
      <c r="S26" s="21">
        <f>SUM(D6L1801C8:D6L1818C8)</f>
        <v>1.2272492383560196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B9FE9B-C89F-44A4-A9FE-3008165D8F6D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0.48850536841088132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2.7408804466166819E-2</v>
      </c>
      <c r="L8" s="16" t="s">
        <v>41925</v>
      </c>
      <c r="M8" s="6">
        <f>D6L137C11</f>
        <v>3.1934583796977105E-3</v>
      </c>
      <c r="N8" s="16" t="s">
        <v>41926</v>
      </c>
      <c r="O8" s="6">
        <f>D6L140C11</f>
        <v>1.2471217685806576E-2</v>
      </c>
      <c r="P8" s="16" t="s">
        <v>41927</v>
      </c>
      <c r="Q8" s="6">
        <f>D6L128C18</f>
        <v>0.17492004553181206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0.34099412734523604</v>
      </c>
      <c r="X8" s="16" t="s">
        <v>41931</v>
      </c>
      <c r="Y8" s="6">
        <f>D6L137C19</f>
        <v>3.1934583796977105E-3</v>
      </c>
      <c r="Z8" s="16" t="s">
        <v>41932</v>
      </c>
      <c r="AA8" s="6">
        <f>D6L140C19</f>
        <v>1.2471217685806576E-2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1625.7361684870341</v>
      </c>
      <c r="F9" s="16" t="s">
        <v>41934</v>
      </c>
      <c r="G9" s="6">
        <f>D6L237C10</f>
        <v>1229.25661365574</v>
      </c>
      <c r="H9" s="16" t="s">
        <v>41935</v>
      </c>
      <c r="I9" s="6">
        <f>D6L240C10</f>
        <v>951.75265569010367</v>
      </c>
      <c r="J9" s="16" t="s">
        <v>41936</v>
      </c>
      <c r="K9" s="6">
        <f>D6L228C11</f>
        <v>52.320365395527837</v>
      </c>
      <c r="L9" s="16" t="s">
        <v>41937</v>
      </c>
      <c r="M9" s="6">
        <f>D6L237C11</f>
        <v>39.520134894215325</v>
      </c>
      <c r="N9" s="16" t="s">
        <v>41938</v>
      </c>
      <c r="O9" s="6">
        <f>D6L240C11</f>
        <v>30.598487672106444</v>
      </c>
      <c r="P9" s="16" t="s">
        <v>41939</v>
      </c>
      <c r="Q9" s="6">
        <f>D6L228C18</f>
        <v>437.07813105430768</v>
      </c>
      <c r="R9" s="16" t="s">
        <v>41940</v>
      </c>
      <c r="S9" s="6">
        <f>D6L237C18</f>
        <v>1280.9750929813665</v>
      </c>
      <c r="T9" s="16" t="s">
        <v>41941</v>
      </c>
      <c r="U9" s="6">
        <f>D6L240C18</f>
        <v>396.29348744672745</v>
      </c>
      <c r="V9" s="16" t="s">
        <v>41942</v>
      </c>
      <c r="W9" s="6">
        <f>D6L228C19</f>
        <v>1240.9784028282545</v>
      </c>
      <c r="X9" s="16" t="s">
        <v>41943</v>
      </c>
      <c r="Y9" s="6">
        <f>D6L237C19</f>
        <v>3418.801655568589</v>
      </c>
      <c r="Z9" s="16" t="s">
        <v>41944</v>
      </c>
      <c r="AA9" s="6">
        <f>D6L240C19</f>
        <v>1057.6699253539896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35496.855074424719</v>
      </c>
      <c r="F10" s="16" t="s">
        <v>41946</v>
      </c>
      <c r="G10" s="6">
        <f>D6L337C10</f>
        <v>15208.070628751915</v>
      </c>
      <c r="H10" s="16" t="s">
        <v>41947</v>
      </c>
      <c r="I10" s="6">
        <f>D6L340C10</f>
        <v>10002.041078289916</v>
      </c>
      <c r="J10" s="16" t="s">
        <v>41948</v>
      </c>
      <c r="K10" s="6">
        <f>D6L328C11</f>
        <v>1369.745352964906</v>
      </c>
      <c r="L10" s="16" t="s">
        <v>41949</v>
      </c>
      <c r="M10" s="6">
        <f>D6L337C11</f>
        <v>578.5853552921667</v>
      </c>
      <c r="N10" s="16" t="s">
        <v>41950</v>
      </c>
      <c r="O10" s="6">
        <f>D6L340C11</f>
        <v>380.52390945557636</v>
      </c>
      <c r="P10" s="16" t="s">
        <v>41951</v>
      </c>
      <c r="Q10" s="6">
        <f>D6L328C18</f>
        <v>8502.4707373599576</v>
      </c>
      <c r="R10" s="16" t="s">
        <v>41952</v>
      </c>
      <c r="S10" s="6">
        <f>D6L337C18</f>
        <v>17162.268924373951</v>
      </c>
      <c r="T10" s="16" t="s">
        <v>41953</v>
      </c>
      <c r="U10" s="6">
        <f>D6L340C18</f>
        <v>3681.7595410647782</v>
      </c>
      <c r="V10" s="16" t="s">
        <v>41954</v>
      </c>
      <c r="W10" s="6">
        <f>D6L328C19</f>
        <v>28364.129690029669</v>
      </c>
      <c r="X10" s="16" t="s">
        <v>41955</v>
      </c>
      <c r="Y10" s="6">
        <f>D6L337C19</f>
        <v>52954.987059670137</v>
      </c>
      <c r="Z10" s="16" t="s">
        <v>41956</v>
      </c>
      <c r="AA10" s="6">
        <f>D6L340C19</f>
        <v>11360.242035189671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26159.273185468792</v>
      </c>
      <c r="F11" s="16" t="s">
        <v>41958</v>
      </c>
      <c r="G11" s="6">
        <f>D6L437C10</f>
        <v>322.35701539754109</v>
      </c>
      <c r="H11" s="16" t="s">
        <v>41959</v>
      </c>
      <c r="I11" s="6">
        <f>D6L440C10</f>
        <v>9521.1246221739766</v>
      </c>
      <c r="J11" s="16" t="s">
        <v>41960</v>
      </c>
      <c r="K11" s="6">
        <f>D6L428C11</f>
        <v>1024.9924845858661</v>
      </c>
      <c r="L11" s="16" t="s">
        <v>41961</v>
      </c>
      <c r="M11" s="6">
        <f>D6L437C11</f>
        <v>12.179068371231139</v>
      </c>
      <c r="N11" s="16" t="s">
        <v>41962</v>
      </c>
      <c r="O11" s="6">
        <f>D6L440C11</f>
        <v>359.72050306231336</v>
      </c>
      <c r="P11" s="16" t="s">
        <v>41963</v>
      </c>
      <c r="Q11" s="6">
        <f>D6L428C18</f>
        <v>5739.1914365944767</v>
      </c>
      <c r="R11" s="16" t="s">
        <v>41964</v>
      </c>
      <c r="S11" s="6">
        <f>D6L437C18</f>
        <v>3059.7388467314258</v>
      </c>
      <c r="T11" s="16" t="s">
        <v>41965</v>
      </c>
      <c r="U11" s="6">
        <f>D6L440C18</f>
        <v>3284.5922352428124</v>
      </c>
      <c r="V11" s="16" t="s">
        <v>41966</v>
      </c>
      <c r="W11" s="6">
        <f>D6L428C19</f>
        <v>21445.074233460182</v>
      </c>
      <c r="X11" s="16" t="s">
        <v>41967</v>
      </c>
      <c r="Y11" s="6">
        <f>D6L437C19</f>
        <v>10386.797237037346</v>
      </c>
      <c r="Z11" s="16" t="s">
        <v>41968</v>
      </c>
      <c r="AA11" s="6">
        <f>D6L440C19</f>
        <v>11150.099816609934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11967.948755406329</v>
      </c>
      <c r="F12" s="16" t="s">
        <v>41970</v>
      </c>
      <c r="G12" s="6">
        <f>D6L537C10</f>
        <v>9471.8368496273251</v>
      </c>
      <c r="H12" s="16" t="s">
        <v>41971</v>
      </c>
      <c r="I12" s="6">
        <f>D6L540C10</f>
        <v>5373.6256046353674</v>
      </c>
      <c r="J12" s="16" t="s">
        <v>41972</v>
      </c>
      <c r="K12" s="6">
        <f>D6L528C11</f>
        <v>495.94556961544134</v>
      </c>
      <c r="L12" s="16" t="s">
        <v>41973</v>
      </c>
      <c r="M12" s="6">
        <f>D6L537C11</f>
        <v>378.89860034125172</v>
      </c>
      <c r="N12" s="16" t="s">
        <v>41974</v>
      </c>
      <c r="O12" s="6">
        <f>D6L540C11</f>
        <v>214.95927903724044</v>
      </c>
      <c r="P12" s="16" t="s">
        <v>41975</v>
      </c>
      <c r="Q12" s="6">
        <f>D6L528C18</f>
        <v>2644.8355359799211</v>
      </c>
      <c r="R12" s="16" t="s">
        <v>41976</v>
      </c>
      <c r="S12" s="6">
        <f>D6L537C18</f>
        <v>11230.253926318634</v>
      </c>
      <c r="T12" s="16" t="s">
        <v>41977</v>
      </c>
      <c r="U12" s="6">
        <f>D6L540C18</f>
        <v>1870.0805708294388</v>
      </c>
      <c r="V12" s="16" t="s">
        <v>41978</v>
      </c>
      <c r="W12" s="6">
        <f>D6L528C19</f>
        <v>9819.0587890418483</v>
      </c>
      <c r="X12" s="16" t="s">
        <v>41979</v>
      </c>
      <c r="Y12" s="6">
        <f>D6L537C19</f>
        <v>37970.081523649947</v>
      </c>
      <c r="Z12" s="16" t="s">
        <v>41980</v>
      </c>
      <c r="AA12" s="6">
        <f>D6L540C19</f>
        <v>6322.8411571156958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92483.008474470014</v>
      </c>
      <c r="F13" s="16" t="s">
        <v>41982</v>
      </c>
      <c r="G13" s="6">
        <f>D6L637C10</f>
        <v>540.79158212102629</v>
      </c>
      <c r="H13" s="16" t="s">
        <v>41983</v>
      </c>
      <c r="I13" s="6">
        <f>D6L640C10</f>
        <v>73708.217751127915</v>
      </c>
      <c r="J13" s="16" t="s">
        <v>41984</v>
      </c>
      <c r="K13" s="6">
        <f>D6L628C11</f>
        <v>3302.4911464619859</v>
      </c>
      <c r="L13" s="16" t="s">
        <v>41985</v>
      </c>
      <c r="M13" s="6">
        <f>D6L637C11</f>
        <v>18.104885690488459</v>
      </c>
      <c r="N13" s="16" t="s">
        <v>41986</v>
      </c>
      <c r="O13" s="6">
        <f>D6L640C11</f>
        <v>2467.6398467589834</v>
      </c>
      <c r="P13" s="16" t="s">
        <v>41987</v>
      </c>
      <c r="Q13" s="6">
        <f>D6L628C18</f>
        <v>22234.280909463319</v>
      </c>
      <c r="R13" s="16" t="s">
        <v>41988</v>
      </c>
      <c r="S13" s="6">
        <f>D6L637C18</f>
        <v>29899.453837177862</v>
      </c>
      <c r="T13" s="16" t="s">
        <v>41989</v>
      </c>
      <c r="U13" s="6">
        <f>D6L640C18</f>
        <v>28687.416179324657</v>
      </c>
      <c r="V13" s="16" t="s">
        <v>41990</v>
      </c>
      <c r="W13" s="6">
        <f>D6L628C19</f>
        <v>73551.218711468668</v>
      </c>
      <c r="X13" s="16" t="s">
        <v>41991</v>
      </c>
      <c r="Y13" s="6">
        <f>D6L637C19</f>
        <v>87521.442630633654</v>
      </c>
      <c r="Z13" s="16" t="s">
        <v>41992</v>
      </c>
      <c r="AA13" s="6">
        <f>D6L640C19</f>
        <v>83973.575672406325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7228.4356025598363</v>
      </c>
      <c r="F14" s="16" t="s">
        <v>41994</v>
      </c>
      <c r="G14" s="6">
        <f>D6L737C10</f>
        <v>335.36919348151343</v>
      </c>
      <c r="H14" s="16" t="s">
        <v>41995</v>
      </c>
      <c r="I14" s="6">
        <f>D6L740C10</f>
        <v>5396.7005849810403</v>
      </c>
      <c r="J14" s="16" t="s">
        <v>41996</v>
      </c>
      <c r="K14" s="6">
        <f>D6L728C11</f>
        <v>380.82267202323203</v>
      </c>
      <c r="L14" s="16" t="s">
        <v>41997</v>
      </c>
      <c r="M14" s="6">
        <f>D6L737C11</f>
        <v>15.463035843964441</v>
      </c>
      <c r="N14" s="16" t="s">
        <v>41998</v>
      </c>
      <c r="O14" s="6">
        <f>D6L740C11</f>
        <v>248.82838437963321</v>
      </c>
      <c r="P14" s="16" t="s">
        <v>41999</v>
      </c>
      <c r="Q14" s="6">
        <f>D6L728C18</f>
        <v>1246.3620473603009</v>
      </c>
      <c r="R14" s="16" t="s">
        <v>42000</v>
      </c>
      <c r="S14" s="6">
        <f>D6L737C18</f>
        <v>90.764967180167787</v>
      </c>
      <c r="T14" s="16" t="s">
        <v>42001</v>
      </c>
      <c r="U14" s="6">
        <f>D6L740C18</f>
        <v>1603.4608440927987</v>
      </c>
      <c r="V14" s="16" t="s">
        <v>42002</v>
      </c>
      <c r="W14" s="6">
        <f>D6L728C19</f>
        <v>6362.8962272227673</v>
      </c>
      <c r="X14" s="16" t="s">
        <v>42003</v>
      </c>
      <c r="Y14" s="6">
        <f>D6L737C19</f>
        <v>382.06726214531045</v>
      </c>
      <c r="Z14" s="16" t="s">
        <v>42004</v>
      </c>
      <c r="AA14" s="6">
        <f>D6L740C19</f>
        <v>6749.6294406593825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11038.569386213621</v>
      </c>
      <c r="F15" s="16" t="s">
        <v>42006</v>
      </c>
      <c r="G15" s="6">
        <f>D6L837C10</f>
        <v>-303.09738018991266</v>
      </c>
      <c r="H15" s="16" t="s">
        <v>42007</v>
      </c>
      <c r="I15" s="6">
        <f>D6L840C10</f>
        <v>5381.6426997698891</v>
      </c>
      <c r="J15" s="16" t="s">
        <v>42008</v>
      </c>
      <c r="K15" s="6">
        <f>D6L828C11</f>
        <v>507.68690515610024</v>
      </c>
      <c r="L15" s="16" t="s">
        <v>42009</v>
      </c>
      <c r="M15" s="6">
        <f>D6L837C11</f>
        <v>-12.961738607006083</v>
      </c>
      <c r="N15" s="16" t="s">
        <v>42010</v>
      </c>
      <c r="O15" s="6">
        <f>D6L840C11</f>
        <v>230.14202863453568</v>
      </c>
      <c r="P15" s="16" t="s">
        <v>42011</v>
      </c>
      <c r="Q15" s="6">
        <f>D6L828C18</f>
        <v>2189.2109747855598</v>
      </c>
      <c r="R15" s="16" t="s">
        <v>42012</v>
      </c>
      <c r="S15" s="6">
        <f>D6L837C18</f>
        <v>5430.094888464072</v>
      </c>
      <c r="T15" s="16" t="s">
        <v>42013</v>
      </c>
      <c r="U15" s="6">
        <f>D6L840C18</f>
        <v>1736.6881554528577</v>
      </c>
      <c r="V15" s="16" t="s">
        <v>42014</v>
      </c>
      <c r="W15" s="6">
        <f>D6L828C19</f>
        <v>9357.0453165841609</v>
      </c>
      <c r="X15" s="16" t="s">
        <v>42015</v>
      </c>
      <c r="Y15" s="6">
        <f>D6L837C19</f>
        <v>20362.245992739008</v>
      </c>
      <c r="Z15" s="16" t="s">
        <v>42016</v>
      </c>
      <c r="AA15" s="6">
        <f>D6L840C19</f>
        <v>6512.385540284693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18317.749636824137</v>
      </c>
      <c r="F16" s="16" t="s">
        <v>42018</v>
      </c>
      <c r="G16" s="6">
        <f>D6L937C10</f>
        <v>465.73214687689597</v>
      </c>
      <c r="H16" s="16" t="s">
        <v>42019</v>
      </c>
      <c r="I16" s="6">
        <f>D6L940C10</f>
        <v>13095.967828154573</v>
      </c>
      <c r="J16" s="16" t="s">
        <v>42020</v>
      </c>
      <c r="K16" s="6">
        <f>D6L928C11</f>
        <v>493.00477034668199</v>
      </c>
      <c r="L16" s="16" t="s">
        <v>42021</v>
      </c>
      <c r="M16" s="6">
        <f>D6L937C11</f>
        <v>12.070761168847156</v>
      </c>
      <c r="N16" s="16" t="s">
        <v>42022</v>
      </c>
      <c r="O16" s="6">
        <f>D6L940C11</f>
        <v>339.4189149033474</v>
      </c>
      <c r="P16" s="16" t="s">
        <v>42023</v>
      </c>
      <c r="Q16" s="6">
        <f>D6L928C18</f>
        <v>5476.1213765659404</v>
      </c>
      <c r="R16" s="16" t="s">
        <v>42024</v>
      </c>
      <c r="S16" s="6">
        <f>D6L937C18</f>
        <v>2072.7286508843799</v>
      </c>
      <c r="T16" s="16" t="s">
        <v>42025</v>
      </c>
      <c r="U16" s="6">
        <f>D6L940C18</f>
        <v>6164.0782617169352</v>
      </c>
      <c r="V16" s="16" t="s">
        <v>42026</v>
      </c>
      <c r="W16" s="6">
        <f>D6L928C19</f>
        <v>13334.63303060488</v>
      </c>
      <c r="X16" s="16" t="s">
        <v>42027</v>
      </c>
      <c r="Y16" s="6">
        <f>D6L937C19</f>
        <v>4582.6742571613649</v>
      </c>
      <c r="Z16" s="16" t="s">
        <v>42028</v>
      </c>
      <c r="AA16" s="6">
        <f>D6L940C19</f>
        <v>13628.394028830291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3291.9448093667106</v>
      </c>
      <c r="F17" s="16" t="s">
        <v>42030</v>
      </c>
      <c r="G17" s="6">
        <f>D6L1037C10</f>
        <v>606.85255844653511</v>
      </c>
      <c r="H17" s="16" t="s">
        <v>42031</v>
      </c>
      <c r="I17" s="6">
        <f>D6L1040C10</f>
        <v>2053.54697471286</v>
      </c>
      <c r="J17" s="16" t="s">
        <v>42032</v>
      </c>
      <c r="K17" s="6">
        <f>D6L1028C11</f>
        <v>90.347585009755718</v>
      </c>
      <c r="L17" s="16" t="s">
        <v>42033</v>
      </c>
      <c r="M17" s="6">
        <f>D6L1037C11</f>
        <v>15.266581921883734</v>
      </c>
      <c r="N17" s="16" t="s">
        <v>42034</v>
      </c>
      <c r="O17" s="6">
        <f>D6L1040C11</f>
        <v>51.661054540404152</v>
      </c>
      <c r="P17" s="16" t="s">
        <v>42035</v>
      </c>
      <c r="Q17" s="6">
        <f>D6L1028C18</f>
        <v>941.26862971095056</v>
      </c>
      <c r="R17" s="16" t="s">
        <v>42036</v>
      </c>
      <c r="S17" s="6">
        <f>D6L1037C18</f>
        <v>3170.6347976576872</v>
      </c>
      <c r="T17" s="16" t="s">
        <v>42037</v>
      </c>
      <c r="U17" s="6">
        <f>D6L1040C18</f>
        <v>954.2010978658451</v>
      </c>
      <c r="V17" s="16" t="s">
        <v>42038</v>
      </c>
      <c r="W17" s="6">
        <f>D6L1028C19</f>
        <v>2441.0237646655146</v>
      </c>
      <c r="X17" s="16" t="s">
        <v>42039</v>
      </c>
      <c r="Y17" s="6">
        <f>D6L1037C19</f>
        <v>7112.084342710732</v>
      </c>
      <c r="Z17" s="16" t="s">
        <v>42040</v>
      </c>
      <c r="AA17" s="6">
        <f>D6L1040C19</f>
        <v>2140.3785427897601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14206.392449292245</v>
      </c>
      <c r="F18" s="16" t="s">
        <v>42042</v>
      </c>
      <c r="G18" s="6">
        <f>D6L1137C10</f>
        <v>7379.7817193256669</v>
      </c>
      <c r="H18" s="16" t="s">
        <v>42043</v>
      </c>
      <c r="I18" s="6">
        <f>D6L1140C10</f>
        <v>13851.774451617239</v>
      </c>
      <c r="J18" s="16" t="s">
        <v>42044</v>
      </c>
      <c r="K18" s="6">
        <f>D6L1128C11</f>
        <v>355.89648258935324</v>
      </c>
      <c r="L18" s="16" t="s">
        <v>42045</v>
      </c>
      <c r="M18" s="6">
        <f>D6L1137C11</f>
        <v>191.01119662006428</v>
      </c>
      <c r="N18" s="16" t="s">
        <v>42046</v>
      </c>
      <c r="O18" s="6">
        <f>D6L1140C11</f>
        <v>358.52605320098928</v>
      </c>
      <c r="P18" s="16" t="s">
        <v>42047</v>
      </c>
      <c r="Q18" s="6">
        <f>D6L1128C18</f>
        <v>3678.375440851542</v>
      </c>
      <c r="R18" s="16" t="s">
        <v>42048</v>
      </c>
      <c r="S18" s="6">
        <f>D6L1137C18</f>
        <v>17294.295310159865</v>
      </c>
      <c r="T18" s="16" t="s">
        <v>42049</v>
      </c>
      <c r="U18" s="6">
        <f>D6L1140C18</f>
        <v>5415.5707229964682</v>
      </c>
      <c r="V18" s="16" t="s">
        <v>42050</v>
      </c>
      <c r="W18" s="6">
        <f>D6L1128C19</f>
        <v>10883.913491030055</v>
      </c>
      <c r="X18" s="16" t="s">
        <v>42051</v>
      </c>
      <c r="Y18" s="6">
        <f>D6L1137C19</f>
        <v>49907.69760578587</v>
      </c>
      <c r="Z18" s="16" t="s">
        <v>42052</v>
      </c>
      <c r="AA18" s="6">
        <f>D6L1140C19</f>
        <v>15628.197689400764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5756.9576323961801</v>
      </c>
      <c r="F19" s="16" t="s">
        <v>42054</v>
      </c>
      <c r="G19" s="6">
        <f>D6L1237C10</f>
        <v>2067.3960088657873</v>
      </c>
      <c r="H19" s="16" t="s">
        <v>42055</v>
      </c>
      <c r="I19" s="6">
        <f>D6L1240C10</f>
        <v>6119.2367416771503</v>
      </c>
      <c r="J19" s="16" t="s">
        <v>42056</v>
      </c>
      <c r="K19" s="6">
        <f>D6L1228C11</f>
        <v>521.5273076685113</v>
      </c>
      <c r="L19" s="16" t="s">
        <v>42057</v>
      </c>
      <c r="M19" s="6">
        <f>D6L1237C11</f>
        <v>164.68014929275344</v>
      </c>
      <c r="N19" s="16" t="s">
        <v>42058</v>
      </c>
      <c r="O19" s="6">
        <f>D6L1240C11</f>
        <v>487.43289425713306</v>
      </c>
      <c r="P19" s="16" t="s">
        <v>42059</v>
      </c>
      <c r="Q19" s="6">
        <f>D6L1228C18</f>
        <v>666.80124686728266</v>
      </c>
      <c r="R19" s="16" t="s">
        <v>42060</v>
      </c>
      <c r="S19" s="6">
        <f>D6L1237C18</f>
        <v>2606.7406395012522</v>
      </c>
      <c r="T19" s="16" t="s">
        <v>42061</v>
      </c>
      <c r="U19" s="6">
        <f>D6L1240C18</f>
        <v>1220.732208588372</v>
      </c>
      <c r="V19" s="16" t="s">
        <v>42062</v>
      </c>
      <c r="W19" s="6">
        <f>D6L1228C19</f>
        <v>5611.6836931974085</v>
      </c>
      <c r="X19" s="16" t="s">
        <v>42063</v>
      </c>
      <c r="Y19" s="6">
        <f>D6L1237C19</f>
        <v>18273.73551865729</v>
      </c>
      <c r="Z19" s="16" t="s">
        <v>42064</v>
      </c>
      <c r="AA19" s="6">
        <f>D6L1240C19</f>
        <v>8557.5592680054124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190.70067847074935</v>
      </c>
      <c r="F20" s="16" t="s">
        <v>42066</v>
      </c>
      <c r="G20" s="6">
        <f>D6L1337C10</f>
        <v>67.076820596912611</v>
      </c>
      <c r="H20" s="16" t="s">
        <v>42067</v>
      </c>
      <c r="I20" s="6">
        <f>D6L1340C10</f>
        <v>59.312063404659703</v>
      </c>
      <c r="J20" s="16" t="s">
        <v>42068</v>
      </c>
      <c r="K20" s="6">
        <f>D6L1328C11</f>
        <v>6.9833945264392341</v>
      </c>
      <c r="L20" s="16" t="s">
        <v>42069</v>
      </c>
      <c r="M20" s="6">
        <f>D6L1337C11</f>
        <v>2.4748919582496591</v>
      </c>
      <c r="N20" s="16" t="s">
        <v>42070</v>
      </c>
      <c r="O20" s="6">
        <f>D6L1340C11</f>
        <v>2.1884005151273169</v>
      </c>
      <c r="P20" s="16" t="s">
        <v>42071</v>
      </c>
      <c r="Q20" s="6">
        <f>D6L1328C18</f>
        <v>46.847168067657037</v>
      </c>
      <c r="R20" s="16" t="s">
        <v>42072</v>
      </c>
      <c r="S20" s="6">
        <f>D6L1337C18</f>
        <v>65.803626426518065</v>
      </c>
      <c r="T20" s="16" t="s">
        <v>42073</v>
      </c>
      <c r="U20" s="6">
        <f>D6L1340C18</f>
        <v>22.287818910895357</v>
      </c>
      <c r="V20" s="16" t="s">
        <v>42074</v>
      </c>
      <c r="W20" s="6">
        <f>D6L1328C19</f>
        <v>150.83690492953158</v>
      </c>
      <c r="X20" s="16" t="s">
        <v>42075</v>
      </c>
      <c r="Y20" s="6">
        <f>D6L1337C19</f>
        <v>201.14808612864422</v>
      </c>
      <c r="Z20" s="16" t="s">
        <v>42076</v>
      </c>
      <c r="AA20" s="6">
        <f>D6L1340C19</f>
        <v>68.129256111966328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14593.852206897593</v>
      </c>
      <c r="F21" s="16" t="s">
        <v>42078</v>
      </c>
      <c r="G21" s="6">
        <f>D6L1437C10</f>
        <v>10687.33847591461</v>
      </c>
      <c r="H21" s="16" t="s">
        <v>42079</v>
      </c>
      <c r="I21" s="6">
        <f>D6L1440C10</f>
        <v>3471.1522512403981</v>
      </c>
      <c r="J21" s="16" t="s">
        <v>42080</v>
      </c>
      <c r="K21" s="6">
        <f>D6L1428C11</f>
        <v>531.24046956164557</v>
      </c>
      <c r="L21" s="16" t="s">
        <v>42081</v>
      </c>
      <c r="M21" s="6">
        <f>D6L1437C11</f>
        <v>386.83620344450344</v>
      </c>
      <c r="N21" s="16" t="s">
        <v>42082</v>
      </c>
      <c r="O21" s="6">
        <f>D6L1440C11</f>
        <v>125.6409499403228</v>
      </c>
      <c r="P21" s="16" t="s">
        <v>42083</v>
      </c>
      <c r="Q21" s="6">
        <f>D6L1428C18</f>
        <v>3492.8037338856689</v>
      </c>
      <c r="R21" s="16" t="s">
        <v>42084</v>
      </c>
      <c r="S21" s="6">
        <f>D6L1437C18</f>
        <v>11838.921645103432</v>
      </c>
      <c r="T21" s="16" t="s">
        <v>42085</v>
      </c>
      <c r="U21" s="6">
        <f>D6L1440C18</f>
        <v>1261.6022693489026</v>
      </c>
      <c r="V21" s="16" t="s">
        <v>42086</v>
      </c>
      <c r="W21" s="6">
        <f>D6L1428C19</f>
        <v>11632.288942573565</v>
      </c>
      <c r="X21" s="16" t="s">
        <v>42087</v>
      </c>
      <c r="Y21" s="6">
        <f>D6L1437C19</f>
        <v>36869.253034255678</v>
      </c>
      <c r="Z21" s="16" t="s">
        <v>42088</v>
      </c>
      <c r="AA21" s="6">
        <f>D6L1440C19</f>
        <v>3928.9332839240624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2705.3585630181101</v>
      </c>
      <c r="F22" s="16" t="s">
        <v>42090</v>
      </c>
      <c r="G22" s="6">
        <f>D6L1537C10</f>
        <v>144.19208282817181</v>
      </c>
      <c r="H22" s="16" t="s">
        <v>42091</v>
      </c>
      <c r="I22" s="6">
        <f>D6L1540C10</f>
        <v>109.51119398488859</v>
      </c>
      <c r="J22" s="16" t="s">
        <v>42092</v>
      </c>
      <c r="K22" s="6">
        <f>D6L1528C11</f>
        <v>14526.64435576542</v>
      </c>
      <c r="L22" s="16" t="s">
        <v>42093</v>
      </c>
      <c r="M22" s="6">
        <f>D6L1537C11</f>
        <v>803.42234371277686</v>
      </c>
      <c r="N22" s="16" t="s">
        <v>42094</v>
      </c>
      <c r="O22" s="6">
        <f>D6L1540C11</f>
        <v>610.18426538002518</v>
      </c>
      <c r="P22" s="16" t="s">
        <v>42095</v>
      </c>
      <c r="Q22" s="6">
        <f>D6L1528C18</f>
        <v>37.418937502363974</v>
      </c>
      <c r="R22" s="16" t="s">
        <v>42096</v>
      </c>
      <c r="S22" s="6">
        <f>D6L1537C18</f>
        <v>8.6564080490543702</v>
      </c>
      <c r="T22" s="16" t="s">
        <v>42097</v>
      </c>
      <c r="U22" s="6">
        <f>D6L1540C18</f>
        <v>1.919831288030533</v>
      </c>
      <c r="V22" s="16" t="s">
        <v>42098</v>
      </c>
      <c r="W22" s="6">
        <f>D6L1528C19</f>
        <v>17194.583981281165</v>
      </c>
      <c r="X22" s="16" t="s">
        <v>42099</v>
      </c>
      <c r="Y22" s="6">
        <f>D6L1537C19</f>
        <v>3938.1580184918944</v>
      </c>
      <c r="Z22" s="16" t="s">
        <v>42100</v>
      </c>
      <c r="AA22" s="6">
        <f>D6L1540C19</f>
        <v>873.41065003688072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72.08490742140738</v>
      </c>
      <c r="F23" s="16" t="s">
        <v>42102</v>
      </c>
      <c r="G23" s="6">
        <f>D6L1637C10</f>
        <v>17241.787553454113</v>
      </c>
      <c r="H23" s="16" t="s">
        <v>42103</v>
      </c>
      <c r="I23" s="6">
        <f>D6L1640C10</f>
        <v>29444.402949878884</v>
      </c>
      <c r="J23" s="16" t="s">
        <v>42104</v>
      </c>
      <c r="K23" s="6">
        <f>D6L1628C11</f>
        <v>6.5302283066086835</v>
      </c>
      <c r="L23" s="16" t="s">
        <v>42105</v>
      </c>
      <c r="M23" s="6">
        <f>D6L1637C11</f>
        <v>1373.4089338474148</v>
      </c>
      <c r="N23" s="16" t="s">
        <v>42106</v>
      </c>
      <c r="O23" s="6">
        <f>D6L1640C11</f>
        <v>2345.4184166110745</v>
      </c>
      <c r="P23" s="16" t="s">
        <v>42107</v>
      </c>
      <c r="Q23" s="6">
        <f>D6L1628C18</f>
        <v>8.3492548005604732</v>
      </c>
      <c r="R23" s="16" t="s">
        <v>42108</v>
      </c>
      <c r="S23" s="6">
        <f>D6L1637C18</f>
        <v>8735.5025924472648</v>
      </c>
      <c r="T23" s="16" t="s">
        <v>42109</v>
      </c>
      <c r="U23" s="6">
        <f>D6L1640C18</f>
        <v>5898.3410904027542</v>
      </c>
      <c r="V23" s="16" t="s">
        <v>42110</v>
      </c>
      <c r="W23" s="6">
        <f>D6L1628C19</f>
        <v>70.265880927455598</v>
      </c>
      <c r="X23" s="16" t="s">
        <v>42111</v>
      </c>
      <c r="Y23" s="6">
        <f>D6L1637C19</f>
        <v>61237.493894854262</v>
      </c>
      <c r="Z23" s="16" t="s">
        <v>42112</v>
      </c>
      <c r="AA23" s="6">
        <f>D6L1640C19</f>
        <v>41348.465379152964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156.27887135594383</v>
      </c>
      <c r="F24" s="16" t="s">
        <v>42114</v>
      </c>
      <c r="G24" s="6">
        <f>D6L1737C10</f>
        <v>4343.8816153154103</v>
      </c>
      <c r="H24" s="16" t="s">
        <v>42115</v>
      </c>
      <c r="I24" s="6">
        <f>D6L1740C10</f>
        <v>6249.8572212530007</v>
      </c>
      <c r="J24" s="16" t="s">
        <v>42116</v>
      </c>
      <c r="K24" s="6">
        <f>D6L1728C11</f>
        <v>5.9919881353616029</v>
      </c>
      <c r="L24" s="16" t="s">
        <v>42117</v>
      </c>
      <c r="M24" s="6">
        <f>D6L1737C11</f>
        <v>161.32020088398983</v>
      </c>
      <c r="N24" s="16" t="s">
        <v>42118</v>
      </c>
      <c r="O24" s="6">
        <f>D6L1740C11</f>
        <v>232.10306166586972</v>
      </c>
      <c r="P24" s="16" t="s">
        <v>42119</v>
      </c>
      <c r="Q24" s="6">
        <f>D6L1728C18</f>
        <v>34.744812546737954</v>
      </c>
      <c r="R24" s="16" t="s">
        <v>42120</v>
      </c>
      <c r="S24" s="6">
        <f>D6L1737C18</f>
        <v>1544.8311192676206</v>
      </c>
      <c r="T24" s="16" t="s">
        <v>42121</v>
      </c>
      <c r="U24" s="6">
        <f>D6L1740C18</f>
        <v>2212.9081371771367</v>
      </c>
      <c r="V24" s="16" t="s">
        <v>42122</v>
      </c>
      <c r="W24" s="6">
        <f>D6L1728C19</f>
        <v>127.52604694456748</v>
      </c>
      <c r="X24" s="16" t="s">
        <v>42123</v>
      </c>
      <c r="Y24" s="6">
        <f>D6L1737C19</f>
        <v>5167.5706969317789</v>
      </c>
      <c r="Z24" s="16" t="s">
        <v>42124</v>
      </c>
      <c r="AA24" s="6">
        <f>D6L1740C19</f>
        <v>7402.3361531581395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245135.35603608584</v>
      </c>
      <c r="F25" s="16" t="s">
        <v>42126</v>
      </c>
      <c r="G25" s="6">
        <f>SUM(D6L1901C2:D6L1916C2)</f>
        <v>65464.741869153848</v>
      </c>
      <c r="H25" s="16" t="s">
        <v>42127</v>
      </c>
      <c r="I25" s="6">
        <f>SUM(D6L1901C3:D6L1916C3)</f>
        <v>178540.00945133885</v>
      </c>
      <c r="J25" s="16" t="s">
        <v>42128</v>
      </c>
      <c r="K25" s="6">
        <f>SUM(D6L1901C4:D6L1916C4)</f>
        <v>23666.206498781943</v>
      </c>
      <c r="L25" s="16" t="s">
        <v>42129</v>
      </c>
      <c r="M25" s="6">
        <f>SUM(D6L1901C5:D6L1916C5)</f>
        <v>3978.9635972511851</v>
      </c>
      <c r="N25" s="16" t="s">
        <v>42130</v>
      </c>
      <c r="O25" s="6">
        <f>SUM(D6L1901C6:D6L1916C6)</f>
        <v>8252.8958595664972</v>
      </c>
      <c r="P25" s="16" t="s">
        <v>42131</v>
      </c>
      <c r="Q25" s="6">
        <f>SUM(D6L1901C7:D6L1916C7)</f>
        <v>57341.590480895342</v>
      </c>
      <c r="R25" s="16" t="s">
        <v>42132</v>
      </c>
      <c r="S25" s="6">
        <f>SUM(D6L1901C8:D6L1916C8)</f>
        <v>113946.83415345693</v>
      </c>
      <c r="T25" s="16" t="s">
        <v>42133</v>
      </c>
      <c r="U25" s="6">
        <f>SUM(D6L1901C9:D6L1916C9)</f>
        <v>62199.024314572271</v>
      </c>
      <c r="V25" s="16" t="s">
        <v>42134</v>
      </c>
      <c r="W25" s="6">
        <f>SUM(D6L1901C10:D6L1916C10)</f>
        <v>211459.97205397251</v>
      </c>
      <c r="X25" s="16" t="s">
        <v>42135</v>
      </c>
      <c r="Y25" s="6">
        <f>SUM(D6L1901C11:D6L1916C11)</f>
        <v>395118.67131294816</v>
      </c>
      <c r="Z25" s="16" t="s">
        <v>42136</v>
      </c>
      <c r="AA25" s="6">
        <f>SUM(D6L1901C12:D6L1916C12)</f>
        <v>213299.9241570895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245291.6349074418</v>
      </c>
      <c r="F26" s="16" t="s">
        <v>42138</v>
      </c>
      <c r="G26" s="6">
        <f>SUM(D6L1917C2:D6L1918C2)</f>
        <v>69808.623484469252</v>
      </c>
      <c r="H26" s="16" t="s">
        <v>42139</v>
      </c>
      <c r="I26" s="6">
        <f>SUM(D6L1917C3:D6L1918C3)</f>
        <v>184789.86667259186</v>
      </c>
      <c r="J26" s="16" t="s">
        <v>42140</v>
      </c>
      <c r="K26" s="6">
        <f>SUM(D6L1917C4:D6L1918C4)</f>
        <v>23672.198486917303</v>
      </c>
      <c r="L26" s="16" t="s">
        <v>42141</v>
      </c>
      <c r="M26" s="6">
        <f>SUM(D6L1917C5:D6L1918C5)</f>
        <v>4140.2837981351749</v>
      </c>
      <c r="N26" s="16" t="s">
        <v>42142</v>
      </c>
      <c r="O26" s="6">
        <f>SUM(D6L1917C6:D6L1918C6)</f>
        <v>8484.9989212323671</v>
      </c>
      <c r="P26" s="16" t="s">
        <v>42143</v>
      </c>
      <c r="Q26" s="6">
        <f>SUM(D6L1917C7:D6L1918C7)</f>
        <v>57376.335293442076</v>
      </c>
      <c r="R26" s="16" t="s">
        <v>42144</v>
      </c>
      <c r="S26" s="6">
        <f>SUM(D6L1917C8:D6L1918C8)</f>
        <v>115491.66527272455</v>
      </c>
      <c r="T26" s="16" t="s">
        <v>42145</v>
      </c>
      <c r="U26" s="6">
        <f>SUM(D6L1917C9:D6L1918C9)</f>
        <v>64411.93245174941</v>
      </c>
      <c r="V26" s="16" t="s">
        <v>42146</v>
      </c>
      <c r="W26" s="6">
        <f>SUM(D6L1917C10:D6L1918C10)</f>
        <v>211587.49810091709</v>
      </c>
      <c r="X26" s="16" t="s">
        <v>42147</v>
      </c>
      <c r="Y26" s="6">
        <f>SUM(D6L1917C11:D6L1918C11)</f>
        <v>400286.24200987996</v>
      </c>
      <c r="Z26" s="16" t="s">
        <v>42148</v>
      </c>
      <c r="AA26" s="6">
        <f>SUM(D6L1917C12:D6L1918C12)</f>
        <v>220702.26031024763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6823670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97466.51574029075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14098.549528988506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47160.657567399227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3.5924268910437616E-2</v>
      </c>
      <c r="F31" s="16" t="s">
        <v>42153</v>
      </c>
      <c r="G31" s="6">
        <f>IF(D6L1920C1=0,0,D6L1918C2/D6L1920C1)</f>
        <v>9.5937731263607186E-3</v>
      </c>
      <c r="H31" s="16" t="s">
        <v>42154</v>
      </c>
      <c r="I31" s="6">
        <f>IF(D6L1920C1=0,0,D6L1918C3/D6L1920C1)</f>
        <v>2.6164807127445913E-2</v>
      </c>
      <c r="J31" s="16" t="s">
        <v>42155</v>
      </c>
      <c r="K31" s="6">
        <f>IF(D6L1921C1=0,0,D6L1918C4/D6L1921C1)</f>
        <v>0.24281371216595973</v>
      </c>
      <c r="L31" s="16" t="s">
        <v>42156</v>
      </c>
      <c r="M31" s="6">
        <f>IF(D6L1921C1=0,0,D6L1918C5/D6L1921C1)</f>
        <v>4.0823903132574578E-2</v>
      </c>
      <c r="N31" s="16" t="s">
        <v>42157</v>
      </c>
      <c r="O31" s="6">
        <f>IF(D6L1921C1=0,0,D6L1918C6/D6L1921C1)</f>
        <v>8.4674165244166127E-2</v>
      </c>
      <c r="P31" s="16" t="s">
        <v>42158</v>
      </c>
      <c r="Q31" s="6">
        <f>IF(D6L1922C1=0,0,D6L1918C7/D6L1922C1)</f>
        <v>4.0671978605312091</v>
      </c>
      <c r="R31" s="16" t="s">
        <v>42159</v>
      </c>
      <c r="S31" s="6">
        <f>IF(D6L1922C1=0,0,D6L1918C8/D6L1922C1)</f>
        <v>8.0821671704005418</v>
      </c>
      <c r="T31" s="16" t="s">
        <v>42160</v>
      </c>
      <c r="U31" s="6">
        <f>IF(D6L1922C1=0,0,D6L1918C9/D6L1922C1)</f>
        <v>4.4117321563245033</v>
      </c>
      <c r="V31" s="16" t="s">
        <v>42161</v>
      </c>
      <c r="W31" s="6">
        <f>IF(D6L1923C1=0,0,D6L1918C10/D6L1923C1)</f>
        <v>4.4838215360285512</v>
      </c>
      <c r="X31" s="16" t="s">
        <v>42162</v>
      </c>
      <c r="Y31" s="6">
        <f>IF(D6L1923C1=0,0,D6L1918C11/D6L1923C1)</f>
        <v>8.3781416904178627</v>
      </c>
      <c r="Z31" s="16" t="s">
        <v>42163</v>
      </c>
      <c r="AA31" s="6">
        <f>IF(D6L1923C1=0,0,D6L1918C12/D6L1923C1)</f>
        <v>4.5228360917625849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B43CC5-FEB6-40D2-8360-EFB19F521D0D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0.62047015002265882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0.62047015002265882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0.62502485848003075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0.62047015002265882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0.62047015002265882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0.62502485848003075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0.62502485848003075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0.62502485848003075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0.62502485848003075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0.62502485848003075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0.62502485848003075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0.62047015002265882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0.61445765294191268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0.61445765294191268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0.62502485848003075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0.61445765294191268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0.62502485848003075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0.62502485848003075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0.62502485848003075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0.62502485848003075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0.62502485848003075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0.62502485848003075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7C907C-B61D-44F0-A306-5E30536D75B6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0.62047015002265882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0.62047015002265882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0.62502485848003075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0.62047015002265882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0.62047015002265882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0.62502485848003075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0.62502485848003075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0.62502485848003075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0.62502485848003075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0.62502485848003075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0.62502485848003075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0.62047015002265882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0.61445765294191268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0.61445765294191268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0.62502485848003075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0.61445765294191268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0.62502485848003075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0.62502485848003075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0.62502485848003075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0.62502485848003075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0.62502485848003075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0.62502485848003075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46F3B0-0EB5-469B-9A2C-9CC0D4191208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9853.0444353320927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9853.0444353320927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9853.0444353320927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9853.0444353320927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0.62047015002265882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9776.2912619633316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0.62047015002265882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9776.2912619633316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0.62047015002265882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9776.2912619633316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0.62047015002265882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9776.2912619633316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0.62047015002265882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9776.2912619633316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0.62047015002265882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9776.2912619633316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0.62502485848003075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10108.082025711627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0.62502485848003075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10108.082025711627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0.62502485848003075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10108.082025711627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0.62047015002265882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9776.2912619633316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0.62047015002265882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9776.2912619633316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0.62047015002265882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9776.2912619633316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0.62047015002265882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9776.2912619633316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0.62047015002265882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9776.2912619633316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0.62047015002265882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9776.2912619633316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0.62502485848003075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10108.082025711627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0.62502485848003075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10108.082025711627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0.62502485848003075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10108.082025711627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0.62502485848003075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10108.082025711627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0.62502485848003075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10108.082025711627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0.62502485848003075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10108.082025711627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0.62502485848003075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10108.082025711627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0.62502485848003075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10108.082025711627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0.62502485848003075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10108.082025711627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0.62502485848003075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10108.082025711627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0.62502485848003075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10108.082025711627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0.62502485848003075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10108.082025711627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0.62502485848003075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10108.082025711627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0.62502485848003075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10108.082025711627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0.62502485848003075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10108.082025711627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0.62502485848003075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10108.082025711627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0.62502485848003075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10108.082025711627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0.62502485848003075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10108.082025711627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10108.082025711627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10108.082025711627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10108.082025711627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0.62047015002265882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9776.2912619633316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0.62047015002265882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9776.2912619633316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0.62047015002265882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9776.2912619633316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0.61445765294191268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9853.0444353320927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0.61445765294191268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9853.0444353320927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0.61445765294191268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9853.0444353320927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0.61445765294191268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9853.0444353320927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0.61445765294191268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9853.0444353320927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0.61445765294191268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9853.0444353320927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9853.0444353320927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9853.0444353320927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9853.0444353320927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0.62502485848003075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10108.082025711627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0.62502485848003075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10108.082025711627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0.62502485848003075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10108.082025711627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9853.0444353320927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9853.0444353320927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9853.0444353320927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0.61445765294191268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9853.0444353320927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0.61445765294191268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9853.0444353320927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0.61445765294191268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9853.0444353320927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0.62502485848003075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10108.082025711627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0.62502485848003075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10108.082025711627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0.62502485848003075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10108.082025711627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0.62502485848003075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10108.082025711627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0.62502485848003075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10108.082025711627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0.62502485848003075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10108.082025711627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0.62502485848003075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10108.082025711627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0.62502485848003075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10108.082025711627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0.62502485848003075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10108.082025711627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0.62502485848003075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10108.082025711627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0.62502485848003075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10108.082025711627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0.62502485848003075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10108.082025711627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0.62502485848003075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10108.082025711627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0.62502485848003075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10108.082025711627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0.62502485848003075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10108.082025711627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0.62502485848003075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10108.082025711627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0.62502485848003075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10108.082025711627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0.62502485848003075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10108.082025711627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10108.082025711627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10108.082025711627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10108.082025711627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C7D1D9-8961-47C3-A343-DE856C1BC710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10108.082025711627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10108.082025711627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10108.082025711627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10108.082025711627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10108.082025711627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10108.082025711627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10108.082025711627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10108.082025711627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10108.082025711627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10108.082025711627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10108.082025711627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10108.082025711627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10108.082025711627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10108.082025711627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10108.082025711627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10108.082025711627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10108.082025711627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10108.082025711627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10108.082025711627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10108.082025711627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10108.082025711627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10108.082025711627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10108.082025711627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10108.082025711627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10108.082025711627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10108.082025711627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10108.082025711627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10108.082025711627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1583.8710052327701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1583.8710052327701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10108.082025711627</v>
      </c>
      <c r="R37" s="16" t="s">
        <v>43184</v>
      </c>
      <c r="S37" s="21">
        <f>IF(D7L430C7=0,0,D7L430C5/D7L430C7)</f>
        <v>0.15669352516173937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1583.8710052327701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1583.8710052327701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0.15669352516173937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3C9D51-5774-4CA7-97FE-5A61BB90D8E6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5622.5591450000002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5622.5591450000002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37794.320091171779</v>
      </c>
      <c r="R8" s="16" t="s">
        <v>43218</v>
      </c>
      <c r="S8" s="21">
        <f>IF(D7L501C7=0,0,D7L501C5/D7L501C7)</f>
        <v>0.14876730501928914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671.13342499999999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671.13342499999999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37794.320091171779</v>
      </c>
      <c r="R9" s="16" t="s">
        <v>43222</v>
      </c>
      <c r="S9" s="21">
        <f>IF(D7L502C7=0,0,D7L502C5/D7L502C7)</f>
        <v>1.7757520796273494E-2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37794.320091171779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1647.9456066666669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1647.9456066666669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37794.320091171779</v>
      </c>
      <c r="R11" s="16" t="s">
        <v>43230</v>
      </c>
      <c r="S11" s="21">
        <f>IF(D7L504C7=0,0,D7L504C5/D7L504C7)</f>
        <v>4.360299650030227E-2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169.98801175754991</v>
      </c>
      <c r="J12" s="16" t="s">
        <v>43236</v>
      </c>
      <c r="K12" s="21">
        <f>IF(FLOW_THRU_100PCT="Y",1,INDEX(VariabilityMatrix,D7L505C1,D7L505C6))</f>
        <v>0.62047015002265882</v>
      </c>
      <c r="L12" s="16" t="s">
        <v>43232</v>
      </c>
      <c r="M12" s="15">
        <f>IF(D7L505C2&lt;&gt;0,D7L505C2*D7L505C4,D7L505C3*D7L505C4)</f>
        <v>105.47248715726049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37499.910173369113</v>
      </c>
      <c r="R12" s="16" t="s">
        <v>43234</v>
      </c>
      <c r="S12" s="21">
        <f>IF(D7L505C7=0,0,D7L505C5/D7L505C7)</f>
        <v>2.8126063947791183E-3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20.290517822518119</v>
      </c>
      <c r="J13" s="16" t="s">
        <v>43241</v>
      </c>
      <c r="K13" s="21">
        <f>IF(FLOW_THRU_100PCT="Y",1,INDEX(VariabilityMatrix,D7L506C1,D7L506C6))</f>
        <v>0.62047015002265882</v>
      </c>
      <c r="L13" s="16" t="s">
        <v>43237</v>
      </c>
      <c r="M13" s="15">
        <f>IF(D7L506C2&lt;&gt;0,D7L506C2*D7L506C4,D7L506C3*D7L506C4)</f>
        <v>12.58966063737525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37499.910173369113</v>
      </c>
      <c r="R13" s="16" t="s">
        <v>43239</v>
      </c>
      <c r="S13" s="21">
        <f>IF(D7L506C7=0,0,D7L506C5/D7L506C7)</f>
        <v>3.3572508785143456E-4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49.822685709045764</v>
      </c>
      <c r="J14" s="16" t="s">
        <v>43246</v>
      </c>
      <c r="K14" s="21">
        <f>IF(FLOW_THRU_100PCT="Y",1,INDEX(VariabilityMatrix,D7L507C1,D7L507C6))</f>
        <v>0.62047015002265882</v>
      </c>
      <c r="L14" s="16" t="s">
        <v>43242</v>
      </c>
      <c r="M14" s="15">
        <f>IF(D7L507C2&lt;&gt;0,D7L507C2*D7L507C4,D7L507C3*D7L507C4)</f>
        <v>30.913489276423405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37499.910173369113</v>
      </c>
      <c r="R14" s="16" t="s">
        <v>43244</v>
      </c>
      <c r="S14" s="21">
        <f>IF(D7L507C7=0,0,D7L507C5/D7L507C7)</f>
        <v>8.2436168869484086E-4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17.89446869911918</v>
      </c>
      <c r="J15" s="16" t="s">
        <v>43251</v>
      </c>
      <c r="K15" s="21">
        <f>IF(FLOW_THRU_100PCT="Y",1,INDEX(VariabilityMatrix,D7L508C1,D7L508C6))</f>
        <v>0.62047015002265882</v>
      </c>
      <c r="L15" s="16" t="s">
        <v>43247</v>
      </c>
      <c r="M15" s="15">
        <f>IF(D7L508C2&lt;&gt;0,D7L508C2*D7L508C4,D7L508C3*D7L508C4)</f>
        <v>11.10298367831825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37499.910173369113</v>
      </c>
      <c r="R15" s="16" t="s">
        <v>43249</v>
      </c>
      <c r="S15" s="21">
        <f>IF(D7L508C7=0,0,D7L508C5/D7L508C7)</f>
        <v>2.9608027397897953E-4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2.1359626029501109</v>
      </c>
      <c r="J16" s="16" t="s">
        <v>43256</v>
      </c>
      <c r="K16" s="21">
        <f>IF(FLOW_THRU_100PCT="Y",1,INDEX(VariabilityMatrix,D7L509C1,D7L509C6))</f>
        <v>0.62047015002265882</v>
      </c>
      <c r="L16" s="16" t="s">
        <v>43252</v>
      </c>
      <c r="M16" s="15">
        <f>IF(D7L509C2&lt;&gt;0,D7L509C2*D7L509C4,D7L509C3*D7L509C4)</f>
        <v>1.325301036695244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37499.910173369113</v>
      </c>
      <c r="R16" s="16" t="s">
        <v>43254</v>
      </c>
      <c r="S16" s="21">
        <f>IF(D7L509C7=0,0,D7L509C5/D7L509C7)</f>
        <v>3.5341445634619625E-5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5.2447845039694352</v>
      </c>
      <c r="J17" s="16" t="s">
        <v>43261</v>
      </c>
      <c r="K17" s="21">
        <f>IF(FLOW_THRU_100PCT="Y",1,INDEX(VariabilityMatrix,D7L510C1,D7L510C6))</f>
        <v>0.62047015002265882</v>
      </c>
      <c r="L17" s="16" t="s">
        <v>43257</v>
      </c>
      <c r="M17" s="15">
        <f>IF(D7L510C2&lt;&gt;0,D7L510C2*D7L510C4,D7L510C3*D7L510C4)</f>
        <v>3.2542322280144318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37499.910173369113</v>
      </c>
      <c r="R17" s="16" t="s">
        <v>43259</v>
      </c>
      <c r="S17" s="21">
        <f>IF(D7L510C7=0,0,D7L510C5/D7L510C7)</f>
        <v>8.6779733950548317E-5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6.509728760806559</v>
      </c>
      <c r="J18" s="16" t="s">
        <v>43266</v>
      </c>
      <c r="K18" s="21">
        <f>IF(FLOW_THRU_100PCT="Y",1,INDEX(VariabilityMatrix,D7L511C1,D7L511C6))</f>
        <v>0.62502485848003075</v>
      </c>
      <c r="L18" s="16" t="s">
        <v>43262</v>
      </c>
      <c r="M18" s="15">
        <f>IF(D7L511C2&lt;&gt;0,D7L511C2*D7L511C4,D7L511C3*D7L511C4)</f>
        <v>4.068742297466506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38772.593597330022</v>
      </c>
      <c r="R18" s="16" t="s">
        <v>43264</v>
      </c>
      <c r="S18" s="21">
        <f>IF(D7L511C7=0,0,D7L511C5/D7L511C7)</f>
        <v>1.0493861565522637E-4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0.77702989802183953</v>
      </c>
      <c r="J19" s="16" t="s">
        <v>43271</v>
      </c>
      <c r="K19" s="21">
        <f>IF(FLOW_THRU_100PCT="Y",1,INDEX(VariabilityMatrix,D7L512C1,D7L512C6))</f>
        <v>0.62502485848003075</v>
      </c>
      <c r="L19" s="16" t="s">
        <v>43267</v>
      </c>
      <c r="M19" s="15">
        <f>IF(D7L512C2&lt;&gt;0,D7L512C2*D7L512C4,D7L512C3*D7L512C4)</f>
        <v>0.485663002045853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38772.593597330022</v>
      </c>
      <c r="R19" s="16" t="s">
        <v>43269</v>
      </c>
      <c r="S19" s="21">
        <f>IF(D7L512C7=0,0,D7L512C5/D7L512C7)</f>
        <v>1.2525935383370819E-5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1.9079708430462075</v>
      </c>
      <c r="J20" s="16" t="s">
        <v>43276</v>
      </c>
      <c r="K20" s="21">
        <f>IF(FLOW_THRU_100PCT="Y",1,INDEX(VariabilityMatrix,D7L513C1,D7L513C6))</f>
        <v>0.62502485848003075</v>
      </c>
      <c r="L20" s="16" t="s">
        <v>43272</v>
      </c>
      <c r="M20" s="15">
        <f>IF(D7L513C2&lt;&gt;0,D7L513C2*D7L513C4,D7L513C3*D7L513C4)</f>
        <v>1.1925292061589807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38772.593597330022</v>
      </c>
      <c r="R20" s="16" t="s">
        <v>43274</v>
      </c>
      <c r="S20" s="21">
        <f>IF(D7L513C7=0,0,D7L513C5/D7L513C7)</f>
        <v>3.0757014053377674E-5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1005.19291642313</v>
      </c>
      <c r="J21" s="16" t="s">
        <v>43281</v>
      </c>
      <c r="K21" s="21">
        <f>IF(FLOW_THRU_100PCT="Y",1,INDEX(VariabilityMatrix,D7L514C1,D7L514C6))</f>
        <v>0.62047015002265882</v>
      </c>
      <c r="L21" s="16" t="s">
        <v>43277</v>
      </c>
      <c r="M21" s="15">
        <f>IF(D7L514C2&lt;&gt;0,D7L514C2*D7L514C4,D7L514C3*D7L514C4)</f>
        <v>623.69219965477339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37499.910173369113</v>
      </c>
      <c r="R21" s="16" t="s">
        <v>43279</v>
      </c>
      <c r="S21" s="21">
        <f>IF(D7L514C7=0,0,D7L514C5/D7L514C7)</f>
        <v>1.6631831830298458E-2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119.98425403576505</v>
      </c>
      <c r="J22" s="16" t="s">
        <v>43286</v>
      </c>
      <c r="K22" s="21">
        <f>IF(FLOW_THRU_100PCT="Y",1,INDEX(VariabilityMatrix,D7L515C1,D7L515C6))</f>
        <v>0.62047015002265882</v>
      </c>
      <c r="L22" s="16" t="s">
        <v>43282</v>
      </c>
      <c r="M22" s="15">
        <f>IF(D7L515C2&lt;&gt;0,D7L515C2*D7L515C4,D7L515C3*D7L515C4)</f>
        <v>74.446648101927948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37499.910173369113</v>
      </c>
      <c r="R22" s="16" t="s">
        <v>43284</v>
      </c>
      <c r="S22" s="21">
        <f>IF(D7L515C7=0,0,D7L515C5/D7L515C7)</f>
        <v>1.9852487048034819E-3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294.61730997441578</v>
      </c>
      <c r="J23" s="16" t="s">
        <v>43291</v>
      </c>
      <c r="K23" s="21">
        <f>IF(FLOW_THRU_100PCT="Y",1,INDEX(VariabilityMatrix,D7L516C1,D7L516C6))</f>
        <v>0.62047015002265882</v>
      </c>
      <c r="L23" s="16" t="s">
        <v>43287</v>
      </c>
      <c r="M23" s="15">
        <f>IF(D7L516C2&lt;&gt;0,D7L516C2*D7L516C4,D7L516C3*D7L516C4)</f>
        <v>182.80124651909793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37499.910173369113</v>
      </c>
      <c r="R23" s="16" t="s">
        <v>43289</v>
      </c>
      <c r="S23" s="21">
        <f>IF(D7L516C7=0,0,D7L516C5/D7L516C7)</f>
        <v>4.874711583947095E-3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312.5438299706567</v>
      </c>
      <c r="J24" s="16" t="s">
        <v>43296</v>
      </c>
      <c r="K24" s="21">
        <f>IF(FLOW_THRU_100PCT="Y",1,INDEX(VariabilityMatrix,D7L517C1,D7L517C6))</f>
        <v>0.62047015002265882</v>
      </c>
      <c r="L24" s="16" t="s">
        <v>43292</v>
      </c>
      <c r="M24" s="15">
        <f>IF(D7L517C2&lt;&gt;0,D7L517C2*D7L517C4,D7L517C3*D7L517C4)</f>
        <v>193.92411707054973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37499.910173369113</v>
      </c>
      <c r="R24" s="16" t="s">
        <v>43294</v>
      </c>
      <c r="S24" s="21">
        <f>IF(D7L517C7=0,0,D7L517C5/D7L517C7)</f>
        <v>5.1713221758132805E-3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37.306608194127669</v>
      </c>
      <c r="J25" s="16" t="s">
        <v>43301</v>
      </c>
      <c r="K25" s="21">
        <f>IF(FLOW_THRU_100PCT="Y",1,INDEX(VariabilityMatrix,D7L518C1,D7L518C6))</f>
        <v>0.62047015002265882</v>
      </c>
      <c r="L25" s="16" t="s">
        <v>43297</v>
      </c>
      <c r="M25" s="15">
        <f>IF(D7L518C2&lt;&gt;0,D7L518C2*D7L518C4,D7L518C3*D7L518C4)</f>
        <v>23.147636783046948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37499.910173369113</v>
      </c>
      <c r="R25" s="16" t="s">
        <v>43299</v>
      </c>
      <c r="S25" s="21">
        <f>IF(D7L518C7=0,0,D7L518C5/D7L518C7)</f>
        <v>6.1727179281313173E-4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91.605124678669327</v>
      </c>
      <c r="J26" s="16" t="s">
        <v>43306</v>
      </c>
      <c r="K26" s="21">
        <f>IF(FLOW_THRU_100PCT="Y",1,INDEX(VariabilityMatrix,D7L519C1,D7L519C6))</f>
        <v>0.62047015002265882</v>
      </c>
      <c r="L26" s="16" t="s">
        <v>43302</v>
      </c>
      <c r="M26" s="15">
        <f>IF(D7L519C2&lt;&gt;0,D7L519C2*D7L519C4,D7L519C3*D7L519C4)</f>
        <v>56.838245452218324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37499.910173369113</v>
      </c>
      <c r="R26" s="16" t="s">
        <v>43304</v>
      </c>
      <c r="S26" s="21">
        <f>IF(D7L519C7=0,0,D7L519C5/D7L519C7)</f>
        <v>1.5156901760416082E-3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5.6566273204634161</v>
      </c>
      <c r="J27" s="16" t="s">
        <v>43311</v>
      </c>
      <c r="K27" s="21">
        <f>IF(FLOW_THRU_100PCT="Y",1,INDEX(VariabilityMatrix,D7L520C1,D7L520C6))</f>
        <v>0.62502485848003075</v>
      </c>
      <c r="L27" s="16" t="s">
        <v>43307</v>
      </c>
      <c r="M27" s="15">
        <f>IF(D7L520C2&lt;&gt;0,D7L520C2*D7L520C4,D7L520C3*D7L520C4)</f>
        <v>3.5355326904469222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38772.593597330022</v>
      </c>
      <c r="R27" s="16" t="s">
        <v>43309</v>
      </c>
      <c r="S27" s="21">
        <f>IF(D7L520C7=0,0,D7L520C5/D7L520C7)</f>
        <v>9.1186386115020887E-5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0.67519995248199116</v>
      </c>
      <c r="J28" s="16" t="s">
        <v>43316</v>
      </c>
      <c r="K28" s="21">
        <f>IF(FLOW_THRU_100PCT="Y",1,INDEX(VariabilityMatrix,D7L521C1,D7L521C6))</f>
        <v>0.62502485848003075</v>
      </c>
      <c r="L28" s="16" t="s">
        <v>43312</v>
      </c>
      <c r="M28" s="15">
        <f>IF(D7L521C2&lt;&gt;0,D7L521C2*D7L521C4,D7L521C3*D7L521C4)</f>
        <v>0.42201675474578004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38772.593597330022</v>
      </c>
      <c r="R28" s="16" t="s">
        <v>43314</v>
      </c>
      <c r="S28" s="21">
        <f>IF(D7L521C7=0,0,D7L521C5/D7L521C7)</f>
        <v>1.0884408691577476E-5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1.6579308284552203</v>
      </c>
      <c r="J29" s="16" t="s">
        <v>43321</v>
      </c>
      <c r="K29" s="21">
        <f>IF(FLOW_THRU_100PCT="Y",1,INDEX(VariabilityMatrix,D7L522C1,D7L522C6))</f>
        <v>0.62502485848003075</v>
      </c>
      <c r="L29" s="16" t="s">
        <v>43317</v>
      </c>
      <c r="M29" s="15">
        <f>IF(D7L522C2&lt;&gt;0,D7L522C2*D7L522C4,D7L522C3*D7L522C4)</f>
        <v>1.0362479814249042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38772.593597330022</v>
      </c>
      <c r="R29" s="16" t="s">
        <v>43319</v>
      </c>
      <c r="S29" s="21">
        <f>IF(D7L522C7=0,0,D7L522C5/D7L522C7)</f>
        <v>2.6726300339533199E-5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0.95416572247438602</v>
      </c>
      <c r="J30" s="16" t="s">
        <v>43326</v>
      </c>
      <c r="K30" s="21">
        <f>IF(FLOW_THRU_100PCT="Y",1,INDEX(VariabilityMatrix,D7L523C1,D7L523C6))</f>
        <v>0.62502485848003075</v>
      </c>
      <c r="L30" s="16" t="s">
        <v>43322</v>
      </c>
      <c r="M30" s="15">
        <f>IF(D7L523C2&lt;&gt;0,D7L523C2*D7L523C4,D7L523C3*D7L523C4)</f>
        <v>0.59637729565604947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38772.593597330022</v>
      </c>
      <c r="R30" s="16" t="s">
        <v>43324</v>
      </c>
      <c r="S30" s="21">
        <f>IF(D7L523C7=0,0,D7L523C5/D7L523C7)</f>
        <v>1.5381413527546879E-5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0.1138934234086806</v>
      </c>
      <c r="J31" s="16" t="s">
        <v>43331</v>
      </c>
      <c r="K31" s="21">
        <f>IF(FLOW_THRU_100PCT="Y",1,INDEX(VariabilityMatrix,D7L524C1,D7L524C6))</f>
        <v>0.62502485848003075</v>
      </c>
      <c r="L31" s="16" t="s">
        <v>43327</v>
      </c>
      <c r="M31" s="15">
        <f>IF(D7L524C2&lt;&gt;0,D7L524C2*D7L524C4,D7L524C3*D7L524C4)</f>
        <v>7.1186220847816811E-2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38772.593597330022</v>
      </c>
      <c r="R31" s="16" t="s">
        <v>43329</v>
      </c>
      <c r="S31" s="21">
        <f>IF(D7L524C7=0,0,D7L524C5/D7L524C7)</f>
        <v>1.8359932685214763E-6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0.27966147973417016</v>
      </c>
      <c r="J32" s="16" t="s">
        <v>43336</v>
      </c>
      <c r="K32" s="21">
        <f>IF(FLOW_THRU_100PCT="Y",1,INDEX(VariabilityMatrix,D7L525C1,D7L525C6))</f>
        <v>0.62502485848003075</v>
      </c>
      <c r="L32" s="16" t="s">
        <v>43332</v>
      </c>
      <c r="M32" s="15">
        <f>IF(D7L525C2&lt;&gt;0,D7L525C2*D7L525C4,D7L525C3*D7L525C4)</f>
        <v>0.1747953767931657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38772.593597330022</v>
      </c>
      <c r="R32" s="16" t="s">
        <v>43334</v>
      </c>
      <c r="S32" s="21">
        <f>IF(D7L525C7=0,0,D7L525C5/D7L525C7)</f>
        <v>4.5082198680978246E-6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3.9236721298012132</v>
      </c>
      <c r="J33" s="16" t="s">
        <v>43341</v>
      </c>
      <c r="K33" s="21">
        <f>IF(FLOW_THRU_100PCT="Y",1,INDEX(VariabilityMatrix,D7L526C1,D7L526C6))</f>
        <v>0.62502485848003075</v>
      </c>
      <c r="L33" s="16" t="s">
        <v>43337</v>
      </c>
      <c r="M33" s="15">
        <f>IF(D7L526C2&lt;&gt;0,D7L526C2*D7L526C4,D7L526C3*D7L526C4)</f>
        <v>2.4523926176510442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38772.593597330022</v>
      </c>
      <c r="R33" s="16" t="s">
        <v>43339</v>
      </c>
      <c r="S33" s="21">
        <f>IF(D7L526C7=0,0,D7L526C5/D7L526C7)</f>
        <v>6.3250672449725466E-5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0.46834678784877992</v>
      </c>
      <c r="J34" s="16" t="s">
        <v>43346</v>
      </c>
      <c r="K34" s="21">
        <f>IF(FLOW_THRU_100PCT="Y",1,INDEX(VariabilityMatrix,D7L527C1,D7L527C6))</f>
        <v>0.62502485848003075</v>
      </c>
      <c r="L34" s="16" t="s">
        <v>43342</v>
      </c>
      <c r="M34" s="15">
        <f>IF(D7L527C2&lt;&gt;0,D7L527C2*D7L527C4,D7L527C3*D7L527C4)</f>
        <v>0.29272838479476065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38772.593597330022</v>
      </c>
      <c r="R34" s="16" t="s">
        <v>43344</v>
      </c>
      <c r="S34" s="21">
        <f>IF(D7L527C7=0,0,D7L527C5/D7L527C7)</f>
        <v>7.5498788612098073E-6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1.150009823205933</v>
      </c>
      <c r="J35" s="16" t="s">
        <v>43351</v>
      </c>
      <c r="K35" s="21">
        <f>IF(FLOW_THRU_100PCT="Y",1,INDEX(VariabilityMatrix,D7L528C1,D7L528C6))</f>
        <v>0.62502485848003075</v>
      </c>
      <c r="L35" s="16" t="s">
        <v>43347</v>
      </c>
      <c r="M35" s="15">
        <f>IF(D7L528C2&lt;&gt;0,D7L528C2*D7L528C4,D7L528C3*D7L528C4)</f>
        <v>0.71878472699993345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38772.593597330022</v>
      </c>
      <c r="R35" s="16" t="s">
        <v>43349</v>
      </c>
      <c r="S35" s="21">
        <f>IF(D7L528C7=0,0,D7L528C5/D7L528C7)</f>
        <v>1.8538474223953662E-5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1.6437808240758114</v>
      </c>
      <c r="J36" s="16" t="s">
        <v>43356</v>
      </c>
      <c r="K36" s="21">
        <f>IF(FLOW_THRU_100PCT="Y",1,INDEX(VariabilityMatrix,D7L529C1,D7L529C6))</f>
        <v>0.62502485848003075</v>
      </c>
      <c r="L36" s="16" t="s">
        <v>43352</v>
      </c>
      <c r="M36" s="15">
        <f>IF(D7L529C2&lt;&gt;0,D7L529C2*D7L529C4,D7L529C3*D7L529C4)</f>
        <v>1.0274038769401723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38772.593597330022</v>
      </c>
      <c r="R36" s="16" t="s">
        <v>43354</v>
      </c>
      <c r="S36" s="21">
        <f>IF(D7L529C7=0,0,D7L529C5/D7L529C7)</f>
        <v>2.6498198382347109E-5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0.19620891945482979</v>
      </c>
      <c r="J37" s="16" t="s">
        <v>43361</v>
      </c>
      <c r="K37" s="21">
        <f>IF(FLOW_THRU_100PCT="Y",1,INDEX(VariabilityMatrix,D7L530C1,D7L530C6))</f>
        <v>0.62502485848003075</v>
      </c>
      <c r="L37" s="16" t="s">
        <v>43357</v>
      </c>
      <c r="M37" s="15">
        <f>IF(D7L530C2&lt;&gt;0,D7L530C2*D7L530C4,D7L530C3*D7L530C4)</f>
        <v>0.12263545211477475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38772.593597330022</v>
      </c>
      <c r="R37" s="16" t="s">
        <v>43359</v>
      </c>
      <c r="S37" s="21">
        <f>IF(D7L530C7=0,0,D7L530C5/D7L530C7)</f>
        <v>3.1629416744310788E-6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0.4817844183582432</v>
      </c>
      <c r="J38" s="16" t="s">
        <v>43366</v>
      </c>
      <c r="K38" s="21">
        <f>IF(FLOW_THRU_100PCT="Y",1,INDEX(VariabilityMatrix,D7L531C1,D7L531C6))</f>
        <v>0.62502485848003075</v>
      </c>
      <c r="L38" s="16" t="s">
        <v>43362</v>
      </c>
      <c r="M38" s="15">
        <f>IF(D7L531C2&lt;&gt;0,D7L531C2*D7L531C4,D7L531C3*D7L531C4)</f>
        <v>0.30112723790224488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38772.593597330022</v>
      </c>
      <c r="R38" s="16" t="s">
        <v>43364</v>
      </c>
      <c r="S38" s="21">
        <f>IF(D7L531C7=0,0,D7L531C5/D7L531C7)</f>
        <v>7.7664971559442249E-6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0.22888087423840411</v>
      </c>
      <c r="J39" s="16" t="s">
        <v>43371</v>
      </c>
      <c r="K39" s="21">
        <f>IF(FLOW_THRU_100PCT="Y",1,INDEX(VariabilityMatrix,D7L532C1,D7L532C6))</f>
        <v>0.62502485848003075</v>
      </c>
      <c r="L39" s="16" t="s">
        <v>43367</v>
      </c>
      <c r="M39" s="15">
        <f>IF(D7L532C2&lt;&gt;0,D7L532C2*D7L532C4,D7L532C3*D7L532C4)</f>
        <v>0.14305623602964423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38772.593597330022</v>
      </c>
      <c r="R39" s="16" t="s">
        <v>43369</v>
      </c>
      <c r="S39" s="21">
        <f>IF(D7L532C7=0,0,D7L532C5/D7L532C7)</f>
        <v>3.6896225595673189E-6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2.7320229291178832E-2</v>
      </c>
      <c r="J40" s="16" t="s">
        <v>43376</v>
      </c>
      <c r="K40" s="21">
        <f>IF(FLOW_THRU_100PCT="Y",1,INDEX(VariabilityMatrix,D7L533C1,D7L533C6))</f>
        <v>0.62502485848003075</v>
      </c>
      <c r="L40" s="16" t="s">
        <v>43372</v>
      </c>
      <c r="M40" s="15">
        <f>IF(D7L533C2&lt;&gt;0,D7L533C2*D7L533C4,D7L533C3*D7L533C4)</f>
        <v>1.7075822446361039E-2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38772.593597330022</v>
      </c>
      <c r="R40" s="16" t="s">
        <v>43374</v>
      </c>
      <c r="S40" s="21">
        <f>IF(D7L533C7=0,0,D7L533C5/D7L533C7)</f>
        <v>4.4040960023723878E-7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6.7083906353679432E-2</v>
      </c>
      <c r="J41" s="16" t="s">
        <v>43381</v>
      </c>
      <c r="K41" s="21">
        <f>IF(FLOW_THRU_100PCT="Y",1,INDEX(VariabilityMatrix,D7L534C1,D7L534C6))</f>
        <v>0.62502485848003075</v>
      </c>
      <c r="L41" s="16" t="s">
        <v>43377</v>
      </c>
      <c r="M41" s="15">
        <f>IF(D7L534C2&lt;&gt;0,D7L534C2*D7L534C4,D7L534C3*D7L534C4)</f>
        <v>4.192910907499612E-2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38772.593597330022</v>
      </c>
      <c r="R41" s="16" t="s">
        <v>43379</v>
      </c>
      <c r="S41" s="21">
        <f>IF(D7L534C7=0,0,D7L534C5/D7L534C7)</f>
        <v>1.081410996397297E-6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0.62502485848003075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38772.593597330022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0.62502485848003075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38772.593597330022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0.62502485848003075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38772.593597330022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14.523036996268489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14.523036996268489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38772.593597330022</v>
      </c>
      <c r="R45" s="16" t="s">
        <v>43399</v>
      </c>
      <c r="S45" s="21">
        <f>IF(D7L538C7=0,0,D7L538C5/D7L538C7)</f>
        <v>3.7456965471787735E-4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1.7335336648926229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1.7335336648926229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38772.593597330022</v>
      </c>
      <c r="R46" s="16" t="s">
        <v>43403</v>
      </c>
      <c r="S46" s="21">
        <f>IF(D7L539C7=0,0,D7L539C5/D7L539C7)</f>
        <v>4.4710283838530686E-5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4.2566337491960908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4.2566337491960908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38772.593597330022</v>
      </c>
      <c r="R47" s="16" t="s">
        <v>43407</v>
      </c>
      <c r="S47" s="21">
        <f>IF(D7L540C7=0,0,D7L540C5/D7L540C7)</f>
        <v>1.0978460180928451E-4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27.368646121623147</v>
      </c>
      <c r="J48" s="16" t="s">
        <v>43413</v>
      </c>
      <c r="K48" s="21">
        <f>IF(FLOW_THRU_100PCT="Y",1,INDEX(VariabilityMatrix,D7L541C1,D7L541C6))</f>
        <v>0.62047015002265882</v>
      </c>
      <c r="L48" s="16" t="s">
        <v>43409</v>
      </c>
      <c r="M48" s="15">
        <f>IF(D7L541C2&lt;&gt;0,D7L541C2*D7L541C4,D7L541C3*D7L541C4)</f>
        <v>16.981427965000574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37499.910173369113</v>
      </c>
      <c r="R48" s="16" t="s">
        <v>43411</v>
      </c>
      <c r="S48" s="21">
        <f>IF(D7L541C7=0,0,D7L541C5/D7L541C7)</f>
        <v>4.5283916378711974E-4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3.2668421506160801</v>
      </c>
      <c r="J49" s="16" t="s">
        <v>43418</v>
      </c>
      <c r="K49" s="21">
        <f>IF(FLOW_THRU_100PCT="Y",1,INDEX(VariabilityMatrix,D7L542C1,D7L542C6))</f>
        <v>0.62047015002265882</v>
      </c>
      <c r="L49" s="16" t="s">
        <v>43414</v>
      </c>
      <c r="M49" s="15">
        <f>IF(D7L542C2&lt;&gt;0,D7L542C2*D7L542C4,D7L542C3*D7L542C4)</f>
        <v>2.0269780392931045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37499.910173369113</v>
      </c>
      <c r="R49" s="16" t="s">
        <v>43416</v>
      </c>
      <c r="S49" s="21">
        <f>IF(D7L542C7=0,0,D7L542C5/D7L542C7)</f>
        <v>5.4052877191492061E-5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8.0216212890622369</v>
      </c>
      <c r="J50" s="16" t="s">
        <v>43423</v>
      </c>
      <c r="K50" s="21">
        <f>IF(FLOW_THRU_100PCT="Y",1,INDEX(VariabilityMatrix,D7L543C1,D7L543C6))</f>
        <v>0.62047015002265882</v>
      </c>
      <c r="L50" s="16" t="s">
        <v>43419</v>
      </c>
      <c r="M50" s="15">
        <f>IF(D7L543C2&lt;&gt;0,D7L543C2*D7L543C4,D7L543C3*D7L543C4)</f>
        <v>4.9771765646494002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37499.910173369113</v>
      </c>
      <c r="R50" s="16" t="s">
        <v>43421</v>
      </c>
      <c r="S50" s="21">
        <f>IF(D7L543C7=0,0,D7L543C5/D7L543C7)</f>
        <v>1.3272502631710262E-4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53.972799691459684</v>
      </c>
      <c r="J51" s="16" t="s">
        <v>43428</v>
      </c>
      <c r="K51" s="21">
        <f>IF(FLOW_THRU_100PCT="Y",1,INDEX(VariabilityMatrix,D7L544C1,D7L544C6))</f>
        <v>0.61445765294191268</v>
      </c>
      <c r="L51" s="16" t="s">
        <v>43424</v>
      </c>
      <c r="M51" s="15">
        <f>IF(D7L544C2&lt;&gt;0,D7L544C2*D7L544C4,D7L544C3*D7L544C4)</f>
        <v>33.16399982111831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37794.320091171779</v>
      </c>
      <c r="R51" s="16" t="s">
        <v>43426</v>
      </c>
      <c r="S51" s="21">
        <f>IF(D7L544C7=0,0,D7L544C5/D7L544C7)</f>
        <v>8.7748634559680705E-4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6.4424311029223107</v>
      </c>
      <c r="J52" s="16" t="s">
        <v>43433</v>
      </c>
      <c r="K52" s="21">
        <f>IF(FLOW_THRU_100PCT="Y",1,INDEX(VariabilityMatrix,D7L545C1,D7L545C6))</f>
        <v>0.61445765294191268</v>
      </c>
      <c r="L52" s="16" t="s">
        <v>43429</v>
      </c>
      <c r="M52" s="15">
        <f>IF(D7L545C2&lt;&gt;0,D7L545C2*D7L545C4,D7L545C3*D7L545C4)</f>
        <v>3.958601094741621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37794.320091171779</v>
      </c>
      <c r="R52" s="16" t="s">
        <v>43431</v>
      </c>
      <c r="S52" s="21">
        <f>IF(D7L545C7=0,0,D7L545C5/D7L545C7)</f>
        <v>1.0474063523810538E-4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15.819173411477028</v>
      </c>
      <c r="J53" s="16" t="s">
        <v>43438</v>
      </c>
      <c r="K53" s="21">
        <f>IF(FLOW_THRU_100PCT="Y",1,INDEX(VariabilityMatrix,D7L546C1,D7L546C6))</f>
        <v>0.61445765294191268</v>
      </c>
      <c r="L53" s="16" t="s">
        <v>43434</v>
      </c>
      <c r="M53" s="15">
        <f>IF(D7L546C2&lt;&gt;0,D7L546C2*D7L546C4,D7L546C3*D7L546C4)</f>
        <v>9.7202121658972835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37794.320091171779</v>
      </c>
      <c r="R53" s="16" t="s">
        <v>43436</v>
      </c>
      <c r="S53" s="21">
        <f>IF(D7L546C7=0,0,D7L546C5/D7L546C7)</f>
        <v>2.5718711548320164E-4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127.16638923297678</v>
      </c>
      <c r="J54" s="16" t="s">
        <v>43443</v>
      </c>
      <c r="K54" s="21">
        <f>IF(FLOW_THRU_100PCT="Y",1,INDEX(VariabilityMatrix,D7L547C1,D7L547C6))</f>
        <v>0.61445765294191268</v>
      </c>
      <c r="L54" s="16" t="s">
        <v>43439</v>
      </c>
      <c r="M54" s="15">
        <f>IF(D7L547C2&lt;&gt;0,D7L547C2*D7L547C4,D7L547C3*D7L547C4)</f>
        <v>78.138361061192626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37794.320091171779</v>
      </c>
      <c r="R54" s="16" t="s">
        <v>43441</v>
      </c>
      <c r="S54" s="21">
        <f>IF(D7L547C7=0,0,D7L547C5/D7L547C7)</f>
        <v>2.0674630704481081E-3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15.179140343362421</v>
      </c>
      <c r="J55" s="16" t="s">
        <v>43448</v>
      </c>
      <c r="K55" s="21">
        <f>IF(FLOW_THRU_100PCT="Y",1,INDEX(VariabilityMatrix,D7L548C1,D7L548C6))</f>
        <v>0.61445765294191268</v>
      </c>
      <c r="L55" s="16" t="s">
        <v>43444</v>
      </c>
      <c r="M55" s="15">
        <f>IF(D7L548C2&lt;&gt;0,D7L548C2*D7L548C4,D7L548C3*D7L548C4)</f>
        <v>9.3269389490583716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37794.320091171779</v>
      </c>
      <c r="R55" s="16" t="s">
        <v>43446</v>
      </c>
      <c r="S55" s="21">
        <f>IF(D7L548C7=0,0,D7L548C5/D7L548C7)</f>
        <v>2.4678149855742511E-4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37.27186981012138</v>
      </c>
      <c r="J56" s="16" t="s">
        <v>43453</v>
      </c>
      <c r="K56" s="21">
        <f>IF(FLOW_THRU_100PCT="Y",1,INDEX(VariabilityMatrix,D7L549C1,D7L549C6))</f>
        <v>0.61445765294191268</v>
      </c>
      <c r="L56" s="16" t="s">
        <v>43449</v>
      </c>
      <c r="M56" s="15">
        <f>IF(D7L549C2&lt;&gt;0,D7L549C2*D7L549C4,D7L549C3*D7L549C4)</f>
        <v>22.901985644283716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37794.320091171779</v>
      </c>
      <c r="R56" s="16" t="s">
        <v>43451</v>
      </c>
      <c r="S56" s="21">
        <f>IF(D7L549C7=0,0,D7L549C5/D7L549C7)</f>
        <v>6.0596368949188475E-4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38.514299810742067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38.514299810742067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37794.320091171779</v>
      </c>
      <c r="R57" s="16" t="s">
        <v>43456</v>
      </c>
      <c r="S57" s="21">
        <f>IF(D7L550C7=0,0,D7L550C5/D7L550C7)</f>
        <v>1.019049945013787E-3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4.597236467747317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4.597236467747317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37794.320091171779</v>
      </c>
      <c r="R58" s="16" t="s">
        <v>43460</v>
      </c>
      <c r="S58" s="21">
        <f>IF(D7L551C7=0,0,D7L551C5/D7L551C7)</f>
        <v>1.2163829000382432E-4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11.288359896293315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11.288359896293315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37794.320091171779</v>
      </c>
      <c r="R59" s="16" t="s">
        <v>43464</v>
      </c>
      <c r="S59" s="21">
        <f>IF(D7L552C7=0,0,D7L552C5/D7L552C7)</f>
        <v>2.9867873979640971E-4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291.04171977031586</v>
      </c>
      <c r="J60" s="16" t="s">
        <v>43470</v>
      </c>
      <c r="K60" s="21">
        <f>IF(FLOW_THRU_100PCT="Y",1,INDEX(VariabilityMatrix,D7L553C1,D7L553C6))</f>
        <v>0.62502485848003075</v>
      </c>
      <c r="L60" s="16" t="s">
        <v>43466</v>
      </c>
      <c r="M60" s="15">
        <f>IF(D7L553C2&lt;&gt;0,D7L553C2*D7L553C4,D7L553C3*D7L553C4)</f>
        <v>181.90830971122645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38772.593597330022</v>
      </c>
      <c r="R60" s="16" t="s">
        <v>43468</v>
      </c>
      <c r="S60" s="21">
        <f>IF(D7L553C7=0,0,D7L553C5/D7L553C7)</f>
        <v>4.6916724632977119E-3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34.740021611163023</v>
      </c>
      <c r="J61" s="16" t="s">
        <v>43475</v>
      </c>
      <c r="K61" s="21">
        <f>IF(FLOW_THRU_100PCT="Y",1,INDEX(VariabilityMatrix,D7L554C1,D7L554C6))</f>
        <v>0.62502485848003075</v>
      </c>
      <c r="L61" s="16" t="s">
        <v>43471</v>
      </c>
      <c r="M61" s="15">
        <f>IF(D7L554C2&lt;&gt;0,D7L554C2*D7L554C4,D7L554C3*D7L554C4)</f>
        <v>21.713377091110377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38772.593597330022</v>
      </c>
      <c r="R61" s="16" t="s">
        <v>43473</v>
      </c>
      <c r="S61" s="21">
        <f>IF(D7L554C7=0,0,D7L554C5/D7L554C7)</f>
        <v>5.6001869043410129E-4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85.302957440424265</v>
      </c>
      <c r="J62" s="16" t="s">
        <v>43480</v>
      </c>
      <c r="K62" s="21">
        <f>IF(FLOW_THRU_100PCT="Y",1,INDEX(VariabilityMatrix,D7L555C1,D7L555C6))</f>
        <v>0.62502485848003075</v>
      </c>
      <c r="L62" s="16" t="s">
        <v>43476</v>
      </c>
      <c r="M62" s="15">
        <f>IF(D7L555C2&lt;&gt;0,D7L555C2*D7L555C4,D7L555C3*D7L555C4)</f>
        <v>53.316468902129266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38772.593597330022</v>
      </c>
      <c r="R62" s="16" t="s">
        <v>43478</v>
      </c>
      <c r="S62" s="21">
        <f>IF(D7L555C7=0,0,D7L555C5/D7L555C7)</f>
        <v>1.3751071041530937E-3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1.235382839199562E-3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1.235382839199562E-3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37794.320091171779</v>
      </c>
      <c r="R63" s="16" t="s">
        <v>43483</v>
      </c>
      <c r="S63" s="21">
        <f>IF(D7L556C7=0,0,D7L556C5/D7L556C7)</f>
        <v>3.268699731122111E-8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1.4746073712635461E-4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1.4746073712635461E-4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37794.320091171779</v>
      </c>
      <c r="R64" s="16" t="s">
        <v>43487</v>
      </c>
      <c r="S64" s="21">
        <f>IF(D7L557C7=0,0,D7L557C5/D7L557C7)</f>
        <v>3.9016639741271433E-9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45.20562914940961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45.20562914940961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37794.320091171779</v>
      </c>
      <c r="R65" s="16" t="s">
        <v>43491</v>
      </c>
      <c r="S65" s="21">
        <f>IF(D7L558C7=0,0,D7L558C5/D7L558C7)</f>
        <v>1.1960958429827399E-3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382.13904689020757</v>
      </c>
      <c r="J66" s="16" t="s">
        <v>43497</v>
      </c>
      <c r="K66" s="21">
        <f>IF(FLOW_THRU_100PCT="Y",1,INDEX(VariabilityMatrix,D7L559C1,D7L559C6))</f>
        <v>0.61445765294191268</v>
      </c>
      <c r="L66" s="16" t="s">
        <v>43493</v>
      </c>
      <c r="M66" s="15">
        <f>IF(D7L559C2&lt;&gt;0,D7L559C2*D7L559C4,D7L559C3*D7L559C4)</f>
        <v>234.80826184961646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37794.320091171779</v>
      </c>
      <c r="R66" s="16" t="s">
        <v>43495</v>
      </c>
      <c r="S66" s="21">
        <f>IF(D7L559C7=0,0,D7L559C5/D7L559C7)</f>
        <v>6.2127923265502625E-3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45.613799828807416</v>
      </c>
      <c r="J67" s="16" t="s">
        <v>43502</v>
      </c>
      <c r="K67" s="21">
        <f>IF(FLOW_THRU_100PCT="Y",1,INDEX(VariabilityMatrix,D7L560C1,D7L560C6))</f>
        <v>0.61445765294191268</v>
      </c>
      <c r="L67" s="16" t="s">
        <v>43498</v>
      </c>
      <c r="M67" s="15">
        <f>IF(D7L560C2&lt;&gt;0,D7L560C2*D7L560C4,D7L560C3*D7L560C4)</f>
        <v>28.027748384571222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37794.320091171779</v>
      </c>
      <c r="R67" s="16" t="s">
        <v>43500</v>
      </c>
      <c r="S67" s="21">
        <f>IF(D7L560C7=0,0,D7L560C5/D7L560C7)</f>
        <v>7.4158625732542575E-4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112.00315500789719</v>
      </c>
      <c r="J68" s="16" t="s">
        <v>43507</v>
      </c>
      <c r="K68" s="21">
        <f>IF(FLOW_THRU_100PCT="Y",1,INDEX(VariabilityMatrix,D7L561C1,D7L561C6))</f>
        <v>0.61445765294191268</v>
      </c>
      <c r="L68" s="16" t="s">
        <v>43503</v>
      </c>
      <c r="M68" s="15">
        <f>IF(D7L561C2&lt;&gt;0,D7L561C2*D7L561C4,D7L561C3*D7L561C4)</f>
        <v>68.821195748241749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37794.320091171779</v>
      </c>
      <c r="R68" s="16" t="s">
        <v>43505</v>
      </c>
      <c r="S68" s="21">
        <f>IF(D7L561C7=0,0,D7L561C5/D7L561C7)</f>
        <v>1.8209401725503567E-3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25.936051519818413</v>
      </c>
      <c r="J69" s="16" t="s">
        <v>43512</v>
      </c>
      <c r="K69" s="21">
        <f>IF(FLOW_THRU_100PCT="Y",1,INDEX(VariabilityMatrix,D7L562C1,D7L562C6))</f>
        <v>0.62502485848003075</v>
      </c>
      <c r="L69" s="16" t="s">
        <v>43508</v>
      </c>
      <c r="M69" s="15">
        <f>IF(D7L562C2&lt;&gt;0,D7L562C2*D7L562C4,D7L562C3*D7L562C4)</f>
        <v>16.21067693070529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38772.593597330022</v>
      </c>
      <c r="R69" s="16" t="s">
        <v>43510</v>
      </c>
      <c r="S69" s="21">
        <f>IF(D7L562C7=0,0,D7L562C5/D7L562C7)</f>
        <v>4.1809627436998687E-4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3.0958413488547101</v>
      </c>
      <c r="J70" s="16" t="s">
        <v>43517</v>
      </c>
      <c r="K70" s="21">
        <f>IF(FLOW_THRU_100PCT="Y",1,INDEX(VariabilityMatrix,D7L563C1,D7L563C6))</f>
        <v>0.62502485848003075</v>
      </c>
      <c r="L70" s="16" t="s">
        <v>43513</v>
      </c>
      <c r="M70" s="15">
        <f>IF(D7L563C2&lt;&gt;0,D7L563C2*D7L563C4,D7L563C3*D7L563C4)</f>
        <v>1.9349778009445426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38772.593597330022</v>
      </c>
      <c r="R70" s="16" t="s">
        <v>43515</v>
      </c>
      <c r="S70" s="21">
        <f>IF(D7L563C7=0,0,D7L563C5/D7L563C7)</f>
        <v>4.9905812880100706E-5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7.6017345578967808</v>
      </c>
      <c r="J71" s="16" t="s">
        <v>43522</v>
      </c>
      <c r="K71" s="21">
        <f>IF(FLOW_THRU_100PCT="Y",1,INDEX(VariabilityMatrix,D7L564C1,D7L564C6))</f>
        <v>0.62502485848003075</v>
      </c>
      <c r="L71" s="16" t="s">
        <v>43518</v>
      </c>
      <c r="M71" s="15">
        <f>IF(D7L564C2&lt;&gt;0,D7L564C2*D7L564C4,D7L564C3*D7L564C4)</f>
        <v>4.7512730662521943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38772.593597330022</v>
      </c>
      <c r="R71" s="16" t="s">
        <v>43520</v>
      </c>
      <c r="S71" s="21">
        <f>IF(D7L564C7=0,0,D7L564C5/D7L564C7)</f>
        <v>1.2254204904619479E-4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0.62502485848003075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38772.593597330022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0.62502485848003075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38772.593597330022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0.62502485848003075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38772.593597330022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0.62502485848003075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38772.593597330022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0.62502485848003075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38772.593597330022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0.62502485848003075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38772.593597330022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178.12736554984977</v>
      </c>
      <c r="J78" s="16" t="s">
        <v>43557</v>
      </c>
      <c r="K78" s="21">
        <f>IF(FLOW_THRU_100PCT="Y",1,INDEX(VariabilityMatrix,D7L571C1,D7L571C6))</f>
        <v>0.62502485848003075</v>
      </c>
      <c r="L78" s="16" t="s">
        <v>43553</v>
      </c>
      <c r="M78" s="15">
        <f>IF(D7L571C2&lt;&gt;0,D7L571C2*D7L571C4,D7L571C3*D7L571C4)</f>
        <v>111.33403144421555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38772.593597330022</v>
      </c>
      <c r="R78" s="16" t="s">
        <v>43555</v>
      </c>
      <c r="S78" s="21">
        <f>IF(D7L571C7=0,0,D7L571C5/D7L571C7)</f>
        <v>2.8714620590117629E-3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21.262066942240708</v>
      </c>
      <c r="J79" s="16" t="s">
        <v>43562</v>
      </c>
      <c r="K79" s="21">
        <f>IF(FLOW_THRU_100PCT="Y",1,INDEX(VariabilityMatrix,D7L572C1,D7L572C6))</f>
        <v>0.62502485848003075</v>
      </c>
      <c r="L79" s="16" t="s">
        <v>43558</v>
      </c>
      <c r="M79" s="15">
        <f>IF(D7L572C2&lt;&gt;0,D7L572C2*D7L572C4,D7L572C3*D7L572C4)</f>
        <v>13.289320381566938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38772.593597330022</v>
      </c>
      <c r="R79" s="16" t="s">
        <v>43560</v>
      </c>
      <c r="S79" s="21">
        <f>IF(D7L572C7=0,0,D7L572C5/D7L572C7)</f>
        <v>3.4275035917334337E-4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52.208291974309205</v>
      </c>
      <c r="J80" s="16" t="s">
        <v>43567</v>
      </c>
      <c r="K80" s="21">
        <f>IF(FLOW_THRU_100PCT="Y",1,INDEX(VariabilityMatrix,D7L573C1,D7L573C6))</f>
        <v>0.62502485848003075</v>
      </c>
      <c r="L80" s="16" t="s">
        <v>43563</v>
      </c>
      <c r="M80" s="15">
        <f>IF(D7L573C2&lt;&gt;0,D7L573C2*D7L573C4,D7L573C3*D7L573C4)</f>
        <v>32.631480302726736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38772.593597330022</v>
      </c>
      <c r="R80" s="16" t="s">
        <v>43565</v>
      </c>
      <c r="S80" s="21">
        <f>IF(D7L573C7=0,0,D7L573C5/D7L573C7)</f>
        <v>8.4161200670810482E-4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95.098855572667517</v>
      </c>
      <c r="J81" s="16" t="s">
        <v>43572</v>
      </c>
      <c r="K81" s="21">
        <f>IF(FLOW_THRU_100PCT="Y",1,INDEX(VariabilityMatrix,D7L574C1,D7L574C6))</f>
        <v>0.62502485848003075</v>
      </c>
      <c r="L81" s="16" t="s">
        <v>43568</v>
      </c>
      <c r="M81" s="15">
        <f>IF(D7L574C2&lt;&gt;0,D7L574C2*D7L574C4,D7L574C3*D7L574C4)</f>
        <v>59.439148745919397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38772.593597330022</v>
      </c>
      <c r="R81" s="16" t="s">
        <v>43570</v>
      </c>
      <c r="S81" s="21">
        <f>IF(D7L574C7=0,0,D7L574C5/D7L574C7)</f>
        <v>1.533019672689952E-3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11.351418279133936</v>
      </c>
      <c r="J82" s="16" t="s">
        <v>43577</v>
      </c>
      <c r="K82" s="21">
        <f>IF(FLOW_THRU_100PCT="Y",1,INDEX(VariabilityMatrix,D7L575C1,D7L575C6))</f>
        <v>0.62502485848003075</v>
      </c>
      <c r="L82" s="16" t="s">
        <v>43573</v>
      </c>
      <c r="M82" s="15">
        <f>IF(D7L575C2&lt;&gt;0,D7L575C2*D7L575C4,D7L575C3*D7L575C4)</f>
        <v>7.0949186034633227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38772.593597330022</v>
      </c>
      <c r="R82" s="16" t="s">
        <v>43575</v>
      </c>
      <c r="S82" s="21">
        <f>IF(D7L575C7=0,0,D7L575C5/D7L575C7)</f>
        <v>1.8298798056036924E-4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27.873026712288198</v>
      </c>
      <c r="J83" s="16" t="s">
        <v>43582</v>
      </c>
      <c r="K83" s="21">
        <f>IF(FLOW_THRU_100PCT="Y",1,INDEX(VariabilityMatrix,D7L576C1,D7L576C6))</f>
        <v>0.62502485848003075</v>
      </c>
      <c r="L83" s="16" t="s">
        <v>43578</v>
      </c>
      <c r="M83" s="15">
        <f>IF(D7L576C2&lt;&gt;0,D7L576C2*D7L576C4,D7L576C3*D7L576C4)</f>
        <v>17.421334576258047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38772.593597330022</v>
      </c>
      <c r="R83" s="16" t="s">
        <v>43580</v>
      </c>
      <c r="S83" s="21">
        <f>IF(D7L576C7=0,0,D7L576C5/D7L576C7)</f>
        <v>4.4932084650271435E-4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0.62502485848003075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38772.593597330022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0.62502485848003075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38772.593597330022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0.62502485848003075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38772.593597330022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154.2352627121044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154.2352627121044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38772.593597330022</v>
      </c>
      <c r="R87" s="16" t="s">
        <v>43600</v>
      </c>
      <c r="S87" s="21">
        <f>IF(D7L580C7=0,0,D7L580C5/D7L580C7)</f>
        <v>3.9779454610105172E-3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18.410200310974123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18.410200310974123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38772.593597330022</v>
      </c>
      <c r="R88" s="16" t="s">
        <v>43604</v>
      </c>
      <c r="S88" s="21">
        <f>IF(D7L581C7=0,0,D7L581C5/D7L581C7)</f>
        <v>4.748250917174108E-4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3.6208489228979222E-4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3.6208489228979222E-4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38772.593597330022</v>
      </c>
      <c r="R89" s="16" t="s">
        <v>43608</v>
      </c>
      <c r="S89" s="21">
        <f>IF(D7L582C7=0,0,D7L582C5/D7L582C7)</f>
        <v>9.3386812357769721E-9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11684.862898410065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10338.85402945094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0.27346389013269901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0141E3-5AFC-4C76-A2F6-D7C3389EB84C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71.940672273897263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35.970336136948632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38772.593597330022</v>
      </c>
      <c r="R8" s="16" t="s">
        <v>43642</v>
      </c>
      <c r="S8" s="21">
        <f>IF(D7L601C7=0,0,D7L601C5/D7L601C7)</f>
        <v>9.2772581866758686E-4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8.5871555167043425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4.2935777583521713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38772.593597330022</v>
      </c>
      <c r="R9" s="16" t="s">
        <v>43646</v>
      </c>
      <c r="S9" s="21">
        <f>IF(D7L602C7=0,0,D7L602C5/D7L602C7)</f>
        <v>1.107374400315546E-4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21.085472247960759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10.542736123980379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38772.593597330022</v>
      </c>
      <c r="R10" s="16" t="s">
        <v>43650</v>
      </c>
      <c r="S10" s="21">
        <f>IF(D7L603C7=0,0,D7L603C5/D7L603C7)</f>
        <v>2.7191206844378804E-4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3.0319533146727324E-2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3.0319533146727324E-2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38772.593597330022</v>
      </c>
      <c r="R11" s="16" t="s">
        <v>43654</v>
      </c>
      <c r="S11" s="21">
        <f>IF(D7L604C7=0,0,D7L604C5/D7L604C7)</f>
        <v>7.819836212559998E-7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3.6190730235820638E-3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3.6190730235820638E-3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38772.593597330022</v>
      </c>
      <c r="R12" s="16" t="s">
        <v>43658</v>
      </c>
      <c r="S12" s="21">
        <f>IF(D7L605C7=0,0,D7L605C5/D7L605C7)</f>
        <v>9.3341009403902309E-8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8.8865123792901748E-3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8.8865123792901748E-3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38772.593597330022</v>
      </c>
      <c r="R13" s="16" t="s">
        <v>43662</v>
      </c>
      <c r="S13" s="21">
        <f>IF(D7L606C7=0,0,D7L606C5/D7L606C7)</f>
        <v>2.2919571673694075E-7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38772.593597330022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38772.593597330022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38772.593597330022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-3310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-3310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38772.593597330022</v>
      </c>
      <c r="R17" s="16" t="s">
        <v>43679</v>
      </c>
      <c r="S17" s="21">
        <f>IF(D7L610C7=0,0,D7L610C5/D7L610C7)</f>
        <v>-8.5369579202664816E-2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1743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1743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38772.593597330022</v>
      </c>
      <c r="R18" s="16" t="s">
        <v>43684</v>
      </c>
      <c r="S18" s="21">
        <f>IF(D7L611C7=0,0,D7L611C5/D7L611C7)</f>
        <v>4.4954434003095095E-2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2643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2643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38772.593597330022</v>
      </c>
      <c r="R19" s="16" t="s">
        <v>43688</v>
      </c>
      <c r="S19" s="21">
        <f>IF(D7L612C7=0,0,D7L612C5/D7L612C7)</f>
        <v>6.8166706293849882E-2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15.661066253181087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7.8305331265905433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38772.593597330022</v>
      </c>
      <c r="R20" s="16" t="s">
        <v>43692</v>
      </c>
      <c r="S20" s="21">
        <f>IF(D7L613C7=0,0,D7L613C5/D7L613C7)</f>
        <v>2.0196051901799454E-4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38772.593597330022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1.869373849627924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0.93468692481396198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38772.593597330022</v>
      </c>
      <c r="R22" s="16" t="s">
        <v>43700</v>
      </c>
      <c r="S22" s="21">
        <f>IF(D7L615C7=0,0,D7L615C5/D7L615C7)</f>
        <v>2.4106897117099923E-5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38772.593597330022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4.590184764991986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2.295092382495993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38772.593597330022</v>
      </c>
      <c r="R24" s="16" t="s">
        <v>43708</v>
      </c>
      <c r="S24" s="21">
        <f>IF(D7L617C7=0,0,D7L617C5/D7L617C7)</f>
        <v>5.9193677016593463E-5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38772.593597330022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38772.593597330022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4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4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38772.593597330022</v>
      </c>
      <c r="R27" s="16" t="s">
        <v>43721</v>
      </c>
      <c r="S27" s="21">
        <f>IF(D7L620C7=0,0,D7L620C5/D7L620C7)</f>
        <v>1.0316565462557681E-4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38772.593597330022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1914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1914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38772.593597330022</v>
      </c>
      <c r="R29" s="16" t="s">
        <v>43730</v>
      </c>
      <c r="S29" s="21">
        <f>IF(D7L622C7=0,0,D7L622C5/D7L622C7)</f>
        <v>4.9364765738338506E-2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38772.593597330022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3117.7767500249129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3055.9097875717316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7.8816233427886268E-2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318.44209410257224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159.22104705128612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38772.593597330022</v>
      </c>
      <c r="R32" s="16" t="s">
        <v>43742</v>
      </c>
      <c r="S32" s="21">
        <f>IF(D7L625C7=0,0,D7L625C5/D7L625C7)</f>
        <v>4.1065358873039253E-3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38.010650980752217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19.005325490376109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38772.593597330022</v>
      </c>
      <c r="R33" s="16" t="s">
        <v>43746</v>
      </c>
      <c r="S33" s="21">
        <f>IF(D7L626C7=0,0,D7L626C5/D7L626C7)</f>
        <v>4.9017421139670322E-4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93.333878118603081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46.666939059301541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38772.593597330022</v>
      </c>
      <c r="R34" s="16" t="s">
        <v>43750</v>
      </c>
      <c r="S34" s="21">
        <f>IF(D7L627C7=0,0,D7L627C5/D7L627C7)</f>
        <v>1.2036063293561858E-3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38772.593597330022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38772.593597330022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38772.593597330022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449.78662320192751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224.89331160096376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5.8003164280568146E-3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439680-4742-4A7F-A857-B6E66D05584A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687852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687852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16167.105</v>
      </c>
      <c r="R8" s="16" t="s">
        <v>43792</v>
      </c>
      <c r="S8" s="21">
        <f>IF(D7L701C7=0,0,D7L701C5/D7L701C7)</f>
        <v>42.546392814297924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28931.091183471774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28931.091183471774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16167.105</v>
      </c>
      <c r="R9" s="16" t="s">
        <v>43796</v>
      </c>
      <c r="S9" s="21">
        <f>IF(D7L702C7=0,0,D7L702C5/D7L702C7)</f>
        <v>1.7895035124391023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22030.152416058176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22030.152416058176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16167.105</v>
      </c>
      <c r="R10" s="16" t="s">
        <v>43801</v>
      </c>
      <c r="S10" s="21">
        <f>IF(D7L703C7=0,0,D7L703C5/D7L703C7)</f>
        <v>1.3626528940127609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1148.5732149493285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1148.5732149493285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16167.105</v>
      </c>
      <c r="R11" s="16" t="s">
        <v>43806</v>
      </c>
      <c r="S11" s="21">
        <f>IF(D7L704C7=0,0,D7L704C5/D7L704C7)</f>
        <v>7.1043839632966357E-2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16167.105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16167.105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13294.950860259334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13294.950860259334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16167.105</v>
      </c>
      <c r="R14" s="16" t="s">
        <v>43821</v>
      </c>
      <c r="S14" s="21">
        <f>IF(D7L707C7=0,0,D7L707C5/D7L707C7)</f>
        <v>0.82234579785677986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33938.545604599996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33938.545604599996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15207.5486</v>
      </c>
      <c r="R15" s="16" t="s">
        <v>43826</v>
      </c>
      <c r="S15" s="21">
        <f>IF(D7L708C7=0,0,D7L708C5/D7L708C7)</f>
        <v>2.2316907541955837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604.17481270779172</v>
      </c>
      <c r="J16" s="16" t="s">
        <v>43832</v>
      </c>
      <c r="K16" s="21">
        <f>IF(FLOW_THRU_100PCT="Y",1,INDEX(VariabilityMatrix,D7L709C1,D7L709C6))</f>
        <v>0.62047015002265882</v>
      </c>
      <c r="L16" s="16" t="s">
        <v>43828</v>
      </c>
      <c r="M16" s="15">
        <f>IF(D7L709C2&lt;&gt;0,D7L709C2*D7L709C4,D7L709C3*D7L709C4)</f>
        <v>374.87243668071534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15207.5486</v>
      </c>
      <c r="R16" s="16" t="s">
        <v>43830</v>
      </c>
      <c r="S16" s="21">
        <f>IF(D7L709C7=0,0,D7L709C5/D7L709C7)</f>
        <v>2.4650418456049868E-2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219.78937854871444</v>
      </c>
      <c r="J17" s="16" t="s">
        <v>43837</v>
      </c>
      <c r="K17" s="21">
        <f>IF(FLOW_THRU_100PCT="Y",1,INDEX(VariabilityMatrix,D7L710C1,D7L710C6))</f>
        <v>0.62502485848003075</v>
      </c>
      <c r="L17" s="16" t="s">
        <v>43833</v>
      </c>
      <c r="M17" s="15">
        <f>IF(D7L710C2&lt;&gt;0,D7L710C2*D7L710C4,D7L710C3*D7L710C4)</f>
        <v>137.37382522282414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16167.105</v>
      </c>
      <c r="R17" s="16" t="s">
        <v>43835</v>
      </c>
      <c r="S17" s="21">
        <f>IF(D7L710C7=0,0,D7L710C5/D7L710C7)</f>
        <v>8.4971196279620964E-3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10552.484854987186</v>
      </c>
      <c r="J18" s="16" t="s">
        <v>43842</v>
      </c>
      <c r="K18" s="21">
        <f>IF(FLOW_THRU_100PCT="Y",1,INDEX(VariabilityMatrix,D7L711C1,D7L711C6))</f>
        <v>0.62047015002265882</v>
      </c>
      <c r="L18" s="16" t="s">
        <v>43838</v>
      </c>
      <c r="M18" s="15">
        <f>IF(D7L711C2&lt;&gt;0,D7L711C2*D7L711C4,D7L711C3*D7L711C4)</f>
        <v>6547.5018610857342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15207.5486</v>
      </c>
      <c r="R18" s="16" t="s">
        <v>43840</v>
      </c>
      <c r="S18" s="21">
        <f>IF(D7L711C7=0,0,D7L711C5/D7L711C7)</f>
        <v>0.4305428858590486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190.985930309682</v>
      </c>
      <c r="J19" s="16" t="s">
        <v>43847</v>
      </c>
      <c r="K19" s="21">
        <f>IF(FLOW_THRU_100PCT="Y",1,INDEX(VariabilityMatrix,D7L712C1,D7L712C6))</f>
        <v>0.62502485848003075</v>
      </c>
      <c r="L19" s="16" t="s">
        <v>43843</v>
      </c>
      <c r="M19" s="15">
        <f>IF(D7L712C2&lt;&gt;0,D7L712C2*D7L712C4,D7L712C3*D7L712C4)</f>
        <v>119.37095406348601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16167.105</v>
      </c>
      <c r="R19" s="16" t="s">
        <v>43845</v>
      </c>
      <c r="S19" s="21">
        <f>IF(D7L712C7=0,0,D7L712C5/D7L712C7)</f>
        <v>7.3835701607360138E-3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32.215703431112942</v>
      </c>
      <c r="J20" s="16" t="s">
        <v>43852</v>
      </c>
      <c r="K20" s="21">
        <f>IF(FLOW_THRU_100PCT="Y",1,INDEX(VariabilityMatrix,D7L713C1,D7L713C6))</f>
        <v>0.62502485848003075</v>
      </c>
      <c r="L20" s="16" t="s">
        <v>43848</v>
      </c>
      <c r="M20" s="15">
        <f>IF(D7L713C2&lt;&gt;0,D7L713C2*D7L713C4,D7L713C3*D7L713C4)</f>
        <v>20.135615477866008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16167.105</v>
      </c>
      <c r="R20" s="16" t="s">
        <v>43850</v>
      </c>
      <c r="S20" s="21">
        <f>IF(D7L713C7=0,0,D7L713C5/D7L713C7)</f>
        <v>1.2454682194410198E-3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132.47578981018404</v>
      </c>
      <c r="J21" s="16" t="s">
        <v>43857</v>
      </c>
      <c r="K21" s="21">
        <f>IF(FLOW_THRU_100PCT="Y",1,INDEX(VariabilityMatrix,D7L714C1,D7L714C6))</f>
        <v>0.62502485848003075</v>
      </c>
      <c r="L21" s="16" t="s">
        <v>43853</v>
      </c>
      <c r="M21" s="15">
        <f>IF(D7L714C2&lt;&gt;0,D7L714C2*D7L714C4,D7L714C3*D7L714C4)</f>
        <v>82.800661778140579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16167.105</v>
      </c>
      <c r="R21" s="16" t="s">
        <v>43855</v>
      </c>
      <c r="S21" s="21">
        <f>IF(D7L714C7=0,0,D7L714C5/D7L714C7)</f>
        <v>5.1215515565798935E-3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55.499327094721046</v>
      </c>
      <c r="J22" s="16" t="s">
        <v>43862</v>
      </c>
      <c r="K22" s="21">
        <f>IF(FLOW_THRU_100PCT="Y",1,INDEX(VariabilityMatrix,D7L715C1,D7L715C6))</f>
        <v>0.62502485848003075</v>
      </c>
      <c r="L22" s="16" t="s">
        <v>43858</v>
      </c>
      <c r="M22" s="15">
        <f>IF(D7L715C2&lt;&gt;0,D7L715C2*D7L715C4,D7L715C3*D7L715C4)</f>
        <v>34.688459063114955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16167.105</v>
      </c>
      <c r="R22" s="16" t="s">
        <v>43860</v>
      </c>
      <c r="S22" s="21">
        <f>IF(D7L715C7=0,0,D7L715C5/D7L715C7)</f>
        <v>2.1456197051429402E-3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7.7277544055940695</v>
      </c>
      <c r="J23" s="16" t="s">
        <v>43867</v>
      </c>
      <c r="K23" s="21">
        <f>IF(FLOW_THRU_100PCT="Y",1,INDEX(VariabilityMatrix,D7L716C1,D7L716C6))</f>
        <v>0.62502485848003075</v>
      </c>
      <c r="L23" s="16" t="s">
        <v>43863</v>
      </c>
      <c r="M23" s="15">
        <f>IF(D7L716C2&lt;&gt;0,D7L716C2*D7L716C4,D7L716C3*D7L716C4)</f>
        <v>4.8300386037248675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16167.105</v>
      </c>
      <c r="R23" s="16" t="s">
        <v>43865</v>
      </c>
      <c r="S23" s="21">
        <f>IF(D7L716C7=0,0,D7L716C5/D7L716C7)</f>
        <v>2.9875717413382718E-4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0.62502485848003075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16167.105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490.34443574179704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490.34443574179704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16167.105</v>
      </c>
      <c r="R25" s="16" t="s">
        <v>43875</v>
      </c>
      <c r="S25" s="21">
        <f>IF(D7L718C7=0,0,D7L718C5/D7L718C7)</f>
        <v>3.0329761311118909E-2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924.05351187718793</v>
      </c>
      <c r="J26" s="16" t="s">
        <v>43881</v>
      </c>
      <c r="K26" s="21">
        <f>IF(FLOW_THRU_100PCT="Y",1,INDEX(VariabilityMatrix,D7L719C1,D7L719C6))</f>
        <v>0.62047015002265882</v>
      </c>
      <c r="L26" s="16" t="s">
        <v>43877</v>
      </c>
      <c r="M26" s="15">
        <f>IF(D7L719C2&lt;&gt;0,D7L719C2*D7L719C4,D7L719C3*D7L719C4)</f>
        <v>573.34762114340356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15207.5486</v>
      </c>
      <c r="R26" s="16" t="s">
        <v>43879</v>
      </c>
      <c r="S26" s="21">
        <f>IF(D7L719C7=0,0,D7L719C5/D7L719C7)</f>
        <v>3.7701514966284808E-2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1822.2952965632292</v>
      </c>
      <c r="J27" s="16" t="s">
        <v>43886</v>
      </c>
      <c r="K27" s="21">
        <f>IF(FLOW_THRU_100PCT="Y",1,INDEX(VariabilityMatrix,D7L720C1,D7L720C6))</f>
        <v>0.61445765294191268</v>
      </c>
      <c r="L27" s="16" t="s">
        <v>43882</v>
      </c>
      <c r="M27" s="15">
        <f>IF(D7L720C2&lt;&gt;0,D7L720C2*D7L720C4,D7L720C3*D7L720C4)</f>
        <v>1119.7232908933286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15319.544333333333</v>
      </c>
      <c r="R27" s="16" t="s">
        <v>43884</v>
      </c>
      <c r="S27" s="21">
        <f>IF(D7L720C7=0,0,D7L720C5/D7L720C7)</f>
        <v>7.3091161625281273E-2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801946.95298638428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796525.04107832909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49.433796823635461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94259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47129.5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16167.105</v>
      </c>
      <c r="R29" s="16" t="s">
        <v>43893</v>
      </c>
      <c r="S29" s="21">
        <f>IF(D7L722C7=0,0,D7L722C5/D7L722C7)</f>
        <v>2.9151477645503014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4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4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16167.105</v>
      </c>
      <c r="R30" s="16" t="s">
        <v>43898</v>
      </c>
      <c r="S30" s="21">
        <f>IF(D7L723C7=0,0,D7L723C5/D7L723C7)</f>
        <v>2.4741597212364245E-4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94263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47133.5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2.9153951805224252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290509.52716346824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145254.76358173412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16167.105</v>
      </c>
      <c r="R32" s="16" t="s">
        <v>43907</v>
      </c>
      <c r="S32" s="21">
        <f>IF(D7L725C7=0,0,D7L725C5/D7L725C7)</f>
        <v>8.9845871342911501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F72419-86A8-48EC-AD48-54FA2DCB40C5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107309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107309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373.90199999999999</v>
      </c>
      <c r="R8" s="16" t="s">
        <v>43923</v>
      </c>
      <c r="S8" s="21">
        <f>IF(D7L726C7=0,0,D7L726C5/D7L726C7)</f>
        <v>286.99766248910146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4513.4221661159263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4513.4221661159263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373.90199999999999</v>
      </c>
      <c r="R9" s="16" t="s">
        <v>43927</v>
      </c>
      <c r="S9" s="21">
        <f>IF(D7L727C7=0,0,D7L727C5/D7L727C7)</f>
        <v>12.071136731325124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3436.834705161556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3436.834705161556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373.90199999999999</v>
      </c>
      <c r="R10" s="16" t="s">
        <v>43931</v>
      </c>
      <c r="S10" s="21">
        <f>IF(D7L728C7=0,0,D7L728C5/D7L728C7)</f>
        <v>9.1918061555208475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179.18424766228418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179.18424766228418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373.90199999999999</v>
      </c>
      <c r="R11" s="16" t="s">
        <v>43935</v>
      </c>
      <c r="S11" s="21">
        <f>IF(D7L729C7=0,0,D7L729C5/D7L729C7)</f>
        <v>0.47922783954695131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373.90199999999999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373.90199999999999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2074.0913479404999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2074.0913479404999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373.90199999999999</v>
      </c>
      <c r="R14" s="16" t="s">
        <v>43947</v>
      </c>
      <c r="S14" s="21">
        <f>IF(D7L732C7=0,0,D7L732C5/D7L732C7)</f>
        <v>5.5471523231769284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117512.53246688026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117512.53246688026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314.28698553867133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612DB5-A19B-4BE3-82F9-21CC8D2D7373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1343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1343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10108.082025711627</v>
      </c>
      <c r="R8" s="16" t="s">
        <v>43964</v>
      </c>
      <c r="S8" s="21">
        <f>IF(D7L734C7=0,0,D7L734C5/D7L734C7)</f>
        <v>0.13286397919841281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56.486650412301756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56.486650412301756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10108.082025711627</v>
      </c>
      <c r="R9" s="16" t="s">
        <v>43968</v>
      </c>
      <c r="S9" s="21">
        <f>IF(D7L735C7=0,0,D7L735C5/D7L735C7)</f>
        <v>5.5882659310261184E-3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43.01287878026978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43.01287878026978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10108.082025711627</v>
      </c>
      <c r="R10" s="16" t="s">
        <v>43972</v>
      </c>
      <c r="S10" s="21">
        <f>IF(D7L736C7=0,0,D7L736C5/D7L736C7)</f>
        <v>4.255295779244688E-3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2.2425373883872521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2.2425373883872521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10108.082025711627</v>
      </c>
      <c r="R11" s="16" t="s">
        <v>43976</v>
      </c>
      <c r="S11" s="21">
        <f>IF(D7L737C7=0,0,D7L737C5/D7L737C7)</f>
        <v>2.2185587559370577E-4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10108.082025711627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10108.082025711627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25.957791800166728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25.957791800166728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10108.082025711627</v>
      </c>
      <c r="R14" s="16" t="s">
        <v>43988</v>
      </c>
      <c r="S14" s="21">
        <f>IF(D7L740C7=0,0,D7L740C5/D7L740C7)</f>
        <v>2.5680234622293989E-3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1470.6998583811255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1470.6998583811255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0.14549742024650672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A36AD5-2332-47AE-A1DA-EAF3414248BB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0.62047015002265882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0.62502485848003075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0.62047015002265882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0.62502485848003075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0.62502485848003075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0.62502485848003075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0.62502485848003075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0.62502485848003075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0.62502485848003075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0.62047015002265882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0.61445765294191268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8F2D90-C73B-4FF0-8684-4079B0032913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47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47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12445.195</v>
      </c>
      <c r="R8" s="16" t="s">
        <v>44182</v>
      </c>
      <c r="S8" s="21">
        <f>IF(D7L901C7=0,0,D7L901C5/D7L901C7)</f>
        <v>3.77655794063492E-3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1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1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12445.195</v>
      </c>
      <c r="R9" s="16" t="s">
        <v>44187</v>
      </c>
      <c r="S9" s="21">
        <f>IF(D7L902C7=0,0,D7L902C5/D7L902C7)</f>
        <v>8.0352296609253617E-5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12445.195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12445.195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2019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2019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12445.195</v>
      </c>
      <c r="R12" s="16" t="s">
        <v>44202</v>
      </c>
      <c r="S12" s="21">
        <f>IF(D7L905C7=0,0,D7L905C5/D7L905C7)</f>
        <v>0.16223128685408306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12445.195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12445.195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12445.195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12445.195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1126.3229106399999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1126.3229106399999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10461.652</v>
      </c>
      <c r="R17" s="16" t="s">
        <v>44227</v>
      </c>
      <c r="S17" s="21">
        <f>IF(D7L910C7=0,0,D7L910C5/D7L910C7)</f>
        <v>0.10766205094950586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20.050827796586045</v>
      </c>
      <c r="J18" s="16" t="s">
        <v>44233</v>
      </c>
      <c r="K18" s="21">
        <f>IF(FLOW_THRU_100PCT="Y",1,INDEX(VariabilityMatrix,D7L911C1,D7L911C6))</f>
        <v>0.62047015002265882</v>
      </c>
      <c r="L18" s="16" t="s">
        <v>44229</v>
      </c>
      <c r="M18" s="15">
        <f>IF(D7L911C2&lt;&gt;0,D7L911C2*D7L911C4,D7L911C3*D7L911C4)</f>
        <v>12.440940131026242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10461.652</v>
      </c>
      <c r="R18" s="16" t="s">
        <v>44231</v>
      </c>
      <c r="S18" s="21">
        <f>IF(D7L911C7=0,0,D7L911C5/D7L911C7)</f>
        <v>1.1891946062654579E-3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7.2941785855782708</v>
      </c>
      <c r="J19" s="16" t="s">
        <v>44238</v>
      </c>
      <c r="K19" s="21">
        <f>IF(FLOW_THRU_100PCT="Y",1,INDEX(VariabilityMatrix,D7L912C1,D7L912C6))</f>
        <v>0.62502485848003075</v>
      </c>
      <c r="L19" s="16" t="s">
        <v>44234</v>
      </c>
      <c r="M19" s="15">
        <f>IF(D7L912C2&lt;&gt;0,D7L912C2*D7L912C4,D7L912C3*D7L912C4)</f>
        <v>4.5590429381791298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12445.195</v>
      </c>
      <c r="R19" s="16" t="s">
        <v>44236</v>
      </c>
      <c r="S19" s="21">
        <f>IF(D7L912C7=0,0,D7L912C5/D7L912C7)</f>
        <v>3.663295704228925E-4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350.20668224341165</v>
      </c>
      <c r="J20" s="16" t="s">
        <v>44243</v>
      </c>
      <c r="K20" s="21">
        <f>IF(FLOW_THRU_100PCT="Y",1,INDEX(VariabilityMatrix,D7L913C1,D7L913C6))</f>
        <v>0.62047015002265882</v>
      </c>
      <c r="L20" s="16" t="s">
        <v>44239</v>
      </c>
      <c r="M20" s="15">
        <f>IF(D7L913C2&lt;&gt;0,D7L913C2*D7L913C4,D7L913C3*D7L913C4)</f>
        <v>217.29279267050723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10461.652</v>
      </c>
      <c r="R20" s="16" t="s">
        <v>44241</v>
      </c>
      <c r="S20" s="21">
        <f>IF(D7L913C7=0,0,D7L913C5/D7L913C7)</f>
        <v>2.0770409173475397E-2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6.3382748166006619</v>
      </c>
      <c r="J21" s="16" t="s">
        <v>44248</v>
      </c>
      <c r="K21" s="21">
        <f>IF(FLOW_THRU_100PCT="Y",1,INDEX(VariabilityMatrix,D7L914C1,D7L914C6))</f>
        <v>0.62502485848003075</v>
      </c>
      <c r="L21" s="16" t="s">
        <v>44244</v>
      </c>
      <c r="M21" s="15">
        <f>IF(D7L914C2&lt;&gt;0,D7L914C2*D7L914C4,D7L914C3*D7L914C4)</f>
        <v>3.9615793202533718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12445.195</v>
      </c>
      <c r="R21" s="16" t="s">
        <v>44246</v>
      </c>
      <c r="S21" s="21">
        <f>IF(D7L914C7=0,0,D7L914C5/D7L914C7)</f>
        <v>3.1832199658208426E-4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1.0691467241874999</v>
      </c>
      <c r="J22" s="16" t="s">
        <v>44253</v>
      </c>
      <c r="K22" s="21">
        <f>IF(FLOW_THRU_100PCT="Y",1,INDEX(VariabilityMatrix,D7L915C1,D7L915C6))</f>
        <v>0.62502485848003075</v>
      </c>
      <c r="L22" s="16" t="s">
        <v>44249</v>
      </c>
      <c r="M22" s="15">
        <f>IF(D7L915C2&lt;&gt;0,D7L915C2*D7L915C4,D7L915C3*D7L915C4)</f>
        <v>0.66824327997968058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12445.195</v>
      </c>
      <c r="R22" s="16" t="s">
        <v>44251</v>
      </c>
      <c r="S22" s="21">
        <f>IF(D7L915C7=0,0,D7L915C5/D7L915C7)</f>
        <v>5.3694882240067803E-5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4.3964912022663549</v>
      </c>
      <c r="J23" s="16" t="s">
        <v>44258</v>
      </c>
      <c r="K23" s="21">
        <f>IF(FLOW_THRU_100PCT="Y",1,INDEX(VariabilityMatrix,D7L916C1,D7L916C6))</f>
        <v>0.62502485848003075</v>
      </c>
      <c r="L23" s="16" t="s">
        <v>44254</v>
      </c>
      <c r="M23" s="15">
        <f>IF(D7L916C2&lt;&gt;0,D7L916C2*D7L916C4,D7L916C3*D7L916C4)</f>
        <v>2.7479162915052289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12445.195</v>
      </c>
      <c r="R23" s="16" t="s">
        <v>44256</v>
      </c>
      <c r="S23" s="21">
        <f>IF(D7L916C7=0,0,D7L916C5/D7L916C7)</f>
        <v>2.2080138491242836E-4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1.8418633597373442</v>
      </c>
      <c r="J24" s="16" t="s">
        <v>44263</v>
      </c>
      <c r="K24" s="21">
        <f>IF(FLOW_THRU_100PCT="Y",1,INDEX(VariabilityMatrix,D7L917C1,D7L917C6))</f>
        <v>0.62502485848003075</v>
      </c>
      <c r="L24" s="16" t="s">
        <v>44259</v>
      </c>
      <c r="M24" s="15">
        <f>IF(D7L917C2&lt;&gt;0,D7L917C2*D7L917C4,D7L917C3*D7L917C4)</f>
        <v>1.1512103857593876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12445.195</v>
      </c>
      <c r="R24" s="16" t="s">
        <v>44261</v>
      </c>
      <c r="S24" s="21">
        <f>IF(D7L917C7=0,0,D7L917C5/D7L917C7)</f>
        <v>9.2502398376191589E-5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0.25646198679887072</v>
      </c>
      <c r="J25" s="16" t="s">
        <v>44268</v>
      </c>
      <c r="K25" s="21">
        <f>IF(FLOW_THRU_100PCT="Y",1,INDEX(VariabilityMatrix,D7L918C1,D7L918C6))</f>
        <v>0.62502485848003075</v>
      </c>
      <c r="L25" s="16" t="s">
        <v>44264</v>
      </c>
      <c r="M25" s="15">
        <f>IF(D7L918C2&lt;&gt;0,D7L918C2*D7L918C4,D7L918C3*D7L918C4)</f>
        <v>0.16029511700447169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12445.195</v>
      </c>
      <c r="R25" s="16" t="s">
        <v>44266</v>
      </c>
      <c r="S25" s="21">
        <f>IF(D7L918C7=0,0,D7L918C5/D7L918C7)</f>
        <v>1.2880080786558321E-5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0.62502485848003075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12445.195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16.27312432639933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16.27312432639933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12445.195</v>
      </c>
      <c r="R27" s="16" t="s">
        <v>44276</v>
      </c>
      <c r="S27" s="21">
        <f>IF(D7L920C7=0,0,D7L920C5/D7L920C7)</f>
        <v>1.3075829126340994E-3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30.666683634892163</v>
      </c>
      <c r="J28" s="16" t="s">
        <v>44282</v>
      </c>
      <c r="K28" s="21">
        <f>IF(FLOW_THRU_100PCT="Y",1,INDEX(VariabilityMatrix,D7L921C1,D7L921C6))</f>
        <v>0.62047015002265882</v>
      </c>
      <c r="L28" s="16" t="s">
        <v>44278</v>
      </c>
      <c r="M28" s="15">
        <f>IF(D7L921C2&lt;&gt;0,D7L921C2*D7L921C4,D7L921C3*D7L921C4)</f>
        <v>19.027761795638956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10461.652</v>
      </c>
      <c r="R28" s="16" t="s">
        <v>44280</v>
      </c>
      <c r="S28" s="21">
        <f>IF(D7L921C7=0,0,D7L921C5/D7L921C7)</f>
        <v>1.8188104321993272E-3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60.476750134881598</v>
      </c>
      <c r="J29" s="16" t="s">
        <v>44287</v>
      </c>
      <c r="K29" s="21">
        <f>IF(FLOW_THRU_100PCT="Y",1,INDEX(VariabilityMatrix,D7L922C1,D7L922C6))</f>
        <v>0.61445765294191268</v>
      </c>
      <c r="L29" s="16" t="s">
        <v>44283</v>
      </c>
      <c r="M29" s="15">
        <f>IF(D7L922C2&lt;&gt;0,D7L922C2*D7L922C4,D7L922C3*D7L922C4)</f>
        <v>37.160401945433847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11476.693666666668</v>
      </c>
      <c r="R29" s="16" t="s">
        <v>44285</v>
      </c>
      <c r="S29" s="21">
        <f>IF(D7L922C7=0,0,D7L922C5/D7L922C7)</f>
        <v>3.2379013524917797E-3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3682.8874890732095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3502.9497960246681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0.30267131389982144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2044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1022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12445.195</v>
      </c>
      <c r="R31" s="16" t="s">
        <v>44294</v>
      </c>
      <c r="S31" s="21">
        <f>IF(D7L924C7=0,0,D7L924C5/D7L924C7)</f>
        <v>8.212004713465719E-2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12445.195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2044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1022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8.212004713465719E-2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9270.7018033352433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4635.3509016676217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12445.195</v>
      </c>
      <c r="R34" s="16" t="s">
        <v>44306</v>
      </c>
      <c r="S34" s="21">
        <f>IF(D7L927C7=0,0,D7L927C5/D7L927C7)</f>
        <v>0.37246109053876791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E350B6-4E34-483C-AC14-CB60D32B320F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854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854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61938.525000000001</v>
      </c>
      <c r="R8" s="16" t="s">
        <v>44339</v>
      </c>
      <c r="S8" s="21">
        <f>IF(D7L1001C7=0,0,D7L1001C5/D7L1001C7)</f>
        <v>1.3787864660968274E-2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61938.525000000001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61938.525000000001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61938.525000000001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61938.525000000001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2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2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61938.525000000001</v>
      </c>
      <c r="R13" s="16" t="s">
        <v>44364</v>
      </c>
      <c r="S13" s="21">
        <f>IF(D7L1006C7=0,0,D7L1006C5/D7L1006C7)</f>
        <v>3.2290081173227812E-5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61938.525000000001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61938.525000000001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61938.525000000001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6606.8500440200005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6606.8500440200005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61383.400600000008</v>
      </c>
      <c r="R17" s="16" t="s">
        <v>44384</v>
      </c>
      <c r="S17" s="21">
        <f>IF(D7L1010C7=0,0,D7L1010C5/D7L1010C7)</f>
        <v>0.1076325192061777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117.61530486424908</v>
      </c>
      <c r="J18" s="16" t="s">
        <v>44390</v>
      </c>
      <c r="K18" s="21">
        <f>IF(FLOW_THRU_100PCT="Y",1,INDEX(VariabilityMatrix,D7L1011C1,D7L1011C6))</f>
        <v>0.62047015002265882</v>
      </c>
      <c r="L18" s="16" t="s">
        <v>44386</v>
      </c>
      <c r="M18" s="15">
        <f>IF(D7L1011C2&lt;&gt;0,D7L1011C2*D7L1011C4,D7L1011C3*D7L1011C4)</f>
        <v>72.976785854081385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61383.400600000008</v>
      </c>
      <c r="R18" s="16" t="s">
        <v>44388</v>
      </c>
      <c r="S18" s="21">
        <f>IF(D7L1011C7=0,0,D7L1011C5/D7L1011C7)</f>
        <v>1.1888684097127291E-3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42.786614437092567</v>
      </c>
      <c r="J19" s="16" t="s">
        <v>44395</v>
      </c>
      <c r="K19" s="21">
        <f>IF(FLOW_THRU_100PCT="Y",1,INDEX(VariabilityMatrix,D7L1012C1,D7L1012C6))</f>
        <v>0.62502485848003075</v>
      </c>
      <c r="L19" s="16" t="s">
        <v>44391</v>
      </c>
      <c r="M19" s="15">
        <f>IF(D7L1012C2&lt;&gt;0,D7L1012C2*D7L1012C4,D7L1012C3*D7L1012C4)</f>
        <v>26.742697633383422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61938.525000000001</v>
      </c>
      <c r="R19" s="16" t="s">
        <v>44393</v>
      </c>
      <c r="S19" s="21">
        <f>IF(D7L1012C7=0,0,D7L1012C5/D7L1012C7)</f>
        <v>4.3176193868651894E-4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2054.2626027923507</v>
      </c>
      <c r="J20" s="16" t="s">
        <v>44400</v>
      </c>
      <c r="K20" s="21">
        <f>IF(FLOW_THRU_100PCT="Y",1,INDEX(VariabilityMatrix,D7L1013C1,D7L1013C6))</f>
        <v>0.62047015002265882</v>
      </c>
      <c r="L20" s="16" t="s">
        <v>44396</v>
      </c>
      <c r="M20" s="15">
        <f>IF(D7L1013C2&lt;&gt;0,D7L1013C2*D7L1013C4,D7L1013C3*D7L1013C4)</f>
        <v>1274.6086253405074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61383.400600000008</v>
      </c>
      <c r="R20" s="16" t="s">
        <v>44398</v>
      </c>
      <c r="S20" s="21">
        <f>IF(D7L1013C7=0,0,D7L1013C5/D7L1013C7)</f>
        <v>2.0764711841991159E-2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37.179418846478157</v>
      </c>
      <c r="J21" s="16" t="s">
        <v>44405</v>
      </c>
      <c r="K21" s="21">
        <f>IF(FLOW_THRU_100PCT="Y",1,INDEX(VariabilityMatrix,D7L1014C1,D7L1014C6))</f>
        <v>0.62502485848003075</v>
      </c>
      <c r="L21" s="16" t="s">
        <v>44401</v>
      </c>
      <c r="M21" s="15">
        <f>IF(D7L1014C2&lt;&gt;0,D7L1014C2*D7L1014C4,D7L1014C3*D7L1014C4)</f>
        <v>23.238061002889797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61938.525000000001</v>
      </c>
      <c r="R21" s="16" t="s">
        <v>44403</v>
      </c>
      <c r="S21" s="21">
        <f>IF(D7L1014C7=0,0,D7L1014C5/D7L1014C7)</f>
        <v>3.7517943804586559E-4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6.271462664066993</v>
      </c>
      <c r="J22" s="16" t="s">
        <v>44410</v>
      </c>
      <c r="K22" s="21">
        <f>IF(FLOW_THRU_100PCT="Y",1,INDEX(VariabilityMatrix,D7L1015C1,D7L1015C6))</f>
        <v>0.62502485848003075</v>
      </c>
      <c r="L22" s="16" t="s">
        <v>44406</v>
      </c>
      <c r="M22" s="15">
        <f>IF(D7L1015C2&lt;&gt;0,D7L1015C2*D7L1015C4,D7L1015C3*D7L1015C4)</f>
        <v>3.9198200640712688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61938.525000000001</v>
      </c>
      <c r="R22" s="16" t="s">
        <v>44408</v>
      </c>
      <c r="S22" s="21">
        <f>IF(D7L1015C7=0,0,D7L1015C5/D7L1015C7)</f>
        <v>6.3285654026654152E-5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25.789192263453053</v>
      </c>
      <c r="J23" s="16" t="s">
        <v>44415</v>
      </c>
      <c r="K23" s="21">
        <f>IF(FLOW_THRU_100PCT="Y",1,INDEX(VariabilityMatrix,D7L1016C1,D7L1016C6))</f>
        <v>0.62502485848003075</v>
      </c>
      <c r="L23" s="16" t="s">
        <v>44411</v>
      </c>
      <c r="M23" s="15">
        <f>IF(D7L1016C2&lt;&gt;0,D7L1016C2*D7L1016C4,D7L1016C3*D7L1016C4)</f>
        <v>16.118886244779048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61938.525000000001</v>
      </c>
      <c r="R23" s="16" t="s">
        <v>44413</v>
      </c>
      <c r="S23" s="21">
        <f>IF(D7L1016C7=0,0,D7L1016C5/D7L1016C7)</f>
        <v>2.6024007263297035E-4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10.80410857703753</v>
      </c>
      <c r="J24" s="16" t="s">
        <v>44420</v>
      </c>
      <c r="K24" s="21">
        <f>IF(FLOW_THRU_100PCT="Y",1,INDEX(VariabilityMatrix,D7L1017C1,D7L1017C6))</f>
        <v>0.62502485848003075</v>
      </c>
      <c r="L24" s="16" t="s">
        <v>44416</v>
      </c>
      <c r="M24" s="15">
        <f>IF(D7L1017C2&lt;&gt;0,D7L1017C2*D7L1017C4,D7L1017C3*D7L1017C4)</f>
        <v>6.7528364343657685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61938.525000000001</v>
      </c>
      <c r="R24" s="16" t="s">
        <v>44418</v>
      </c>
      <c r="S24" s="21">
        <f>IF(D7L1017C7=0,0,D7L1017C5/D7L1017C7)</f>
        <v>1.0902481830760045E-4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1.5043695487014281</v>
      </c>
      <c r="J25" s="16" t="s">
        <v>44425</v>
      </c>
      <c r="K25" s="21">
        <f>IF(FLOW_THRU_100PCT="Y",1,INDEX(VariabilityMatrix,D7L1018C1,D7L1018C6))</f>
        <v>0.62502485848003075</v>
      </c>
      <c r="L25" s="16" t="s">
        <v>44421</v>
      </c>
      <c r="M25" s="15">
        <f>IF(D7L1018C2&lt;&gt;0,D7L1018C2*D7L1018C4,D7L1018C3*D7L1018C4)</f>
        <v>0.9402683642787778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61938.525000000001</v>
      </c>
      <c r="R25" s="16" t="s">
        <v>44423</v>
      </c>
      <c r="S25" s="21">
        <f>IF(D7L1018C7=0,0,D7L1018C5/D7L1018C7)</f>
        <v>1.5180670903589935E-5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0.62502485848003075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61938.525000000001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95.455833452879531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95.455833452879531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61938.525000000001</v>
      </c>
      <c r="R27" s="16" t="s">
        <v>44433</v>
      </c>
      <c r="S27" s="21">
        <f>IF(D7L1020C7=0,0,D7L1020C5/D7L1020C7)</f>
        <v>1.5411383053257973E-3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179.88640576263111</v>
      </c>
      <c r="J28" s="16" t="s">
        <v>44439</v>
      </c>
      <c r="K28" s="21">
        <f>IF(FLOW_THRU_100PCT="Y",1,INDEX(VariabilityMatrix,D7L1021C1,D7L1021C6))</f>
        <v>0.62047015002265882</v>
      </c>
      <c r="L28" s="16" t="s">
        <v>44435</v>
      </c>
      <c r="M28" s="15">
        <f>IF(D7L1021C2&lt;&gt;0,D7L1021C2*D7L1021C4,D7L1021C3*D7L1021C4)</f>
        <v>111.61414517057661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61383.400600000008</v>
      </c>
      <c r="R28" s="16" t="s">
        <v>44437</v>
      </c>
      <c r="S28" s="21">
        <f>IF(D7L1021C7=0,0,D7L1021C5/D7L1021C7)</f>
        <v>1.8183115317755235E-3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354.74801721274616</v>
      </c>
      <c r="J29" s="16" t="s">
        <v>44444</v>
      </c>
      <c r="K29" s="21">
        <f>IF(FLOW_THRU_100PCT="Y",1,INDEX(VariabilityMatrix,D7L1022C1,D7L1022C6))</f>
        <v>0.61445765294191268</v>
      </c>
      <c r="L29" s="16" t="s">
        <v>44440</v>
      </c>
      <c r="M29" s="15">
        <f>IF(D7L1022C2&lt;&gt;0,D7L1022C2*D7L1022C4,D7L1022C3*D7L1022C4)</f>
        <v>217.97763404234124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56962.232333333326</v>
      </c>
      <c r="R29" s="16" t="s">
        <v>44442</v>
      </c>
      <c r="S29" s="21">
        <f>IF(D7L1022C7=0,0,D7L1022C5/D7L1022C7)</f>
        <v>3.8267045569206817E-3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10334.566250817375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9279.0773284060397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0.15129623969957517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1741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870.5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61938.525000000001</v>
      </c>
      <c r="R31" s="16" t="s">
        <v>44451</v>
      </c>
      <c r="S31" s="21">
        <f>IF(D7L1024C7=0,0,D7L1024C5/D7L1024C7)</f>
        <v>1.4054257830647404E-2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61938.525000000001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1741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870.5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1.4054257830647404E-2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6761.1256145135685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3380.5628072567843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61938.525000000001</v>
      </c>
      <c r="R34" s="16" t="s">
        <v>44465</v>
      </c>
      <c r="S34" s="21">
        <f>IF(D7L1027C7=0,0,D7L1027C5/D7L1027C7)</f>
        <v>5.4579323728758219E-2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16B512-559E-4EC8-BC0E-EC5E8963D099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85572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85572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6814.6530000000002</v>
      </c>
      <c r="R8" s="16" t="s">
        <v>44493</v>
      </c>
      <c r="S8" s="21">
        <f>IF(D7L1101C7=0,0,D7L1101C5/D7L1101C7)</f>
        <v>12.557059031472328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1083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1083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6814.6530000000002</v>
      </c>
      <c r="R9" s="16" t="s">
        <v>44498</v>
      </c>
      <c r="S9" s="21">
        <f>IF(D7L1102C7=0,0,D7L1102C5/D7L1102C7)</f>
        <v>0.15892225180064193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1215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1215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6814.6530000000002</v>
      </c>
      <c r="R10" s="16" t="s">
        <v>44503</v>
      </c>
      <c r="S10" s="21">
        <f>IF(D7L1103C7=0,0,D7L1103C5/D7L1103C7)</f>
        <v>0.17829227695085867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6232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6232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6814.6530000000002</v>
      </c>
      <c r="R11" s="16" t="s">
        <v>44508</v>
      </c>
      <c r="S11" s="21">
        <f>IF(D7L1104C7=0,0,D7L1104C5/D7L1104C7)</f>
        <v>0.91449997527386939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6814.6530000000002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110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110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6814.6530000000002</v>
      </c>
      <c r="R13" s="16" t="s">
        <v>44518</v>
      </c>
      <c r="S13" s="21">
        <f>IF(D7L1106C7=0,0,D7L1106C5/D7L1106C7)</f>
        <v>1.6141687625180621E-2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6814.6530000000002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6814.6530000000002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6814.6530000000002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5.3714497999999997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5.3714497999999997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6577.1774000000005</v>
      </c>
      <c r="R17" s="16" t="s">
        <v>44538</v>
      </c>
      <c r="S17" s="21">
        <f>IF(D7L1110C7=0,0,D7L1110C5/D7L1110C7)</f>
        <v>8.1668008529008193E-4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9.56226797309912E-2</v>
      </c>
      <c r="J18" s="16" t="s">
        <v>44544</v>
      </c>
      <c r="K18" s="21">
        <f>IF(FLOW_THRU_100PCT="Y",1,INDEX(VariabilityMatrix,D7L1111C1,D7L1111C6))</f>
        <v>0.62047015002265882</v>
      </c>
      <c r="L18" s="16" t="s">
        <v>44540</v>
      </c>
      <c r="M18" s="15">
        <f>IF(D7L1111C2&lt;&gt;0,D7L1111C2*D7L1111C4,D7L1111C3*D7L1111C4)</f>
        <v>5.9331018438256763E-2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6577.1774000000005</v>
      </c>
      <c r="R18" s="16" t="s">
        <v>44542</v>
      </c>
      <c r="S18" s="21">
        <f>IF(D7L1111C7=0,0,D7L1111C5/D7L1111C7)</f>
        <v>9.0207416996623438E-6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3.4786040250575759E-2</v>
      </c>
      <c r="J19" s="16" t="s">
        <v>44549</v>
      </c>
      <c r="K19" s="21">
        <f>IF(FLOW_THRU_100PCT="Y",1,INDEX(VariabilityMatrix,D7L1112C1,D7L1112C6))</f>
        <v>0.62502485848003075</v>
      </c>
      <c r="L19" s="16" t="s">
        <v>44545</v>
      </c>
      <c r="M19" s="15">
        <f>IF(D7L1112C2&lt;&gt;0,D7L1112C2*D7L1112C4,D7L1112C3*D7L1112C4)</f>
        <v>2.1742139884696768E-2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6814.6530000000002</v>
      </c>
      <c r="R19" s="16" t="s">
        <v>44547</v>
      </c>
      <c r="S19" s="21">
        <f>IF(D7L1112C7=0,0,D7L1112C5/D7L1112C7)</f>
        <v>3.1904984574705077E-6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1.6701405924755157</v>
      </c>
      <c r="J20" s="16" t="s">
        <v>44554</v>
      </c>
      <c r="K20" s="21">
        <f>IF(FLOW_THRU_100PCT="Y",1,INDEX(VariabilityMatrix,D7L1113C1,D7L1113C6))</f>
        <v>0.62047015002265882</v>
      </c>
      <c r="L20" s="16" t="s">
        <v>44550</v>
      </c>
      <c r="M20" s="15">
        <f>IF(D7L1113C2&lt;&gt;0,D7L1113C2*D7L1113C4,D7L1113C3*D7L1113C4)</f>
        <v>1.0362723839722154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6577.1774000000005</v>
      </c>
      <c r="R20" s="16" t="s">
        <v>44552</v>
      </c>
      <c r="S20" s="21">
        <f>IF(D7L1113C7=0,0,D7L1113C5/D7L1113C7)</f>
        <v>1.5755579041736283E-4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3.0227321733719486E-2</v>
      </c>
      <c r="J21" s="16" t="s">
        <v>44559</v>
      </c>
      <c r="K21" s="21">
        <f>IF(FLOW_THRU_100PCT="Y",1,INDEX(VariabilityMatrix,D7L1114C1,D7L1114C6))</f>
        <v>0.62502485848003075</v>
      </c>
      <c r="L21" s="16" t="s">
        <v>44555</v>
      </c>
      <c r="M21" s="15">
        <f>IF(D7L1114C2&lt;&gt;0,D7L1114C2*D7L1114C4,D7L1114C3*D7L1114C4)</f>
        <v>1.8892827488848379E-2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6814.6530000000002</v>
      </c>
      <c r="R21" s="16" t="s">
        <v>44557</v>
      </c>
      <c r="S21" s="21">
        <f>IF(D7L1114C7=0,0,D7L1114C5/D7L1114C7)</f>
        <v>2.7723829061946922E-6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5.098775762755625E-3</v>
      </c>
      <c r="J22" s="16" t="s">
        <v>44564</v>
      </c>
      <c r="K22" s="21">
        <f>IF(FLOW_THRU_100PCT="Y",1,INDEX(VariabilityMatrix,D7L1115C1,D7L1115C6))</f>
        <v>0.62502485848003075</v>
      </c>
      <c r="L22" s="16" t="s">
        <v>44560</v>
      </c>
      <c r="M22" s="15">
        <f>IF(D7L1115C2&lt;&gt;0,D7L1115C2*D7L1115C4,D7L1115C3*D7L1115C4)</f>
        <v>3.1868615995377454E-3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6814.6530000000002</v>
      </c>
      <c r="R22" s="16" t="s">
        <v>44562</v>
      </c>
      <c r="S22" s="21">
        <f>IF(D7L1115C7=0,0,D7L1115C5/D7L1115C7)</f>
        <v>4.6764840404019771E-7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2.0966928370210049E-2</v>
      </c>
      <c r="J23" s="16" t="s">
        <v>44569</v>
      </c>
      <c r="K23" s="21">
        <f>IF(FLOW_THRU_100PCT="Y",1,INDEX(VariabilityMatrix,D7L1116C1,D7L1116C6))</f>
        <v>0.62502485848003075</v>
      </c>
      <c r="L23" s="16" t="s">
        <v>44565</v>
      </c>
      <c r="M23" s="15">
        <f>IF(D7L1116C2&lt;&gt;0,D7L1116C2*D7L1116C4,D7L1116C3*D7L1116C4)</f>
        <v>1.3104851437351479E-2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6814.6530000000002</v>
      </c>
      <c r="R23" s="16" t="s">
        <v>44567</v>
      </c>
      <c r="S23" s="21">
        <f>IF(D7L1116C7=0,0,D7L1116C5/D7L1116C7)</f>
        <v>1.9230401661466077E-6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8.7838722641864816E-3</v>
      </c>
      <c r="J24" s="16" t="s">
        <v>44574</v>
      </c>
      <c r="K24" s="21">
        <f>IF(FLOW_THRU_100PCT="Y",1,INDEX(VariabilityMatrix,D7L1117C1,D7L1117C6))</f>
        <v>0.62502485848003075</v>
      </c>
      <c r="L24" s="16" t="s">
        <v>44570</v>
      </c>
      <c r="M24" s="15">
        <f>IF(D7L1117C2&lt;&gt;0,D7L1117C2*D7L1117C4,D7L1117C3*D7L1117C4)</f>
        <v>5.4901385188298232E-3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6814.6530000000002</v>
      </c>
      <c r="R24" s="16" t="s">
        <v>44572</v>
      </c>
      <c r="S24" s="21">
        <f>IF(D7L1117C7=0,0,D7L1117C5/D7L1117C7)</f>
        <v>8.0563728172657109E-7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1.2230708215955862E-3</v>
      </c>
      <c r="J25" s="16" t="s">
        <v>44579</v>
      </c>
      <c r="K25" s="21">
        <f>IF(FLOW_THRU_100PCT="Y",1,INDEX(VariabilityMatrix,D7L1118C1,D7L1118C6))</f>
        <v>0.62502485848003075</v>
      </c>
      <c r="L25" s="16" t="s">
        <v>44575</v>
      </c>
      <c r="M25" s="15">
        <f>IF(D7L1118C2&lt;&gt;0,D7L1118C2*D7L1118C4,D7L1118C3*D7L1118C4)</f>
        <v>7.6444966717883621E-4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6814.6530000000002</v>
      </c>
      <c r="R25" s="16" t="s">
        <v>44577</v>
      </c>
      <c r="S25" s="21">
        <f>IF(D7L1118C7=0,0,D7L1118C5/D7L1118C7)</f>
        <v>1.1217734302521878E-7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0.62502485848003075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6814.6530000000002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7.7606758756904343E-2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7.7606758756904343E-2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6814.6530000000002</v>
      </c>
      <c r="R27" s="16" t="s">
        <v>44587</v>
      </c>
      <c r="S27" s="21">
        <f>IF(D7L1120C7=0,0,D7L1120C5/D7L1120C7)</f>
        <v>1.1388218704151824E-5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0.14624984551162584</v>
      </c>
      <c r="J28" s="16" t="s">
        <v>44593</v>
      </c>
      <c r="K28" s="21">
        <f>IF(FLOW_THRU_100PCT="Y",1,INDEX(VariabilityMatrix,D7L1121C1,D7L1121C6))</f>
        <v>0.62047015002265882</v>
      </c>
      <c r="L28" s="16" t="s">
        <v>44589</v>
      </c>
      <c r="M28" s="15">
        <f>IF(D7L1121C2&lt;&gt;0,D7L1121C2*D7L1121C4,D7L1121C3*D7L1121C4)</f>
        <v>9.0743663585389156E-2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6577.1774000000005</v>
      </c>
      <c r="R28" s="16" t="s">
        <v>44591</v>
      </c>
      <c r="S28" s="21">
        <f>IF(D7L1121C7=0,0,D7L1121C5/D7L1121C7)</f>
        <v>1.3796748676018553E-5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0.28841447186053815</v>
      </c>
      <c r="J29" s="16" t="s">
        <v>44598</v>
      </c>
      <c r="K29" s="21">
        <f>IF(FLOW_THRU_100PCT="Y",1,INDEX(VariabilityMatrix,D7L1122C1,D7L1122C6))</f>
        <v>0.61445765294191268</v>
      </c>
      <c r="L29" s="16" t="s">
        <v>44594</v>
      </c>
      <c r="M29" s="15">
        <f>IF(D7L1122C2&lt;&gt;0,D7L1122C2*D7L1122C4,D7L1122C3*D7L1122C4)</f>
        <v>0.17721847945390759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6704.2783333333327</v>
      </c>
      <c r="R29" s="16" t="s">
        <v>44596</v>
      </c>
      <c r="S29" s="21">
        <f>IF(D7L1122C7=0,0,D7L1122C5/D7L1122C7)</f>
        <v>2.6433639930011002E-5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94219.706190159151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94218.848064770602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13.825955299297137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83A564-89E1-4892-8258-0D3E7153060E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6996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6996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195146</v>
      </c>
      <c r="R8" s="16" t="s">
        <v>44621</v>
      </c>
      <c r="S8" s="21">
        <f>IF(D7L1201C7=0,0,D7L1201C5/D7L1201C7)</f>
        <v>3.5850081477457905E-2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199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199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195146</v>
      </c>
      <c r="R9" s="16" t="s">
        <v>44626</v>
      </c>
      <c r="S9" s="21">
        <f>IF(D7L1202C7=0,0,D7L1202C5/D7L1202C7)</f>
        <v>1.0197493158968158E-3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107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107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195146</v>
      </c>
      <c r="R10" s="16" t="s">
        <v>44631</v>
      </c>
      <c r="S10" s="21">
        <f>IF(D7L1203C7=0,0,D7L1203C5/D7L1203C7)</f>
        <v>5.4830742111034814E-4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195146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195146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195146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195146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7302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7302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3.7418138214465067E-2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4D79B6-A8ED-4246-BA25-AA3D3FC0E107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168.22183780000003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168.22183780000003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2.9946892400834044</v>
      </c>
      <c r="J18" s="16" t="s">
        <v>44727</v>
      </c>
      <c r="K18" s="21">
        <f>IF(FLOW_THRU_100PCT="Y",1,INDEX(VariabilityMatrix,D7L1311C1,D7L1311C6))</f>
        <v>0.62047015002265882</v>
      </c>
      <c r="L18" s="16" t="s">
        <v>44724</v>
      </c>
      <c r="M18" s="15">
        <f>IF(D7L1311C2&lt;&gt;0,D7L1311C2*D7L1311C4,D7L1311C3*D7L1311C4)</f>
        <v>1.858115282065792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1.0894212621584267</v>
      </c>
      <c r="J19" s="16" t="s">
        <v>44731</v>
      </c>
      <c r="K19" s="21">
        <f>IF(FLOW_THRU_100PCT="Y",1,INDEX(VariabilityMatrix,D7L1312C1,D7L1312C6))</f>
        <v>0.62502485848003075</v>
      </c>
      <c r="L19" s="16" t="s">
        <v>44728</v>
      </c>
      <c r="M19" s="15">
        <f>IF(D7L1312C2&lt;&gt;0,D7L1312C2*D7L1312C4,D7L1312C3*D7L1312C4)</f>
        <v>0.68091537020570714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52.305081553701235</v>
      </c>
      <c r="J20" s="16" t="s">
        <v>44735</v>
      </c>
      <c r="K20" s="21">
        <f>IF(FLOW_THRU_100PCT="Y",1,INDEX(VariabilityMatrix,D7L1313C1,D7L1313C6))</f>
        <v>0.62047015002265882</v>
      </c>
      <c r="L20" s="16" t="s">
        <v>44732</v>
      </c>
      <c r="M20" s="15">
        <f>IF(D7L1313C2&lt;&gt;0,D7L1313C2*D7L1313C4,D7L1313C3*D7L1313C4)</f>
        <v>32.453741798572409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0.94665235702624928</v>
      </c>
      <c r="J21" s="16" t="s">
        <v>44739</v>
      </c>
      <c r="K21" s="21">
        <f>IF(FLOW_THRU_100PCT="Y",1,INDEX(VariabilityMatrix,D7L1314C1,D7L1314C6))</f>
        <v>0.62502485848003075</v>
      </c>
      <c r="L21" s="16" t="s">
        <v>44736</v>
      </c>
      <c r="M21" s="15">
        <f>IF(D7L1314C2&lt;&gt;0,D7L1314C2*D7L1314C4,D7L1314C3*D7L1314C4)</f>
        <v>0.59168125548011896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0.15968229459034472</v>
      </c>
      <c r="J22" s="16" t="s">
        <v>44743</v>
      </c>
      <c r="K22" s="21">
        <f>IF(FLOW_THRU_100PCT="Y",1,INDEX(VariabilityMatrix,D7L1315C1,D7L1315C6))</f>
        <v>0.62502485848003075</v>
      </c>
      <c r="L22" s="16" t="s">
        <v>44740</v>
      </c>
      <c r="M22" s="15">
        <f>IF(D7L1315C2&lt;&gt;0,D7L1315C2*D7L1315C4,D7L1315C3*D7L1315C4)</f>
        <v>9.9805403578096794E-2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0.65663747308179143</v>
      </c>
      <c r="J23" s="16" t="s">
        <v>44747</v>
      </c>
      <c r="K23" s="21">
        <f>IF(FLOW_THRU_100PCT="Y",1,INDEX(VariabilityMatrix,D7L1316C1,D7L1316C6))</f>
        <v>0.62502485848003075</v>
      </c>
      <c r="L23" s="16" t="s">
        <v>44744</v>
      </c>
      <c r="M23" s="15">
        <f>IF(D7L1316C2&lt;&gt;0,D7L1316C2*D7L1316C4,D7L1316C3*D7L1316C4)</f>
        <v>0.41041474368563169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0.27509130501078077</v>
      </c>
      <c r="J24" s="16" t="s">
        <v>44751</v>
      </c>
      <c r="K24" s="21">
        <f>IF(FLOW_THRU_100PCT="Y",1,INDEX(VariabilityMatrix,D7L1317C1,D7L1317C6))</f>
        <v>0.62502485848003075</v>
      </c>
      <c r="L24" s="16" t="s">
        <v>44748</v>
      </c>
      <c r="M24" s="15">
        <f>IF(D7L1317C2&lt;&gt;0,D7L1317C2*D7L1317C4,D7L1317C3*D7L1317C4)</f>
        <v>0.17193890398345021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3.8303852596437829E-2</v>
      </c>
      <c r="J25" s="16" t="s">
        <v>44755</v>
      </c>
      <c r="K25" s="21">
        <f>IF(FLOW_THRU_100PCT="Y",1,INDEX(VariabilityMatrix,D7L1318C1,D7L1318C6))</f>
        <v>0.62502485848003075</v>
      </c>
      <c r="L25" s="16" t="s">
        <v>44752</v>
      </c>
      <c r="M25" s="15">
        <f>IF(D7L1318C2&lt;&gt;0,D7L1318C2*D7L1318C4,D7L1318C3*D7L1318C4)</f>
        <v>2.3940860048328513E-2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0.62502485848003075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2.4304707425149346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2.4304707425149346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4.5802192528973817</v>
      </c>
      <c r="J28" s="16" t="s">
        <v>44766</v>
      </c>
      <c r="K28" s="21">
        <f>IF(FLOW_THRU_100PCT="Y",1,INDEX(VariabilityMatrix,D7L1321C1,D7L1321C6))</f>
        <v>0.62502485848003075</v>
      </c>
      <c r="L28" s="16" t="s">
        <v>44763</v>
      </c>
      <c r="M28" s="15">
        <f>IF(D7L1321C2&lt;&gt;0,D7L1321C2*D7L1321C4,D7L1321C3*D7L1321C4)</f>
        <v>2.8627508903496981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9.0324985452709861</v>
      </c>
      <c r="J29" s="16" t="s">
        <v>44770</v>
      </c>
      <c r="K29" s="21">
        <f>IF(FLOW_THRU_100PCT="Y",1,INDEX(VariabilityMatrix,D7L1322C1,D7L1322C6))</f>
        <v>0.62047015002265882</v>
      </c>
      <c r="L29" s="16" t="s">
        <v>44767</v>
      </c>
      <c r="M29" s="15">
        <f>IF(D7L1322C2&lt;&gt;0,D7L1322C2*D7L1322C4,D7L1322C3*D7L1322C4)</f>
        <v>5.6043957274637366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241.34070302757553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214.54129757048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13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6.5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13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6.5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56.855081797549225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28.427540898774613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E5DA48-A6D5-4BC2-A54D-55E9CC5BB183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31860861.854703054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4144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37022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41166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3438006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1015759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166650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303240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40268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382591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430080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147464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929488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6853546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12285115.028030351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2344995.9637100096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1208478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241.34070302757553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13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56.855081797549225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-1208478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6894953.3407030273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13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56.855081797549225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23757430.514000028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6853533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14630054.136658564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45241017.650658593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B52FBF-B401-4E04-8B7B-36D2302E8D15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18540.688606822183</v>
      </c>
      <c r="J8" s="16" t="s">
        <v>44958</v>
      </c>
      <c r="K8" s="21">
        <f>IF(FLOW_THRU_100PCT="Y",1,INDEX(VariabilityMatrix,D8L201C1,D8L201C6))</f>
        <v>0.62047015002265882</v>
      </c>
      <c r="L8" s="16" t="s">
        <v>44956</v>
      </c>
      <c r="M8" s="15">
        <f>IF(D8L201C2&lt;&gt;0,D8L201C2*D8L201C4,D8L201C3*D8L201C4)</f>
        <v>11503.943841398361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1618.3505118834041</v>
      </c>
      <c r="J9" s="16" t="s">
        <v>44962</v>
      </c>
      <c r="K9" s="21">
        <f>IF(FLOW_THRU_100PCT="Y",1,INDEX(VariabilityMatrix,D8L202C1,D8L202C6))</f>
        <v>0.62047015002265882</v>
      </c>
      <c r="L9" s="16" t="s">
        <v>44960</v>
      </c>
      <c r="M9" s="15">
        <f>IF(D8L202C2&lt;&gt;0,D8L202C2*D8L202C4,D8L202C3*D8L202C4)</f>
        <v>1004.1381848975425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266.96969300496266</v>
      </c>
      <c r="J10" s="16" t="s">
        <v>44965</v>
      </c>
      <c r="K10" s="21">
        <f>IF(FLOW_THRU_100PCT="Y",1,INDEX(VariabilityMatrix,D8L203C1,D8L203C6))</f>
        <v>0.62047015002265882</v>
      </c>
      <c r="L10" s="16" t="s">
        <v>44963</v>
      </c>
      <c r="M10" s="15">
        <f>IF(D8L203C2&lt;&gt;0,D8L203C2*D8L203C4,D8L203C3*D8L203C4)</f>
        <v>165.64672547029235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1248.5103445674456</v>
      </c>
      <c r="J11" s="16" t="s">
        <v>44968</v>
      </c>
      <c r="K11" s="21">
        <f>IF(FLOW_THRU_100PCT="Y",1,INDEX(VariabilityMatrix,D8L204C1,D8L204C6))</f>
        <v>0.62047015002265882</v>
      </c>
      <c r="L11" s="16" t="s">
        <v>44966</v>
      </c>
      <c r="M11" s="15">
        <f>IF(D8L204C2&lt;&gt;0,D8L204C2*D8L204C4,D8L204C3*D8L204C4)</f>
        <v>774.66340079860447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14401.94777748</v>
      </c>
      <c r="J12" s="16" t="s">
        <v>44971</v>
      </c>
      <c r="K12" s="21">
        <f>IF(FLOW_THRU_100PCT="Y",1,INDEX(VariabilityMatrix,D8L205C1,D8L205C6))</f>
        <v>0.62047015002265882</v>
      </c>
      <c r="L12" s="16" t="s">
        <v>44969</v>
      </c>
      <c r="M12" s="15">
        <f>IF(D8L205C2&lt;&gt;0,D8L205C2*D8L205C4,D8L205C3*D8L205C4)</f>
        <v>8935.9786981115139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3360.7295214573801</v>
      </c>
      <c r="J13" s="16" t="s">
        <v>44974</v>
      </c>
      <c r="K13" s="21">
        <f>IF(FLOW_THRU_100PCT="Y",1,INDEX(VariabilityMatrix,D8L206C1,D8L206C6))</f>
        <v>0.62047015002265882</v>
      </c>
      <c r="L13" s="16" t="s">
        <v>44972</v>
      </c>
      <c r="M13" s="15">
        <f>IF(D8L206C2&lt;&gt;0,D8L206C2*D8L206C4,D8L206C3*D8L206C4)</f>
        <v>2085.2323503642392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170.36214659893426</v>
      </c>
      <c r="J14" s="16" t="s">
        <v>44977</v>
      </c>
      <c r="K14" s="21">
        <f>IF(FLOW_THRU_100PCT="Y",1,INDEX(VariabilityMatrix,D8L207C1,D8L207C6))</f>
        <v>0.62047015002265882</v>
      </c>
      <c r="L14" s="16" t="s">
        <v>44975</v>
      </c>
      <c r="M14" s="15">
        <f>IF(D8L207C2&lt;&gt;0,D8L207C2*D8L207C4,D8L207C3*D8L207C4)</f>
        <v>105.70462665842294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28.103633695677846</v>
      </c>
      <c r="J15" s="16" t="s">
        <v>44980</v>
      </c>
      <c r="K15" s="21">
        <f>IF(FLOW_THRU_100PCT="Y",1,INDEX(VariabilityMatrix,D8L208C1,D8L208C6))</f>
        <v>0.62047015002265882</v>
      </c>
      <c r="L15" s="16" t="s">
        <v>44978</v>
      </c>
      <c r="M15" s="15">
        <f>IF(D8L208C2&lt;&gt;0,D8L208C2*D8L208C4,D8L208C3*D8L208C4)</f>
        <v>17.437465815339081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131.42944052580447</v>
      </c>
      <c r="J16" s="16" t="s">
        <v>44983</v>
      </c>
      <c r="K16" s="21">
        <f>IF(FLOW_THRU_100PCT="Y",1,INDEX(VariabilityMatrix,D8L209C1,D8L209C6))</f>
        <v>0.62047015002265882</v>
      </c>
      <c r="L16" s="16" t="s">
        <v>44981</v>
      </c>
      <c r="M16" s="15">
        <f>IF(D8L209C2&lt;&gt;0,D8L209C2*D8L209C4,D8L209C3*D8L209C4)</f>
        <v>81.548044680440015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1222.5810104213735</v>
      </c>
      <c r="J17" s="16" t="s">
        <v>44986</v>
      </c>
      <c r="K17" s="21">
        <f>IF(FLOW_THRU_100PCT="Y",1,INDEX(VariabilityMatrix,D8L210C1,D8L210C6))</f>
        <v>0.62502485848003075</v>
      </c>
      <c r="L17" s="16" t="s">
        <v>44984</v>
      </c>
      <c r="M17" s="15">
        <f>IF(D8L210C2&lt;&gt;0,D8L210C2*D8L210C4,D8L210C3*D8L210C4)</f>
        <v>764.14352301899203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61.975093204215369</v>
      </c>
      <c r="J18" s="16" t="s">
        <v>44989</v>
      </c>
      <c r="K18" s="21">
        <f>IF(FLOW_THRU_100PCT="Y",1,INDEX(VariabilityMatrix,D8L211C1,D8L211C6))</f>
        <v>0.62502485848003075</v>
      </c>
      <c r="L18" s="16" t="s">
        <v>44987</v>
      </c>
      <c r="M18" s="15">
        <f>IF(D8L211C2&lt;&gt;0,D8L211C2*D8L211C4,D8L211C3*D8L211C4)</f>
        <v>38.73597385925143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10.223663838699586</v>
      </c>
      <c r="J19" s="16" t="s">
        <v>44992</v>
      </c>
      <c r="K19" s="21">
        <f>IF(FLOW_THRU_100PCT="Y",1,INDEX(VariabilityMatrix,D8L212C1,D8L212C6))</f>
        <v>0.62502485848003075</v>
      </c>
      <c r="L19" s="16" t="s">
        <v>44990</v>
      </c>
      <c r="M19" s="15">
        <f>IF(D8L212C2&lt;&gt;0,D8L212C2*D8L212C4,D8L212C3*D8L212C4)</f>
        <v>6.390044043930617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47.811981646018822</v>
      </c>
      <c r="J20" s="16" t="s">
        <v>44995</v>
      </c>
      <c r="K20" s="21">
        <f>IF(FLOW_THRU_100PCT="Y",1,INDEX(VariabilityMatrix,D8L213C1,D8L213C6))</f>
        <v>0.62502485848003075</v>
      </c>
      <c r="L20" s="16" t="s">
        <v>44993</v>
      </c>
      <c r="M20" s="15">
        <f>IF(D8L213C2&lt;&gt;0,D8L213C2*D8L213C4,D8L213C3*D8L213C4)</f>
        <v>29.883677061952742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79146.600159280017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0.86203753364885738</v>
      </c>
      <c r="L21" s="16" t="s">
        <v>44996</v>
      </c>
      <c r="M21" s="15">
        <f>IF(D8L214C2&lt;&gt;0,D8L214C2*D8L214C4,D8L214C3*D8L214C4)</f>
        <v>68227.339997998002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91515.994878400001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0.86203753364885738</v>
      </c>
      <c r="L22" s="16" t="s">
        <v>44998</v>
      </c>
      <c r="M22" s="15">
        <f>IF(D8L215C2&lt;&gt;0,D8L215C2*D8L215C4,D8L215C3*D8L215C4)</f>
        <v>78890.222514397406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9569.8188008407778</v>
      </c>
      <c r="J23" s="16" t="s">
        <v>45002</v>
      </c>
      <c r="K23" s="21">
        <f>IF(FLOW_THRU_100PCT="Y",1,INDEX(VariabilityMatrix,D8L216C1,D8L216C6))</f>
        <v>0.62047015002265882</v>
      </c>
      <c r="L23" s="16" t="s">
        <v>45000</v>
      </c>
      <c r="M23" s="15">
        <f>IF(D8L216C2&lt;&gt;0,D8L216C2*D8L216C4,D8L216C3*D8L216C4)</f>
        <v>5937.786907047338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1578.6762933082384</v>
      </c>
      <c r="J24" s="16" t="s">
        <v>45005</v>
      </c>
      <c r="K24" s="21">
        <f>IF(FLOW_THRU_100PCT="Y",1,INDEX(VariabilityMatrix,D8L217C1,D8L217C6))</f>
        <v>0.62047015002265882</v>
      </c>
      <c r="L24" s="16" t="s">
        <v>45003</v>
      </c>
      <c r="M24" s="15">
        <f>IF(D8L217C2&lt;&gt;0,D8L217C2*D8L217C4,D8L217C3*D8L217C4)</f>
        <v>979.52151654617762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7382.8368334007409</v>
      </c>
      <c r="J25" s="16" t="s">
        <v>45008</v>
      </c>
      <c r="K25" s="21">
        <f>IF(FLOW_THRU_100PCT="Y",1,INDEX(VariabilityMatrix,D8L218C1,D8L218C6))</f>
        <v>0.62047015002265882</v>
      </c>
      <c r="L25" s="16" t="s">
        <v>45006</v>
      </c>
      <c r="M25" s="15">
        <f>IF(D8L218C2&lt;&gt;0,D8L218C2*D8L218C4,D8L218C3*D8L218C4)</f>
        <v>4580.8298776129695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18120.965166559999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0.62047015002265882</v>
      </c>
      <c r="L26" s="16" t="s">
        <v>45009</v>
      </c>
      <c r="M26" s="15">
        <f>IF(D8L219C2&lt;&gt;0,D8L219C2*D8L219C4,D8L219C3*D8L219C4)</f>
        <v>11243.517975450857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5140.0585583067013</v>
      </c>
      <c r="J27" s="16" t="s">
        <v>45013</v>
      </c>
      <c r="K27" s="21">
        <f>IF(FLOW_THRU_100PCT="Y",1,INDEX(VariabilityMatrix,D8L220C1,D8L220C6))</f>
        <v>0.62047015002265882</v>
      </c>
      <c r="L27" s="16" t="s">
        <v>45011</v>
      </c>
      <c r="M27" s="15">
        <f>IF(D8L220C2&lt;&gt;0,D8L220C2*D8L220C4,D8L220C3*D8L220C4)</f>
        <v>3189.2529047978105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260.55991832916629</v>
      </c>
      <c r="J28" s="16" t="s">
        <v>45016</v>
      </c>
      <c r="K28" s="21">
        <f>IF(FLOW_THRU_100PCT="Y",1,INDEX(VariabilityMatrix,D8L221C1,D8L221C6))</f>
        <v>0.62047015002265882</v>
      </c>
      <c r="L28" s="16" t="s">
        <v>45014</v>
      </c>
      <c r="M28" s="15">
        <f>IF(D8L221C2&lt;&gt;0,D8L221C2*D8L221C4,D8L221C3*D8L221C4)</f>
        <v>161.66965161558954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42.98302555283977</v>
      </c>
      <c r="J29" s="16" t="s">
        <v>45019</v>
      </c>
      <c r="K29" s="21">
        <f>IF(FLOW_THRU_100PCT="Y",1,INDEX(VariabilityMatrix,D8L222C1,D8L222C6))</f>
        <v>0.62047015002265882</v>
      </c>
      <c r="L29" s="16" t="s">
        <v>45017</v>
      </c>
      <c r="M29" s="15">
        <f>IF(D8L222C2&lt;&gt;0,D8L222C2*D8L222C4,D8L222C3*D8L222C4)</f>
        <v>26.669684313198271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201.01439769992814</v>
      </c>
      <c r="J30" s="16" t="s">
        <v>45022</v>
      </c>
      <c r="K30" s="21">
        <f>IF(FLOW_THRU_100PCT="Y",1,INDEX(VariabilityMatrix,D8L223C1,D8L223C6))</f>
        <v>0.62047015002265882</v>
      </c>
      <c r="L30" s="16" t="s">
        <v>45020</v>
      </c>
      <c r="M30" s="15">
        <f>IF(D8L223C2&lt;&gt;0,D8L223C2*D8L223C4,D8L223C3*D8L223C4)</f>
        <v>124.72343349758881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58698.321464187669</v>
      </c>
      <c r="J31" s="16" t="s">
        <v>45025</v>
      </c>
      <c r="K31" s="21">
        <f>IF(FLOW_THRU_100PCT="Y",1,INDEX(VariabilityMatrix,D8L224C1,D8L224C6))</f>
        <v>0.62047015002265882</v>
      </c>
      <c r="L31" s="16" t="s">
        <v>45023</v>
      </c>
      <c r="M31" s="15">
        <f>IF(D8L224C2&lt;&gt;0,D8L224C2*D8L224C4,D8L224C3*D8L224C4)</f>
        <v>36420.556324962774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2975.5361098077369</v>
      </c>
      <c r="J32" s="16" t="s">
        <v>45028</v>
      </c>
      <c r="K32" s="21">
        <f>IF(FLOW_THRU_100PCT="Y",1,INDEX(VariabilityMatrix,D8L225C1,D8L225C6))</f>
        <v>0.62047015002265882</v>
      </c>
      <c r="L32" s="16" t="s">
        <v>45026</v>
      </c>
      <c r="M32" s="15">
        <f>IF(D8L225C2&lt;&gt;0,D8L225C2*D8L225C4,D8L225C3*D8L225C4)</f>
        <v>1846.2313364502452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490.85655791344686</v>
      </c>
      <c r="J33" s="16" t="s">
        <v>45031</v>
      </c>
      <c r="K33" s="21">
        <f>IF(FLOW_THRU_100PCT="Y",1,INDEX(VariabilityMatrix,D8L226C1,D8L226C6))</f>
        <v>0.62047015002265882</v>
      </c>
      <c r="L33" s="16" t="s">
        <v>45029</v>
      </c>
      <c r="M33" s="15">
        <f>IF(D8L226C2&lt;&gt;0,D8L226C2*D8L226C4,D8L226C3*D8L226C4)</f>
        <v>304.56184212816231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2295.5395549048926</v>
      </c>
      <c r="J34" s="16" t="s">
        <v>45034</v>
      </c>
      <c r="K34" s="21">
        <f>IF(FLOW_THRU_100PCT="Y",1,INDEX(VariabilityMatrix,D8L227C1,D8L227C6))</f>
        <v>0.62047015002265882</v>
      </c>
      <c r="L34" s="16" t="s">
        <v>45032</v>
      </c>
      <c r="M34" s="15">
        <f>IF(D8L227C2&lt;&gt;0,D8L227C2*D8L227C4,D8L227C3*D8L227C4)</f>
        <v>1424.3137720147861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1062.3614898775679</v>
      </c>
      <c r="J35" s="16" t="s">
        <v>45037</v>
      </c>
      <c r="K35" s="21">
        <f>IF(FLOW_THRU_100PCT="Y",1,INDEX(VariabilityMatrix,D8L228C1,D8L228C6))</f>
        <v>0.62502485848003075</v>
      </c>
      <c r="L35" s="16" t="s">
        <v>45035</v>
      </c>
      <c r="M35" s="15">
        <f>IF(D8L228C2&lt;&gt;0,D8L228C2*D8L228C4,D8L228C3*D8L228C4)</f>
        <v>664.00233986536148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53.853243090238287</v>
      </c>
      <c r="J36" s="16" t="s">
        <v>45040</v>
      </c>
      <c r="K36" s="21">
        <f>IF(FLOW_THRU_100PCT="Y",1,INDEX(VariabilityMatrix,D8L229C1,D8L229C6))</f>
        <v>0.62502485848003075</v>
      </c>
      <c r="L36" s="16" t="s">
        <v>45038</v>
      </c>
      <c r="M36" s="15">
        <f>IF(D8L229C2&lt;&gt;0,D8L229C2*D8L229C4,D8L229C3*D8L229C4)</f>
        <v>33.65961564116688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8.8838503584681803</v>
      </c>
      <c r="J37" s="16" t="s">
        <v>45043</v>
      </c>
      <c r="K37" s="21">
        <f>IF(FLOW_THRU_100PCT="Y",1,INDEX(VariabilityMatrix,D8L230C1,D8L230C6))</f>
        <v>0.62502485848003075</v>
      </c>
      <c r="L37" s="16" t="s">
        <v>45041</v>
      </c>
      <c r="M37" s="15">
        <f>IF(D8L230C2&lt;&gt;0,D8L230C2*D8L230C4,D8L230C3*D8L230C4)</f>
        <v>5.5526273130593449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41.546210535330509</v>
      </c>
      <c r="J38" s="16" t="s">
        <v>45046</v>
      </c>
      <c r="K38" s="21">
        <f>IF(FLOW_THRU_100PCT="Y",1,INDEX(VariabilityMatrix,D8L231C1,D8L231C6))</f>
        <v>0.62502485848003075</v>
      </c>
      <c r="L38" s="16" t="s">
        <v>45044</v>
      </c>
      <c r="M38" s="15">
        <f>IF(D8L231C2&lt;&gt;0,D8L231C2*D8L231C4,D8L231C3*D8L231C4)</f>
        <v>25.967414360226513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179.20023029463968</v>
      </c>
      <c r="J39" s="16" t="s">
        <v>45049</v>
      </c>
      <c r="K39" s="21">
        <f>IF(FLOW_THRU_100PCT="Y",1,INDEX(VariabilityMatrix,D8L232C1,D8L232C6))</f>
        <v>0.62502485848003075</v>
      </c>
      <c r="L39" s="16" t="s">
        <v>45047</v>
      </c>
      <c r="M39" s="15">
        <f>IF(D8L232C2&lt;&gt;0,D8L232C2*D8L232C4,D8L232C3*D8L232C4)</f>
        <v>112.00459857949609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9.0840205107548559</v>
      </c>
      <c r="J40" s="16" t="s">
        <v>45052</v>
      </c>
      <c r="K40" s="21">
        <f>IF(FLOW_THRU_100PCT="Y",1,INDEX(VariabilityMatrix,D8L233C1,D8L233C6))</f>
        <v>0.62502485848003075</v>
      </c>
      <c r="L40" s="16" t="s">
        <v>45050</v>
      </c>
      <c r="M40" s="15">
        <f>IF(D8L233C2&lt;&gt;0,D8L233C2*D8L233C4,D8L233C3*D8L233C4)</f>
        <v>5.6777386341642506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1.4985370284121313</v>
      </c>
      <c r="J41" s="16" t="s">
        <v>45055</v>
      </c>
      <c r="K41" s="21">
        <f>IF(FLOW_THRU_100PCT="Y",1,INDEX(VariabilityMatrix,D8L234C1,D8L234C6))</f>
        <v>0.62502485848003075</v>
      </c>
      <c r="L41" s="16" t="s">
        <v>45053</v>
      </c>
      <c r="M41" s="15">
        <f>IF(D8L234C2&lt;&gt;0,D8L234C2*D8L234C4,D8L234C3*D8L234C4)</f>
        <v>0.93662289411037825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7.0080575837315262</v>
      </c>
      <c r="J42" s="16" t="s">
        <v>45058</v>
      </c>
      <c r="K42" s="21">
        <f>IF(FLOW_THRU_100PCT="Y",1,INDEX(VariabilityMatrix,D8L235C1,D8L235C6))</f>
        <v>0.62502485848003075</v>
      </c>
      <c r="L42" s="16" t="s">
        <v>45056</v>
      </c>
      <c r="M42" s="15">
        <f>IF(D8L235C2&lt;&gt;0,D8L235C2*D8L235C4,D8L235C3*D8L235C4)</f>
        <v>4.3802101994917031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736.89814326767714</v>
      </c>
      <c r="J43" s="16" t="s">
        <v>45061</v>
      </c>
      <c r="K43" s="21">
        <f>IF(FLOW_THRU_100PCT="Y",1,INDEX(VariabilityMatrix,D8L236C1,D8L236C6))</f>
        <v>0.62502485848003075</v>
      </c>
      <c r="L43" s="16" t="s">
        <v>45059</v>
      </c>
      <c r="M43" s="15">
        <f>IF(D8L236C2&lt;&gt;0,D8L236C2*D8L236C4,D8L236C3*D8L236C4)</f>
        <v>460.57965771007736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37.354850698431179</v>
      </c>
      <c r="J44" s="16" t="s">
        <v>45064</v>
      </c>
      <c r="K44" s="21">
        <f>IF(FLOW_THRU_100PCT="Y",1,INDEX(VariabilityMatrix,D8L237C1,D8L237C6))</f>
        <v>0.62502485848003075</v>
      </c>
      <c r="L44" s="16" t="s">
        <v>45062</v>
      </c>
      <c r="M44" s="15">
        <f>IF(D8L237C2&lt;&gt;0,D8L237C2*D8L237C4,D8L237C3*D8L237C4)</f>
        <v>23.347710271329625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6.1622083411339972</v>
      </c>
      <c r="J45" s="16" t="s">
        <v>45067</v>
      </c>
      <c r="K45" s="21">
        <f>IF(FLOW_THRU_100PCT="Y",1,INDEX(VariabilityMatrix,D8L238C1,D8L238C6))</f>
        <v>0.62502485848003075</v>
      </c>
      <c r="L45" s="16" t="s">
        <v>45065</v>
      </c>
      <c r="M45" s="15">
        <f>IF(D8L238C2&lt;&gt;0,D8L238C2*D8L238C4,D8L238C3*D8L238C4)</f>
        <v>3.8515333963417415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28.818180718148326</v>
      </c>
      <c r="J46" s="16" t="s">
        <v>45070</v>
      </c>
      <c r="K46" s="21">
        <f>IF(FLOW_THRU_100PCT="Y",1,INDEX(VariabilityMatrix,D8L239C1,D8L239C6))</f>
        <v>0.62502485848003075</v>
      </c>
      <c r="L46" s="16" t="s">
        <v>45068</v>
      </c>
      <c r="M46" s="15">
        <f>IF(D8L239C2&lt;&gt;0,D8L239C2*D8L239C4,D8L239C3*D8L239C4)</f>
        <v>18.012079325012611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308.71566153562537</v>
      </c>
      <c r="J47" s="16" t="s">
        <v>45073</v>
      </c>
      <c r="K47" s="21">
        <f>IF(FLOW_THRU_100PCT="Y",1,INDEX(VariabilityMatrix,D8L240C1,D8L240C6))</f>
        <v>0.62502485848003075</v>
      </c>
      <c r="L47" s="16" t="s">
        <v>45071</v>
      </c>
      <c r="M47" s="15">
        <f>IF(D8L240C2&lt;&gt;0,D8L240C2*D8L240C4,D8L240C3*D8L240C4)</f>
        <v>192.95496266187331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15.649418512297304</v>
      </c>
      <c r="J48" s="16" t="s">
        <v>45076</v>
      </c>
      <c r="K48" s="21">
        <f>IF(FLOW_THRU_100PCT="Y",1,INDEX(VariabilityMatrix,D8L241C1,D8L241C6))</f>
        <v>0.62502485848003075</v>
      </c>
      <c r="L48" s="16" t="s">
        <v>45074</v>
      </c>
      <c r="M48" s="15">
        <f>IF(D8L241C2&lt;&gt;0,D8L241C2*D8L241C4,D8L241C3*D8L241C4)</f>
        <v>9.7812755909433964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2.581591827762955</v>
      </c>
      <c r="J49" s="16" t="s">
        <v>45079</v>
      </c>
      <c r="K49" s="21">
        <f>IF(FLOW_THRU_100PCT="Y",1,INDEX(VariabilityMatrix,D8L242C1,D8L242C6))</f>
        <v>0.62502485848003075</v>
      </c>
      <c r="L49" s="16" t="s">
        <v>45077</v>
      </c>
      <c r="M49" s="15">
        <f>IF(D8L242C2&lt;&gt;0,D8L242C2*D8L242C4,D8L242C3*D8L242C4)</f>
        <v>1.6135590668007449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12.073071164496989</v>
      </c>
      <c r="J50" s="16" t="s">
        <v>45082</v>
      </c>
      <c r="K50" s="21">
        <f>IF(FLOW_THRU_100PCT="Y",1,INDEX(VariabilityMatrix,D8L243C1,D8L243C6))</f>
        <v>0.62502485848003075</v>
      </c>
      <c r="L50" s="16" t="s">
        <v>45080</v>
      </c>
      <c r="M50" s="15">
        <f>IF(D8L243C2&lt;&gt;0,D8L243C2*D8L243C4,D8L243C3*D8L243C4)</f>
        <v>7.5459695960090709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42.985725023947836</v>
      </c>
      <c r="J51" s="16" t="s">
        <v>45085</v>
      </c>
      <c r="K51" s="21">
        <f>IF(FLOW_THRU_100PCT="Y",1,INDEX(VariabilityMatrix,D8L244C1,D8L244C6))</f>
        <v>0.62502485848003075</v>
      </c>
      <c r="L51" s="16" t="s">
        <v>45083</v>
      </c>
      <c r="M51" s="15">
        <f>IF(D8L244C2&lt;&gt;0,D8L244C2*D8L244C4,D8L244C3*D8L244C4)</f>
        <v>26.867146699754514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2.1790329574084857</v>
      </c>
      <c r="J52" s="16" t="s">
        <v>45088</v>
      </c>
      <c r="K52" s="21">
        <f>IF(FLOW_THRU_100PCT="Y",1,INDEX(VariabilityMatrix,D8L245C1,D8L245C6))</f>
        <v>0.62502485848003075</v>
      </c>
      <c r="L52" s="16" t="s">
        <v>45086</v>
      </c>
      <c r="M52" s="15">
        <f>IF(D8L245C2&lt;&gt;0,D8L245C2*D8L245C4,D8L245C3*D8L245C4)</f>
        <v>1.3619497658275617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0.35946215323281655</v>
      </c>
      <c r="J53" s="16" t="s">
        <v>45091</v>
      </c>
      <c r="K53" s="21">
        <f>IF(FLOW_THRU_100PCT="Y",1,INDEX(VariabilityMatrix,D8L246C1,D8L246C6))</f>
        <v>0.62502485848003075</v>
      </c>
      <c r="L53" s="16" t="s">
        <v>45089</v>
      </c>
      <c r="M53" s="15">
        <f>IF(D8L246C2&lt;&gt;0,D8L246C2*D8L246C4,D8L246C3*D8L246C4)</f>
        <v>0.2246727814532683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1.6810605418919859</v>
      </c>
      <c r="J54" s="16" t="s">
        <v>45094</v>
      </c>
      <c r="K54" s="21">
        <f>IF(FLOW_THRU_100PCT="Y",1,INDEX(VariabilityMatrix,D8L247C1,D8L247C6))</f>
        <v>0.62502485848003075</v>
      </c>
      <c r="L54" s="16" t="s">
        <v>45092</v>
      </c>
      <c r="M54" s="15">
        <f>IF(D8L247C2&lt;&gt;0,D8L247C2*D8L247C4,D8L247C3*D8L247C4)</f>
        <v>1.0507046272924023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0.62502485848003075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0.62502485848003075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0.62502485848003075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0.62502485848003075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2727.5467070435961</v>
      </c>
      <c r="J59" s="16" t="s">
        <v>45109</v>
      </c>
      <c r="K59" s="21">
        <f>IF(FLOW_THRU_100PCT="Y",1,D8L442C4)</f>
        <v>0.82505403956348267</v>
      </c>
      <c r="L59" s="16" t="s">
        <v>45107</v>
      </c>
      <c r="M59" s="15">
        <f>IF(D8L252C2&lt;&gt;0,D8L252C2*D8L252C4,D8L252C3*D8L252C4)</f>
        <v>2250.373428744394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138.26483476102447</v>
      </c>
      <c r="J60" s="16" t="s">
        <v>45109</v>
      </c>
      <c r="K60" s="21">
        <f>IF(FLOW_THRU_100PCT="Y",1,D8L442C4)</f>
        <v>0.82505403956348267</v>
      </c>
      <c r="L60" s="16" t="s">
        <v>45110</v>
      </c>
      <c r="M60" s="15">
        <f>IF(D8L253C2&lt;&gt;0,D8L253C2*D8L253C4,D8L253C3*D8L253C4)</f>
        <v>114.07596044916068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22.808730382254794</v>
      </c>
      <c r="J61" s="16" t="s">
        <v>45109</v>
      </c>
      <c r="K61" s="21">
        <f>IF(FLOW_THRU_100PCT="Y",1,D8L442C4)</f>
        <v>0.82505403956348267</v>
      </c>
      <c r="L61" s="16" t="s">
        <v>45112</v>
      </c>
      <c r="M61" s="15">
        <f>IF(D8L254C2&lt;&gt;0,D8L254C2*D8L254C4,D8L254C3*D8L254C4)</f>
        <v>18.818435139193657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106.66729810475357</v>
      </c>
      <c r="J62" s="16" t="s">
        <v>45109</v>
      </c>
      <c r="K62" s="21">
        <f>IF(FLOW_THRU_100PCT="Y",1,D8L442C4)</f>
        <v>0.82505403956348267</v>
      </c>
      <c r="L62" s="16" t="s">
        <v>45114</v>
      </c>
      <c r="M62" s="15">
        <f>IF(D8L255C2&lt;&gt;0,D8L255C2*D8L255C4,D8L255C3*D8L255C4)</f>
        <v>88.006285190649152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1210.67238202115</v>
      </c>
      <c r="J63" s="16" t="s">
        <v>45118</v>
      </c>
      <c r="K63" s="21">
        <f>IF(FLOW_THRU_100PCT="Y",1,INDEX(VariabilityMatrix,D8L256C1,D8L256C6))</f>
        <v>0.61445765294191268</v>
      </c>
      <c r="L63" s="16" t="s">
        <v>45116</v>
      </c>
      <c r="M63" s="15">
        <f>IF(D8L256C2&lt;&gt;0,D8L256C2*D8L256C4,D8L256C3*D8L256C4)</f>
        <v>743.90691033831058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199.71744797214828</v>
      </c>
      <c r="J64" s="16" t="s">
        <v>45122</v>
      </c>
      <c r="K64" s="21">
        <f>IF(FLOW_THRU_100PCT="Y",1,INDEX(VariabilityMatrix,D8L257C1,D8L257C6))</f>
        <v>0.61445765294191268</v>
      </c>
      <c r="L64" s="16" t="s">
        <v>45120</v>
      </c>
      <c r="M64" s="15">
        <f>IF(D8L257C2&lt;&gt;0,D8L257C2*D8L257C4,D8L257C3*D8L257C4)</f>
        <v>122.71791433251479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933.99852611435779</v>
      </c>
      <c r="J65" s="16" t="s">
        <v>45125</v>
      </c>
      <c r="K65" s="21">
        <f>IF(FLOW_THRU_100PCT="Y",1,INDEX(VariabilityMatrix,D8L258C1,D8L258C6))</f>
        <v>0.61445765294191268</v>
      </c>
      <c r="L65" s="16" t="s">
        <v>45123</v>
      </c>
      <c r="M65" s="15">
        <f>IF(D8L258C2&lt;&gt;0,D8L258C2*D8L258C4,D8L258C3*D8L258C4)</f>
        <v>573.90254220743407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53528.901104999997</v>
      </c>
      <c r="J66" s="16" t="s">
        <v>45109</v>
      </c>
      <c r="K66" s="21">
        <f>IF(FLOW_THRU_100PCT="Y",1,D8L442C4)</f>
        <v>0.82505403956348267</v>
      </c>
      <c r="L66" s="16" t="s">
        <v>45126</v>
      </c>
      <c r="M66" s="15">
        <f>IF(D8L259C2&lt;&gt;0,D8L259C2*D8L259C4,D8L259C3*D8L259C4)</f>
        <v>44164.236090074417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8349.4037173333327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0.85898217579303682</v>
      </c>
      <c r="L67" s="16" t="s">
        <v>45127</v>
      </c>
      <c r="M67" s="15">
        <f>IF(D8L260C2&lt;&gt;0,D8L260C2*D8L260C4,D8L260C3*D8L260C4)</f>
        <v>7171.9889716894559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41912.72643433333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0.85898217579303682</v>
      </c>
      <c r="L68" s="16" t="s">
        <v>45129</v>
      </c>
      <c r="M68" s="15">
        <f>IF(D8L261C2&lt;&gt;0,D8L261C2*D8L261C4,D8L261C3*D8L261C4)</f>
        <v>36002.284945981977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366.67077971618784</v>
      </c>
      <c r="J69" s="16" t="s">
        <v>45109</v>
      </c>
      <c r="K69" s="21">
        <f>IF(FLOW_THRU_100PCT="Y",1,D8L442C4)</f>
        <v>0.82505403956348267</v>
      </c>
      <c r="L69" s="16" t="s">
        <v>45131</v>
      </c>
      <c r="M69" s="15">
        <f>IF(D8L262C2&lt;&gt;0,D8L262C2*D8L262C4,D8L262C3*D8L262C4)</f>
        <v>302.52320799473267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60.487505503859317</v>
      </c>
      <c r="J70" s="16" t="s">
        <v>45109</v>
      </c>
      <c r="K70" s="21">
        <f>IF(FLOW_THRU_100PCT="Y",1,D8L442C4)</f>
        <v>0.82505403956348267</v>
      </c>
      <c r="L70" s="16" t="s">
        <v>45133</v>
      </c>
      <c r="M70" s="15">
        <f>IF(D8L263C2&lt;&gt;0,D8L263C2*D8L263C4,D8L263C3*D8L263C4)</f>
        <v>49.905460759077521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282.87584065673263</v>
      </c>
      <c r="J71" s="16" t="s">
        <v>45109</v>
      </c>
      <c r="K71" s="21">
        <f>IF(FLOW_THRU_100PCT="Y",1,D8L442C4)</f>
        <v>0.82505403956348267</v>
      </c>
      <c r="L71" s="16" t="s">
        <v>45135</v>
      </c>
      <c r="M71" s="15">
        <f>IF(D8L264C2&lt;&gt;0,D8L264C2*D8L264C4,D8L264C3*D8L264C4)</f>
        <v>233.38785502875331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10136.539079683476</v>
      </c>
      <c r="J72" s="16" t="s">
        <v>45139</v>
      </c>
      <c r="K72" s="21">
        <f>IF(FLOW_THRU_100PCT="Y",1,INDEX(VariabilityMatrix,D8L265C1,D8L265C6))</f>
        <v>0.61445765294191268</v>
      </c>
      <c r="L72" s="16" t="s">
        <v>45137</v>
      </c>
      <c r="M72" s="15">
        <f>IF(D8L265C2&lt;&gt;0,D8L265C2*D8L265C4,D8L265C3*D8L265C4)</f>
        <v>6228.4740118562841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513.8415768579913</v>
      </c>
      <c r="J73" s="16" t="s">
        <v>45142</v>
      </c>
      <c r="K73" s="21">
        <f>IF(FLOW_THRU_100PCT="Y",1,INDEX(VariabilityMatrix,D8L266C1,D8L266C6))</f>
        <v>0.61445765294191268</v>
      </c>
      <c r="L73" s="16" t="s">
        <v>45140</v>
      </c>
      <c r="M73" s="15">
        <f>IF(D8L266C2&lt;&gt;0,D8L266C2*D8L266C4,D8L266C3*D8L266C4)</f>
        <v>315.73388930013277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84.765399720062121</v>
      </c>
      <c r="J74" s="16" t="s">
        <v>45145</v>
      </c>
      <c r="K74" s="21">
        <f>IF(FLOW_THRU_100PCT="Y",1,INDEX(VariabilityMatrix,D8L267C1,D8L267C6))</f>
        <v>0.61445765294191268</v>
      </c>
      <c r="L74" s="16" t="s">
        <v>45143</v>
      </c>
      <c r="M74" s="15">
        <f>IF(D8L267C2&lt;&gt;0,D8L267C2*D8L267C4,D8L267C3*D8L267C4)</f>
        <v>52.084748562672431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396.4138296773811</v>
      </c>
      <c r="J75" s="16" t="s">
        <v>45148</v>
      </c>
      <c r="K75" s="21">
        <f>IF(FLOW_THRU_100PCT="Y",1,INDEX(VariabilityMatrix,D8L268C1,D8L268C6))</f>
        <v>0.61445765294191268</v>
      </c>
      <c r="L75" s="16" t="s">
        <v>45146</v>
      </c>
      <c r="M75" s="15">
        <f>IF(D8L268C2&lt;&gt;0,D8L268C2*D8L268C4,D8L268C3*D8L268C4)</f>
        <v>243.57951137727872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2770.8278442688329</v>
      </c>
      <c r="J76" s="16" t="s">
        <v>45151</v>
      </c>
      <c r="K76" s="21">
        <f>IF(FLOW_THRU_100PCT="Y",1,INDEX(VariabilityMatrix,D8L269C1,D8L269C6))</f>
        <v>0.62502485848003075</v>
      </c>
      <c r="L76" s="16" t="s">
        <v>45149</v>
      </c>
      <c r="M76" s="15">
        <f>IF(D8L269C2&lt;&gt;0,D8L269C2*D8L269C4,D8L269C3*D8L269C4)</f>
        <v>1731.8362812366561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457.08704852397716</v>
      </c>
      <c r="J77" s="16" t="s">
        <v>45154</v>
      </c>
      <c r="K77" s="21">
        <f>IF(FLOW_THRU_100PCT="Y",1,INDEX(VariabilityMatrix,D8L270C1,D8L270C6))</f>
        <v>0.62502485848003075</v>
      </c>
      <c r="L77" s="16" t="s">
        <v>45152</v>
      </c>
      <c r="M77" s="15">
        <f>IF(D8L270C2&lt;&gt;0,D8L270C2*D8L270C4,D8L270C3*D8L270C4)</f>
        <v>285.69076781675375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2137.6130826931699</v>
      </c>
      <c r="J78" s="16" t="s">
        <v>45157</v>
      </c>
      <c r="K78" s="21">
        <f>IF(FLOW_THRU_100PCT="Y",1,INDEX(VariabilityMatrix,D8L271C1,D8L271C6))</f>
        <v>0.62502485848003075</v>
      </c>
      <c r="L78" s="16" t="s">
        <v>45155</v>
      </c>
      <c r="M78" s="15">
        <f>IF(D8L271C2&lt;&gt;0,D8L271C2*D8L271C4,D8L271C3*D8L271C4)</f>
        <v>1336.0613144953609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3638.1090392860378</v>
      </c>
      <c r="J79" s="16" t="s">
        <v>45160</v>
      </c>
      <c r="K79" s="21">
        <f>IF(FLOW_THRU_100PCT="Y",1,INDEX(VariabilityMatrix,D8L272C1,D8L272C6))</f>
        <v>0.61445765294191268</v>
      </c>
      <c r="L79" s="16" t="s">
        <v>45158</v>
      </c>
      <c r="M79" s="15">
        <f>IF(D8L272C2&lt;&gt;0,D8L272C2*D8L272C4,D8L272C3*D8L272C4)</f>
        <v>2235.4639414264557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600.15728743857505</v>
      </c>
      <c r="J80" s="16" t="s">
        <v>45163</v>
      </c>
      <c r="K80" s="21">
        <f>IF(FLOW_THRU_100PCT="Y",1,INDEX(VariabilityMatrix,D8L273C1,D8L273C6))</f>
        <v>0.61445765294191268</v>
      </c>
      <c r="L80" s="16" t="s">
        <v>45161</v>
      </c>
      <c r="M80" s="15">
        <f>IF(D8L273C2&lt;&gt;0,D8L273C2*D8L273C4,D8L273C3*D8L273C4)</f>
        <v>368.77123823549169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2806.6952967604079</v>
      </c>
      <c r="J81" s="16" t="s">
        <v>45166</v>
      </c>
      <c r="K81" s="21">
        <f>IF(FLOW_THRU_100PCT="Y",1,INDEX(VariabilityMatrix,D8L274C1,D8L274C6))</f>
        <v>0.61445765294191268</v>
      </c>
      <c r="L81" s="16" t="s">
        <v>45164</v>
      </c>
      <c r="M81" s="15">
        <f>IF(D8L274C2&lt;&gt;0,D8L274C2*D8L274C4,D8L274C3*D8L274C4)</f>
        <v>1724.5954045705053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246.92107295894789</v>
      </c>
      <c r="J82" s="16" t="s">
        <v>45169</v>
      </c>
      <c r="K82" s="21">
        <f>IF(FLOW_THRU_100PCT="Y",1,INDEX(VariabilityMatrix,D8L275C1,D8L275C6))</f>
        <v>0.62502485848003075</v>
      </c>
      <c r="L82" s="16" t="s">
        <v>45167</v>
      </c>
      <c r="M82" s="15">
        <f>IF(D8L275C2&lt;&gt;0,D8L275C2*D8L275C4,D8L275C3*D8L275C4)</f>
        <v>154.33180868190377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40.733106060929536</v>
      </c>
      <c r="J83" s="16" t="s">
        <v>45172</v>
      </c>
      <c r="K83" s="21">
        <f>IF(FLOW_THRU_100PCT="Y",1,INDEX(VariabilityMatrix,D8L276C1,D8L276C6))</f>
        <v>0.62502485848003075</v>
      </c>
      <c r="L83" s="16" t="s">
        <v>45170</v>
      </c>
      <c r="M83" s="15">
        <f>IF(D8L276C2&lt;&gt;0,D8L276C2*D8L276C4,D8L276C3*D8L276C4)</f>
        <v>25.459203851184565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190.49242523003571</v>
      </c>
      <c r="J84" s="16" t="s">
        <v>45175</v>
      </c>
      <c r="K84" s="21">
        <f>IF(FLOW_THRU_100PCT="Y",1,INDEX(VariabilityMatrix,D8L277C1,D8L277C6))</f>
        <v>0.62502485848003075</v>
      </c>
      <c r="L84" s="16" t="s">
        <v>45173</v>
      </c>
      <c r="M84" s="15">
        <f>IF(D8L277C2&lt;&gt;0,D8L277C2*D8L277C4,D8L277C3*D8L277C4)</f>
        <v>119.06250112092091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0.62502485848003075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0.62502485848003075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0.62502485848003075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0.62502485848003075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0.62502485848003075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0.62502485848003075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1695.8402550716239</v>
      </c>
      <c r="J91" s="16" t="s">
        <v>45196</v>
      </c>
      <c r="K91" s="21">
        <f>IF(FLOW_THRU_100PCT="Y",1,INDEX(VariabilityMatrix,D8L284C1,D8L284C6))</f>
        <v>0.62502485848003075</v>
      </c>
      <c r="L91" s="16" t="s">
        <v>45194</v>
      </c>
      <c r="M91" s="15">
        <f>IF(D8L284C2&lt;&gt;0,D8L284C2*D8L284C4,D8L284C3*D8L284C4)</f>
        <v>1059.9423154308811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279.75271670600063</v>
      </c>
      <c r="J92" s="16" t="s">
        <v>45199</v>
      </c>
      <c r="K92" s="21">
        <f>IF(FLOW_THRU_100PCT="Y",1,INDEX(VariabilityMatrix,D8L285C1,D8L285C6))</f>
        <v>0.62502485848003075</v>
      </c>
      <c r="L92" s="16" t="s">
        <v>45197</v>
      </c>
      <c r="M92" s="15">
        <f>IF(D8L285C2&lt;&gt;0,D8L285C2*D8L285C4,D8L285C3*D8L285C4)</f>
        <v>174.85240216857218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1308.2914273785946</v>
      </c>
      <c r="J93" s="16" t="s">
        <v>45202</v>
      </c>
      <c r="K93" s="21">
        <f>IF(FLOW_THRU_100PCT="Y",1,INDEX(VariabilityMatrix,D8L286C1,D8L286C6))</f>
        <v>0.62502485848003075</v>
      </c>
      <c r="L93" s="16" t="s">
        <v>45200</v>
      </c>
      <c r="M93" s="15">
        <f>IF(D8L286C2&lt;&gt;0,D8L286C2*D8L286C4,D8L286C3*D8L286C4)</f>
        <v>817.71466424794346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905.3772675161423</v>
      </c>
      <c r="J94" s="16" t="s">
        <v>45205</v>
      </c>
      <c r="K94" s="21">
        <f>IF(FLOW_THRU_100PCT="Y",1,INDEX(VariabilityMatrix,D8L287C1,D8L287C6))</f>
        <v>0.62502485848003075</v>
      </c>
      <c r="L94" s="16" t="s">
        <v>45203</v>
      </c>
      <c r="M94" s="15">
        <f>IF(D8L287C2&lt;&gt;0,D8L287C2*D8L287C4,D8L287C3*D8L287C4)</f>
        <v>565.8832985003138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149.35472222340832</v>
      </c>
      <c r="J95" s="16" t="s">
        <v>45208</v>
      </c>
      <c r="K95" s="21">
        <f>IF(FLOW_THRU_100PCT="Y",1,INDEX(VariabilityMatrix,D8L288C1,D8L288C6))</f>
        <v>0.62502485848003075</v>
      </c>
      <c r="L95" s="16" t="s">
        <v>45206</v>
      </c>
      <c r="M95" s="15">
        <f>IF(D8L288C2&lt;&gt;0,D8L288C2*D8L288C4,D8L288C3*D8L288C4)</f>
        <v>93.35041412101009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698.47222584346423</v>
      </c>
      <c r="J96" s="16" t="s">
        <v>45211</v>
      </c>
      <c r="K96" s="21">
        <f>IF(FLOW_THRU_100PCT="Y",1,INDEX(VariabilityMatrix,D8L289C1,D8L289C6))</f>
        <v>0.62502485848003075</v>
      </c>
      <c r="L96" s="16" t="s">
        <v>45209</v>
      </c>
      <c r="M96" s="15">
        <f>IF(D8L289C2&lt;&gt;0,D8L289C2*D8L289C4,D8L289C3*D8L289C4)</f>
        <v>436.56250411004334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1.1761314398112474E-2</v>
      </c>
      <c r="J97" s="16" t="s">
        <v>45109</v>
      </c>
      <c r="K97" s="21">
        <f>IF(FLOW_THRU_100PCT="Y",1,D8L442C4)</f>
        <v>0.82505403956348267</v>
      </c>
      <c r="L97" s="16" t="s">
        <v>45212</v>
      </c>
      <c r="M97" s="15">
        <f>IF(D8L290C2&lt;&gt;0,D8L290C2*D8L290C4,D8L290C3*D8L290C4)</f>
        <v>9.7037199547388465E-3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1.9401943343811006E-3</v>
      </c>
      <c r="J98" s="16" t="s">
        <v>45109</v>
      </c>
      <c r="K98" s="21">
        <f>IF(FLOW_THRU_100PCT="Y",1,D8L442C4)</f>
        <v>0.82505403956348267</v>
      </c>
      <c r="L98" s="16" t="s">
        <v>45214</v>
      </c>
      <c r="M98" s="15">
        <f>IF(D8L291C2&lt;&gt;0,D8L291C2*D8L291C4,D8L291C3*D8L291C4)</f>
        <v>1.6007651731193096E-3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9.0735119394279879E-3</v>
      </c>
      <c r="J99" s="16" t="s">
        <v>45109</v>
      </c>
      <c r="K99" s="21">
        <f>IF(FLOW_THRU_100PCT="Y",1,D8L442C4)</f>
        <v>0.82505403956348267</v>
      </c>
      <c r="L99" s="16" t="s">
        <v>45216</v>
      </c>
      <c r="M99" s="15">
        <f>IF(D8L292C2&lt;&gt;0,D8L292C2*D8L292C4,D8L292C3*D8L292C4)</f>
        <v>7.4861376786525512E-3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0.62502485848003075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0.62502485848003075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0.62502485848003075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1468.3783508016668</v>
      </c>
      <c r="J103" s="16" t="s">
        <v>45109</v>
      </c>
      <c r="K103" s="21">
        <f>IF(FLOW_THRU_100PCT="Y",1,D8L442C4)</f>
        <v>0.82505403956348267</v>
      </c>
      <c r="L103" s="16" t="s">
        <v>45227</v>
      </c>
      <c r="M103" s="15">
        <f>IF(D8L296C2&lt;&gt;0,D8L296C2*D8L296C4,D8L296C3*D8L296C4)</f>
        <v>1211.4914899364799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242.22967438150218</v>
      </c>
      <c r="J104" s="16" t="s">
        <v>45109</v>
      </c>
      <c r="K104" s="21">
        <f>IF(FLOW_THRU_100PCT="Y",1,D8L442C4)</f>
        <v>0.82505403956348267</v>
      </c>
      <c r="L104" s="16" t="s">
        <v>45229</v>
      </c>
      <c r="M104" s="15">
        <f>IF(D8L297C2&lt;&gt;0,D8L297C2*D8L297C4,D8L297C3*D8L297C4)</f>
        <v>199.85257135060542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1132.8111847545467</v>
      </c>
      <c r="J105" s="16" t="s">
        <v>45109</v>
      </c>
      <c r="K105" s="21">
        <f>IF(FLOW_THRU_100PCT="Y",1,D8L442C4)</f>
        <v>0.82505403956348267</v>
      </c>
      <c r="L105" s="16" t="s">
        <v>45231</v>
      </c>
      <c r="M105" s="15">
        <f>IF(D8L298C2&lt;&gt;0,D8L298C2*D8L298C4,D8L298C3*D8L298C4)</f>
        <v>934.63044404443349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199300.92299532221</v>
      </c>
      <c r="J106" s="16" t="s">
        <v>45235</v>
      </c>
      <c r="K106" s="21">
        <f>IF(FLOW_THRU_100PCT="Y",1,INDEX(VariabilityMatrix,D8L299C1,D8L299C6))</f>
        <v>0.86432711691524988</v>
      </c>
      <c r="L106" s="16" t="s">
        <v>45233</v>
      </c>
      <c r="M106" s="15">
        <f>IF(D8L299C2&lt;&gt;0,D8L299C2*D8L299C4,D8L299C3*D8L299C4)</f>
        <v>172261.19217109508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39809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0.86432711691524988</v>
      </c>
      <c r="L107" s="16" t="s">
        <v>45236</v>
      </c>
      <c r="M107" s="15">
        <f>IF(D8L300C2&lt;&gt;0,D8L300C2*D8L300C4,D8L300C3*D8L300C4)</f>
        <v>34407.998197279179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43337.481058766389</v>
      </c>
      <c r="J108" s="16" t="s">
        <v>45240</v>
      </c>
      <c r="K108" s="21">
        <f>IF(FLOW_THRU_100PCT="Y",1,INDEX(VariabilityMatrix,D8L301C1,D8L301C6))</f>
        <v>0.86432711691524988</v>
      </c>
      <c r="L108" s="16" t="s">
        <v>45238</v>
      </c>
      <c r="M108" s="15">
        <f>IF(D8L301C2&lt;&gt;0,D8L301C2*D8L301C4,D8L301C3*D8L301C4)</f>
        <v>37457.760057892803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3868.8637304772374</v>
      </c>
      <c r="J109" s="16" t="s">
        <v>45243</v>
      </c>
      <c r="K109" s="21">
        <f>IF(FLOW_THRU_100PCT="Y",1,INDEX(VariabilityMatrix,D8L302C1,D8L302C6))</f>
        <v>0.86432711691524988</v>
      </c>
      <c r="L109" s="16" t="s">
        <v>45241</v>
      </c>
      <c r="M109" s="15">
        <f>IF(D8L302C2&lt;&gt;0,D8L302C2*D8L302C4,D8L302C3*D8L302C4)</f>
        <v>3343.9638339013691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0.86432711691524988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135.8477927455842</v>
      </c>
      <c r="J111" s="16" t="s">
        <v>45249</v>
      </c>
      <c r="K111" s="21">
        <f>IF(FLOW_THRU_100PCT="Y",1,INDEX(VariabilityMatrix,D8L304C1,D8L304C6))</f>
        <v>0.86432711691524988</v>
      </c>
      <c r="L111" s="16" t="s">
        <v>45247</v>
      </c>
      <c r="M111" s="15">
        <f>IF(D8L304C2&lt;&gt;0,D8L304C2*D8L304C4,D8L304C3*D8L304C4)</f>
        <v>117.4169310430912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2643.6896296106952</v>
      </c>
      <c r="J112" s="16" t="s">
        <v>45252</v>
      </c>
      <c r="K112" s="21">
        <f>IF(FLOW_THRU_100PCT="Y",1,INDEX(VariabilityMatrix,D8L305C1,D8L305C6))</f>
        <v>0.86432711691524988</v>
      </c>
      <c r="L112" s="16" t="s">
        <v>45250</v>
      </c>
      <c r="M112" s="15">
        <f>IF(D8L305C2&lt;&gt;0,D8L305C2*D8L305C4,D8L305C3*D8L305C4)</f>
        <v>2285.0126355801572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314293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0.86432711691524988</v>
      </c>
      <c r="L113" s="16" t="s">
        <v>45253</v>
      </c>
      <c r="M113" s="15">
        <f>IF(D8L306C2&lt;&gt;0,D8L306C2*D8L306C4,D8L306C3*D8L306C4)</f>
        <v>271651.96255664463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111216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0.86432711691524988</v>
      </c>
      <c r="L114" s="16" t="s">
        <v>45256</v>
      </c>
      <c r="M114" s="15">
        <f>IF(D8L307C2&lt;&gt;0,D8L307C2*D8L307C4,D8L307C3*D8L307C4)</f>
        <v>96127.004634846424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375898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0.86432711691524988</v>
      </c>
      <c r="L115" s="16" t="s">
        <v>45259</v>
      </c>
      <c r="M115" s="15">
        <f>IF(D8L308C2&lt;&gt;0,D8L308C2*D8L308C4,D8L308C3*D8L308C4)</f>
        <v>324898.83459420857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129558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0.86432711691524988</v>
      </c>
      <c r="L116" s="16" t="s">
        <v>45262</v>
      </c>
      <c r="M116" s="15">
        <f>IF(D8L309C2&lt;&gt;0,D8L309C2*D8L309C4,D8L309C3*D8L309C4)</f>
        <v>111980.49261330595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53433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0.86432711691524988</v>
      </c>
      <c r="L117" s="16" t="s">
        <v>45265</v>
      </c>
      <c r="M117" s="15">
        <f>IF(D8L310C2&lt;&gt;0,D8L310C2*D8L310C4,D8L310C3*D8L310C4)</f>
        <v>46183.59083813255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13084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0.86432711691524988</v>
      </c>
      <c r="L118" s="16" t="s">
        <v>45268</v>
      </c>
      <c r="M118" s="15">
        <f>IF(D8L311C2&lt;&gt;0,D8L311C2*D8L311C4,D8L311C3*D8L311C4)</f>
        <v>11308.855997719129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98834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0.86432711691524988</v>
      </c>
      <c r="L119" s="16" t="s">
        <v>45271</v>
      </c>
      <c r="M119" s="15">
        <f>IF(D8L312C2&lt;&gt;0,D8L312C2*D8L312C4,D8L312C3*D8L312C4)</f>
        <v>85424.906273201806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222924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0.86432711691524988</v>
      </c>
      <c r="L120" s="16" t="s">
        <v>45274</v>
      </c>
      <c r="M120" s="15">
        <f>IF(D8L313C2&lt;&gt;0,D8L313C2*D8L313C4,D8L313C3*D8L313C4)</f>
        <v>192679.25821121517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38300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0.86432711691524988</v>
      </c>
      <c r="L121" s="16" t="s">
        <v>45277</v>
      </c>
      <c r="M121" s="15">
        <f>IF(D8L314C2&lt;&gt;0,D8L314C2*D8L314C4,D8L314C3*D8L314C4)</f>
        <v>33103.728577854068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0.86432711691524988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354119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0.86432711691524988</v>
      </c>
      <c r="L123" s="16" t="s">
        <v>45283</v>
      </c>
      <c r="M123" s="15">
        <f>IF(D8L316C2&lt;&gt;0,D8L316C2*D8L316C4,D8L316C3*D8L316C4)</f>
        <v>306074.6543149114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47697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0.86432711691524988</v>
      </c>
      <c r="L124" s="16" t="s">
        <v>45286</v>
      </c>
      <c r="M124" s="15">
        <f>IF(D8L317C2&lt;&gt;0,D8L317C2*D8L317C4,D8L317C3*D8L317C4)</f>
        <v>41225.810495506674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11144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0.86432711691524988</v>
      </c>
      <c r="L125" s="16" t="s">
        <v>45289</v>
      </c>
      <c r="M125" s="15">
        <f>IF(D8L318C2&lt;&gt;0,D8L318C2*D8L318C4,D8L318C3*D8L318C4)</f>
        <v>9632.0613909035455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983958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56778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7349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0.86432711691524988</v>
      </c>
      <c r="L128" s="16" t="s">
        <v>45296</v>
      </c>
      <c r="M128" s="15">
        <f>IF(D8L321C2&lt;&gt;0,D8L321C2*D8L321C4,D8L321C3*D8L321C4)</f>
        <v>6351.9399822101714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1252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0.86432711691524988</v>
      </c>
      <c r="L129" s="16" t="s">
        <v>45299</v>
      </c>
      <c r="M129" s="15">
        <f>IF(D8L322C2&lt;&gt;0,D8L322C2*D8L322C4,D8L322C3*D8L322C4)</f>
        <v>1082.1375503778929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214012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0.86432711691524988</v>
      </c>
      <c r="L130" s="16" t="s">
        <v>45302</v>
      </c>
      <c r="M130" s="15">
        <f>IF(D8L323C2&lt;&gt;0,D8L323C2*D8L323C4,D8L323C3*D8L323C4)</f>
        <v>184976.37494526646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1208478</v>
      </c>
      <c r="J131" s="16" t="s">
        <v>45109</v>
      </c>
      <c r="K131" s="21">
        <f>IF(FLOW_THRU_100PCT="Y",1,D8L442C4)</f>
        <v>0.82505403956348267</v>
      </c>
      <c r="L131" s="16" t="s">
        <v>45305</v>
      </c>
      <c r="M131" s="15">
        <f>IF(D8L324C2&lt;&gt;0,D8L324C2*D8L324C4,D8L324C3*D8L324C4)</f>
        <v>997059.65562359837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2269463.6903559067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1956480.6904783456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2269463.6903559067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299837.89514437271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1322475.5595017804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299837.89514437271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-634005.13097656518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53449</v>
      </c>
      <c r="J135" s="16" t="s">
        <v>45315</v>
      </c>
      <c r="K135" s="21">
        <f>IF(FLOW_THRU_100PCT="Y",1,D8L449C4)</f>
        <v>0.73802859171897051</v>
      </c>
      <c r="L135" s="16" t="s">
        <v>45313</v>
      </c>
      <c r="M135" s="15">
        <f>IF(D8L328C2&lt;&gt;0,D8L328C2*D8L328C4,D8L328C3*D8L328C4)</f>
        <v>39446.890198787252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3514</v>
      </c>
      <c r="J136" s="16" t="s">
        <v>45315</v>
      </c>
      <c r="K136" s="21">
        <f>IF(FLOW_THRU_100PCT="Y",1,D8L449C4)</f>
        <v>0.73802859171897051</v>
      </c>
      <c r="L136" s="16" t="s">
        <v>45316</v>
      </c>
      <c r="M136" s="15">
        <f>IF(D8L329C2&lt;&gt;0,D8L329C2*D8L329C4,D8L329C3*D8L329C4)</f>
        <v>2593.4324713004626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684.90255633881134</v>
      </c>
      <c r="J137" s="16" t="s">
        <v>45315</v>
      </c>
      <c r="K137" s="21">
        <f>IF(FLOW_THRU_100PCT="Y",1,D8L449C4)</f>
        <v>0.73802859171897051</v>
      </c>
      <c r="L137" s="16" t="s">
        <v>45318</v>
      </c>
      <c r="M137" s="15">
        <f>IF(D8L330C2&lt;&gt;0,D8L330C2*D8L330C4,D8L330C3*D8L330C4)</f>
        <v>505.47766911945581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112.98431573472394</v>
      </c>
      <c r="J138" s="16" t="s">
        <v>45315</v>
      </c>
      <c r="K138" s="21">
        <f>IF(FLOW_THRU_100PCT="Y",1,D8L449C4)</f>
        <v>0.73802859171897051</v>
      </c>
      <c r="L138" s="16" t="s">
        <v>45320</v>
      </c>
      <c r="M138" s="15">
        <f>IF(D8L331C2&lt;&gt;0,D8L331C2*D8L331C4,D8L331C3*D8L331C4)</f>
        <v>83.385655428029821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528.38239944357667</v>
      </c>
      <c r="J139" s="16" t="s">
        <v>45315</v>
      </c>
      <c r="K139" s="21">
        <f>IF(FLOW_THRU_100PCT="Y",1,D8L449C4)</f>
        <v>0.73802859171897051</v>
      </c>
      <c r="L139" s="16" t="s">
        <v>45322</v>
      </c>
      <c r="M139" s="15">
        <f>IF(D8L332C2&lt;&gt;0,D8L332C2*D8L332C4,D8L332C3*D8L332C4)</f>
        <v>389.96131815043344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0.28865348491784271</v>
      </c>
      <c r="J140" s="16" t="s">
        <v>45315</v>
      </c>
      <c r="K140" s="21">
        <f>IF(FLOW_THRU_100PCT="Y",1,D8L449C4)</f>
        <v>0.73802859171897051</v>
      </c>
      <c r="L140" s="16" t="s">
        <v>45324</v>
      </c>
      <c r="M140" s="15">
        <f>IF(D8L333C2&lt;&gt;0,D8L333C2*D8L333C4,D8L333C3*D8L333C4)</f>
        <v>0.21303452496868855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4.761745474016392E-2</v>
      </c>
      <c r="J141" s="16" t="s">
        <v>45315</v>
      </c>
      <c r="K141" s="21">
        <f>IF(FLOW_THRU_100PCT="Y",1,D8L449C4)</f>
        <v>0.73802859171897051</v>
      </c>
      <c r="L141" s="16" t="s">
        <v>45326</v>
      </c>
      <c r="M141" s="15">
        <f>IF(D8L334C2&lt;&gt;0,D8L334C2*D8L334C4,D8L334C3*D8L334C4)</f>
        <v>3.5143043063124997E-2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0.22268776712404453</v>
      </c>
      <c r="J142" s="16" t="s">
        <v>45315</v>
      </c>
      <c r="K142" s="21">
        <f>IF(FLOW_THRU_100PCT="Y",1,D8L449C4)</f>
        <v>0.73802859171897051</v>
      </c>
      <c r="L142" s="16" t="s">
        <v>45328</v>
      </c>
      <c r="M142" s="15">
        <f>IF(D8L335C2&lt;&gt;0,D8L335C2*D8L335C4,D8L335C3*D8L335C4)</f>
        <v>0.16434993916360063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65024</v>
      </c>
      <c r="J143" s="16" t="s">
        <v>45315</v>
      </c>
      <c r="K143" s="21">
        <f>IF(FLOW_THRU_100PCT="Y",1,D8L449C4)</f>
        <v>0.73802859171897051</v>
      </c>
      <c r="L143" s="16" t="s">
        <v>45330</v>
      </c>
      <c r="M143" s="15">
        <f>IF(D8L336C2&lt;&gt;0,D8L336C2*D8L336C4,D8L336C3*D8L336C4)</f>
        <v>47989.571147934337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14</v>
      </c>
      <c r="J144" s="16" t="s">
        <v>45315</v>
      </c>
      <c r="K144" s="21">
        <f>IF(FLOW_THRU_100PCT="Y",1,D8L449C4)</f>
        <v>0.73802859171897051</v>
      </c>
      <c r="L144" s="16" t="s">
        <v>45332</v>
      </c>
      <c r="M144" s="15">
        <f>IF(D8L337C2&lt;&gt;0,D8L337C2*D8L337C4,D8L337C3*D8L337C4)</f>
        <v>10.332400284065587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3202</v>
      </c>
      <c r="J145" s="16" t="s">
        <v>45315</v>
      </c>
      <c r="K145" s="21">
        <f>IF(FLOW_THRU_100PCT="Y",1,D8L449C4)</f>
        <v>0.73802859171897051</v>
      </c>
      <c r="L145" s="16" t="s">
        <v>45334</v>
      </c>
      <c r="M145" s="15">
        <f>IF(D8L338C2&lt;&gt;0,D8L338C2*D8L338C4,D8L338C3*D8L338C4)</f>
        <v>2363.1675506841434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1</v>
      </c>
      <c r="J146" s="16" t="s">
        <v>45315</v>
      </c>
      <c r="K146" s="21">
        <f>IF(FLOW_THRU_100PCT="Y",1,D8L449C4)</f>
        <v>0.73802859171897051</v>
      </c>
      <c r="L146" s="16" t="s">
        <v>45336</v>
      </c>
      <c r="M146" s="15">
        <f>IF(D8L339C2&lt;&gt;0,D8L339C2*D8L339C4,D8L339C3*D8L339C4)</f>
        <v>0.73802859171897051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0.73802859171897051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36100</v>
      </c>
      <c r="J148" s="16" t="s">
        <v>45315</v>
      </c>
      <c r="K148" s="21">
        <f>IF(FLOW_THRU_100PCT="Y",1,D8L449C4)</f>
        <v>0.73802859171897051</v>
      </c>
      <c r="L148" s="16" t="s">
        <v>45340</v>
      </c>
      <c r="M148" s="15">
        <f>IF(D8L341C2&lt;&gt;0,D8L341C2*D8L341C4,D8L341C3*D8L341C4)</f>
        <v>26642.832161054834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40961</v>
      </c>
      <c r="J149" s="16" t="s">
        <v>45315</v>
      </c>
      <c r="K149" s="21">
        <f>IF(FLOW_THRU_100PCT="Y",1,D8L449C4)</f>
        <v>0.73802859171897051</v>
      </c>
      <c r="L149" s="16" t="s">
        <v>45342</v>
      </c>
      <c r="M149" s="15">
        <f>IF(D8L342C2&lt;&gt;0,D8L342C2*D8L342C4,D8L342C3*D8L342C4)</f>
        <v>30230.38914540075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74329</v>
      </c>
      <c r="J150" s="16" t="s">
        <v>45315</v>
      </c>
      <c r="K150" s="21">
        <f>IF(FLOW_THRU_100PCT="Y",1,D8L449C4)</f>
        <v>0.73802859171897051</v>
      </c>
      <c r="L150" s="16" t="s">
        <v>45343</v>
      </c>
      <c r="M150" s="15">
        <f>IF(D8L343C2&lt;&gt;0,D8L343C2*D8L343C4,D8L343C3*D8L343C4)</f>
        <v>54856.927193879361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213618</v>
      </c>
      <c r="J151" s="16" t="s">
        <v>45315</v>
      </c>
      <c r="K151" s="21">
        <f>IF(FLOW_THRU_100PCT="Y",1,D8L449C4)</f>
        <v>0.73802859171897051</v>
      </c>
      <c r="L151" s="16" t="s">
        <v>45345</v>
      </c>
      <c r="M151" s="15">
        <f>IF(D8L344C2&lt;&gt;0,D8L344C2*D8L344C4,D8L344C3*D8L344C4)</f>
        <v>157656.19170582303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2897</v>
      </c>
      <c r="J152" s="16" t="s">
        <v>45315</v>
      </c>
      <c r="K152" s="21">
        <f>IF(FLOW_THRU_100PCT="Y",1,D8L449C4)</f>
        <v>0.73802859171897051</v>
      </c>
      <c r="L152" s="16" t="s">
        <v>45347</v>
      </c>
      <c r="M152" s="15">
        <f>IF(D8L345C2&lt;&gt;0,D8L345C2*D8L345C4,D8L345C3*D8L345C4)</f>
        <v>2138.0688302098574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IF(FLOW_THRU_100PCT="Y",1,D8L449C4)</f>
        <v>0.73802859171897051</v>
      </c>
      <c r="L153" s="16" t="s">
        <v>45349</v>
      </c>
      <c r="M153" s="15">
        <f>IF(D8L346C2&lt;&gt;0,D8L346C2*D8L346C4,D8L346C3*D8L346C4)</f>
        <v>0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0.73802859171897051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149.09930603591422</v>
      </c>
      <c r="J155" s="16" t="s">
        <v>45315</v>
      </c>
      <c r="K155" s="21">
        <f>IF(FLOW_THRU_100PCT="Y",1,D8L449C4)</f>
        <v>0.73802859171897051</v>
      </c>
      <c r="L155" s="16" t="s">
        <v>45353</v>
      </c>
      <c r="M155" s="15">
        <f>IF(D8L348C2&lt;&gt;0,D8L348C2*D8L348C4,D8L348C3*D8L348C4)</f>
        <v>110.03955085996158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24.596028899411127</v>
      </c>
      <c r="J156" s="16" t="s">
        <v>45315</v>
      </c>
      <c r="K156" s="21">
        <f>IF(FLOW_THRU_100PCT="Y",1,D8L449C4)</f>
        <v>0.73802859171897051</v>
      </c>
      <c r="L156" s="16" t="s">
        <v>45355</v>
      </c>
      <c r="M156" s="15">
        <f>IF(D8L349C2&lt;&gt;0,D8L349C2*D8L349C4,D8L349C3*D8L349C4)</f>
        <v>18.152572570511495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115.02577753506949</v>
      </c>
      <c r="J157" s="16" t="s">
        <v>45315</v>
      </c>
      <c r="K157" s="21">
        <f>IF(FLOW_THRU_100PCT="Y",1,D8L449C4)</f>
        <v>0.73802859171897051</v>
      </c>
      <c r="L157" s="16" t="s">
        <v>45357</v>
      </c>
      <c r="M157" s="15">
        <f>IF(D8L350C2&lt;&gt;0,D8L350C2*D8L350C4,D8L350C3*D8L350C4)</f>
        <v>84.892312605586937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0.73802859171897051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0.73802859171897051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0.73802859171897051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494724.54934269423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365120.86244019086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494724.54934269423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365120.86244019086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153928.54506158663</v>
      </c>
      <c r="J164" s="16" t="s">
        <v>45373</v>
      </c>
      <c r="K164" s="21">
        <f>IF(FLOW_THRU_100PCT="Y",1,D8L456C4)</f>
        <v>0.57551010844018347</v>
      </c>
      <c r="L164" s="16" t="s">
        <v>45371</v>
      </c>
      <c r="M164" s="15">
        <f>IF(D8L357C2&lt;&gt;0,D8L357C2*D8L357C4,D8L357C3*D8L357C4)</f>
        <v>88587.433660433395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3031.6898272282542</v>
      </c>
      <c r="J165" s="16" t="s">
        <v>45373</v>
      </c>
      <c r="K165" s="21">
        <f>IF(FLOW_THRU_100PCT="Y",1,D8L456C4)</f>
        <v>0.57551010844018347</v>
      </c>
      <c r="L165" s="16" t="s">
        <v>45374</v>
      </c>
      <c r="M165" s="15">
        <f>IF(D8L358C2&lt;&gt;0,D8L358C2*D8L358C4,D8L358C3*D8L358C4)</f>
        <v>1744.7681412251336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146.70635831048202</v>
      </c>
      <c r="J166" s="16" t="s">
        <v>45373</v>
      </c>
      <c r="K166" s="21">
        <f>IF(FLOW_THRU_100PCT="Y",1,D8L456C4)</f>
        <v>0.57551010844018347</v>
      </c>
      <c r="L166" s="16" t="s">
        <v>45376</v>
      </c>
      <c r="M166" s="15">
        <f>IF(D8L359C2&lt;&gt;0,D8L359C2*D8L359C4,D8L359C3*D8L359C4)</f>
        <v>84.43099218012992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2335.3238141369948</v>
      </c>
      <c r="J167" s="16" t="s">
        <v>45373</v>
      </c>
      <c r="K167" s="21">
        <f>IF(FLOW_THRU_100PCT="Y",1,D8L456C4)</f>
        <v>0.57551010844018347</v>
      </c>
      <c r="L167" s="16" t="s">
        <v>45378</v>
      </c>
      <c r="M167" s="15">
        <f>IF(D8L360C2&lt;&gt;0,D8L360C2*D8L360C4,D8L360C3*D8L360C4)</f>
        <v>1344.0024615169248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167957.36993585379</v>
      </c>
      <c r="J168" s="16" t="s">
        <v>45373</v>
      </c>
      <c r="K168" s="21">
        <f>IF(FLOW_THRU_100PCT="Y",1,D8L456C4)</f>
        <v>0.57551010844018347</v>
      </c>
      <c r="L168" s="16" t="s">
        <v>45380</v>
      </c>
      <c r="M168" s="15">
        <f>IF(D8L361C2&lt;&gt;0,D8L361C2*D8L361C4,D8L361C3*D8L361C4)</f>
        <v>96661.164185111222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4637.4812824338887</v>
      </c>
      <c r="J169" s="16" t="s">
        <v>45373</v>
      </c>
      <c r="K169" s="21">
        <f>IF(FLOW_THRU_100PCT="Y",1,D8L456C4)</f>
        <v>0.57551010844018347</v>
      </c>
      <c r="L169" s="16" t="s">
        <v>45382</v>
      </c>
      <c r="M169" s="15">
        <f>IF(D8L362C2&lt;&gt;0,D8L362C2*D8L362C4,D8L362C3*D8L362C4)</f>
        <v>2668.9173557428485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-118.66978674763422</v>
      </c>
      <c r="J170" s="16" t="s">
        <v>45373</v>
      </c>
      <c r="K170" s="21">
        <f>IF(FLOW_THRU_100PCT="Y",1,D8L456C4)</f>
        <v>0.57551010844018347</v>
      </c>
      <c r="L170" s="16" t="s">
        <v>45384</v>
      </c>
      <c r="M170" s="15">
        <f>IF(D8L363C2&lt;&gt;0,D8L363C2*D8L363C4,D8L363C3*D8L363C4)</f>
        <v>-68.295661839704422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53542.056655308734</v>
      </c>
      <c r="J171" s="16" t="s">
        <v>45373</v>
      </c>
      <c r="K171" s="21">
        <f>IF(FLOW_THRU_100PCT="Y",1,D8L456C4)</f>
        <v>0.57551010844018347</v>
      </c>
      <c r="L171" s="16" t="s">
        <v>45386</v>
      </c>
      <c r="M171" s="15">
        <f>IF(D8L364C2&lt;&gt;0,D8L364C2*D8L364C4,D8L364C3*D8L364C4)</f>
        <v>30813.994831807177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166861.59489115624</v>
      </c>
      <c r="J172" s="16" t="s">
        <v>45373</v>
      </c>
      <c r="K172" s="21">
        <f>IF(FLOW_THRU_100PCT="Y",1,D8L456C4)</f>
        <v>0.57551010844018347</v>
      </c>
      <c r="L172" s="16" t="s">
        <v>45388</v>
      </c>
      <c r="M172" s="15">
        <f>IF(D8L365C2&lt;&gt;0,D8L365C2*D8L365C4,D8L365C3*D8L365C4)</f>
        <v>96030.534570311298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9467.8037942830397</v>
      </c>
      <c r="J173" s="16" t="s">
        <v>45373</v>
      </c>
      <c r="K173" s="21">
        <f>IF(FLOW_THRU_100PCT="Y",1,D8L456C4)</f>
        <v>0.57551010844018347</v>
      </c>
      <c r="L173" s="16" t="s">
        <v>45390</v>
      </c>
      <c r="M173" s="15">
        <f>IF(D8L366C2&lt;&gt;0,D8L366C2*D8L366C4,D8L366C3*D8L366C4)</f>
        <v>5448.816788338213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0.57551010844018347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561789.90183355042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323315.76732482668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561789.90183355042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323315.76732482668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61F4F8-B6D4-46D9-AAF8-09A73F9EE027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1475800.8363061727</v>
      </c>
      <c r="F8" s="16" t="s">
        <v>45463</v>
      </c>
      <c r="G8" s="15">
        <f>D1L234C7</f>
        <v>1322400.6853699456</v>
      </c>
      <c r="H8" s="16" t="s">
        <v>45464</v>
      </c>
      <c r="I8" s="15">
        <f>D1L251C7</f>
        <v>4187475.3123640707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3697827.1532850368</v>
      </c>
      <c r="F9" s="16" t="s">
        <v>45466</v>
      </c>
      <c r="G9" s="15">
        <f>D3L217C7</f>
        <v>592878.68256490806</v>
      </c>
      <c r="H9" s="16" t="s">
        <v>45467</v>
      </c>
      <c r="I9" s="15">
        <f>D3L224C7</f>
        <v>676117.51699470484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1.8550188692187989E-3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218531.78585226502</v>
      </c>
      <c r="F14" s="16" t="s">
        <v>45479</v>
      </c>
      <c r="G14" s="15">
        <f>D3L217C20</f>
        <v>-98.149757897601603</v>
      </c>
      <c r="H14" s="16" t="s">
        <v>45480</v>
      </c>
      <c r="I14" s="15">
        <f>D3L224C20</f>
        <v>602.74339478647937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4519566.5206817109</v>
      </c>
      <c r="F15" s="16" t="s">
        <v>45482</v>
      </c>
      <c r="G15" s="15">
        <f>D3L217C16</f>
        <v>724629.50091266562</v>
      </c>
      <c r="H15" s="16" t="s">
        <v>45483</v>
      </c>
      <c r="I15" s="15">
        <f>D3L224C16</f>
        <v>826365.85410463926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3438722.316680219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241009.74285898978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58713.63210858922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452799.25348327158</v>
      </c>
      <c r="F23" s="16" t="s">
        <v>45496</v>
      </c>
      <c r="G23" s="15">
        <f>D2L236C7</f>
        <v>370775.73396307166</v>
      </c>
      <c r="H23" s="16" t="s">
        <v>45497</v>
      </c>
      <c r="I23" s="15">
        <f>D2L255C7</f>
        <v>1642808.6870285363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350860.85266635387</v>
      </c>
      <c r="F24" s="16" t="s">
        <v>45499</v>
      </c>
      <c r="G24" s="15">
        <f>D3L217C32</f>
        <v>20841.357309581359</v>
      </c>
      <c r="H24" s="16" t="s">
        <v>45500</v>
      </c>
      <c r="I24" s="15">
        <f>D3L224C32</f>
        <v>23767.437031117901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1365391.0948094779</v>
      </c>
      <c r="F25" s="16" t="s">
        <v>45502</v>
      </c>
      <c r="G25" s="15">
        <f>D4L213C7</f>
        <v>82451.911134244889</v>
      </c>
      <c r="H25" s="16" t="s">
        <v>45503</v>
      </c>
      <c r="I25" s="15">
        <f>D4L220C7</f>
        <v>105822.22261311114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3502.9497960246681</v>
      </c>
      <c r="F28" s="16" t="s">
        <v>45511</v>
      </c>
      <c r="G28" s="15">
        <f>D7L926C5</f>
        <v>1022</v>
      </c>
      <c r="H28" s="16" t="s">
        <v>45512</v>
      </c>
      <c r="I28" s="15">
        <f>D7L927C5</f>
        <v>4635.3509016676217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9279.0773284060397</v>
      </c>
      <c r="F29" s="16" t="s">
        <v>45514</v>
      </c>
      <c r="G29" s="15">
        <f>D7L1026C5</f>
        <v>870.5</v>
      </c>
      <c r="H29" s="16" t="s">
        <v>45515</v>
      </c>
      <c r="I29" s="15">
        <f>D7L1027C5</f>
        <v>3380.5628072567843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7302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1470.6998583811255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1583.8710052327701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10338.85402945094</v>
      </c>
      <c r="F33" s="16" t="s">
        <v>45522</v>
      </c>
      <c r="G33" s="15">
        <f>D7L624C5</f>
        <v>3055.9097875717316</v>
      </c>
      <c r="H33" s="16" t="s">
        <v>45523</v>
      </c>
      <c r="I33" s="15">
        <f>D7L631C5</f>
        <v>224.89331160096376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796525.04107832909</v>
      </c>
      <c r="F34" s="16" t="s">
        <v>45525</v>
      </c>
      <c r="G34" s="15">
        <f>D7L724C5</f>
        <v>47133.5</v>
      </c>
      <c r="H34" s="16" t="s">
        <v>45526</v>
      </c>
      <c r="I34" s="15">
        <f>D7L725C5</f>
        <v>145254.76358173412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117512.53246688026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94218.848064770602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245291.6349074418</v>
      </c>
      <c r="F37" s="16" t="s">
        <v>45530</v>
      </c>
      <c r="G37" s="15">
        <f>D6L1919C2</f>
        <v>69808.623484469252</v>
      </c>
      <c r="H37" s="16" t="s">
        <v>45531</v>
      </c>
      <c r="I37" s="15">
        <f>D6L1919C3</f>
        <v>184789.86667259186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23672.198486917303</v>
      </c>
      <c r="F38" s="16" t="s">
        <v>45533</v>
      </c>
      <c r="G38" s="15">
        <f>D6L1919C5</f>
        <v>4140.2837981351749</v>
      </c>
      <c r="H38" s="16" t="s">
        <v>45534</v>
      </c>
      <c r="I38" s="15">
        <f>D6L1919C6</f>
        <v>8484.9989212323671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57376.335293442076</v>
      </c>
      <c r="F39" s="16" t="s">
        <v>45536</v>
      </c>
      <c r="G39" s="15">
        <f>D6L1919C8</f>
        <v>115491.66527272455</v>
      </c>
      <c r="H39" s="16" t="s">
        <v>45537</v>
      </c>
      <c r="I39" s="15">
        <f>D6L1919C9</f>
        <v>64411.93245174941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211587.49810091709</v>
      </c>
      <c r="F40" s="16" t="s">
        <v>45539</v>
      </c>
      <c r="G40" s="15">
        <f>D6L1919C11</f>
        <v>400286.24200987996</v>
      </c>
      <c r="H40" s="16" t="s">
        <v>45540</v>
      </c>
      <c r="I40" s="15">
        <f>D6L1919C12</f>
        <v>220702.26031024763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937294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17397300.858143046</v>
      </c>
      <c r="F42" s="16" t="s">
        <v>45543</v>
      </c>
      <c r="G42" s="15">
        <f>SUM(D8L401C2:D8L434C2)</f>
        <v>4692982.4458493004</v>
      </c>
      <c r="H42" s="16" t="s">
        <v>45544</v>
      </c>
      <c r="I42" s="15">
        <f>SUM(D8L401C3:D8L434C3)</f>
        <v>8096428.2753492985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17397300.858143046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1956480.6904783456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23757430.514000028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299837.89514437271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23457592.618855655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19353781.548621394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0.82505403956348267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0.82505403956348267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4692982.4458493004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6853533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494724.54934269423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6358808.4506573062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4692982.4458493004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0.73802859171897051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0.73802859171897051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8096428.2753492985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14630054.136658564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561789.90183355042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14068264.234825013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8096428.2753492985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0.57551010844018347</v>
      </c>
      <c r="J63" s="16" t="s">
        <v>45568</v>
      </c>
      <c r="K63" s="21">
        <f>D8L456C3</f>
        <v>0.57551010844018347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3314A8-11C2-41F1-AC67-2CE6E969CCE3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1322475.5595017804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365120.86244019086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323315.76732482668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17397300.858143046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4692982.4458493004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8096428.2753492985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1.0760161343581511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1.0778014549709474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1.0399331354924994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2010912.1892667981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30186711.579341643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1.0666158082168504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45241017.650658593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32197623.76860844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0.71169097072995935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0.28830902927004065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1.405104239237897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7BFD2B-135E-4566-8046-BBACE613F12D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6.6570380616574811E-4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5.8581317883500933E-4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1.8550188692187989E-3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1.6506670752090427E-3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2.6264062741293776E-4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2.9951478116929247E-4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2.3163708813747907E-3</v>
      </c>
      <c r="F10" s="16" t="s">
        <v>45637</v>
      </c>
      <c r="G10" s="21">
        <f>D8L703C1* D8L607C1</f>
        <v>2.4924524415166857E-3</v>
      </c>
      <c r="H10" s="16" t="s">
        <v>45638</v>
      </c>
      <c r="I10" s="21">
        <f>SUM(D8L701C3:D8L702C3)</f>
        <v>8.4845380624794708E-4</v>
      </c>
      <c r="J10" s="16" t="s">
        <v>45639</v>
      </c>
      <c r="K10" s="21">
        <f>D8L703C3*D8L608C1</f>
        <v>9.1446474684967567E-4</v>
      </c>
      <c r="L10" s="16" t="s">
        <v>45640</v>
      </c>
      <c r="M10" s="21">
        <f>SUM(D8L701C5:D8L702C5)</f>
        <v>2.1545336503880912E-3</v>
      </c>
      <c r="N10" s="16" t="s">
        <v>45641</v>
      </c>
      <c r="O10" s="21">
        <f>D8L703C5* D8L609C1</f>
        <v>2.2405709345721882E-3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0.68039656662309222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-3.0557608900776779E-4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1.8765606069683237E-3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0.68039656662309222</v>
      </c>
      <c r="F17" s="16" t="s">
        <v>45662</v>
      </c>
      <c r="G17" s="21">
        <f>D8L710C1* D8L607C1</f>
        <v>0.73211768344833794</v>
      </c>
      <c r="H17" s="16" t="s">
        <v>45663</v>
      </c>
      <c r="I17" s="21">
        <f>SUM(D8L708C3:D8L709C3)</f>
        <v>-3.0557608900776779E-4</v>
      </c>
      <c r="J17" s="16" t="s">
        <v>45664</v>
      </c>
      <c r="K17" s="21">
        <f>D8L710C3*D8L608C1</f>
        <v>-3.2935035333690385E-4</v>
      </c>
      <c r="L17" s="16" t="s">
        <v>45665</v>
      </c>
      <c r="M17" s="21">
        <f>SUM(D8L708C5:D8L709C5)</f>
        <v>1.8765606069683237E-3</v>
      </c>
      <c r="N17" s="16" t="s">
        <v>45666</v>
      </c>
      <c r="O17" s="21">
        <f>D8L710C5* D8L609C1</f>
        <v>1.9514975559462768E-3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10.706000088264599</v>
      </c>
      <c r="F18" s="16" t="s">
        <v>45668</v>
      </c>
      <c r="G18" s="21">
        <f>D8L711C1* D8L607C1</f>
        <v>11.519828829412498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4.4263449539446258</v>
      </c>
      <c r="F19" s="16" t="s">
        <v>45674</v>
      </c>
      <c r="G19" s="21">
        <f>D8L712C1* D8L607C1</f>
        <v>4.762818586679205</v>
      </c>
      <c r="H19" s="16" t="s">
        <v>45675</v>
      </c>
      <c r="I19" s="21">
        <f>D3L217C18</f>
        <v>0.70597586216628716</v>
      </c>
      <c r="J19" s="16" t="s">
        <v>45676</v>
      </c>
      <c r="K19" s="21">
        <f>D8L712C3*D8L608C1</f>
        <v>0.76090181141719326</v>
      </c>
      <c r="L19" s="16" t="s">
        <v>45677</v>
      </c>
      <c r="M19" s="21">
        <f>D3L224C18</f>
        <v>0.8050932864057041</v>
      </c>
      <c r="N19" s="16" t="s">
        <v>45678</v>
      </c>
      <c r="O19" s="21">
        <f>D8L712C5* D8L609C1</f>
        <v>0.83724318569584477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2.6690323307779407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2.6690323307779407</v>
      </c>
      <c r="F22" s="16" t="s">
        <v>45684</v>
      </c>
      <c r="G22" s="21">
        <f>D8L715C1* D8L607C1</f>
        <v>2.8719218510406059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6.9307592189962595</v>
      </c>
      <c r="F26" s="16" t="s">
        <v>45696</v>
      </c>
      <c r="G26" s="21">
        <f>D8L719C1* D8L607C1</f>
        <v>7.4576087429914741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1.1362686486139537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0.94478813055184474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4.1861049850328342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0.89544191956102104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5.310667664309323E-2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6.0562734676900563E-2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3.480729093051345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0.21009893540850946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0.26964973895362904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5.5124396612263205</v>
      </c>
      <c r="F30" s="16" t="s">
        <v>45707</v>
      </c>
      <c r="G30" s="21">
        <f>D8L723C1* D8L607C1</f>
        <v>5.9314740151553016</v>
      </c>
      <c r="H30" s="16" t="s">
        <v>45708</v>
      </c>
      <c r="I30" s="21">
        <f>SUM(D8L720C3:D8L722C3)</f>
        <v>1.2079937426034475</v>
      </c>
      <c r="J30" s="16" t="s">
        <v>45709</v>
      </c>
      <c r="K30" s="21">
        <f>D8L723C3*D8L608C1</f>
        <v>1.3019774133737958</v>
      </c>
      <c r="L30" s="16" t="s">
        <v>45710</v>
      </c>
      <c r="M30" s="21">
        <f>SUM(D8L720C5:D8L722C5)</f>
        <v>4.5163174586633641</v>
      </c>
      <c r="N30" s="16" t="s">
        <v>45711</v>
      </c>
      <c r="O30" s="21">
        <f>D8L723C5* D8L609C1</f>
        <v>4.696668175667309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0.30267131389982144</v>
      </c>
      <c r="F33" s="16" t="s">
        <v>45725</v>
      </c>
      <c r="G33" s="21">
        <f>D8L726C1* D8L607C1</f>
        <v>0.32567921716358839</v>
      </c>
      <c r="H33" s="16" t="s">
        <v>45726</v>
      </c>
      <c r="I33" s="21">
        <f>D7L926C8</f>
        <v>8.212004713465719E-2</v>
      </c>
      <c r="J33" s="16" t="s">
        <v>45727</v>
      </c>
      <c r="K33" s="21">
        <f>D8L726C3*D8L608C1</f>
        <v>8.8509106284016301E-2</v>
      </c>
      <c r="L33" s="16" t="s">
        <v>45728</v>
      </c>
      <c r="M33" s="21">
        <f>D7L927C8</f>
        <v>0.37246109053876791</v>
      </c>
      <c r="N33" s="16" t="s">
        <v>45729</v>
      </c>
      <c r="O33" s="21">
        <f>D8L726C5* D8L609C1</f>
        <v>0.38733462973293664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0.15129623969957517</v>
      </c>
      <c r="F34" s="16" t="s">
        <v>45731</v>
      </c>
      <c r="G34" s="21">
        <f>D8L727C1* D8L607C1</f>
        <v>0.16279719498446113</v>
      </c>
      <c r="H34" s="16" t="s">
        <v>45732</v>
      </c>
      <c r="I34" s="21">
        <f>D7L1026C8</f>
        <v>1.4054257830647404E-2</v>
      </c>
      <c r="J34" s="16" t="s">
        <v>45733</v>
      </c>
      <c r="K34" s="21">
        <f>D8L727C3*D8L608C1</f>
        <v>1.5147699538408603E-2</v>
      </c>
      <c r="L34" s="16" t="s">
        <v>45734</v>
      </c>
      <c r="M34" s="21">
        <f>D7L1027C8</f>
        <v>5.4579323728758219E-2</v>
      </c>
      <c r="N34" s="16" t="s">
        <v>45735</v>
      </c>
      <c r="O34" s="21">
        <f>D8L727C5* D8L609C1</f>
        <v>5.675884725830771E-2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3.7418138214465067E-2</v>
      </c>
      <c r="F35" s="16" t="s">
        <v>45737</v>
      </c>
      <c r="G35" s="21">
        <f>D8L728C1* D8L607C1</f>
        <v>4.0262520436407712E-2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13.825955299297137</v>
      </c>
      <c r="F36" s="16" t="s">
        <v>45739</v>
      </c>
      <c r="G36" s="21">
        <f>D8L729C1* D8L607C1</f>
        <v>14.8769509749583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49.433796823635461</v>
      </c>
      <c r="F37" s="16" t="s">
        <v>45741</v>
      </c>
      <c r="G37" s="21">
        <f>D8L730C1* D8L607C1</f>
        <v>53.19156296481448</v>
      </c>
      <c r="H37" s="16" t="s">
        <v>45742</v>
      </c>
      <c r="I37" s="21">
        <f>D7L724C8</f>
        <v>2.9153951805224252</v>
      </c>
      <c r="J37" s="16" t="s">
        <v>45743</v>
      </c>
      <c r="K37" s="21">
        <f>D8L730C3*D8L608C1</f>
        <v>3.1422171673823578</v>
      </c>
      <c r="L37" s="16" t="s">
        <v>45744</v>
      </c>
      <c r="M37" s="21">
        <f>D7L725C8</f>
        <v>8.9845871342911501</v>
      </c>
      <c r="N37" s="16" t="s">
        <v>45745</v>
      </c>
      <c r="O37" s="21">
        <f>D8L730C5* D8L609C1</f>
        <v>9.3433698696689653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0.15669352516173937</v>
      </c>
      <c r="N38" s="16" t="s">
        <v>45751</v>
      </c>
      <c r="O38" s="21">
        <f>D8L731C5* D8L609C1</f>
        <v>0.16295078893282047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0.27346389013269901</v>
      </c>
      <c r="F39" s="16" t="s">
        <v>45753</v>
      </c>
      <c r="G39" s="21">
        <f>D8L732C1* D8L607C1</f>
        <v>0.29425155794712893</v>
      </c>
      <c r="H39" s="16" t="s">
        <v>45754</v>
      </c>
      <c r="I39" s="21">
        <f>D7L624C8</f>
        <v>7.8816233427886268E-2</v>
      </c>
      <c r="J39" s="16" t="s">
        <v>45755</v>
      </c>
      <c r="K39" s="21">
        <f>D8L732C3*D8L608C1</f>
        <v>8.4948251063905633E-2</v>
      </c>
      <c r="L39" s="16" t="s">
        <v>45756</v>
      </c>
      <c r="M39" s="21">
        <f>D7L631C8</f>
        <v>5.8003164280568146E-3</v>
      </c>
      <c r="N39" s="16" t="s">
        <v>45757</v>
      </c>
      <c r="O39" s="21">
        <f>D8L732C5* D8L609C1</f>
        <v>6.0319412498777781E-3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0.14549742024650672</v>
      </c>
      <c r="F40" s="16" t="s">
        <v>45759</v>
      </c>
      <c r="G40" s="21">
        <f>D8L733C1* D8L607C1</f>
        <v>0.15655757169272955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314.28698553867133</v>
      </c>
      <c r="F41" s="16" t="s">
        <v>45761</v>
      </c>
      <c r="G41" s="21">
        <f>D8L734C1* D8L607C1</f>
        <v>338.17786725839727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A2F00C-0618-4742-8D8F-EFB78D3ED8DB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0.36509820719332703</v>
      </c>
      <c r="F8" s="16" t="s">
        <v>45800</v>
      </c>
      <c r="G8" s="21">
        <f>D8L801C1*D8L607C1</f>
        <v>0.39285156156525508</v>
      </c>
      <c r="H8" s="16" t="s">
        <v>45801</v>
      </c>
      <c r="I8" s="21">
        <f>D6L128C16</f>
        <v>0.94925533870265255</v>
      </c>
      <c r="J8" s="16" t="s">
        <v>45802</v>
      </c>
      <c r="K8" s="21">
        <f>D8L801C3*D8L607C1</f>
        <v>1.0214140600696657</v>
      </c>
      <c r="L8" s="16" t="s">
        <v>45803</v>
      </c>
      <c r="M8" s="21">
        <f>D6L128C21</f>
        <v>67.403446850021041</v>
      </c>
      <c r="N8" s="16" t="s">
        <v>45804</v>
      </c>
      <c r="O8" s="21">
        <f>D8L801C5*D8L607C1</f>
        <v>72.527196321974742</v>
      </c>
      <c r="P8" s="16" t="s">
        <v>45805</v>
      </c>
      <c r="Q8" s="21">
        <f>D6L128C24</f>
        <v>67.403446850021041</v>
      </c>
      <c r="R8" s="16" t="s">
        <v>45806</v>
      </c>
      <c r="S8" s="21">
        <f>D8L801C7*D8L607C1</f>
        <v>72.527196321974742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3.4881722482633708E-2</v>
      </c>
      <c r="F9" s="16" t="s">
        <v>45826</v>
      </c>
      <c r="G9" s="21">
        <f>D8L802C1*D8L607C1</f>
        <v>3.7533296185517331E-2</v>
      </c>
      <c r="H9" s="16" t="s">
        <v>45827</v>
      </c>
      <c r="I9" s="21">
        <f>D6L228C16</f>
        <v>9.0692478454847833E-2</v>
      </c>
      <c r="J9" s="16" t="s">
        <v>45828</v>
      </c>
      <c r="K9" s="21">
        <f>D8L802C3*D8L607C1</f>
        <v>9.7586570082345267E-2</v>
      </c>
      <c r="L9" s="16" t="s">
        <v>45829</v>
      </c>
      <c r="M9" s="21">
        <f>D6L228C21</f>
        <v>4.8260851122449351</v>
      </c>
      <c r="N9" s="16" t="s">
        <v>45830</v>
      </c>
      <c r="O9" s="21">
        <f>D8L802C5*D8L607C1</f>
        <v>5.192945446561219</v>
      </c>
      <c r="P9" s="16" t="s">
        <v>45831</v>
      </c>
      <c r="Q9" s="21">
        <f>D6L228C24</f>
        <v>4.8260851122449351</v>
      </c>
      <c r="R9" s="16" t="s">
        <v>45832</v>
      </c>
      <c r="S9" s="21">
        <f>D8L802C7*D8L607C1</f>
        <v>5.192945446561219</v>
      </c>
      <c r="T9" s="16" t="s">
        <v>45833</v>
      </c>
      <c r="U9" s="21">
        <f>D6L237C13</f>
        <v>2.4912987184462325E-2</v>
      </c>
      <c r="V9" s="16" t="s">
        <v>45834</v>
      </c>
      <c r="W9" s="21">
        <f>D8L802C9*D8L608C1</f>
        <v>2.6851253835086058E-2</v>
      </c>
      <c r="X9" s="16" t="s">
        <v>45835</v>
      </c>
      <c r="Y9" s="21">
        <f>D6L237C16</f>
        <v>6.4773766679602135E-2</v>
      </c>
      <c r="Z9" s="16" t="s">
        <v>45836</v>
      </c>
      <c r="AA9" s="21">
        <f>D8L802C11*D8L608C1</f>
        <v>6.9813259971223854E-2</v>
      </c>
      <c r="AB9" s="16" t="s">
        <v>45837</v>
      </c>
      <c r="AC9" s="21">
        <f>D6L237C21</f>
        <v>12.565145383288582</v>
      </c>
      <c r="AD9" s="16" t="s">
        <v>45838</v>
      </c>
      <c r="AE9" s="21">
        <f>D8L802C13*D8L608C1</f>
        <v>13.542731976029916</v>
      </c>
      <c r="AF9" s="16" t="s">
        <v>45839</v>
      </c>
      <c r="AG9" s="21">
        <f>D6L237C24</f>
        <v>12.565145383288581</v>
      </c>
      <c r="AH9" s="16" t="s">
        <v>45840</v>
      </c>
      <c r="AI9" s="21">
        <f>D8L802C15*D8L608C1</f>
        <v>13.542731976029915</v>
      </c>
      <c r="AJ9" s="16" t="s">
        <v>45841</v>
      </c>
      <c r="AK9" s="21">
        <f>D6L240C13</f>
        <v>1.9288894971628705E-2</v>
      </c>
      <c r="AL9" s="16" t="s">
        <v>45842</v>
      </c>
      <c r="AM9" s="21">
        <f>D8L802C17*D8L609C1</f>
        <v>2.0059161028031347E-2</v>
      </c>
      <c r="AN9" s="16" t="s">
        <v>45843</v>
      </c>
      <c r="AO9" s="21">
        <f>D6L240C16</f>
        <v>5.0151126926234586E-2</v>
      </c>
      <c r="AP9" s="16" t="s">
        <v>45844</v>
      </c>
      <c r="AQ9" s="21">
        <f>D8L802C19*D8L609C1</f>
        <v>5.215381867288145E-2</v>
      </c>
      <c r="AR9" s="16" t="s">
        <v>45845</v>
      </c>
      <c r="AS9" s="21">
        <f>D6L240C21</f>
        <v>3.8872615958747705</v>
      </c>
      <c r="AT9" s="16" t="s">
        <v>45846</v>
      </c>
      <c r="AU9" s="21">
        <f>D8L802C21*D8L609C1</f>
        <v>4.042492139877627</v>
      </c>
      <c r="AV9" s="16" t="s">
        <v>45847</v>
      </c>
      <c r="AW9" s="21">
        <f>D6L240C24</f>
        <v>3.8872615958747705</v>
      </c>
      <c r="AX9" s="16" t="s">
        <v>45848</v>
      </c>
      <c r="AY9" s="21">
        <f>D8L802C23*D8L609C1</f>
        <v>4.042492139877627</v>
      </c>
      <c r="AZ9" s="16" t="s">
        <v>45849</v>
      </c>
      <c r="BA9" s="21">
        <f>D6L1802C8</f>
        <v>0.21567346414189015</v>
      </c>
      <c r="BB9" s="16" t="s">
        <v>45850</v>
      </c>
      <c r="BC9" s="21">
        <f>D8L802C25*D8L608C1</f>
        <v>0.23245317345075364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5.4774639742869405E-2</v>
      </c>
      <c r="F10" s="16" t="s">
        <v>45852</v>
      </c>
      <c r="G10" s="21">
        <f>D8L803C1*D8L607C1</f>
        <v>5.8938396116982691E-2</v>
      </c>
      <c r="H10" s="16" t="s">
        <v>45853</v>
      </c>
      <c r="I10" s="21">
        <f>D6L328C16</f>
        <v>0.14241406333146045</v>
      </c>
      <c r="J10" s="16" t="s">
        <v>45854</v>
      </c>
      <c r="K10" s="21">
        <f>D8L803C3*D8L607C1</f>
        <v>0.15323982990415499</v>
      </c>
      <c r="L10" s="16" t="s">
        <v>45855</v>
      </c>
      <c r="M10" s="21">
        <f>D6L328C21</f>
        <v>6.7514273737526285</v>
      </c>
      <c r="N10" s="16" t="s">
        <v>45856</v>
      </c>
      <c r="O10" s="21">
        <f>D8L803C5*D8L607C1</f>
        <v>7.2646447841051076</v>
      </c>
      <c r="P10" s="16" t="s">
        <v>45857</v>
      </c>
      <c r="Q10" s="21">
        <f>D6L328C24</f>
        <v>6.7514273737526276</v>
      </c>
      <c r="R10" s="16" t="s">
        <v>45858</v>
      </c>
      <c r="S10" s="21">
        <f>D8L803C7*D8L607C1</f>
        <v>7.2646447841051067</v>
      </c>
      <c r="T10" s="16" t="s">
        <v>45859</v>
      </c>
      <c r="U10" s="21">
        <f>D6L337C13</f>
        <v>2.4359611139812297E-2</v>
      </c>
      <c r="V10" s="16" t="s">
        <v>45860</v>
      </c>
      <c r="W10" s="21">
        <f>D8L803C9*D8L608C1</f>
        <v>2.6254824329016192E-2</v>
      </c>
      <c r="X10" s="16" t="s">
        <v>45861</v>
      </c>
      <c r="Y10" s="21">
        <f>D6L337C16</f>
        <v>6.3334988963511973E-2</v>
      </c>
      <c r="Z10" s="16" t="s">
        <v>45862</v>
      </c>
      <c r="AA10" s="21">
        <f>D8L803C11*D8L608C1</f>
        <v>6.8262543255442093E-2</v>
      </c>
      <c r="AB10" s="16" t="s">
        <v>45863</v>
      </c>
      <c r="AC10" s="21">
        <f>D6L337C21</f>
        <v>13.304988841909687</v>
      </c>
      <c r="AD10" s="16" t="s">
        <v>45864</v>
      </c>
      <c r="AE10" s="21">
        <f>D8L803C13*D8L608C1</f>
        <v>14.34013633218248</v>
      </c>
      <c r="AF10" s="16" t="s">
        <v>45865</v>
      </c>
      <c r="AG10" s="21">
        <f>D6L337C24</f>
        <v>13.304988841909683</v>
      </c>
      <c r="AH10" s="16" t="s">
        <v>45866</v>
      </c>
      <c r="AI10" s="21">
        <f>D8L803C15*D8L608C1</f>
        <v>14.340136332182476</v>
      </c>
      <c r="AJ10" s="16" t="s">
        <v>45867</v>
      </c>
      <c r="AK10" s="21">
        <f>D6L340C13</f>
        <v>1.6020824548969536E-2</v>
      </c>
      <c r="AL10" s="16" t="s">
        <v>45868</v>
      </c>
      <c r="AM10" s="21">
        <f>D8L803C17*D8L609C1</f>
        <v>1.6660586306385099E-2</v>
      </c>
      <c r="AN10" s="16" t="s">
        <v>45869</v>
      </c>
      <c r="AO10" s="21">
        <f>D6L340C16</f>
        <v>4.1654143827320689E-2</v>
      </c>
      <c r="AP10" s="16" t="s">
        <v>45870</v>
      </c>
      <c r="AQ10" s="21">
        <f>D8L803C19*D8L609C1</f>
        <v>4.3317524396601144E-2</v>
      </c>
      <c r="AR10" s="16" t="s">
        <v>45871</v>
      </c>
      <c r="AS10" s="21">
        <f>D6L340C21</f>
        <v>2.8542711822264675</v>
      </c>
      <c r="AT10" s="16" t="s">
        <v>45872</v>
      </c>
      <c r="AU10" s="21">
        <f>D8L803C21*D8L609C1</f>
        <v>2.9682511800786537</v>
      </c>
      <c r="AV10" s="16" t="s">
        <v>45873</v>
      </c>
      <c r="AW10" s="21">
        <f>D6L340C24</f>
        <v>2.854271182226467</v>
      </c>
      <c r="AX10" s="16" t="s">
        <v>45874</v>
      </c>
      <c r="AY10" s="21">
        <f>D8L803C23*D8L609C1</f>
        <v>2.9682511800786533</v>
      </c>
      <c r="AZ10" s="16" t="s">
        <v>45875</v>
      </c>
      <c r="BA10" s="21">
        <f>D6L1803C8</f>
        <v>0.28337883187564117</v>
      </c>
      <c r="BB10" s="16" t="s">
        <v>45876</v>
      </c>
      <c r="BC10" s="21">
        <f>D8L803C25*D8L608C1</f>
        <v>0.30542611730353353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3.5440573824432602E-2</v>
      </c>
      <c r="F11" s="16" t="s">
        <v>45878</v>
      </c>
      <c r="G11" s="21">
        <f>D8L804C1*D8L607C1</f>
        <v>3.8134629246000647E-2</v>
      </c>
      <c r="H11" s="16" t="s">
        <v>45879</v>
      </c>
      <c r="I11" s="21">
        <f>D6L428C16</f>
        <v>9.2145491943524616E-2</v>
      </c>
      <c r="J11" s="16" t="s">
        <v>45880</v>
      </c>
      <c r="K11" s="21">
        <f>D8L804C3*D8L607C1</f>
        <v>9.9150036039601513E-2</v>
      </c>
      <c r="L11" s="16" t="s">
        <v>45881</v>
      </c>
      <c r="M11" s="21">
        <f>D6L428C21</f>
        <v>4.0009898640117516</v>
      </c>
      <c r="N11" s="16" t="s">
        <v>45882</v>
      </c>
      <c r="O11" s="21">
        <f>D8L804C5*D8L607C1</f>
        <v>4.3051296470800695</v>
      </c>
      <c r="P11" s="16" t="s">
        <v>45883</v>
      </c>
      <c r="Q11" s="21">
        <f>D6L428C24</f>
        <v>4.0009898640117516</v>
      </c>
      <c r="R11" s="16" t="s">
        <v>45884</v>
      </c>
      <c r="S11" s="21">
        <f>D8L804C7*D8L607C1</f>
        <v>4.3051296470800695</v>
      </c>
      <c r="T11" s="16" t="s">
        <v>45885</v>
      </c>
      <c r="U11" s="21">
        <f>D6L437C13</f>
        <v>4.2659679559469647E-4</v>
      </c>
      <c r="V11" s="16" t="s">
        <v>45886</v>
      </c>
      <c r="W11" s="21">
        <f>D8L804C9*D8L608C1</f>
        <v>4.5978664697790767E-4</v>
      </c>
      <c r="X11" s="16" t="s">
        <v>45887</v>
      </c>
      <c r="Y11" s="21">
        <f>D6L437C16</f>
        <v>1.1091516685462046E-3</v>
      </c>
      <c r="Z11" s="16" t="s">
        <v>45888</v>
      </c>
      <c r="AA11" s="21">
        <f>D8L804C11*D8L608C1</f>
        <v>1.1954452821425533E-3</v>
      </c>
      <c r="AB11" s="16" t="s">
        <v>45889</v>
      </c>
      <c r="AC11" s="21">
        <f>D6L437C21</f>
        <v>1.9597848881831921</v>
      </c>
      <c r="AD11" s="16" t="s">
        <v>45890</v>
      </c>
      <c r="AE11" s="21">
        <f>D8L804C13*D8L608C1</f>
        <v>2.1122590039139197</v>
      </c>
      <c r="AF11" s="16" t="s">
        <v>45891</v>
      </c>
      <c r="AG11" s="21">
        <f>D6L437C24</f>
        <v>1.9597848881831919</v>
      </c>
      <c r="AH11" s="16" t="s">
        <v>45892</v>
      </c>
      <c r="AI11" s="21">
        <f>D8L804C15*D8L608C1</f>
        <v>2.1122590039139197</v>
      </c>
      <c r="AJ11" s="16" t="s">
        <v>45893</v>
      </c>
      <c r="AK11" s="21">
        <f>D6L440C13</f>
        <v>1.2599946829971067E-2</v>
      </c>
      <c r="AL11" s="16" t="s">
        <v>45894</v>
      </c>
      <c r="AM11" s="21">
        <f>D8L804C17*D8L609C1</f>
        <v>1.310310221393059E-2</v>
      </c>
      <c r="AN11" s="16" t="s">
        <v>45895</v>
      </c>
      <c r="AO11" s="21">
        <f>D6L440C16</f>
        <v>3.2759861757924676E-2</v>
      </c>
      <c r="AP11" s="16" t="s">
        <v>45896</v>
      </c>
      <c r="AQ11" s="21">
        <f>D8L804C19*D8L609C1</f>
        <v>3.4068065756219436E-2</v>
      </c>
      <c r="AR11" s="16" t="s">
        <v>45897</v>
      </c>
      <c r="AS11" s="21">
        <f>D6L440C21</f>
        <v>2.1038051117823859</v>
      </c>
      <c r="AT11" s="16" t="s">
        <v>45898</v>
      </c>
      <c r="AU11" s="21">
        <f>D8L804C21*D8L609C1</f>
        <v>2.1878166463610049</v>
      </c>
      <c r="AV11" s="16" t="s">
        <v>45899</v>
      </c>
      <c r="AW11" s="21">
        <f>D6L440C24</f>
        <v>2.1038051117823855</v>
      </c>
      <c r="AX11" s="16" t="s">
        <v>45900</v>
      </c>
      <c r="AY11" s="21">
        <f>D8L804C23*D8L609C1</f>
        <v>2.1878166463610045</v>
      </c>
      <c r="AZ11" s="16" t="s">
        <v>45901</v>
      </c>
      <c r="BA11" s="21">
        <f>D6L1804C8</f>
        <v>4.0815044490013861E-3</v>
      </c>
      <c r="BB11" s="16" t="s">
        <v>45902</v>
      </c>
      <c r="BC11" s="21">
        <f>D8L804C25*D8L608C1</f>
        <v>4.3990514336040886E-3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4.2246610248633423E-2</v>
      </c>
      <c r="F12" s="16" t="s">
        <v>45904</v>
      </c>
      <c r="G12" s="21">
        <f>D8L805C1*D8L607C1</f>
        <v>4.5458034249469988E-2</v>
      </c>
      <c r="H12" s="16" t="s">
        <v>45905</v>
      </c>
      <c r="I12" s="21">
        <f>D6L528C16</f>
        <v>0.10984118664644661</v>
      </c>
      <c r="J12" s="16" t="s">
        <v>45906</v>
      </c>
      <c r="K12" s="21">
        <f>D8L805C3*D8L607C1</f>
        <v>0.11819088904862166</v>
      </c>
      <c r="L12" s="16" t="s">
        <v>45907</v>
      </c>
      <c r="M12" s="21">
        <f>D6L528C21</f>
        <v>4.8040900335075332</v>
      </c>
      <c r="N12" s="16" t="s">
        <v>45908</v>
      </c>
      <c r="O12" s="21">
        <f>D8L805C5*D8L607C1</f>
        <v>5.1692783869632963</v>
      </c>
      <c r="P12" s="16" t="s">
        <v>45909</v>
      </c>
      <c r="Q12" s="21">
        <f>D6L528C24</f>
        <v>4.8040900335075323</v>
      </c>
      <c r="R12" s="16" t="s">
        <v>45910</v>
      </c>
      <c r="S12" s="21">
        <f>D8L805C7*D8L607C1</f>
        <v>5.1692783869632954</v>
      </c>
      <c r="T12" s="16" t="s">
        <v>45911</v>
      </c>
      <c r="U12" s="21">
        <f>D6L537C13</f>
        <v>3.169534483210857E-2</v>
      </c>
      <c r="V12" s="16" t="s">
        <v>45912</v>
      </c>
      <c r="W12" s="21">
        <f>D8L805C9*D8L608C1</f>
        <v>3.4161288775852512E-2</v>
      </c>
      <c r="X12" s="16" t="s">
        <v>45913</v>
      </c>
      <c r="Y12" s="21">
        <f>D6L537C16</f>
        <v>8.2407896563482338E-2</v>
      </c>
      <c r="Z12" s="16" t="s">
        <v>45914</v>
      </c>
      <c r="AA12" s="21">
        <f>D8L805C11*D8L608C1</f>
        <v>8.8819350817216591E-2</v>
      </c>
      <c r="AB12" s="16" t="s">
        <v>45915</v>
      </c>
      <c r="AC12" s="21">
        <f>D6L537C21</f>
        <v>18.188397199537022</v>
      </c>
      <c r="AD12" s="16" t="s">
        <v>45916</v>
      </c>
      <c r="AE12" s="21">
        <f>D8L805C13*D8L608C1</f>
        <v>19.603480965250508</v>
      </c>
      <c r="AF12" s="16" t="s">
        <v>45917</v>
      </c>
      <c r="AG12" s="21">
        <f>D6L537C24</f>
        <v>18.188397199537022</v>
      </c>
      <c r="AH12" s="16" t="s">
        <v>45918</v>
      </c>
      <c r="AI12" s="21">
        <f>D8L805C15*D8L608C1</f>
        <v>19.603480965250508</v>
      </c>
      <c r="AJ12" s="16" t="s">
        <v>45919</v>
      </c>
      <c r="AK12" s="21">
        <f>D6L540C13</f>
        <v>1.7981614257245909E-2</v>
      </c>
      <c r="AL12" s="16" t="s">
        <v>45920</v>
      </c>
      <c r="AM12" s="21">
        <f>D8L805C17*D8L609C1</f>
        <v>1.869967649575437E-2</v>
      </c>
      <c r="AN12" s="16" t="s">
        <v>45921</v>
      </c>
      <c r="AO12" s="21">
        <f>D6L540C16</f>
        <v>4.6752197068839471E-2</v>
      </c>
      <c r="AP12" s="16" t="s">
        <v>45922</v>
      </c>
      <c r="AQ12" s="21">
        <f>D8L805C19*D8L609C1</f>
        <v>4.861915888896147E-2</v>
      </c>
      <c r="AR12" s="16" t="s">
        <v>45923</v>
      </c>
      <c r="AS12" s="21">
        <f>D6L540C21</f>
        <v>3.0287621669595444</v>
      </c>
      <c r="AT12" s="16" t="s">
        <v>45924</v>
      </c>
      <c r="AU12" s="21">
        <f>D8L805C21*D8L609C1</f>
        <v>3.149710136947296</v>
      </c>
      <c r="AV12" s="16" t="s">
        <v>45925</v>
      </c>
      <c r="AW12" s="21">
        <f>D6L540C24</f>
        <v>3.0287621669595435</v>
      </c>
      <c r="AX12" s="16" t="s">
        <v>45926</v>
      </c>
      <c r="AY12" s="21">
        <f>D8L805C23*D8L609C1</f>
        <v>3.1497101369472951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3.479898757408148E-2</v>
      </c>
      <c r="F13" s="16" t="s">
        <v>45930</v>
      </c>
      <c r="G13" s="21">
        <f>D8L806C1*D8L607C1</f>
        <v>3.7444272089040491E-2</v>
      </c>
      <c r="H13" s="16" t="s">
        <v>45931</v>
      </c>
      <c r="I13" s="21">
        <f>D6L628C16</f>
        <v>9.0477367692611665E-2</v>
      </c>
      <c r="J13" s="16" t="s">
        <v>45932</v>
      </c>
      <c r="K13" s="21">
        <f>D8L806C3*D8L607C1</f>
        <v>9.7355107431505078E-2</v>
      </c>
      <c r="L13" s="16" t="s">
        <v>45933</v>
      </c>
      <c r="M13" s="21">
        <f>D6L628C21</f>
        <v>4.3046612980133698</v>
      </c>
      <c r="N13" s="16" t="s">
        <v>45934</v>
      </c>
      <c r="O13" s="21">
        <f>D8L806C5*D8L607C1</f>
        <v>4.631885009609487</v>
      </c>
      <c r="P13" s="16" t="s">
        <v>45935</v>
      </c>
      <c r="Q13" s="21">
        <f>D6L628C24</f>
        <v>4.3046612980133698</v>
      </c>
      <c r="R13" s="16" t="s">
        <v>45936</v>
      </c>
      <c r="S13" s="21">
        <f>D8L806C7*D8L607C1</f>
        <v>4.631885009609487</v>
      </c>
      <c r="T13" s="16" t="s">
        <v>45937</v>
      </c>
      <c r="U13" s="21">
        <f>D6L637C13</f>
        <v>1.9718129261533154E-4</v>
      </c>
      <c r="V13" s="16" t="s">
        <v>45938</v>
      </c>
      <c r="W13" s="21">
        <f>D8L806C9*D8L608C1</f>
        <v>2.1252228407385646E-4</v>
      </c>
      <c r="X13" s="16" t="s">
        <v>45939</v>
      </c>
      <c r="Y13" s="21">
        <f>D6L637C16</f>
        <v>5.1267136079990658E-4</v>
      </c>
      <c r="Z13" s="16" t="s">
        <v>45940</v>
      </c>
      <c r="AA13" s="21">
        <f>D8L806C11*D8L608C1</f>
        <v>5.5255793859207479E-4</v>
      </c>
      <c r="AB13" s="16" t="s">
        <v>45941</v>
      </c>
      <c r="AC13" s="21">
        <f>D6L637C21</f>
        <v>5.2764596713132015</v>
      </c>
      <c r="AD13" s="16" t="s">
        <v>45942</v>
      </c>
      <c r="AE13" s="21">
        <f>D8L806C13*D8L608C1</f>
        <v>5.6869759108368951</v>
      </c>
      <c r="AF13" s="16" t="s">
        <v>45943</v>
      </c>
      <c r="AG13" s="21">
        <f>D6L637C24</f>
        <v>5.2764596713132015</v>
      </c>
      <c r="AH13" s="16" t="s">
        <v>45944</v>
      </c>
      <c r="AI13" s="21">
        <f>D8L806C15*D8L608C1</f>
        <v>5.6869759108368951</v>
      </c>
      <c r="AJ13" s="16" t="s">
        <v>45945</v>
      </c>
      <c r="AK13" s="21">
        <f>D6L640C13</f>
        <v>2.6875199490969708E-2</v>
      </c>
      <c r="AL13" s="16" t="s">
        <v>45946</v>
      </c>
      <c r="AM13" s="21">
        <f>D8L806C17*D8L609C1</f>
        <v>2.7948410473630555E-2</v>
      </c>
      <c r="AN13" s="16" t="s">
        <v>45947</v>
      </c>
      <c r="AO13" s="21">
        <f>D6L640C16</f>
        <v>6.9875518676521003E-2</v>
      </c>
      <c r="AP13" s="16" t="s">
        <v>45948</v>
      </c>
      <c r="AQ13" s="21">
        <f>D8L806C19*D8L609C1</f>
        <v>7.2665867231439196E-2</v>
      </c>
      <c r="AR13" s="16" t="s">
        <v>45949</v>
      </c>
      <c r="AS13" s="21">
        <f>D6L640C21</f>
        <v>5.062567208373852</v>
      </c>
      <c r="AT13" s="16" t="s">
        <v>45950</v>
      </c>
      <c r="AU13" s="21">
        <f>D8L806C21*D8L609C1</f>
        <v>5.2647313906457294</v>
      </c>
      <c r="AV13" s="16" t="s">
        <v>45951</v>
      </c>
      <c r="AW13" s="21">
        <f>D6L640C24</f>
        <v>5.0625672083738511</v>
      </c>
      <c r="AX13" s="16" t="s">
        <v>45952</v>
      </c>
      <c r="AY13" s="21">
        <f>D8L806C23*D8L609C1</f>
        <v>5.2647313906457285</v>
      </c>
      <c r="AZ13" s="16" t="s">
        <v>45953</v>
      </c>
      <c r="BA13" s="21">
        <f>D6L1806C8</f>
        <v>2.0301491741206351E-2</v>
      </c>
      <c r="BB13" s="16" t="s">
        <v>45954</v>
      </c>
      <c r="BC13" s="21">
        <f>D8L806C25*D8L608C1</f>
        <v>2.1880977336752878E-2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3.6764279171862313E-2</v>
      </c>
      <c r="F14" s="16" t="s">
        <v>45956</v>
      </c>
      <c r="G14" s="21">
        <f>D8L807C1*D8L607C1</f>
        <v>3.9558957556971176E-2</v>
      </c>
      <c r="H14" s="16" t="s">
        <v>45957</v>
      </c>
      <c r="I14" s="21">
        <f>D6L728C16</f>
        <v>9.5587125846841869E-2</v>
      </c>
      <c r="J14" s="16" t="s">
        <v>45958</v>
      </c>
      <c r="K14" s="21">
        <f>D8L807C3*D8L607C1</f>
        <v>0.1028532896481249</v>
      </c>
      <c r="L14" s="16" t="s">
        <v>45959</v>
      </c>
      <c r="M14" s="21">
        <f>D6L728C21</f>
        <v>3.2601366632399369</v>
      </c>
      <c r="N14" s="16" t="s">
        <v>45960</v>
      </c>
      <c r="O14" s="21">
        <f>D8L807C5*D8L607C1</f>
        <v>3.5079596498587184</v>
      </c>
      <c r="P14" s="16" t="s">
        <v>45961</v>
      </c>
      <c r="Q14" s="21">
        <f>D6L728C24</f>
        <v>3.2601366632399373</v>
      </c>
      <c r="R14" s="16" t="s">
        <v>45962</v>
      </c>
      <c r="S14" s="21">
        <f>D8L807C7*D8L607C1</f>
        <v>3.5079596498587189</v>
      </c>
      <c r="T14" s="16" t="s">
        <v>45963</v>
      </c>
      <c r="U14" s="21">
        <f>D6L737C13</f>
        <v>1.5675413117399411E-3</v>
      </c>
      <c r="V14" s="16" t="s">
        <v>45964</v>
      </c>
      <c r="W14" s="21">
        <f>D8L807C9*D8L608C1</f>
        <v>1.6894983065203759E-3</v>
      </c>
      <c r="X14" s="16" t="s">
        <v>45965</v>
      </c>
      <c r="Y14" s="21">
        <f>D6L737C16</f>
        <v>4.0756074105238564E-3</v>
      </c>
      <c r="Z14" s="16" t="s">
        <v>45966</v>
      </c>
      <c r="AA14" s="21">
        <f>D8L807C11*D8L608C1</f>
        <v>4.3926955969529873E-3</v>
      </c>
      <c r="AB14" s="16" t="s">
        <v>45967</v>
      </c>
      <c r="AC14" s="21">
        <f>D6L737C21</f>
        <v>0.20533248592745323</v>
      </c>
      <c r="AD14" s="16" t="s">
        <v>45968</v>
      </c>
      <c r="AE14" s="21">
        <f>D8L807C13*D8L608C1</f>
        <v>0.22130765208541067</v>
      </c>
      <c r="AF14" s="16" t="s">
        <v>45969</v>
      </c>
      <c r="AG14" s="21">
        <f>D6L737C24</f>
        <v>0.20533248592745279</v>
      </c>
      <c r="AH14" s="16" t="s">
        <v>45970</v>
      </c>
      <c r="AI14" s="21">
        <f>D8L807C15*D8L608C1</f>
        <v>0.2213076520854102</v>
      </c>
      <c r="AJ14" s="16" t="s">
        <v>45971</v>
      </c>
      <c r="AK14" s="21">
        <f>D6L740C13</f>
        <v>2.5224592116613726E-2</v>
      </c>
      <c r="AL14" s="16" t="s">
        <v>45972</v>
      </c>
      <c r="AM14" s="21">
        <f>D8L807C17*D8L609C1</f>
        <v>2.6231889171349495E-2</v>
      </c>
      <c r="AN14" s="16" t="s">
        <v>45973</v>
      </c>
      <c r="AO14" s="21">
        <f>D6L740C16</f>
        <v>6.5583939503195771E-2</v>
      </c>
      <c r="AP14" s="16" t="s">
        <v>45974</v>
      </c>
      <c r="AQ14" s="21">
        <f>D8L807C19*D8L609C1</f>
        <v>6.8202911845508779E-2</v>
      </c>
      <c r="AR14" s="16" t="s">
        <v>45975</v>
      </c>
      <c r="AS14" s="21">
        <f>D6L740C21</f>
        <v>3.6274193825395398</v>
      </c>
      <c r="AT14" s="16" t="s">
        <v>45976</v>
      </c>
      <c r="AU14" s="21">
        <f>D8L807C21*D8L609C1</f>
        <v>3.77227361223061</v>
      </c>
      <c r="AV14" s="16" t="s">
        <v>45977</v>
      </c>
      <c r="AW14" s="21">
        <f>D6L740C24</f>
        <v>3.6274193825395402</v>
      </c>
      <c r="AX14" s="16" t="s">
        <v>45978</v>
      </c>
      <c r="AY14" s="21">
        <f>D8L807C23*D8L609C1</f>
        <v>3.7722736122306104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2.8021284062455184E-2</v>
      </c>
      <c r="F15" s="16" t="s">
        <v>45982</v>
      </c>
      <c r="G15" s="21">
        <f>D8L808C1*D8L607C1</f>
        <v>3.0151353756634695E-2</v>
      </c>
      <c r="H15" s="16" t="s">
        <v>45983</v>
      </c>
      <c r="I15" s="21">
        <f>D6L828C16</f>
        <v>7.2855338562383604E-2</v>
      </c>
      <c r="J15" s="16" t="s">
        <v>45984</v>
      </c>
      <c r="K15" s="21">
        <f>D8L808C3*D8L607C1</f>
        <v>7.8393519767250341E-2</v>
      </c>
      <c r="L15" s="16" t="s">
        <v>45985</v>
      </c>
      <c r="M15" s="21">
        <f>D6L828C21</f>
        <v>2.8588447827826515</v>
      </c>
      <c r="N15" s="16" t="s">
        <v>45986</v>
      </c>
      <c r="O15" s="21">
        <f>D8L808C5*D8L607C1</f>
        <v>3.0761631118997568</v>
      </c>
      <c r="P15" s="16" t="s">
        <v>45987</v>
      </c>
      <c r="Q15" s="21">
        <f>D6L828C24</f>
        <v>2.8588447827826506</v>
      </c>
      <c r="R15" s="16" t="s">
        <v>45988</v>
      </c>
      <c r="S15" s="21">
        <f>D8L808C7*D8L607C1</f>
        <v>3.0761631118997559</v>
      </c>
      <c r="T15" s="16" t="s">
        <v>45989</v>
      </c>
      <c r="U15" s="21">
        <f>D6L837C13</f>
        <v>-6.7922960263248639E-4</v>
      </c>
      <c r="V15" s="16" t="s">
        <v>45990</v>
      </c>
      <c r="W15" s="21">
        <f>D8L808C9*D8L608C1</f>
        <v>-7.3207465397663227E-4</v>
      </c>
      <c r="X15" s="16" t="s">
        <v>45991</v>
      </c>
      <c r="Y15" s="21">
        <f>D6L837C16</f>
        <v>-1.7659969668444714E-3</v>
      </c>
      <c r="Z15" s="16" t="s">
        <v>45992</v>
      </c>
      <c r="AA15" s="21">
        <f>D8L808C11*D8L608C1</f>
        <v>-1.9033941003392511E-3</v>
      </c>
      <c r="AB15" s="16" t="s">
        <v>45993</v>
      </c>
      <c r="AC15" s="21">
        <f>D6L837C21</f>
        <v>5.8895948845851613</v>
      </c>
      <c r="AD15" s="16" t="s">
        <v>45994</v>
      </c>
      <c r="AE15" s="21">
        <f>D8L808C13*D8L608C1</f>
        <v>6.3478139357953358</v>
      </c>
      <c r="AF15" s="16" t="s">
        <v>45995</v>
      </c>
      <c r="AG15" s="21">
        <f>D6L837C24</f>
        <v>5.8895948845851622</v>
      </c>
      <c r="AH15" s="16" t="s">
        <v>45996</v>
      </c>
      <c r="AI15" s="21">
        <f>D8L808C15*D8L608C1</f>
        <v>6.3478139357953367</v>
      </c>
      <c r="AJ15" s="16" t="s">
        <v>45997</v>
      </c>
      <c r="AK15" s="21">
        <f>D6L840C13</f>
        <v>1.2060054858225313E-2</v>
      </c>
      <c r="AL15" s="16" t="s">
        <v>45998</v>
      </c>
      <c r="AM15" s="21">
        <f>D8L808C17*D8L609C1</f>
        <v>1.2541650662925801E-2</v>
      </c>
      <c r="AN15" s="16" t="s">
        <v>45999</v>
      </c>
      <c r="AO15" s="21">
        <f>D6L840C16</f>
        <v>3.1356142631385864E-2</v>
      </c>
      <c r="AP15" s="16" t="s">
        <v>46000</v>
      </c>
      <c r="AQ15" s="21">
        <f>D8L808C19*D8L609C1</f>
        <v>3.260829172360713E-2</v>
      </c>
      <c r="AR15" s="16" t="s">
        <v>46001</v>
      </c>
      <c r="AS15" s="21">
        <f>D6L840C21</f>
        <v>1.8836484235670397</v>
      </c>
      <c r="AT15" s="16" t="s">
        <v>46002</v>
      </c>
      <c r="AU15" s="21">
        <f>D8L808C21*D8L609C1</f>
        <v>1.9588684112855752</v>
      </c>
      <c r="AV15" s="16" t="s">
        <v>46003</v>
      </c>
      <c r="AW15" s="21">
        <f>D6L840C24</f>
        <v>1.8836484235670397</v>
      </c>
      <c r="AX15" s="16" t="s">
        <v>46004</v>
      </c>
      <c r="AY15" s="21">
        <f>D8L808C23*D8L609C1</f>
        <v>1.9588684112855752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0.1266090843982664</v>
      </c>
      <c r="F16" s="16" t="s">
        <v>46008</v>
      </c>
      <c r="G16" s="21">
        <f>D8L809C1*D8L607C1</f>
        <v>0.13623341756884752</v>
      </c>
      <c r="H16" s="16" t="s">
        <v>46009</v>
      </c>
      <c r="I16" s="21">
        <f>D6L928C16</f>
        <v>0.32918361943549251</v>
      </c>
      <c r="J16" s="16" t="s">
        <v>46010</v>
      </c>
      <c r="K16" s="21">
        <f>D8L809C3*D8L607C1</f>
        <v>0.35420688567900338</v>
      </c>
      <c r="L16" s="16" t="s">
        <v>46011</v>
      </c>
      <c r="M16" s="21">
        <f>D6L928C21</f>
        <v>19.47678539062149</v>
      </c>
      <c r="N16" s="16" t="s">
        <v>46012</v>
      </c>
      <c r="O16" s="21">
        <f>D8L809C5*D8L607C1</f>
        <v>20.957335325739848</v>
      </c>
      <c r="P16" s="16" t="s">
        <v>46013</v>
      </c>
      <c r="Q16" s="21">
        <f>D6L928C24</f>
        <v>19.47678539062149</v>
      </c>
      <c r="R16" s="16" t="s">
        <v>46014</v>
      </c>
      <c r="S16" s="21">
        <f>D8L809C7*D8L607C1</f>
        <v>20.957335325739848</v>
      </c>
      <c r="T16" s="16" t="s">
        <v>46015</v>
      </c>
      <c r="U16" s="21">
        <f>D6L937C13</f>
        <v>3.0917102933297261E-3</v>
      </c>
      <c r="V16" s="16" t="s">
        <v>46016</v>
      </c>
      <c r="W16" s="21">
        <f>D8L809C9*D8L608C1</f>
        <v>3.3322498524994333E-3</v>
      </c>
      <c r="X16" s="16" t="s">
        <v>46017</v>
      </c>
      <c r="Y16" s="21">
        <f>D6L937C16</f>
        <v>8.0384467626571227E-3</v>
      </c>
      <c r="Z16" s="16" t="s">
        <v>46018</v>
      </c>
      <c r="AA16" s="21">
        <f>D8L809C11*D8L608C1</f>
        <v>8.6638496164983484E-3</v>
      </c>
      <c r="AB16" s="16" t="s">
        <v>46019</v>
      </c>
      <c r="AC16" s="21">
        <f>D6L937C21</f>
        <v>6.6596071047981376</v>
      </c>
      <c r="AD16" s="16" t="s">
        <v>46020</v>
      </c>
      <c r="AE16" s="21">
        <f>D8L809C13*D8L608C1</f>
        <v>7.1777342270862912</v>
      </c>
      <c r="AF16" s="16" t="s">
        <v>46021</v>
      </c>
      <c r="AG16" s="21">
        <f>D6L937C24</f>
        <v>6.6596071047981447</v>
      </c>
      <c r="AH16" s="16" t="s">
        <v>46022</v>
      </c>
      <c r="AI16" s="21">
        <f>D8L809C15*D8L608C1</f>
        <v>7.1777342270862983</v>
      </c>
      <c r="AJ16" s="16" t="s">
        <v>46023</v>
      </c>
      <c r="AK16" s="21">
        <f>D6L940C13</f>
        <v>8.6936104383025473E-2</v>
      </c>
      <c r="AL16" s="16" t="s">
        <v>46024</v>
      </c>
      <c r="AM16" s="21">
        <f>D8L809C17*D8L609C1</f>
        <v>9.04077356185429E-2</v>
      </c>
      <c r="AN16" s="16" t="s">
        <v>46025</v>
      </c>
      <c r="AO16" s="21">
        <f>D6L940C16</f>
        <v>0.22603387139586556</v>
      </c>
      <c r="AP16" s="16" t="s">
        <v>46026</v>
      </c>
      <c r="AQ16" s="21">
        <f>D8L809C19*D8L609C1</f>
        <v>0.23506011260821086</v>
      </c>
      <c r="AR16" s="16" t="s">
        <v>46027</v>
      </c>
      <c r="AS16" s="21">
        <f>D6L940C21</f>
        <v>19.804975132054423</v>
      </c>
      <c r="AT16" s="16" t="s">
        <v>46028</v>
      </c>
      <c r="AU16" s="21">
        <f>D8L809C21*D8L609C1</f>
        <v>20.595849887428333</v>
      </c>
      <c r="AV16" s="16" t="s">
        <v>46029</v>
      </c>
      <c r="AW16" s="21">
        <f>D6L940C24</f>
        <v>19.80497513205442</v>
      </c>
      <c r="AX16" s="16" t="s">
        <v>46030</v>
      </c>
      <c r="AY16" s="21">
        <f>D8L809C23*D8L609C1</f>
        <v>20.595849887428329</v>
      </c>
      <c r="AZ16" s="16" t="s">
        <v>46031</v>
      </c>
      <c r="BA16" s="21">
        <f>D6L1809C8</f>
        <v>6.5158289707237065E-4</v>
      </c>
      <c r="BB16" s="16" t="s">
        <v>46032</v>
      </c>
      <c r="BC16" s="21">
        <f>D8L809C25*D8L608C1</f>
        <v>7.0227699449878611E-4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4.5372273821581974E-2</v>
      </c>
      <c r="F17" s="16" t="s">
        <v>46034</v>
      </c>
      <c r="G17" s="21">
        <f>D8L810C1*D8L607C1</f>
        <v>4.8821298684538175E-2</v>
      </c>
      <c r="H17" s="16" t="s">
        <v>46035</v>
      </c>
      <c r="I17" s="21">
        <f>D6L1028C16</f>
        <v>0.11796791193611328</v>
      </c>
      <c r="J17" s="16" t="s">
        <v>46036</v>
      </c>
      <c r="K17" s="21">
        <f>D8L810C3*D8L607C1</f>
        <v>0.12693537657979942</v>
      </c>
      <c r="L17" s="16" t="s">
        <v>46037</v>
      </c>
      <c r="M17" s="21">
        <f>D6L1028C21</f>
        <v>6.6765449540851822</v>
      </c>
      <c r="N17" s="16" t="s">
        <v>46038</v>
      </c>
      <c r="O17" s="21">
        <f>D8L810C5*D8L607C1</f>
        <v>7.1840700923631573</v>
      </c>
      <c r="P17" s="16" t="s">
        <v>46039</v>
      </c>
      <c r="Q17" s="21">
        <f>D6L1028C24</f>
        <v>6.6765449540851822</v>
      </c>
      <c r="R17" s="16" t="s">
        <v>46040</v>
      </c>
      <c r="S17" s="21">
        <f>D8L810C7*D8L607C1</f>
        <v>7.1840700923631573</v>
      </c>
      <c r="T17" s="16" t="s">
        <v>46041</v>
      </c>
      <c r="U17" s="21">
        <f>D6L1037C13</f>
        <v>9.387898865235219E-3</v>
      </c>
      <c r="V17" s="16" t="s">
        <v>46042</v>
      </c>
      <c r="W17" s="21">
        <f>D8L810C9*D8L608C1</f>
        <v>1.0118291056070625E-2</v>
      </c>
      <c r="X17" s="16" t="s">
        <v>46043</v>
      </c>
      <c r="Y17" s="21">
        <f>D6L1037C16</f>
        <v>2.4408537049611656E-2</v>
      </c>
      <c r="Z17" s="16" t="s">
        <v>46044</v>
      </c>
      <c r="AA17" s="21">
        <f>D8L810C11*D8L608C1</f>
        <v>2.6307556745783719E-2</v>
      </c>
      <c r="AB17" s="16" t="s">
        <v>46045</v>
      </c>
      <c r="AC17" s="21">
        <f>D6L1037C21</f>
        <v>23.739688614408575</v>
      </c>
      <c r="AD17" s="16" t="s">
        <v>46046</v>
      </c>
      <c r="AE17" s="21">
        <f>D8L810C13*D8L608C1</f>
        <v>25.586670929166797</v>
      </c>
      <c r="AF17" s="16" t="s">
        <v>46047</v>
      </c>
      <c r="AG17" s="21">
        <f>D6L1037C24</f>
        <v>23.739688614408575</v>
      </c>
      <c r="AH17" s="16" t="s">
        <v>46048</v>
      </c>
      <c r="AI17" s="21">
        <f>D8L810C15*D8L608C1</f>
        <v>25.586670929166797</v>
      </c>
      <c r="AJ17" s="16" t="s">
        <v>46049</v>
      </c>
      <c r="AK17" s="21">
        <f>D6L1040C13</f>
        <v>3.1767998742502711E-2</v>
      </c>
      <c r="AL17" s="16" t="s">
        <v>46050</v>
      </c>
      <c r="AM17" s="21">
        <f>D8L810C17*D8L609C1</f>
        <v>3.3036594540612627E-2</v>
      </c>
      <c r="AN17" s="16" t="s">
        <v>46051</v>
      </c>
      <c r="AO17" s="21">
        <f>D6L1040C16</f>
        <v>8.2596796730506974E-2</v>
      </c>
      <c r="AP17" s="16" t="s">
        <v>46052</v>
      </c>
      <c r="AQ17" s="21">
        <f>D8L810C19*D8L609C1</f>
        <v>8.5895145805592737E-2</v>
      </c>
      <c r="AR17" s="16" t="s">
        <v>46053</v>
      </c>
      <c r="AS17" s="21">
        <f>D6L1040C21</f>
        <v>7.1444484730933047</v>
      </c>
      <c r="AT17" s="16" t="s">
        <v>46054</v>
      </c>
      <c r="AU17" s="21">
        <f>D8L810C21*D8L609C1</f>
        <v>7.4297487019885207</v>
      </c>
      <c r="AV17" s="16" t="s">
        <v>46055</v>
      </c>
      <c r="AW17" s="21">
        <f>D6L1040C24</f>
        <v>7.1444484730933047</v>
      </c>
      <c r="AX17" s="16" t="s">
        <v>46056</v>
      </c>
      <c r="AY17" s="21">
        <f>D8L810C23*D8L609C1</f>
        <v>7.4297487019885207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1.4539850980227201E-2</v>
      </c>
      <c r="F18" s="16" t="s">
        <v>46060</v>
      </c>
      <c r="G18" s="21">
        <f>D8L811C1*D8L607C1</f>
        <v>1.5645114245887649E-2</v>
      </c>
      <c r="H18" s="16" t="s">
        <v>46061</v>
      </c>
      <c r="I18" s="21">
        <f>D6L1128C16</f>
        <v>3.780361254859068E-2</v>
      </c>
      <c r="J18" s="16" t="s">
        <v>46062</v>
      </c>
      <c r="K18" s="21">
        <f>D8L811C3*D8L607C1</f>
        <v>4.0677297039307836E-2</v>
      </c>
      <c r="L18" s="16" t="s">
        <v>46063</v>
      </c>
      <c r="M18" s="21">
        <f>D6L1128C21</f>
        <v>1.9373604155191393</v>
      </c>
      <c r="N18" s="16" t="s">
        <v>46064</v>
      </c>
      <c r="O18" s="21">
        <f>D8L811C5*D8L607C1</f>
        <v>2.0846310651654059</v>
      </c>
      <c r="P18" s="16" t="s">
        <v>46065</v>
      </c>
      <c r="Q18" s="21">
        <f>D6L1128C24</f>
        <v>1.9373604155191388</v>
      </c>
      <c r="R18" s="16" t="s">
        <v>46066</v>
      </c>
      <c r="S18" s="21">
        <f>D8L811C7*D8L607C1</f>
        <v>2.0846310651654054</v>
      </c>
      <c r="T18" s="16" t="s">
        <v>46067</v>
      </c>
      <c r="U18" s="21">
        <f>D6L1137C13</f>
        <v>7.8445559715266799E-3</v>
      </c>
      <c r="V18" s="16" t="s">
        <v>46068</v>
      </c>
      <c r="W18" s="21">
        <f>D8L811C9*D8L608C1</f>
        <v>8.4548738397124887E-3</v>
      </c>
      <c r="X18" s="16" t="s">
        <v>46069</v>
      </c>
      <c r="Y18" s="21">
        <f>D6L1137C16</f>
        <v>2.0395845525969389E-2</v>
      </c>
      <c r="Z18" s="16" t="s">
        <v>46070</v>
      </c>
      <c r="AA18" s="21">
        <f>D8L811C11*D8L608C1</f>
        <v>2.1982671983252496E-2</v>
      </c>
      <c r="AB18" s="16" t="s">
        <v>46071</v>
      </c>
      <c r="AC18" s="21">
        <f>D6L1137C21</f>
        <v>8.8975677092497492</v>
      </c>
      <c r="AD18" s="16" t="s">
        <v>46072</v>
      </c>
      <c r="AE18" s="21">
        <f>D8L811C13*D8L608C1</f>
        <v>9.5898114227318985</v>
      </c>
      <c r="AF18" s="16" t="s">
        <v>46073</v>
      </c>
      <c r="AG18" s="21">
        <f>D6L1137C24</f>
        <v>8.8975677092497509</v>
      </c>
      <c r="AH18" s="16" t="s">
        <v>46074</v>
      </c>
      <c r="AI18" s="21">
        <f>D8L811C15*D8L608C1</f>
        <v>9.5898114227319002</v>
      </c>
      <c r="AJ18" s="16" t="s">
        <v>46075</v>
      </c>
      <c r="AK18" s="21">
        <f>D6L1140C13</f>
        <v>1.4724150946920377E-2</v>
      </c>
      <c r="AL18" s="16" t="s">
        <v>46076</v>
      </c>
      <c r="AM18" s="21">
        <f>D8L811C17*D8L609C1</f>
        <v>1.5312132461695762E-2</v>
      </c>
      <c r="AN18" s="16" t="s">
        <v>46077</v>
      </c>
      <c r="AO18" s="21">
        <f>D6L1140C16</f>
        <v>3.8282792461993002E-2</v>
      </c>
      <c r="AP18" s="16" t="s">
        <v>46078</v>
      </c>
      <c r="AQ18" s="21">
        <f>D8L811C19*D8L609C1</f>
        <v>3.9811544400409002E-2</v>
      </c>
      <c r="AR18" s="16" t="s">
        <v>46079</v>
      </c>
      <c r="AS18" s="21">
        <f>D6L1140C21</f>
        <v>2.7862024053552648</v>
      </c>
      <c r="AT18" s="16" t="s">
        <v>46080</v>
      </c>
      <c r="AU18" s="21">
        <f>D8L811C21*D8L609C1</f>
        <v>2.8974642035178442</v>
      </c>
      <c r="AV18" s="16" t="s">
        <v>46081</v>
      </c>
      <c r="AW18" s="21">
        <f>D6L1140C24</f>
        <v>2.7862024053552648</v>
      </c>
      <c r="AX18" s="16" t="s">
        <v>46082</v>
      </c>
      <c r="AY18" s="21">
        <f>D8L811C23*D8L609C1</f>
        <v>2.8974642035178442</v>
      </c>
      <c r="AZ18" s="16" t="s">
        <v>46083</v>
      </c>
      <c r="BA18" s="21">
        <f>D6L1811C8</f>
        <v>0.15391822649334483</v>
      </c>
      <c r="BB18" s="16" t="s">
        <v>46084</v>
      </c>
      <c r="BC18" s="21">
        <f>D8L811C25*D8L608C1</f>
        <v>0.16589328846107487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3.3170916707041184E-2</v>
      </c>
      <c r="F19" s="16" t="s">
        <v>46086</v>
      </c>
      <c r="G19" s="21">
        <f>D8L812C1*D8L607C1</f>
        <v>3.5692441568226665E-2</v>
      </c>
      <c r="H19" s="16" t="s">
        <v>46087</v>
      </c>
      <c r="I19" s="21">
        <f>D6L1228C16</f>
        <v>8.6244383438307162E-2</v>
      </c>
      <c r="J19" s="16" t="s">
        <v>46088</v>
      </c>
      <c r="K19" s="21">
        <f>D8L812C3*D8L607C1</f>
        <v>9.2800348077389419E-2</v>
      </c>
      <c r="L19" s="16" t="s">
        <v>46089</v>
      </c>
      <c r="M19" s="21">
        <f>D6L1228C21</f>
        <v>1.9756338904644664</v>
      </c>
      <c r="N19" s="16" t="s">
        <v>46090</v>
      </c>
      <c r="O19" s="21">
        <f>D8L812C5*D8L607C1</f>
        <v>2.1258139417245299</v>
      </c>
      <c r="P19" s="16" t="s">
        <v>46091</v>
      </c>
      <c r="Q19" s="21">
        <f>D6L1228C24</f>
        <v>1.9756338904644664</v>
      </c>
      <c r="R19" s="16" t="s">
        <v>46092</v>
      </c>
      <c r="S19" s="21">
        <f>D8L812C7*D8L607C1</f>
        <v>2.1258139417245299</v>
      </c>
      <c r="T19" s="16" t="s">
        <v>46093</v>
      </c>
      <c r="U19" s="21">
        <f>D6L1237C13</f>
        <v>1.0359719628914403E-2</v>
      </c>
      <c r="V19" s="16" t="s">
        <v>46094</v>
      </c>
      <c r="W19" s="21">
        <f>D8L812C9*D8L608C1</f>
        <v>1.1165720889135027E-2</v>
      </c>
      <c r="X19" s="16" t="s">
        <v>46095</v>
      </c>
      <c r="Y19" s="21">
        <f>D6L1237C16</f>
        <v>2.693527103517741E-2</v>
      </c>
      <c r="Z19" s="16" t="s">
        <v>46096</v>
      </c>
      <c r="AA19" s="21">
        <f>D8L812C11*D8L608C1</f>
        <v>2.9030874311751029E-2</v>
      </c>
      <c r="AB19" s="16" t="s">
        <v>46097</v>
      </c>
      <c r="AC19" s="21">
        <f>D6L1237C21</f>
        <v>6.3221636374402781</v>
      </c>
      <c r="AD19" s="16" t="s">
        <v>46098</v>
      </c>
      <c r="AE19" s="21">
        <f>D8L812C13*D8L608C1</f>
        <v>6.814037166997549</v>
      </c>
      <c r="AF19" s="16" t="s">
        <v>46099</v>
      </c>
      <c r="AG19" s="21">
        <f>D6L1237C24</f>
        <v>6.3221636374402781</v>
      </c>
      <c r="AH19" s="16" t="s">
        <v>46100</v>
      </c>
      <c r="AI19" s="21">
        <f>D8L812C15*D8L608C1</f>
        <v>6.814037166997549</v>
      </c>
      <c r="AJ19" s="16" t="s">
        <v>46101</v>
      </c>
      <c r="AK19" s="21">
        <f>D6L1240C13</f>
        <v>3.0663490069087397E-2</v>
      </c>
      <c r="AL19" s="16" t="s">
        <v>46102</v>
      </c>
      <c r="AM19" s="21">
        <f>D8L812C17*D8L609C1</f>
        <v>3.1887979372689175E-2</v>
      </c>
      <c r="AN19" s="16" t="s">
        <v>46103</v>
      </c>
      <c r="AO19" s="21">
        <f>D6L1240C16</f>
        <v>7.9725074179627195E-2</v>
      </c>
      <c r="AP19" s="16" t="s">
        <v>46104</v>
      </c>
      <c r="AQ19" s="21">
        <f>D8L812C19*D8L609C1</f>
        <v>8.2908746368991815E-2</v>
      </c>
      <c r="AR19" s="16" t="s">
        <v>46105</v>
      </c>
      <c r="AS19" s="21">
        <f>D6L1240C21</f>
        <v>2.9606584802645304</v>
      </c>
      <c r="AT19" s="16" t="s">
        <v>46106</v>
      </c>
      <c r="AU19" s="21">
        <f>D8L812C21*D8L609C1</f>
        <v>3.0788868565039516</v>
      </c>
      <c r="AV19" s="16" t="s">
        <v>46107</v>
      </c>
      <c r="AW19" s="21">
        <f>D6L1240C24</f>
        <v>2.9606584802645304</v>
      </c>
      <c r="AX19" s="16" t="s">
        <v>46108</v>
      </c>
      <c r="AY19" s="21">
        <f>D8L812C23*D8L609C1</f>
        <v>3.0788868565039516</v>
      </c>
      <c r="AZ19" s="16" t="s">
        <v>46109</v>
      </c>
      <c r="BA19" s="21">
        <f>D6L1812C8</f>
        <v>0.14344140499047417</v>
      </c>
      <c r="BB19" s="16" t="s">
        <v>46110</v>
      </c>
      <c r="BC19" s="21">
        <f>D8L812C25*D8L608C1</f>
        <v>0.15460135500180996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0.1281796633186269</v>
      </c>
      <c r="F20" s="16" t="s">
        <v>46112</v>
      </c>
      <c r="G20" s="21">
        <f>D8L813C1*D8L607C1</f>
        <v>0.13792338582743821</v>
      </c>
      <c r="H20" s="16" t="s">
        <v>46113</v>
      </c>
      <c r="I20" s="21">
        <f>D6L1328C16</f>
        <v>0.33326712462842939</v>
      </c>
      <c r="J20" s="16" t="s">
        <v>46114</v>
      </c>
      <c r="K20" s="21">
        <f>D8L813C3*D8L607C1</f>
        <v>0.3586008031513388</v>
      </c>
      <c r="L20" s="16" t="s">
        <v>46115</v>
      </c>
      <c r="M20" s="21">
        <f>D6L1328C21</f>
        <v>16.203391266970158</v>
      </c>
      <c r="N20" s="16" t="s">
        <v>46116</v>
      </c>
      <c r="O20" s="21">
        <f>D8L813C5*D8L607C1</f>
        <v>17.435110434577854</v>
      </c>
      <c r="P20" s="16" t="s">
        <v>46117</v>
      </c>
      <c r="Q20" s="21">
        <f>D6L1328C24</f>
        <v>16.203391266970158</v>
      </c>
      <c r="R20" s="16" t="s">
        <v>46118</v>
      </c>
      <c r="S20" s="21">
        <f>D8L813C7*D8L607C1</f>
        <v>17.435110434577854</v>
      </c>
      <c r="T20" s="16" t="s">
        <v>46119</v>
      </c>
      <c r="U20" s="21">
        <f>D6L1337C13</f>
        <v>5.0207201045593265E-2</v>
      </c>
      <c r="V20" s="16" t="s">
        <v>46120</v>
      </c>
      <c r="W20" s="21">
        <f>D8L813C9*D8L608C1</f>
        <v>5.4113394336959289E-2</v>
      </c>
      <c r="X20" s="16" t="s">
        <v>46121</v>
      </c>
      <c r="Y20" s="21">
        <f>D6L1337C16</f>
        <v>0.13053872271854239</v>
      </c>
      <c r="Z20" s="16" t="s">
        <v>46122</v>
      </c>
      <c r="AA20" s="21">
        <f>D8L813C11*D8L608C1</f>
        <v>0.14069482527609406</v>
      </c>
      <c r="AB20" s="16" t="s">
        <v>46123</v>
      </c>
      <c r="AC20" s="21">
        <f>D6L1337C21</f>
        <v>23.838940594062933</v>
      </c>
      <c r="AD20" s="16" t="s">
        <v>46124</v>
      </c>
      <c r="AE20" s="21">
        <f>D8L813C13*D8L608C1</f>
        <v>25.693644857247008</v>
      </c>
      <c r="AF20" s="16" t="s">
        <v>46125</v>
      </c>
      <c r="AG20" s="21">
        <f>D6L1337C24</f>
        <v>23.838940594062937</v>
      </c>
      <c r="AH20" s="16" t="s">
        <v>46126</v>
      </c>
      <c r="AI20" s="21">
        <f>D8L813C15*D8L608C1</f>
        <v>25.693644857247012</v>
      </c>
      <c r="AJ20" s="16" t="s">
        <v>46127</v>
      </c>
      <c r="AK20" s="21">
        <f>D6L1340C13</f>
        <v>4.4395257039415943E-2</v>
      </c>
      <c r="AL20" s="16" t="s">
        <v>46128</v>
      </c>
      <c r="AM20" s="21">
        <f>D8L813C17*D8L609C1</f>
        <v>4.6168098853995282E-2</v>
      </c>
      <c r="AN20" s="16" t="s">
        <v>46129</v>
      </c>
      <c r="AO20" s="21">
        <f>D6L1340C16</f>
        <v>0.11542766830248131</v>
      </c>
      <c r="AP20" s="16" t="s">
        <v>46130</v>
      </c>
      <c r="AQ20" s="21">
        <f>D8L813C19*D8L609C1</f>
        <v>0.12003705702038758</v>
      </c>
      <c r="AR20" s="16" t="s">
        <v>46131</v>
      </c>
      <c r="AS20" s="21">
        <f>D6L1340C21</f>
        <v>8.074296506764437</v>
      </c>
      <c r="AT20" s="16" t="s">
        <v>46132</v>
      </c>
      <c r="AU20" s="21">
        <f>D8L813C21*D8L609C1</f>
        <v>8.3967284831756768</v>
      </c>
      <c r="AV20" s="16" t="s">
        <v>46133</v>
      </c>
      <c r="AW20" s="21">
        <f>D6L1340C24</f>
        <v>8.074296506764437</v>
      </c>
      <c r="AX20" s="16" t="s">
        <v>46134</v>
      </c>
      <c r="AY20" s="21">
        <f>D8L813C23*D8L609C1</f>
        <v>8.3967284831756768</v>
      </c>
      <c r="AZ20" s="16" t="s">
        <v>46135</v>
      </c>
      <c r="BA20" s="21">
        <f>D6L1813C8</f>
        <v>0.11811023622047244</v>
      </c>
      <c r="BB20" s="16" t="s">
        <v>46136</v>
      </c>
      <c r="BC20" s="21">
        <f>D8L813C25*D8L608C1</f>
        <v>0.12729938444538749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4.2625696918927293E-2</v>
      </c>
      <c r="F21" s="16" t="s">
        <v>46138</v>
      </c>
      <c r="G21" s="21">
        <f>D8L814C1*D8L607C1</f>
        <v>4.58659376230263E-2</v>
      </c>
      <c r="H21" s="16" t="s">
        <v>46139</v>
      </c>
      <c r="I21" s="21">
        <f>D6L1428C16</f>
        <v>0.11082681198921084</v>
      </c>
      <c r="J21" s="16" t="s">
        <v>46140</v>
      </c>
      <c r="K21" s="21">
        <f>D8L814C3*D8L607C1</f>
        <v>0.11925143781986824</v>
      </c>
      <c r="L21" s="16" t="s">
        <v>46141</v>
      </c>
      <c r="M21" s="21">
        <f>D6L1428C21</f>
        <v>5.2497738099802893</v>
      </c>
      <c r="N21" s="16" t="s">
        <v>46142</v>
      </c>
      <c r="O21" s="21">
        <f>D8L814C5*D8L607C1</f>
        <v>5.6488413212696535</v>
      </c>
      <c r="P21" s="16" t="s">
        <v>46143</v>
      </c>
      <c r="Q21" s="21">
        <f>D6L1428C24</f>
        <v>5.2497738099802893</v>
      </c>
      <c r="R21" s="16" t="s">
        <v>46144</v>
      </c>
      <c r="S21" s="21">
        <f>D8L814C7*D8L607C1</f>
        <v>5.6488413212696535</v>
      </c>
      <c r="T21" s="16" t="s">
        <v>46145</v>
      </c>
      <c r="U21" s="21">
        <f>D6L1437C13</f>
        <v>3.210172526189279E-2</v>
      </c>
      <c r="V21" s="16" t="s">
        <v>46146</v>
      </c>
      <c r="W21" s="21">
        <f>D8L814C9*D8L608C1</f>
        <v>3.4599286194345664E-2</v>
      </c>
      <c r="X21" s="16" t="s">
        <v>46147</v>
      </c>
      <c r="Y21" s="21">
        <f>D6L1437C16</f>
        <v>8.3464485680921602E-2</v>
      </c>
      <c r="Z21" s="16" t="s">
        <v>46148</v>
      </c>
      <c r="AA21" s="21">
        <f>D8L814C11*D8L608C1</f>
        <v>8.9958144105299107E-2</v>
      </c>
      <c r="AB21" s="16" t="s">
        <v>46149</v>
      </c>
      <c r="AC21" s="21">
        <f>D6L1437C21</f>
        <v>17.21133418253217</v>
      </c>
      <c r="AD21" s="16" t="s">
        <v>46150</v>
      </c>
      <c r="AE21" s="21">
        <f>D8L814C13*D8L608C1</f>
        <v>18.550401023924373</v>
      </c>
      <c r="AF21" s="16" t="s">
        <v>46151</v>
      </c>
      <c r="AG21" s="21">
        <f>D6L1437C24</f>
        <v>17.211334182532166</v>
      </c>
      <c r="AH21" s="16" t="s">
        <v>46152</v>
      </c>
      <c r="AI21" s="21">
        <f>D8L814C15*D8L608C1</f>
        <v>18.550401023924369</v>
      </c>
      <c r="AJ21" s="16" t="s">
        <v>46153</v>
      </c>
      <c r="AK21" s="21">
        <f>D6L1440C13</f>
        <v>1.0426354153809457E-2</v>
      </c>
      <c r="AL21" s="16" t="s">
        <v>46154</v>
      </c>
      <c r="AM21" s="21">
        <f>D8L814C17*D8L609C1</f>
        <v>1.0842711166926314E-2</v>
      </c>
      <c r="AN21" s="16" t="s">
        <v>46155</v>
      </c>
      <c r="AO21" s="21">
        <f>D6L1440C16</f>
        <v>2.7108520799904633E-2</v>
      </c>
      <c r="AP21" s="16" t="s">
        <v>46156</v>
      </c>
      <c r="AQ21" s="21">
        <f>D8L814C19*D8L609C1</f>
        <v>2.8191049034008462E-2</v>
      </c>
      <c r="AR21" s="16" t="s">
        <v>46157</v>
      </c>
      <c r="AS21" s="21">
        <f>D6L1440C21</f>
        <v>1.8341077772219023</v>
      </c>
      <c r="AT21" s="16" t="s">
        <v>46158</v>
      </c>
      <c r="AU21" s="21">
        <f>D8L814C21*D8L609C1</f>
        <v>1.9073494515975515</v>
      </c>
      <c r="AV21" s="16" t="s">
        <v>46159</v>
      </c>
      <c r="AW21" s="21">
        <f>D6L1440C24</f>
        <v>1.8341077772219023</v>
      </c>
      <c r="AX21" s="16" t="s">
        <v>46160</v>
      </c>
      <c r="AY21" s="21">
        <f>D8L814C23*D8L609C1</f>
        <v>1.9073494515975515</v>
      </c>
      <c r="AZ21" s="16" t="s">
        <v>46161</v>
      </c>
      <c r="BA21" s="21">
        <f>D6L1814C8</f>
        <v>0.24456994987990427</v>
      </c>
      <c r="BB21" s="16" t="s">
        <v>46162</v>
      </c>
      <c r="BC21" s="21">
        <f>D8L814C25*D8L608C1</f>
        <v>0.26359784782273249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5.8640355691347236E-4</v>
      </c>
      <c r="BB22" s="16" t="s">
        <v>46164</v>
      </c>
      <c r="BC22" s="21">
        <f>D8L815C25*D8L608C1</f>
        <v>6.3202660684147924E-4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3.4342628852684891E-7</v>
      </c>
      <c r="BB23" s="16" t="s">
        <v>46166</v>
      </c>
      <c r="BC23" s="21">
        <f>D8L816C25*D8L608C1</f>
        <v>3.7014535344951011E-7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0.93828393006531718</v>
      </c>
      <c r="F24" s="16" t="s">
        <v>46168</v>
      </c>
      <c r="G24" s="21">
        <f>D8L817C1*D8L607C1</f>
        <v>1.0096086473592565</v>
      </c>
      <c r="H24" s="16" t="s">
        <v>46169</v>
      </c>
      <c r="I24" s="21">
        <f>D6L1528C16</f>
        <v>2.439538218169826</v>
      </c>
      <c r="J24" s="16" t="s">
        <v>46170</v>
      </c>
      <c r="K24" s="21">
        <f>D8L817C3*D8L607C1</f>
        <v>2.624982483134068</v>
      </c>
      <c r="L24" s="16" t="s">
        <v>46171</v>
      </c>
      <c r="M24" s="21">
        <f>D6L1528C21</f>
        <v>6.645001933060839</v>
      </c>
      <c r="N24" s="16" t="s">
        <v>46172</v>
      </c>
      <c r="O24" s="21">
        <f>D8L817C5*D8L607C1</f>
        <v>7.1501292928145661</v>
      </c>
      <c r="P24" s="16" t="s">
        <v>46173</v>
      </c>
      <c r="Q24" s="21">
        <f>D6L1528C24</f>
        <v>6.6450019330608399</v>
      </c>
      <c r="R24" s="16" t="s">
        <v>46174</v>
      </c>
      <c r="S24" s="21">
        <f>D8L817C7*D8L607C1</f>
        <v>7.150129292814567</v>
      </c>
      <c r="T24" s="16" t="s">
        <v>46175</v>
      </c>
      <c r="U24" s="21">
        <f>D6L1537C13</f>
        <v>5.0118902616674246E-2</v>
      </c>
      <c r="V24" s="16" t="s">
        <v>46176</v>
      </c>
      <c r="W24" s="21">
        <f>D8L817C9*D8L608C1</f>
        <v>5.4018226161798723E-2</v>
      </c>
      <c r="X24" s="16" t="s">
        <v>46177</v>
      </c>
      <c r="Y24" s="21">
        <f>D6L1537C16</f>
        <v>0.13030914680335307</v>
      </c>
      <c r="Z24" s="16" t="s">
        <v>46178</v>
      </c>
      <c r="AA24" s="21">
        <f>D8L817C11*D8L608C1</f>
        <v>0.14044738802067672</v>
      </c>
      <c r="AB24" s="16" t="s">
        <v>46179</v>
      </c>
      <c r="AC24" s="21">
        <f>D6L1537C21</f>
        <v>1.456268446686386</v>
      </c>
      <c r="AD24" s="16" t="s">
        <v>46180</v>
      </c>
      <c r="AE24" s="21">
        <f>D8L817C13*D8L608C1</f>
        <v>1.5695682506668682</v>
      </c>
      <c r="AF24" s="16" t="s">
        <v>46181</v>
      </c>
      <c r="AG24" s="21">
        <f>D6L1537C24</f>
        <v>1.4562684466863862</v>
      </c>
      <c r="AH24" s="16" t="s">
        <v>46182</v>
      </c>
      <c r="AI24" s="21">
        <f>D8L817C15*D8L608C1</f>
        <v>1.5695682506668687</v>
      </c>
      <c r="AJ24" s="16" t="s">
        <v>46183</v>
      </c>
      <c r="AK24" s="21">
        <f>D6L1540C13</f>
        <v>3.8064370519599794E-2</v>
      </c>
      <c r="AL24" s="16" t="s">
        <v>46184</v>
      </c>
      <c r="AM24" s="21">
        <f>D8L817C17*D8L609C1</f>
        <v>3.958440018499567E-2</v>
      </c>
      <c r="AN24" s="16" t="s">
        <v>46185</v>
      </c>
      <c r="AO24" s="21">
        <f>D6L1540C16</f>
        <v>9.8967363350959472E-2</v>
      </c>
      <c r="AP24" s="16" t="s">
        <v>46186</v>
      </c>
      <c r="AQ24" s="21">
        <f>D8L817C19*D8L609C1</f>
        <v>0.10291944048098876</v>
      </c>
      <c r="AR24" s="16" t="s">
        <v>46187</v>
      </c>
      <c r="AS24" s="21">
        <f>D6L1540C21</f>
        <v>0.32297342175610139</v>
      </c>
      <c r="AT24" s="16" t="s">
        <v>46188</v>
      </c>
      <c r="AU24" s="21">
        <f>D8L817C21*D8L609C1</f>
        <v>0.33587076316756392</v>
      </c>
      <c r="AV24" s="16" t="s">
        <v>46189</v>
      </c>
      <c r="AW24" s="21">
        <f>D6L1540C24</f>
        <v>0.32297342175610144</v>
      </c>
      <c r="AX24" s="16" t="s">
        <v>46190</v>
      </c>
      <c r="AY24" s="21">
        <f>D8L817C23*D8L609C1</f>
        <v>0.33587076316756398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4.1534480755159531E-4</v>
      </c>
      <c r="F25" s="16" t="s">
        <v>46194</v>
      </c>
      <c r="G25" s="21">
        <f>D8L818C1*D8L607C1</f>
        <v>4.4691771424739779E-4</v>
      </c>
      <c r="H25" s="16" t="s">
        <v>46195</v>
      </c>
      <c r="I25" s="21">
        <f>D6L1628C16</f>
        <v>1.0798964996341478E-3</v>
      </c>
      <c r="J25" s="16" t="s">
        <v>46196</v>
      </c>
      <c r="K25" s="21">
        <f>D8L818C3*D8L607C1</f>
        <v>1.1619860570432343E-3</v>
      </c>
      <c r="L25" s="16" t="s">
        <v>46197</v>
      </c>
      <c r="M25" s="21">
        <f>D6L1628C21</f>
        <v>2.4737612326921034E-2</v>
      </c>
      <c r="N25" s="16" t="s">
        <v>46198</v>
      </c>
      <c r="O25" s="21">
        <f>D8L818C5*D8L607C1</f>
        <v>2.661806998926412E-2</v>
      </c>
      <c r="P25" s="16" t="s">
        <v>46199</v>
      </c>
      <c r="Q25" s="21">
        <f>D6L1628C24</f>
        <v>2.4737612326921038E-2</v>
      </c>
      <c r="R25" s="16" t="s">
        <v>46200</v>
      </c>
      <c r="S25" s="21">
        <f>D8L818C7*D8L607C1</f>
        <v>2.6618069989264123E-2</v>
      </c>
      <c r="T25" s="16" t="s">
        <v>46201</v>
      </c>
      <c r="U25" s="21">
        <f>D6L1637C13</f>
        <v>8.6398582656200928E-2</v>
      </c>
      <c r="V25" s="16" t="s">
        <v>46202</v>
      </c>
      <c r="W25" s="21">
        <f>D8L818C9*D8L608C1</f>
        <v>9.3120518094281013E-2</v>
      </c>
      <c r="X25" s="16" t="s">
        <v>46203</v>
      </c>
      <c r="Y25" s="21">
        <f>D6L1637C16</f>
        <v>0.22463631490612207</v>
      </c>
      <c r="Z25" s="16" t="s">
        <v>46204</v>
      </c>
      <c r="AA25" s="21">
        <f>D8L818C11*D8L608C1</f>
        <v>0.24211334704513027</v>
      </c>
      <c r="AB25" s="16" t="s">
        <v>46205</v>
      </c>
      <c r="AC25" s="21">
        <f>D6L1637C21</f>
        <v>21.186333618254412</v>
      </c>
      <c r="AD25" s="16" t="s">
        <v>46206</v>
      </c>
      <c r="AE25" s="21">
        <f>D8L818C13*D8L608C1</f>
        <v>22.834661199254501</v>
      </c>
      <c r="AF25" s="16" t="s">
        <v>46207</v>
      </c>
      <c r="AG25" s="21">
        <f>D6L1637C24</f>
        <v>21.186333618254412</v>
      </c>
      <c r="AH25" s="16" t="s">
        <v>46208</v>
      </c>
      <c r="AI25" s="21">
        <f>D8L818C15*D8L608C1</f>
        <v>22.834661199254501</v>
      </c>
      <c r="AJ25" s="16" t="s">
        <v>46209</v>
      </c>
      <c r="AK25" s="21">
        <f>D6L1640C13</f>
        <v>0.14754587795149793</v>
      </c>
      <c r="AL25" s="16" t="s">
        <v>46210</v>
      </c>
      <c r="AM25" s="21">
        <f>D8L818C17*D8L609C1</f>
        <v>0.15343784748709488</v>
      </c>
      <c r="AN25" s="16" t="s">
        <v>46211</v>
      </c>
      <c r="AO25" s="21">
        <f>D6L1640C16</f>
        <v>0.3836192826738945</v>
      </c>
      <c r="AP25" s="16" t="s">
        <v>46212</v>
      </c>
      <c r="AQ25" s="21">
        <f>D8L818C19*D8L609C1</f>
        <v>0.3989384034664466</v>
      </c>
      <c r="AR25" s="16" t="s">
        <v>46213</v>
      </c>
      <c r="AS25" s="21">
        <f>D6L1640C21</f>
        <v>14.305327119194676</v>
      </c>
      <c r="AT25" s="16" t="s">
        <v>46214</v>
      </c>
      <c r="AU25" s="21">
        <f>D8L818C21*D8L609C1</f>
        <v>14.876583685310003</v>
      </c>
      <c r="AV25" s="16" t="s">
        <v>46215</v>
      </c>
      <c r="AW25" s="21">
        <f>D6L1640C24</f>
        <v>14.305327119194676</v>
      </c>
      <c r="AX25" s="16" t="s">
        <v>46216</v>
      </c>
      <c r="AY25" s="21">
        <f>D8L818C23*D8L609C1</f>
        <v>14.876583685310003</v>
      </c>
      <c r="AZ25" s="16" t="s">
        <v>46217</v>
      </c>
      <c r="BA25" s="21">
        <f>D6L1818C8</f>
        <v>4.2535798683810633E-2</v>
      </c>
      <c r="BB25" s="16" t="s">
        <v>46218</v>
      </c>
      <c r="BC25" s="21">
        <f>D8L818C25*D8L608C1</f>
        <v>4.5845145709762405E-2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2.3396759635106168E-5</v>
      </c>
      <c r="F26" s="16" t="s">
        <v>46220</v>
      </c>
      <c r="G26" s="21">
        <f>D8L819C1*D8L607C1</f>
        <v>2.5175290859073767E-5</v>
      </c>
      <c r="H26" s="16" t="s">
        <v>46221</v>
      </c>
      <c r="I26" s="21">
        <f>D6L1728C16</f>
        <v>6.0831575051276143E-5</v>
      </c>
      <c r="J26" s="16" t="s">
        <v>46222</v>
      </c>
      <c r="K26" s="21">
        <f>D8L819C3*D8L607C1</f>
        <v>6.5455756233591904E-5</v>
      </c>
      <c r="L26" s="16" t="s">
        <v>46223</v>
      </c>
      <c r="M26" s="21">
        <f>D6L1728C21</f>
        <v>2.6766449518140388E-3</v>
      </c>
      <c r="N26" s="16" t="s">
        <v>46224</v>
      </c>
      <c r="O26" s="21">
        <f>D8L819C5*D8L607C1</f>
        <v>2.8801131541002019E-3</v>
      </c>
      <c r="P26" s="16" t="s">
        <v>46225</v>
      </c>
      <c r="Q26" s="21">
        <f>D6L1728C24</f>
        <v>2.6766449518140392E-3</v>
      </c>
      <c r="R26" s="16" t="s">
        <v>46226</v>
      </c>
      <c r="S26" s="21">
        <f>D8L819C7*D8L607C1</f>
        <v>2.8801131541002023E-3</v>
      </c>
      <c r="T26" s="16" t="s">
        <v>46227</v>
      </c>
      <c r="U26" s="21">
        <f>D6L1737C13</f>
        <v>6.3659022422177659E-4</v>
      </c>
      <c r="V26" s="16" t="s">
        <v>46228</v>
      </c>
      <c r="W26" s="21">
        <f>D8L819C9*D8L608C1</f>
        <v>6.8611786988651241E-4</v>
      </c>
      <c r="X26" s="16" t="s">
        <v>46229</v>
      </c>
      <c r="Y26" s="21">
        <f>D6L1737C16</f>
        <v>1.6551345829766151E-3</v>
      </c>
      <c r="Z26" s="16" t="s">
        <v>46230</v>
      </c>
      <c r="AA26" s="21">
        <f>D8L819C11*D8L608C1</f>
        <v>1.783906461704928E-3</v>
      </c>
      <c r="AB26" s="16" t="s">
        <v>46231</v>
      </c>
      <c r="AC26" s="21">
        <f>D6L1737C21</f>
        <v>0.10957376261233405</v>
      </c>
      <c r="AD26" s="16" t="s">
        <v>46232</v>
      </c>
      <c r="AE26" s="21">
        <f>D8L819C13*D8L608C1</f>
        <v>0.11809876077021483</v>
      </c>
      <c r="AF26" s="16" t="s">
        <v>46233</v>
      </c>
      <c r="AG26" s="21">
        <f>D6L1737C24</f>
        <v>0.10957376261233406</v>
      </c>
      <c r="AH26" s="16" t="s">
        <v>46234</v>
      </c>
      <c r="AI26" s="21">
        <f>D8L819C15*D8L608C1</f>
        <v>0.11809876077021485</v>
      </c>
      <c r="AJ26" s="16" t="s">
        <v>46235</v>
      </c>
      <c r="AK26" s="21">
        <f>D6L1740C13</f>
        <v>9.1590848051752204E-4</v>
      </c>
      <c r="AL26" s="16" t="s">
        <v>46236</v>
      </c>
      <c r="AM26" s="21">
        <f>D8L819C17*D8L609C1</f>
        <v>9.5248357796875755E-4</v>
      </c>
      <c r="AN26" s="16" t="s">
        <v>46237</v>
      </c>
      <c r="AO26" s="21">
        <f>D6L1740C16</f>
        <v>2.3813620493455569E-3</v>
      </c>
      <c r="AP26" s="16" t="s">
        <v>46238</v>
      </c>
      <c r="AQ26" s="21">
        <f>D8L819C19*D8L609C1</f>
        <v>2.4764573027187689E-3</v>
      </c>
      <c r="AR26" s="16" t="s">
        <v>46239</v>
      </c>
      <c r="AS26" s="21">
        <f>D6L1740C21</f>
        <v>0.15695998603452799</v>
      </c>
      <c r="AT26" s="16" t="s">
        <v>46240</v>
      </c>
      <c r="AU26" s="21">
        <f>D8L819C21*D8L609C1</f>
        <v>0.16322789042374561</v>
      </c>
      <c r="AV26" s="16" t="s">
        <v>46241</v>
      </c>
      <c r="AW26" s="21">
        <f>D6L1740C24</f>
        <v>0.15695998603452802</v>
      </c>
      <c r="AX26" s="16" t="s">
        <v>46242</v>
      </c>
      <c r="AY26" s="21">
        <f>D8L819C23*D8L609C1</f>
        <v>0.16322789042374564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3.5924268910437616E-2</v>
      </c>
      <c r="F27" s="16" t="s">
        <v>46244</v>
      </c>
      <c r="G27" s="21">
        <f>D8L820C1*D8L607C1</f>
        <v>3.8655092962651794E-2</v>
      </c>
      <c r="H27" s="16" t="s">
        <v>46245</v>
      </c>
      <c r="I27" s="21">
        <f>D6L1924C4</f>
        <v>0.24281371216595973</v>
      </c>
      <c r="J27" s="16" t="s">
        <v>46246</v>
      </c>
      <c r="K27" s="21">
        <f>D8L820C3*D8L607C1</f>
        <v>0.26127147193396877</v>
      </c>
      <c r="L27" s="16" t="s">
        <v>46247</v>
      </c>
      <c r="M27" s="21">
        <f>D6L1924C7</f>
        <v>4.0671978605312091</v>
      </c>
      <c r="N27" s="16" t="s">
        <v>46248</v>
      </c>
      <c r="O27" s="21">
        <f>D8L820C5*D8L607C1</f>
        <v>4.3763705195585345</v>
      </c>
      <c r="P27" s="16" t="s">
        <v>46249</v>
      </c>
      <c r="Q27" s="21">
        <f>D6L1924C10</f>
        <v>4.4838215360285512</v>
      </c>
      <c r="R27" s="16" t="s">
        <v>46250</v>
      </c>
      <c r="S27" s="21">
        <f>D8L820C7*D8L607C1</f>
        <v>4.8246643163492688</v>
      </c>
      <c r="T27" s="16" t="s">
        <v>46251</v>
      </c>
      <c r="U27" s="21">
        <f>D6L1924C2</f>
        <v>9.5937731263607186E-3</v>
      </c>
      <c r="V27" s="16" t="s">
        <v>46252</v>
      </c>
      <c r="W27" s="21">
        <f>D8L820C9*D8L608C1</f>
        <v>1.0340182634252758E-2</v>
      </c>
      <c r="X27" s="16" t="s">
        <v>46253</v>
      </c>
      <c r="Y27" s="21">
        <f>D6L1924C5</f>
        <v>4.0823903132574578E-2</v>
      </c>
      <c r="Z27" s="16" t="s">
        <v>46254</v>
      </c>
      <c r="AA27" s="21">
        <f>D8L820C11*D8L608C1</f>
        <v>4.4000062193881896E-2</v>
      </c>
      <c r="AB27" s="16" t="s">
        <v>46255</v>
      </c>
      <c r="AC27" s="21">
        <f>D6L1924C8</f>
        <v>8.0821671704005418</v>
      </c>
      <c r="AD27" s="16" t="s">
        <v>46256</v>
      </c>
      <c r="AE27" s="21">
        <f>D8L820C13*D8L608C1</f>
        <v>8.7109715355761281</v>
      </c>
      <c r="AF27" s="16" t="s">
        <v>46257</v>
      </c>
      <c r="AG27" s="21">
        <f>D6L1924C11</f>
        <v>8.3781416904178627</v>
      </c>
      <c r="AH27" s="16" t="s">
        <v>46258</v>
      </c>
      <c r="AI27" s="21">
        <f>D8L820C15*D8L608C1</f>
        <v>9.0299733038851251</v>
      </c>
      <c r="AJ27" s="16" t="s">
        <v>46259</v>
      </c>
      <c r="AK27" s="21">
        <f>D6L1924C3</f>
        <v>2.6164807127445913E-2</v>
      </c>
      <c r="AL27" s="16" t="s">
        <v>46260</v>
      </c>
      <c r="AM27" s="21">
        <f>D8L820C17*D8L609C1</f>
        <v>2.7209649915601326E-2</v>
      </c>
      <c r="AN27" s="16" t="s">
        <v>46261</v>
      </c>
      <c r="AO27" s="21">
        <f>D6L1924C6</f>
        <v>8.4674165244166127E-2</v>
      </c>
      <c r="AP27" s="16" t="s">
        <v>46262</v>
      </c>
      <c r="AQ27" s="21">
        <f>D8L820C19*D8L609C1</f>
        <v>8.8055470157575699E-2</v>
      </c>
      <c r="AR27" s="16" t="s">
        <v>46263</v>
      </c>
      <c r="AS27" s="21">
        <f>D6L1924C9</f>
        <v>4.4117321563245033</v>
      </c>
      <c r="AT27" s="16" t="s">
        <v>46264</v>
      </c>
      <c r="AU27" s="21">
        <f>D8L820C21*D8L609C1</f>
        <v>4.5879064542796266</v>
      </c>
      <c r="AV27" s="16" t="s">
        <v>46265</v>
      </c>
      <c r="AW27" s="21">
        <f>D6L1924C12</f>
        <v>4.5228360917625849</v>
      </c>
      <c r="AX27" s="16" t="s">
        <v>46266</v>
      </c>
      <c r="AY27" s="21">
        <f>D8L820C23*D8L609C1</f>
        <v>4.7034471182253066</v>
      </c>
      <c r="AZ27" s="16" t="s">
        <v>46267</v>
      </c>
      <c r="BA27" s="21">
        <f>D6L1819C5/D6L1819C7</f>
        <v>5.1024053261766011E-2</v>
      </c>
      <c r="BB27" s="16" t="s">
        <v>46268</v>
      </c>
      <c r="BC27" s="21">
        <f>D8L820C25*D8L608C1</f>
        <v>5.4993798844046517E-2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15BC9A-0B1B-406D-87E3-5FCA1352A248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2.4924524415166857E-3</v>
      </c>
      <c r="F8" s="16" t="s">
        <v>46298</v>
      </c>
      <c r="G8" s="6">
        <f>D8L703C4</f>
        <v>9.1446474684967567E-4</v>
      </c>
      <c r="H8" s="16" t="s">
        <v>46299</v>
      </c>
      <c r="I8" s="6">
        <f>D8L703C6</f>
        <v>2.2405709345721882E-3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0.73211768344833794</v>
      </c>
      <c r="F10" s="16" t="s">
        <v>46304</v>
      </c>
      <c r="G10" s="6">
        <f>D8L710C4</f>
        <v>-3.2935035333690385E-4</v>
      </c>
      <c r="H10" s="16" t="s">
        <v>46305</v>
      </c>
      <c r="I10" s="6">
        <f>D8L710C6</f>
        <v>1.9514975559462768E-3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11.519828829412498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4.762818586679205</v>
      </c>
      <c r="F12" s="16" t="s">
        <v>46308</v>
      </c>
      <c r="G12" s="6">
        <f>D8L712C4</f>
        <v>0.76090181141719326</v>
      </c>
      <c r="H12" s="16" t="s">
        <v>46309</v>
      </c>
      <c r="I12" s="6">
        <f>D8L712C6</f>
        <v>0.83724318569584477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2.8719218510406059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7.4576087429914741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5.9314740151553016</v>
      </c>
      <c r="F18" s="16" t="s">
        <v>46318</v>
      </c>
      <c r="G18" s="6">
        <f>D8L723C4</f>
        <v>1.3019774133737958</v>
      </c>
      <c r="H18" s="16" t="s">
        <v>46319</v>
      </c>
      <c r="I18" s="6">
        <f>D8L723C6</f>
        <v>4.696668175667309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0.32567921716358839</v>
      </c>
      <c r="F21" s="16" t="s">
        <v>46327</v>
      </c>
      <c r="G21" s="6">
        <f>D8L726C4</f>
        <v>8.8509106284016301E-2</v>
      </c>
      <c r="H21" s="16" t="s">
        <v>46328</v>
      </c>
      <c r="I21" s="6">
        <f>D8L726C6</f>
        <v>0.38733462973293664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0.16279719498446113</v>
      </c>
      <c r="F22" s="16" t="s">
        <v>46330</v>
      </c>
      <c r="G22" s="6">
        <f>D8L727C4</f>
        <v>1.5147699538408603E-2</v>
      </c>
      <c r="H22" s="16" t="s">
        <v>46331</v>
      </c>
      <c r="I22" s="6">
        <f>D8L727C6</f>
        <v>5.675884725830771E-2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4.0262520436407712E-2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0.15655757169272955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0.16295078893282047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0.29425155794712893</v>
      </c>
      <c r="F26" s="16" t="s">
        <v>46338</v>
      </c>
      <c r="G26" s="6">
        <f>D8L732C4</f>
        <v>8.4948251063905633E-2</v>
      </c>
      <c r="H26" s="16" t="s">
        <v>46339</v>
      </c>
      <c r="I26" s="6">
        <f>D8L732C6</f>
        <v>6.0319412498777781E-3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53.19156296481448</v>
      </c>
      <c r="F27" s="16" t="s">
        <v>46341</v>
      </c>
      <c r="G27" s="6">
        <f>D8L730C4</f>
        <v>3.1422171673823578</v>
      </c>
      <c r="H27" s="16" t="s">
        <v>46342</v>
      </c>
      <c r="I27" s="6">
        <f>D8L730C6</f>
        <v>9.3433698696689653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14.8769509749583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338.17786725839727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54CC75-C4C0-4375-A245-8BFD0E061621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0.39285156156525508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1.0214140600696657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72.527196321974742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72.527196321974742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3.7533296185517331E-2</v>
      </c>
      <c r="F9" s="16" t="s">
        <v>46384</v>
      </c>
      <c r="G9" s="6">
        <f>D8L802C10</f>
        <v>2.6851253835086058E-2</v>
      </c>
      <c r="H9" s="16" t="s">
        <v>46385</v>
      </c>
      <c r="I9" s="6">
        <f>D8L802C18</f>
        <v>2.0059161028031347E-2</v>
      </c>
      <c r="J9" s="16" t="s">
        <v>46386</v>
      </c>
      <c r="K9" s="6">
        <f>D8L802C4</f>
        <v>9.7586570082345267E-2</v>
      </c>
      <c r="L9" s="16" t="s">
        <v>46387</v>
      </c>
      <c r="M9" s="6">
        <f>D8L802C12</f>
        <v>6.9813259971223854E-2</v>
      </c>
      <c r="N9" s="16" t="s">
        <v>46388</v>
      </c>
      <c r="O9" s="6">
        <f>D8L802C20</f>
        <v>5.215381867288145E-2</v>
      </c>
      <c r="P9" s="16" t="s">
        <v>46389</v>
      </c>
      <c r="Q9" s="6">
        <f>D8L802C6</f>
        <v>5.192945446561219</v>
      </c>
      <c r="R9" s="16" t="s">
        <v>46390</v>
      </c>
      <c r="S9" s="6">
        <f>D8L802C14</f>
        <v>13.542731976029916</v>
      </c>
      <c r="T9" s="16" t="s">
        <v>46391</v>
      </c>
      <c r="U9" s="6">
        <f>D8L802C22</f>
        <v>4.042492139877627</v>
      </c>
      <c r="V9" s="16" t="s">
        <v>46392</v>
      </c>
      <c r="W9" s="6">
        <f>D8L802C8</f>
        <v>5.192945446561219</v>
      </c>
      <c r="X9" s="16" t="s">
        <v>46393</v>
      </c>
      <c r="Y9" s="6">
        <f>D8L802C16</f>
        <v>13.542731976029915</v>
      </c>
      <c r="Z9" s="16" t="s">
        <v>46394</v>
      </c>
      <c r="AA9" s="6">
        <f>D8L802C24</f>
        <v>4.042492139877627</v>
      </c>
      <c r="AB9" s="16" t="s">
        <v>46395</v>
      </c>
      <c r="AC9" s="6">
        <f>D8L802C26</f>
        <v>0.23245317345075364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5.8938396116982691E-2</v>
      </c>
      <c r="F10" s="16" t="s">
        <v>46397</v>
      </c>
      <c r="G10" s="6">
        <f>D8L803C10</f>
        <v>2.6254824329016192E-2</v>
      </c>
      <c r="H10" s="16" t="s">
        <v>46398</v>
      </c>
      <c r="I10" s="6">
        <f>D8L803C18</f>
        <v>1.6660586306385099E-2</v>
      </c>
      <c r="J10" s="16" t="s">
        <v>46399</v>
      </c>
      <c r="K10" s="6">
        <f>D8L803C4</f>
        <v>0.15323982990415499</v>
      </c>
      <c r="L10" s="16" t="s">
        <v>46400</v>
      </c>
      <c r="M10" s="6">
        <f>D8L803C12</f>
        <v>6.8262543255442093E-2</v>
      </c>
      <c r="N10" s="16" t="s">
        <v>46401</v>
      </c>
      <c r="O10" s="6">
        <f>D8L803C20</f>
        <v>4.3317524396601144E-2</v>
      </c>
      <c r="P10" s="16" t="s">
        <v>46402</v>
      </c>
      <c r="Q10" s="6">
        <f>D8L803C6</f>
        <v>7.2646447841051076</v>
      </c>
      <c r="R10" s="16" t="s">
        <v>46403</v>
      </c>
      <c r="S10" s="6">
        <f>D8L803C14</f>
        <v>14.34013633218248</v>
      </c>
      <c r="T10" s="16" t="s">
        <v>46404</v>
      </c>
      <c r="U10" s="6">
        <f>D8L803C22</f>
        <v>2.9682511800786537</v>
      </c>
      <c r="V10" s="16" t="s">
        <v>46405</v>
      </c>
      <c r="W10" s="6">
        <f>D8L803C8</f>
        <v>7.2646447841051067</v>
      </c>
      <c r="X10" s="16" t="s">
        <v>46406</v>
      </c>
      <c r="Y10" s="6">
        <f>D8L803C16</f>
        <v>14.340136332182476</v>
      </c>
      <c r="Z10" s="16" t="s">
        <v>46407</v>
      </c>
      <c r="AA10" s="6">
        <f>D8L803C24</f>
        <v>2.9682511800786533</v>
      </c>
      <c r="AB10" s="16" t="s">
        <v>46408</v>
      </c>
      <c r="AC10" s="6">
        <f>D8L803C26</f>
        <v>0.30542611730353353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3.8134629246000647E-2</v>
      </c>
      <c r="F11" s="16" t="s">
        <v>46410</v>
      </c>
      <c r="G11" s="6">
        <f>D8L804C10</f>
        <v>4.5978664697790767E-4</v>
      </c>
      <c r="H11" s="16" t="s">
        <v>46411</v>
      </c>
      <c r="I11" s="6">
        <f>D8L804C18</f>
        <v>1.310310221393059E-2</v>
      </c>
      <c r="J11" s="16" t="s">
        <v>46412</v>
      </c>
      <c r="K11" s="6">
        <f>D8L804C4</f>
        <v>9.9150036039601513E-2</v>
      </c>
      <c r="L11" s="16" t="s">
        <v>46413</v>
      </c>
      <c r="M11" s="6">
        <f>D8L804C12</f>
        <v>1.1954452821425533E-3</v>
      </c>
      <c r="N11" s="16" t="s">
        <v>46414</v>
      </c>
      <c r="O11" s="6">
        <f>D8L804C20</f>
        <v>3.4068065756219436E-2</v>
      </c>
      <c r="P11" s="16" t="s">
        <v>46415</v>
      </c>
      <c r="Q11" s="6">
        <f>D8L804C6</f>
        <v>4.3051296470800695</v>
      </c>
      <c r="R11" s="16" t="s">
        <v>46416</v>
      </c>
      <c r="S11" s="6">
        <f>D8L804C14</f>
        <v>2.1122590039139197</v>
      </c>
      <c r="T11" s="16" t="s">
        <v>46417</v>
      </c>
      <c r="U11" s="6">
        <f>D8L804C22</f>
        <v>2.1878166463610049</v>
      </c>
      <c r="V11" s="16" t="s">
        <v>46418</v>
      </c>
      <c r="W11" s="6">
        <f>D8L804C8</f>
        <v>4.3051296470800695</v>
      </c>
      <c r="X11" s="16" t="s">
        <v>46419</v>
      </c>
      <c r="Y11" s="6">
        <f>D8L804C16</f>
        <v>2.1122590039139197</v>
      </c>
      <c r="Z11" s="16" t="s">
        <v>46420</v>
      </c>
      <c r="AA11" s="6">
        <f>D8L804C24</f>
        <v>2.1878166463610045</v>
      </c>
      <c r="AB11" s="16" t="s">
        <v>46421</v>
      </c>
      <c r="AC11" s="6">
        <f>D8L804C26</f>
        <v>4.3990514336040886E-3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4.5458034249469988E-2</v>
      </c>
      <c r="F12" s="16" t="s">
        <v>46423</v>
      </c>
      <c r="G12" s="6">
        <f>D8L805C10</f>
        <v>3.4161288775852512E-2</v>
      </c>
      <c r="H12" s="16" t="s">
        <v>46424</v>
      </c>
      <c r="I12" s="6">
        <f>D8L805C18</f>
        <v>1.869967649575437E-2</v>
      </c>
      <c r="J12" s="16" t="s">
        <v>46425</v>
      </c>
      <c r="K12" s="6">
        <f>D8L805C4</f>
        <v>0.11819088904862166</v>
      </c>
      <c r="L12" s="16" t="s">
        <v>46426</v>
      </c>
      <c r="M12" s="6">
        <f>D8L805C12</f>
        <v>8.8819350817216591E-2</v>
      </c>
      <c r="N12" s="16" t="s">
        <v>46427</v>
      </c>
      <c r="O12" s="6">
        <f>D8L805C20</f>
        <v>4.861915888896147E-2</v>
      </c>
      <c r="P12" s="16" t="s">
        <v>46428</v>
      </c>
      <c r="Q12" s="6">
        <f>D8L805C6</f>
        <v>5.1692783869632963</v>
      </c>
      <c r="R12" s="16" t="s">
        <v>46429</v>
      </c>
      <c r="S12" s="6">
        <f>D8L805C14</f>
        <v>19.603480965250508</v>
      </c>
      <c r="T12" s="16" t="s">
        <v>46430</v>
      </c>
      <c r="U12" s="6">
        <f>D8L805C22</f>
        <v>3.149710136947296</v>
      </c>
      <c r="V12" s="16" t="s">
        <v>46431</v>
      </c>
      <c r="W12" s="6">
        <f>D8L805C8</f>
        <v>5.1692783869632954</v>
      </c>
      <c r="X12" s="16" t="s">
        <v>46432</v>
      </c>
      <c r="Y12" s="6">
        <f>D8L805C16</f>
        <v>19.603480965250508</v>
      </c>
      <c r="Z12" s="16" t="s">
        <v>46433</v>
      </c>
      <c r="AA12" s="6">
        <f>D8L805C24</f>
        <v>3.1497101369472951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3.7444272089040491E-2</v>
      </c>
      <c r="F13" s="16" t="s">
        <v>46436</v>
      </c>
      <c r="G13" s="6">
        <f>D8L806C10</f>
        <v>2.1252228407385646E-4</v>
      </c>
      <c r="H13" s="16" t="s">
        <v>46437</v>
      </c>
      <c r="I13" s="6">
        <f>D8L806C18</f>
        <v>2.7948410473630555E-2</v>
      </c>
      <c r="J13" s="16" t="s">
        <v>46438</v>
      </c>
      <c r="K13" s="6">
        <f>D8L806C4</f>
        <v>9.7355107431505078E-2</v>
      </c>
      <c r="L13" s="16" t="s">
        <v>46439</v>
      </c>
      <c r="M13" s="6">
        <f>D8L806C12</f>
        <v>5.5255793859207479E-4</v>
      </c>
      <c r="N13" s="16" t="s">
        <v>46440</v>
      </c>
      <c r="O13" s="6">
        <f>D8L806C20</f>
        <v>7.2665867231439196E-2</v>
      </c>
      <c r="P13" s="16" t="s">
        <v>46441</v>
      </c>
      <c r="Q13" s="6">
        <f>D8L806C6</f>
        <v>4.631885009609487</v>
      </c>
      <c r="R13" s="16" t="s">
        <v>46442</v>
      </c>
      <c r="S13" s="6">
        <f>D8L806C14</f>
        <v>5.6869759108368951</v>
      </c>
      <c r="T13" s="16" t="s">
        <v>46443</v>
      </c>
      <c r="U13" s="6">
        <f>D8L806C22</f>
        <v>5.2647313906457294</v>
      </c>
      <c r="V13" s="16" t="s">
        <v>46444</v>
      </c>
      <c r="W13" s="6">
        <f>D8L806C8</f>
        <v>4.631885009609487</v>
      </c>
      <c r="X13" s="16" t="s">
        <v>46445</v>
      </c>
      <c r="Y13" s="6">
        <f>D8L806C16</f>
        <v>5.6869759108368951</v>
      </c>
      <c r="Z13" s="16" t="s">
        <v>46446</v>
      </c>
      <c r="AA13" s="6">
        <f>D8L806C24</f>
        <v>5.2647313906457285</v>
      </c>
      <c r="AB13" s="16" t="s">
        <v>46447</v>
      </c>
      <c r="AC13" s="6">
        <f>D8L806C26</f>
        <v>2.1880977336752878E-2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3.9558957556971176E-2</v>
      </c>
      <c r="F14" s="16" t="s">
        <v>46449</v>
      </c>
      <c r="G14" s="6">
        <f>D8L807C10</f>
        <v>1.6894983065203759E-3</v>
      </c>
      <c r="H14" s="16" t="s">
        <v>46450</v>
      </c>
      <c r="I14" s="6">
        <f>D8L807C18</f>
        <v>2.6231889171349495E-2</v>
      </c>
      <c r="J14" s="16" t="s">
        <v>46451</v>
      </c>
      <c r="K14" s="6">
        <f>D8L807C4</f>
        <v>0.1028532896481249</v>
      </c>
      <c r="L14" s="16" t="s">
        <v>46452</v>
      </c>
      <c r="M14" s="6">
        <f>D8L807C12</f>
        <v>4.3926955969529873E-3</v>
      </c>
      <c r="N14" s="16" t="s">
        <v>46453</v>
      </c>
      <c r="O14" s="6">
        <f>D8L807C20</f>
        <v>6.8202911845508779E-2</v>
      </c>
      <c r="P14" s="16" t="s">
        <v>46454</v>
      </c>
      <c r="Q14" s="6">
        <f>D8L807C6</f>
        <v>3.5079596498587184</v>
      </c>
      <c r="R14" s="16" t="s">
        <v>46455</v>
      </c>
      <c r="S14" s="6">
        <f>D8L807C14</f>
        <v>0.22130765208541067</v>
      </c>
      <c r="T14" s="16" t="s">
        <v>46456</v>
      </c>
      <c r="U14" s="6">
        <f>D8L807C22</f>
        <v>3.77227361223061</v>
      </c>
      <c r="V14" s="16" t="s">
        <v>46457</v>
      </c>
      <c r="W14" s="6">
        <f>D8L807C8</f>
        <v>3.5079596498587189</v>
      </c>
      <c r="X14" s="16" t="s">
        <v>46458</v>
      </c>
      <c r="Y14" s="6">
        <f>D8L807C16</f>
        <v>0.2213076520854102</v>
      </c>
      <c r="Z14" s="16" t="s">
        <v>46459</v>
      </c>
      <c r="AA14" s="6">
        <f>D8L807C24</f>
        <v>3.7722736122306104</v>
      </c>
      <c r="AB14" s="16" t="s">
        <v>46460</v>
      </c>
      <c r="AC14" s="6">
        <f>D8L807C26</f>
        <v>0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3.0151353756634695E-2</v>
      </c>
      <c r="F15" s="16" t="s">
        <v>46462</v>
      </c>
      <c r="G15" s="6">
        <f>D8L808C10</f>
        <v>-7.3207465397663227E-4</v>
      </c>
      <c r="H15" s="16" t="s">
        <v>46463</v>
      </c>
      <c r="I15" s="6">
        <f>D8L808C18</f>
        <v>1.2541650662925801E-2</v>
      </c>
      <c r="J15" s="16" t="s">
        <v>46464</v>
      </c>
      <c r="K15" s="6">
        <f>D8L808C4</f>
        <v>7.8393519767250341E-2</v>
      </c>
      <c r="L15" s="16" t="s">
        <v>46465</v>
      </c>
      <c r="M15" s="6">
        <f>D8L808C12</f>
        <v>-1.9033941003392511E-3</v>
      </c>
      <c r="N15" s="16" t="s">
        <v>46466</v>
      </c>
      <c r="O15" s="6">
        <f>D8L808C20</f>
        <v>3.260829172360713E-2</v>
      </c>
      <c r="P15" s="16" t="s">
        <v>46467</v>
      </c>
      <c r="Q15" s="6">
        <f>D8L808C6</f>
        <v>3.0761631118997568</v>
      </c>
      <c r="R15" s="16" t="s">
        <v>46468</v>
      </c>
      <c r="S15" s="6">
        <f>D8L808C14</f>
        <v>6.3478139357953358</v>
      </c>
      <c r="T15" s="16" t="s">
        <v>46469</v>
      </c>
      <c r="U15" s="6">
        <f>D8L808C22</f>
        <v>1.9588684112855752</v>
      </c>
      <c r="V15" s="16" t="s">
        <v>46470</v>
      </c>
      <c r="W15" s="6">
        <f>D8L808C8</f>
        <v>3.0761631118997559</v>
      </c>
      <c r="X15" s="16" t="s">
        <v>46471</v>
      </c>
      <c r="Y15" s="6">
        <f>D8L808C16</f>
        <v>6.3478139357953367</v>
      </c>
      <c r="Z15" s="16" t="s">
        <v>46472</v>
      </c>
      <c r="AA15" s="6">
        <f>D8L808C24</f>
        <v>1.9588684112855752</v>
      </c>
      <c r="AB15" s="16" t="s">
        <v>46473</v>
      </c>
      <c r="AC15" s="6">
        <f>D8L808C26</f>
        <v>0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0.13623341756884752</v>
      </c>
      <c r="F16" s="16" t="s">
        <v>46475</v>
      </c>
      <c r="G16" s="6">
        <f>D8L809C10</f>
        <v>3.3322498524994333E-3</v>
      </c>
      <c r="H16" s="16" t="s">
        <v>46476</v>
      </c>
      <c r="I16" s="6">
        <f>D8L809C18</f>
        <v>9.04077356185429E-2</v>
      </c>
      <c r="J16" s="16" t="s">
        <v>46477</v>
      </c>
      <c r="K16" s="6">
        <f>D8L809C4</f>
        <v>0.35420688567900338</v>
      </c>
      <c r="L16" s="16" t="s">
        <v>46478</v>
      </c>
      <c r="M16" s="6">
        <f>D8L809C12</f>
        <v>8.6638496164983484E-3</v>
      </c>
      <c r="N16" s="16" t="s">
        <v>46479</v>
      </c>
      <c r="O16" s="6">
        <f>D8L809C20</f>
        <v>0.23506011260821086</v>
      </c>
      <c r="P16" s="16" t="s">
        <v>46480</v>
      </c>
      <c r="Q16" s="6">
        <f>D8L809C6</f>
        <v>20.957335325739848</v>
      </c>
      <c r="R16" s="16" t="s">
        <v>46481</v>
      </c>
      <c r="S16" s="6">
        <f>D8L809C14</f>
        <v>7.1777342270862912</v>
      </c>
      <c r="T16" s="16" t="s">
        <v>46482</v>
      </c>
      <c r="U16" s="6">
        <f>D8L809C22</f>
        <v>20.595849887428333</v>
      </c>
      <c r="V16" s="16" t="s">
        <v>46483</v>
      </c>
      <c r="W16" s="6">
        <f>D8L809C8</f>
        <v>20.957335325739848</v>
      </c>
      <c r="X16" s="16" t="s">
        <v>46484</v>
      </c>
      <c r="Y16" s="6">
        <f>D8L809C16</f>
        <v>7.1777342270862983</v>
      </c>
      <c r="Z16" s="16" t="s">
        <v>46485</v>
      </c>
      <c r="AA16" s="6">
        <f>D8L809C24</f>
        <v>20.595849887428329</v>
      </c>
      <c r="AB16" s="16" t="s">
        <v>46486</v>
      </c>
      <c r="AC16" s="6">
        <f>D8L809C26</f>
        <v>7.0227699449878611E-4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4.8821298684538175E-2</v>
      </c>
      <c r="F17" s="16" t="s">
        <v>46488</v>
      </c>
      <c r="G17" s="6">
        <f>D8L810C10</f>
        <v>1.0118291056070625E-2</v>
      </c>
      <c r="H17" s="16" t="s">
        <v>46489</v>
      </c>
      <c r="I17" s="6">
        <f>D8L810C18</f>
        <v>3.3036594540612627E-2</v>
      </c>
      <c r="J17" s="16" t="s">
        <v>46490</v>
      </c>
      <c r="K17" s="6">
        <f>D8L810C4</f>
        <v>0.12693537657979942</v>
      </c>
      <c r="L17" s="16" t="s">
        <v>46491</v>
      </c>
      <c r="M17" s="6">
        <f>D8L810C12</f>
        <v>2.6307556745783719E-2</v>
      </c>
      <c r="N17" s="16" t="s">
        <v>46492</v>
      </c>
      <c r="O17" s="6">
        <f>D8L810C20</f>
        <v>8.5895145805592737E-2</v>
      </c>
      <c r="P17" s="16" t="s">
        <v>46493</v>
      </c>
      <c r="Q17" s="6">
        <f>D8L810C6</f>
        <v>7.1840700923631573</v>
      </c>
      <c r="R17" s="16" t="s">
        <v>46494</v>
      </c>
      <c r="S17" s="6">
        <f>D8L810C14</f>
        <v>25.586670929166797</v>
      </c>
      <c r="T17" s="16" t="s">
        <v>46495</v>
      </c>
      <c r="U17" s="6">
        <f>D8L810C22</f>
        <v>7.4297487019885207</v>
      </c>
      <c r="V17" s="16" t="s">
        <v>46496</v>
      </c>
      <c r="W17" s="6">
        <f>D8L810C8</f>
        <v>7.1840700923631573</v>
      </c>
      <c r="X17" s="16" t="s">
        <v>46497</v>
      </c>
      <c r="Y17" s="6">
        <f>D8L810C16</f>
        <v>25.586670929166797</v>
      </c>
      <c r="Z17" s="16" t="s">
        <v>46498</v>
      </c>
      <c r="AA17" s="6">
        <f>D8L810C24</f>
        <v>7.4297487019885207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1.5645114245887649E-2</v>
      </c>
      <c r="F18" s="16" t="s">
        <v>46501</v>
      </c>
      <c r="G18" s="6">
        <f>D8L811C10</f>
        <v>8.4548738397124887E-3</v>
      </c>
      <c r="H18" s="16" t="s">
        <v>46502</v>
      </c>
      <c r="I18" s="6">
        <f>D8L811C18</f>
        <v>1.5312132461695762E-2</v>
      </c>
      <c r="J18" s="16" t="s">
        <v>46503</v>
      </c>
      <c r="K18" s="6">
        <f>D8L811C4</f>
        <v>4.0677297039307836E-2</v>
      </c>
      <c r="L18" s="16" t="s">
        <v>46504</v>
      </c>
      <c r="M18" s="6">
        <f>D8L811C12</f>
        <v>2.1982671983252496E-2</v>
      </c>
      <c r="N18" s="16" t="s">
        <v>46505</v>
      </c>
      <c r="O18" s="6">
        <f>D8L811C20</f>
        <v>3.9811544400409002E-2</v>
      </c>
      <c r="P18" s="16" t="s">
        <v>46506</v>
      </c>
      <c r="Q18" s="6">
        <f>D8L811C6</f>
        <v>2.0846310651654059</v>
      </c>
      <c r="R18" s="16" t="s">
        <v>46507</v>
      </c>
      <c r="S18" s="6">
        <f>D8L811C14</f>
        <v>9.5898114227318985</v>
      </c>
      <c r="T18" s="16" t="s">
        <v>46508</v>
      </c>
      <c r="U18" s="6">
        <f>D8L811C22</f>
        <v>2.8974642035178442</v>
      </c>
      <c r="V18" s="16" t="s">
        <v>46509</v>
      </c>
      <c r="W18" s="6">
        <f>D8L811C8</f>
        <v>2.0846310651654054</v>
      </c>
      <c r="X18" s="16" t="s">
        <v>46510</v>
      </c>
      <c r="Y18" s="6">
        <f>D8L811C16</f>
        <v>9.5898114227319002</v>
      </c>
      <c r="Z18" s="16" t="s">
        <v>46511</v>
      </c>
      <c r="AA18" s="6">
        <f>D8L811C24</f>
        <v>2.8974642035178442</v>
      </c>
      <c r="AB18" s="16" t="s">
        <v>46512</v>
      </c>
      <c r="AC18" s="6">
        <f>D8L811C26</f>
        <v>0.16589328846107487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3.6139359282474061E-2</v>
      </c>
      <c r="F19" s="16" t="s">
        <v>46514</v>
      </c>
      <c r="G19" s="6">
        <f>D8L812C10+D8L818C10</f>
        <v>0.10428623898341605</v>
      </c>
      <c r="H19" s="16" t="s">
        <v>46515</v>
      </c>
      <c r="I19" s="6">
        <f>D8L812C18+D8L818C18</f>
        <v>0.18532582685978405</v>
      </c>
      <c r="J19" s="16" t="s">
        <v>46516</v>
      </c>
      <c r="K19" s="6">
        <f>D8L812C4+D8L818C4</f>
        <v>9.3962334134432654E-2</v>
      </c>
      <c r="L19" s="16" t="s">
        <v>46517</v>
      </c>
      <c r="M19" s="6">
        <f>D8L812C12+D8L818C12</f>
        <v>0.27114422135688132</v>
      </c>
      <c r="N19" s="16" t="s">
        <v>46518</v>
      </c>
      <c r="O19" s="6">
        <f>D8L812C20+D8L818C20</f>
        <v>0.48184714983543842</v>
      </c>
      <c r="P19" s="16" t="s">
        <v>46519</v>
      </c>
      <c r="Q19" s="6">
        <f>D8L812C6+D8L818C6</f>
        <v>2.1524320117137941</v>
      </c>
      <c r="R19" s="16" t="s">
        <v>46520</v>
      </c>
      <c r="S19" s="6">
        <f>D8L812C14+D8L818C14</f>
        <v>29.648698366252049</v>
      </c>
      <c r="T19" s="16" t="s">
        <v>46521</v>
      </c>
      <c r="U19" s="6">
        <f>D8L812C22+D8L818C22</f>
        <v>17.955470541813956</v>
      </c>
      <c r="V19" s="16" t="s">
        <v>46522</v>
      </c>
      <c r="W19" s="6">
        <f>D8L812C8+D8L818C8</f>
        <v>2.1524320117137941</v>
      </c>
      <c r="X19" s="16" t="s">
        <v>46523</v>
      </c>
      <c r="Y19" s="6">
        <f>D8L812C16+D8L818C16</f>
        <v>29.648698366252049</v>
      </c>
      <c r="Z19" s="16" t="s">
        <v>46524</v>
      </c>
      <c r="AA19" s="6">
        <f>D8L812C24+D8L818C24</f>
        <v>17.955470541813956</v>
      </c>
      <c r="AB19" s="16" t="s">
        <v>46525</v>
      </c>
      <c r="AC19" s="6">
        <f>D8L812C26+D8L818C26</f>
        <v>0.20044650071157238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0.13792338582743821</v>
      </c>
      <c r="F20" s="16" t="s">
        <v>46527</v>
      </c>
      <c r="G20" s="6">
        <f>D8L813C10</f>
        <v>5.4113394336959289E-2</v>
      </c>
      <c r="H20" s="16" t="s">
        <v>46528</v>
      </c>
      <c r="I20" s="6">
        <f>D8L813C18</f>
        <v>4.6168098853995282E-2</v>
      </c>
      <c r="J20" s="16" t="s">
        <v>46529</v>
      </c>
      <c r="K20" s="6">
        <f>D8L813C4</f>
        <v>0.3586008031513388</v>
      </c>
      <c r="L20" s="16" t="s">
        <v>46530</v>
      </c>
      <c r="M20" s="6">
        <f>D8L813C12</f>
        <v>0.14069482527609406</v>
      </c>
      <c r="N20" s="16" t="s">
        <v>46531</v>
      </c>
      <c r="O20" s="6">
        <f>D8L813C20</f>
        <v>0.12003705702038758</v>
      </c>
      <c r="P20" s="16" t="s">
        <v>46532</v>
      </c>
      <c r="Q20" s="6">
        <f>D8L813C6</f>
        <v>17.435110434577854</v>
      </c>
      <c r="R20" s="16" t="s">
        <v>46533</v>
      </c>
      <c r="S20" s="6">
        <f>D8L813C14</f>
        <v>25.693644857247008</v>
      </c>
      <c r="T20" s="16" t="s">
        <v>46534</v>
      </c>
      <c r="U20" s="6">
        <f>D8L813C22</f>
        <v>8.3967284831756768</v>
      </c>
      <c r="V20" s="16" t="s">
        <v>46535</v>
      </c>
      <c r="W20" s="6">
        <f>D8L813C8</f>
        <v>17.435110434577854</v>
      </c>
      <c r="X20" s="16" t="s">
        <v>46536</v>
      </c>
      <c r="Y20" s="6">
        <f>D8L813C16</f>
        <v>25.693644857247012</v>
      </c>
      <c r="Z20" s="16" t="s">
        <v>46537</v>
      </c>
      <c r="AA20" s="6">
        <f>D8L813C24</f>
        <v>8.3967284831756768</v>
      </c>
      <c r="AB20" s="16" t="s">
        <v>46538</v>
      </c>
      <c r="AC20" s="6">
        <f>D8L813C26</f>
        <v>0.12729938444538749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4.58659376230263E-2</v>
      </c>
      <c r="F21" s="16" t="s">
        <v>46540</v>
      </c>
      <c r="G21" s="6">
        <f>D8L814C10</f>
        <v>3.4599286194345664E-2</v>
      </c>
      <c r="H21" s="16" t="s">
        <v>46541</v>
      </c>
      <c r="I21" s="6">
        <f>D8L814C18</f>
        <v>1.0842711166926314E-2</v>
      </c>
      <c r="J21" s="16" t="s">
        <v>46542</v>
      </c>
      <c r="K21" s="6">
        <f>D8L814C4</f>
        <v>0.11925143781986824</v>
      </c>
      <c r="L21" s="16" t="s">
        <v>46543</v>
      </c>
      <c r="M21" s="6">
        <f>D8L814C12</f>
        <v>8.9958144105299107E-2</v>
      </c>
      <c r="N21" s="16" t="s">
        <v>46544</v>
      </c>
      <c r="O21" s="6">
        <f>D8L814C20</f>
        <v>2.8191049034008462E-2</v>
      </c>
      <c r="P21" s="16" t="s">
        <v>46545</v>
      </c>
      <c r="Q21" s="6">
        <f>D8L814C6</f>
        <v>5.6488413212696535</v>
      </c>
      <c r="R21" s="16" t="s">
        <v>46546</v>
      </c>
      <c r="S21" s="6">
        <f>D8L814C14</f>
        <v>18.550401023924373</v>
      </c>
      <c r="T21" s="16" t="s">
        <v>46547</v>
      </c>
      <c r="U21" s="6">
        <f>D8L814C22</f>
        <v>1.9073494515975515</v>
      </c>
      <c r="V21" s="16" t="s">
        <v>46548</v>
      </c>
      <c r="W21" s="6">
        <f>D8L814C8</f>
        <v>5.6488413212696535</v>
      </c>
      <c r="X21" s="16" t="s">
        <v>46549</v>
      </c>
      <c r="Y21" s="6">
        <f>D8L814C16</f>
        <v>18.550401023924369</v>
      </c>
      <c r="Z21" s="16" t="s">
        <v>46550</v>
      </c>
      <c r="AA21" s="6">
        <f>D8L814C24</f>
        <v>1.9073494515975515</v>
      </c>
      <c r="AB21" s="16" t="s">
        <v>46551</v>
      </c>
      <c r="AC21" s="6">
        <f>D8L814C26</f>
        <v>0.26359784782273249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6.3202660684147924E-4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3.7014535344951011E-7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1.0096086473592565</v>
      </c>
      <c r="F24" s="16" t="s">
        <v>46555</v>
      </c>
      <c r="G24" s="6">
        <f>D8L817C10</f>
        <v>5.4018226161798723E-2</v>
      </c>
      <c r="H24" s="16" t="s">
        <v>46556</v>
      </c>
      <c r="I24" s="6">
        <f>D8L817C18</f>
        <v>3.958440018499567E-2</v>
      </c>
      <c r="J24" s="16" t="s">
        <v>46557</v>
      </c>
      <c r="K24" s="6">
        <f>D8L817C4</f>
        <v>2.624982483134068</v>
      </c>
      <c r="L24" s="16" t="s">
        <v>46558</v>
      </c>
      <c r="M24" s="6">
        <f>D8L817C12</f>
        <v>0.14044738802067672</v>
      </c>
      <c r="N24" s="16" t="s">
        <v>46559</v>
      </c>
      <c r="O24" s="6">
        <f>D8L817C20</f>
        <v>0.10291944048098876</v>
      </c>
      <c r="P24" s="16" t="s">
        <v>46560</v>
      </c>
      <c r="Q24" s="6">
        <f>D8L817C6</f>
        <v>7.1501292928145661</v>
      </c>
      <c r="R24" s="16" t="s">
        <v>46561</v>
      </c>
      <c r="S24" s="6">
        <f>D8L817C14</f>
        <v>1.5695682506668682</v>
      </c>
      <c r="T24" s="16" t="s">
        <v>46562</v>
      </c>
      <c r="U24" s="6">
        <f>D8L817C22</f>
        <v>0.33587076316756392</v>
      </c>
      <c r="V24" s="16" t="s">
        <v>46563</v>
      </c>
      <c r="W24" s="6">
        <f>D8L817C8</f>
        <v>7.150129292814567</v>
      </c>
      <c r="X24" s="16" t="s">
        <v>46564</v>
      </c>
      <c r="Y24" s="6">
        <f>D8L817C16</f>
        <v>1.5695682506668687</v>
      </c>
      <c r="Z24" s="16" t="s">
        <v>46565</v>
      </c>
      <c r="AA24" s="6">
        <f>D8L817C24</f>
        <v>0.33587076316756398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4.4691771424739779E-4</v>
      </c>
      <c r="F25" s="16" t="s">
        <v>46568</v>
      </c>
      <c r="G25" s="6">
        <f>D8L818C10</f>
        <v>9.3120518094281013E-2</v>
      </c>
      <c r="H25" s="16" t="s">
        <v>46569</v>
      </c>
      <c r="I25" s="6">
        <f>D8L818C18</f>
        <v>0.15343784748709488</v>
      </c>
      <c r="J25" s="16" t="s">
        <v>46570</v>
      </c>
      <c r="K25" s="6">
        <f>D8L818C4</f>
        <v>1.1619860570432343E-3</v>
      </c>
      <c r="L25" s="16" t="s">
        <v>46571</v>
      </c>
      <c r="M25" s="6">
        <f>D8L818C12</f>
        <v>0.24211334704513027</v>
      </c>
      <c r="N25" s="16" t="s">
        <v>46572</v>
      </c>
      <c r="O25" s="6">
        <f>D8L818C20</f>
        <v>0.3989384034664466</v>
      </c>
      <c r="P25" s="16" t="s">
        <v>46573</v>
      </c>
      <c r="Q25" s="6">
        <f>D8L818C6</f>
        <v>2.661806998926412E-2</v>
      </c>
      <c r="R25" s="16" t="s">
        <v>46574</v>
      </c>
      <c r="S25" s="6">
        <f>D8L818C14</f>
        <v>22.834661199254501</v>
      </c>
      <c r="T25" s="16" t="s">
        <v>46575</v>
      </c>
      <c r="U25" s="6">
        <f>D8L818C22</f>
        <v>14.876583685310003</v>
      </c>
      <c r="V25" s="16" t="s">
        <v>46576</v>
      </c>
      <c r="W25" s="6">
        <f>D8L818C8</f>
        <v>2.6618069989264123E-2</v>
      </c>
      <c r="X25" s="16" t="s">
        <v>46577</v>
      </c>
      <c r="Y25" s="6">
        <f>D8L818C16</f>
        <v>22.834661199254501</v>
      </c>
      <c r="Z25" s="16" t="s">
        <v>46578</v>
      </c>
      <c r="AA25" s="6">
        <f>D8L818C24</f>
        <v>14.876583685310003</v>
      </c>
      <c r="AB25" s="16" t="s">
        <v>46579</v>
      </c>
      <c r="AC25" s="6">
        <f>D8L818C26</f>
        <v>4.5845145709762405E-2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2.5175290859073767E-5</v>
      </c>
      <c r="F26" s="16" t="s">
        <v>46581</v>
      </c>
      <c r="G26" s="6">
        <f>D8L819C10</f>
        <v>6.8611786988651241E-4</v>
      </c>
      <c r="H26" s="16" t="s">
        <v>46582</v>
      </c>
      <c r="I26" s="6">
        <f>D8L819C18</f>
        <v>9.5248357796875755E-4</v>
      </c>
      <c r="J26" s="16" t="s">
        <v>46583</v>
      </c>
      <c r="K26" s="6">
        <f>D8L819C4</f>
        <v>6.5455756233591904E-5</v>
      </c>
      <c r="L26" s="16" t="s">
        <v>46584</v>
      </c>
      <c r="M26" s="6">
        <f>D8L819C12</f>
        <v>1.783906461704928E-3</v>
      </c>
      <c r="N26" s="16" t="s">
        <v>46585</v>
      </c>
      <c r="O26" s="6">
        <f>D8L819C20</f>
        <v>2.4764573027187689E-3</v>
      </c>
      <c r="P26" s="16" t="s">
        <v>46586</v>
      </c>
      <c r="Q26" s="6">
        <f>D8L819C6</f>
        <v>2.8801131541002019E-3</v>
      </c>
      <c r="R26" s="16" t="s">
        <v>46587</v>
      </c>
      <c r="S26" s="6">
        <f>D8L819C14</f>
        <v>0.11809876077021483</v>
      </c>
      <c r="T26" s="16" t="s">
        <v>46588</v>
      </c>
      <c r="U26" s="6">
        <f>D8L819C22</f>
        <v>0.16322789042374561</v>
      </c>
      <c r="V26" s="16" t="s">
        <v>46589</v>
      </c>
      <c r="W26" s="6">
        <f>D8L819C8</f>
        <v>2.8801131541002023E-3</v>
      </c>
      <c r="X26" s="16" t="s">
        <v>46590</v>
      </c>
      <c r="Y26" s="6">
        <f>D8L819C16</f>
        <v>0.11809876077021485</v>
      </c>
      <c r="Z26" s="16" t="s">
        <v>46591</v>
      </c>
      <c r="AA26" s="6">
        <f>D8L819C24</f>
        <v>0.16322789042374564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3.8655092962651794E-2</v>
      </c>
      <c r="F27" s="16" t="s">
        <v>46594</v>
      </c>
      <c r="G27" s="6">
        <f>D8L820C10</f>
        <v>1.0340182634252758E-2</v>
      </c>
      <c r="H27" s="16" t="s">
        <v>46595</v>
      </c>
      <c r="I27" s="6">
        <f>D8L820C18</f>
        <v>2.7209649915601326E-2</v>
      </c>
      <c r="J27" s="16" t="s">
        <v>46596</v>
      </c>
      <c r="K27" s="6">
        <f>D8L820C4</f>
        <v>0.26127147193396877</v>
      </c>
      <c r="L27" s="16" t="s">
        <v>46597</v>
      </c>
      <c r="M27" s="6">
        <f>D8L820C12</f>
        <v>4.4000062193881896E-2</v>
      </c>
      <c r="N27" s="16" t="s">
        <v>46598</v>
      </c>
      <c r="O27" s="6">
        <f>D8L820C20</f>
        <v>8.8055470157575699E-2</v>
      </c>
      <c r="P27" s="16" t="s">
        <v>46599</v>
      </c>
      <c r="Q27" s="6">
        <f>D8L820C6</f>
        <v>4.3763705195585345</v>
      </c>
      <c r="R27" s="16" t="s">
        <v>46600</v>
      </c>
      <c r="S27" s="6">
        <f>D8L820C14</f>
        <v>8.7109715355761281</v>
      </c>
      <c r="T27" s="16" t="s">
        <v>46601</v>
      </c>
      <c r="U27" s="6">
        <f>D8L820C22</f>
        <v>4.5879064542796266</v>
      </c>
      <c r="V27" s="16" t="s">
        <v>46602</v>
      </c>
      <c r="W27" s="6">
        <f>D8L820C8</f>
        <v>4.8246643163492688</v>
      </c>
      <c r="X27" s="16" t="s">
        <v>46603</v>
      </c>
      <c r="Y27" s="6">
        <f>D8L820C16</f>
        <v>9.0299733038851251</v>
      </c>
      <c r="Z27" s="16" t="s">
        <v>46604</v>
      </c>
      <c r="AA27" s="6">
        <f>D8L820C24</f>
        <v>4.7034471182253066</v>
      </c>
      <c r="AB27" s="16" t="s">
        <v>46605</v>
      </c>
      <c r="AC27" s="6">
        <f>D8L820C26</f>
        <v>5.4993798844046517E-2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3.6139359282474061E-2</v>
      </c>
      <c r="F28" s="16" t="s">
        <v>46607</v>
      </c>
      <c r="G28" s="6">
        <f>E1L212C2</f>
        <v>0.10428623898341605</v>
      </c>
      <c r="H28" s="16" t="s">
        <v>46608</v>
      </c>
      <c r="I28" s="6">
        <f>E1L212C3</f>
        <v>0.18532582685978405</v>
      </c>
      <c r="J28" s="16" t="s">
        <v>46609</v>
      </c>
      <c r="K28" s="6">
        <f>E1L212C4</f>
        <v>9.3962334134432654E-2</v>
      </c>
      <c r="L28" s="16" t="s">
        <v>46610</v>
      </c>
      <c r="M28" s="6">
        <f>E1L212C5</f>
        <v>0.27114422135688132</v>
      </c>
      <c r="N28" s="16" t="s">
        <v>46611</v>
      </c>
      <c r="O28" s="6">
        <f>E1L212C6</f>
        <v>0.48184714983543842</v>
      </c>
      <c r="P28" s="16" t="s">
        <v>46612</v>
      </c>
      <c r="Q28" s="6">
        <f>E1L212C7</f>
        <v>2.1524320117137941</v>
      </c>
      <c r="R28" s="16" t="s">
        <v>46613</v>
      </c>
      <c r="S28" s="6">
        <f>E1L212C8</f>
        <v>29.648698366252049</v>
      </c>
      <c r="T28" s="16" t="s">
        <v>46614</v>
      </c>
      <c r="U28" s="6">
        <f>E1L212C9</f>
        <v>17.955470541813956</v>
      </c>
      <c r="V28" s="16" t="s">
        <v>46615</v>
      </c>
      <c r="W28" s="6">
        <f>E1L212C10</f>
        <v>2.1524320117137941</v>
      </c>
      <c r="X28" s="16" t="s">
        <v>46616</v>
      </c>
      <c r="Y28" s="6">
        <f>E1L212C11</f>
        <v>29.648698366252049</v>
      </c>
      <c r="Z28" s="16" t="s">
        <v>46617</v>
      </c>
      <c r="AA28" s="6">
        <f>E1L212C12</f>
        <v>17.955470541813956</v>
      </c>
      <c r="AB28" s="16" t="s">
        <v>46618</v>
      </c>
      <c r="AC28" s="6">
        <f>E1L212C13</f>
        <v>0.20044650071157238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501647-2F61-41B3-A295-BB238316F7D4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3.0764167073178979E-2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2.1286262197243645E-2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1.5738487949622986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8.8434329739041667E-2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0.26595492810377647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3.7162508897451839E-2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0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4.4838032093151648E-3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2.6945083219701489E-3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0.16084816368765381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2.658032609342952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0.57379621654754132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3.7569787654383457E-2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5.6218799270150228E-2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2.7778759021351247E-2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5.9594076037541029E-2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0.10460667322949121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9.0233417435583978E-3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7.378291603726507E-2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3.1530590569508408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0.36028833717951969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2.355669830960232E-2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4.7792372956870062E-2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0.19285248625642062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5.8575181664094748E-2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9.6643513669763967E-2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7.097209717049463E-2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1.7770680455502726E-2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0.17119433905792533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0.10604488603522236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3.1076594371089967E-2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0.58951542221150566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9.1790883821594657E-2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6.3031332334864479E-3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0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5.0811760324324579E-2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3.0128354915400873E-2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1.2750408323883255E-2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1.1222518745980192E-2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5.2621767832795159E-2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5.7108239653403973E-3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7.0031947197344277E-2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7.8551231896560828E-3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6.0183038438071995E-3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6.2541206245704034E-3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5.8682357893787285E-3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1.0076191364226623E-2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1.458393537980299E-2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8.5392018813610863E-3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4.4588664846158449E-2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4.9514510216627353E-2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2.3625602976227859E-4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8.8837298846552537E-4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5.4769202978317444E-2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0.20247041874306229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8.3779653724611672E-3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0.57319507395133273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0.19588503448769057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0.13272710665462331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5.6786413195415149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0.14928714522905673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0.39970070171471556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8.2663145076920443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0.14930913105378554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0.2123093005782235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3.8295146556108488E-2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2.4223966392219309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3.8225099214138831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4.5072670290018717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0.10576437246174973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7.6049686090451873E-2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9.2906133987932099E-3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3.2905317083349643E-2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3.2487919273463561E-2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0.18150323928184967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1.8164087945304132E-2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0.25508157108880497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8DF327-00D4-4057-894E-557E4BBFF8BE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29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33.200000000000003</v>
      </c>
      <c r="F9" s="16" t="s">
        <v>16019</v>
      </c>
      <c r="G9" s="6">
        <f>B3L802C3</f>
        <v>1.7968027384290448</v>
      </c>
      <c r="H9" s="16" t="s">
        <v>46774</v>
      </c>
      <c r="I9" s="6">
        <f>B3L818C3</f>
        <v>1.6151397730417936</v>
      </c>
      <c r="J9" s="16" t="s">
        <v>12040</v>
      </c>
      <c r="K9" s="6">
        <f>B3L836C3</f>
        <v>1.6736445836118636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483.99801596395582</v>
      </c>
      <c r="AV9" s="16" t="s">
        <v>12056</v>
      </c>
      <c r="AW9" s="6">
        <f>A1L562C1</f>
        <v>200</v>
      </c>
      <c r="AX9" s="16" t="s">
        <v>46779</v>
      </c>
      <c r="AY9" s="6">
        <f>B6L302C3</f>
        <v>1101.8101032868565</v>
      </c>
      <c r="AZ9" s="16" t="s">
        <v>46780</v>
      </c>
      <c r="BA9" s="6">
        <f>B6L202C35</f>
        <v>4.66044129068566</v>
      </c>
      <c r="BB9" s="16" t="s">
        <v>46781</v>
      </c>
      <c r="BC9" s="6">
        <f>B6L202C36</f>
        <v>2.5632427098771133</v>
      </c>
      <c r="BD9" s="16" t="s">
        <v>46782</v>
      </c>
      <c r="BE9" s="6">
        <f>B6L202C37</f>
        <v>6.9906619360284878</v>
      </c>
      <c r="BF9" s="16" t="s">
        <v>46783</v>
      </c>
      <c r="BG9" s="6">
        <f>B6L202C38</f>
        <v>5.5925295488227915</v>
      </c>
      <c r="BH9" s="16" t="s">
        <v>46784</v>
      </c>
      <c r="BI9" s="6">
        <f>B6L202C39</f>
        <v>1.1651103226714148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36.799999999999997</v>
      </c>
      <c r="F10" s="16" t="s">
        <v>16051</v>
      </c>
      <c r="G10" s="6">
        <f>B3L803C3</f>
        <v>1.7426018656528948</v>
      </c>
      <c r="H10" s="16" t="s">
        <v>46786</v>
      </c>
      <c r="I10" s="6">
        <f>B3L819C3</f>
        <v>1.5343959104831222</v>
      </c>
      <c r="J10" s="16" t="s">
        <v>12079</v>
      </c>
      <c r="K10" s="6">
        <f>B3L837C3</f>
        <v>1.6710954566112977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483.99801596395582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757.24832703624861</v>
      </c>
      <c r="AZ10" s="16" t="s">
        <v>46792</v>
      </c>
      <c r="BA10" s="6">
        <f>B6L203C35</f>
        <v>4.66044129068566</v>
      </c>
      <c r="BB10" s="16" t="s">
        <v>46793</v>
      </c>
      <c r="BC10" s="6">
        <f>B6L203C36</f>
        <v>2.5632427098771129</v>
      </c>
      <c r="BD10" s="16" t="s">
        <v>46794</v>
      </c>
      <c r="BE10" s="6">
        <f>B6L203C37</f>
        <v>6.9906619360284887</v>
      </c>
      <c r="BF10" s="16" t="s">
        <v>46795</v>
      </c>
      <c r="BG10" s="6">
        <f>B6L203C38</f>
        <v>5.5925295488227915</v>
      </c>
      <c r="BH10" s="16" t="s">
        <v>46796</v>
      </c>
      <c r="BI10" s="6">
        <f>B6L203C39</f>
        <v>1.1651103226714148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25.7</v>
      </c>
      <c r="F11" s="16" t="s">
        <v>16083</v>
      </c>
      <c r="G11" s="6">
        <f>B3L804C3</f>
        <v>1.9381056195337147</v>
      </c>
      <c r="H11" s="16" t="s">
        <v>46798</v>
      </c>
      <c r="I11" s="6">
        <f>B3L820C3</f>
        <v>2.0078267695820897</v>
      </c>
      <c r="J11" s="16" t="s">
        <v>12118</v>
      </c>
      <c r="K11" s="6">
        <f>B3L838C3</f>
        <v>1.9945975724358909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483.99801596395588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2558.357213544858</v>
      </c>
      <c r="AZ11" s="16" t="s">
        <v>46804</v>
      </c>
      <c r="BA11" s="6">
        <f>B6L204C35</f>
        <v>4.66044129068566</v>
      </c>
      <c r="BB11" s="16" t="s">
        <v>46805</v>
      </c>
      <c r="BC11" s="6">
        <f>B6L204C36</f>
        <v>2.5632427098771133</v>
      </c>
      <c r="BD11" s="16" t="s">
        <v>46806</v>
      </c>
      <c r="BE11" s="6">
        <f>B6L204C37</f>
        <v>6.9906619360284878</v>
      </c>
      <c r="BF11" s="16" t="s">
        <v>46807</v>
      </c>
      <c r="BG11" s="6">
        <f>B6L204C38</f>
        <v>5.5925295488227924</v>
      </c>
      <c r="BH11" s="16" t="s">
        <v>46808</v>
      </c>
      <c r="BI11" s="6">
        <f>B6L204C39</f>
        <v>1.1651103226714148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1.918235562202723</v>
      </c>
      <c r="H12" s="16" t="s">
        <v>46810</v>
      </c>
      <c r="I12" s="6">
        <f>B3L821C3</f>
        <v>1.9833486955476296</v>
      </c>
      <c r="J12" s="16" t="s">
        <v>12157</v>
      </c>
      <c r="K12" s="6">
        <f>B3L839C3</f>
        <v>1.9340333989644862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483.99801596395577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1018.9921076895597</v>
      </c>
      <c r="AZ12" s="16" t="s">
        <v>46816</v>
      </c>
      <c r="BA12" s="6">
        <f>B6L205C35</f>
        <v>4.66044129068566</v>
      </c>
      <c r="BB12" s="16" t="s">
        <v>46817</v>
      </c>
      <c r="BC12" s="6">
        <f>B6L205C36</f>
        <v>2.5632427098771133</v>
      </c>
      <c r="BD12" s="16" t="s">
        <v>46818</v>
      </c>
      <c r="BE12" s="6">
        <f>B6L205C37</f>
        <v>6.9906619360284887</v>
      </c>
      <c r="BF12" s="16" t="s">
        <v>46819</v>
      </c>
      <c r="BG12" s="6">
        <f>B6L205C38</f>
        <v>5.5925295488227915</v>
      </c>
      <c r="BH12" s="16" t="s">
        <v>46820</v>
      </c>
      <c r="BI12" s="6">
        <f>B6L205C39</f>
        <v>1.165110322671415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2.0060908084163898</v>
      </c>
      <c r="H13" s="16" t="s">
        <v>46822</v>
      </c>
      <c r="I13" s="6">
        <f>B3L822C3</f>
        <v>2.0034923628640389</v>
      </c>
      <c r="J13" s="16" t="s">
        <v>12196</v>
      </c>
      <c r="K13" s="6">
        <f>B3L840C3</f>
        <v>2.0046171972390541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483.99801596395577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1749.2033475011415</v>
      </c>
      <c r="AZ13" s="16" t="s">
        <v>46828</v>
      </c>
      <c r="BA13" s="6">
        <f>B6L206C35</f>
        <v>4.66044129068566</v>
      </c>
      <c r="BB13" s="16" t="s">
        <v>46829</v>
      </c>
      <c r="BC13" s="6">
        <f>B6L206C36</f>
        <v>2.5632427098771129</v>
      </c>
      <c r="BD13" s="16" t="s">
        <v>46830</v>
      </c>
      <c r="BE13" s="6">
        <f>B6L206C37</f>
        <v>6.9906619360284896</v>
      </c>
      <c r="BF13" s="16" t="s">
        <v>46831</v>
      </c>
      <c r="BG13" s="6">
        <f>B6L206C38</f>
        <v>5.5925295488227906</v>
      </c>
      <c r="BH13" s="16" t="s">
        <v>46832</v>
      </c>
      <c r="BI13" s="6">
        <f>B6L206C39</f>
        <v>1.165110322671415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28.7</v>
      </c>
      <c r="F14" s="16" t="s">
        <v>16179</v>
      </c>
      <c r="G14" s="6">
        <f>B3L807C3</f>
        <v>2.1240394734229495</v>
      </c>
      <c r="H14" s="16" t="s">
        <v>46834</v>
      </c>
      <c r="I14" s="6">
        <f>B3L823C3</f>
        <v>1.9879889835262916</v>
      </c>
      <c r="J14" s="16" t="s">
        <v>12235</v>
      </c>
      <c r="K14" s="6">
        <f>B3L841C3</f>
        <v>2.0644808377150383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483.99801596395577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2854.7069749717216</v>
      </c>
      <c r="AZ14" s="16" t="s">
        <v>46840</v>
      </c>
      <c r="BA14" s="6">
        <f>B6L207C35</f>
        <v>4.66044129068566</v>
      </c>
      <c r="BB14" s="16" t="s">
        <v>46841</v>
      </c>
      <c r="BC14" s="6">
        <f>B6L207C36</f>
        <v>2.5632427098771133</v>
      </c>
      <c r="BD14" s="16" t="s">
        <v>46842</v>
      </c>
      <c r="BE14" s="6">
        <f>B6L207C37</f>
        <v>6.9906619360284887</v>
      </c>
      <c r="BF14" s="16" t="s">
        <v>46843</v>
      </c>
      <c r="BG14" s="6">
        <f>B6L207C38</f>
        <v>5.5925295488227915</v>
      </c>
      <c r="BH14" s="16" t="s">
        <v>46844</v>
      </c>
      <c r="BI14" s="6">
        <f>B6L207C39</f>
        <v>1.165110322671415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26.1</v>
      </c>
      <c r="F15" s="16" t="s">
        <v>16211</v>
      </c>
      <c r="G15" s="6">
        <f>B3L808C3</f>
        <v>2.0112271434559412</v>
      </c>
      <c r="H15" s="16" t="s">
        <v>46846</v>
      </c>
      <c r="I15" s="6">
        <f>B3L824C3</f>
        <v>2.0146062933226947</v>
      </c>
      <c r="J15" s="16" t="s">
        <v>12274</v>
      </c>
      <c r="K15" s="6">
        <f>B3L842C3</f>
        <v>2.0138741182801052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483.99801596395582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1639.3629602840265</v>
      </c>
      <c r="AZ15" s="16" t="s">
        <v>46852</v>
      </c>
      <c r="BA15" s="6">
        <f>B6L208C35</f>
        <v>4.66044129068566</v>
      </c>
      <c r="BB15" s="16" t="s">
        <v>46853</v>
      </c>
      <c r="BC15" s="6">
        <f>B6L208C36</f>
        <v>2.5632427098771133</v>
      </c>
      <c r="BD15" s="16" t="s">
        <v>46854</v>
      </c>
      <c r="BE15" s="6">
        <f>B6L208C37</f>
        <v>6.9906619360284896</v>
      </c>
      <c r="BF15" s="16" t="s">
        <v>46855</v>
      </c>
      <c r="BG15" s="6">
        <f>B6L208C38</f>
        <v>5.5925295488227915</v>
      </c>
      <c r="BH15" s="16" t="s">
        <v>46856</v>
      </c>
      <c r="BI15" s="6">
        <f>B6L208C39</f>
        <v>1.1651103226714148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48.4</v>
      </c>
      <c r="F16" s="16" t="s">
        <v>16243</v>
      </c>
      <c r="G16" s="6">
        <f>B3L809C3</f>
        <v>1.8267022373127992</v>
      </c>
      <c r="H16" s="16" t="s">
        <v>46858</v>
      </c>
      <c r="I16" s="6">
        <f>B3L825C3</f>
        <v>1.8466102398141233</v>
      </c>
      <c r="J16" s="16" t="s">
        <v>12313</v>
      </c>
      <c r="K16" s="6">
        <f>B3L843C3</f>
        <v>1.8312047819681516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483.99801596395582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1891.8466463356017</v>
      </c>
      <c r="AZ16" s="16" t="s">
        <v>46864</v>
      </c>
      <c r="BA16" s="6">
        <f>B6L209C35</f>
        <v>4.66044129068566</v>
      </c>
      <c r="BB16" s="16" t="s">
        <v>46865</v>
      </c>
      <c r="BC16" s="6">
        <f>B6L209C36</f>
        <v>2.5632427098771129</v>
      </c>
      <c r="BD16" s="16" t="s">
        <v>46866</v>
      </c>
      <c r="BE16" s="6">
        <f>B6L209C37</f>
        <v>6.9906619360284887</v>
      </c>
      <c r="BF16" s="16" t="s">
        <v>46867</v>
      </c>
      <c r="BG16" s="6">
        <f>B6L209C38</f>
        <v>5.5925295488227915</v>
      </c>
      <c r="BH16" s="16" t="s">
        <v>46868</v>
      </c>
      <c r="BI16" s="6">
        <f>B6L209C39</f>
        <v>1.165110322671415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1.8808775605214154</v>
      </c>
      <c r="H17" s="16" t="s">
        <v>46870</v>
      </c>
      <c r="I17" s="6">
        <f>B3L826C3</f>
        <v>1.9944903581267219</v>
      </c>
      <c r="J17" s="16" t="s">
        <v>12352</v>
      </c>
      <c r="K17" s="6">
        <f>B3L844C3</f>
        <v>1.9006918420294032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483.99801596395577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3787.8995244280445</v>
      </c>
      <c r="AZ17" s="16" t="s">
        <v>46876</v>
      </c>
      <c r="BA17" s="6">
        <f>B6L210C35</f>
        <v>4.66044129068566</v>
      </c>
      <c r="BB17" s="16" t="s">
        <v>46877</v>
      </c>
      <c r="BC17" s="6">
        <f>B6L210C36</f>
        <v>2.5632427098771133</v>
      </c>
      <c r="BD17" s="16" t="s">
        <v>46878</v>
      </c>
      <c r="BE17" s="6">
        <f>B6L210C37</f>
        <v>6.9906619360284887</v>
      </c>
      <c r="BF17" s="16" t="s">
        <v>46879</v>
      </c>
      <c r="BG17" s="6">
        <f>B6L210C38</f>
        <v>5.5925295488227915</v>
      </c>
      <c r="BH17" s="16" t="s">
        <v>46880</v>
      </c>
      <c r="BI17" s="6">
        <f>B6L210C39</f>
        <v>1.1651103226714148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58.5</v>
      </c>
      <c r="F18" s="16" t="s">
        <v>16307</v>
      </c>
      <c r="G18" s="6">
        <f>B3L811C3</f>
        <v>1.0984703766843371</v>
      </c>
      <c r="H18" s="16" t="s">
        <v>46882</v>
      </c>
      <c r="I18" s="6">
        <f>B3L827C3</f>
        <v>1.0769669304665042</v>
      </c>
      <c r="J18" s="16" t="s">
        <v>12391</v>
      </c>
      <c r="K18" s="6">
        <f>B3L845C3</f>
        <v>1.0824145495593032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483.99801596395577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5006.0870311715016</v>
      </c>
      <c r="AZ18" s="16" t="s">
        <v>46888</v>
      </c>
      <c r="BA18" s="6">
        <f>B6L211C35</f>
        <v>4.6604412906856592</v>
      </c>
      <c r="BB18" s="16" t="s">
        <v>46889</v>
      </c>
      <c r="BC18" s="6">
        <f>B6L211C36</f>
        <v>2.5632427098771133</v>
      </c>
      <c r="BD18" s="16" t="s">
        <v>46890</v>
      </c>
      <c r="BE18" s="6">
        <f>B6L211C37</f>
        <v>6.9906619360284887</v>
      </c>
      <c r="BF18" s="16" t="s">
        <v>46891</v>
      </c>
      <c r="BG18" s="6">
        <f>B6L211C38</f>
        <v>5.5925295488227906</v>
      </c>
      <c r="BH18" s="16" t="s">
        <v>46892</v>
      </c>
      <c r="BI18" s="6">
        <f>B6L211C39</f>
        <v>1.1651103226714148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53.3</v>
      </c>
      <c r="F19" s="16" t="s">
        <v>16339</v>
      </c>
      <c r="G19" s="6">
        <f>B3L812C3</f>
        <v>1.3300785806167812</v>
      </c>
      <c r="H19" s="16" t="s">
        <v>46894</v>
      </c>
      <c r="I19" s="6">
        <f>B3L828C3</f>
        <v>1.3136205592345362</v>
      </c>
      <c r="J19" s="16" t="s">
        <v>12430</v>
      </c>
      <c r="K19" s="6">
        <f>B3L846C3</f>
        <v>1.3159627534803604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483.99801596395577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3290.7414753926018</v>
      </c>
      <c r="AZ19" s="16" t="s">
        <v>46900</v>
      </c>
      <c r="BA19" s="6">
        <f>B6L212C35</f>
        <v>4.66044129068566</v>
      </c>
      <c r="BB19" s="16" t="s">
        <v>46901</v>
      </c>
      <c r="BC19" s="6">
        <f>B6L212C36</f>
        <v>2.5632427098771133</v>
      </c>
      <c r="BD19" s="16" t="s">
        <v>46902</v>
      </c>
      <c r="BE19" s="6">
        <f>B6L212C37</f>
        <v>6.9906619360284887</v>
      </c>
      <c r="BF19" s="16" t="s">
        <v>46903</v>
      </c>
      <c r="BG19" s="6">
        <f>B6L212C38</f>
        <v>5.5925295488227915</v>
      </c>
      <c r="BH19" s="16" t="s">
        <v>46904</v>
      </c>
      <c r="BI19" s="6">
        <f>B6L212C39</f>
        <v>1.1651103226714148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32.1</v>
      </c>
      <c r="F20" s="16" t="s">
        <v>16371</v>
      </c>
      <c r="G20" s="6">
        <f>B3L813C3</f>
        <v>2.3356643356643358</v>
      </c>
      <c r="H20" s="16" t="s">
        <v>46906</v>
      </c>
      <c r="I20" s="6">
        <f>B3L829C3</f>
        <v>2.2814371257485031</v>
      </c>
      <c r="J20" s="16" t="s">
        <v>12469</v>
      </c>
      <c r="K20" s="6">
        <f>B3L847C3</f>
        <v>2.306451612903226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483.99801596395582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892.97502310452842</v>
      </c>
      <c r="AZ20" s="16" t="s">
        <v>46912</v>
      </c>
      <c r="BA20" s="6">
        <f>B6L213C35</f>
        <v>4.66044129068566</v>
      </c>
      <c r="BB20" s="16" t="s">
        <v>46913</v>
      </c>
      <c r="BC20" s="6">
        <f>B6L213C36</f>
        <v>2.5632427098771133</v>
      </c>
      <c r="BD20" s="16" t="s">
        <v>46914</v>
      </c>
      <c r="BE20" s="6">
        <f>B6L213C37</f>
        <v>6.9906619360284896</v>
      </c>
      <c r="BF20" s="16" t="s">
        <v>46915</v>
      </c>
      <c r="BG20" s="6">
        <f>B6L213C38</f>
        <v>5.5925295488227915</v>
      </c>
      <c r="BH20" s="16" t="s">
        <v>46916</v>
      </c>
      <c r="BI20" s="6">
        <f>B6L213C39</f>
        <v>1.1651103226714148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1.9482052362393643</v>
      </c>
      <c r="H21" s="16" t="s">
        <v>46918</v>
      </c>
      <c r="I21" s="6">
        <f>B3L830C3</f>
        <v>1.9243861462910312</v>
      </c>
      <c r="J21" s="16" t="s">
        <v>12508</v>
      </c>
      <c r="K21" s="6">
        <f>B3L848C3</f>
        <v>1.9344856163125952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483.99801596395577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1682.8815682965135</v>
      </c>
      <c r="AZ21" s="16" t="s">
        <v>46924</v>
      </c>
      <c r="BA21" s="6">
        <f>B6L214C35</f>
        <v>4.66044129068566</v>
      </c>
      <c r="BB21" s="16" t="s">
        <v>46925</v>
      </c>
      <c r="BC21" s="6">
        <f>B6L214C36</f>
        <v>2.5632427098771133</v>
      </c>
      <c r="BD21" s="16" t="s">
        <v>46926</v>
      </c>
      <c r="BE21" s="6">
        <f>B6L214C37</f>
        <v>6.9906619360284887</v>
      </c>
      <c r="BF21" s="16" t="s">
        <v>46927</v>
      </c>
      <c r="BG21" s="6">
        <f>B6L214C38</f>
        <v>5.5925295488227906</v>
      </c>
      <c r="BH21" s="16" t="s">
        <v>46928</v>
      </c>
      <c r="BI21" s="6">
        <f>B6L214C39</f>
        <v>1.1651103226714148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32.799999999999997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2.0248219716920528</v>
      </c>
      <c r="J22" s="16" t="s">
        <v>46930</v>
      </c>
      <c r="K22" s="6">
        <f>B3L849C3</f>
        <v>2.0248219716920528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2.0271643064953038</v>
      </c>
      <c r="J23" s="16" t="s">
        <v>46932</v>
      </c>
      <c r="K23" s="6">
        <f>B3L850C3</f>
        <v>2.0271643064953038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38.9</v>
      </c>
      <c r="F24" s="16" t="s">
        <v>16435</v>
      </c>
      <c r="G24" s="6">
        <f>B3L815C3</f>
        <v>2.194508009153318</v>
      </c>
      <c r="H24" s="16" t="s">
        <v>46934</v>
      </c>
      <c r="I24" s="6">
        <f>B3L833C3</f>
        <v>1.389392192390051</v>
      </c>
      <c r="J24" s="16" t="s">
        <v>12547</v>
      </c>
      <c r="K24" s="6">
        <f>B3L852C3</f>
        <v>2.0246692336512724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483.99801596395577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1083.9867674380703</v>
      </c>
      <c r="AZ24" s="16" t="s">
        <v>46940</v>
      </c>
      <c r="BA24" s="6">
        <f>B6L215C35</f>
        <v>4.66044129068566</v>
      </c>
      <c r="BB24" s="16" t="s">
        <v>46941</v>
      </c>
      <c r="BC24" s="6">
        <f>B6L215C36</f>
        <v>2.5632427098771129</v>
      </c>
      <c r="BD24" s="16" t="s">
        <v>46942</v>
      </c>
      <c r="BE24" s="6">
        <f>B6L215C37</f>
        <v>6.9906619360284896</v>
      </c>
      <c r="BF24" s="16" t="s">
        <v>46943</v>
      </c>
      <c r="BG24" s="6">
        <f>B6L215C38</f>
        <v>5.5925295488227906</v>
      </c>
      <c r="BH24" s="16" t="s">
        <v>46944</v>
      </c>
      <c r="BI24" s="6">
        <f>B6L215C39</f>
        <v>1.1651103226714148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34.9</v>
      </c>
      <c r="F25" s="16" t="s">
        <v>16468</v>
      </c>
      <c r="G25" s="6">
        <f>B3L816C3</f>
        <v>1.7419728541348838</v>
      </c>
      <c r="H25" s="16" t="s">
        <v>46946</v>
      </c>
      <c r="I25" s="6">
        <f>B3L834C3</f>
        <v>1.7019927345115062</v>
      </c>
      <c r="J25" s="16" t="s">
        <v>46947</v>
      </c>
      <c r="K25" s="6">
        <f>B3L853C3</f>
        <v>1.7131693506241039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483.99801596395577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1793.2969795335728</v>
      </c>
      <c r="AZ25" s="16" t="s">
        <v>46953</v>
      </c>
      <c r="BA25" s="6">
        <f>IF(B6L216C3=0,0,B6L216C29/B6L216C3)</f>
        <v>4.66044129068566</v>
      </c>
      <c r="BB25" s="16" t="s">
        <v>46954</v>
      </c>
      <c r="BC25" s="6">
        <f>IF(B6L216C8=0,0,B6L216C30/B6L216C8)</f>
        <v>2.5632427098771133</v>
      </c>
      <c r="BD25" s="16" t="s">
        <v>46955</v>
      </c>
      <c r="BE25" s="6">
        <f>IF(B6L216C13=0,0,B6L216C31/B6L216C13)</f>
        <v>6.9906619360284896</v>
      </c>
      <c r="BF25" s="16" t="s">
        <v>46956</v>
      </c>
      <c r="BG25" s="6">
        <f>IF(B6L216C18=0,0,B6L216C32/B6L216C18)</f>
        <v>5.5925295488227906</v>
      </c>
      <c r="BH25" s="16" t="s">
        <v>46957</v>
      </c>
      <c r="BI25" s="6">
        <f>IF(B6L216C24=0,0,B6L216C33/B6L216C24)</f>
        <v>1.1651103226714148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A5C333-D8CF-488F-B00C-0707E3577FC7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12.686083721739712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4.8877009999999999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4.9000000000000004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3.3000664359298857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2.2145316336557932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3.2183888001065268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9640.8069750284121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2395.3188645538671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6103.8213241550629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1593961.2189961032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1263834.5983583455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2857795.8173544486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321195.80499999999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8.8973634551498844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1.0666158082168504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1.405104239237897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7137AE-B4C0-4AEC-99E4-E2689246C58D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2018</v>
      </c>
      <c r="B8" s="11">
        <f>RRICC</f>
        <v>900007</v>
      </c>
      <c r="C8" s="7">
        <f>RR_ID</f>
        <v>9</v>
      </c>
      <c r="D8" s="1" t="str">
        <f>RR_SHORT_NAME</f>
        <v>WEST</v>
      </c>
      <c r="E8" s="1" t="str">
        <f>RR_NAME</f>
        <v>Western Railroads</v>
      </c>
      <c r="F8" s="1" t="s">
        <v>47008</v>
      </c>
      <c r="G8" s="6">
        <f>E1L101C1</f>
        <v>2.4924524415166857E-3</v>
      </c>
    </row>
    <row r="9" spans="1:7" x14ac:dyDescent="0.2">
      <c r="A9" s="11">
        <f>CURRENT_YEAR</f>
        <v>2018</v>
      </c>
      <c r="B9" s="11">
        <f>RRICC</f>
        <v>900007</v>
      </c>
      <c r="C9" s="7">
        <f>RR_ID</f>
        <v>9</v>
      </c>
      <c r="D9" s="1" t="str">
        <f>RR_SHORT_NAME</f>
        <v>WEST</v>
      </c>
      <c r="E9" s="1" t="str">
        <f>RR_NAME</f>
        <v>Western Railroads</v>
      </c>
      <c r="F9" s="1" t="s">
        <v>47009</v>
      </c>
      <c r="G9" s="6">
        <f>E1L101C2</f>
        <v>9.1446474684967567E-4</v>
      </c>
    </row>
    <row r="10" spans="1:7" x14ac:dyDescent="0.2">
      <c r="A10" s="11">
        <f>CURRENT_YEAR</f>
        <v>2018</v>
      </c>
      <c r="B10" s="11">
        <f>RRICC</f>
        <v>900007</v>
      </c>
      <c r="C10" s="7">
        <f>RR_ID</f>
        <v>9</v>
      </c>
      <c r="D10" s="1" t="str">
        <f>RR_SHORT_NAME</f>
        <v>WEST</v>
      </c>
      <c r="E10" s="1" t="str">
        <f>RR_NAME</f>
        <v>Western Railroads</v>
      </c>
      <c r="F10" s="1" t="s">
        <v>47010</v>
      </c>
      <c r="G10" s="6">
        <f>E1L101C3</f>
        <v>2.2405709345721882E-3</v>
      </c>
    </row>
    <row r="11" spans="1:7" x14ac:dyDescent="0.2">
      <c r="A11" s="11">
        <f>CURRENT_YEAR</f>
        <v>2018</v>
      </c>
      <c r="B11" s="11">
        <f>RRICC</f>
        <v>900007</v>
      </c>
      <c r="C11" s="7">
        <f>RR_ID</f>
        <v>9</v>
      </c>
      <c r="D11" s="1" t="str">
        <f>RR_SHORT_NAME</f>
        <v>WEST</v>
      </c>
      <c r="E11" s="1" t="str">
        <f>RR_NAME</f>
        <v>Western Railroads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2018</v>
      </c>
      <c r="B12" s="11">
        <f>RRICC</f>
        <v>900007</v>
      </c>
      <c r="C12" s="7">
        <f>RR_ID</f>
        <v>9</v>
      </c>
      <c r="D12" s="1" t="str">
        <f>RR_SHORT_NAME</f>
        <v>WEST</v>
      </c>
      <c r="E12" s="1" t="str">
        <f>RR_NAME</f>
        <v>Western Railroads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2018</v>
      </c>
      <c r="B13" s="11">
        <f>RRICC</f>
        <v>900007</v>
      </c>
      <c r="C13" s="7">
        <f>RR_ID</f>
        <v>9</v>
      </c>
      <c r="D13" s="1" t="str">
        <f>RR_SHORT_NAME</f>
        <v>WEST</v>
      </c>
      <c r="E13" s="1" t="str">
        <f>RR_NAME</f>
        <v>Western Railroads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2018</v>
      </c>
      <c r="B14" s="11">
        <f>RRICC</f>
        <v>900007</v>
      </c>
      <c r="C14" s="7">
        <f>RR_ID</f>
        <v>9</v>
      </c>
      <c r="D14" s="1" t="str">
        <f>RR_SHORT_NAME</f>
        <v>WEST</v>
      </c>
      <c r="E14" s="1" t="str">
        <f>RR_NAME</f>
        <v>Western Railroads</v>
      </c>
      <c r="F14" s="1" t="s">
        <v>47014</v>
      </c>
      <c r="G14" s="6">
        <f>E1L103C1</f>
        <v>0.73211768344833794</v>
      </c>
    </row>
    <row r="15" spans="1:7" x14ac:dyDescent="0.2">
      <c r="A15" s="11">
        <f>CURRENT_YEAR</f>
        <v>2018</v>
      </c>
      <c r="B15" s="11">
        <f>RRICC</f>
        <v>900007</v>
      </c>
      <c r="C15" s="7">
        <f>RR_ID</f>
        <v>9</v>
      </c>
      <c r="D15" s="1" t="str">
        <f>RR_SHORT_NAME</f>
        <v>WEST</v>
      </c>
      <c r="E15" s="1" t="str">
        <f>RR_NAME</f>
        <v>Western Railroads</v>
      </c>
      <c r="F15" s="1" t="s">
        <v>47015</v>
      </c>
      <c r="G15" s="6">
        <f>E1L103C2</f>
        <v>-3.2935035333690385E-4</v>
      </c>
    </row>
    <row r="16" spans="1:7" x14ac:dyDescent="0.2">
      <c r="A16" s="11">
        <f>CURRENT_YEAR</f>
        <v>2018</v>
      </c>
      <c r="B16" s="11">
        <f>RRICC</f>
        <v>900007</v>
      </c>
      <c r="C16" s="7">
        <f>RR_ID</f>
        <v>9</v>
      </c>
      <c r="D16" s="1" t="str">
        <f>RR_SHORT_NAME</f>
        <v>WEST</v>
      </c>
      <c r="E16" s="1" t="str">
        <f>RR_NAME</f>
        <v>Western Railroads</v>
      </c>
      <c r="F16" s="1" t="s">
        <v>47016</v>
      </c>
      <c r="G16" s="6">
        <f>E1L103C3</f>
        <v>1.9514975559462768E-3</v>
      </c>
    </row>
    <row r="17" spans="1:7" x14ac:dyDescent="0.2">
      <c r="A17" s="11">
        <f>CURRENT_YEAR</f>
        <v>2018</v>
      </c>
      <c r="B17" s="11">
        <f>RRICC</f>
        <v>900007</v>
      </c>
      <c r="C17" s="7">
        <f>RR_ID</f>
        <v>9</v>
      </c>
      <c r="D17" s="1" t="str">
        <f>RR_SHORT_NAME</f>
        <v>WEST</v>
      </c>
      <c r="E17" s="1" t="str">
        <f>RR_NAME</f>
        <v>Western Railroads</v>
      </c>
      <c r="F17" s="1" t="s">
        <v>47017</v>
      </c>
      <c r="G17" s="6">
        <f>E1L104C1</f>
        <v>11.519828829412498</v>
      </c>
    </row>
    <row r="18" spans="1:7" x14ac:dyDescent="0.2">
      <c r="A18" s="11">
        <f>CURRENT_YEAR</f>
        <v>2018</v>
      </c>
      <c r="B18" s="11">
        <f>RRICC</f>
        <v>900007</v>
      </c>
      <c r="C18" s="7">
        <f>RR_ID</f>
        <v>9</v>
      </c>
      <c r="D18" s="1" t="str">
        <f>RR_SHORT_NAME</f>
        <v>WEST</v>
      </c>
      <c r="E18" s="1" t="str">
        <f>RR_NAME</f>
        <v>Western Railroads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2018</v>
      </c>
      <c r="B19" s="11">
        <f>RRICC</f>
        <v>900007</v>
      </c>
      <c r="C19" s="7">
        <f>RR_ID</f>
        <v>9</v>
      </c>
      <c r="D19" s="1" t="str">
        <f>RR_SHORT_NAME</f>
        <v>WEST</v>
      </c>
      <c r="E19" s="1" t="str">
        <f>RR_NAME</f>
        <v>Western Railroads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2018</v>
      </c>
      <c r="B20" s="11">
        <f>RRICC</f>
        <v>900007</v>
      </c>
      <c r="C20" s="7">
        <f>RR_ID</f>
        <v>9</v>
      </c>
      <c r="D20" s="1" t="str">
        <f>RR_SHORT_NAME</f>
        <v>WEST</v>
      </c>
      <c r="E20" s="1" t="str">
        <f>RR_NAME</f>
        <v>Western Railroads</v>
      </c>
      <c r="F20" s="1" t="s">
        <v>47020</v>
      </c>
      <c r="G20" s="6">
        <f>E1L105C1</f>
        <v>4.762818586679205</v>
      </c>
    </row>
    <row r="21" spans="1:7" x14ac:dyDescent="0.2">
      <c r="A21" s="11">
        <f>CURRENT_YEAR</f>
        <v>2018</v>
      </c>
      <c r="B21" s="11">
        <f>RRICC</f>
        <v>900007</v>
      </c>
      <c r="C21" s="7">
        <f>RR_ID</f>
        <v>9</v>
      </c>
      <c r="D21" s="1" t="str">
        <f>RR_SHORT_NAME</f>
        <v>WEST</v>
      </c>
      <c r="E21" s="1" t="str">
        <f>RR_NAME</f>
        <v>Western Railroads</v>
      </c>
      <c r="F21" s="1" t="s">
        <v>47021</v>
      </c>
      <c r="G21" s="6">
        <f>E1L105C2</f>
        <v>0.76090181141719326</v>
      </c>
    </row>
    <row r="22" spans="1:7" x14ac:dyDescent="0.2">
      <c r="A22" s="11">
        <f>CURRENT_YEAR</f>
        <v>2018</v>
      </c>
      <c r="B22" s="11">
        <f>RRICC</f>
        <v>900007</v>
      </c>
      <c r="C22" s="7">
        <f>RR_ID</f>
        <v>9</v>
      </c>
      <c r="D22" s="1" t="str">
        <f>RR_SHORT_NAME</f>
        <v>WEST</v>
      </c>
      <c r="E22" s="1" t="str">
        <f>RR_NAME</f>
        <v>Western Railroads</v>
      </c>
      <c r="F22" s="1" t="s">
        <v>47022</v>
      </c>
      <c r="G22" s="6">
        <f>E1L105C3</f>
        <v>0.83724318569584477</v>
      </c>
    </row>
    <row r="23" spans="1:7" x14ac:dyDescent="0.2">
      <c r="A23" s="11">
        <f>CURRENT_YEAR</f>
        <v>2018</v>
      </c>
      <c r="B23" s="11">
        <f>RRICC</f>
        <v>900007</v>
      </c>
      <c r="C23" s="7">
        <f>RR_ID</f>
        <v>9</v>
      </c>
      <c r="D23" s="1" t="str">
        <f>RR_SHORT_NAME</f>
        <v>WEST</v>
      </c>
      <c r="E23" s="1" t="str">
        <f>RR_NAME</f>
        <v>Western Railroads</v>
      </c>
      <c r="F23" s="1" t="s">
        <v>47023</v>
      </c>
      <c r="G23" s="6">
        <f>E1L106C1</f>
        <v>2.8719218510406059</v>
      </c>
    </row>
    <row r="24" spans="1:7" x14ac:dyDescent="0.2">
      <c r="A24" s="11">
        <f>CURRENT_YEAR</f>
        <v>2018</v>
      </c>
      <c r="B24" s="11">
        <f>RRICC</f>
        <v>900007</v>
      </c>
      <c r="C24" s="7">
        <f>RR_ID</f>
        <v>9</v>
      </c>
      <c r="D24" s="1" t="str">
        <f>RR_SHORT_NAME</f>
        <v>WEST</v>
      </c>
      <c r="E24" s="1" t="str">
        <f>RR_NAME</f>
        <v>Western Railroads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2018</v>
      </c>
      <c r="B25" s="11">
        <f>RRICC</f>
        <v>900007</v>
      </c>
      <c r="C25" s="7">
        <f>RR_ID</f>
        <v>9</v>
      </c>
      <c r="D25" s="1" t="str">
        <f>RR_SHORT_NAME</f>
        <v>WEST</v>
      </c>
      <c r="E25" s="1" t="str">
        <f>RR_NAME</f>
        <v>Western Railroads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2018</v>
      </c>
      <c r="B26" s="11">
        <f>RRICC</f>
        <v>900007</v>
      </c>
      <c r="C26" s="7">
        <f>RR_ID</f>
        <v>9</v>
      </c>
      <c r="D26" s="1" t="str">
        <f>RR_SHORT_NAME</f>
        <v>WEST</v>
      </c>
      <c r="E26" s="1" t="str">
        <f>RR_NAME</f>
        <v>Western Railroads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2018</v>
      </c>
      <c r="B27" s="11">
        <f>RRICC</f>
        <v>900007</v>
      </c>
      <c r="C27" s="7">
        <f>RR_ID</f>
        <v>9</v>
      </c>
      <c r="D27" s="1" t="str">
        <f>RR_SHORT_NAME</f>
        <v>WEST</v>
      </c>
      <c r="E27" s="1" t="str">
        <f>RR_NAME</f>
        <v>Western Railroads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2018</v>
      </c>
      <c r="B28" s="11">
        <f>RRICC</f>
        <v>900007</v>
      </c>
      <c r="C28" s="7">
        <f>RR_ID</f>
        <v>9</v>
      </c>
      <c r="D28" s="1" t="str">
        <f>RR_SHORT_NAME</f>
        <v>WEST</v>
      </c>
      <c r="E28" s="1" t="str">
        <f>RR_NAME</f>
        <v>Western Railroads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2018</v>
      </c>
      <c r="B29" s="11">
        <f>RRICC</f>
        <v>900007</v>
      </c>
      <c r="C29" s="7">
        <f>RR_ID</f>
        <v>9</v>
      </c>
      <c r="D29" s="1" t="str">
        <f>RR_SHORT_NAME</f>
        <v>WEST</v>
      </c>
      <c r="E29" s="1" t="str">
        <f>RR_NAME</f>
        <v>Western Railroads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2018</v>
      </c>
      <c r="B30" s="11">
        <f>RRICC</f>
        <v>900007</v>
      </c>
      <c r="C30" s="7">
        <f>RR_ID</f>
        <v>9</v>
      </c>
      <c r="D30" s="1" t="str">
        <f>RR_SHORT_NAME</f>
        <v>WEST</v>
      </c>
      <c r="E30" s="1" t="str">
        <f>RR_NAME</f>
        <v>Western Railroads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2018</v>
      </c>
      <c r="B31" s="11">
        <f>RRICC</f>
        <v>900007</v>
      </c>
      <c r="C31" s="7">
        <f>RR_ID</f>
        <v>9</v>
      </c>
      <c r="D31" s="1" t="str">
        <f>RR_SHORT_NAME</f>
        <v>WEST</v>
      </c>
      <c r="E31" s="1" t="str">
        <f>RR_NAME</f>
        <v>Western Railroads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2018</v>
      </c>
      <c r="B32" s="11">
        <f>RRICC</f>
        <v>900007</v>
      </c>
      <c r="C32" s="7">
        <f>RR_ID</f>
        <v>9</v>
      </c>
      <c r="D32" s="1" t="str">
        <f>RR_SHORT_NAME</f>
        <v>WEST</v>
      </c>
      <c r="E32" s="1" t="str">
        <f>RR_NAME</f>
        <v>Western Railroads</v>
      </c>
      <c r="F32" s="1" t="s">
        <v>47032</v>
      </c>
      <c r="G32" s="6">
        <f>E1L109C1</f>
        <v>7.4576087429914741</v>
      </c>
    </row>
    <row r="33" spans="1:7" x14ac:dyDescent="0.2">
      <c r="A33" s="11">
        <f>CURRENT_YEAR</f>
        <v>2018</v>
      </c>
      <c r="B33" s="11">
        <f>RRICC</f>
        <v>900007</v>
      </c>
      <c r="C33" s="7">
        <f>RR_ID</f>
        <v>9</v>
      </c>
      <c r="D33" s="1" t="str">
        <f>RR_SHORT_NAME</f>
        <v>WEST</v>
      </c>
      <c r="E33" s="1" t="str">
        <f>RR_NAME</f>
        <v>Western Railroads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2018</v>
      </c>
      <c r="B34" s="11">
        <f>RRICC</f>
        <v>900007</v>
      </c>
      <c r="C34" s="7">
        <f>RR_ID</f>
        <v>9</v>
      </c>
      <c r="D34" s="1" t="str">
        <f>RR_SHORT_NAME</f>
        <v>WEST</v>
      </c>
      <c r="E34" s="1" t="str">
        <f>RR_NAME</f>
        <v>Western Railroads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2018</v>
      </c>
      <c r="B35" s="11">
        <f>RRICC</f>
        <v>900007</v>
      </c>
      <c r="C35" s="7">
        <f>RR_ID</f>
        <v>9</v>
      </c>
      <c r="D35" s="1" t="str">
        <f>RR_SHORT_NAME</f>
        <v>WEST</v>
      </c>
      <c r="E35" s="1" t="str">
        <f>RR_NAME</f>
        <v>Western Railroads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2018</v>
      </c>
      <c r="B36" s="11">
        <f>RRICC</f>
        <v>900007</v>
      </c>
      <c r="C36" s="7">
        <f>RR_ID</f>
        <v>9</v>
      </c>
      <c r="D36" s="1" t="str">
        <f>RR_SHORT_NAME</f>
        <v>WEST</v>
      </c>
      <c r="E36" s="1" t="str">
        <f>RR_NAME</f>
        <v>Western Railroads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2018</v>
      </c>
      <c r="B37" s="11">
        <f>RRICC</f>
        <v>900007</v>
      </c>
      <c r="C37" s="7">
        <f>RR_ID</f>
        <v>9</v>
      </c>
      <c r="D37" s="1" t="str">
        <f>RR_SHORT_NAME</f>
        <v>WEST</v>
      </c>
      <c r="E37" s="1" t="str">
        <f>RR_NAME</f>
        <v>Western Railroads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2018</v>
      </c>
      <c r="B38" s="11">
        <f>RRICC</f>
        <v>900007</v>
      </c>
      <c r="C38" s="7">
        <f>RR_ID</f>
        <v>9</v>
      </c>
      <c r="D38" s="1" t="str">
        <f>RR_SHORT_NAME</f>
        <v>WEST</v>
      </c>
      <c r="E38" s="1" t="str">
        <f>RR_NAME</f>
        <v>Western Railroads</v>
      </c>
      <c r="F38" s="1" t="s">
        <v>47038</v>
      </c>
      <c r="G38" s="6">
        <f>E1L111C1</f>
        <v>5.9314740151553016</v>
      </c>
    </row>
    <row r="39" spans="1:7" x14ac:dyDescent="0.2">
      <c r="A39" s="11">
        <f>CURRENT_YEAR</f>
        <v>2018</v>
      </c>
      <c r="B39" s="11">
        <f>RRICC</f>
        <v>900007</v>
      </c>
      <c r="C39" s="7">
        <f>RR_ID</f>
        <v>9</v>
      </c>
      <c r="D39" s="1" t="str">
        <f>RR_SHORT_NAME</f>
        <v>WEST</v>
      </c>
      <c r="E39" s="1" t="str">
        <f>RR_NAME</f>
        <v>Western Railroads</v>
      </c>
      <c r="F39" s="1" t="s">
        <v>47039</v>
      </c>
      <c r="G39" s="6">
        <f>E1L111C2</f>
        <v>1.3019774133737958</v>
      </c>
    </row>
    <row r="40" spans="1:7" x14ac:dyDescent="0.2">
      <c r="A40" s="11">
        <f>CURRENT_YEAR</f>
        <v>2018</v>
      </c>
      <c r="B40" s="11">
        <f>RRICC</f>
        <v>900007</v>
      </c>
      <c r="C40" s="7">
        <f>RR_ID</f>
        <v>9</v>
      </c>
      <c r="D40" s="1" t="str">
        <f>RR_SHORT_NAME</f>
        <v>WEST</v>
      </c>
      <c r="E40" s="1" t="str">
        <f>RR_NAME</f>
        <v>Western Railroads</v>
      </c>
      <c r="F40" s="1" t="s">
        <v>47040</v>
      </c>
      <c r="G40" s="6">
        <f>E1L111C3</f>
        <v>4.696668175667309</v>
      </c>
    </row>
    <row r="41" spans="1:7" x14ac:dyDescent="0.2">
      <c r="A41" s="11">
        <f>CURRENT_YEAR</f>
        <v>2018</v>
      </c>
      <c r="B41" s="11">
        <f>RRICC</f>
        <v>900007</v>
      </c>
      <c r="C41" s="7">
        <f>RR_ID</f>
        <v>9</v>
      </c>
      <c r="D41" s="1" t="str">
        <f>RR_SHORT_NAME</f>
        <v>WEST</v>
      </c>
      <c r="E41" s="1" t="str">
        <f>RR_NAME</f>
        <v>Western Railroads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2018</v>
      </c>
      <c r="B42" s="11">
        <f>RRICC</f>
        <v>900007</v>
      </c>
      <c r="C42" s="7">
        <f>RR_ID</f>
        <v>9</v>
      </c>
      <c r="D42" s="1" t="str">
        <f>RR_SHORT_NAME</f>
        <v>WEST</v>
      </c>
      <c r="E42" s="1" t="str">
        <f>RR_NAME</f>
        <v>Western Railroads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2018</v>
      </c>
      <c r="B43" s="11">
        <f>RRICC</f>
        <v>900007</v>
      </c>
      <c r="C43" s="7">
        <f>RR_ID</f>
        <v>9</v>
      </c>
      <c r="D43" s="1" t="str">
        <f>RR_SHORT_NAME</f>
        <v>WEST</v>
      </c>
      <c r="E43" s="1" t="str">
        <f>RR_NAME</f>
        <v>Western Railroads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2018</v>
      </c>
      <c r="B44" s="11">
        <f>RRICC</f>
        <v>900007</v>
      </c>
      <c r="C44" s="7">
        <f>RR_ID</f>
        <v>9</v>
      </c>
      <c r="D44" s="1" t="str">
        <f>RR_SHORT_NAME</f>
        <v>WEST</v>
      </c>
      <c r="E44" s="1" t="str">
        <f>RR_NAME</f>
        <v>Western Railroads</v>
      </c>
      <c r="F44" s="1" t="s">
        <v>47044</v>
      </c>
      <c r="G44" s="6">
        <f>E1L113C1</f>
        <v>0</v>
      </c>
    </row>
    <row r="45" spans="1:7" x14ac:dyDescent="0.2">
      <c r="A45" s="11">
        <f>CURRENT_YEAR</f>
        <v>2018</v>
      </c>
      <c r="B45" s="11">
        <f>RRICC</f>
        <v>900007</v>
      </c>
      <c r="C45" s="7">
        <f>RR_ID</f>
        <v>9</v>
      </c>
      <c r="D45" s="1" t="str">
        <f>RR_SHORT_NAME</f>
        <v>WEST</v>
      </c>
      <c r="E45" s="1" t="str">
        <f>RR_NAME</f>
        <v>Western Railroads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2018</v>
      </c>
      <c r="B46" s="11">
        <f>RRICC</f>
        <v>900007</v>
      </c>
      <c r="C46" s="7">
        <f>RR_ID</f>
        <v>9</v>
      </c>
      <c r="D46" s="1" t="str">
        <f>RR_SHORT_NAME</f>
        <v>WEST</v>
      </c>
      <c r="E46" s="1" t="str">
        <f>RR_NAME</f>
        <v>Western Railroads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2018</v>
      </c>
      <c r="B47" s="11">
        <f>RRICC</f>
        <v>900007</v>
      </c>
      <c r="C47" s="7">
        <f>RR_ID</f>
        <v>9</v>
      </c>
      <c r="D47" s="1" t="str">
        <f>RR_SHORT_NAME</f>
        <v>WEST</v>
      </c>
      <c r="E47" s="1" t="str">
        <f>RR_NAME</f>
        <v>Western Railroads</v>
      </c>
      <c r="F47" s="1" t="s">
        <v>47047</v>
      </c>
      <c r="G47" s="6">
        <f>E1L114C1</f>
        <v>0.32567921716358839</v>
      </c>
    </row>
    <row r="48" spans="1:7" x14ac:dyDescent="0.2">
      <c r="A48" s="11">
        <f>CURRENT_YEAR</f>
        <v>2018</v>
      </c>
      <c r="B48" s="11">
        <f>RRICC</f>
        <v>900007</v>
      </c>
      <c r="C48" s="7">
        <f>RR_ID</f>
        <v>9</v>
      </c>
      <c r="D48" s="1" t="str">
        <f>RR_SHORT_NAME</f>
        <v>WEST</v>
      </c>
      <c r="E48" s="1" t="str">
        <f>RR_NAME</f>
        <v>Western Railroads</v>
      </c>
      <c r="F48" s="1" t="s">
        <v>47048</v>
      </c>
      <c r="G48" s="6">
        <f>E1L114C2</f>
        <v>8.8509106284016301E-2</v>
      </c>
    </row>
    <row r="49" spans="1:7" x14ac:dyDescent="0.2">
      <c r="A49" s="11">
        <f>CURRENT_YEAR</f>
        <v>2018</v>
      </c>
      <c r="B49" s="11">
        <f>RRICC</f>
        <v>900007</v>
      </c>
      <c r="C49" s="7">
        <f>RR_ID</f>
        <v>9</v>
      </c>
      <c r="D49" s="1" t="str">
        <f>RR_SHORT_NAME</f>
        <v>WEST</v>
      </c>
      <c r="E49" s="1" t="str">
        <f>RR_NAME</f>
        <v>Western Railroads</v>
      </c>
      <c r="F49" s="1" t="s">
        <v>47049</v>
      </c>
      <c r="G49" s="6">
        <f>E1L114C3</f>
        <v>0.38733462973293664</v>
      </c>
    </row>
    <row r="50" spans="1:7" x14ac:dyDescent="0.2">
      <c r="A50" s="11">
        <f>CURRENT_YEAR</f>
        <v>2018</v>
      </c>
      <c r="B50" s="11">
        <f>RRICC</f>
        <v>900007</v>
      </c>
      <c r="C50" s="7">
        <f>RR_ID</f>
        <v>9</v>
      </c>
      <c r="D50" s="1" t="str">
        <f>RR_SHORT_NAME</f>
        <v>WEST</v>
      </c>
      <c r="E50" s="1" t="str">
        <f>RR_NAME</f>
        <v>Western Railroads</v>
      </c>
      <c r="F50" s="1" t="s">
        <v>47050</v>
      </c>
      <c r="G50" s="6">
        <f>E1L115C1</f>
        <v>0.16279719498446113</v>
      </c>
    </row>
    <row r="51" spans="1:7" x14ac:dyDescent="0.2">
      <c r="A51" s="11">
        <f>CURRENT_YEAR</f>
        <v>2018</v>
      </c>
      <c r="B51" s="11">
        <f>RRICC</f>
        <v>900007</v>
      </c>
      <c r="C51" s="7">
        <f>RR_ID</f>
        <v>9</v>
      </c>
      <c r="D51" s="1" t="str">
        <f>RR_SHORT_NAME</f>
        <v>WEST</v>
      </c>
      <c r="E51" s="1" t="str">
        <f>RR_NAME</f>
        <v>Western Railroads</v>
      </c>
      <c r="F51" s="1" t="s">
        <v>47051</v>
      </c>
      <c r="G51" s="6">
        <f>E1L115C2</f>
        <v>1.5147699538408603E-2</v>
      </c>
    </row>
    <row r="52" spans="1:7" x14ac:dyDescent="0.2">
      <c r="A52" s="11">
        <f>CURRENT_YEAR</f>
        <v>2018</v>
      </c>
      <c r="B52" s="11">
        <f>RRICC</f>
        <v>900007</v>
      </c>
      <c r="C52" s="7">
        <f>RR_ID</f>
        <v>9</v>
      </c>
      <c r="D52" s="1" t="str">
        <f>RR_SHORT_NAME</f>
        <v>WEST</v>
      </c>
      <c r="E52" s="1" t="str">
        <f>RR_NAME</f>
        <v>Western Railroads</v>
      </c>
      <c r="F52" s="1" t="s">
        <v>47052</v>
      </c>
      <c r="G52" s="6">
        <f>E1L115C3</f>
        <v>5.675884725830771E-2</v>
      </c>
    </row>
    <row r="53" spans="1:7" x14ac:dyDescent="0.2">
      <c r="A53" s="11">
        <f>CURRENT_YEAR</f>
        <v>2018</v>
      </c>
      <c r="B53" s="11">
        <f>RRICC</f>
        <v>900007</v>
      </c>
      <c r="C53" s="7">
        <f>RR_ID</f>
        <v>9</v>
      </c>
      <c r="D53" s="1" t="str">
        <f>RR_SHORT_NAME</f>
        <v>WEST</v>
      </c>
      <c r="E53" s="1" t="str">
        <f>RR_NAME</f>
        <v>Western Railroads</v>
      </c>
      <c r="F53" s="1" t="s">
        <v>47053</v>
      </c>
      <c r="G53" s="6">
        <f>E1L116C1</f>
        <v>4.0262520436407712E-2</v>
      </c>
    </row>
    <row r="54" spans="1:7" x14ac:dyDescent="0.2">
      <c r="A54" s="11">
        <f>CURRENT_YEAR</f>
        <v>2018</v>
      </c>
      <c r="B54" s="11">
        <f>RRICC</f>
        <v>900007</v>
      </c>
      <c r="C54" s="7">
        <f>RR_ID</f>
        <v>9</v>
      </c>
      <c r="D54" s="1" t="str">
        <f>RR_SHORT_NAME</f>
        <v>WEST</v>
      </c>
      <c r="E54" s="1" t="str">
        <f>RR_NAME</f>
        <v>Western Railroads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2018</v>
      </c>
      <c r="B55" s="11">
        <f>RRICC</f>
        <v>900007</v>
      </c>
      <c r="C55" s="7">
        <f>RR_ID</f>
        <v>9</v>
      </c>
      <c r="D55" s="1" t="str">
        <f>RR_SHORT_NAME</f>
        <v>WEST</v>
      </c>
      <c r="E55" s="1" t="str">
        <f>RR_NAME</f>
        <v>Western Railroads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2018</v>
      </c>
      <c r="B56" s="11">
        <f>RRICC</f>
        <v>900007</v>
      </c>
      <c r="C56" s="7">
        <f>RR_ID</f>
        <v>9</v>
      </c>
      <c r="D56" s="1" t="str">
        <f>RR_SHORT_NAME</f>
        <v>WEST</v>
      </c>
      <c r="E56" s="1" t="str">
        <f>RR_NAME</f>
        <v>Western Railroads</v>
      </c>
      <c r="F56" s="1" t="s">
        <v>47056</v>
      </c>
      <c r="G56" s="6">
        <f>E1L117C1</f>
        <v>0.15655757169272955</v>
      </c>
    </row>
    <row r="57" spans="1:7" x14ac:dyDescent="0.2">
      <c r="A57" s="11">
        <f>CURRENT_YEAR</f>
        <v>2018</v>
      </c>
      <c r="B57" s="11">
        <f>RRICC</f>
        <v>900007</v>
      </c>
      <c r="C57" s="7">
        <f>RR_ID</f>
        <v>9</v>
      </c>
      <c r="D57" s="1" t="str">
        <f>RR_SHORT_NAME</f>
        <v>WEST</v>
      </c>
      <c r="E57" s="1" t="str">
        <f>RR_NAME</f>
        <v>Western Railroads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2018</v>
      </c>
      <c r="B58" s="11">
        <f>RRICC</f>
        <v>900007</v>
      </c>
      <c r="C58" s="7">
        <f>RR_ID</f>
        <v>9</v>
      </c>
      <c r="D58" s="1" t="str">
        <f>RR_SHORT_NAME</f>
        <v>WEST</v>
      </c>
      <c r="E58" s="1" t="str">
        <f>RR_NAME</f>
        <v>Western Railroads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2018</v>
      </c>
      <c r="B59" s="11">
        <f>RRICC</f>
        <v>900007</v>
      </c>
      <c r="C59" s="7">
        <f>RR_ID</f>
        <v>9</v>
      </c>
      <c r="D59" s="1" t="str">
        <f>RR_SHORT_NAME</f>
        <v>WEST</v>
      </c>
      <c r="E59" s="1" t="str">
        <f>RR_NAME</f>
        <v>Western Railroads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2018</v>
      </c>
      <c r="B60" s="11">
        <f>RRICC</f>
        <v>900007</v>
      </c>
      <c r="C60" s="7">
        <f>RR_ID</f>
        <v>9</v>
      </c>
      <c r="D60" s="1" t="str">
        <f>RR_SHORT_NAME</f>
        <v>WEST</v>
      </c>
      <c r="E60" s="1" t="str">
        <f>RR_NAME</f>
        <v>Western Railroads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2018</v>
      </c>
      <c r="B61" s="11">
        <f>RRICC</f>
        <v>900007</v>
      </c>
      <c r="C61" s="7">
        <f>RR_ID</f>
        <v>9</v>
      </c>
      <c r="D61" s="1" t="str">
        <f>RR_SHORT_NAME</f>
        <v>WEST</v>
      </c>
      <c r="E61" s="1" t="str">
        <f>RR_NAME</f>
        <v>Western Railroads</v>
      </c>
      <c r="F61" s="1" t="s">
        <v>47061</v>
      </c>
      <c r="G61" s="6">
        <f>E1L118C3</f>
        <v>0.16295078893282047</v>
      </c>
    </row>
    <row r="62" spans="1:7" x14ac:dyDescent="0.2">
      <c r="A62" s="11">
        <f>CURRENT_YEAR</f>
        <v>2018</v>
      </c>
      <c r="B62" s="11">
        <f>RRICC</f>
        <v>900007</v>
      </c>
      <c r="C62" s="7">
        <f>RR_ID</f>
        <v>9</v>
      </c>
      <c r="D62" s="1" t="str">
        <f>RR_SHORT_NAME</f>
        <v>WEST</v>
      </c>
      <c r="E62" s="1" t="str">
        <f>RR_NAME</f>
        <v>Western Railroads</v>
      </c>
      <c r="F62" s="1" t="s">
        <v>47062</v>
      </c>
      <c r="G62" s="6">
        <f>E1L119C1</f>
        <v>0.29425155794712893</v>
      </c>
    </row>
    <row r="63" spans="1:7" x14ac:dyDescent="0.2">
      <c r="A63" s="11">
        <f>CURRENT_YEAR</f>
        <v>2018</v>
      </c>
      <c r="B63" s="11">
        <f>RRICC</f>
        <v>900007</v>
      </c>
      <c r="C63" s="7">
        <f>RR_ID</f>
        <v>9</v>
      </c>
      <c r="D63" s="1" t="str">
        <f>RR_SHORT_NAME</f>
        <v>WEST</v>
      </c>
      <c r="E63" s="1" t="str">
        <f>RR_NAME</f>
        <v>Western Railroads</v>
      </c>
      <c r="F63" s="1" t="s">
        <v>47063</v>
      </c>
      <c r="G63" s="6">
        <f>E1L119C2</f>
        <v>8.4948251063905633E-2</v>
      </c>
    </row>
    <row r="64" spans="1:7" x14ac:dyDescent="0.2">
      <c r="A64" s="11">
        <f>CURRENT_YEAR</f>
        <v>2018</v>
      </c>
      <c r="B64" s="11">
        <f>RRICC</f>
        <v>900007</v>
      </c>
      <c r="C64" s="7">
        <f>RR_ID</f>
        <v>9</v>
      </c>
      <c r="D64" s="1" t="str">
        <f>RR_SHORT_NAME</f>
        <v>WEST</v>
      </c>
      <c r="E64" s="1" t="str">
        <f>RR_NAME</f>
        <v>Western Railroads</v>
      </c>
      <c r="F64" s="1" t="s">
        <v>47064</v>
      </c>
      <c r="G64" s="6">
        <f>E1L119C3</f>
        <v>6.0319412498777781E-3</v>
      </c>
    </row>
    <row r="65" spans="1:7" x14ac:dyDescent="0.2">
      <c r="A65" s="11">
        <f>CURRENT_YEAR</f>
        <v>2018</v>
      </c>
      <c r="B65" s="11">
        <f>RRICC</f>
        <v>900007</v>
      </c>
      <c r="C65" s="7">
        <f>RR_ID</f>
        <v>9</v>
      </c>
      <c r="D65" s="1" t="str">
        <f>RR_SHORT_NAME</f>
        <v>WEST</v>
      </c>
      <c r="E65" s="1" t="str">
        <f>RR_NAME</f>
        <v>Western Railroads</v>
      </c>
      <c r="F65" s="1" t="s">
        <v>47065</v>
      </c>
      <c r="G65" s="6">
        <f>E1L120C1</f>
        <v>53.19156296481448</v>
      </c>
    </row>
    <row r="66" spans="1:7" x14ac:dyDescent="0.2">
      <c r="A66" s="11">
        <f>CURRENT_YEAR</f>
        <v>2018</v>
      </c>
      <c r="B66" s="11">
        <f>RRICC</f>
        <v>900007</v>
      </c>
      <c r="C66" s="7">
        <f>RR_ID</f>
        <v>9</v>
      </c>
      <c r="D66" s="1" t="str">
        <f>RR_SHORT_NAME</f>
        <v>WEST</v>
      </c>
      <c r="E66" s="1" t="str">
        <f>RR_NAME</f>
        <v>Western Railroads</v>
      </c>
      <c r="F66" s="1" t="s">
        <v>47066</v>
      </c>
      <c r="G66" s="6">
        <f>E1L120C2</f>
        <v>3.1422171673823578</v>
      </c>
    </row>
    <row r="67" spans="1:7" x14ac:dyDescent="0.2">
      <c r="A67" s="11">
        <f>CURRENT_YEAR</f>
        <v>2018</v>
      </c>
      <c r="B67" s="11">
        <f>RRICC</f>
        <v>900007</v>
      </c>
      <c r="C67" s="7">
        <f>RR_ID</f>
        <v>9</v>
      </c>
      <c r="D67" s="1" t="str">
        <f>RR_SHORT_NAME</f>
        <v>WEST</v>
      </c>
      <c r="E67" s="1" t="str">
        <f>RR_NAME</f>
        <v>Western Railroads</v>
      </c>
      <c r="F67" s="1" t="s">
        <v>47067</v>
      </c>
      <c r="G67" s="6">
        <f>E1L120C3</f>
        <v>9.3433698696689653</v>
      </c>
    </row>
    <row r="68" spans="1:7" x14ac:dyDescent="0.2">
      <c r="A68" s="11">
        <f>CURRENT_YEAR</f>
        <v>2018</v>
      </c>
      <c r="B68" s="11">
        <f>RRICC</f>
        <v>900007</v>
      </c>
      <c r="C68" s="7">
        <f>RR_ID</f>
        <v>9</v>
      </c>
      <c r="D68" s="1" t="str">
        <f>RR_SHORT_NAME</f>
        <v>WEST</v>
      </c>
      <c r="E68" s="1" t="str">
        <f>RR_NAME</f>
        <v>Western Railroads</v>
      </c>
      <c r="F68" s="1" t="s">
        <v>47068</v>
      </c>
      <c r="G68" s="6">
        <f>E1L121C1</f>
        <v>14.8769509749583</v>
      </c>
    </row>
    <row r="69" spans="1:7" x14ac:dyDescent="0.2">
      <c r="A69" s="11">
        <f>CURRENT_YEAR</f>
        <v>2018</v>
      </c>
      <c r="B69" s="11">
        <f>RRICC</f>
        <v>900007</v>
      </c>
      <c r="C69" s="7">
        <f>RR_ID</f>
        <v>9</v>
      </c>
      <c r="D69" s="1" t="str">
        <f>RR_SHORT_NAME</f>
        <v>WEST</v>
      </c>
      <c r="E69" s="1" t="str">
        <f>RR_NAME</f>
        <v>Western Railroads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2018</v>
      </c>
      <c r="B70" s="11">
        <f>RRICC</f>
        <v>900007</v>
      </c>
      <c r="C70" s="7">
        <f>RR_ID</f>
        <v>9</v>
      </c>
      <c r="D70" s="1" t="str">
        <f>RR_SHORT_NAME</f>
        <v>WEST</v>
      </c>
      <c r="E70" s="1" t="str">
        <f>RR_NAME</f>
        <v>Western Railroads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2018</v>
      </c>
      <c r="B71" s="11">
        <f>RRICC</f>
        <v>900007</v>
      </c>
      <c r="C71" s="7">
        <f>RR_ID</f>
        <v>9</v>
      </c>
      <c r="D71" s="1" t="str">
        <f>RR_SHORT_NAME</f>
        <v>WEST</v>
      </c>
      <c r="E71" s="1" t="str">
        <f>RR_NAME</f>
        <v>Western Railroads</v>
      </c>
      <c r="F71" s="1" t="s">
        <v>47071</v>
      </c>
      <c r="G71" s="6">
        <f>E1L122C1</f>
        <v>338.17786725839727</v>
      </c>
    </row>
    <row r="72" spans="1:7" x14ac:dyDescent="0.2">
      <c r="A72" s="11">
        <f>CURRENT_YEAR</f>
        <v>2018</v>
      </c>
      <c r="B72" s="11">
        <f>RRICC</f>
        <v>900007</v>
      </c>
      <c r="C72" s="7">
        <f>RR_ID</f>
        <v>9</v>
      </c>
      <c r="D72" s="1" t="str">
        <f>RR_SHORT_NAME</f>
        <v>WEST</v>
      </c>
      <c r="E72" s="1" t="str">
        <f>RR_NAME</f>
        <v>Western Railroads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2018</v>
      </c>
      <c r="B73" s="11">
        <f>RRICC</f>
        <v>900007</v>
      </c>
      <c r="C73" s="7">
        <f>RR_ID</f>
        <v>9</v>
      </c>
      <c r="D73" s="1" t="str">
        <f>RR_SHORT_NAME</f>
        <v>WEST</v>
      </c>
      <c r="E73" s="1" t="str">
        <f>RR_NAME</f>
        <v>Western Railroads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2018</v>
      </c>
      <c r="B74" s="11">
        <f>RRICC</f>
        <v>900007</v>
      </c>
      <c r="C74" s="7">
        <f>RR_ID</f>
        <v>9</v>
      </c>
      <c r="D74" s="1" t="str">
        <f>RR_SHORT_NAME</f>
        <v>WEST</v>
      </c>
      <c r="E74" s="1" t="str">
        <f>RR_NAME</f>
        <v>Western Railroads</v>
      </c>
      <c r="F74" s="1" t="s">
        <v>47074</v>
      </c>
      <c r="G74" s="6">
        <f>E1L201C1</f>
        <v>0.39285156156525508</v>
      </c>
    </row>
    <row r="75" spans="1:7" x14ac:dyDescent="0.2">
      <c r="A75" s="11">
        <f>CURRENT_YEAR</f>
        <v>2018</v>
      </c>
      <c r="B75" s="11">
        <f>RRICC</f>
        <v>900007</v>
      </c>
      <c r="C75" s="7">
        <f>RR_ID</f>
        <v>9</v>
      </c>
      <c r="D75" s="1" t="str">
        <f>RR_SHORT_NAME</f>
        <v>WEST</v>
      </c>
      <c r="E75" s="1" t="str">
        <f>RR_NAME</f>
        <v>Western Railroads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2018</v>
      </c>
      <c r="B76" s="11">
        <f>RRICC</f>
        <v>900007</v>
      </c>
      <c r="C76" s="7">
        <f>RR_ID</f>
        <v>9</v>
      </c>
      <c r="D76" s="1" t="str">
        <f>RR_SHORT_NAME</f>
        <v>WEST</v>
      </c>
      <c r="E76" s="1" t="str">
        <f>RR_NAME</f>
        <v>Western Railroads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2018</v>
      </c>
      <c r="B77" s="11">
        <f>RRICC</f>
        <v>900007</v>
      </c>
      <c r="C77" s="7">
        <f>RR_ID</f>
        <v>9</v>
      </c>
      <c r="D77" s="1" t="str">
        <f>RR_SHORT_NAME</f>
        <v>WEST</v>
      </c>
      <c r="E77" s="1" t="str">
        <f>RR_NAME</f>
        <v>Western Railroads</v>
      </c>
      <c r="F77" s="1" t="s">
        <v>47077</v>
      </c>
      <c r="G77" s="6">
        <f>E1L201C4</f>
        <v>1.0214140600696657</v>
      </c>
    </row>
    <row r="78" spans="1:7" x14ac:dyDescent="0.2">
      <c r="A78" s="11">
        <f>CURRENT_YEAR</f>
        <v>2018</v>
      </c>
      <c r="B78" s="11">
        <f>RRICC</f>
        <v>900007</v>
      </c>
      <c r="C78" s="7">
        <f>RR_ID</f>
        <v>9</v>
      </c>
      <c r="D78" s="1" t="str">
        <f>RR_SHORT_NAME</f>
        <v>WEST</v>
      </c>
      <c r="E78" s="1" t="str">
        <f>RR_NAME</f>
        <v>Western Railroads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2018</v>
      </c>
      <c r="B79" s="11">
        <f>RRICC</f>
        <v>900007</v>
      </c>
      <c r="C79" s="7">
        <f>RR_ID</f>
        <v>9</v>
      </c>
      <c r="D79" s="1" t="str">
        <f>RR_SHORT_NAME</f>
        <v>WEST</v>
      </c>
      <c r="E79" s="1" t="str">
        <f>RR_NAME</f>
        <v>Western Railroads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2018</v>
      </c>
      <c r="B80" s="11">
        <f>RRICC</f>
        <v>900007</v>
      </c>
      <c r="C80" s="7">
        <f>RR_ID</f>
        <v>9</v>
      </c>
      <c r="D80" s="1" t="str">
        <f>RR_SHORT_NAME</f>
        <v>WEST</v>
      </c>
      <c r="E80" s="1" t="str">
        <f>RR_NAME</f>
        <v>Western Railroads</v>
      </c>
      <c r="F80" s="1" t="s">
        <v>47080</v>
      </c>
      <c r="G80" s="6">
        <f>E1L201C7</f>
        <v>72.527196321974742</v>
      </c>
    </row>
    <row r="81" spans="1:7" x14ac:dyDescent="0.2">
      <c r="A81" s="11">
        <f>CURRENT_YEAR</f>
        <v>2018</v>
      </c>
      <c r="B81" s="11">
        <f>RRICC</f>
        <v>900007</v>
      </c>
      <c r="C81" s="7">
        <f>RR_ID</f>
        <v>9</v>
      </c>
      <c r="D81" s="1" t="str">
        <f>RR_SHORT_NAME</f>
        <v>WEST</v>
      </c>
      <c r="E81" s="1" t="str">
        <f>RR_NAME</f>
        <v>Western Railroads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2018</v>
      </c>
      <c r="B82" s="11">
        <f>RRICC</f>
        <v>900007</v>
      </c>
      <c r="C82" s="7">
        <f>RR_ID</f>
        <v>9</v>
      </c>
      <c r="D82" s="1" t="str">
        <f>RR_SHORT_NAME</f>
        <v>WEST</v>
      </c>
      <c r="E82" s="1" t="str">
        <f>RR_NAME</f>
        <v>Western Railroads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2018</v>
      </c>
      <c r="B83" s="11">
        <f>RRICC</f>
        <v>900007</v>
      </c>
      <c r="C83" s="7">
        <f>RR_ID</f>
        <v>9</v>
      </c>
      <c r="D83" s="1" t="str">
        <f>RR_SHORT_NAME</f>
        <v>WEST</v>
      </c>
      <c r="E83" s="1" t="str">
        <f>RR_NAME</f>
        <v>Western Railroads</v>
      </c>
      <c r="F83" s="1" t="s">
        <v>47083</v>
      </c>
      <c r="G83" s="6">
        <f>E1L201C10</f>
        <v>72.527196321974742</v>
      </c>
    </row>
    <row r="84" spans="1:7" x14ac:dyDescent="0.2">
      <c r="A84" s="11">
        <f>CURRENT_YEAR</f>
        <v>2018</v>
      </c>
      <c r="B84" s="11">
        <f>RRICC</f>
        <v>900007</v>
      </c>
      <c r="C84" s="7">
        <f>RR_ID</f>
        <v>9</v>
      </c>
      <c r="D84" s="1" t="str">
        <f>RR_SHORT_NAME</f>
        <v>WEST</v>
      </c>
      <c r="E84" s="1" t="str">
        <f>RR_NAME</f>
        <v>Western Railroads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2018</v>
      </c>
      <c r="B85" s="11">
        <f>RRICC</f>
        <v>900007</v>
      </c>
      <c r="C85" s="7">
        <f>RR_ID</f>
        <v>9</v>
      </c>
      <c r="D85" s="1" t="str">
        <f>RR_SHORT_NAME</f>
        <v>WEST</v>
      </c>
      <c r="E85" s="1" t="str">
        <f>RR_NAME</f>
        <v>Western Railroads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2018</v>
      </c>
      <c r="B86" s="11">
        <f>RRICC</f>
        <v>900007</v>
      </c>
      <c r="C86" s="7">
        <f>RR_ID</f>
        <v>9</v>
      </c>
      <c r="D86" s="1" t="str">
        <f>RR_SHORT_NAME</f>
        <v>WEST</v>
      </c>
      <c r="E86" s="1" t="str">
        <f>RR_NAME</f>
        <v>Western Railroads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2018</v>
      </c>
      <c r="B87" s="11">
        <f>RRICC</f>
        <v>900007</v>
      </c>
      <c r="C87" s="7">
        <f>RR_ID</f>
        <v>9</v>
      </c>
      <c r="D87" s="1" t="str">
        <f>RR_SHORT_NAME</f>
        <v>WEST</v>
      </c>
      <c r="E87" s="1" t="str">
        <f>RR_NAME</f>
        <v>Western Railroads</v>
      </c>
      <c r="F87" s="1" t="s">
        <v>47087</v>
      </c>
      <c r="G87" s="6">
        <f>E1L202C1</f>
        <v>3.7533296185517331E-2</v>
      </c>
    </row>
    <row r="88" spans="1:7" x14ac:dyDescent="0.2">
      <c r="A88" s="11">
        <f>CURRENT_YEAR</f>
        <v>2018</v>
      </c>
      <c r="B88" s="11">
        <f>RRICC</f>
        <v>900007</v>
      </c>
      <c r="C88" s="7">
        <f>RR_ID</f>
        <v>9</v>
      </c>
      <c r="D88" s="1" t="str">
        <f>RR_SHORT_NAME</f>
        <v>WEST</v>
      </c>
      <c r="E88" s="1" t="str">
        <f>RR_NAME</f>
        <v>Western Railroads</v>
      </c>
      <c r="F88" s="1" t="s">
        <v>47088</v>
      </c>
      <c r="G88" s="6">
        <f>E1L202C2</f>
        <v>2.6851253835086058E-2</v>
      </c>
    </row>
    <row r="89" spans="1:7" x14ac:dyDescent="0.2">
      <c r="A89" s="11">
        <f>CURRENT_YEAR</f>
        <v>2018</v>
      </c>
      <c r="B89" s="11">
        <f>RRICC</f>
        <v>900007</v>
      </c>
      <c r="C89" s="7">
        <f>RR_ID</f>
        <v>9</v>
      </c>
      <c r="D89" s="1" t="str">
        <f>RR_SHORT_NAME</f>
        <v>WEST</v>
      </c>
      <c r="E89" s="1" t="str">
        <f>RR_NAME</f>
        <v>Western Railroads</v>
      </c>
      <c r="F89" s="1" t="s">
        <v>47089</v>
      </c>
      <c r="G89" s="6">
        <f>E1L202C3</f>
        <v>2.0059161028031347E-2</v>
      </c>
    </row>
    <row r="90" spans="1:7" x14ac:dyDescent="0.2">
      <c r="A90" s="11">
        <f>CURRENT_YEAR</f>
        <v>2018</v>
      </c>
      <c r="B90" s="11">
        <f>RRICC</f>
        <v>900007</v>
      </c>
      <c r="C90" s="7">
        <f>RR_ID</f>
        <v>9</v>
      </c>
      <c r="D90" s="1" t="str">
        <f>RR_SHORT_NAME</f>
        <v>WEST</v>
      </c>
      <c r="E90" s="1" t="str">
        <f>RR_NAME</f>
        <v>Western Railroads</v>
      </c>
      <c r="F90" s="1" t="s">
        <v>47090</v>
      </c>
      <c r="G90" s="6">
        <f>E1L202C4</f>
        <v>9.7586570082345267E-2</v>
      </c>
    </row>
    <row r="91" spans="1:7" x14ac:dyDescent="0.2">
      <c r="A91" s="11">
        <f>CURRENT_YEAR</f>
        <v>2018</v>
      </c>
      <c r="B91" s="11">
        <f>RRICC</f>
        <v>900007</v>
      </c>
      <c r="C91" s="7">
        <f>RR_ID</f>
        <v>9</v>
      </c>
      <c r="D91" s="1" t="str">
        <f>RR_SHORT_NAME</f>
        <v>WEST</v>
      </c>
      <c r="E91" s="1" t="str">
        <f>RR_NAME</f>
        <v>Western Railroads</v>
      </c>
      <c r="F91" s="1" t="s">
        <v>47091</v>
      </c>
      <c r="G91" s="6">
        <f>E1L202C5</f>
        <v>6.9813259971223854E-2</v>
      </c>
    </row>
    <row r="92" spans="1:7" x14ac:dyDescent="0.2">
      <c r="A92" s="11">
        <f>CURRENT_YEAR</f>
        <v>2018</v>
      </c>
      <c r="B92" s="11">
        <f>RRICC</f>
        <v>900007</v>
      </c>
      <c r="C92" s="7">
        <f>RR_ID</f>
        <v>9</v>
      </c>
      <c r="D92" s="1" t="str">
        <f>RR_SHORT_NAME</f>
        <v>WEST</v>
      </c>
      <c r="E92" s="1" t="str">
        <f>RR_NAME</f>
        <v>Western Railroads</v>
      </c>
      <c r="F92" s="1" t="s">
        <v>47092</v>
      </c>
      <c r="G92" s="6">
        <f>E1L202C6</f>
        <v>5.215381867288145E-2</v>
      </c>
    </row>
    <row r="93" spans="1:7" x14ac:dyDescent="0.2">
      <c r="A93" s="11">
        <f>CURRENT_YEAR</f>
        <v>2018</v>
      </c>
      <c r="B93" s="11">
        <f>RRICC</f>
        <v>900007</v>
      </c>
      <c r="C93" s="7">
        <f>RR_ID</f>
        <v>9</v>
      </c>
      <c r="D93" s="1" t="str">
        <f>RR_SHORT_NAME</f>
        <v>WEST</v>
      </c>
      <c r="E93" s="1" t="str">
        <f>RR_NAME</f>
        <v>Western Railroads</v>
      </c>
      <c r="F93" s="1" t="s">
        <v>47093</v>
      </c>
      <c r="G93" s="6">
        <f>E1L202C7</f>
        <v>5.192945446561219</v>
      </c>
    </row>
    <row r="94" spans="1:7" x14ac:dyDescent="0.2">
      <c r="A94" s="11">
        <f>CURRENT_YEAR</f>
        <v>2018</v>
      </c>
      <c r="B94" s="11">
        <f>RRICC</f>
        <v>900007</v>
      </c>
      <c r="C94" s="7">
        <f>RR_ID</f>
        <v>9</v>
      </c>
      <c r="D94" s="1" t="str">
        <f>RR_SHORT_NAME</f>
        <v>WEST</v>
      </c>
      <c r="E94" s="1" t="str">
        <f>RR_NAME</f>
        <v>Western Railroads</v>
      </c>
      <c r="F94" s="1" t="s">
        <v>47094</v>
      </c>
      <c r="G94" s="6">
        <f>E1L202C8</f>
        <v>13.542731976029916</v>
      </c>
    </row>
    <row r="95" spans="1:7" x14ac:dyDescent="0.2">
      <c r="A95" s="11">
        <f>CURRENT_YEAR</f>
        <v>2018</v>
      </c>
      <c r="B95" s="11">
        <f>RRICC</f>
        <v>900007</v>
      </c>
      <c r="C95" s="7">
        <f>RR_ID</f>
        <v>9</v>
      </c>
      <c r="D95" s="1" t="str">
        <f>RR_SHORT_NAME</f>
        <v>WEST</v>
      </c>
      <c r="E95" s="1" t="str">
        <f>RR_NAME</f>
        <v>Western Railroads</v>
      </c>
      <c r="F95" s="1" t="s">
        <v>47095</v>
      </c>
      <c r="G95" s="6">
        <f>E1L202C9</f>
        <v>4.042492139877627</v>
      </c>
    </row>
    <row r="96" spans="1:7" x14ac:dyDescent="0.2">
      <c r="A96" s="11">
        <f>CURRENT_YEAR</f>
        <v>2018</v>
      </c>
      <c r="B96" s="11">
        <f>RRICC</f>
        <v>900007</v>
      </c>
      <c r="C96" s="7">
        <f>RR_ID</f>
        <v>9</v>
      </c>
      <c r="D96" s="1" t="str">
        <f>RR_SHORT_NAME</f>
        <v>WEST</v>
      </c>
      <c r="E96" s="1" t="str">
        <f>RR_NAME</f>
        <v>Western Railroads</v>
      </c>
      <c r="F96" s="1" t="s">
        <v>47096</v>
      </c>
      <c r="G96" s="6">
        <f>E1L202C10</f>
        <v>5.192945446561219</v>
      </c>
    </row>
    <row r="97" spans="1:7" x14ac:dyDescent="0.2">
      <c r="A97" s="11">
        <f>CURRENT_YEAR</f>
        <v>2018</v>
      </c>
      <c r="B97" s="11">
        <f>RRICC</f>
        <v>900007</v>
      </c>
      <c r="C97" s="7">
        <f>RR_ID</f>
        <v>9</v>
      </c>
      <c r="D97" s="1" t="str">
        <f>RR_SHORT_NAME</f>
        <v>WEST</v>
      </c>
      <c r="E97" s="1" t="str">
        <f>RR_NAME</f>
        <v>Western Railroads</v>
      </c>
      <c r="F97" s="1" t="s">
        <v>47097</v>
      </c>
      <c r="G97" s="6">
        <f>E1L202C11</f>
        <v>13.542731976029915</v>
      </c>
    </row>
    <row r="98" spans="1:7" x14ac:dyDescent="0.2">
      <c r="A98" s="11">
        <f>CURRENT_YEAR</f>
        <v>2018</v>
      </c>
      <c r="B98" s="11">
        <f>RRICC</f>
        <v>900007</v>
      </c>
      <c r="C98" s="7">
        <f>RR_ID</f>
        <v>9</v>
      </c>
      <c r="D98" s="1" t="str">
        <f>RR_SHORT_NAME</f>
        <v>WEST</v>
      </c>
      <c r="E98" s="1" t="str">
        <f>RR_NAME</f>
        <v>Western Railroads</v>
      </c>
      <c r="F98" s="1" t="s">
        <v>47098</v>
      </c>
      <c r="G98" s="6">
        <f>E1L202C12</f>
        <v>4.042492139877627</v>
      </c>
    </row>
    <row r="99" spans="1:7" x14ac:dyDescent="0.2">
      <c r="A99" s="11">
        <f>CURRENT_YEAR</f>
        <v>2018</v>
      </c>
      <c r="B99" s="11">
        <f>RRICC</f>
        <v>900007</v>
      </c>
      <c r="C99" s="7">
        <f>RR_ID</f>
        <v>9</v>
      </c>
      <c r="D99" s="1" t="str">
        <f>RR_SHORT_NAME</f>
        <v>WEST</v>
      </c>
      <c r="E99" s="1" t="str">
        <f>RR_NAME</f>
        <v>Western Railroads</v>
      </c>
      <c r="F99" s="1" t="s">
        <v>47099</v>
      </c>
      <c r="G99" s="6">
        <f>E1L202C13</f>
        <v>0.23245317345075364</v>
      </c>
    </row>
    <row r="100" spans="1:7" x14ac:dyDescent="0.2">
      <c r="A100" s="11">
        <f>CURRENT_YEAR</f>
        <v>2018</v>
      </c>
      <c r="B100" s="11">
        <f>RRICC</f>
        <v>900007</v>
      </c>
      <c r="C100" s="7">
        <f>RR_ID</f>
        <v>9</v>
      </c>
      <c r="D100" s="1" t="str">
        <f>RR_SHORT_NAME</f>
        <v>WEST</v>
      </c>
      <c r="E100" s="1" t="str">
        <f>RR_NAME</f>
        <v>Western Railroads</v>
      </c>
      <c r="F100" s="1" t="s">
        <v>47100</v>
      </c>
      <c r="G100" s="6">
        <f>E1L203C1</f>
        <v>5.8938396116982691E-2</v>
      </c>
    </row>
    <row r="101" spans="1:7" x14ac:dyDescent="0.2">
      <c r="A101" s="11">
        <f>CURRENT_YEAR</f>
        <v>2018</v>
      </c>
      <c r="B101" s="11">
        <f>RRICC</f>
        <v>900007</v>
      </c>
      <c r="C101" s="7">
        <f>RR_ID</f>
        <v>9</v>
      </c>
      <c r="D101" s="1" t="str">
        <f>RR_SHORT_NAME</f>
        <v>WEST</v>
      </c>
      <c r="E101" s="1" t="str">
        <f>RR_NAME</f>
        <v>Western Railroads</v>
      </c>
      <c r="F101" s="1" t="s">
        <v>47101</v>
      </c>
      <c r="G101" s="6">
        <f>E1L203C2</f>
        <v>2.6254824329016192E-2</v>
      </c>
    </row>
    <row r="102" spans="1:7" x14ac:dyDescent="0.2">
      <c r="A102" s="11">
        <f>CURRENT_YEAR</f>
        <v>2018</v>
      </c>
      <c r="B102" s="11">
        <f>RRICC</f>
        <v>900007</v>
      </c>
      <c r="C102" s="7">
        <f>RR_ID</f>
        <v>9</v>
      </c>
      <c r="D102" s="1" t="str">
        <f>RR_SHORT_NAME</f>
        <v>WEST</v>
      </c>
      <c r="E102" s="1" t="str">
        <f>RR_NAME</f>
        <v>Western Railroads</v>
      </c>
      <c r="F102" s="1" t="s">
        <v>47102</v>
      </c>
      <c r="G102" s="6">
        <f>E1L203C3</f>
        <v>1.6660586306385099E-2</v>
      </c>
    </row>
    <row r="103" spans="1:7" x14ac:dyDescent="0.2">
      <c r="A103" s="11">
        <f>CURRENT_YEAR</f>
        <v>2018</v>
      </c>
      <c r="B103" s="11">
        <f>RRICC</f>
        <v>900007</v>
      </c>
      <c r="C103" s="7">
        <f>RR_ID</f>
        <v>9</v>
      </c>
      <c r="D103" s="1" t="str">
        <f>RR_SHORT_NAME</f>
        <v>WEST</v>
      </c>
      <c r="E103" s="1" t="str">
        <f>RR_NAME</f>
        <v>Western Railroads</v>
      </c>
      <c r="F103" s="1" t="s">
        <v>47103</v>
      </c>
      <c r="G103" s="6">
        <f>E1L203C4</f>
        <v>0.15323982990415499</v>
      </c>
    </row>
    <row r="104" spans="1:7" x14ac:dyDescent="0.2">
      <c r="A104" s="11">
        <f>CURRENT_YEAR</f>
        <v>2018</v>
      </c>
      <c r="B104" s="11">
        <f>RRICC</f>
        <v>900007</v>
      </c>
      <c r="C104" s="7">
        <f>RR_ID</f>
        <v>9</v>
      </c>
      <c r="D104" s="1" t="str">
        <f>RR_SHORT_NAME</f>
        <v>WEST</v>
      </c>
      <c r="E104" s="1" t="str">
        <f>RR_NAME</f>
        <v>Western Railroads</v>
      </c>
      <c r="F104" s="1" t="s">
        <v>47104</v>
      </c>
      <c r="G104" s="6">
        <f>E1L203C5</f>
        <v>6.8262543255442093E-2</v>
      </c>
    </row>
    <row r="105" spans="1:7" x14ac:dyDescent="0.2">
      <c r="A105" s="11">
        <f>CURRENT_YEAR</f>
        <v>2018</v>
      </c>
      <c r="B105" s="11">
        <f>RRICC</f>
        <v>900007</v>
      </c>
      <c r="C105" s="7">
        <f>RR_ID</f>
        <v>9</v>
      </c>
      <c r="D105" s="1" t="str">
        <f>RR_SHORT_NAME</f>
        <v>WEST</v>
      </c>
      <c r="E105" s="1" t="str">
        <f>RR_NAME</f>
        <v>Western Railroads</v>
      </c>
      <c r="F105" s="1" t="s">
        <v>47105</v>
      </c>
      <c r="G105" s="6">
        <f>E1L203C6</f>
        <v>4.3317524396601144E-2</v>
      </c>
    </row>
    <row r="106" spans="1:7" x14ac:dyDescent="0.2">
      <c r="A106" s="11">
        <f>CURRENT_YEAR</f>
        <v>2018</v>
      </c>
      <c r="B106" s="11">
        <f>RRICC</f>
        <v>900007</v>
      </c>
      <c r="C106" s="7">
        <f>RR_ID</f>
        <v>9</v>
      </c>
      <c r="D106" s="1" t="str">
        <f>RR_SHORT_NAME</f>
        <v>WEST</v>
      </c>
      <c r="E106" s="1" t="str">
        <f>RR_NAME</f>
        <v>Western Railroads</v>
      </c>
      <c r="F106" s="1" t="s">
        <v>47106</v>
      </c>
      <c r="G106" s="6">
        <f>E1L203C7</f>
        <v>7.2646447841051076</v>
      </c>
    </row>
    <row r="107" spans="1:7" x14ac:dyDescent="0.2">
      <c r="A107" s="11">
        <f>CURRENT_YEAR</f>
        <v>2018</v>
      </c>
      <c r="B107" s="11">
        <f>RRICC</f>
        <v>900007</v>
      </c>
      <c r="C107" s="7">
        <f>RR_ID</f>
        <v>9</v>
      </c>
      <c r="D107" s="1" t="str">
        <f>RR_SHORT_NAME</f>
        <v>WEST</v>
      </c>
      <c r="E107" s="1" t="str">
        <f>RR_NAME</f>
        <v>Western Railroads</v>
      </c>
      <c r="F107" s="1" t="s">
        <v>47107</v>
      </c>
      <c r="G107" s="6">
        <f>E1L203C8</f>
        <v>14.34013633218248</v>
      </c>
    </row>
    <row r="108" spans="1:7" x14ac:dyDescent="0.2">
      <c r="A108" s="11">
        <f>CURRENT_YEAR</f>
        <v>2018</v>
      </c>
      <c r="B108" s="11">
        <f>RRICC</f>
        <v>900007</v>
      </c>
      <c r="C108" s="7">
        <f>RR_ID</f>
        <v>9</v>
      </c>
      <c r="D108" s="1" t="str">
        <f>RR_SHORT_NAME</f>
        <v>WEST</v>
      </c>
      <c r="E108" s="1" t="str">
        <f>RR_NAME</f>
        <v>Western Railroads</v>
      </c>
      <c r="F108" s="1" t="s">
        <v>47108</v>
      </c>
      <c r="G108" s="6">
        <f>E1L203C9</f>
        <v>2.9682511800786537</v>
      </c>
    </row>
    <row r="109" spans="1:7" x14ac:dyDescent="0.2">
      <c r="A109" s="11">
        <f>CURRENT_YEAR</f>
        <v>2018</v>
      </c>
      <c r="B109" s="11">
        <f>RRICC</f>
        <v>900007</v>
      </c>
      <c r="C109" s="7">
        <f>RR_ID</f>
        <v>9</v>
      </c>
      <c r="D109" s="1" t="str">
        <f>RR_SHORT_NAME</f>
        <v>WEST</v>
      </c>
      <c r="E109" s="1" t="str">
        <f>RR_NAME</f>
        <v>Western Railroads</v>
      </c>
      <c r="F109" s="1" t="s">
        <v>47109</v>
      </c>
      <c r="G109" s="6">
        <f>E1L203C10</f>
        <v>7.2646447841051067</v>
      </c>
    </row>
    <row r="110" spans="1:7" x14ac:dyDescent="0.2">
      <c r="A110" s="11">
        <f>CURRENT_YEAR</f>
        <v>2018</v>
      </c>
      <c r="B110" s="11">
        <f>RRICC</f>
        <v>900007</v>
      </c>
      <c r="C110" s="7">
        <f>RR_ID</f>
        <v>9</v>
      </c>
      <c r="D110" s="1" t="str">
        <f>RR_SHORT_NAME</f>
        <v>WEST</v>
      </c>
      <c r="E110" s="1" t="str">
        <f>RR_NAME</f>
        <v>Western Railroads</v>
      </c>
      <c r="F110" s="1" t="s">
        <v>47110</v>
      </c>
      <c r="G110" s="6">
        <f>E1L203C11</f>
        <v>14.340136332182476</v>
      </c>
    </row>
    <row r="111" spans="1:7" x14ac:dyDescent="0.2">
      <c r="A111" s="11">
        <f>CURRENT_YEAR</f>
        <v>2018</v>
      </c>
      <c r="B111" s="11">
        <f>RRICC</f>
        <v>900007</v>
      </c>
      <c r="C111" s="7">
        <f>RR_ID</f>
        <v>9</v>
      </c>
      <c r="D111" s="1" t="str">
        <f>RR_SHORT_NAME</f>
        <v>WEST</v>
      </c>
      <c r="E111" s="1" t="str">
        <f>RR_NAME</f>
        <v>Western Railroads</v>
      </c>
      <c r="F111" s="1" t="s">
        <v>47111</v>
      </c>
      <c r="G111" s="6">
        <f>E1L203C12</f>
        <v>2.9682511800786533</v>
      </c>
    </row>
    <row r="112" spans="1:7" x14ac:dyDescent="0.2">
      <c r="A112" s="11">
        <f>CURRENT_YEAR</f>
        <v>2018</v>
      </c>
      <c r="B112" s="11">
        <f>RRICC</f>
        <v>900007</v>
      </c>
      <c r="C112" s="7">
        <f>RR_ID</f>
        <v>9</v>
      </c>
      <c r="D112" s="1" t="str">
        <f>RR_SHORT_NAME</f>
        <v>WEST</v>
      </c>
      <c r="E112" s="1" t="str">
        <f>RR_NAME</f>
        <v>Western Railroads</v>
      </c>
      <c r="F112" s="1" t="s">
        <v>47112</v>
      </c>
      <c r="G112" s="6">
        <f>E1L203C13</f>
        <v>0.30542611730353353</v>
      </c>
    </row>
    <row r="113" spans="1:7" x14ac:dyDescent="0.2">
      <c r="A113" s="11">
        <f>CURRENT_YEAR</f>
        <v>2018</v>
      </c>
      <c r="B113" s="11">
        <f>RRICC</f>
        <v>900007</v>
      </c>
      <c r="C113" s="7">
        <f>RR_ID</f>
        <v>9</v>
      </c>
      <c r="D113" s="1" t="str">
        <f>RR_SHORT_NAME</f>
        <v>WEST</v>
      </c>
      <c r="E113" s="1" t="str">
        <f>RR_NAME</f>
        <v>Western Railroads</v>
      </c>
      <c r="F113" s="1" t="s">
        <v>47113</v>
      </c>
      <c r="G113" s="6">
        <f>E1L204C1</f>
        <v>3.8134629246000647E-2</v>
      </c>
    </row>
    <row r="114" spans="1:7" x14ac:dyDescent="0.2">
      <c r="A114" s="11">
        <f>CURRENT_YEAR</f>
        <v>2018</v>
      </c>
      <c r="B114" s="11">
        <f>RRICC</f>
        <v>900007</v>
      </c>
      <c r="C114" s="7">
        <f>RR_ID</f>
        <v>9</v>
      </c>
      <c r="D114" s="1" t="str">
        <f>RR_SHORT_NAME</f>
        <v>WEST</v>
      </c>
      <c r="E114" s="1" t="str">
        <f>RR_NAME</f>
        <v>Western Railroads</v>
      </c>
      <c r="F114" s="1" t="s">
        <v>47114</v>
      </c>
      <c r="G114" s="6">
        <f>E1L204C2</f>
        <v>4.5978664697790767E-4</v>
      </c>
    </row>
    <row r="115" spans="1:7" x14ac:dyDescent="0.2">
      <c r="A115" s="11">
        <f>CURRENT_YEAR</f>
        <v>2018</v>
      </c>
      <c r="B115" s="11">
        <f>RRICC</f>
        <v>900007</v>
      </c>
      <c r="C115" s="7">
        <f>RR_ID</f>
        <v>9</v>
      </c>
      <c r="D115" s="1" t="str">
        <f>RR_SHORT_NAME</f>
        <v>WEST</v>
      </c>
      <c r="E115" s="1" t="str">
        <f>RR_NAME</f>
        <v>Western Railroads</v>
      </c>
      <c r="F115" s="1" t="s">
        <v>47115</v>
      </c>
      <c r="G115" s="6">
        <f>E1L204C3</f>
        <v>1.310310221393059E-2</v>
      </c>
    </row>
    <row r="116" spans="1:7" x14ac:dyDescent="0.2">
      <c r="A116" s="11">
        <f>CURRENT_YEAR</f>
        <v>2018</v>
      </c>
      <c r="B116" s="11">
        <f>RRICC</f>
        <v>900007</v>
      </c>
      <c r="C116" s="7">
        <f>RR_ID</f>
        <v>9</v>
      </c>
      <c r="D116" s="1" t="str">
        <f>RR_SHORT_NAME</f>
        <v>WEST</v>
      </c>
      <c r="E116" s="1" t="str">
        <f>RR_NAME</f>
        <v>Western Railroads</v>
      </c>
      <c r="F116" s="1" t="s">
        <v>47116</v>
      </c>
      <c r="G116" s="6">
        <f>E1L204C4</f>
        <v>9.9150036039601513E-2</v>
      </c>
    </row>
    <row r="117" spans="1:7" x14ac:dyDescent="0.2">
      <c r="A117" s="11">
        <f>CURRENT_YEAR</f>
        <v>2018</v>
      </c>
      <c r="B117" s="11">
        <f>RRICC</f>
        <v>900007</v>
      </c>
      <c r="C117" s="7">
        <f>RR_ID</f>
        <v>9</v>
      </c>
      <c r="D117" s="1" t="str">
        <f>RR_SHORT_NAME</f>
        <v>WEST</v>
      </c>
      <c r="E117" s="1" t="str">
        <f>RR_NAME</f>
        <v>Western Railroads</v>
      </c>
      <c r="F117" s="1" t="s">
        <v>47117</v>
      </c>
      <c r="G117" s="6">
        <f>E1L204C5</f>
        <v>1.1954452821425533E-3</v>
      </c>
    </row>
    <row r="118" spans="1:7" x14ac:dyDescent="0.2">
      <c r="A118" s="11">
        <f>CURRENT_YEAR</f>
        <v>2018</v>
      </c>
      <c r="B118" s="11">
        <f>RRICC</f>
        <v>900007</v>
      </c>
      <c r="C118" s="7">
        <f>RR_ID</f>
        <v>9</v>
      </c>
      <c r="D118" s="1" t="str">
        <f>RR_SHORT_NAME</f>
        <v>WEST</v>
      </c>
      <c r="E118" s="1" t="str">
        <f>RR_NAME</f>
        <v>Western Railroads</v>
      </c>
      <c r="F118" s="1" t="s">
        <v>47118</v>
      </c>
      <c r="G118" s="6">
        <f>E1L204C6</f>
        <v>3.4068065756219436E-2</v>
      </c>
    </row>
    <row r="119" spans="1:7" x14ac:dyDescent="0.2">
      <c r="A119" s="11">
        <f>CURRENT_YEAR</f>
        <v>2018</v>
      </c>
      <c r="B119" s="11">
        <f>RRICC</f>
        <v>900007</v>
      </c>
      <c r="C119" s="7">
        <f>RR_ID</f>
        <v>9</v>
      </c>
      <c r="D119" s="1" t="str">
        <f>RR_SHORT_NAME</f>
        <v>WEST</v>
      </c>
      <c r="E119" s="1" t="str">
        <f>RR_NAME</f>
        <v>Western Railroads</v>
      </c>
      <c r="F119" s="1" t="s">
        <v>47119</v>
      </c>
      <c r="G119" s="6">
        <f>E1L204C7</f>
        <v>4.3051296470800695</v>
      </c>
    </row>
    <row r="120" spans="1:7" x14ac:dyDescent="0.2">
      <c r="A120" s="11">
        <f>CURRENT_YEAR</f>
        <v>2018</v>
      </c>
      <c r="B120" s="11">
        <f>RRICC</f>
        <v>900007</v>
      </c>
      <c r="C120" s="7">
        <f>RR_ID</f>
        <v>9</v>
      </c>
      <c r="D120" s="1" t="str">
        <f>RR_SHORT_NAME</f>
        <v>WEST</v>
      </c>
      <c r="E120" s="1" t="str">
        <f>RR_NAME</f>
        <v>Western Railroads</v>
      </c>
      <c r="F120" s="1" t="s">
        <v>47120</v>
      </c>
      <c r="G120" s="6">
        <f>E1L204C8</f>
        <v>2.1122590039139197</v>
      </c>
    </row>
    <row r="121" spans="1:7" x14ac:dyDescent="0.2">
      <c r="A121" s="11">
        <f>CURRENT_YEAR</f>
        <v>2018</v>
      </c>
      <c r="B121" s="11">
        <f>RRICC</f>
        <v>900007</v>
      </c>
      <c r="C121" s="7">
        <f>RR_ID</f>
        <v>9</v>
      </c>
      <c r="D121" s="1" t="str">
        <f>RR_SHORT_NAME</f>
        <v>WEST</v>
      </c>
      <c r="E121" s="1" t="str">
        <f>RR_NAME</f>
        <v>Western Railroads</v>
      </c>
      <c r="F121" s="1" t="s">
        <v>47121</v>
      </c>
      <c r="G121" s="6">
        <f>E1L204C9</f>
        <v>2.1878166463610049</v>
      </c>
    </row>
    <row r="122" spans="1:7" x14ac:dyDescent="0.2">
      <c r="A122" s="11">
        <f>CURRENT_YEAR</f>
        <v>2018</v>
      </c>
      <c r="B122" s="11">
        <f>RRICC</f>
        <v>900007</v>
      </c>
      <c r="C122" s="7">
        <f>RR_ID</f>
        <v>9</v>
      </c>
      <c r="D122" s="1" t="str">
        <f>RR_SHORT_NAME</f>
        <v>WEST</v>
      </c>
      <c r="E122" s="1" t="str">
        <f>RR_NAME</f>
        <v>Western Railroads</v>
      </c>
      <c r="F122" s="1" t="s">
        <v>47122</v>
      </c>
      <c r="G122" s="6">
        <f>E1L204C10</f>
        <v>4.3051296470800695</v>
      </c>
    </row>
    <row r="123" spans="1:7" x14ac:dyDescent="0.2">
      <c r="A123" s="11">
        <f>CURRENT_YEAR</f>
        <v>2018</v>
      </c>
      <c r="B123" s="11">
        <f>RRICC</f>
        <v>900007</v>
      </c>
      <c r="C123" s="7">
        <f>RR_ID</f>
        <v>9</v>
      </c>
      <c r="D123" s="1" t="str">
        <f>RR_SHORT_NAME</f>
        <v>WEST</v>
      </c>
      <c r="E123" s="1" t="str">
        <f>RR_NAME</f>
        <v>Western Railroads</v>
      </c>
      <c r="F123" s="1" t="s">
        <v>47123</v>
      </c>
      <c r="G123" s="6">
        <f>E1L204C11</f>
        <v>2.1122590039139197</v>
      </c>
    </row>
    <row r="124" spans="1:7" x14ac:dyDescent="0.2">
      <c r="A124" s="11">
        <f>CURRENT_YEAR</f>
        <v>2018</v>
      </c>
      <c r="B124" s="11">
        <f>RRICC</f>
        <v>900007</v>
      </c>
      <c r="C124" s="7">
        <f>RR_ID</f>
        <v>9</v>
      </c>
      <c r="D124" s="1" t="str">
        <f>RR_SHORT_NAME</f>
        <v>WEST</v>
      </c>
      <c r="E124" s="1" t="str">
        <f>RR_NAME</f>
        <v>Western Railroads</v>
      </c>
      <c r="F124" s="1" t="s">
        <v>47124</v>
      </c>
      <c r="G124" s="6">
        <f>E1L204C12</f>
        <v>2.1878166463610045</v>
      </c>
    </row>
    <row r="125" spans="1:7" x14ac:dyDescent="0.2">
      <c r="A125" s="11">
        <f>CURRENT_YEAR</f>
        <v>2018</v>
      </c>
      <c r="B125" s="11">
        <f>RRICC</f>
        <v>900007</v>
      </c>
      <c r="C125" s="7">
        <f>RR_ID</f>
        <v>9</v>
      </c>
      <c r="D125" s="1" t="str">
        <f>RR_SHORT_NAME</f>
        <v>WEST</v>
      </c>
      <c r="E125" s="1" t="str">
        <f>RR_NAME</f>
        <v>Western Railroads</v>
      </c>
      <c r="F125" s="1" t="s">
        <v>47125</v>
      </c>
      <c r="G125" s="6">
        <f>E1L204C13</f>
        <v>4.3990514336040886E-3</v>
      </c>
    </row>
    <row r="126" spans="1:7" x14ac:dyDescent="0.2">
      <c r="A126" s="11">
        <f>CURRENT_YEAR</f>
        <v>2018</v>
      </c>
      <c r="B126" s="11">
        <f>RRICC</f>
        <v>900007</v>
      </c>
      <c r="C126" s="7">
        <f>RR_ID</f>
        <v>9</v>
      </c>
      <c r="D126" s="1" t="str">
        <f>RR_SHORT_NAME</f>
        <v>WEST</v>
      </c>
      <c r="E126" s="1" t="str">
        <f>RR_NAME</f>
        <v>Western Railroads</v>
      </c>
      <c r="F126" s="1" t="s">
        <v>47126</v>
      </c>
      <c r="G126" s="6">
        <f>E1L205C1</f>
        <v>4.5458034249469988E-2</v>
      </c>
    </row>
    <row r="127" spans="1:7" x14ac:dyDescent="0.2">
      <c r="A127" s="11">
        <f>CURRENT_YEAR</f>
        <v>2018</v>
      </c>
      <c r="B127" s="11">
        <f>RRICC</f>
        <v>900007</v>
      </c>
      <c r="C127" s="7">
        <f>RR_ID</f>
        <v>9</v>
      </c>
      <c r="D127" s="1" t="str">
        <f>RR_SHORT_NAME</f>
        <v>WEST</v>
      </c>
      <c r="E127" s="1" t="str">
        <f>RR_NAME</f>
        <v>Western Railroads</v>
      </c>
      <c r="F127" s="1" t="s">
        <v>47127</v>
      </c>
      <c r="G127" s="6">
        <f>E1L205C2</f>
        <v>3.4161288775852512E-2</v>
      </c>
    </row>
    <row r="128" spans="1:7" x14ac:dyDescent="0.2">
      <c r="A128" s="11">
        <f>CURRENT_YEAR</f>
        <v>2018</v>
      </c>
      <c r="B128" s="11">
        <f>RRICC</f>
        <v>900007</v>
      </c>
      <c r="C128" s="7">
        <f>RR_ID</f>
        <v>9</v>
      </c>
      <c r="D128" s="1" t="str">
        <f>RR_SHORT_NAME</f>
        <v>WEST</v>
      </c>
      <c r="E128" s="1" t="str">
        <f>RR_NAME</f>
        <v>Western Railroads</v>
      </c>
      <c r="F128" s="1" t="s">
        <v>47128</v>
      </c>
      <c r="G128" s="6">
        <f>E1L205C3</f>
        <v>1.869967649575437E-2</v>
      </c>
    </row>
    <row r="129" spans="1:7" x14ac:dyDescent="0.2">
      <c r="A129" s="11">
        <f>CURRENT_YEAR</f>
        <v>2018</v>
      </c>
      <c r="B129" s="11">
        <f>RRICC</f>
        <v>900007</v>
      </c>
      <c r="C129" s="7">
        <f>RR_ID</f>
        <v>9</v>
      </c>
      <c r="D129" s="1" t="str">
        <f>RR_SHORT_NAME</f>
        <v>WEST</v>
      </c>
      <c r="E129" s="1" t="str">
        <f>RR_NAME</f>
        <v>Western Railroads</v>
      </c>
      <c r="F129" s="1" t="s">
        <v>47129</v>
      </c>
      <c r="G129" s="6">
        <f>E1L205C4</f>
        <v>0.11819088904862166</v>
      </c>
    </row>
    <row r="130" spans="1:7" x14ac:dyDescent="0.2">
      <c r="A130" s="11">
        <f>CURRENT_YEAR</f>
        <v>2018</v>
      </c>
      <c r="B130" s="11">
        <f>RRICC</f>
        <v>900007</v>
      </c>
      <c r="C130" s="7">
        <f>RR_ID</f>
        <v>9</v>
      </c>
      <c r="D130" s="1" t="str">
        <f>RR_SHORT_NAME</f>
        <v>WEST</v>
      </c>
      <c r="E130" s="1" t="str">
        <f>RR_NAME</f>
        <v>Western Railroads</v>
      </c>
      <c r="F130" s="1" t="s">
        <v>47130</v>
      </c>
      <c r="G130" s="6">
        <f>E1L205C5</f>
        <v>8.8819350817216591E-2</v>
      </c>
    </row>
    <row r="131" spans="1:7" x14ac:dyDescent="0.2">
      <c r="A131" s="11">
        <f>CURRENT_YEAR</f>
        <v>2018</v>
      </c>
      <c r="B131" s="11">
        <f>RRICC</f>
        <v>900007</v>
      </c>
      <c r="C131" s="7">
        <f>RR_ID</f>
        <v>9</v>
      </c>
      <c r="D131" s="1" t="str">
        <f>RR_SHORT_NAME</f>
        <v>WEST</v>
      </c>
      <c r="E131" s="1" t="str">
        <f>RR_NAME</f>
        <v>Western Railroads</v>
      </c>
      <c r="F131" s="1" t="s">
        <v>47131</v>
      </c>
      <c r="G131" s="6">
        <f>E1L205C6</f>
        <v>4.861915888896147E-2</v>
      </c>
    </row>
    <row r="132" spans="1:7" x14ac:dyDescent="0.2">
      <c r="A132" s="11">
        <f>CURRENT_YEAR</f>
        <v>2018</v>
      </c>
      <c r="B132" s="11">
        <f>RRICC</f>
        <v>900007</v>
      </c>
      <c r="C132" s="7">
        <f>RR_ID</f>
        <v>9</v>
      </c>
      <c r="D132" s="1" t="str">
        <f>RR_SHORT_NAME</f>
        <v>WEST</v>
      </c>
      <c r="E132" s="1" t="str">
        <f>RR_NAME</f>
        <v>Western Railroads</v>
      </c>
      <c r="F132" s="1" t="s">
        <v>47132</v>
      </c>
      <c r="G132" s="6">
        <f>E1L205C7</f>
        <v>5.1692783869632963</v>
      </c>
    </row>
    <row r="133" spans="1:7" x14ac:dyDescent="0.2">
      <c r="A133" s="11">
        <f>CURRENT_YEAR</f>
        <v>2018</v>
      </c>
      <c r="B133" s="11">
        <f>RRICC</f>
        <v>900007</v>
      </c>
      <c r="C133" s="7">
        <f>RR_ID</f>
        <v>9</v>
      </c>
      <c r="D133" s="1" t="str">
        <f>RR_SHORT_NAME</f>
        <v>WEST</v>
      </c>
      <c r="E133" s="1" t="str">
        <f>RR_NAME</f>
        <v>Western Railroads</v>
      </c>
      <c r="F133" s="1" t="s">
        <v>47133</v>
      </c>
      <c r="G133" s="6">
        <f>E1L205C8</f>
        <v>19.603480965250508</v>
      </c>
    </row>
    <row r="134" spans="1:7" x14ac:dyDescent="0.2">
      <c r="A134" s="11">
        <f>CURRENT_YEAR</f>
        <v>2018</v>
      </c>
      <c r="B134" s="11">
        <f>RRICC</f>
        <v>900007</v>
      </c>
      <c r="C134" s="7">
        <f>RR_ID</f>
        <v>9</v>
      </c>
      <c r="D134" s="1" t="str">
        <f>RR_SHORT_NAME</f>
        <v>WEST</v>
      </c>
      <c r="E134" s="1" t="str">
        <f>RR_NAME</f>
        <v>Western Railroads</v>
      </c>
      <c r="F134" s="1" t="s">
        <v>47134</v>
      </c>
      <c r="G134" s="6">
        <f>E1L205C9</f>
        <v>3.149710136947296</v>
      </c>
    </row>
    <row r="135" spans="1:7" x14ac:dyDescent="0.2">
      <c r="A135" s="11">
        <f>CURRENT_YEAR</f>
        <v>2018</v>
      </c>
      <c r="B135" s="11">
        <f>RRICC</f>
        <v>900007</v>
      </c>
      <c r="C135" s="7">
        <f>RR_ID</f>
        <v>9</v>
      </c>
      <c r="D135" s="1" t="str">
        <f>RR_SHORT_NAME</f>
        <v>WEST</v>
      </c>
      <c r="E135" s="1" t="str">
        <f>RR_NAME</f>
        <v>Western Railroads</v>
      </c>
      <c r="F135" s="1" t="s">
        <v>47135</v>
      </c>
      <c r="G135" s="6">
        <f>E1L205C10</f>
        <v>5.1692783869632954</v>
      </c>
    </row>
    <row r="136" spans="1:7" x14ac:dyDescent="0.2">
      <c r="A136" s="11">
        <f>CURRENT_YEAR</f>
        <v>2018</v>
      </c>
      <c r="B136" s="11">
        <f>RRICC</f>
        <v>900007</v>
      </c>
      <c r="C136" s="7">
        <f>RR_ID</f>
        <v>9</v>
      </c>
      <c r="D136" s="1" t="str">
        <f>RR_SHORT_NAME</f>
        <v>WEST</v>
      </c>
      <c r="E136" s="1" t="str">
        <f>RR_NAME</f>
        <v>Western Railroads</v>
      </c>
      <c r="F136" s="1" t="s">
        <v>47136</v>
      </c>
      <c r="G136" s="6">
        <f>E1L205C11</f>
        <v>19.603480965250508</v>
      </c>
    </row>
    <row r="137" spans="1:7" x14ac:dyDescent="0.2">
      <c r="A137" s="11">
        <f>CURRENT_YEAR</f>
        <v>2018</v>
      </c>
      <c r="B137" s="11">
        <f>RRICC</f>
        <v>900007</v>
      </c>
      <c r="C137" s="7">
        <f>RR_ID</f>
        <v>9</v>
      </c>
      <c r="D137" s="1" t="str">
        <f>RR_SHORT_NAME</f>
        <v>WEST</v>
      </c>
      <c r="E137" s="1" t="str">
        <f>RR_NAME</f>
        <v>Western Railroads</v>
      </c>
      <c r="F137" s="1" t="s">
        <v>47137</v>
      </c>
      <c r="G137" s="6">
        <f>E1L205C12</f>
        <v>3.1497101369472951</v>
      </c>
    </row>
    <row r="138" spans="1:7" x14ac:dyDescent="0.2">
      <c r="A138" s="11">
        <f>CURRENT_YEAR</f>
        <v>2018</v>
      </c>
      <c r="B138" s="11">
        <f>RRICC</f>
        <v>900007</v>
      </c>
      <c r="C138" s="7">
        <f>RR_ID</f>
        <v>9</v>
      </c>
      <c r="D138" s="1" t="str">
        <f>RR_SHORT_NAME</f>
        <v>WEST</v>
      </c>
      <c r="E138" s="1" t="str">
        <f>RR_NAME</f>
        <v>Western Railroads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2018</v>
      </c>
      <c r="B139" s="11">
        <f>RRICC</f>
        <v>900007</v>
      </c>
      <c r="C139" s="7">
        <f>RR_ID</f>
        <v>9</v>
      </c>
      <c r="D139" s="1" t="str">
        <f>RR_SHORT_NAME</f>
        <v>WEST</v>
      </c>
      <c r="E139" s="1" t="str">
        <f>RR_NAME</f>
        <v>Western Railroads</v>
      </c>
      <c r="F139" s="1" t="s">
        <v>47139</v>
      </c>
      <c r="G139" s="6">
        <f>E1L206C1</f>
        <v>3.7444272089040491E-2</v>
      </c>
    </row>
    <row r="140" spans="1:7" x14ac:dyDescent="0.2">
      <c r="A140" s="11">
        <f>CURRENT_YEAR</f>
        <v>2018</v>
      </c>
      <c r="B140" s="11">
        <f>RRICC</f>
        <v>900007</v>
      </c>
      <c r="C140" s="7">
        <f>RR_ID</f>
        <v>9</v>
      </c>
      <c r="D140" s="1" t="str">
        <f>RR_SHORT_NAME</f>
        <v>WEST</v>
      </c>
      <c r="E140" s="1" t="str">
        <f>RR_NAME</f>
        <v>Western Railroads</v>
      </c>
      <c r="F140" s="1" t="s">
        <v>47140</v>
      </c>
      <c r="G140" s="6">
        <f>E1L206C2</f>
        <v>2.1252228407385646E-4</v>
      </c>
    </row>
    <row r="141" spans="1:7" x14ac:dyDescent="0.2">
      <c r="A141" s="11">
        <f>CURRENT_YEAR</f>
        <v>2018</v>
      </c>
      <c r="B141" s="11">
        <f>RRICC</f>
        <v>900007</v>
      </c>
      <c r="C141" s="7">
        <f>RR_ID</f>
        <v>9</v>
      </c>
      <c r="D141" s="1" t="str">
        <f>RR_SHORT_NAME</f>
        <v>WEST</v>
      </c>
      <c r="E141" s="1" t="str">
        <f>RR_NAME</f>
        <v>Western Railroads</v>
      </c>
      <c r="F141" s="1" t="s">
        <v>47141</v>
      </c>
      <c r="G141" s="6">
        <f>E1L206C3</f>
        <v>2.7948410473630555E-2</v>
      </c>
    </row>
    <row r="142" spans="1:7" x14ac:dyDescent="0.2">
      <c r="A142" s="11">
        <f>CURRENT_YEAR</f>
        <v>2018</v>
      </c>
      <c r="B142" s="11">
        <f>RRICC</f>
        <v>900007</v>
      </c>
      <c r="C142" s="7">
        <f>RR_ID</f>
        <v>9</v>
      </c>
      <c r="D142" s="1" t="str">
        <f>RR_SHORT_NAME</f>
        <v>WEST</v>
      </c>
      <c r="E142" s="1" t="str">
        <f>RR_NAME</f>
        <v>Western Railroads</v>
      </c>
      <c r="F142" s="1" t="s">
        <v>47142</v>
      </c>
      <c r="G142" s="6">
        <f>E1L206C4</f>
        <v>9.7355107431505078E-2</v>
      </c>
    </row>
    <row r="143" spans="1:7" x14ac:dyDescent="0.2">
      <c r="A143" s="11">
        <f>CURRENT_YEAR</f>
        <v>2018</v>
      </c>
      <c r="B143" s="11">
        <f>RRICC</f>
        <v>900007</v>
      </c>
      <c r="C143" s="7">
        <f>RR_ID</f>
        <v>9</v>
      </c>
      <c r="D143" s="1" t="str">
        <f>RR_SHORT_NAME</f>
        <v>WEST</v>
      </c>
      <c r="E143" s="1" t="str">
        <f>RR_NAME</f>
        <v>Western Railroads</v>
      </c>
      <c r="F143" s="1" t="s">
        <v>47143</v>
      </c>
      <c r="G143" s="6">
        <f>E1L206C5</f>
        <v>5.5255793859207479E-4</v>
      </c>
    </row>
    <row r="144" spans="1:7" x14ac:dyDescent="0.2">
      <c r="A144" s="11">
        <f>CURRENT_YEAR</f>
        <v>2018</v>
      </c>
      <c r="B144" s="11">
        <f>RRICC</f>
        <v>900007</v>
      </c>
      <c r="C144" s="7">
        <f>RR_ID</f>
        <v>9</v>
      </c>
      <c r="D144" s="1" t="str">
        <f>RR_SHORT_NAME</f>
        <v>WEST</v>
      </c>
      <c r="E144" s="1" t="str">
        <f>RR_NAME</f>
        <v>Western Railroads</v>
      </c>
      <c r="F144" s="1" t="s">
        <v>47144</v>
      </c>
      <c r="G144" s="6">
        <f>E1L206C6</f>
        <v>7.2665867231439196E-2</v>
      </c>
    </row>
    <row r="145" spans="1:7" x14ac:dyDescent="0.2">
      <c r="A145" s="11">
        <f>CURRENT_YEAR</f>
        <v>2018</v>
      </c>
      <c r="B145" s="11">
        <f>RRICC</f>
        <v>900007</v>
      </c>
      <c r="C145" s="7">
        <f>RR_ID</f>
        <v>9</v>
      </c>
      <c r="D145" s="1" t="str">
        <f>RR_SHORT_NAME</f>
        <v>WEST</v>
      </c>
      <c r="E145" s="1" t="str">
        <f>RR_NAME</f>
        <v>Western Railroads</v>
      </c>
      <c r="F145" s="1" t="s">
        <v>47145</v>
      </c>
      <c r="G145" s="6">
        <f>E1L206C7</f>
        <v>4.631885009609487</v>
      </c>
    </row>
    <row r="146" spans="1:7" x14ac:dyDescent="0.2">
      <c r="A146" s="11">
        <f>CURRENT_YEAR</f>
        <v>2018</v>
      </c>
      <c r="B146" s="11">
        <f>RRICC</f>
        <v>900007</v>
      </c>
      <c r="C146" s="7">
        <f>RR_ID</f>
        <v>9</v>
      </c>
      <c r="D146" s="1" t="str">
        <f>RR_SHORT_NAME</f>
        <v>WEST</v>
      </c>
      <c r="E146" s="1" t="str">
        <f>RR_NAME</f>
        <v>Western Railroads</v>
      </c>
      <c r="F146" s="1" t="s">
        <v>47146</v>
      </c>
      <c r="G146" s="6">
        <f>E1L206C8</f>
        <v>5.6869759108368951</v>
      </c>
    </row>
    <row r="147" spans="1:7" x14ac:dyDescent="0.2">
      <c r="A147" s="11">
        <f>CURRENT_YEAR</f>
        <v>2018</v>
      </c>
      <c r="B147" s="11">
        <f>RRICC</f>
        <v>900007</v>
      </c>
      <c r="C147" s="7">
        <f>RR_ID</f>
        <v>9</v>
      </c>
      <c r="D147" s="1" t="str">
        <f>RR_SHORT_NAME</f>
        <v>WEST</v>
      </c>
      <c r="E147" s="1" t="str">
        <f>RR_NAME</f>
        <v>Western Railroads</v>
      </c>
      <c r="F147" s="1" t="s">
        <v>47147</v>
      </c>
      <c r="G147" s="6">
        <f>E1L206C9</f>
        <v>5.2647313906457294</v>
      </c>
    </row>
    <row r="148" spans="1:7" x14ac:dyDescent="0.2">
      <c r="A148" s="11">
        <f>CURRENT_YEAR</f>
        <v>2018</v>
      </c>
      <c r="B148" s="11">
        <f>RRICC</f>
        <v>900007</v>
      </c>
      <c r="C148" s="7">
        <f>RR_ID</f>
        <v>9</v>
      </c>
      <c r="D148" s="1" t="str">
        <f>RR_SHORT_NAME</f>
        <v>WEST</v>
      </c>
      <c r="E148" s="1" t="str">
        <f>RR_NAME</f>
        <v>Western Railroads</v>
      </c>
      <c r="F148" s="1" t="s">
        <v>47148</v>
      </c>
      <c r="G148" s="6">
        <f>E1L206C10</f>
        <v>4.631885009609487</v>
      </c>
    </row>
    <row r="149" spans="1:7" x14ac:dyDescent="0.2">
      <c r="A149" s="11">
        <f>CURRENT_YEAR</f>
        <v>2018</v>
      </c>
      <c r="B149" s="11">
        <f>RRICC</f>
        <v>900007</v>
      </c>
      <c r="C149" s="7">
        <f>RR_ID</f>
        <v>9</v>
      </c>
      <c r="D149" s="1" t="str">
        <f>RR_SHORT_NAME</f>
        <v>WEST</v>
      </c>
      <c r="E149" s="1" t="str">
        <f>RR_NAME</f>
        <v>Western Railroads</v>
      </c>
      <c r="F149" s="1" t="s">
        <v>47149</v>
      </c>
      <c r="G149" s="6">
        <f>E1L206C11</f>
        <v>5.6869759108368951</v>
      </c>
    </row>
    <row r="150" spans="1:7" x14ac:dyDescent="0.2">
      <c r="A150" s="11">
        <f>CURRENT_YEAR</f>
        <v>2018</v>
      </c>
      <c r="B150" s="11">
        <f>RRICC</f>
        <v>900007</v>
      </c>
      <c r="C150" s="7">
        <f>RR_ID</f>
        <v>9</v>
      </c>
      <c r="D150" s="1" t="str">
        <f>RR_SHORT_NAME</f>
        <v>WEST</v>
      </c>
      <c r="E150" s="1" t="str">
        <f>RR_NAME</f>
        <v>Western Railroads</v>
      </c>
      <c r="F150" s="1" t="s">
        <v>47150</v>
      </c>
      <c r="G150" s="6">
        <f>E1L206C12</f>
        <v>5.2647313906457285</v>
      </c>
    </row>
    <row r="151" spans="1:7" x14ac:dyDescent="0.2">
      <c r="A151" s="11">
        <f>CURRENT_YEAR</f>
        <v>2018</v>
      </c>
      <c r="B151" s="11">
        <f>RRICC</f>
        <v>900007</v>
      </c>
      <c r="C151" s="7">
        <f>RR_ID</f>
        <v>9</v>
      </c>
      <c r="D151" s="1" t="str">
        <f>RR_SHORT_NAME</f>
        <v>WEST</v>
      </c>
      <c r="E151" s="1" t="str">
        <f>RR_NAME</f>
        <v>Western Railroads</v>
      </c>
      <c r="F151" s="1" t="s">
        <v>47151</v>
      </c>
      <c r="G151" s="6">
        <f>E1L206C13</f>
        <v>2.1880977336752878E-2</v>
      </c>
    </row>
    <row r="152" spans="1:7" x14ac:dyDescent="0.2">
      <c r="A152" s="11">
        <f>CURRENT_YEAR</f>
        <v>2018</v>
      </c>
      <c r="B152" s="11">
        <f>RRICC</f>
        <v>900007</v>
      </c>
      <c r="C152" s="7">
        <f>RR_ID</f>
        <v>9</v>
      </c>
      <c r="D152" s="1" t="str">
        <f>RR_SHORT_NAME</f>
        <v>WEST</v>
      </c>
      <c r="E152" s="1" t="str">
        <f>RR_NAME</f>
        <v>Western Railroads</v>
      </c>
      <c r="F152" s="1" t="s">
        <v>47152</v>
      </c>
      <c r="G152" s="6">
        <f>E1L207C1</f>
        <v>3.9558957556971176E-2</v>
      </c>
    </row>
    <row r="153" spans="1:7" x14ac:dyDescent="0.2">
      <c r="A153" s="11">
        <f>CURRENT_YEAR</f>
        <v>2018</v>
      </c>
      <c r="B153" s="11">
        <f>RRICC</f>
        <v>900007</v>
      </c>
      <c r="C153" s="7">
        <f>RR_ID</f>
        <v>9</v>
      </c>
      <c r="D153" s="1" t="str">
        <f>RR_SHORT_NAME</f>
        <v>WEST</v>
      </c>
      <c r="E153" s="1" t="str">
        <f>RR_NAME</f>
        <v>Western Railroads</v>
      </c>
      <c r="F153" s="1" t="s">
        <v>47153</v>
      </c>
      <c r="G153" s="6">
        <f>E1L207C2</f>
        <v>1.6894983065203759E-3</v>
      </c>
    </row>
    <row r="154" spans="1:7" x14ac:dyDescent="0.2">
      <c r="A154" s="11">
        <f>CURRENT_YEAR</f>
        <v>2018</v>
      </c>
      <c r="B154" s="11">
        <f>RRICC</f>
        <v>900007</v>
      </c>
      <c r="C154" s="7">
        <f>RR_ID</f>
        <v>9</v>
      </c>
      <c r="D154" s="1" t="str">
        <f>RR_SHORT_NAME</f>
        <v>WEST</v>
      </c>
      <c r="E154" s="1" t="str">
        <f>RR_NAME</f>
        <v>Western Railroads</v>
      </c>
      <c r="F154" s="1" t="s">
        <v>47154</v>
      </c>
      <c r="G154" s="6">
        <f>E1L207C3</f>
        <v>2.6231889171349495E-2</v>
      </c>
    </row>
    <row r="155" spans="1:7" x14ac:dyDescent="0.2">
      <c r="A155" s="11">
        <f>CURRENT_YEAR</f>
        <v>2018</v>
      </c>
      <c r="B155" s="11">
        <f>RRICC</f>
        <v>900007</v>
      </c>
      <c r="C155" s="7">
        <f>RR_ID</f>
        <v>9</v>
      </c>
      <c r="D155" s="1" t="str">
        <f>RR_SHORT_NAME</f>
        <v>WEST</v>
      </c>
      <c r="E155" s="1" t="str">
        <f>RR_NAME</f>
        <v>Western Railroads</v>
      </c>
      <c r="F155" s="1" t="s">
        <v>47155</v>
      </c>
      <c r="G155" s="6">
        <f>E1L207C4</f>
        <v>0.1028532896481249</v>
      </c>
    </row>
    <row r="156" spans="1:7" x14ac:dyDescent="0.2">
      <c r="A156" s="11">
        <f>CURRENT_YEAR</f>
        <v>2018</v>
      </c>
      <c r="B156" s="11">
        <f>RRICC</f>
        <v>900007</v>
      </c>
      <c r="C156" s="7">
        <f>RR_ID</f>
        <v>9</v>
      </c>
      <c r="D156" s="1" t="str">
        <f>RR_SHORT_NAME</f>
        <v>WEST</v>
      </c>
      <c r="E156" s="1" t="str">
        <f>RR_NAME</f>
        <v>Western Railroads</v>
      </c>
      <c r="F156" s="1" t="s">
        <v>47156</v>
      </c>
      <c r="G156" s="6">
        <f>E1L207C5</f>
        <v>4.3926955969529873E-3</v>
      </c>
    </row>
    <row r="157" spans="1:7" x14ac:dyDescent="0.2">
      <c r="A157" s="11">
        <f>CURRENT_YEAR</f>
        <v>2018</v>
      </c>
      <c r="B157" s="11">
        <f>RRICC</f>
        <v>900007</v>
      </c>
      <c r="C157" s="7">
        <f>RR_ID</f>
        <v>9</v>
      </c>
      <c r="D157" s="1" t="str">
        <f>RR_SHORT_NAME</f>
        <v>WEST</v>
      </c>
      <c r="E157" s="1" t="str">
        <f>RR_NAME</f>
        <v>Western Railroads</v>
      </c>
      <c r="F157" s="1" t="s">
        <v>47157</v>
      </c>
      <c r="G157" s="6">
        <f>E1L207C6</f>
        <v>6.8202911845508779E-2</v>
      </c>
    </row>
    <row r="158" spans="1:7" x14ac:dyDescent="0.2">
      <c r="A158" s="11">
        <f>CURRENT_YEAR</f>
        <v>2018</v>
      </c>
      <c r="B158" s="11">
        <f>RRICC</f>
        <v>900007</v>
      </c>
      <c r="C158" s="7">
        <f>RR_ID</f>
        <v>9</v>
      </c>
      <c r="D158" s="1" t="str">
        <f>RR_SHORT_NAME</f>
        <v>WEST</v>
      </c>
      <c r="E158" s="1" t="str">
        <f>RR_NAME</f>
        <v>Western Railroads</v>
      </c>
      <c r="F158" s="1" t="s">
        <v>47158</v>
      </c>
      <c r="G158" s="6">
        <f>E1L207C7</f>
        <v>3.5079596498587184</v>
      </c>
    </row>
    <row r="159" spans="1:7" x14ac:dyDescent="0.2">
      <c r="A159" s="11">
        <f>CURRENT_YEAR</f>
        <v>2018</v>
      </c>
      <c r="B159" s="11">
        <f>RRICC</f>
        <v>900007</v>
      </c>
      <c r="C159" s="7">
        <f>RR_ID</f>
        <v>9</v>
      </c>
      <c r="D159" s="1" t="str">
        <f>RR_SHORT_NAME</f>
        <v>WEST</v>
      </c>
      <c r="E159" s="1" t="str">
        <f>RR_NAME</f>
        <v>Western Railroads</v>
      </c>
      <c r="F159" s="1" t="s">
        <v>47159</v>
      </c>
      <c r="G159" s="6">
        <f>E1L207C8</f>
        <v>0.22130765208541067</v>
      </c>
    </row>
    <row r="160" spans="1:7" x14ac:dyDescent="0.2">
      <c r="A160" s="11">
        <f>CURRENT_YEAR</f>
        <v>2018</v>
      </c>
      <c r="B160" s="11">
        <f>RRICC</f>
        <v>900007</v>
      </c>
      <c r="C160" s="7">
        <f>RR_ID</f>
        <v>9</v>
      </c>
      <c r="D160" s="1" t="str">
        <f>RR_SHORT_NAME</f>
        <v>WEST</v>
      </c>
      <c r="E160" s="1" t="str">
        <f>RR_NAME</f>
        <v>Western Railroads</v>
      </c>
      <c r="F160" s="1" t="s">
        <v>47160</v>
      </c>
      <c r="G160" s="6">
        <f>E1L207C9</f>
        <v>3.77227361223061</v>
      </c>
    </row>
    <row r="161" spans="1:7" x14ac:dyDescent="0.2">
      <c r="A161" s="11">
        <f>CURRENT_YEAR</f>
        <v>2018</v>
      </c>
      <c r="B161" s="11">
        <f>RRICC</f>
        <v>900007</v>
      </c>
      <c r="C161" s="7">
        <f>RR_ID</f>
        <v>9</v>
      </c>
      <c r="D161" s="1" t="str">
        <f>RR_SHORT_NAME</f>
        <v>WEST</v>
      </c>
      <c r="E161" s="1" t="str">
        <f>RR_NAME</f>
        <v>Western Railroads</v>
      </c>
      <c r="F161" s="1" t="s">
        <v>47161</v>
      </c>
      <c r="G161" s="6">
        <f>E1L207C10</f>
        <v>3.5079596498587189</v>
      </c>
    </row>
    <row r="162" spans="1:7" x14ac:dyDescent="0.2">
      <c r="A162" s="11">
        <f>CURRENT_YEAR</f>
        <v>2018</v>
      </c>
      <c r="B162" s="11">
        <f>RRICC</f>
        <v>900007</v>
      </c>
      <c r="C162" s="7">
        <f>RR_ID</f>
        <v>9</v>
      </c>
      <c r="D162" s="1" t="str">
        <f>RR_SHORT_NAME</f>
        <v>WEST</v>
      </c>
      <c r="E162" s="1" t="str">
        <f>RR_NAME</f>
        <v>Western Railroads</v>
      </c>
      <c r="F162" s="1" t="s">
        <v>47162</v>
      </c>
      <c r="G162" s="6">
        <f>E1L207C11</f>
        <v>0.2213076520854102</v>
      </c>
    </row>
    <row r="163" spans="1:7" x14ac:dyDescent="0.2">
      <c r="A163" s="11">
        <f>CURRENT_YEAR</f>
        <v>2018</v>
      </c>
      <c r="B163" s="11">
        <f>RRICC</f>
        <v>900007</v>
      </c>
      <c r="C163" s="7">
        <f>RR_ID</f>
        <v>9</v>
      </c>
      <c r="D163" s="1" t="str">
        <f>RR_SHORT_NAME</f>
        <v>WEST</v>
      </c>
      <c r="E163" s="1" t="str">
        <f>RR_NAME</f>
        <v>Western Railroads</v>
      </c>
      <c r="F163" s="1" t="s">
        <v>47163</v>
      </c>
      <c r="G163" s="6">
        <f>E1L207C12</f>
        <v>3.7722736122306104</v>
      </c>
    </row>
    <row r="164" spans="1:7" x14ac:dyDescent="0.2">
      <c r="A164" s="11">
        <f>CURRENT_YEAR</f>
        <v>2018</v>
      </c>
      <c r="B164" s="11">
        <f>RRICC</f>
        <v>900007</v>
      </c>
      <c r="C164" s="7">
        <f>RR_ID</f>
        <v>9</v>
      </c>
      <c r="D164" s="1" t="str">
        <f>RR_SHORT_NAME</f>
        <v>WEST</v>
      </c>
      <c r="E164" s="1" t="str">
        <f>RR_NAME</f>
        <v>Western Railroads</v>
      </c>
      <c r="F164" s="1" t="s">
        <v>47164</v>
      </c>
      <c r="G164" s="6">
        <f>E1L207C13</f>
        <v>0</v>
      </c>
    </row>
    <row r="165" spans="1:7" x14ac:dyDescent="0.2">
      <c r="A165" s="11">
        <f>CURRENT_YEAR</f>
        <v>2018</v>
      </c>
      <c r="B165" s="11">
        <f>RRICC</f>
        <v>900007</v>
      </c>
      <c r="C165" s="7">
        <f>RR_ID</f>
        <v>9</v>
      </c>
      <c r="D165" s="1" t="str">
        <f>RR_SHORT_NAME</f>
        <v>WEST</v>
      </c>
      <c r="E165" s="1" t="str">
        <f>RR_NAME</f>
        <v>Western Railroads</v>
      </c>
      <c r="F165" s="1" t="s">
        <v>47165</v>
      </c>
      <c r="G165" s="6">
        <f>E1L208C1</f>
        <v>3.0151353756634695E-2</v>
      </c>
    </row>
    <row r="166" spans="1:7" x14ac:dyDescent="0.2">
      <c r="A166" s="11">
        <f>CURRENT_YEAR</f>
        <v>2018</v>
      </c>
      <c r="B166" s="11">
        <f>RRICC</f>
        <v>900007</v>
      </c>
      <c r="C166" s="7">
        <f>RR_ID</f>
        <v>9</v>
      </c>
      <c r="D166" s="1" t="str">
        <f>RR_SHORT_NAME</f>
        <v>WEST</v>
      </c>
      <c r="E166" s="1" t="str">
        <f>RR_NAME</f>
        <v>Western Railroads</v>
      </c>
      <c r="F166" s="1" t="s">
        <v>47166</v>
      </c>
      <c r="G166" s="6">
        <f>E1L208C2</f>
        <v>-7.3207465397663227E-4</v>
      </c>
    </row>
    <row r="167" spans="1:7" x14ac:dyDescent="0.2">
      <c r="A167" s="11">
        <f>CURRENT_YEAR</f>
        <v>2018</v>
      </c>
      <c r="B167" s="11">
        <f>RRICC</f>
        <v>900007</v>
      </c>
      <c r="C167" s="7">
        <f>RR_ID</f>
        <v>9</v>
      </c>
      <c r="D167" s="1" t="str">
        <f>RR_SHORT_NAME</f>
        <v>WEST</v>
      </c>
      <c r="E167" s="1" t="str">
        <f>RR_NAME</f>
        <v>Western Railroads</v>
      </c>
      <c r="F167" s="1" t="s">
        <v>47167</v>
      </c>
      <c r="G167" s="6">
        <f>E1L208C3</f>
        <v>1.2541650662925801E-2</v>
      </c>
    </row>
    <row r="168" spans="1:7" x14ac:dyDescent="0.2">
      <c r="A168" s="11">
        <f>CURRENT_YEAR</f>
        <v>2018</v>
      </c>
      <c r="B168" s="11">
        <f>RRICC</f>
        <v>900007</v>
      </c>
      <c r="C168" s="7">
        <f>RR_ID</f>
        <v>9</v>
      </c>
      <c r="D168" s="1" t="str">
        <f>RR_SHORT_NAME</f>
        <v>WEST</v>
      </c>
      <c r="E168" s="1" t="str">
        <f>RR_NAME</f>
        <v>Western Railroads</v>
      </c>
      <c r="F168" s="1" t="s">
        <v>47168</v>
      </c>
      <c r="G168" s="6">
        <f>E1L208C4</f>
        <v>7.8393519767250341E-2</v>
      </c>
    </row>
    <row r="169" spans="1:7" x14ac:dyDescent="0.2">
      <c r="A169" s="11">
        <f>CURRENT_YEAR</f>
        <v>2018</v>
      </c>
      <c r="B169" s="11">
        <f>RRICC</f>
        <v>900007</v>
      </c>
      <c r="C169" s="7">
        <f>RR_ID</f>
        <v>9</v>
      </c>
      <c r="D169" s="1" t="str">
        <f>RR_SHORT_NAME</f>
        <v>WEST</v>
      </c>
      <c r="E169" s="1" t="str">
        <f>RR_NAME</f>
        <v>Western Railroads</v>
      </c>
      <c r="F169" s="1" t="s">
        <v>47169</v>
      </c>
      <c r="G169" s="6">
        <f>E1L208C5</f>
        <v>-1.9033941003392511E-3</v>
      </c>
    </row>
    <row r="170" spans="1:7" x14ac:dyDescent="0.2">
      <c r="A170" s="11">
        <f>CURRENT_YEAR</f>
        <v>2018</v>
      </c>
      <c r="B170" s="11">
        <f>RRICC</f>
        <v>900007</v>
      </c>
      <c r="C170" s="7">
        <f>RR_ID</f>
        <v>9</v>
      </c>
      <c r="D170" s="1" t="str">
        <f>RR_SHORT_NAME</f>
        <v>WEST</v>
      </c>
      <c r="E170" s="1" t="str">
        <f>RR_NAME</f>
        <v>Western Railroads</v>
      </c>
      <c r="F170" s="1" t="s">
        <v>47170</v>
      </c>
      <c r="G170" s="6">
        <f>E1L208C6</f>
        <v>3.260829172360713E-2</v>
      </c>
    </row>
    <row r="171" spans="1:7" x14ac:dyDescent="0.2">
      <c r="A171" s="11">
        <f>CURRENT_YEAR</f>
        <v>2018</v>
      </c>
      <c r="B171" s="11">
        <f>RRICC</f>
        <v>900007</v>
      </c>
      <c r="C171" s="7">
        <f>RR_ID</f>
        <v>9</v>
      </c>
      <c r="D171" s="1" t="str">
        <f>RR_SHORT_NAME</f>
        <v>WEST</v>
      </c>
      <c r="E171" s="1" t="str">
        <f>RR_NAME</f>
        <v>Western Railroads</v>
      </c>
      <c r="F171" s="1" t="s">
        <v>47171</v>
      </c>
      <c r="G171" s="6">
        <f>E1L208C7</f>
        <v>3.0761631118997568</v>
      </c>
    </row>
    <row r="172" spans="1:7" x14ac:dyDescent="0.2">
      <c r="A172" s="11">
        <f>CURRENT_YEAR</f>
        <v>2018</v>
      </c>
      <c r="B172" s="11">
        <f>RRICC</f>
        <v>900007</v>
      </c>
      <c r="C172" s="7">
        <f>RR_ID</f>
        <v>9</v>
      </c>
      <c r="D172" s="1" t="str">
        <f>RR_SHORT_NAME</f>
        <v>WEST</v>
      </c>
      <c r="E172" s="1" t="str">
        <f>RR_NAME</f>
        <v>Western Railroads</v>
      </c>
      <c r="F172" s="1" t="s">
        <v>47172</v>
      </c>
      <c r="G172" s="6">
        <f>E1L208C8</f>
        <v>6.3478139357953358</v>
      </c>
    </row>
    <row r="173" spans="1:7" x14ac:dyDescent="0.2">
      <c r="A173" s="11">
        <f>CURRENT_YEAR</f>
        <v>2018</v>
      </c>
      <c r="B173" s="11">
        <f>RRICC</f>
        <v>900007</v>
      </c>
      <c r="C173" s="7">
        <f>RR_ID</f>
        <v>9</v>
      </c>
      <c r="D173" s="1" t="str">
        <f>RR_SHORT_NAME</f>
        <v>WEST</v>
      </c>
      <c r="E173" s="1" t="str">
        <f>RR_NAME</f>
        <v>Western Railroads</v>
      </c>
      <c r="F173" s="1" t="s">
        <v>47173</v>
      </c>
      <c r="G173" s="6">
        <f>E1L208C9</f>
        <v>1.9588684112855752</v>
      </c>
    </row>
    <row r="174" spans="1:7" x14ac:dyDescent="0.2">
      <c r="A174" s="11">
        <f>CURRENT_YEAR</f>
        <v>2018</v>
      </c>
      <c r="B174" s="11">
        <f>RRICC</f>
        <v>900007</v>
      </c>
      <c r="C174" s="7">
        <f>RR_ID</f>
        <v>9</v>
      </c>
      <c r="D174" s="1" t="str">
        <f>RR_SHORT_NAME</f>
        <v>WEST</v>
      </c>
      <c r="E174" s="1" t="str">
        <f>RR_NAME</f>
        <v>Western Railroads</v>
      </c>
      <c r="F174" s="1" t="s">
        <v>47174</v>
      </c>
      <c r="G174" s="6">
        <f>E1L208C10</f>
        <v>3.0761631118997559</v>
      </c>
    </row>
    <row r="175" spans="1:7" x14ac:dyDescent="0.2">
      <c r="A175" s="11">
        <f>CURRENT_YEAR</f>
        <v>2018</v>
      </c>
      <c r="B175" s="11">
        <f>RRICC</f>
        <v>900007</v>
      </c>
      <c r="C175" s="7">
        <f>RR_ID</f>
        <v>9</v>
      </c>
      <c r="D175" s="1" t="str">
        <f>RR_SHORT_NAME</f>
        <v>WEST</v>
      </c>
      <c r="E175" s="1" t="str">
        <f>RR_NAME</f>
        <v>Western Railroads</v>
      </c>
      <c r="F175" s="1" t="s">
        <v>47175</v>
      </c>
      <c r="G175" s="6">
        <f>E1L208C11</f>
        <v>6.3478139357953367</v>
      </c>
    </row>
    <row r="176" spans="1:7" x14ac:dyDescent="0.2">
      <c r="A176" s="11">
        <f>CURRENT_YEAR</f>
        <v>2018</v>
      </c>
      <c r="B176" s="11">
        <f>RRICC</f>
        <v>900007</v>
      </c>
      <c r="C176" s="7">
        <f>RR_ID</f>
        <v>9</v>
      </c>
      <c r="D176" s="1" t="str">
        <f>RR_SHORT_NAME</f>
        <v>WEST</v>
      </c>
      <c r="E176" s="1" t="str">
        <f>RR_NAME</f>
        <v>Western Railroads</v>
      </c>
      <c r="F176" s="1" t="s">
        <v>47176</v>
      </c>
      <c r="G176" s="6">
        <f>E1L208C12</f>
        <v>1.9588684112855752</v>
      </c>
    </row>
    <row r="177" spans="1:7" x14ac:dyDescent="0.2">
      <c r="A177" s="11">
        <f>CURRENT_YEAR</f>
        <v>2018</v>
      </c>
      <c r="B177" s="11">
        <f>RRICC</f>
        <v>900007</v>
      </c>
      <c r="C177" s="7">
        <f>RR_ID</f>
        <v>9</v>
      </c>
      <c r="D177" s="1" t="str">
        <f>RR_SHORT_NAME</f>
        <v>WEST</v>
      </c>
      <c r="E177" s="1" t="str">
        <f>RR_NAME</f>
        <v>Western Railroads</v>
      </c>
      <c r="F177" s="1" t="s">
        <v>47177</v>
      </c>
      <c r="G177" s="6">
        <f>E1L208C13</f>
        <v>0</v>
      </c>
    </row>
    <row r="178" spans="1:7" x14ac:dyDescent="0.2">
      <c r="A178" s="11">
        <f>CURRENT_YEAR</f>
        <v>2018</v>
      </c>
      <c r="B178" s="11">
        <f>RRICC</f>
        <v>900007</v>
      </c>
      <c r="C178" s="7">
        <f>RR_ID</f>
        <v>9</v>
      </c>
      <c r="D178" s="1" t="str">
        <f>RR_SHORT_NAME</f>
        <v>WEST</v>
      </c>
      <c r="E178" s="1" t="str">
        <f>RR_NAME</f>
        <v>Western Railroads</v>
      </c>
      <c r="F178" s="1" t="s">
        <v>47178</v>
      </c>
      <c r="G178" s="6">
        <f>E1L209C1</f>
        <v>0.13623341756884752</v>
      </c>
    </row>
    <row r="179" spans="1:7" x14ac:dyDescent="0.2">
      <c r="A179" s="11">
        <f>CURRENT_YEAR</f>
        <v>2018</v>
      </c>
      <c r="B179" s="11">
        <f>RRICC</f>
        <v>900007</v>
      </c>
      <c r="C179" s="7">
        <f>RR_ID</f>
        <v>9</v>
      </c>
      <c r="D179" s="1" t="str">
        <f>RR_SHORT_NAME</f>
        <v>WEST</v>
      </c>
      <c r="E179" s="1" t="str">
        <f>RR_NAME</f>
        <v>Western Railroads</v>
      </c>
      <c r="F179" s="1" t="s">
        <v>47179</v>
      </c>
      <c r="G179" s="6">
        <f>E1L209C2</f>
        <v>3.3322498524994333E-3</v>
      </c>
    </row>
    <row r="180" spans="1:7" x14ac:dyDescent="0.2">
      <c r="A180" s="11">
        <f>CURRENT_YEAR</f>
        <v>2018</v>
      </c>
      <c r="B180" s="11">
        <f>RRICC</f>
        <v>900007</v>
      </c>
      <c r="C180" s="7">
        <f>RR_ID</f>
        <v>9</v>
      </c>
      <c r="D180" s="1" t="str">
        <f>RR_SHORT_NAME</f>
        <v>WEST</v>
      </c>
      <c r="E180" s="1" t="str">
        <f>RR_NAME</f>
        <v>Western Railroads</v>
      </c>
      <c r="F180" s="1" t="s">
        <v>47180</v>
      </c>
      <c r="G180" s="6">
        <f>E1L209C3</f>
        <v>9.04077356185429E-2</v>
      </c>
    </row>
    <row r="181" spans="1:7" x14ac:dyDescent="0.2">
      <c r="A181" s="11">
        <f>CURRENT_YEAR</f>
        <v>2018</v>
      </c>
      <c r="B181" s="11">
        <f>RRICC</f>
        <v>900007</v>
      </c>
      <c r="C181" s="7">
        <f>RR_ID</f>
        <v>9</v>
      </c>
      <c r="D181" s="1" t="str">
        <f>RR_SHORT_NAME</f>
        <v>WEST</v>
      </c>
      <c r="E181" s="1" t="str">
        <f>RR_NAME</f>
        <v>Western Railroads</v>
      </c>
      <c r="F181" s="1" t="s">
        <v>47181</v>
      </c>
      <c r="G181" s="6">
        <f>E1L209C4</f>
        <v>0.35420688567900338</v>
      </c>
    </row>
    <row r="182" spans="1:7" x14ac:dyDescent="0.2">
      <c r="A182" s="11">
        <f>CURRENT_YEAR</f>
        <v>2018</v>
      </c>
      <c r="B182" s="11">
        <f>RRICC</f>
        <v>900007</v>
      </c>
      <c r="C182" s="7">
        <f>RR_ID</f>
        <v>9</v>
      </c>
      <c r="D182" s="1" t="str">
        <f>RR_SHORT_NAME</f>
        <v>WEST</v>
      </c>
      <c r="E182" s="1" t="str">
        <f>RR_NAME</f>
        <v>Western Railroads</v>
      </c>
      <c r="F182" s="1" t="s">
        <v>47182</v>
      </c>
      <c r="G182" s="6">
        <f>E1L209C5</f>
        <v>8.6638496164983484E-3</v>
      </c>
    </row>
    <row r="183" spans="1:7" x14ac:dyDescent="0.2">
      <c r="A183" s="11">
        <f>CURRENT_YEAR</f>
        <v>2018</v>
      </c>
      <c r="B183" s="11">
        <f>RRICC</f>
        <v>900007</v>
      </c>
      <c r="C183" s="7">
        <f>RR_ID</f>
        <v>9</v>
      </c>
      <c r="D183" s="1" t="str">
        <f>RR_SHORT_NAME</f>
        <v>WEST</v>
      </c>
      <c r="E183" s="1" t="str">
        <f>RR_NAME</f>
        <v>Western Railroads</v>
      </c>
      <c r="F183" s="1" t="s">
        <v>47183</v>
      </c>
      <c r="G183" s="6">
        <f>E1L209C6</f>
        <v>0.23506011260821086</v>
      </c>
    </row>
    <row r="184" spans="1:7" x14ac:dyDescent="0.2">
      <c r="A184" s="11">
        <f>CURRENT_YEAR</f>
        <v>2018</v>
      </c>
      <c r="B184" s="11">
        <f>RRICC</f>
        <v>900007</v>
      </c>
      <c r="C184" s="7">
        <f>RR_ID</f>
        <v>9</v>
      </c>
      <c r="D184" s="1" t="str">
        <f>RR_SHORT_NAME</f>
        <v>WEST</v>
      </c>
      <c r="E184" s="1" t="str">
        <f>RR_NAME</f>
        <v>Western Railroads</v>
      </c>
      <c r="F184" s="1" t="s">
        <v>47184</v>
      </c>
      <c r="G184" s="6">
        <f>E1L209C7</f>
        <v>20.957335325739848</v>
      </c>
    </row>
    <row r="185" spans="1:7" x14ac:dyDescent="0.2">
      <c r="A185" s="11">
        <f>CURRENT_YEAR</f>
        <v>2018</v>
      </c>
      <c r="B185" s="11">
        <f>RRICC</f>
        <v>900007</v>
      </c>
      <c r="C185" s="7">
        <f>RR_ID</f>
        <v>9</v>
      </c>
      <c r="D185" s="1" t="str">
        <f>RR_SHORT_NAME</f>
        <v>WEST</v>
      </c>
      <c r="E185" s="1" t="str">
        <f>RR_NAME</f>
        <v>Western Railroads</v>
      </c>
      <c r="F185" s="1" t="s">
        <v>47185</v>
      </c>
      <c r="G185" s="6">
        <f>E1L209C8</f>
        <v>7.1777342270862912</v>
      </c>
    </row>
    <row r="186" spans="1:7" x14ac:dyDescent="0.2">
      <c r="A186" s="11">
        <f>CURRENT_YEAR</f>
        <v>2018</v>
      </c>
      <c r="B186" s="11">
        <f>RRICC</f>
        <v>900007</v>
      </c>
      <c r="C186" s="7">
        <f>RR_ID</f>
        <v>9</v>
      </c>
      <c r="D186" s="1" t="str">
        <f>RR_SHORT_NAME</f>
        <v>WEST</v>
      </c>
      <c r="E186" s="1" t="str">
        <f>RR_NAME</f>
        <v>Western Railroads</v>
      </c>
      <c r="F186" s="1" t="s">
        <v>47186</v>
      </c>
      <c r="G186" s="6">
        <f>E1L209C9</f>
        <v>20.595849887428333</v>
      </c>
    </row>
    <row r="187" spans="1:7" x14ac:dyDescent="0.2">
      <c r="A187" s="11">
        <f>CURRENT_YEAR</f>
        <v>2018</v>
      </c>
      <c r="B187" s="11">
        <f>RRICC</f>
        <v>900007</v>
      </c>
      <c r="C187" s="7">
        <f>RR_ID</f>
        <v>9</v>
      </c>
      <c r="D187" s="1" t="str">
        <f>RR_SHORT_NAME</f>
        <v>WEST</v>
      </c>
      <c r="E187" s="1" t="str">
        <f>RR_NAME</f>
        <v>Western Railroads</v>
      </c>
      <c r="F187" s="1" t="s">
        <v>47187</v>
      </c>
      <c r="G187" s="6">
        <f>E1L209C10</f>
        <v>20.957335325739848</v>
      </c>
    </row>
    <row r="188" spans="1:7" x14ac:dyDescent="0.2">
      <c r="A188" s="11">
        <f>CURRENT_YEAR</f>
        <v>2018</v>
      </c>
      <c r="B188" s="11">
        <f>RRICC</f>
        <v>900007</v>
      </c>
      <c r="C188" s="7">
        <f>RR_ID</f>
        <v>9</v>
      </c>
      <c r="D188" s="1" t="str">
        <f>RR_SHORT_NAME</f>
        <v>WEST</v>
      </c>
      <c r="E188" s="1" t="str">
        <f>RR_NAME</f>
        <v>Western Railroads</v>
      </c>
      <c r="F188" s="1" t="s">
        <v>47188</v>
      </c>
      <c r="G188" s="6">
        <f>E1L209C11</f>
        <v>7.1777342270862983</v>
      </c>
    </row>
    <row r="189" spans="1:7" x14ac:dyDescent="0.2">
      <c r="A189" s="11">
        <f>CURRENT_YEAR</f>
        <v>2018</v>
      </c>
      <c r="B189" s="11">
        <f>RRICC</f>
        <v>900007</v>
      </c>
      <c r="C189" s="7">
        <f>RR_ID</f>
        <v>9</v>
      </c>
      <c r="D189" s="1" t="str">
        <f>RR_SHORT_NAME</f>
        <v>WEST</v>
      </c>
      <c r="E189" s="1" t="str">
        <f>RR_NAME</f>
        <v>Western Railroads</v>
      </c>
      <c r="F189" s="1" t="s">
        <v>47189</v>
      </c>
      <c r="G189" s="6">
        <f>E1L209C12</f>
        <v>20.595849887428329</v>
      </c>
    </row>
    <row r="190" spans="1:7" x14ac:dyDescent="0.2">
      <c r="A190" s="11">
        <f>CURRENT_YEAR</f>
        <v>2018</v>
      </c>
      <c r="B190" s="11">
        <f>RRICC</f>
        <v>900007</v>
      </c>
      <c r="C190" s="7">
        <f>RR_ID</f>
        <v>9</v>
      </c>
      <c r="D190" s="1" t="str">
        <f>RR_SHORT_NAME</f>
        <v>WEST</v>
      </c>
      <c r="E190" s="1" t="str">
        <f>RR_NAME</f>
        <v>Western Railroads</v>
      </c>
      <c r="F190" s="1" t="s">
        <v>47190</v>
      </c>
      <c r="G190" s="6">
        <f>E1L209C13</f>
        <v>7.0227699449878611E-4</v>
      </c>
    </row>
    <row r="191" spans="1:7" x14ac:dyDescent="0.2">
      <c r="A191" s="11">
        <f>CURRENT_YEAR</f>
        <v>2018</v>
      </c>
      <c r="B191" s="11">
        <f>RRICC</f>
        <v>900007</v>
      </c>
      <c r="C191" s="7">
        <f>RR_ID</f>
        <v>9</v>
      </c>
      <c r="D191" s="1" t="str">
        <f>RR_SHORT_NAME</f>
        <v>WEST</v>
      </c>
      <c r="E191" s="1" t="str">
        <f>RR_NAME</f>
        <v>Western Railroads</v>
      </c>
      <c r="F191" s="1" t="s">
        <v>47191</v>
      </c>
      <c r="G191" s="6">
        <f>E1L210C1</f>
        <v>4.8821298684538175E-2</v>
      </c>
    </row>
    <row r="192" spans="1:7" x14ac:dyDescent="0.2">
      <c r="A192" s="11">
        <f>CURRENT_YEAR</f>
        <v>2018</v>
      </c>
      <c r="B192" s="11">
        <f>RRICC</f>
        <v>900007</v>
      </c>
      <c r="C192" s="7">
        <f>RR_ID</f>
        <v>9</v>
      </c>
      <c r="D192" s="1" t="str">
        <f>RR_SHORT_NAME</f>
        <v>WEST</v>
      </c>
      <c r="E192" s="1" t="str">
        <f>RR_NAME</f>
        <v>Western Railroads</v>
      </c>
      <c r="F192" s="1" t="s">
        <v>47192</v>
      </c>
      <c r="G192" s="6">
        <f>E1L210C2</f>
        <v>1.0118291056070625E-2</v>
      </c>
    </row>
    <row r="193" spans="1:7" x14ac:dyDescent="0.2">
      <c r="A193" s="11">
        <f>CURRENT_YEAR</f>
        <v>2018</v>
      </c>
      <c r="B193" s="11">
        <f>RRICC</f>
        <v>900007</v>
      </c>
      <c r="C193" s="7">
        <f>RR_ID</f>
        <v>9</v>
      </c>
      <c r="D193" s="1" t="str">
        <f>RR_SHORT_NAME</f>
        <v>WEST</v>
      </c>
      <c r="E193" s="1" t="str">
        <f>RR_NAME</f>
        <v>Western Railroads</v>
      </c>
      <c r="F193" s="1" t="s">
        <v>47193</v>
      </c>
      <c r="G193" s="6">
        <f>E1L210C3</f>
        <v>3.3036594540612627E-2</v>
      </c>
    </row>
    <row r="194" spans="1:7" x14ac:dyDescent="0.2">
      <c r="A194" s="11">
        <f>CURRENT_YEAR</f>
        <v>2018</v>
      </c>
      <c r="B194" s="11">
        <f>RRICC</f>
        <v>900007</v>
      </c>
      <c r="C194" s="7">
        <f>RR_ID</f>
        <v>9</v>
      </c>
      <c r="D194" s="1" t="str">
        <f>RR_SHORT_NAME</f>
        <v>WEST</v>
      </c>
      <c r="E194" s="1" t="str">
        <f>RR_NAME</f>
        <v>Western Railroads</v>
      </c>
      <c r="F194" s="1" t="s">
        <v>47194</v>
      </c>
      <c r="G194" s="6">
        <f>E1L210C4</f>
        <v>0.12693537657979942</v>
      </c>
    </row>
    <row r="195" spans="1:7" x14ac:dyDescent="0.2">
      <c r="A195" s="11">
        <f>CURRENT_YEAR</f>
        <v>2018</v>
      </c>
      <c r="B195" s="11">
        <f>RRICC</f>
        <v>900007</v>
      </c>
      <c r="C195" s="7">
        <f>RR_ID</f>
        <v>9</v>
      </c>
      <c r="D195" s="1" t="str">
        <f>RR_SHORT_NAME</f>
        <v>WEST</v>
      </c>
      <c r="E195" s="1" t="str">
        <f>RR_NAME</f>
        <v>Western Railroads</v>
      </c>
      <c r="F195" s="1" t="s">
        <v>47195</v>
      </c>
      <c r="G195" s="6">
        <f>E1L210C5</f>
        <v>2.6307556745783719E-2</v>
      </c>
    </row>
    <row r="196" spans="1:7" x14ac:dyDescent="0.2">
      <c r="A196" s="11">
        <f>CURRENT_YEAR</f>
        <v>2018</v>
      </c>
      <c r="B196" s="11">
        <f>RRICC</f>
        <v>900007</v>
      </c>
      <c r="C196" s="7">
        <f>RR_ID</f>
        <v>9</v>
      </c>
      <c r="D196" s="1" t="str">
        <f>RR_SHORT_NAME</f>
        <v>WEST</v>
      </c>
      <c r="E196" s="1" t="str">
        <f>RR_NAME</f>
        <v>Western Railroads</v>
      </c>
      <c r="F196" s="1" t="s">
        <v>47196</v>
      </c>
      <c r="G196" s="6">
        <f>E1L210C6</f>
        <v>8.5895145805592737E-2</v>
      </c>
    </row>
    <row r="197" spans="1:7" x14ac:dyDescent="0.2">
      <c r="A197" s="11">
        <f>CURRENT_YEAR</f>
        <v>2018</v>
      </c>
      <c r="B197" s="11">
        <f>RRICC</f>
        <v>900007</v>
      </c>
      <c r="C197" s="7">
        <f>RR_ID</f>
        <v>9</v>
      </c>
      <c r="D197" s="1" t="str">
        <f>RR_SHORT_NAME</f>
        <v>WEST</v>
      </c>
      <c r="E197" s="1" t="str">
        <f>RR_NAME</f>
        <v>Western Railroads</v>
      </c>
      <c r="F197" s="1" t="s">
        <v>47197</v>
      </c>
      <c r="G197" s="6">
        <f>E1L210C7</f>
        <v>7.1840700923631573</v>
      </c>
    </row>
    <row r="198" spans="1:7" x14ac:dyDescent="0.2">
      <c r="A198" s="11">
        <f>CURRENT_YEAR</f>
        <v>2018</v>
      </c>
      <c r="B198" s="11">
        <f>RRICC</f>
        <v>900007</v>
      </c>
      <c r="C198" s="7">
        <f>RR_ID</f>
        <v>9</v>
      </c>
      <c r="D198" s="1" t="str">
        <f>RR_SHORT_NAME</f>
        <v>WEST</v>
      </c>
      <c r="E198" s="1" t="str">
        <f>RR_NAME</f>
        <v>Western Railroads</v>
      </c>
      <c r="F198" s="1" t="s">
        <v>47198</v>
      </c>
      <c r="G198" s="6">
        <f>E1L210C8</f>
        <v>25.586670929166797</v>
      </c>
    </row>
    <row r="199" spans="1:7" x14ac:dyDescent="0.2">
      <c r="A199" s="11">
        <f>CURRENT_YEAR</f>
        <v>2018</v>
      </c>
      <c r="B199" s="11">
        <f>RRICC</f>
        <v>900007</v>
      </c>
      <c r="C199" s="7">
        <f>RR_ID</f>
        <v>9</v>
      </c>
      <c r="D199" s="1" t="str">
        <f>RR_SHORT_NAME</f>
        <v>WEST</v>
      </c>
      <c r="E199" s="1" t="str">
        <f>RR_NAME</f>
        <v>Western Railroads</v>
      </c>
      <c r="F199" s="1" t="s">
        <v>47199</v>
      </c>
      <c r="G199" s="6">
        <f>E1L210C9</f>
        <v>7.4297487019885207</v>
      </c>
    </row>
    <row r="200" spans="1:7" x14ac:dyDescent="0.2">
      <c r="A200" s="11">
        <f>CURRENT_YEAR</f>
        <v>2018</v>
      </c>
      <c r="B200" s="11">
        <f>RRICC</f>
        <v>900007</v>
      </c>
      <c r="C200" s="7">
        <f>RR_ID</f>
        <v>9</v>
      </c>
      <c r="D200" s="1" t="str">
        <f>RR_SHORT_NAME</f>
        <v>WEST</v>
      </c>
      <c r="E200" s="1" t="str">
        <f>RR_NAME</f>
        <v>Western Railroads</v>
      </c>
      <c r="F200" s="1" t="s">
        <v>47200</v>
      </c>
      <c r="G200" s="6">
        <f>E1L210C10</f>
        <v>7.1840700923631573</v>
      </c>
    </row>
    <row r="201" spans="1:7" x14ac:dyDescent="0.2">
      <c r="A201" s="11">
        <f>CURRENT_YEAR</f>
        <v>2018</v>
      </c>
      <c r="B201" s="11">
        <f>RRICC</f>
        <v>900007</v>
      </c>
      <c r="C201" s="7">
        <f>RR_ID</f>
        <v>9</v>
      </c>
      <c r="D201" s="1" t="str">
        <f>RR_SHORT_NAME</f>
        <v>WEST</v>
      </c>
      <c r="E201" s="1" t="str">
        <f>RR_NAME</f>
        <v>Western Railroads</v>
      </c>
      <c r="F201" s="1" t="s">
        <v>47201</v>
      </c>
      <c r="G201" s="6">
        <f>E1L210C11</f>
        <v>25.586670929166797</v>
      </c>
    </row>
    <row r="202" spans="1:7" x14ac:dyDescent="0.2">
      <c r="A202" s="11">
        <f>CURRENT_YEAR</f>
        <v>2018</v>
      </c>
      <c r="B202" s="11">
        <f>RRICC</f>
        <v>900007</v>
      </c>
      <c r="C202" s="7">
        <f>RR_ID</f>
        <v>9</v>
      </c>
      <c r="D202" s="1" t="str">
        <f>RR_SHORT_NAME</f>
        <v>WEST</v>
      </c>
      <c r="E202" s="1" t="str">
        <f>RR_NAME</f>
        <v>Western Railroads</v>
      </c>
      <c r="F202" s="1" t="s">
        <v>47202</v>
      </c>
      <c r="G202" s="6">
        <f>E1L210C12</f>
        <v>7.4297487019885207</v>
      </c>
    </row>
    <row r="203" spans="1:7" x14ac:dyDescent="0.2">
      <c r="A203" s="11">
        <f>CURRENT_YEAR</f>
        <v>2018</v>
      </c>
      <c r="B203" s="11">
        <f>RRICC</f>
        <v>900007</v>
      </c>
      <c r="C203" s="7">
        <f>RR_ID</f>
        <v>9</v>
      </c>
      <c r="D203" s="1" t="str">
        <f>RR_SHORT_NAME</f>
        <v>WEST</v>
      </c>
      <c r="E203" s="1" t="str">
        <f>RR_NAME</f>
        <v>Western Railroads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2018</v>
      </c>
      <c r="B204" s="11">
        <f>RRICC</f>
        <v>900007</v>
      </c>
      <c r="C204" s="7">
        <f>RR_ID</f>
        <v>9</v>
      </c>
      <c r="D204" s="1" t="str">
        <f>RR_SHORT_NAME</f>
        <v>WEST</v>
      </c>
      <c r="E204" s="1" t="str">
        <f>RR_NAME</f>
        <v>Western Railroads</v>
      </c>
      <c r="F204" s="1" t="s">
        <v>47204</v>
      </c>
      <c r="G204" s="6">
        <f>E1L211C1</f>
        <v>1.5645114245887649E-2</v>
      </c>
    </row>
    <row r="205" spans="1:7" x14ac:dyDescent="0.2">
      <c r="A205" s="11">
        <f>CURRENT_YEAR</f>
        <v>2018</v>
      </c>
      <c r="B205" s="11">
        <f>RRICC</f>
        <v>900007</v>
      </c>
      <c r="C205" s="7">
        <f>RR_ID</f>
        <v>9</v>
      </c>
      <c r="D205" s="1" t="str">
        <f>RR_SHORT_NAME</f>
        <v>WEST</v>
      </c>
      <c r="E205" s="1" t="str">
        <f>RR_NAME</f>
        <v>Western Railroads</v>
      </c>
      <c r="F205" s="1" t="s">
        <v>47205</v>
      </c>
      <c r="G205" s="6">
        <f>E1L211C2</f>
        <v>8.4548738397124887E-3</v>
      </c>
    </row>
    <row r="206" spans="1:7" x14ac:dyDescent="0.2">
      <c r="A206" s="11">
        <f>CURRENT_YEAR</f>
        <v>2018</v>
      </c>
      <c r="B206" s="11">
        <f>RRICC</f>
        <v>900007</v>
      </c>
      <c r="C206" s="7">
        <f>RR_ID</f>
        <v>9</v>
      </c>
      <c r="D206" s="1" t="str">
        <f>RR_SHORT_NAME</f>
        <v>WEST</v>
      </c>
      <c r="E206" s="1" t="str">
        <f>RR_NAME</f>
        <v>Western Railroads</v>
      </c>
      <c r="F206" s="1" t="s">
        <v>47206</v>
      </c>
      <c r="G206" s="6">
        <f>E1L211C3</f>
        <v>1.5312132461695762E-2</v>
      </c>
    </row>
    <row r="207" spans="1:7" x14ac:dyDescent="0.2">
      <c r="A207" s="11">
        <f>CURRENT_YEAR</f>
        <v>2018</v>
      </c>
      <c r="B207" s="11">
        <f>RRICC</f>
        <v>900007</v>
      </c>
      <c r="C207" s="7">
        <f>RR_ID</f>
        <v>9</v>
      </c>
      <c r="D207" s="1" t="str">
        <f>RR_SHORT_NAME</f>
        <v>WEST</v>
      </c>
      <c r="E207" s="1" t="str">
        <f>RR_NAME</f>
        <v>Western Railroads</v>
      </c>
      <c r="F207" s="1" t="s">
        <v>47207</v>
      </c>
      <c r="G207" s="6">
        <f>E1L211C4</f>
        <v>4.0677297039307836E-2</v>
      </c>
    </row>
    <row r="208" spans="1:7" x14ac:dyDescent="0.2">
      <c r="A208" s="11">
        <f>CURRENT_YEAR</f>
        <v>2018</v>
      </c>
      <c r="B208" s="11">
        <f>RRICC</f>
        <v>900007</v>
      </c>
      <c r="C208" s="7">
        <f>RR_ID</f>
        <v>9</v>
      </c>
      <c r="D208" s="1" t="str">
        <f>RR_SHORT_NAME</f>
        <v>WEST</v>
      </c>
      <c r="E208" s="1" t="str">
        <f>RR_NAME</f>
        <v>Western Railroads</v>
      </c>
      <c r="F208" s="1" t="s">
        <v>47208</v>
      </c>
      <c r="G208" s="6">
        <f>E1L211C5</f>
        <v>2.1982671983252496E-2</v>
      </c>
    </row>
    <row r="209" spans="1:7" x14ac:dyDescent="0.2">
      <c r="A209" s="11">
        <f>CURRENT_YEAR</f>
        <v>2018</v>
      </c>
      <c r="B209" s="11">
        <f>RRICC</f>
        <v>900007</v>
      </c>
      <c r="C209" s="7">
        <f>RR_ID</f>
        <v>9</v>
      </c>
      <c r="D209" s="1" t="str">
        <f>RR_SHORT_NAME</f>
        <v>WEST</v>
      </c>
      <c r="E209" s="1" t="str">
        <f>RR_NAME</f>
        <v>Western Railroads</v>
      </c>
      <c r="F209" s="1" t="s">
        <v>47209</v>
      </c>
      <c r="G209" s="6">
        <f>E1L211C6</f>
        <v>3.9811544400409002E-2</v>
      </c>
    </row>
    <row r="210" spans="1:7" x14ac:dyDescent="0.2">
      <c r="A210" s="11">
        <f>CURRENT_YEAR</f>
        <v>2018</v>
      </c>
      <c r="B210" s="11">
        <f>RRICC</f>
        <v>900007</v>
      </c>
      <c r="C210" s="7">
        <f>RR_ID</f>
        <v>9</v>
      </c>
      <c r="D210" s="1" t="str">
        <f>RR_SHORT_NAME</f>
        <v>WEST</v>
      </c>
      <c r="E210" s="1" t="str">
        <f>RR_NAME</f>
        <v>Western Railroads</v>
      </c>
      <c r="F210" s="1" t="s">
        <v>47210</v>
      </c>
      <c r="G210" s="6">
        <f>E1L211C7</f>
        <v>2.0846310651654059</v>
      </c>
    </row>
    <row r="211" spans="1:7" x14ac:dyDescent="0.2">
      <c r="A211" s="11">
        <f>CURRENT_YEAR</f>
        <v>2018</v>
      </c>
      <c r="B211" s="11">
        <f>RRICC</f>
        <v>900007</v>
      </c>
      <c r="C211" s="7">
        <f>RR_ID</f>
        <v>9</v>
      </c>
      <c r="D211" s="1" t="str">
        <f>RR_SHORT_NAME</f>
        <v>WEST</v>
      </c>
      <c r="E211" s="1" t="str">
        <f>RR_NAME</f>
        <v>Western Railroads</v>
      </c>
      <c r="F211" s="1" t="s">
        <v>47211</v>
      </c>
      <c r="G211" s="6">
        <f>E1L211C8</f>
        <v>9.5898114227318985</v>
      </c>
    </row>
    <row r="212" spans="1:7" x14ac:dyDescent="0.2">
      <c r="A212" s="11">
        <f>CURRENT_YEAR</f>
        <v>2018</v>
      </c>
      <c r="B212" s="11">
        <f>RRICC</f>
        <v>900007</v>
      </c>
      <c r="C212" s="7">
        <f>RR_ID</f>
        <v>9</v>
      </c>
      <c r="D212" s="1" t="str">
        <f>RR_SHORT_NAME</f>
        <v>WEST</v>
      </c>
      <c r="E212" s="1" t="str">
        <f>RR_NAME</f>
        <v>Western Railroads</v>
      </c>
      <c r="F212" s="1" t="s">
        <v>47212</v>
      </c>
      <c r="G212" s="6">
        <f>E1L211C9</f>
        <v>2.8974642035178442</v>
      </c>
    </row>
    <row r="213" spans="1:7" x14ac:dyDescent="0.2">
      <c r="A213" s="11">
        <f>CURRENT_YEAR</f>
        <v>2018</v>
      </c>
      <c r="B213" s="11">
        <f>RRICC</f>
        <v>900007</v>
      </c>
      <c r="C213" s="7">
        <f>RR_ID</f>
        <v>9</v>
      </c>
      <c r="D213" s="1" t="str">
        <f>RR_SHORT_NAME</f>
        <v>WEST</v>
      </c>
      <c r="E213" s="1" t="str">
        <f>RR_NAME</f>
        <v>Western Railroads</v>
      </c>
      <c r="F213" s="1" t="s">
        <v>47213</v>
      </c>
      <c r="G213" s="6">
        <f>E1L211C10</f>
        <v>2.0846310651654054</v>
      </c>
    </row>
    <row r="214" spans="1:7" x14ac:dyDescent="0.2">
      <c r="A214" s="11">
        <f>CURRENT_YEAR</f>
        <v>2018</v>
      </c>
      <c r="B214" s="11">
        <f>RRICC</f>
        <v>900007</v>
      </c>
      <c r="C214" s="7">
        <f>RR_ID</f>
        <v>9</v>
      </c>
      <c r="D214" s="1" t="str">
        <f>RR_SHORT_NAME</f>
        <v>WEST</v>
      </c>
      <c r="E214" s="1" t="str">
        <f>RR_NAME</f>
        <v>Western Railroads</v>
      </c>
      <c r="F214" s="1" t="s">
        <v>47214</v>
      </c>
      <c r="G214" s="6">
        <f>E1L211C11</f>
        <v>9.5898114227319002</v>
      </c>
    </row>
    <row r="215" spans="1:7" x14ac:dyDescent="0.2">
      <c r="A215" s="11">
        <f>CURRENT_YEAR</f>
        <v>2018</v>
      </c>
      <c r="B215" s="11">
        <f>RRICC</f>
        <v>900007</v>
      </c>
      <c r="C215" s="7">
        <f>RR_ID</f>
        <v>9</v>
      </c>
      <c r="D215" s="1" t="str">
        <f>RR_SHORT_NAME</f>
        <v>WEST</v>
      </c>
      <c r="E215" s="1" t="str">
        <f>RR_NAME</f>
        <v>Western Railroads</v>
      </c>
      <c r="F215" s="1" t="s">
        <v>47215</v>
      </c>
      <c r="G215" s="6">
        <f>E1L211C12</f>
        <v>2.8974642035178442</v>
      </c>
    </row>
    <row r="216" spans="1:7" x14ac:dyDescent="0.2">
      <c r="A216" s="11">
        <f>CURRENT_YEAR</f>
        <v>2018</v>
      </c>
      <c r="B216" s="11">
        <f>RRICC</f>
        <v>900007</v>
      </c>
      <c r="C216" s="7">
        <f>RR_ID</f>
        <v>9</v>
      </c>
      <c r="D216" s="1" t="str">
        <f>RR_SHORT_NAME</f>
        <v>WEST</v>
      </c>
      <c r="E216" s="1" t="str">
        <f>RR_NAME</f>
        <v>Western Railroads</v>
      </c>
      <c r="F216" s="1" t="s">
        <v>47216</v>
      </c>
      <c r="G216" s="6">
        <f>E1L211C13</f>
        <v>0.16589328846107487</v>
      </c>
    </row>
    <row r="217" spans="1:7" x14ac:dyDescent="0.2">
      <c r="A217" s="11">
        <f>CURRENT_YEAR</f>
        <v>2018</v>
      </c>
      <c r="B217" s="11">
        <f>RRICC</f>
        <v>900007</v>
      </c>
      <c r="C217" s="7">
        <f>RR_ID</f>
        <v>9</v>
      </c>
      <c r="D217" s="1" t="str">
        <f>RR_SHORT_NAME</f>
        <v>WEST</v>
      </c>
      <c r="E217" s="1" t="str">
        <f>RR_NAME</f>
        <v>Western Railroads</v>
      </c>
      <c r="F217" s="1" t="s">
        <v>47217</v>
      </c>
      <c r="G217" s="6">
        <f>E1L212C1</f>
        <v>3.6139359282474061E-2</v>
      </c>
    </row>
    <row r="218" spans="1:7" x14ac:dyDescent="0.2">
      <c r="A218" s="11">
        <f>CURRENT_YEAR</f>
        <v>2018</v>
      </c>
      <c r="B218" s="11">
        <f>RRICC</f>
        <v>900007</v>
      </c>
      <c r="C218" s="7">
        <f>RR_ID</f>
        <v>9</v>
      </c>
      <c r="D218" s="1" t="str">
        <f>RR_SHORT_NAME</f>
        <v>WEST</v>
      </c>
      <c r="E218" s="1" t="str">
        <f>RR_NAME</f>
        <v>Western Railroads</v>
      </c>
      <c r="F218" s="1" t="s">
        <v>47218</v>
      </c>
      <c r="G218" s="6">
        <f>E1L212C2</f>
        <v>0.10428623898341605</v>
      </c>
    </row>
    <row r="219" spans="1:7" x14ac:dyDescent="0.2">
      <c r="A219" s="11">
        <f>CURRENT_YEAR</f>
        <v>2018</v>
      </c>
      <c r="B219" s="11">
        <f>RRICC</f>
        <v>900007</v>
      </c>
      <c r="C219" s="7">
        <f>RR_ID</f>
        <v>9</v>
      </c>
      <c r="D219" s="1" t="str">
        <f>RR_SHORT_NAME</f>
        <v>WEST</v>
      </c>
      <c r="E219" s="1" t="str">
        <f>RR_NAME</f>
        <v>Western Railroads</v>
      </c>
      <c r="F219" s="1" t="s">
        <v>47219</v>
      </c>
      <c r="G219" s="6">
        <f>E1L212C3</f>
        <v>0.18532582685978405</v>
      </c>
    </row>
    <row r="220" spans="1:7" x14ac:dyDescent="0.2">
      <c r="A220" s="11">
        <f>CURRENT_YEAR</f>
        <v>2018</v>
      </c>
      <c r="B220" s="11">
        <f>RRICC</f>
        <v>900007</v>
      </c>
      <c r="C220" s="7">
        <f>RR_ID</f>
        <v>9</v>
      </c>
      <c r="D220" s="1" t="str">
        <f>RR_SHORT_NAME</f>
        <v>WEST</v>
      </c>
      <c r="E220" s="1" t="str">
        <f>RR_NAME</f>
        <v>Western Railroads</v>
      </c>
      <c r="F220" s="1" t="s">
        <v>47220</v>
      </c>
      <c r="G220" s="6">
        <f>E1L212C4</f>
        <v>9.3962334134432654E-2</v>
      </c>
    </row>
    <row r="221" spans="1:7" x14ac:dyDescent="0.2">
      <c r="A221" s="11">
        <f>CURRENT_YEAR</f>
        <v>2018</v>
      </c>
      <c r="B221" s="11">
        <f>RRICC</f>
        <v>900007</v>
      </c>
      <c r="C221" s="7">
        <f>RR_ID</f>
        <v>9</v>
      </c>
      <c r="D221" s="1" t="str">
        <f>RR_SHORT_NAME</f>
        <v>WEST</v>
      </c>
      <c r="E221" s="1" t="str">
        <f>RR_NAME</f>
        <v>Western Railroads</v>
      </c>
      <c r="F221" s="1" t="s">
        <v>47221</v>
      </c>
      <c r="G221" s="6">
        <f>E1L212C5</f>
        <v>0.27114422135688132</v>
      </c>
    </row>
    <row r="222" spans="1:7" x14ac:dyDescent="0.2">
      <c r="A222" s="11">
        <f>CURRENT_YEAR</f>
        <v>2018</v>
      </c>
      <c r="B222" s="11">
        <f>RRICC</f>
        <v>900007</v>
      </c>
      <c r="C222" s="7">
        <f>RR_ID</f>
        <v>9</v>
      </c>
      <c r="D222" s="1" t="str">
        <f>RR_SHORT_NAME</f>
        <v>WEST</v>
      </c>
      <c r="E222" s="1" t="str">
        <f>RR_NAME</f>
        <v>Western Railroads</v>
      </c>
      <c r="F222" s="1" t="s">
        <v>47222</v>
      </c>
      <c r="G222" s="6">
        <f>E1L212C6</f>
        <v>0.48184714983543842</v>
      </c>
    </row>
    <row r="223" spans="1:7" x14ac:dyDescent="0.2">
      <c r="A223" s="11">
        <f>CURRENT_YEAR</f>
        <v>2018</v>
      </c>
      <c r="B223" s="11">
        <f>RRICC</f>
        <v>900007</v>
      </c>
      <c r="C223" s="7">
        <f>RR_ID</f>
        <v>9</v>
      </c>
      <c r="D223" s="1" t="str">
        <f>RR_SHORT_NAME</f>
        <v>WEST</v>
      </c>
      <c r="E223" s="1" t="str">
        <f>RR_NAME</f>
        <v>Western Railroads</v>
      </c>
      <c r="F223" s="1" t="s">
        <v>47223</v>
      </c>
      <c r="G223" s="6">
        <f>E1L212C7</f>
        <v>2.1524320117137941</v>
      </c>
    </row>
    <row r="224" spans="1:7" x14ac:dyDescent="0.2">
      <c r="A224" s="11">
        <f>CURRENT_YEAR</f>
        <v>2018</v>
      </c>
      <c r="B224" s="11">
        <f>RRICC</f>
        <v>900007</v>
      </c>
      <c r="C224" s="7">
        <f>RR_ID</f>
        <v>9</v>
      </c>
      <c r="D224" s="1" t="str">
        <f>RR_SHORT_NAME</f>
        <v>WEST</v>
      </c>
      <c r="E224" s="1" t="str">
        <f>RR_NAME</f>
        <v>Western Railroads</v>
      </c>
      <c r="F224" s="1" t="s">
        <v>47224</v>
      </c>
      <c r="G224" s="6">
        <f>E1L212C8</f>
        <v>29.648698366252049</v>
      </c>
    </row>
    <row r="225" spans="1:7" x14ac:dyDescent="0.2">
      <c r="A225" s="11">
        <f>CURRENT_YEAR</f>
        <v>2018</v>
      </c>
      <c r="B225" s="11">
        <f>RRICC</f>
        <v>900007</v>
      </c>
      <c r="C225" s="7">
        <f>RR_ID</f>
        <v>9</v>
      </c>
      <c r="D225" s="1" t="str">
        <f>RR_SHORT_NAME</f>
        <v>WEST</v>
      </c>
      <c r="E225" s="1" t="str">
        <f>RR_NAME</f>
        <v>Western Railroads</v>
      </c>
      <c r="F225" s="1" t="s">
        <v>47225</v>
      </c>
      <c r="G225" s="6">
        <f>E1L212C9</f>
        <v>17.955470541813956</v>
      </c>
    </row>
    <row r="226" spans="1:7" x14ac:dyDescent="0.2">
      <c r="A226" s="11">
        <f>CURRENT_YEAR</f>
        <v>2018</v>
      </c>
      <c r="B226" s="11">
        <f>RRICC</f>
        <v>900007</v>
      </c>
      <c r="C226" s="7">
        <f>RR_ID</f>
        <v>9</v>
      </c>
      <c r="D226" s="1" t="str">
        <f>RR_SHORT_NAME</f>
        <v>WEST</v>
      </c>
      <c r="E226" s="1" t="str">
        <f>RR_NAME</f>
        <v>Western Railroads</v>
      </c>
      <c r="F226" s="1" t="s">
        <v>47226</v>
      </c>
      <c r="G226" s="6">
        <f>E1L212C10</f>
        <v>2.1524320117137941</v>
      </c>
    </row>
    <row r="227" spans="1:7" x14ac:dyDescent="0.2">
      <c r="A227" s="11">
        <f>CURRENT_YEAR</f>
        <v>2018</v>
      </c>
      <c r="B227" s="11">
        <f>RRICC</f>
        <v>900007</v>
      </c>
      <c r="C227" s="7">
        <f>RR_ID</f>
        <v>9</v>
      </c>
      <c r="D227" s="1" t="str">
        <f>RR_SHORT_NAME</f>
        <v>WEST</v>
      </c>
      <c r="E227" s="1" t="str">
        <f>RR_NAME</f>
        <v>Western Railroads</v>
      </c>
      <c r="F227" s="1" t="s">
        <v>47227</v>
      </c>
      <c r="G227" s="6">
        <f>E1L212C11</f>
        <v>29.648698366252049</v>
      </c>
    </row>
    <row r="228" spans="1:7" x14ac:dyDescent="0.2">
      <c r="A228" s="11">
        <f>CURRENT_YEAR</f>
        <v>2018</v>
      </c>
      <c r="B228" s="11">
        <f>RRICC</f>
        <v>900007</v>
      </c>
      <c r="C228" s="7">
        <f>RR_ID</f>
        <v>9</v>
      </c>
      <c r="D228" s="1" t="str">
        <f>RR_SHORT_NAME</f>
        <v>WEST</v>
      </c>
      <c r="E228" s="1" t="str">
        <f>RR_NAME</f>
        <v>Western Railroads</v>
      </c>
      <c r="F228" s="1" t="s">
        <v>47228</v>
      </c>
      <c r="G228" s="6">
        <f>E1L212C12</f>
        <v>17.955470541813956</v>
      </c>
    </row>
    <row r="229" spans="1:7" x14ac:dyDescent="0.2">
      <c r="A229" s="11">
        <f>CURRENT_YEAR</f>
        <v>2018</v>
      </c>
      <c r="B229" s="11">
        <f>RRICC</f>
        <v>900007</v>
      </c>
      <c r="C229" s="7">
        <f>RR_ID</f>
        <v>9</v>
      </c>
      <c r="D229" s="1" t="str">
        <f>RR_SHORT_NAME</f>
        <v>WEST</v>
      </c>
      <c r="E229" s="1" t="str">
        <f>RR_NAME</f>
        <v>Western Railroads</v>
      </c>
      <c r="F229" s="1" t="s">
        <v>47229</v>
      </c>
      <c r="G229" s="6">
        <f>E1L212C13</f>
        <v>0.20044650071157238</v>
      </c>
    </row>
    <row r="230" spans="1:7" x14ac:dyDescent="0.2">
      <c r="A230" s="11">
        <f>CURRENT_YEAR</f>
        <v>2018</v>
      </c>
      <c r="B230" s="11">
        <f>RRICC</f>
        <v>900007</v>
      </c>
      <c r="C230" s="7">
        <f>RR_ID</f>
        <v>9</v>
      </c>
      <c r="D230" s="1" t="str">
        <f>RR_SHORT_NAME</f>
        <v>WEST</v>
      </c>
      <c r="E230" s="1" t="str">
        <f>RR_NAME</f>
        <v>Western Railroads</v>
      </c>
      <c r="F230" s="1" t="s">
        <v>47230</v>
      </c>
      <c r="G230" s="6">
        <f>E1L213C1</f>
        <v>0.13792338582743821</v>
      </c>
    </row>
    <row r="231" spans="1:7" x14ac:dyDescent="0.2">
      <c r="A231" s="11">
        <f>CURRENT_YEAR</f>
        <v>2018</v>
      </c>
      <c r="B231" s="11">
        <f>RRICC</f>
        <v>900007</v>
      </c>
      <c r="C231" s="7">
        <f>RR_ID</f>
        <v>9</v>
      </c>
      <c r="D231" s="1" t="str">
        <f>RR_SHORT_NAME</f>
        <v>WEST</v>
      </c>
      <c r="E231" s="1" t="str">
        <f>RR_NAME</f>
        <v>Western Railroads</v>
      </c>
      <c r="F231" s="1" t="s">
        <v>47231</v>
      </c>
      <c r="G231" s="6">
        <f>E1L213C2</f>
        <v>5.4113394336959289E-2</v>
      </c>
    </row>
    <row r="232" spans="1:7" x14ac:dyDescent="0.2">
      <c r="A232" s="11">
        <f>CURRENT_YEAR</f>
        <v>2018</v>
      </c>
      <c r="B232" s="11">
        <f>RRICC</f>
        <v>900007</v>
      </c>
      <c r="C232" s="7">
        <f>RR_ID</f>
        <v>9</v>
      </c>
      <c r="D232" s="1" t="str">
        <f>RR_SHORT_NAME</f>
        <v>WEST</v>
      </c>
      <c r="E232" s="1" t="str">
        <f>RR_NAME</f>
        <v>Western Railroads</v>
      </c>
      <c r="F232" s="1" t="s">
        <v>47232</v>
      </c>
      <c r="G232" s="6">
        <f>E1L213C3</f>
        <v>4.6168098853995282E-2</v>
      </c>
    </row>
    <row r="233" spans="1:7" x14ac:dyDescent="0.2">
      <c r="A233" s="11">
        <f>CURRENT_YEAR</f>
        <v>2018</v>
      </c>
      <c r="B233" s="11">
        <f>RRICC</f>
        <v>900007</v>
      </c>
      <c r="C233" s="7">
        <f>RR_ID</f>
        <v>9</v>
      </c>
      <c r="D233" s="1" t="str">
        <f>RR_SHORT_NAME</f>
        <v>WEST</v>
      </c>
      <c r="E233" s="1" t="str">
        <f>RR_NAME</f>
        <v>Western Railroads</v>
      </c>
      <c r="F233" s="1" t="s">
        <v>47233</v>
      </c>
      <c r="G233" s="6">
        <f>E1L213C4</f>
        <v>0.3586008031513388</v>
      </c>
    </row>
    <row r="234" spans="1:7" x14ac:dyDescent="0.2">
      <c r="A234" s="11">
        <f>CURRENT_YEAR</f>
        <v>2018</v>
      </c>
      <c r="B234" s="11">
        <f>RRICC</f>
        <v>900007</v>
      </c>
      <c r="C234" s="7">
        <f>RR_ID</f>
        <v>9</v>
      </c>
      <c r="D234" s="1" t="str">
        <f>RR_SHORT_NAME</f>
        <v>WEST</v>
      </c>
      <c r="E234" s="1" t="str">
        <f>RR_NAME</f>
        <v>Western Railroads</v>
      </c>
      <c r="F234" s="1" t="s">
        <v>47234</v>
      </c>
      <c r="G234" s="6">
        <f>E1L213C5</f>
        <v>0.14069482527609406</v>
      </c>
    </row>
    <row r="235" spans="1:7" x14ac:dyDescent="0.2">
      <c r="A235" s="11">
        <f>CURRENT_YEAR</f>
        <v>2018</v>
      </c>
      <c r="B235" s="11">
        <f>RRICC</f>
        <v>900007</v>
      </c>
      <c r="C235" s="7">
        <f>RR_ID</f>
        <v>9</v>
      </c>
      <c r="D235" s="1" t="str">
        <f>RR_SHORT_NAME</f>
        <v>WEST</v>
      </c>
      <c r="E235" s="1" t="str">
        <f>RR_NAME</f>
        <v>Western Railroads</v>
      </c>
      <c r="F235" s="1" t="s">
        <v>47235</v>
      </c>
      <c r="G235" s="6">
        <f>E1L213C6</f>
        <v>0.12003705702038758</v>
      </c>
    </row>
    <row r="236" spans="1:7" x14ac:dyDescent="0.2">
      <c r="A236" s="11">
        <f>CURRENT_YEAR</f>
        <v>2018</v>
      </c>
      <c r="B236" s="11">
        <f>RRICC</f>
        <v>900007</v>
      </c>
      <c r="C236" s="7">
        <f>RR_ID</f>
        <v>9</v>
      </c>
      <c r="D236" s="1" t="str">
        <f>RR_SHORT_NAME</f>
        <v>WEST</v>
      </c>
      <c r="E236" s="1" t="str">
        <f>RR_NAME</f>
        <v>Western Railroads</v>
      </c>
      <c r="F236" s="1" t="s">
        <v>47236</v>
      </c>
      <c r="G236" s="6">
        <f>E1L213C7</f>
        <v>17.435110434577854</v>
      </c>
    </row>
    <row r="237" spans="1:7" x14ac:dyDescent="0.2">
      <c r="A237" s="11">
        <f>CURRENT_YEAR</f>
        <v>2018</v>
      </c>
      <c r="B237" s="11">
        <f>RRICC</f>
        <v>900007</v>
      </c>
      <c r="C237" s="7">
        <f>RR_ID</f>
        <v>9</v>
      </c>
      <c r="D237" s="1" t="str">
        <f>RR_SHORT_NAME</f>
        <v>WEST</v>
      </c>
      <c r="E237" s="1" t="str">
        <f>RR_NAME</f>
        <v>Western Railroads</v>
      </c>
      <c r="F237" s="1" t="s">
        <v>47237</v>
      </c>
      <c r="G237" s="6">
        <f>E1L213C8</f>
        <v>25.693644857247008</v>
      </c>
    </row>
    <row r="238" spans="1:7" x14ac:dyDescent="0.2">
      <c r="A238" s="11">
        <f>CURRENT_YEAR</f>
        <v>2018</v>
      </c>
      <c r="B238" s="11">
        <f>RRICC</f>
        <v>900007</v>
      </c>
      <c r="C238" s="7">
        <f>RR_ID</f>
        <v>9</v>
      </c>
      <c r="D238" s="1" t="str">
        <f>RR_SHORT_NAME</f>
        <v>WEST</v>
      </c>
      <c r="E238" s="1" t="str">
        <f>RR_NAME</f>
        <v>Western Railroads</v>
      </c>
      <c r="F238" s="1" t="s">
        <v>47238</v>
      </c>
      <c r="G238" s="6">
        <f>E1L213C9</f>
        <v>8.3967284831756768</v>
      </c>
    </row>
    <row r="239" spans="1:7" x14ac:dyDescent="0.2">
      <c r="A239" s="11">
        <f>CURRENT_YEAR</f>
        <v>2018</v>
      </c>
      <c r="B239" s="11">
        <f>RRICC</f>
        <v>900007</v>
      </c>
      <c r="C239" s="7">
        <f>RR_ID</f>
        <v>9</v>
      </c>
      <c r="D239" s="1" t="str">
        <f>RR_SHORT_NAME</f>
        <v>WEST</v>
      </c>
      <c r="E239" s="1" t="str">
        <f>RR_NAME</f>
        <v>Western Railroads</v>
      </c>
      <c r="F239" s="1" t="s">
        <v>47239</v>
      </c>
      <c r="G239" s="6">
        <f>E1L213C10</f>
        <v>17.435110434577854</v>
      </c>
    </row>
    <row r="240" spans="1:7" x14ac:dyDescent="0.2">
      <c r="A240" s="11">
        <f>CURRENT_YEAR</f>
        <v>2018</v>
      </c>
      <c r="B240" s="11">
        <f>RRICC</f>
        <v>900007</v>
      </c>
      <c r="C240" s="7">
        <f>RR_ID</f>
        <v>9</v>
      </c>
      <c r="D240" s="1" t="str">
        <f>RR_SHORT_NAME</f>
        <v>WEST</v>
      </c>
      <c r="E240" s="1" t="str">
        <f>RR_NAME</f>
        <v>Western Railroads</v>
      </c>
      <c r="F240" s="1" t="s">
        <v>47240</v>
      </c>
      <c r="G240" s="6">
        <f>E1L213C11</f>
        <v>25.693644857247012</v>
      </c>
    </row>
    <row r="241" spans="1:7" x14ac:dyDescent="0.2">
      <c r="A241" s="11">
        <f>CURRENT_YEAR</f>
        <v>2018</v>
      </c>
      <c r="B241" s="11">
        <f>RRICC</f>
        <v>900007</v>
      </c>
      <c r="C241" s="7">
        <f>RR_ID</f>
        <v>9</v>
      </c>
      <c r="D241" s="1" t="str">
        <f>RR_SHORT_NAME</f>
        <v>WEST</v>
      </c>
      <c r="E241" s="1" t="str">
        <f>RR_NAME</f>
        <v>Western Railroads</v>
      </c>
      <c r="F241" s="1" t="s">
        <v>47241</v>
      </c>
      <c r="G241" s="6">
        <f>E1L213C12</f>
        <v>8.3967284831756768</v>
      </c>
    </row>
    <row r="242" spans="1:7" x14ac:dyDescent="0.2">
      <c r="A242" s="11">
        <f>CURRENT_YEAR</f>
        <v>2018</v>
      </c>
      <c r="B242" s="11">
        <f>RRICC</f>
        <v>900007</v>
      </c>
      <c r="C242" s="7">
        <f>RR_ID</f>
        <v>9</v>
      </c>
      <c r="D242" s="1" t="str">
        <f>RR_SHORT_NAME</f>
        <v>WEST</v>
      </c>
      <c r="E242" s="1" t="str">
        <f>RR_NAME</f>
        <v>Western Railroads</v>
      </c>
      <c r="F242" s="1" t="s">
        <v>47242</v>
      </c>
      <c r="G242" s="6">
        <f>E1L213C13</f>
        <v>0.12729938444538749</v>
      </c>
    </row>
    <row r="243" spans="1:7" x14ac:dyDescent="0.2">
      <c r="A243" s="11">
        <f>CURRENT_YEAR</f>
        <v>2018</v>
      </c>
      <c r="B243" s="11">
        <f>RRICC</f>
        <v>900007</v>
      </c>
      <c r="C243" s="7">
        <f>RR_ID</f>
        <v>9</v>
      </c>
      <c r="D243" s="1" t="str">
        <f>RR_SHORT_NAME</f>
        <v>WEST</v>
      </c>
      <c r="E243" s="1" t="str">
        <f>RR_NAME</f>
        <v>Western Railroads</v>
      </c>
      <c r="F243" s="1" t="s">
        <v>47243</v>
      </c>
      <c r="G243" s="6">
        <f>E1L214C1</f>
        <v>4.58659376230263E-2</v>
      </c>
    </row>
    <row r="244" spans="1:7" x14ac:dyDescent="0.2">
      <c r="A244" s="11">
        <f>CURRENT_YEAR</f>
        <v>2018</v>
      </c>
      <c r="B244" s="11">
        <f>RRICC</f>
        <v>900007</v>
      </c>
      <c r="C244" s="7">
        <f>RR_ID</f>
        <v>9</v>
      </c>
      <c r="D244" s="1" t="str">
        <f>RR_SHORT_NAME</f>
        <v>WEST</v>
      </c>
      <c r="E244" s="1" t="str">
        <f>RR_NAME</f>
        <v>Western Railroads</v>
      </c>
      <c r="F244" s="1" t="s">
        <v>47244</v>
      </c>
      <c r="G244" s="6">
        <f>E1L214C2</f>
        <v>3.4599286194345664E-2</v>
      </c>
    </row>
    <row r="245" spans="1:7" x14ac:dyDescent="0.2">
      <c r="A245" s="11">
        <f>CURRENT_YEAR</f>
        <v>2018</v>
      </c>
      <c r="B245" s="11">
        <f>RRICC</f>
        <v>900007</v>
      </c>
      <c r="C245" s="7">
        <f>RR_ID</f>
        <v>9</v>
      </c>
      <c r="D245" s="1" t="str">
        <f>RR_SHORT_NAME</f>
        <v>WEST</v>
      </c>
      <c r="E245" s="1" t="str">
        <f>RR_NAME</f>
        <v>Western Railroads</v>
      </c>
      <c r="F245" s="1" t="s">
        <v>47245</v>
      </c>
      <c r="G245" s="6">
        <f>E1L214C3</f>
        <v>1.0842711166926314E-2</v>
      </c>
    </row>
    <row r="246" spans="1:7" x14ac:dyDescent="0.2">
      <c r="A246" s="11">
        <f>CURRENT_YEAR</f>
        <v>2018</v>
      </c>
      <c r="B246" s="11">
        <f>RRICC</f>
        <v>900007</v>
      </c>
      <c r="C246" s="7">
        <f>RR_ID</f>
        <v>9</v>
      </c>
      <c r="D246" s="1" t="str">
        <f>RR_SHORT_NAME</f>
        <v>WEST</v>
      </c>
      <c r="E246" s="1" t="str">
        <f>RR_NAME</f>
        <v>Western Railroads</v>
      </c>
      <c r="F246" s="1" t="s">
        <v>47246</v>
      </c>
      <c r="G246" s="6">
        <f>E1L214C4</f>
        <v>0.11925143781986824</v>
      </c>
    </row>
    <row r="247" spans="1:7" x14ac:dyDescent="0.2">
      <c r="A247" s="11">
        <f>CURRENT_YEAR</f>
        <v>2018</v>
      </c>
      <c r="B247" s="11">
        <f>RRICC</f>
        <v>900007</v>
      </c>
      <c r="C247" s="7">
        <f>RR_ID</f>
        <v>9</v>
      </c>
      <c r="D247" s="1" t="str">
        <f>RR_SHORT_NAME</f>
        <v>WEST</v>
      </c>
      <c r="E247" s="1" t="str">
        <f>RR_NAME</f>
        <v>Western Railroads</v>
      </c>
      <c r="F247" s="1" t="s">
        <v>47247</v>
      </c>
      <c r="G247" s="6">
        <f>E1L214C5</f>
        <v>8.9958144105299107E-2</v>
      </c>
    </row>
    <row r="248" spans="1:7" x14ac:dyDescent="0.2">
      <c r="A248" s="11">
        <f>CURRENT_YEAR</f>
        <v>2018</v>
      </c>
      <c r="B248" s="11">
        <f>RRICC</f>
        <v>900007</v>
      </c>
      <c r="C248" s="7">
        <f>RR_ID</f>
        <v>9</v>
      </c>
      <c r="D248" s="1" t="str">
        <f>RR_SHORT_NAME</f>
        <v>WEST</v>
      </c>
      <c r="E248" s="1" t="str">
        <f>RR_NAME</f>
        <v>Western Railroads</v>
      </c>
      <c r="F248" s="1" t="s">
        <v>47248</v>
      </c>
      <c r="G248" s="6">
        <f>E1L214C6</f>
        <v>2.8191049034008462E-2</v>
      </c>
    </row>
    <row r="249" spans="1:7" x14ac:dyDescent="0.2">
      <c r="A249" s="11">
        <f>CURRENT_YEAR</f>
        <v>2018</v>
      </c>
      <c r="B249" s="11">
        <f>RRICC</f>
        <v>900007</v>
      </c>
      <c r="C249" s="7">
        <f>RR_ID</f>
        <v>9</v>
      </c>
      <c r="D249" s="1" t="str">
        <f>RR_SHORT_NAME</f>
        <v>WEST</v>
      </c>
      <c r="E249" s="1" t="str">
        <f>RR_NAME</f>
        <v>Western Railroads</v>
      </c>
      <c r="F249" s="1" t="s">
        <v>47249</v>
      </c>
      <c r="G249" s="6">
        <f>E1L214C7</f>
        <v>5.6488413212696535</v>
      </c>
    </row>
    <row r="250" spans="1:7" x14ac:dyDescent="0.2">
      <c r="A250" s="11">
        <f>CURRENT_YEAR</f>
        <v>2018</v>
      </c>
      <c r="B250" s="11">
        <f>RRICC</f>
        <v>900007</v>
      </c>
      <c r="C250" s="7">
        <f>RR_ID</f>
        <v>9</v>
      </c>
      <c r="D250" s="1" t="str">
        <f>RR_SHORT_NAME</f>
        <v>WEST</v>
      </c>
      <c r="E250" s="1" t="str">
        <f>RR_NAME</f>
        <v>Western Railroads</v>
      </c>
      <c r="F250" s="1" t="s">
        <v>47250</v>
      </c>
      <c r="G250" s="6">
        <f>E1L214C8</f>
        <v>18.550401023924373</v>
      </c>
    </row>
    <row r="251" spans="1:7" x14ac:dyDescent="0.2">
      <c r="A251" s="11">
        <f>CURRENT_YEAR</f>
        <v>2018</v>
      </c>
      <c r="B251" s="11">
        <f>RRICC</f>
        <v>900007</v>
      </c>
      <c r="C251" s="7">
        <f>RR_ID</f>
        <v>9</v>
      </c>
      <c r="D251" s="1" t="str">
        <f>RR_SHORT_NAME</f>
        <v>WEST</v>
      </c>
      <c r="E251" s="1" t="str">
        <f>RR_NAME</f>
        <v>Western Railroads</v>
      </c>
      <c r="F251" s="1" t="s">
        <v>47251</v>
      </c>
      <c r="G251" s="6">
        <f>E1L214C9</f>
        <v>1.9073494515975515</v>
      </c>
    </row>
    <row r="252" spans="1:7" x14ac:dyDescent="0.2">
      <c r="A252" s="11">
        <f>CURRENT_YEAR</f>
        <v>2018</v>
      </c>
      <c r="B252" s="11">
        <f>RRICC</f>
        <v>900007</v>
      </c>
      <c r="C252" s="7">
        <f>RR_ID</f>
        <v>9</v>
      </c>
      <c r="D252" s="1" t="str">
        <f>RR_SHORT_NAME</f>
        <v>WEST</v>
      </c>
      <c r="E252" s="1" t="str">
        <f>RR_NAME</f>
        <v>Western Railroads</v>
      </c>
      <c r="F252" s="1" t="s">
        <v>47252</v>
      </c>
      <c r="G252" s="6">
        <f>E1L214C10</f>
        <v>5.6488413212696535</v>
      </c>
    </row>
    <row r="253" spans="1:7" x14ac:dyDescent="0.2">
      <c r="A253" s="11">
        <f>CURRENT_YEAR</f>
        <v>2018</v>
      </c>
      <c r="B253" s="11">
        <f>RRICC</f>
        <v>900007</v>
      </c>
      <c r="C253" s="7">
        <f>RR_ID</f>
        <v>9</v>
      </c>
      <c r="D253" s="1" t="str">
        <f>RR_SHORT_NAME</f>
        <v>WEST</v>
      </c>
      <c r="E253" s="1" t="str">
        <f>RR_NAME</f>
        <v>Western Railroads</v>
      </c>
      <c r="F253" s="1" t="s">
        <v>47253</v>
      </c>
      <c r="G253" s="6">
        <f>E1L214C11</f>
        <v>18.550401023924369</v>
      </c>
    </row>
    <row r="254" spans="1:7" x14ac:dyDescent="0.2">
      <c r="A254" s="11">
        <f>CURRENT_YEAR</f>
        <v>2018</v>
      </c>
      <c r="B254" s="11">
        <f>RRICC</f>
        <v>900007</v>
      </c>
      <c r="C254" s="7">
        <f>RR_ID</f>
        <v>9</v>
      </c>
      <c r="D254" s="1" t="str">
        <f>RR_SHORT_NAME</f>
        <v>WEST</v>
      </c>
      <c r="E254" s="1" t="str">
        <f>RR_NAME</f>
        <v>Western Railroads</v>
      </c>
      <c r="F254" s="1" t="s">
        <v>47254</v>
      </c>
      <c r="G254" s="6">
        <f>E1L214C12</f>
        <v>1.9073494515975515</v>
      </c>
    </row>
    <row r="255" spans="1:7" x14ac:dyDescent="0.2">
      <c r="A255" s="11">
        <f>CURRENT_YEAR</f>
        <v>2018</v>
      </c>
      <c r="B255" s="11">
        <f>RRICC</f>
        <v>900007</v>
      </c>
      <c r="C255" s="7">
        <f>RR_ID</f>
        <v>9</v>
      </c>
      <c r="D255" s="1" t="str">
        <f>RR_SHORT_NAME</f>
        <v>WEST</v>
      </c>
      <c r="E255" s="1" t="str">
        <f>RR_NAME</f>
        <v>Western Railroads</v>
      </c>
      <c r="F255" s="1" t="s">
        <v>47255</v>
      </c>
      <c r="G255" s="6">
        <f>E1L214C13</f>
        <v>0.26359784782273249</v>
      </c>
    </row>
    <row r="256" spans="1:7" x14ac:dyDescent="0.2">
      <c r="A256" s="11">
        <f>CURRENT_YEAR</f>
        <v>2018</v>
      </c>
      <c r="B256" s="11">
        <f>RRICC</f>
        <v>900007</v>
      </c>
      <c r="C256" s="7">
        <f>RR_ID</f>
        <v>9</v>
      </c>
      <c r="D256" s="1" t="str">
        <f>RR_SHORT_NAME</f>
        <v>WEST</v>
      </c>
      <c r="E256" s="1" t="str">
        <f>RR_NAME</f>
        <v>Western Railroads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2018</v>
      </c>
      <c r="B257" s="11">
        <f>RRICC</f>
        <v>900007</v>
      </c>
      <c r="C257" s="7">
        <f>RR_ID</f>
        <v>9</v>
      </c>
      <c r="D257" s="1" t="str">
        <f>RR_SHORT_NAME</f>
        <v>WEST</v>
      </c>
      <c r="E257" s="1" t="str">
        <f>RR_NAME</f>
        <v>Western Railroads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2018</v>
      </c>
      <c r="B258" s="11">
        <f>RRICC</f>
        <v>900007</v>
      </c>
      <c r="C258" s="7">
        <f>RR_ID</f>
        <v>9</v>
      </c>
      <c r="D258" s="1" t="str">
        <f>RR_SHORT_NAME</f>
        <v>WEST</v>
      </c>
      <c r="E258" s="1" t="str">
        <f>RR_NAME</f>
        <v>Western Railroads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2018</v>
      </c>
      <c r="B259" s="11">
        <f>RRICC</f>
        <v>900007</v>
      </c>
      <c r="C259" s="7">
        <f>RR_ID</f>
        <v>9</v>
      </c>
      <c r="D259" s="1" t="str">
        <f>RR_SHORT_NAME</f>
        <v>WEST</v>
      </c>
      <c r="E259" s="1" t="str">
        <f>RR_NAME</f>
        <v>Western Railroads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2018</v>
      </c>
      <c r="B260" s="11">
        <f>RRICC</f>
        <v>900007</v>
      </c>
      <c r="C260" s="7">
        <f>RR_ID</f>
        <v>9</v>
      </c>
      <c r="D260" s="1" t="str">
        <f>RR_SHORT_NAME</f>
        <v>WEST</v>
      </c>
      <c r="E260" s="1" t="str">
        <f>RR_NAME</f>
        <v>Western Railroads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2018</v>
      </c>
      <c r="B261" s="11">
        <f>RRICC</f>
        <v>900007</v>
      </c>
      <c r="C261" s="7">
        <f>RR_ID</f>
        <v>9</v>
      </c>
      <c r="D261" s="1" t="str">
        <f>RR_SHORT_NAME</f>
        <v>WEST</v>
      </c>
      <c r="E261" s="1" t="str">
        <f>RR_NAME</f>
        <v>Western Railroads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2018</v>
      </c>
      <c r="B262" s="11">
        <f>RRICC</f>
        <v>900007</v>
      </c>
      <c r="C262" s="7">
        <f>RR_ID</f>
        <v>9</v>
      </c>
      <c r="D262" s="1" t="str">
        <f>RR_SHORT_NAME</f>
        <v>WEST</v>
      </c>
      <c r="E262" s="1" t="str">
        <f>RR_NAME</f>
        <v>Western Railroads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2018</v>
      </c>
      <c r="B263" s="11">
        <f>RRICC</f>
        <v>900007</v>
      </c>
      <c r="C263" s="7">
        <f>RR_ID</f>
        <v>9</v>
      </c>
      <c r="D263" s="1" t="str">
        <f>RR_SHORT_NAME</f>
        <v>WEST</v>
      </c>
      <c r="E263" s="1" t="str">
        <f>RR_NAME</f>
        <v>Western Railroads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2018</v>
      </c>
      <c r="B264" s="11">
        <f>RRICC</f>
        <v>900007</v>
      </c>
      <c r="C264" s="7">
        <f>RR_ID</f>
        <v>9</v>
      </c>
      <c r="D264" s="1" t="str">
        <f>RR_SHORT_NAME</f>
        <v>WEST</v>
      </c>
      <c r="E264" s="1" t="str">
        <f>RR_NAME</f>
        <v>Western Railroads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2018</v>
      </c>
      <c r="B265" s="11">
        <f>RRICC</f>
        <v>900007</v>
      </c>
      <c r="C265" s="7">
        <f>RR_ID</f>
        <v>9</v>
      </c>
      <c r="D265" s="1" t="str">
        <f>RR_SHORT_NAME</f>
        <v>WEST</v>
      </c>
      <c r="E265" s="1" t="str">
        <f>RR_NAME</f>
        <v>Western Railroads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2018</v>
      </c>
      <c r="B266" s="11">
        <f>RRICC</f>
        <v>900007</v>
      </c>
      <c r="C266" s="7">
        <f>RR_ID</f>
        <v>9</v>
      </c>
      <c r="D266" s="1" t="str">
        <f>RR_SHORT_NAME</f>
        <v>WEST</v>
      </c>
      <c r="E266" s="1" t="str">
        <f>RR_NAME</f>
        <v>Western Railroads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2018</v>
      </c>
      <c r="B267" s="11">
        <f>RRICC</f>
        <v>900007</v>
      </c>
      <c r="C267" s="7">
        <f>RR_ID</f>
        <v>9</v>
      </c>
      <c r="D267" s="1" t="str">
        <f>RR_SHORT_NAME</f>
        <v>WEST</v>
      </c>
      <c r="E267" s="1" t="str">
        <f>RR_NAME</f>
        <v>Western Railroads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2018</v>
      </c>
      <c r="B268" s="11">
        <f>RRICC</f>
        <v>900007</v>
      </c>
      <c r="C268" s="7">
        <f>RR_ID</f>
        <v>9</v>
      </c>
      <c r="D268" s="1" t="str">
        <f>RR_SHORT_NAME</f>
        <v>WEST</v>
      </c>
      <c r="E268" s="1" t="str">
        <f>RR_NAME</f>
        <v>Western Railroads</v>
      </c>
      <c r="F268" s="1" t="s">
        <v>47268</v>
      </c>
      <c r="G268" s="6">
        <f>E1L215C13</f>
        <v>6.3202660684147924E-4</v>
      </c>
    </row>
    <row r="269" spans="1:7" x14ac:dyDescent="0.2">
      <c r="A269" s="11">
        <f>CURRENT_YEAR</f>
        <v>2018</v>
      </c>
      <c r="B269" s="11">
        <f>RRICC</f>
        <v>900007</v>
      </c>
      <c r="C269" s="7">
        <f>RR_ID</f>
        <v>9</v>
      </c>
      <c r="D269" s="1" t="str">
        <f>RR_SHORT_NAME</f>
        <v>WEST</v>
      </c>
      <c r="E269" s="1" t="str">
        <f>RR_NAME</f>
        <v>Western Railroads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2018</v>
      </c>
      <c r="B270" s="11">
        <f>RRICC</f>
        <v>900007</v>
      </c>
      <c r="C270" s="7">
        <f>RR_ID</f>
        <v>9</v>
      </c>
      <c r="D270" s="1" t="str">
        <f>RR_SHORT_NAME</f>
        <v>WEST</v>
      </c>
      <c r="E270" s="1" t="str">
        <f>RR_NAME</f>
        <v>Western Railroads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2018</v>
      </c>
      <c r="B271" s="11">
        <f>RRICC</f>
        <v>900007</v>
      </c>
      <c r="C271" s="7">
        <f>RR_ID</f>
        <v>9</v>
      </c>
      <c r="D271" s="1" t="str">
        <f>RR_SHORT_NAME</f>
        <v>WEST</v>
      </c>
      <c r="E271" s="1" t="str">
        <f>RR_NAME</f>
        <v>Western Railroads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2018</v>
      </c>
      <c r="B272" s="11">
        <f>RRICC</f>
        <v>900007</v>
      </c>
      <c r="C272" s="7">
        <f>RR_ID</f>
        <v>9</v>
      </c>
      <c r="D272" s="1" t="str">
        <f>RR_SHORT_NAME</f>
        <v>WEST</v>
      </c>
      <c r="E272" s="1" t="str">
        <f>RR_NAME</f>
        <v>Western Railroads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2018</v>
      </c>
      <c r="B273" s="11">
        <f>RRICC</f>
        <v>900007</v>
      </c>
      <c r="C273" s="7">
        <f>RR_ID</f>
        <v>9</v>
      </c>
      <c r="D273" s="1" t="str">
        <f>RR_SHORT_NAME</f>
        <v>WEST</v>
      </c>
      <c r="E273" s="1" t="str">
        <f>RR_NAME</f>
        <v>Western Railroads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2018</v>
      </c>
      <c r="B274" s="11">
        <f>RRICC</f>
        <v>900007</v>
      </c>
      <c r="C274" s="7">
        <f>RR_ID</f>
        <v>9</v>
      </c>
      <c r="D274" s="1" t="str">
        <f>RR_SHORT_NAME</f>
        <v>WEST</v>
      </c>
      <c r="E274" s="1" t="str">
        <f>RR_NAME</f>
        <v>Western Railroads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2018</v>
      </c>
      <c r="B275" s="11">
        <f>RRICC</f>
        <v>900007</v>
      </c>
      <c r="C275" s="7">
        <f>RR_ID</f>
        <v>9</v>
      </c>
      <c r="D275" s="1" t="str">
        <f>RR_SHORT_NAME</f>
        <v>WEST</v>
      </c>
      <c r="E275" s="1" t="str">
        <f>RR_NAME</f>
        <v>Western Railroads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2018</v>
      </c>
      <c r="B276" s="11">
        <f>RRICC</f>
        <v>900007</v>
      </c>
      <c r="C276" s="7">
        <f>RR_ID</f>
        <v>9</v>
      </c>
      <c r="D276" s="1" t="str">
        <f>RR_SHORT_NAME</f>
        <v>WEST</v>
      </c>
      <c r="E276" s="1" t="str">
        <f>RR_NAME</f>
        <v>Western Railroads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2018</v>
      </c>
      <c r="B277" s="11">
        <f>RRICC</f>
        <v>900007</v>
      </c>
      <c r="C277" s="7">
        <f>RR_ID</f>
        <v>9</v>
      </c>
      <c r="D277" s="1" t="str">
        <f>RR_SHORT_NAME</f>
        <v>WEST</v>
      </c>
      <c r="E277" s="1" t="str">
        <f>RR_NAME</f>
        <v>Western Railroads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2018</v>
      </c>
      <c r="B278" s="11">
        <f>RRICC</f>
        <v>900007</v>
      </c>
      <c r="C278" s="7">
        <f>RR_ID</f>
        <v>9</v>
      </c>
      <c r="D278" s="1" t="str">
        <f>RR_SHORT_NAME</f>
        <v>WEST</v>
      </c>
      <c r="E278" s="1" t="str">
        <f>RR_NAME</f>
        <v>Western Railroads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2018</v>
      </c>
      <c r="B279" s="11">
        <f>RRICC</f>
        <v>900007</v>
      </c>
      <c r="C279" s="7">
        <f>RR_ID</f>
        <v>9</v>
      </c>
      <c r="D279" s="1" t="str">
        <f>RR_SHORT_NAME</f>
        <v>WEST</v>
      </c>
      <c r="E279" s="1" t="str">
        <f>RR_NAME</f>
        <v>Western Railroads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2018</v>
      </c>
      <c r="B280" s="11">
        <f>RRICC</f>
        <v>900007</v>
      </c>
      <c r="C280" s="7">
        <f>RR_ID</f>
        <v>9</v>
      </c>
      <c r="D280" s="1" t="str">
        <f>RR_SHORT_NAME</f>
        <v>WEST</v>
      </c>
      <c r="E280" s="1" t="str">
        <f>RR_NAME</f>
        <v>Western Railroads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2018</v>
      </c>
      <c r="B281" s="11">
        <f>RRICC</f>
        <v>900007</v>
      </c>
      <c r="C281" s="7">
        <f>RR_ID</f>
        <v>9</v>
      </c>
      <c r="D281" s="1" t="str">
        <f>RR_SHORT_NAME</f>
        <v>WEST</v>
      </c>
      <c r="E281" s="1" t="str">
        <f>RR_NAME</f>
        <v>Western Railroads</v>
      </c>
      <c r="F281" s="1" t="s">
        <v>47281</v>
      </c>
      <c r="G281" s="6">
        <f>E1L216C13</f>
        <v>3.7014535344951011E-7</v>
      </c>
    </row>
    <row r="282" spans="1:7" x14ac:dyDescent="0.2">
      <c r="A282" s="11">
        <f>CURRENT_YEAR</f>
        <v>2018</v>
      </c>
      <c r="B282" s="11">
        <f>RRICC</f>
        <v>900007</v>
      </c>
      <c r="C282" s="7">
        <f>RR_ID</f>
        <v>9</v>
      </c>
      <c r="D282" s="1" t="str">
        <f>RR_SHORT_NAME</f>
        <v>WEST</v>
      </c>
      <c r="E282" s="1" t="str">
        <f>RR_NAME</f>
        <v>Western Railroads</v>
      </c>
      <c r="F282" s="1" t="s">
        <v>47282</v>
      </c>
      <c r="G282" s="6">
        <f>E1L217C1</f>
        <v>1.0096086473592565</v>
      </c>
    </row>
    <row r="283" spans="1:7" x14ac:dyDescent="0.2">
      <c r="A283" s="11">
        <f>CURRENT_YEAR</f>
        <v>2018</v>
      </c>
      <c r="B283" s="11">
        <f>RRICC</f>
        <v>900007</v>
      </c>
      <c r="C283" s="7">
        <f>RR_ID</f>
        <v>9</v>
      </c>
      <c r="D283" s="1" t="str">
        <f>RR_SHORT_NAME</f>
        <v>WEST</v>
      </c>
      <c r="E283" s="1" t="str">
        <f>RR_NAME</f>
        <v>Western Railroads</v>
      </c>
      <c r="F283" s="1" t="s">
        <v>47283</v>
      </c>
      <c r="G283" s="6">
        <f>E1L217C2</f>
        <v>5.4018226161798723E-2</v>
      </c>
    </row>
    <row r="284" spans="1:7" x14ac:dyDescent="0.2">
      <c r="A284" s="11">
        <f>CURRENT_YEAR</f>
        <v>2018</v>
      </c>
      <c r="B284" s="11">
        <f>RRICC</f>
        <v>900007</v>
      </c>
      <c r="C284" s="7">
        <f>RR_ID</f>
        <v>9</v>
      </c>
      <c r="D284" s="1" t="str">
        <f>RR_SHORT_NAME</f>
        <v>WEST</v>
      </c>
      <c r="E284" s="1" t="str">
        <f>RR_NAME</f>
        <v>Western Railroads</v>
      </c>
      <c r="F284" s="1" t="s">
        <v>47284</v>
      </c>
      <c r="G284" s="6">
        <f>E1L217C3</f>
        <v>3.958440018499567E-2</v>
      </c>
    </row>
    <row r="285" spans="1:7" x14ac:dyDescent="0.2">
      <c r="A285" s="11">
        <f>CURRENT_YEAR</f>
        <v>2018</v>
      </c>
      <c r="B285" s="11">
        <f>RRICC</f>
        <v>900007</v>
      </c>
      <c r="C285" s="7">
        <f>RR_ID</f>
        <v>9</v>
      </c>
      <c r="D285" s="1" t="str">
        <f>RR_SHORT_NAME</f>
        <v>WEST</v>
      </c>
      <c r="E285" s="1" t="str">
        <f>RR_NAME</f>
        <v>Western Railroads</v>
      </c>
      <c r="F285" s="1" t="s">
        <v>47285</v>
      </c>
      <c r="G285" s="6">
        <f>E1L217C4</f>
        <v>2.624982483134068</v>
      </c>
    </row>
    <row r="286" spans="1:7" x14ac:dyDescent="0.2">
      <c r="A286" s="11">
        <f>CURRENT_YEAR</f>
        <v>2018</v>
      </c>
      <c r="B286" s="11">
        <f>RRICC</f>
        <v>900007</v>
      </c>
      <c r="C286" s="7">
        <f>RR_ID</f>
        <v>9</v>
      </c>
      <c r="D286" s="1" t="str">
        <f>RR_SHORT_NAME</f>
        <v>WEST</v>
      </c>
      <c r="E286" s="1" t="str">
        <f>RR_NAME</f>
        <v>Western Railroads</v>
      </c>
      <c r="F286" s="1" t="s">
        <v>47286</v>
      </c>
      <c r="G286" s="6">
        <f>E1L217C5</f>
        <v>0.14044738802067672</v>
      </c>
    </row>
    <row r="287" spans="1:7" x14ac:dyDescent="0.2">
      <c r="A287" s="11">
        <f>CURRENT_YEAR</f>
        <v>2018</v>
      </c>
      <c r="B287" s="11">
        <f>RRICC</f>
        <v>900007</v>
      </c>
      <c r="C287" s="7">
        <f>RR_ID</f>
        <v>9</v>
      </c>
      <c r="D287" s="1" t="str">
        <f>RR_SHORT_NAME</f>
        <v>WEST</v>
      </c>
      <c r="E287" s="1" t="str">
        <f>RR_NAME</f>
        <v>Western Railroads</v>
      </c>
      <c r="F287" s="1" t="s">
        <v>47287</v>
      </c>
      <c r="G287" s="6">
        <f>E1L217C6</f>
        <v>0.10291944048098876</v>
      </c>
    </row>
    <row r="288" spans="1:7" x14ac:dyDescent="0.2">
      <c r="A288" s="11">
        <f>CURRENT_YEAR</f>
        <v>2018</v>
      </c>
      <c r="B288" s="11">
        <f>RRICC</f>
        <v>900007</v>
      </c>
      <c r="C288" s="7">
        <f>RR_ID</f>
        <v>9</v>
      </c>
      <c r="D288" s="1" t="str">
        <f>RR_SHORT_NAME</f>
        <v>WEST</v>
      </c>
      <c r="E288" s="1" t="str">
        <f>RR_NAME</f>
        <v>Western Railroads</v>
      </c>
      <c r="F288" s="1" t="s">
        <v>47288</v>
      </c>
      <c r="G288" s="6">
        <f>E1L217C7</f>
        <v>7.1501292928145661</v>
      </c>
    </row>
    <row r="289" spans="1:7" x14ac:dyDescent="0.2">
      <c r="A289" s="11">
        <f>CURRENT_YEAR</f>
        <v>2018</v>
      </c>
      <c r="B289" s="11">
        <f>RRICC</f>
        <v>900007</v>
      </c>
      <c r="C289" s="7">
        <f>RR_ID</f>
        <v>9</v>
      </c>
      <c r="D289" s="1" t="str">
        <f>RR_SHORT_NAME</f>
        <v>WEST</v>
      </c>
      <c r="E289" s="1" t="str">
        <f>RR_NAME</f>
        <v>Western Railroads</v>
      </c>
      <c r="F289" s="1" t="s">
        <v>47289</v>
      </c>
      <c r="G289" s="6">
        <f>E1L217C8</f>
        <v>1.5695682506668682</v>
      </c>
    </row>
    <row r="290" spans="1:7" x14ac:dyDescent="0.2">
      <c r="A290" s="11">
        <f>CURRENT_YEAR</f>
        <v>2018</v>
      </c>
      <c r="B290" s="11">
        <f>RRICC</f>
        <v>900007</v>
      </c>
      <c r="C290" s="7">
        <f>RR_ID</f>
        <v>9</v>
      </c>
      <c r="D290" s="1" t="str">
        <f>RR_SHORT_NAME</f>
        <v>WEST</v>
      </c>
      <c r="E290" s="1" t="str">
        <f>RR_NAME</f>
        <v>Western Railroads</v>
      </c>
      <c r="F290" s="1" t="s">
        <v>47290</v>
      </c>
      <c r="G290" s="6">
        <f>E1L217C9</f>
        <v>0.33587076316756392</v>
      </c>
    </row>
    <row r="291" spans="1:7" x14ac:dyDescent="0.2">
      <c r="A291" s="11">
        <f>CURRENT_YEAR</f>
        <v>2018</v>
      </c>
      <c r="B291" s="11">
        <f>RRICC</f>
        <v>900007</v>
      </c>
      <c r="C291" s="7">
        <f>RR_ID</f>
        <v>9</v>
      </c>
      <c r="D291" s="1" t="str">
        <f>RR_SHORT_NAME</f>
        <v>WEST</v>
      </c>
      <c r="E291" s="1" t="str">
        <f>RR_NAME</f>
        <v>Western Railroads</v>
      </c>
      <c r="F291" s="1" t="s">
        <v>47291</v>
      </c>
      <c r="G291" s="6">
        <f>E1L217C10</f>
        <v>7.150129292814567</v>
      </c>
    </row>
    <row r="292" spans="1:7" x14ac:dyDescent="0.2">
      <c r="A292" s="11">
        <f>CURRENT_YEAR</f>
        <v>2018</v>
      </c>
      <c r="B292" s="11">
        <f>RRICC</f>
        <v>900007</v>
      </c>
      <c r="C292" s="7">
        <f>RR_ID</f>
        <v>9</v>
      </c>
      <c r="D292" s="1" t="str">
        <f>RR_SHORT_NAME</f>
        <v>WEST</v>
      </c>
      <c r="E292" s="1" t="str">
        <f>RR_NAME</f>
        <v>Western Railroads</v>
      </c>
      <c r="F292" s="1" t="s">
        <v>47292</v>
      </c>
      <c r="G292" s="6">
        <f>E1L217C11</f>
        <v>1.5695682506668687</v>
      </c>
    </row>
    <row r="293" spans="1:7" x14ac:dyDescent="0.2">
      <c r="A293" s="11">
        <f>CURRENT_YEAR</f>
        <v>2018</v>
      </c>
      <c r="B293" s="11">
        <f>RRICC</f>
        <v>900007</v>
      </c>
      <c r="C293" s="7">
        <f>RR_ID</f>
        <v>9</v>
      </c>
      <c r="D293" s="1" t="str">
        <f>RR_SHORT_NAME</f>
        <v>WEST</v>
      </c>
      <c r="E293" s="1" t="str">
        <f>RR_NAME</f>
        <v>Western Railroads</v>
      </c>
      <c r="F293" s="1" t="s">
        <v>47293</v>
      </c>
      <c r="G293" s="6">
        <f>E1L217C12</f>
        <v>0.33587076316756398</v>
      </c>
    </row>
    <row r="294" spans="1:7" x14ac:dyDescent="0.2">
      <c r="A294" s="11">
        <f>CURRENT_YEAR</f>
        <v>2018</v>
      </c>
      <c r="B294" s="11">
        <f>RRICC</f>
        <v>900007</v>
      </c>
      <c r="C294" s="7">
        <f>RR_ID</f>
        <v>9</v>
      </c>
      <c r="D294" s="1" t="str">
        <f>RR_SHORT_NAME</f>
        <v>WEST</v>
      </c>
      <c r="E294" s="1" t="str">
        <f>RR_NAME</f>
        <v>Western Railroads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2018</v>
      </c>
      <c r="B295" s="11">
        <f>RRICC</f>
        <v>900007</v>
      </c>
      <c r="C295" s="7">
        <f>RR_ID</f>
        <v>9</v>
      </c>
      <c r="D295" s="1" t="str">
        <f>RR_SHORT_NAME</f>
        <v>WEST</v>
      </c>
      <c r="E295" s="1" t="str">
        <f>RR_NAME</f>
        <v>Western Railroads</v>
      </c>
      <c r="F295" s="1" t="s">
        <v>47295</v>
      </c>
      <c r="G295" s="6">
        <f>E1L218C1</f>
        <v>4.4691771424739779E-4</v>
      </c>
    </row>
    <row r="296" spans="1:7" x14ac:dyDescent="0.2">
      <c r="A296" s="11">
        <f>CURRENT_YEAR</f>
        <v>2018</v>
      </c>
      <c r="B296" s="11">
        <f>RRICC</f>
        <v>900007</v>
      </c>
      <c r="C296" s="7">
        <f>RR_ID</f>
        <v>9</v>
      </c>
      <c r="D296" s="1" t="str">
        <f>RR_SHORT_NAME</f>
        <v>WEST</v>
      </c>
      <c r="E296" s="1" t="str">
        <f>RR_NAME</f>
        <v>Western Railroads</v>
      </c>
      <c r="F296" s="1" t="s">
        <v>47296</v>
      </c>
      <c r="G296" s="6">
        <f>E1L218C2</f>
        <v>9.3120518094281013E-2</v>
      </c>
    </row>
    <row r="297" spans="1:7" x14ac:dyDescent="0.2">
      <c r="A297" s="11">
        <f>CURRENT_YEAR</f>
        <v>2018</v>
      </c>
      <c r="B297" s="11">
        <f>RRICC</f>
        <v>900007</v>
      </c>
      <c r="C297" s="7">
        <f>RR_ID</f>
        <v>9</v>
      </c>
      <c r="D297" s="1" t="str">
        <f>RR_SHORT_NAME</f>
        <v>WEST</v>
      </c>
      <c r="E297" s="1" t="str">
        <f>RR_NAME</f>
        <v>Western Railroads</v>
      </c>
      <c r="F297" s="1" t="s">
        <v>47297</v>
      </c>
      <c r="G297" s="6">
        <f>E1L218C3</f>
        <v>0.15343784748709488</v>
      </c>
    </row>
    <row r="298" spans="1:7" x14ac:dyDescent="0.2">
      <c r="A298" s="11">
        <f>CURRENT_YEAR</f>
        <v>2018</v>
      </c>
      <c r="B298" s="11">
        <f>RRICC</f>
        <v>900007</v>
      </c>
      <c r="C298" s="7">
        <f>RR_ID</f>
        <v>9</v>
      </c>
      <c r="D298" s="1" t="str">
        <f>RR_SHORT_NAME</f>
        <v>WEST</v>
      </c>
      <c r="E298" s="1" t="str">
        <f>RR_NAME</f>
        <v>Western Railroads</v>
      </c>
      <c r="F298" s="1" t="s">
        <v>47298</v>
      </c>
      <c r="G298" s="6">
        <f>E1L218C4</f>
        <v>1.1619860570432343E-3</v>
      </c>
    </row>
    <row r="299" spans="1:7" x14ac:dyDescent="0.2">
      <c r="A299" s="11">
        <f>CURRENT_YEAR</f>
        <v>2018</v>
      </c>
      <c r="B299" s="11">
        <f>RRICC</f>
        <v>900007</v>
      </c>
      <c r="C299" s="7">
        <f>RR_ID</f>
        <v>9</v>
      </c>
      <c r="D299" s="1" t="str">
        <f>RR_SHORT_NAME</f>
        <v>WEST</v>
      </c>
      <c r="E299" s="1" t="str">
        <f>RR_NAME</f>
        <v>Western Railroads</v>
      </c>
      <c r="F299" s="1" t="s">
        <v>47299</v>
      </c>
      <c r="G299" s="6">
        <f>E1L218C5</f>
        <v>0.24211334704513027</v>
      </c>
    </row>
    <row r="300" spans="1:7" x14ac:dyDescent="0.2">
      <c r="A300" s="11">
        <f>CURRENT_YEAR</f>
        <v>2018</v>
      </c>
      <c r="B300" s="11">
        <f>RRICC</f>
        <v>900007</v>
      </c>
      <c r="C300" s="7">
        <f>RR_ID</f>
        <v>9</v>
      </c>
      <c r="D300" s="1" t="str">
        <f>RR_SHORT_NAME</f>
        <v>WEST</v>
      </c>
      <c r="E300" s="1" t="str">
        <f>RR_NAME</f>
        <v>Western Railroads</v>
      </c>
      <c r="F300" s="1" t="s">
        <v>47300</v>
      </c>
      <c r="G300" s="6">
        <f>E1L218C6</f>
        <v>0.3989384034664466</v>
      </c>
    </row>
    <row r="301" spans="1:7" x14ac:dyDescent="0.2">
      <c r="A301" s="11">
        <f>CURRENT_YEAR</f>
        <v>2018</v>
      </c>
      <c r="B301" s="11">
        <f>RRICC</f>
        <v>900007</v>
      </c>
      <c r="C301" s="7">
        <f>RR_ID</f>
        <v>9</v>
      </c>
      <c r="D301" s="1" t="str">
        <f>RR_SHORT_NAME</f>
        <v>WEST</v>
      </c>
      <c r="E301" s="1" t="str">
        <f>RR_NAME</f>
        <v>Western Railroads</v>
      </c>
      <c r="F301" s="1" t="s">
        <v>47301</v>
      </c>
      <c r="G301" s="6">
        <f>E1L218C7</f>
        <v>2.661806998926412E-2</v>
      </c>
    </row>
    <row r="302" spans="1:7" x14ac:dyDescent="0.2">
      <c r="A302" s="11">
        <f>CURRENT_YEAR</f>
        <v>2018</v>
      </c>
      <c r="B302" s="11">
        <f>RRICC</f>
        <v>900007</v>
      </c>
      <c r="C302" s="7">
        <f>RR_ID</f>
        <v>9</v>
      </c>
      <c r="D302" s="1" t="str">
        <f>RR_SHORT_NAME</f>
        <v>WEST</v>
      </c>
      <c r="E302" s="1" t="str">
        <f>RR_NAME</f>
        <v>Western Railroads</v>
      </c>
      <c r="F302" s="1" t="s">
        <v>47302</v>
      </c>
      <c r="G302" s="6">
        <f>E1L218C8</f>
        <v>22.834661199254501</v>
      </c>
    </row>
    <row r="303" spans="1:7" x14ac:dyDescent="0.2">
      <c r="A303" s="11">
        <f>CURRENT_YEAR</f>
        <v>2018</v>
      </c>
      <c r="B303" s="11">
        <f>RRICC</f>
        <v>900007</v>
      </c>
      <c r="C303" s="7">
        <f>RR_ID</f>
        <v>9</v>
      </c>
      <c r="D303" s="1" t="str">
        <f>RR_SHORT_NAME</f>
        <v>WEST</v>
      </c>
      <c r="E303" s="1" t="str">
        <f>RR_NAME</f>
        <v>Western Railroads</v>
      </c>
      <c r="F303" s="1" t="s">
        <v>47303</v>
      </c>
      <c r="G303" s="6">
        <f>E1L218C9</f>
        <v>14.876583685310003</v>
      </c>
    </row>
    <row r="304" spans="1:7" x14ac:dyDescent="0.2">
      <c r="A304" s="11">
        <f>CURRENT_YEAR</f>
        <v>2018</v>
      </c>
      <c r="B304" s="11">
        <f>RRICC</f>
        <v>900007</v>
      </c>
      <c r="C304" s="7">
        <f>RR_ID</f>
        <v>9</v>
      </c>
      <c r="D304" s="1" t="str">
        <f>RR_SHORT_NAME</f>
        <v>WEST</v>
      </c>
      <c r="E304" s="1" t="str">
        <f>RR_NAME</f>
        <v>Western Railroads</v>
      </c>
      <c r="F304" s="1" t="s">
        <v>47304</v>
      </c>
      <c r="G304" s="6">
        <f>E1L218C10</f>
        <v>2.6618069989264123E-2</v>
      </c>
    </row>
    <row r="305" spans="1:7" x14ac:dyDescent="0.2">
      <c r="A305" s="11">
        <f>CURRENT_YEAR</f>
        <v>2018</v>
      </c>
      <c r="B305" s="11">
        <f>RRICC</f>
        <v>900007</v>
      </c>
      <c r="C305" s="7">
        <f>RR_ID</f>
        <v>9</v>
      </c>
      <c r="D305" s="1" t="str">
        <f>RR_SHORT_NAME</f>
        <v>WEST</v>
      </c>
      <c r="E305" s="1" t="str">
        <f>RR_NAME</f>
        <v>Western Railroads</v>
      </c>
      <c r="F305" s="1" t="s">
        <v>47305</v>
      </c>
      <c r="G305" s="6">
        <f>E1L218C11</f>
        <v>22.834661199254501</v>
      </c>
    </row>
    <row r="306" spans="1:7" x14ac:dyDescent="0.2">
      <c r="A306" s="11">
        <f>CURRENT_YEAR</f>
        <v>2018</v>
      </c>
      <c r="B306" s="11">
        <f>RRICC</f>
        <v>900007</v>
      </c>
      <c r="C306" s="7">
        <f>RR_ID</f>
        <v>9</v>
      </c>
      <c r="D306" s="1" t="str">
        <f>RR_SHORT_NAME</f>
        <v>WEST</v>
      </c>
      <c r="E306" s="1" t="str">
        <f>RR_NAME</f>
        <v>Western Railroads</v>
      </c>
      <c r="F306" s="1" t="s">
        <v>47306</v>
      </c>
      <c r="G306" s="6">
        <f>E1L218C12</f>
        <v>14.876583685310003</v>
      </c>
    </row>
    <row r="307" spans="1:7" x14ac:dyDescent="0.2">
      <c r="A307" s="11">
        <f>CURRENT_YEAR</f>
        <v>2018</v>
      </c>
      <c r="B307" s="11">
        <f>RRICC</f>
        <v>900007</v>
      </c>
      <c r="C307" s="7">
        <f>RR_ID</f>
        <v>9</v>
      </c>
      <c r="D307" s="1" t="str">
        <f>RR_SHORT_NAME</f>
        <v>WEST</v>
      </c>
      <c r="E307" s="1" t="str">
        <f>RR_NAME</f>
        <v>Western Railroads</v>
      </c>
      <c r="F307" s="1" t="s">
        <v>47307</v>
      </c>
      <c r="G307" s="6">
        <f>E1L218C13</f>
        <v>4.5845145709762405E-2</v>
      </c>
    </row>
    <row r="308" spans="1:7" x14ac:dyDescent="0.2">
      <c r="A308" s="11">
        <f>CURRENT_YEAR</f>
        <v>2018</v>
      </c>
      <c r="B308" s="11">
        <f>RRICC</f>
        <v>900007</v>
      </c>
      <c r="C308" s="7">
        <f>RR_ID</f>
        <v>9</v>
      </c>
      <c r="D308" s="1" t="str">
        <f>RR_SHORT_NAME</f>
        <v>WEST</v>
      </c>
      <c r="E308" s="1" t="str">
        <f>RR_NAME</f>
        <v>Western Railroads</v>
      </c>
      <c r="F308" s="1" t="s">
        <v>47308</v>
      </c>
      <c r="G308" s="6">
        <f>E1L219C1</f>
        <v>2.5175290859073767E-5</v>
      </c>
    </row>
    <row r="309" spans="1:7" x14ac:dyDescent="0.2">
      <c r="A309" s="11">
        <f>CURRENT_YEAR</f>
        <v>2018</v>
      </c>
      <c r="B309" s="11">
        <f>RRICC</f>
        <v>900007</v>
      </c>
      <c r="C309" s="7">
        <f>RR_ID</f>
        <v>9</v>
      </c>
      <c r="D309" s="1" t="str">
        <f>RR_SHORT_NAME</f>
        <v>WEST</v>
      </c>
      <c r="E309" s="1" t="str">
        <f>RR_NAME</f>
        <v>Western Railroads</v>
      </c>
      <c r="F309" s="1" t="s">
        <v>47309</v>
      </c>
      <c r="G309" s="6">
        <f>E1L219C2</f>
        <v>6.8611786988651241E-4</v>
      </c>
    </row>
    <row r="310" spans="1:7" x14ac:dyDescent="0.2">
      <c r="A310" s="11">
        <f>CURRENT_YEAR</f>
        <v>2018</v>
      </c>
      <c r="B310" s="11">
        <f>RRICC</f>
        <v>900007</v>
      </c>
      <c r="C310" s="7">
        <f>RR_ID</f>
        <v>9</v>
      </c>
      <c r="D310" s="1" t="str">
        <f>RR_SHORT_NAME</f>
        <v>WEST</v>
      </c>
      <c r="E310" s="1" t="str">
        <f>RR_NAME</f>
        <v>Western Railroads</v>
      </c>
      <c r="F310" s="1" t="s">
        <v>47310</v>
      </c>
      <c r="G310" s="6">
        <f>E1L219C3</f>
        <v>9.5248357796875755E-4</v>
      </c>
    </row>
    <row r="311" spans="1:7" x14ac:dyDescent="0.2">
      <c r="A311" s="11">
        <f>CURRENT_YEAR</f>
        <v>2018</v>
      </c>
      <c r="B311" s="11">
        <f>RRICC</f>
        <v>900007</v>
      </c>
      <c r="C311" s="7">
        <f>RR_ID</f>
        <v>9</v>
      </c>
      <c r="D311" s="1" t="str">
        <f>RR_SHORT_NAME</f>
        <v>WEST</v>
      </c>
      <c r="E311" s="1" t="str">
        <f>RR_NAME</f>
        <v>Western Railroads</v>
      </c>
      <c r="F311" s="1" t="s">
        <v>47311</v>
      </c>
      <c r="G311" s="6">
        <f>E1L219C4</f>
        <v>6.5455756233591904E-5</v>
      </c>
    </row>
    <row r="312" spans="1:7" x14ac:dyDescent="0.2">
      <c r="A312" s="11">
        <f>CURRENT_YEAR</f>
        <v>2018</v>
      </c>
      <c r="B312" s="11">
        <f>RRICC</f>
        <v>900007</v>
      </c>
      <c r="C312" s="7">
        <f>RR_ID</f>
        <v>9</v>
      </c>
      <c r="D312" s="1" t="str">
        <f>RR_SHORT_NAME</f>
        <v>WEST</v>
      </c>
      <c r="E312" s="1" t="str">
        <f>RR_NAME</f>
        <v>Western Railroads</v>
      </c>
      <c r="F312" s="1" t="s">
        <v>47312</v>
      </c>
      <c r="G312" s="6">
        <f>E1L219C5</f>
        <v>1.783906461704928E-3</v>
      </c>
    </row>
    <row r="313" spans="1:7" x14ac:dyDescent="0.2">
      <c r="A313" s="11">
        <f>CURRENT_YEAR</f>
        <v>2018</v>
      </c>
      <c r="B313" s="11">
        <f>RRICC</f>
        <v>900007</v>
      </c>
      <c r="C313" s="7">
        <f>RR_ID</f>
        <v>9</v>
      </c>
      <c r="D313" s="1" t="str">
        <f>RR_SHORT_NAME</f>
        <v>WEST</v>
      </c>
      <c r="E313" s="1" t="str">
        <f>RR_NAME</f>
        <v>Western Railroads</v>
      </c>
      <c r="F313" s="1" t="s">
        <v>47313</v>
      </c>
      <c r="G313" s="6">
        <f>E1L219C6</f>
        <v>2.4764573027187689E-3</v>
      </c>
    </row>
    <row r="314" spans="1:7" x14ac:dyDescent="0.2">
      <c r="A314" s="11">
        <f>CURRENT_YEAR</f>
        <v>2018</v>
      </c>
      <c r="B314" s="11">
        <f>RRICC</f>
        <v>900007</v>
      </c>
      <c r="C314" s="7">
        <f>RR_ID</f>
        <v>9</v>
      </c>
      <c r="D314" s="1" t="str">
        <f>RR_SHORT_NAME</f>
        <v>WEST</v>
      </c>
      <c r="E314" s="1" t="str">
        <f>RR_NAME</f>
        <v>Western Railroads</v>
      </c>
      <c r="F314" s="1" t="s">
        <v>47314</v>
      </c>
      <c r="G314" s="6">
        <f>E1L219C7</f>
        <v>2.8801131541002019E-3</v>
      </c>
    </row>
    <row r="315" spans="1:7" x14ac:dyDescent="0.2">
      <c r="A315" s="11">
        <f>CURRENT_YEAR</f>
        <v>2018</v>
      </c>
      <c r="B315" s="11">
        <f>RRICC</f>
        <v>900007</v>
      </c>
      <c r="C315" s="7">
        <f>RR_ID</f>
        <v>9</v>
      </c>
      <c r="D315" s="1" t="str">
        <f>RR_SHORT_NAME</f>
        <v>WEST</v>
      </c>
      <c r="E315" s="1" t="str">
        <f>RR_NAME</f>
        <v>Western Railroads</v>
      </c>
      <c r="F315" s="1" t="s">
        <v>47315</v>
      </c>
      <c r="G315" s="6">
        <f>E1L219C8</f>
        <v>0.11809876077021483</v>
      </c>
    </row>
    <row r="316" spans="1:7" x14ac:dyDescent="0.2">
      <c r="A316" s="11">
        <f>CURRENT_YEAR</f>
        <v>2018</v>
      </c>
      <c r="B316" s="11">
        <f>RRICC</f>
        <v>900007</v>
      </c>
      <c r="C316" s="7">
        <f>RR_ID</f>
        <v>9</v>
      </c>
      <c r="D316" s="1" t="str">
        <f>RR_SHORT_NAME</f>
        <v>WEST</v>
      </c>
      <c r="E316" s="1" t="str">
        <f>RR_NAME</f>
        <v>Western Railroads</v>
      </c>
      <c r="F316" s="1" t="s">
        <v>47316</v>
      </c>
      <c r="G316" s="6">
        <f>E1L219C9</f>
        <v>0.16322789042374561</v>
      </c>
    </row>
    <row r="317" spans="1:7" x14ac:dyDescent="0.2">
      <c r="A317" s="11">
        <f>CURRENT_YEAR</f>
        <v>2018</v>
      </c>
      <c r="B317" s="11">
        <f>RRICC</f>
        <v>900007</v>
      </c>
      <c r="C317" s="7">
        <f>RR_ID</f>
        <v>9</v>
      </c>
      <c r="D317" s="1" t="str">
        <f>RR_SHORT_NAME</f>
        <v>WEST</v>
      </c>
      <c r="E317" s="1" t="str">
        <f>RR_NAME</f>
        <v>Western Railroads</v>
      </c>
      <c r="F317" s="1" t="s">
        <v>47317</v>
      </c>
      <c r="G317" s="6">
        <f>E1L219C10</f>
        <v>2.8801131541002023E-3</v>
      </c>
    </row>
    <row r="318" spans="1:7" x14ac:dyDescent="0.2">
      <c r="A318" s="11">
        <f>CURRENT_YEAR</f>
        <v>2018</v>
      </c>
      <c r="B318" s="11">
        <f>RRICC</f>
        <v>900007</v>
      </c>
      <c r="C318" s="7">
        <f>RR_ID</f>
        <v>9</v>
      </c>
      <c r="D318" s="1" t="str">
        <f>RR_SHORT_NAME</f>
        <v>WEST</v>
      </c>
      <c r="E318" s="1" t="str">
        <f>RR_NAME</f>
        <v>Western Railroads</v>
      </c>
      <c r="F318" s="1" t="s">
        <v>47318</v>
      </c>
      <c r="G318" s="6">
        <f>E1L219C11</f>
        <v>0.11809876077021485</v>
      </c>
    </row>
    <row r="319" spans="1:7" x14ac:dyDescent="0.2">
      <c r="A319" s="11">
        <f>CURRENT_YEAR</f>
        <v>2018</v>
      </c>
      <c r="B319" s="11">
        <f>RRICC</f>
        <v>900007</v>
      </c>
      <c r="C319" s="7">
        <f>RR_ID</f>
        <v>9</v>
      </c>
      <c r="D319" s="1" t="str">
        <f>RR_SHORT_NAME</f>
        <v>WEST</v>
      </c>
      <c r="E319" s="1" t="str">
        <f>RR_NAME</f>
        <v>Western Railroads</v>
      </c>
      <c r="F319" s="1" t="s">
        <v>47319</v>
      </c>
      <c r="G319" s="6">
        <f>E1L219C12</f>
        <v>0.16322789042374564</v>
      </c>
    </row>
    <row r="320" spans="1:7" x14ac:dyDescent="0.2">
      <c r="A320" s="11">
        <f>CURRENT_YEAR</f>
        <v>2018</v>
      </c>
      <c r="B320" s="11">
        <f>RRICC</f>
        <v>900007</v>
      </c>
      <c r="C320" s="7">
        <f>RR_ID</f>
        <v>9</v>
      </c>
      <c r="D320" s="1" t="str">
        <f>RR_SHORT_NAME</f>
        <v>WEST</v>
      </c>
      <c r="E320" s="1" t="str">
        <f>RR_NAME</f>
        <v>Western Railroads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2018</v>
      </c>
      <c r="B321" s="11">
        <f>RRICC</f>
        <v>900007</v>
      </c>
      <c r="C321" s="7">
        <f>RR_ID</f>
        <v>9</v>
      </c>
      <c r="D321" s="1" t="str">
        <f>RR_SHORT_NAME</f>
        <v>WEST</v>
      </c>
      <c r="E321" s="1" t="str">
        <f>RR_NAME</f>
        <v>Western Railroads</v>
      </c>
      <c r="F321" s="1" t="s">
        <v>47321</v>
      </c>
      <c r="G321" s="6">
        <f>E1L220C1</f>
        <v>3.8655092962651794E-2</v>
      </c>
    </row>
    <row r="322" spans="1:7" x14ac:dyDescent="0.2">
      <c r="A322" s="11">
        <f>CURRENT_YEAR</f>
        <v>2018</v>
      </c>
      <c r="B322" s="11">
        <f>RRICC</f>
        <v>900007</v>
      </c>
      <c r="C322" s="7">
        <f>RR_ID</f>
        <v>9</v>
      </c>
      <c r="D322" s="1" t="str">
        <f>RR_SHORT_NAME</f>
        <v>WEST</v>
      </c>
      <c r="E322" s="1" t="str">
        <f>RR_NAME</f>
        <v>Western Railroads</v>
      </c>
      <c r="F322" s="1" t="s">
        <v>47322</v>
      </c>
      <c r="G322" s="6">
        <f>E1L220C2</f>
        <v>1.0340182634252758E-2</v>
      </c>
    </row>
    <row r="323" spans="1:7" x14ac:dyDescent="0.2">
      <c r="A323" s="11">
        <f>CURRENT_YEAR</f>
        <v>2018</v>
      </c>
      <c r="B323" s="11">
        <f>RRICC</f>
        <v>900007</v>
      </c>
      <c r="C323" s="7">
        <f>RR_ID</f>
        <v>9</v>
      </c>
      <c r="D323" s="1" t="str">
        <f>RR_SHORT_NAME</f>
        <v>WEST</v>
      </c>
      <c r="E323" s="1" t="str">
        <f>RR_NAME</f>
        <v>Western Railroads</v>
      </c>
      <c r="F323" s="1" t="s">
        <v>47323</v>
      </c>
      <c r="G323" s="6">
        <f>E1L220C3</f>
        <v>2.7209649915601326E-2</v>
      </c>
    </row>
    <row r="324" spans="1:7" x14ac:dyDescent="0.2">
      <c r="A324" s="11">
        <f>CURRENT_YEAR</f>
        <v>2018</v>
      </c>
      <c r="B324" s="11">
        <f>RRICC</f>
        <v>900007</v>
      </c>
      <c r="C324" s="7">
        <f>RR_ID</f>
        <v>9</v>
      </c>
      <c r="D324" s="1" t="str">
        <f>RR_SHORT_NAME</f>
        <v>WEST</v>
      </c>
      <c r="E324" s="1" t="str">
        <f>RR_NAME</f>
        <v>Western Railroads</v>
      </c>
      <c r="F324" s="1" t="s">
        <v>47324</v>
      </c>
      <c r="G324" s="6">
        <f>E1L220C4</f>
        <v>0.26127147193396877</v>
      </c>
    </row>
    <row r="325" spans="1:7" x14ac:dyDescent="0.2">
      <c r="A325" s="11">
        <f>CURRENT_YEAR</f>
        <v>2018</v>
      </c>
      <c r="B325" s="11">
        <f>RRICC</f>
        <v>900007</v>
      </c>
      <c r="C325" s="7">
        <f>RR_ID</f>
        <v>9</v>
      </c>
      <c r="D325" s="1" t="str">
        <f>RR_SHORT_NAME</f>
        <v>WEST</v>
      </c>
      <c r="E325" s="1" t="str">
        <f>RR_NAME</f>
        <v>Western Railroads</v>
      </c>
      <c r="F325" s="1" t="s">
        <v>47325</v>
      </c>
      <c r="G325" s="6">
        <f>E1L220C5</f>
        <v>4.4000062193881896E-2</v>
      </c>
    </row>
    <row r="326" spans="1:7" x14ac:dyDescent="0.2">
      <c r="A326" s="11">
        <f>CURRENT_YEAR</f>
        <v>2018</v>
      </c>
      <c r="B326" s="11">
        <f>RRICC</f>
        <v>900007</v>
      </c>
      <c r="C326" s="7">
        <f>RR_ID</f>
        <v>9</v>
      </c>
      <c r="D326" s="1" t="str">
        <f>RR_SHORT_NAME</f>
        <v>WEST</v>
      </c>
      <c r="E326" s="1" t="str">
        <f>RR_NAME</f>
        <v>Western Railroads</v>
      </c>
      <c r="F326" s="1" t="s">
        <v>47326</v>
      </c>
      <c r="G326" s="6">
        <f>E1L220C6</f>
        <v>8.8055470157575699E-2</v>
      </c>
    </row>
    <row r="327" spans="1:7" x14ac:dyDescent="0.2">
      <c r="A327" s="11">
        <f>CURRENT_YEAR</f>
        <v>2018</v>
      </c>
      <c r="B327" s="11">
        <f>RRICC</f>
        <v>900007</v>
      </c>
      <c r="C327" s="7">
        <f>RR_ID</f>
        <v>9</v>
      </c>
      <c r="D327" s="1" t="str">
        <f>RR_SHORT_NAME</f>
        <v>WEST</v>
      </c>
      <c r="E327" s="1" t="str">
        <f>RR_NAME</f>
        <v>Western Railroads</v>
      </c>
      <c r="F327" s="1" t="s">
        <v>47327</v>
      </c>
      <c r="G327" s="6">
        <f>E1L220C7</f>
        <v>4.3763705195585345</v>
      </c>
    </row>
    <row r="328" spans="1:7" x14ac:dyDescent="0.2">
      <c r="A328" s="11">
        <f>CURRENT_YEAR</f>
        <v>2018</v>
      </c>
      <c r="B328" s="11">
        <f>RRICC</f>
        <v>900007</v>
      </c>
      <c r="C328" s="7">
        <f>RR_ID</f>
        <v>9</v>
      </c>
      <c r="D328" s="1" t="str">
        <f>RR_SHORT_NAME</f>
        <v>WEST</v>
      </c>
      <c r="E328" s="1" t="str">
        <f>RR_NAME</f>
        <v>Western Railroads</v>
      </c>
      <c r="F328" s="1" t="s">
        <v>47328</v>
      </c>
      <c r="G328" s="6">
        <f>E1L220C8</f>
        <v>8.7109715355761281</v>
      </c>
    </row>
    <row r="329" spans="1:7" x14ac:dyDescent="0.2">
      <c r="A329" s="11">
        <f>CURRENT_YEAR</f>
        <v>2018</v>
      </c>
      <c r="B329" s="11">
        <f>RRICC</f>
        <v>900007</v>
      </c>
      <c r="C329" s="7">
        <f>RR_ID</f>
        <v>9</v>
      </c>
      <c r="D329" s="1" t="str">
        <f>RR_SHORT_NAME</f>
        <v>WEST</v>
      </c>
      <c r="E329" s="1" t="str">
        <f>RR_NAME</f>
        <v>Western Railroads</v>
      </c>
      <c r="F329" s="1" t="s">
        <v>47329</v>
      </c>
      <c r="G329" s="6">
        <f>E1L220C9</f>
        <v>4.5879064542796266</v>
      </c>
    </row>
    <row r="330" spans="1:7" x14ac:dyDescent="0.2">
      <c r="A330" s="11">
        <f>CURRENT_YEAR</f>
        <v>2018</v>
      </c>
      <c r="B330" s="11">
        <f>RRICC</f>
        <v>900007</v>
      </c>
      <c r="C330" s="7">
        <f>RR_ID</f>
        <v>9</v>
      </c>
      <c r="D330" s="1" t="str">
        <f>RR_SHORT_NAME</f>
        <v>WEST</v>
      </c>
      <c r="E330" s="1" t="str">
        <f>RR_NAME</f>
        <v>Western Railroads</v>
      </c>
      <c r="F330" s="1" t="s">
        <v>47330</v>
      </c>
      <c r="G330" s="6">
        <f>E1L220C10</f>
        <v>4.8246643163492688</v>
      </c>
    </row>
    <row r="331" spans="1:7" x14ac:dyDescent="0.2">
      <c r="A331" s="11">
        <f>CURRENT_YEAR</f>
        <v>2018</v>
      </c>
      <c r="B331" s="11">
        <f>RRICC</f>
        <v>900007</v>
      </c>
      <c r="C331" s="7">
        <f>RR_ID</f>
        <v>9</v>
      </c>
      <c r="D331" s="1" t="str">
        <f>RR_SHORT_NAME</f>
        <v>WEST</v>
      </c>
      <c r="E331" s="1" t="str">
        <f>RR_NAME</f>
        <v>Western Railroads</v>
      </c>
      <c r="F331" s="1" t="s">
        <v>47331</v>
      </c>
      <c r="G331" s="6">
        <f>E1L220C11</f>
        <v>9.0299733038851251</v>
      </c>
    </row>
    <row r="332" spans="1:7" x14ac:dyDescent="0.2">
      <c r="A332" s="11">
        <f>CURRENT_YEAR</f>
        <v>2018</v>
      </c>
      <c r="B332" s="11">
        <f>RRICC</f>
        <v>900007</v>
      </c>
      <c r="C332" s="7">
        <f>RR_ID</f>
        <v>9</v>
      </c>
      <c r="D332" s="1" t="str">
        <f>RR_SHORT_NAME</f>
        <v>WEST</v>
      </c>
      <c r="E332" s="1" t="str">
        <f>RR_NAME</f>
        <v>Western Railroads</v>
      </c>
      <c r="F332" s="1" t="s">
        <v>47332</v>
      </c>
      <c r="G332" s="6">
        <f>E1L220C12</f>
        <v>4.7034471182253066</v>
      </c>
    </row>
    <row r="333" spans="1:7" x14ac:dyDescent="0.2">
      <c r="A333" s="11">
        <f>CURRENT_YEAR</f>
        <v>2018</v>
      </c>
      <c r="B333" s="11">
        <f>RRICC</f>
        <v>900007</v>
      </c>
      <c r="C333" s="7">
        <f>RR_ID</f>
        <v>9</v>
      </c>
      <c r="D333" s="1" t="str">
        <f>RR_SHORT_NAME</f>
        <v>WEST</v>
      </c>
      <c r="E333" s="1" t="str">
        <f>RR_NAME</f>
        <v>Western Railroads</v>
      </c>
      <c r="F333" s="1" t="s">
        <v>47333</v>
      </c>
      <c r="G333" s="6">
        <f>E1L220C13</f>
        <v>5.4993798844046517E-2</v>
      </c>
    </row>
    <row r="334" spans="1:7" x14ac:dyDescent="0.2">
      <c r="A334" s="11">
        <f>CURRENT_YEAR</f>
        <v>2018</v>
      </c>
      <c r="B334" s="11">
        <f>RRICC</f>
        <v>900007</v>
      </c>
      <c r="C334" s="7">
        <f>RR_ID</f>
        <v>9</v>
      </c>
      <c r="D334" s="1" t="str">
        <f>RR_SHORT_NAME</f>
        <v>WEST</v>
      </c>
      <c r="E334" s="1" t="str">
        <f>RR_NAME</f>
        <v>Western Railroads</v>
      </c>
      <c r="F334" s="1" t="s">
        <v>47334</v>
      </c>
      <c r="G334" s="6">
        <f>E1L221C1</f>
        <v>3.6139359282474061E-2</v>
      </c>
    </row>
    <row r="335" spans="1:7" x14ac:dyDescent="0.2">
      <c r="A335" s="11">
        <f>CURRENT_YEAR</f>
        <v>2018</v>
      </c>
      <c r="B335" s="11">
        <f>RRICC</f>
        <v>900007</v>
      </c>
      <c r="C335" s="7">
        <f>RR_ID</f>
        <v>9</v>
      </c>
      <c r="D335" s="1" t="str">
        <f>RR_SHORT_NAME</f>
        <v>WEST</v>
      </c>
      <c r="E335" s="1" t="str">
        <f>RR_NAME</f>
        <v>Western Railroads</v>
      </c>
      <c r="F335" s="1" t="s">
        <v>47335</v>
      </c>
      <c r="G335" s="6">
        <f>E1L221C2</f>
        <v>0.10428623898341605</v>
      </c>
    </row>
    <row r="336" spans="1:7" x14ac:dyDescent="0.2">
      <c r="A336" s="11">
        <f>CURRENT_YEAR</f>
        <v>2018</v>
      </c>
      <c r="B336" s="11">
        <f>RRICC</f>
        <v>900007</v>
      </c>
      <c r="C336" s="7">
        <f>RR_ID</f>
        <v>9</v>
      </c>
      <c r="D336" s="1" t="str">
        <f>RR_SHORT_NAME</f>
        <v>WEST</v>
      </c>
      <c r="E336" s="1" t="str">
        <f>RR_NAME</f>
        <v>Western Railroads</v>
      </c>
      <c r="F336" s="1" t="s">
        <v>47336</v>
      </c>
      <c r="G336" s="6">
        <f>E1L221C3</f>
        <v>0.18532582685978405</v>
      </c>
    </row>
    <row r="337" spans="1:7" x14ac:dyDescent="0.2">
      <c r="A337" s="11">
        <f>CURRENT_YEAR</f>
        <v>2018</v>
      </c>
      <c r="B337" s="11">
        <f>RRICC</f>
        <v>900007</v>
      </c>
      <c r="C337" s="7">
        <f>RR_ID</f>
        <v>9</v>
      </c>
      <c r="D337" s="1" t="str">
        <f>RR_SHORT_NAME</f>
        <v>WEST</v>
      </c>
      <c r="E337" s="1" t="str">
        <f>RR_NAME</f>
        <v>Western Railroads</v>
      </c>
      <c r="F337" s="1" t="s">
        <v>47337</v>
      </c>
      <c r="G337" s="6">
        <f>E1L221C4</f>
        <v>9.3962334134432654E-2</v>
      </c>
    </row>
    <row r="338" spans="1:7" x14ac:dyDescent="0.2">
      <c r="A338" s="11">
        <f>CURRENT_YEAR</f>
        <v>2018</v>
      </c>
      <c r="B338" s="11">
        <f>RRICC</f>
        <v>900007</v>
      </c>
      <c r="C338" s="7">
        <f>RR_ID</f>
        <v>9</v>
      </c>
      <c r="D338" s="1" t="str">
        <f>RR_SHORT_NAME</f>
        <v>WEST</v>
      </c>
      <c r="E338" s="1" t="str">
        <f>RR_NAME</f>
        <v>Western Railroads</v>
      </c>
      <c r="F338" s="1" t="s">
        <v>47338</v>
      </c>
      <c r="G338" s="6">
        <f>E1L221C5</f>
        <v>0.27114422135688132</v>
      </c>
    </row>
    <row r="339" spans="1:7" x14ac:dyDescent="0.2">
      <c r="A339" s="11">
        <f>CURRENT_YEAR</f>
        <v>2018</v>
      </c>
      <c r="B339" s="11">
        <f>RRICC</f>
        <v>900007</v>
      </c>
      <c r="C339" s="7">
        <f>RR_ID</f>
        <v>9</v>
      </c>
      <c r="D339" s="1" t="str">
        <f>RR_SHORT_NAME</f>
        <v>WEST</v>
      </c>
      <c r="E339" s="1" t="str">
        <f>RR_NAME</f>
        <v>Western Railroads</v>
      </c>
      <c r="F339" s="1" t="s">
        <v>47339</v>
      </c>
      <c r="G339" s="6">
        <f>E1L221C6</f>
        <v>0.48184714983543842</v>
      </c>
    </row>
    <row r="340" spans="1:7" x14ac:dyDescent="0.2">
      <c r="A340" s="11">
        <f>CURRENT_YEAR</f>
        <v>2018</v>
      </c>
      <c r="B340" s="11">
        <f>RRICC</f>
        <v>900007</v>
      </c>
      <c r="C340" s="7">
        <f>RR_ID</f>
        <v>9</v>
      </c>
      <c r="D340" s="1" t="str">
        <f>RR_SHORT_NAME</f>
        <v>WEST</v>
      </c>
      <c r="E340" s="1" t="str">
        <f>RR_NAME</f>
        <v>Western Railroads</v>
      </c>
      <c r="F340" s="1" t="s">
        <v>47340</v>
      </c>
      <c r="G340" s="6">
        <f>E1L221C7</f>
        <v>2.1524320117137941</v>
      </c>
    </row>
    <row r="341" spans="1:7" x14ac:dyDescent="0.2">
      <c r="A341" s="11">
        <f>CURRENT_YEAR</f>
        <v>2018</v>
      </c>
      <c r="B341" s="11">
        <f>RRICC</f>
        <v>900007</v>
      </c>
      <c r="C341" s="7">
        <f>RR_ID</f>
        <v>9</v>
      </c>
      <c r="D341" s="1" t="str">
        <f>RR_SHORT_NAME</f>
        <v>WEST</v>
      </c>
      <c r="E341" s="1" t="str">
        <f>RR_NAME</f>
        <v>Western Railroads</v>
      </c>
      <c r="F341" s="1" t="s">
        <v>47341</v>
      </c>
      <c r="G341" s="6">
        <f>E1L221C8</f>
        <v>29.648698366252049</v>
      </c>
    </row>
    <row r="342" spans="1:7" x14ac:dyDescent="0.2">
      <c r="A342" s="11">
        <f>CURRENT_YEAR</f>
        <v>2018</v>
      </c>
      <c r="B342" s="11">
        <f>RRICC</f>
        <v>900007</v>
      </c>
      <c r="C342" s="7">
        <f>RR_ID</f>
        <v>9</v>
      </c>
      <c r="D342" s="1" t="str">
        <f>RR_SHORT_NAME</f>
        <v>WEST</v>
      </c>
      <c r="E342" s="1" t="str">
        <f>RR_NAME</f>
        <v>Western Railroads</v>
      </c>
      <c r="F342" s="1" t="s">
        <v>47342</v>
      </c>
      <c r="G342" s="6">
        <f>E1L221C9</f>
        <v>17.955470541813956</v>
      </c>
    </row>
    <row r="343" spans="1:7" x14ac:dyDescent="0.2">
      <c r="A343" s="11">
        <f>CURRENT_YEAR</f>
        <v>2018</v>
      </c>
      <c r="B343" s="11">
        <f>RRICC</f>
        <v>900007</v>
      </c>
      <c r="C343" s="7">
        <f>RR_ID</f>
        <v>9</v>
      </c>
      <c r="D343" s="1" t="str">
        <f>RR_SHORT_NAME</f>
        <v>WEST</v>
      </c>
      <c r="E343" s="1" t="str">
        <f>RR_NAME</f>
        <v>Western Railroads</v>
      </c>
      <c r="F343" s="1" t="s">
        <v>47343</v>
      </c>
      <c r="G343" s="6">
        <f>E1L221C10</f>
        <v>2.1524320117137941</v>
      </c>
    </row>
    <row r="344" spans="1:7" x14ac:dyDescent="0.2">
      <c r="A344" s="11">
        <f>CURRENT_YEAR</f>
        <v>2018</v>
      </c>
      <c r="B344" s="11">
        <f>RRICC</f>
        <v>900007</v>
      </c>
      <c r="C344" s="7">
        <f>RR_ID</f>
        <v>9</v>
      </c>
      <c r="D344" s="1" t="str">
        <f>RR_SHORT_NAME</f>
        <v>WEST</v>
      </c>
      <c r="E344" s="1" t="str">
        <f>RR_NAME</f>
        <v>Western Railroads</v>
      </c>
      <c r="F344" s="1" t="s">
        <v>47344</v>
      </c>
      <c r="G344" s="6">
        <f>E1L221C11</f>
        <v>29.648698366252049</v>
      </c>
    </row>
    <row r="345" spans="1:7" x14ac:dyDescent="0.2">
      <c r="A345" s="11">
        <f>CURRENT_YEAR</f>
        <v>2018</v>
      </c>
      <c r="B345" s="11">
        <f>RRICC</f>
        <v>900007</v>
      </c>
      <c r="C345" s="7">
        <f>RR_ID</f>
        <v>9</v>
      </c>
      <c r="D345" s="1" t="str">
        <f>RR_SHORT_NAME</f>
        <v>WEST</v>
      </c>
      <c r="E345" s="1" t="str">
        <f>RR_NAME</f>
        <v>Western Railroads</v>
      </c>
      <c r="F345" s="1" t="s">
        <v>47345</v>
      </c>
      <c r="G345" s="6">
        <f>E1L221C12</f>
        <v>17.955470541813956</v>
      </c>
    </row>
    <row r="346" spans="1:7" x14ac:dyDescent="0.2">
      <c r="A346" s="11">
        <f>CURRENT_YEAR</f>
        <v>2018</v>
      </c>
      <c r="B346" s="11">
        <f>RRICC</f>
        <v>900007</v>
      </c>
      <c r="C346" s="7">
        <f>RR_ID</f>
        <v>9</v>
      </c>
      <c r="D346" s="1" t="str">
        <f>RR_SHORT_NAME</f>
        <v>WEST</v>
      </c>
      <c r="E346" s="1" t="str">
        <f>RR_NAME</f>
        <v>Western Railroads</v>
      </c>
      <c r="F346" s="1" t="s">
        <v>47346</v>
      </c>
      <c r="G346" s="6">
        <f>E1L221C13</f>
        <v>0.20044650071157238</v>
      </c>
    </row>
    <row r="347" spans="1:7" x14ac:dyDescent="0.2">
      <c r="A347" s="11">
        <f>CURRENT_YEAR</f>
        <v>2018</v>
      </c>
      <c r="B347" s="11">
        <f>RRICC</f>
        <v>900007</v>
      </c>
      <c r="C347" s="7">
        <f>RR_ID</f>
        <v>9</v>
      </c>
      <c r="D347" s="1" t="str">
        <f>RR_SHORT_NAME</f>
        <v>WEST</v>
      </c>
      <c r="E347" s="1" t="str">
        <f>RR_NAME</f>
        <v>Western Railroads</v>
      </c>
      <c r="F347" s="1" t="s">
        <v>47347</v>
      </c>
      <c r="G347" s="6">
        <f>E1L301C1</f>
        <v>3.0764167073178979E-2</v>
      </c>
    </row>
    <row r="348" spans="1:7" x14ac:dyDescent="0.2">
      <c r="A348" s="11">
        <f>CURRENT_YEAR</f>
        <v>2018</v>
      </c>
      <c r="B348" s="11">
        <f>RRICC</f>
        <v>900007</v>
      </c>
      <c r="C348" s="7">
        <f>RR_ID</f>
        <v>9</v>
      </c>
      <c r="D348" s="1" t="str">
        <f>RR_SHORT_NAME</f>
        <v>WEST</v>
      </c>
      <c r="E348" s="1" t="str">
        <f>RR_NAME</f>
        <v>Western Railroads</v>
      </c>
      <c r="F348" s="1" t="s">
        <v>47348</v>
      </c>
      <c r="G348" s="6">
        <f>E1L302C1</f>
        <v>2.1286262197243645E-2</v>
      </c>
    </row>
    <row r="349" spans="1:7" x14ac:dyDescent="0.2">
      <c r="A349" s="11">
        <f>CURRENT_YEAR</f>
        <v>2018</v>
      </c>
      <c r="B349" s="11">
        <f>RRICC</f>
        <v>900007</v>
      </c>
      <c r="C349" s="7">
        <f>RR_ID</f>
        <v>9</v>
      </c>
      <c r="D349" s="1" t="str">
        <f>RR_SHORT_NAME</f>
        <v>WEST</v>
      </c>
      <c r="E349" s="1" t="str">
        <f>RR_NAME</f>
        <v>Western Railroads</v>
      </c>
      <c r="F349" s="1" t="s">
        <v>47349</v>
      </c>
      <c r="G349" s="6">
        <f>E1L303C1</f>
        <v>1.5738487949622986</v>
      </c>
    </row>
    <row r="350" spans="1:7" x14ac:dyDescent="0.2">
      <c r="A350" s="11">
        <f>CURRENT_YEAR</f>
        <v>2018</v>
      </c>
      <c r="B350" s="11">
        <f>RRICC</f>
        <v>900007</v>
      </c>
      <c r="C350" s="7">
        <f>RR_ID</f>
        <v>9</v>
      </c>
      <c r="D350" s="1" t="str">
        <f>RR_SHORT_NAME</f>
        <v>WEST</v>
      </c>
      <c r="E350" s="1" t="str">
        <f>RR_NAME</f>
        <v>Western Railroads</v>
      </c>
      <c r="F350" s="1" t="s">
        <v>47350</v>
      </c>
      <c r="G350" s="6">
        <f>E1L304C1</f>
        <v>8.8434329739041667E-2</v>
      </c>
    </row>
    <row r="351" spans="1:7" x14ac:dyDescent="0.2">
      <c r="A351" s="11">
        <f>CURRENT_YEAR</f>
        <v>2018</v>
      </c>
      <c r="B351" s="11">
        <f>RRICC</f>
        <v>900007</v>
      </c>
      <c r="C351" s="7">
        <f>RR_ID</f>
        <v>9</v>
      </c>
      <c r="D351" s="1" t="str">
        <f>RR_SHORT_NAME</f>
        <v>WEST</v>
      </c>
      <c r="E351" s="1" t="str">
        <f>RR_NAME</f>
        <v>Western Railroads</v>
      </c>
      <c r="F351" s="1" t="s">
        <v>47351</v>
      </c>
      <c r="G351" s="6">
        <f>E1L305C1</f>
        <v>0.26595492810377647</v>
      </c>
    </row>
    <row r="352" spans="1:7" x14ac:dyDescent="0.2">
      <c r="A352" s="11">
        <f>CURRENT_YEAR</f>
        <v>2018</v>
      </c>
      <c r="B352" s="11">
        <f>RRICC</f>
        <v>900007</v>
      </c>
      <c r="C352" s="7">
        <f>RR_ID</f>
        <v>9</v>
      </c>
      <c r="D352" s="1" t="str">
        <f>RR_SHORT_NAME</f>
        <v>WEST</v>
      </c>
      <c r="E352" s="1" t="str">
        <f>RR_NAME</f>
        <v>Western Railroads</v>
      </c>
      <c r="F352" s="1" t="s">
        <v>47352</v>
      </c>
      <c r="G352" s="6">
        <f>E1L306C1</f>
        <v>3.7162508897451839E-2</v>
      </c>
    </row>
    <row r="353" spans="1:7" x14ac:dyDescent="0.2">
      <c r="A353" s="11">
        <f>CURRENT_YEAR</f>
        <v>2018</v>
      </c>
      <c r="B353" s="11">
        <f>RRICC</f>
        <v>900007</v>
      </c>
      <c r="C353" s="7">
        <f>RR_ID</f>
        <v>9</v>
      </c>
      <c r="D353" s="1" t="str">
        <f>RR_SHORT_NAME</f>
        <v>WEST</v>
      </c>
      <c r="E353" s="1" t="str">
        <f>RR_NAME</f>
        <v>Western Railroads</v>
      </c>
      <c r="F353" s="1" t="s">
        <v>47353</v>
      </c>
      <c r="G353" s="6">
        <f>E1L307C1</f>
        <v>0</v>
      </c>
    </row>
    <row r="354" spans="1:7" x14ac:dyDescent="0.2">
      <c r="A354" s="11">
        <f>CURRENT_YEAR</f>
        <v>2018</v>
      </c>
      <c r="B354" s="11">
        <f>RRICC</f>
        <v>900007</v>
      </c>
      <c r="C354" s="7">
        <f>RR_ID</f>
        <v>9</v>
      </c>
      <c r="D354" s="1" t="str">
        <f>RR_SHORT_NAME</f>
        <v>WEST</v>
      </c>
      <c r="E354" s="1" t="str">
        <f>RR_NAME</f>
        <v>Western Railroads</v>
      </c>
      <c r="F354" s="1" t="s">
        <v>47354</v>
      </c>
      <c r="G354" s="6">
        <f>E1L308C1</f>
        <v>4.4838032093151648E-3</v>
      </c>
    </row>
    <row r="355" spans="1:7" x14ac:dyDescent="0.2">
      <c r="A355" s="11">
        <f>CURRENT_YEAR</f>
        <v>2018</v>
      </c>
      <c r="B355" s="11">
        <f>RRICC</f>
        <v>900007</v>
      </c>
      <c r="C355" s="7">
        <f>RR_ID</f>
        <v>9</v>
      </c>
      <c r="D355" s="1" t="str">
        <f>RR_SHORT_NAME</f>
        <v>WEST</v>
      </c>
      <c r="E355" s="1" t="str">
        <f>RR_NAME</f>
        <v>Western Railroads</v>
      </c>
      <c r="F355" s="1" t="s">
        <v>47355</v>
      </c>
      <c r="G355" s="6">
        <f>E1L309C1</f>
        <v>2.6945083219701489E-3</v>
      </c>
    </row>
    <row r="356" spans="1:7" x14ac:dyDescent="0.2">
      <c r="A356" s="11">
        <f>CURRENT_YEAR</f>
        <v>2018</v>
      </c>
      <c r="B356" s="11">
        <f>RRICC</f>
        <v>900007</v>
      </c>
      <c r="C356" s="7">
        <f>RR_ID</f>
        <v>9</v>
      </c>
      <c r="D356" s="1" t="str">
        <f>RR_SHORT_NAME</f>
        <v>WEST</v>
      </c>
      <c r="E356" s="1" t="str">
        <f>RR_NAME</f>
        <v>Western Railroads</v>
      </c>
      <c r="F356" s="1" t="s">
        <v>47356</v>
      </c>
      <c r="G356" s="6">
        <f>E1L310C1</f>
        <v>0.16084816368765381</v>
      </c>
    </row>
    <row r="357" spans="1:7" x14ac:dyDescent="0.2">
      <c r="A357" s="11">
        <f>CURRENT_YEAR</f>
        <v>2018</v>
      </c>
      <c r="B357" s="11">
        <f>RRICC</f>
        <v>900007</v>
      </c>
      <c r="C357" s="7">
        <f>RR_ID</f>
        <v>9</v>
      </c>
      <c r="D357" s="1" t="str">
        <f>RR_SHORT_NAME</f>
        <v>WEST</v>
      </c>
      <c r="E357" s="1" t="str">
        <f>RR_NAME</f>
        <v>Western Railroads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2018</v>
      </c>
      <c r="B358" s="11">
        <f>RRICC</f>
        <v>900007</v>
      </c>
      <c r="C358" s="7">
        <f>RR_ID</f>
        <v>9</v>
      </c>
      <c r="D358" s="1" t="str">
        <f>RR_SHORT_NAME</f>
        <v>WEST</v>
      </c>
      <c r="E358" s="1" t="str">
        <f>RR_NAME</f>
        <v>Western Railroads</v>
      </c>
      <c r="F358" s="1" t="s">
        <v>47358</v>
      </c>
      <c r="G358" s="6">
        <f>E1L312C1</f>
        <v>2.658032609342952</v>
      </c>
    </row>
    <row r="359" spans="1:7" x14ac:dyDescent="0.2">
      <c r="A359" s="11">
        <f>CURRENT_YEAR</f>
        <v>2018</v>
      </c>
      <c r="B359" s="11">
        <f>RRICC</f>
        <v>900007</v>
      </c>
      <c r="C359" s="7">
        <f>RR_ID</f>
        <v>9</v>
      </c>
      <c r="D359" s="1" t="str">
        <f>RR_SHORT_NAME</f>
        <v>WEST</v>
      </c>
      <c r="E359" s="1" t="str">
        <f>RR_NAME</f>
        <v>Western Railroads</v>
      </c>
      <c r="F359" s="1" t="s">
        <v>47359</v>
      </c>
      <c r="G359" s="6">
        <f>E1L313C1</f>
        <v>0.57379621654754132</v>
      </c>
    </row>
    <row r="360" spans="1:7" x14ac:dyDescent="0.2">
      <c r="A360" s="11">
        <f>CURRENT_YEAR</f>
        <v>2018</v>
      </c>
      <c r="B360" s="11">
        <f>RRICC</f>
        <v>900007</v>
      </c>
      <c r="C360" s="7">
        <f>RR_ID</f>
        <v>9</v>
      </c>
      <c r="D360" s="1" t="str">
        <f>RR_SHORT_NAME</f>
        <v>WEST</v>
      </c>
      <c r="E360" s="1" t="str">
        <f>RR_NAME</f>
        <v>Western Railroads</v>
      </c>
      <c r="F360" s="1" t="s">
        <v>47360</v>
      </c>
      <c r="G360" s="6">
        <f>E1L314C1</f>
        <v>3.7569787654383457E-2</v>
      </c>
    </row>
    <row r="361" spans="1:7" x14ac:dyDescent="0.2">
      <c r="A361" s="11">
        <f>CURRENT_YEAR</f>
        <v>2018</v>
      </c>
      <c r="B361" s="11">
        <f>RRICC</f>
        <v>900007</v>
      </c>
      <c r="C361" s="7">
        <f>RR_ID</f>
        <v>9</v>
      </c>
      <c r="D361" s="1" t="str">
        <f>RR_SHORT_NAME</f>
        <v>WEST</v>
      </c>
      <c r="E361" s="1" t="str">
        <f>RR_NAME</f>
        <v>Western Railroads</v>
      </c>
      <c r="F361" s="1" t="s">
        <v>47361</v>
      </c>
      <c r="G361" s="6">
        <f>E1L315C1</f>
        <v>5.6218799270150228E-2</v>
      </c>
    </row>
    <row r="362" spans="1:7" x14ac:dyDescent="0.2">
      <c r="A362" s="11">
        <f>CURRENT_YEAR</f>
        <v>2018</v>
      </c>
      <c r="B362" s="11">
        <f>RRICC</f>
        <v>900007</v>
      </c>
      <c r="C362" s="7">
        <f>RR_ID</f>
        <v>9</v>
      </c>
      <c r="D362" s="1" t="str">
        <f>RR_SHORT_NAME</f>
        <v>WEST</v>
      </c>
      <c r="E362" s="1" t="str">
        <f>RR_NAME</f>
        <v>Western Railroads</v>
      </c>
      <c r="F362" s="1" t="s">
        <v>47362</v>
      </c>
      <c r="G362" s="6">
        <f>E1L316C1</f>
        <v>2.7778759021351247E-2</v>
      </c>
    </row>
    <row r="363" spans="1:7" x14ac:dyDescent="0.2">
      <c r="A363" s="11">
        <f>CURRENT_YEAR</f>
        <v>2018</v>
      </c>
      <c r="B363" s="11">
        <f>RRICC</f>
        <v>900007</v>
      </c>
      <c r="C363" s="7">
        <f>RR_ID</f>
        <v>9</v>
      </c>
      <c r="D363" s="1" t="str">
        <f>RR_SHORT_NAME</f>
        <v>WEST</v>
      </c>
      <c r="E363" s="1" t="str">
        <f>RR_NAME</f>
        <v>Western Railroads</v>
      </c>
      <c r="F363" s="1" t="s">
        <v>47363</v>
      </c>
      <c r="G363" s="6">
        <f>E1L317C1</f>
        <v>5.9594076037541029E-2</v>
      </c>
    </row>
    <row r="364" spans="1:7" x14ac:dyDescent="0.2">
      <c r="A364" s="11">
        <f>CURRENT_YEAR</f>
        <v>2018</v>
      </c>
      <c r="B364" s="11">
        <f>RRICC</f>
        <v>900007</v>
      </c>
      <c r="C364" s="7">
        <f>RR_ID</f>
        <v>9</v>
      </c>
      <c r="D364" s="1" t="str">
        <f>RR_SHORT_NAME</f>
        <v>WEST</v>
      </c>
      <c r="E364" s="1" t="str">
        <f>RR_NAME</f>
        <v>Western Railroads</v>
      </c>
      <c r="F364" s="1" t="s">
        <v>47364</v>
      </c>
      <c r="G364" s="6">
        <f>E1L318C1</f>
        <v>0.10460667322949121</v>
      </c>
    </row>
    <row r="365" spans="1:7" x14ac:dyDescent="0.2">
      <c r="A365" s="11">
        <f>CURRENT_YEAR</f>
        <v>2018</v>
      </c>
      <c r="B365" s="11">
        <f>RRICC</f>
        <v>900007</v>
      </c>
      <c r="C365" s="7">
        <f>RR_ID</f>
        <v>9</v>
      </c>
      <c r="D365" s="1" t="str">
        <f>RR_SHORT_NAME</f>
        <v>WEST</v>
      </c>
      <c r="E365" s="1" t="str">
        <f>RR_NAME</f>
        <v>Western Railroads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2018</v>
      </c>
      <c r="B366" s="11">
        <f>RRICC</f>
        <v>900007</v>
      </c>
      <c r="C366" s="7">
        <f>RR_ID</f>
        <v>9</v>
      </c>
      <c r="D366" s="1" t="str">
        <f>RR_SHORT_NAME</f>
        <v>WEST</v>
      </c>
      <c r="E366" s="1" t="str">
        <f>RR_NAME</f>
        <v>Western Railroads</v>
      </c>
      <c r="F366" s="1" t="s">
        <v>47366</v>
      </c>
      <c r="G366" s="6">
        <f>E1L320C1</f>
        <v>9.0233417435583978E-3</v>
      </c>
    </row>
    <row r="367" spans="1:7" x14ac:dyDescent="0.2">
      <c r="A367" s="11">
        <f>CURRENT_YEAR</f>
        <v>2018</v>
      </c>
      <c r="B367" s="11">
        <f>RRICC</f>
        <v>900007</v>
      </c>
      <c r="C367" s="7">
        <f>RR_ID</f>
        <v>9</v>
      </c>
      <c r="D367" s="1" t="str">
        <f>RR_SHORT_NAME</f>
        <v>WEST</v>
      </c>
      <c r="E367" s="1" t="str">
        <f>RR_NAME</f>
        <v>Western Railroads</v>
      </c>
      <c r="F367" s="1" t="s">
        <v>47367</v>
      </c>
      <c r="G367" s="6">
        <f>E1L321C1</f>
        <v>7.378291603726507E-2</v>
      </c>
    </row>
    <row r="368" spans="1:7" x14ac:dyDescent="0.2">
      <c r="A368" s="11">
        <f>CURRENT_YEAR</f>
        <v>2018</v>
      </c>
      <c r="B368" s="11">
        <f>RRICC</f>
        <v>900007</v>
      </c>
      <c r="C368" s="7">
        <f>RR_ID</f>
        <v>9</v>
      </c>
      <c r="D368" s="1" t="str">
        <f>RR_SHORT_NAME</f>
        <v>WEST</v>
      </c>
      <c r="E368" s="1" t="str">
        <f>RR_NAME</f>
        <v>Western Railroads</v>
      </c>
      <c r="F368" s="1" t="s">
        <v>47368</v>
      </c>
      <c r="G368" s="6">
        <f>E1L322C1</f>
        <v>3.1530590569508408</v>
      </c>
    </row>
    <row r="369" spans="1:7" x14ac:dyDescent="0.2">
      <c r="A369" s="11">
        <f>CURRENT_YEAR</f>
        <v>2018</v>
      </c>
      <c r="B369" s="11">
        <f>RRICC</f>
        <v>900007</v>
      </c>
      <c r="C369" s="7">
        <f>RR_ID</f>
        <v>9</v>
      </c>
      <c r="D369" s="1" t="str">
        <f>RR_SHORT_NAME</f>
        <v>WEST</v>
      </c>
      <c r="E369" s="1" t="str">
        <f>RR_NAME</f>
        <v>Western Railroads</v>
      </c>
      <c r="F369" s="1" t="s">
        <v>47369</v>
      </c>
      <c r="G369" s="6">
        <f>E1L323C1</f>
        <v>0.36028833717951969</v>
      </c>
    </row>
    <row r="370" spans="1:7" x14ac:dyDescent="0.2">
      <c r="A370" s="11">
        <f>CURRENT_YEAR</f>
        <v>2018</v>
      </c>
      <c r="B370" s="11">
        <f>RRICC</f>
        <v>900007</v>
      </c>
      <c r="C370" s="7">
        <f>RR_ID</f>
        <v>9</v>
      </c>
      <c r="D370" s="1" t="str">
        <f>RR_SHORT_NAME</f>
        <v>WEST</v>
      </c>
      <c r="E370" s="1" t="str">
        <f>RR_NAME</f>
        <v>Western Railroads</v>
      </c>
      <c r="F370" s="1" t="s">
        <v>47370</v>
      </c>
      <c r="G370" s="6">
        <f>E1L324C1</f>
        <v>2.355669830960232E-2</v>
      </c>
    </row>
    <row r="371" spans="1:7" x14ac:dyDescent="0.2">
      <c r="A371" s="11">
        <f>CURRENT_YEAR</f>
        <v>2018</v>
      </c>
      <c r="B371" s="11">
        <f>RRICC</f>
        <v>900007</v>
      </c>
      <c r="C371" s="7">
        <f>RR_ID</f>
        <v>9</v>
      </c>
      <c r="D371" s="1" t="str">
        <f>RR_SHORT_NAME</f>
        <v>WEST</v>
      </c>
      <c r="E371" s="1" t="str">
        <f>RR_NAME</f>
        <v>Western Railroads</v>
      </c>
      <c r="F371" s="1" t="s">
        <v>47371</v>
      </c>
      <c r="G371" s="6">
        <f>E1L325C1</f>
        <v>4.7792372956870062E-2</v>
      </c>
    </row>
    <row r="372" spans="1:7" x14ac:dyDescent="0.2">
      <c r="A372" s="11">
        <f>CURRENT_YEAR</f>
        <v>2018</v>
      </c>
      <c r="B372" s="11">
        <f>RRICC</f>
        <v>900007</v>
      </c>
      <c r="C372" s="7">
        <f>RR_ID</f>
        <v>9</v>
      </c>
      <c r="D372" s="1" t="str">
        <f>RR_SHORT_NAME</f>
        <v>WEST</v>
      </c>
      <c r="E372" s="1" t="str">
        <f>RR_NAME</f>
        <v>Western Railroads</v>
      </c>
      <c r="F372" s="1" t="s">
        <v>47372</v>
      </c>
      <c r="G372" s="6">
        <f>E1L326C1</f>
        <v>0.19285248625642062</v>
      </c>
    </row>
    <row r="373" spans="1:7" x14ac:dyDescent="0.2">
      <c r="A373" s="11">
        <f>CURRENT_YEAR</f>
        <v>2018</v>
      </c>
      <c r="B373" s="11">
        <f>RRICC</f>
        <v>900007</v>
      </c>
      <c r="C373" s="7">
        <f>RR_ID</f>
        <v>9</v>
      </c>
      <c r="D373" s="1" t="str">
        <f>RR_SHORT_NAME</f>
        <v>WEST</v>
      </c>
      <c r="E373" s="1" t="str">
        <f>RR_NAME</f>
        <v>Western Railroads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2018</v>
      </c>
      <c r="B374" s="11">
        <f>RRICC</f>
        <v>900007</v>
      </c>
      <c r="C374" s="7">
        <f>RR_ID</f>
        <v>9</v>
      </c>
      <c r="D374" s="1" t="str">
        <f>RR_SHORT_NAME</f>
        <v>WEST</v>
      </c>
      <c r="E374" s="1" t="str">
        <f>RR_NAME</f>
        <v>Western Railroads</v>
      </c>
      <c r="F374" s="1" t="s">
        <v>47374</v>
      </c>
      <c r="G374" s="6">
        <f>E1L328C1</f>
        <v>5.8575181664094748E-2</v>
      </c>
    </row>
    <row r="375" spans="1:7" x14ac:dyDescent="0.2">
      <c r="A375" s="11">
        <f>CURRENT_YEAR</f>
        <v>2018</v>
      </c>
      <c r="B375" s="11">
        <f>RRICC</f>
        <v>900007</v>
      </c>
      <c r="C375" s="7">
        <f>RR_ID</f>
        <v>9</v>
      </c>
      <c r="D375" s="1" t="str">
        <f>RR_SHORT_NAME</f>
        <v>WEST</v>
      </c>
      <c r="E375" s="1" t="str">
        <f>RR_NAME</f>
        <v>Western Railroads</v>
      </c>
      <c r="F375" s="1" t="s">
        <v>47375</v>
      </c>
      <c r="G375" s="6">
        <f>E1L329C1</f>
        <v>9.6643513669763967E-2</v>
      </c>
    </row>
    <row r="376" spans="1:7" x14ac:dyDescent="0.2">
      <c r="A376" s="11">
        <f>CURRENT_YEAR</f>
        <v>2018</v>
      </c>
      <c r="B376" s="11">
        <f>RRICC</f>
        <v>900007</v>
      </c>
      <c r="C376" s="7">
        <f>RR_ID</f>
        <v>9</v>
      </c>
      <c r="D376" s="1" t="str">
        <f>RR_SHORT_NAME</f>
        <v>WEST</v>
      </c>
      <c r="E376" s="1" t="str">
        <f>RR_NAME</f>
        <v>Western Railroads</v>
      </c>
      <c r="F376" s="1" t="s">
        <v>47376</v>
      </c>
      <c r="G376" s="6">
        <f>E1L330C1</f>
        <v>7.097209717049463E-2</v>
      </c>
    </row>
    <row r="377" spans="1:7" x14ac:dyDescent="0.2">
      <c r="A377" s="11">
        <f>CURRENT_YEAR</f>
        <v>2018</v>
      </c>
      <c r="B377" s="11">
        <f>RRICC</f>
        <v>900007</v>
      </c>
      <c r="C377" s="7">
        <f>RR_ID</f>
        <v>9</v>
      </c>
      <c r="D377" s="1" t="str">
        <f>RR_SHORT_NAME</f>
        <v>WEST</v>
      </c>
      <c r="E377" s="1" t="str">
        <f>RR_NAME</f>
        <v>Western Railroads</v>
      </c>
      <c r="F377" s="1" t="s">
        <v>47377</v>
      </c>
      <c r="G377" s="6">
        <f>E1L331C1</f>
        <v>1.7770680455502726E-2</v>
      </c>
    </row>
    <row r="378" spans="1:7" x14ac:dyDescent="0.2">
      <c r="A378" s="11">
        <f>CURRENT_YEAR</f>
        <v>2018</v>
      </c>
      <c r="B378" s="11">
        <f>RRICC</f>
        <v>900007</v>
      </c>
      <c r="C378" s="7">
        <f>RR_ID</f>
        <v>9</v>
      </c>
      <c r="D378" s="1" t="str">
        <f>RR_SHORT_NAME</f>
        <v>WEST</v>
      </c>
      <c r="E378" s="1" t="str">
        <f>RR_NAME</f>
        <v>Western Railroads</v>
      </c>
      <c r="F378" s="1" t="s">
        <v>47378</v>
      </c>
      <c r="G378" s="6">
        <f>E1L332C1</f>
        <v>0.17119433905792533</v>
      </c>
    </row>
    <row r="379" spans="1:7" x14ac:dyDescent="0.2">
      <c r="A379" s="11">
        <f>CURRENT_YEAR</f>
        <v>2018</v>
      </c>
      <c r="B379" s="11">
        <f>RRICC</f>
        <v>900007</v>
      </c>
      <c r="C379" s="7">
        <f>RR_ID</f>
        <v>9</v>
      </c>
      <c r="D379" s="1" t="str">
        <f>RR_SHORT_NAME</f>
        <v>WEST</v>
      </c>
      <c r="E379" s="1" t="str">
        <f>RR_NAME</f>
        <v>Western Railroads</v>
      </c>
      <c r="F379" s="1" t="s">
        <v>47379</v>
      </c>
      <c r="G379" s="6">
        <f>E1L333C1</f>
        <v>0.10604488603522236</v>
      </c>
    </row>
    <row r="380" spans="1:7" x14ac:dyDescent="0.2">
      <c r="A380" s="11">
        <f>CURRENT_YEAR</f>
        <v>2018</v>
      </c>
      <c r="B380" s="11">
        <f>RRICC</f>
        <v>900007</v>
      </c>
      <c r="C380" s="7">
        <f>RR_ID</f>
        <v>9</v>
      </c>
      <c r="D380" s="1" t="str">
        <f>RR_SHORT_NAME</f>
        <v>WEST</v>
      </c>
      <c r="E380" s="1" t="str">
        <f>RR_NAME</f>
        <v>Western Railroads</v>
      </c>
      <c r="F380" s="1" t="s">
        <v>47380</v>
      </c>
      <c r="G380" s="6">
        <f>E1L334C1</f>
        <v>3.1076594371089967E-2</v>
      </c>
    </row>
    <row r="381" spans="1:7" x14ac:dyDescent="0.2">
      <c r="A381" s="11">
        <f>CURRENT_YEAR</f>
        <v>2018</v>
      </c>
      <c r="B381" s="11">
        <f>RRICC</f>
        <v>900007</v>
      </c>
      <c r="C381" s="7">
        <f>RR_ID</f>
        <v>9</v>
      </c>
      <c r="D381" s="1" t="str">
        <f>RR_SHORT_NAME</f>
        <v>WEST</v>
      </c>
      <c r="E381" s="1" t="str">
        <f>RR_NAME</f>
        <v>Western Railroads</v>
      </c>
      <c r="F381" s="1" t="s">
        <v>47381</v>
      </c>
      <c r="G381" s="6">
        <f>E1L335C1</f>
        <v>0.58951542221150566</v>
      </c>
    </row>
    <row r="382" spans="1:7" x14ac:dyDescent="0.2">
      <c r="A382" s="11">
        <f>CURRENT_YEAR</f>
        <v>2018</v>
      </c>
      <c r="B382" s="11">
        <f>RRICC</f>
        <v>900007</v>
      </c>
      <c r="C382" s="7">
        <f>RR_ID</f>
        <v>9</v>
      </c>
      <c r="D382" s="1" t="str">
        <f>RR_SHORT_NAME</f>
        <v>WEST</v>
      </c>
      <c r="E382" s="1" t="str">
        <f>RR_NAME</f>
        <v>Western Railroads</v>
      </c>
      <c r="F382" s="1" t="s">
        <v>47382</v>
      </c>
      <c r="G382" s="6">
        <f>E1L336C1</f>
        <v>9.1790883821594657E-2</v>
      </c>
    </row>
    <row r="383" spans="1:7" x14ac:dyDescent="0.2">
      <c r="A383" s="11">
        <f>CURRENT_YEAR</f>
        <v>2018</v>
      </c>
      <c r="B383" s="11">
        <f>RRICC</f>
        <v>900007</v>
      </c>
      <c r="C383" s="7">
        <f>RR_ID</f>
        <v>9</v>
      </c>
      <c r="D383" s="1" t="str">
        <f>RR_SHORT_NAME</f>
        <v>WEST</v>
      </c>
      <c r="E383" s="1" t="str">
        <f>RR_NAME</f>
        <v>Western Railroads</v>
      </c>
      <c r="F383" s="1" t="s">
        <v>47383</v>
      </c>
      <c r="G383" s="6">
        <f>E1L337C1</f>
        <v>6.3031332334864479E-3</v>
      </c>
    </row>
    <row r="384" spans="1:7" x14ac:dyDescent="0.2">
      <c r="A384" s="11">
        <f>CURRENT_YEAR</f>
        <v>2018</v>
      </c>
      <c r="B384" s="11">
        <f>RRICC</f>
        <v>900007</v>
      </c>
      <c r="C384" s="7">
        <f>RR_ID</f>
        <v>9</v>
      </c>
      <c r="D384" s="1" t="str">
        <f>RR_SHORT_NAME</f>
        <v>WEST</v>
      </c>
      <c r="E384" s="1" t="str">
        <f>RR_NAME</f>
        <v>Western Railroads</v>
      </c>
      <c r="F384" s="1" t="s">
        <v>47384</v>
      </c>
      <c r="G384" s="6">
        <f>E1L338C1</f>
        <v>0</v>
      </c>
    </row>
    <row r="385" spans="1:7" x14ac:dyDescent="0.2">
      <c r="A385" s="11">
        <f>CURRENT_YEAR</f>
        <v>2018</v>
      </c>
      <c r="B385" s="11">
        <f>RRICC</f>
        <v>900007</v>
      </c>
      <c r="C385" s="7">
        <f>RR_ID</f>
        <v>9</v>
      </c>
      <c r="D385" s="1" t="str">
        <f>RR_SHORT_NAME</f>
        <v>WEST</v>
      </c>
      <c r="E385" s="1" t="str">
        <f>RR_NAME</f>
        <v>Western Railroads</v>
      </c>
      <c r="F385" s="1" t="s">
        <v>47385</v>
      </c>
      <c r="G385" s="6">
        <f>E1L339C1</f>
        <v>5.0811760324324579E-2</v>
      </c>
    </row>
    <row r="386" spans="1:7" x14ac:dyDescent="0.2">
      <c r="A386" s="11">
        <f>CURRENT_YEAR</f>
        <v>2018</v>
      </c>
      <c r="B386" s="11">
        <f>RRICC</f>
        <v>900007</v>
      </c>
      <c r="C386" s="7">
        <f>RR_ID</f>
        <v>9</v>
      </c>
      <c r="D386" s="1" t="str">
        <f>RR_SHORT_NAME</f>
        <v>WEST</v>
      </c>
      <c r="E386" s="1" t="str">
        <f>RR_NAME</f>
        <v>Western Railroads</v>
      </c>
      <c r="F386" s="1" t="s">
        <v>47386</v>
      </c>
      <c r="G386" s="6">
        <f>E1L340C1</f>
        <v>3.0128354915400873E-2</v>
      </c>
    </row>
    <row r="387" spans="1:7" x14ac:dyDescent="0.2">
      <c r="A387" s="11">
        <f>CURRENT_YEAR</f>
        <v>2018</v>
      </c>
      <c r="B387" s="11">
        <f>RRICC</f>
        <v>900007</v>
      </c>
      <c r="C387" s="7">
        <f>RR_ID</f>
        <v>9</v>
      </c>
      <c r="D387" s="1" t="str">
        <f>RR_SHORT_NAME</f>
        <v>WEST</v>
      </c>
      <c r="E387" s="1" t="str">
        <f>RR_NAME</f>
        <v>Western Railroads</v>
      </c>
      <c r="F387" s="1" t="s">
        <v>47387</v>
      </c>
      <c r="G387" s="6">
        <f>E1L341C1</f>
        <v>1.2750408323883255E-2</v>
      </c>
    </row>
    <row r="388" spans="1:7" x14ac:dyDescent="0.2">
      <c r="A388" s="11">
        <f>CURRENT_YEAR</f>
        <v>2018</v>
      </c>
      <c r="B388" s="11">
        <f>RRICC</f>
        <v>900007</v>
      </c>
      <c r="C388" s="7">
        <f>RR_ID</f>
        <v>9</v>
      </c>
      <c r="D388" s="1" t="str">
        <f>RR_SHORT_NAME</f>
        <v>WEST</v>
      </c>
      <c r="E388" s="1" t="str">
        <f>RR_NAME</f>
        <v>Western Railroads</v>
      </c>
      <c r="F388" s="1" t="s">
        <v>47388</v>
      </c>
      <c r="G388" s="6">
        <f>E1L342C1</f>
        <v>1.1222518745980192E-2</v>
      </c>
    </row>
    <row r="389" spans="1:7" x14ac:dyDescent="0.2">
      <c r="A389" s="11">
        <f>CURRENT_YEAR</f>
        <v>2018</v>
      </c>
      <c r="B389" s="11">
        <f>RRICC</f>
        <v>900007</v>
      </c>
      <c r="C389" s="7">
        <f>RR_ID</f>
        <v>9</v>
      </c>
      <c r="D389" s="1" t="str">
        <f>RR_SHORT_NAME</f>
        <v>WEST</v>
      </c>
      <c r="E389" s="1" t="str">
        <f>RR_NAME</f>
        <v>Western Railroads</v>
      </c>
      <c r="F389" s="1" t="s">
        <v>47389</v>
      </c>
      <c r="G389" s="6">
        <f>E1L343C1</f>
        <v>5.2621767832795159E-2</v>
      </c>
    </row>
    <row r="390" spans="1:7" x14ac:dyDescent="0.2">
      <c r="A390" s="11">
        <f>CURRENT_YEAR</f>
        <v>2018</v>
      </c>
      <c r="B390" s="11">
        <f>RRICC</f>
        <v>900007</v>
      </c>
      <c r="C390" s="7">
        <f>RR_ID</f>
        <v>9</v>
      </c>
      <c r="D390" s="1" t="str">
        <f>RR_SHORT_NAME</f>
        <v>WEST</v>
      </c>
      <c r="E390" s="1" t="str">
        <f>RR_NAME</f>
        <v>Western Railroads</v>
      </c>
      <c r="F390" s="1" t="s">
        <v>47390</v>
      </c>
      <c r="G390" s="6">
        <f>E1L344C1</f>
        <v>5.7108239653403973E-3</v>
      </c>
    </row>
    <row r="391" spans="1:7" x14ac:dyDescent="0.2">
      <c r="A391" s="11">
        <f>CURRENT_YEAR</f>
        <v>2018</v>
      </c>
      <c r="B391" s="11">
        <f>RRICC</f>
        <v>900007</v>
      </c>
      <c r="C391" s="7">
        <f>RR_ID</f>
        <v>9</v>
      </c>
      <c r="D391" s="1" t="str">
        <f>RR_SHORT_NAME</f>
        <v>WEST</v>
      </c>
      <c r="E391" s="1" t="str">
        <f>RR_NAME</f>
        <v>Western Railroads</v>
      </c>
      <c r="F391" s="1" t="s">
        <v>47391</v>
      </c>
      <c r="G391" s="6">
        <f>E1L345C1</f>
        <v>7.0031947197344277E-2</v>
      </c>
    </row>
    <row r="392" spans="1:7" x14ac:dyDescent="0.2">
      <c r="A392" s="11">
        <f>CURRENT_YEAR</f>
        <v>2018</v>
      </c>
      <c r="B392" s="11">
        <f>RRICC</f>
        <v>900007</v>
      </c>
      <c r="C392" s="7">
        <f>RR_ID</f>
        <v>9</v>
      </c>
      <c r="D392" s="1" t="str">
        <f>RR_SHORT_NAME</f>
        <v>WEST</v>
      </c>
      <c r="E392" s="1" t="str">
        <f>RR_NAME</f>
        <v>Western Railroads</v>
      </c>
      <c r="F392" s="1" t="s">
        <v>47392</v>
      </c>
      <c r="G392" s="6">
        <f>E1L346C1</f>
        <v>7.8551231896560828E-3</v>
      </c>
    </row>
    <row r="393" spans="1:7" x14ac:dyDescent="0.2">
      <c r="A393" s="11">
        <f>CURRENT_YEAR</f>
        <v>2018</v>
      </c>
      <c r="B393" s="11">
        <f>RRICC</f>
        <v>900007</v>
      </c>
      <c r="C393" s="7">
        <f>RR_ID</f>
        <v>9</v>
      </c>
      <c r="D393" s="1" t="str">
        <f>RR_SHORT_NAME</f>
        <v>WEST</v>
      </c>
      <c r="E393" s="1" t="str">
        <f>RR_NAME</f>
        <v>Western Railroads</v>
      </c>
      <c r="F393" s="1" t="s">
        <v>47393</v>
      </c>
      <c r="G393" s="6">
        <f>E1L347C1</f>
        <v>6.0183038438071995E-3</v>
      </c>
    </row>
    <row r="394" spans="1:7" x14ac:dyDescent="0.2">
      <c r="A394" s="11">
        <f>CURRENT_YEAR</f>
        <v>2018</v>
      </c>
      <c r="B394" s="11">
        <f>RRICC</f>
        <v>900007</v>
      </c>
      <c r="C394" s="7">
        <f>RR_ID</f>
        <v>9</v>
      </c>
      <c r="D394" s="1" t="str">
        <f>RR_SHORT_NAME</f>
        <v>WEST</v>
      </c>
      <c r="E394" s="1" t="str">
        <f>RR_NAME</f>
        <v>Western Railroads</v>
      </c>
      <c r="F394" s="1" t="s">
        <v>47394</v>
      </c>
      <c r="G394" s="6">
        <f>E1L348C1</f>
        <v>6.2541206245704034E-3</v>
      </c>
    </row>
    <row r="395" spans="1:7" x14ac:dyDescent="0.2">
      <c r="A395" s="11">
        <f>CURRENT_YEAR</f>
        <v>2018</v>
      </c>
      <c r="B395" s="11">
        <f>RRICC</f>
        <v>900007</v>
      </c>
      <c r="C395" s="7">
        <f>RR_ID</f>
        <v>9</v>
      </c>
      <c r="D395" s="1" t="str">
        <f>RR_SHORT_NAME</f>
        <v>WEST</v>
      </c>
      <c r="E395" s="1" t="str">
        <f>RR_NAME</f>
        <v>Western Railroads</v>
      </c>
      <c r="F395" s="1" t="s">
        <v>47395</v>
      </c>
      <c r="G395" s="6">
        <f>E1L349C1</f>
        <v>5.8682357893787285E-3</v>
      </c>
    </row>
    <row r="396" spans="1:7" x14ac:dyDescent="0.2">
      <c r="A396" s="11">
        <f>CURRENT_YEAR</f>
        <v>2018</v>
      </c>
      <c r="B396" s="11">
        <f>RRICC</f>
        <v>900007</v>
      </c>
      <c r="C396" s="7">
        <f>RR_ID</f>
        <v>9</v>
      </c>
      <c r="D396" s="1" t="str">
        <f>RR_SHORT_NAME</f>
        <v>WEST</v>
      </c>
      <c r="E396" s="1" t="str">
        <f>RR_NAME</f>
        <v>Western Railroads</v>
      </c>
      <c r="F396" s="1" t="s">
        <v>47396</v>
      </c>
      <c r="G396" s="6">
        <f>E1L350C1</f>
        <v>1.0076191364226623E-2</v>
      </c>
    </row>
    <row r="397" spans="1:7" x14ac:dyDescent="0.2">
      <c r="A397" s="11">
        <f>CURRENT_YEAR</f>
        <v>2018</v>
      </c>
      <c r="B397" s="11">
        <f>RRICC</f>
        <v>900007</v>
      </c>
      <c r="C397" s="7">
        <f>RR_ID</f>
        <v>9</v>
      </c>
      <c r="D397" s="1" t="str">
        <f>RR_SHORT_NAME</f>
        <v>WEST</v>
      </c>
      <c r="E397" s="1" t="str">
        <f>RR_NAME</f>
        <v>Western Railroads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2018</v>
      </c>
      <c r="B398" s="11">
        <f>RRICC</f>
        <v>900007</v>
      </c>
      <c r="C398" s="7">
        <f>RR_ID</f>
        <v>9</v>
      </c>
      <c r="D398" s="1" t="str">
        <f>RR_SHORT_NAME</f>
        <v>WEST</v>
      </c>
      <c r="E398" s="1" t="str">
        <f>RR_NAME</f>
        <v>Western Railroads</v>
      </c>
      <c r="F398" s="1" t="s">
        <v>47398</v>
      </c>
      <c r="G398" s="6">
        <f>E1L352C1</f>
        <v>1.458393537980299E-2</v>
      </c>
    </row>
    <row r="399" spans="1:7" x14ac:dyDescent="0.2">
      <c r="A399" s="11">
        <f>CURRENT_YEAR</f>
        <v>2018</v>
      </c>
      <c r="B399" s="11">
        <f>RRICC</f>
        <v>900007</v>
      </c>
      <c r="C399" s="7">
        <f>RR_ID</f>
        <v>9</v>
      </c>
      <c r="D399" s="1" t="str">
        <f>RR_SHORT_NAME</f>
        <v>WEST</v>
      </c>
      <c r="E399" s="1" t="str">
        <f>RR_NAME</f>
        <v>Western Railroads</v>
      </c>
      <c r="F399" s="1" t="s">
        <v>47399</v>
      </c>
      <c r="G399" s="6">
        <f>E1L353C1</f>
        <v>8.5392018813610863E-3</v>
      </c>
    </row>
    <row r="400" spans="1:7" x14ac:dyDescent="0.2">
      <c r="A400" s="11">
        <f>CURRENT_YEAR</f>
        <v>2018</v>
      </c>
      <c r="B400" s="11">
        <f>RRICC</f>
        <v>900007</v>
      </c>
      <c r="C400" s="7">
        <f>RR_ID</f>
        <v>9</v>
      </c>
      <c r="D400" s="1" t="str">
        <f>RR_SHORT_NAME</f>
        <v>WEST</v>
      </c>
      <c r="E400" s="1" t="str">
        <f>RR_NAME</f>
        <v>Western Railroads</v>
      </c>
      <c r="F400" s="1" t="s">
        <v>47400</v>
      </c>
      <c r="G400" s="6">
        <f>E1L354C1</f>
        <v>4.4588664846158449E-2</v>
      </c>
    </row>
    <row r="401" spans="1:7" x14ac:dyDescent="0.2">
      <c r="A401" s="11">
        <f>CURRENT_YEAR</f>
        <v>2018</v>
      </c>
      <c r="B401" s="11">
        <f>RRICC</f>
        <v>900007</v>
      </c>
      <c r="C401" s="7">
        <f>RR_ID</f>
        <v>9</v>
      </c>
      <c r="D401" s="1" t="str">
        <f>RR_SHORT_NAME</f>
        <v>WEST</v>
      </c>
      <c r="E401" s="1" t="str">
        <f>RR_NAME</f>
        <v>Western Railroads</v>
      </c>
      <c r="F401" s="1" t="s">
        <v>47401</v>
      </c>
      <c r="G401" s="6">
        <f>E1L355C1</f>
        <v>4.9514510216627353E-2</v>
      </c>
    </row>
    <row r="402" spans="1:7" x14ac:dyDescent="0.2">
      <c r="A402" s="11">
        <f>CURRENT_YEAR</f>
        <v>2018</v>
      </c>
      <c r="B402" s="11">
        <f>RRICC</f>
        <v>900007</v>
      </c>
      <c r="C402" s="7">
        <f>RR_ID</f>
        <v>9</v>
      </c>
      <c r="D402" s="1" t="str">
        <f>RR_SHORT_NAME</f>
        <v>WEST</v>
      </c>
      <c r="E402" s="1" t="str">
        <f>RR_NAME</f>
        <v>Western Railroads</v>
      </c>
      <c r="F402" s="1" t="s">
        <v>47402</v>
      </c>
      <c r="G402" s="6">
        <f>E1L356C1</f>
        <v>2.3625602976227859E-4</v>
      </c>
    </row>
    <row r="403" spans="1:7" x14ac:dyDescent="0.2">
      <c r="A403" s="11">
        <f>CURRENT_YEAR</f>
        <v>2018</v>
      </c>
      <c r="B403" s="11">
        <f>RRICC</f>
        <v>900007</v>
      </c>
      <c r="C403" s="7">
        <f>RR_ID</f>
        <v>9</v>
      </c>
      <c r="D403" s="1" t="str">
        <f>RR_SHORT_NAME</f>
        <v>WEST</v>
      </c>
      <c r="E403" s="1" t="str">
        <f>RR_NAME</f>
        <v>Western Railroads</v>
      </c>
      <c r="F403" s="1" t="s">
        <v>47403</v>
      </c>
      <c r="G403" s="6">
        <f>E1L357C1</f>
        <v>8.8837298846552537E-4</v>
      </c>
    </row>
    <row r="404" spans="1:7" x14ac:dyDescent="0.2">
      <c r="A404" s="11">
        <f>CURRENT_YEAR</f>
        <v>2018</v>
      </c>
      <c r="B404" s="11">
        <f>RRICC</f>
        <v>900007</v>
      </c>
      <c r="C404" s="7">
        <f>RR_ID</f>
        <v>9</v>
      </c>
      <c r="D404" s="1" t="str">
        <f>RR_SHORT_NAME</f>
        <v>WEST</v>
      </c>
      <c r="E404" s="1" t="str">
        <f>RR_NAME</f>
        <v>Western Railroads</v>
      </c>
      <c r="F404" s="1" t="s">
        <v>47404</v>
      </c>
      <c r="G404" s="6">
        <f>E1L358C1</f>
        <v>5.4769202978317444E-2</v>
      </c>
    </row>
    <row r="405" spans="1:7" x14ac:dyDescent="0.2">
      <c r="A405" s="11">
        <f>CURRENT_YEAR</f>
        <v>2018</v>
      </c>
      <c r="B405" s="11">
        <f>RRICC</f>
        <v>900007</v>
      </c>
      <c r="C405" s="7">
        <f>RR_ID</f>
        <v>9</v>
      </c>
      <c r="D405" s="1" t="str">
        <f>RR_SHORT_NAME</f>
        <v>WEST</v>
      </c>
      <c r="E405" s="1" t="str">
        <f>RR_NAME</f>
        <v>Western Railroads</v>
      </c>
      <c r="F405" s="1" t="s">
        <v>47405</v>
      </c>
      <c r="G405" s="6">
        <f>E1L359C1</f>
        <v>0.20247041874306229</v>
      </c>
    </row>
    <row r="406" spans="1:7" x14ac:dyDescent="0.2">
      <c r="A406" s="11">
        <f>CURRENT_YEAR</f>
        <v>2018</v>
      </c>
      <c r="B406" s="11">
        <f>RRICC</f>
        <v>900007</v>
      </c>
      <c r="C406" s="7">
        <f>RR_ID</f>
        <v>9</v>
      </c>
      <c r="D406" s="1" t="str">
        <f>RR_SHORT_NAME</f>
        <v>WEST</v>
      </c>
      <c r="E406" s="1" t="str">
        <f>RR_NAME</f>
        <v>Western Railroads</v>
      </c>
      <c r="F406" s="1" t="s">
        <v>47406</v>
      </c>
      <c r="G406" s="6">
        <f>E1L360C1</f>
        <v>8.3779653724611672E-3</v>
      </c>
    </row>
    <row r="407" spans="1:7" x14ac:dyDescent="0.2">
      <c r="A407" s="11">
        <f>CURRENT_YEAR</f>
        <v>2018</v>
      </c>
      <c r="B407" s="11">
        <f>RRICC</f>
        <v>900007</v>
      </c>
      <c r="C407" s="7">
        <f>RR_ID</f>
        <v>9</v>
      </c>
      <c r="D407" s="1" t="str">
        <f>RR_SHORT_NAME</f>
        <v>WEST</v>
      </c>
      <c r="E407" s="1" t="str">
        <f>RR_NAME</f>
        <v>Western Railroads</v>
      </c>
      <c r="F407" s="1" t="s">
        <v>47407</v>
      </c>
      <c r="G407" s="6">
        <f>E1L361C1</f>
        <v>0.57319507395133273</v>
      </c>
    </row>
    <row r="408" spans="1:7" x14ac:dyDescent="0.2">
      <c r="A408" s="11">
        <f>CURRENT_YEAR</f>
        <v>2018</v>
      </c>
      <c r="B408" s="11">
        <f>RRICC</f>
        <v>900007</v>
      </c>
      <c r="C408" s="7">
        <f>RR_ID</f>
        <v>9</v>
      </c>
      <c r="D408" s="1" t="str">
        <f>RR_SHORT_NAME</f>
        <v>WEST</v>
      </c>
      <c r="E408" s="1" t="str">
        <f>RR_NAME</f>
        <v>Western Railroads</v>
      </c>
      <c r="F408" s="1" t="s">
        <v>47408</v>
      </c>
      <c r="G408" s="6">
        <f>E1L362C1</f>
        <v>0.19588503448769057</v>
      </c>
    </row>
    <row r="409" spans="1:7" x14ac:dyDescent="0.2">
      <c r="A409" s="11">
        <f>CURRENT_YEAR</f>
        <v>2018</v>
      </c>
      <c r="B409" s="11">
        <f>RRICC</f>
        <v>900007</v>
      </c>
      <c r="C409" s="7">
        <f>RR_ID</f>
        <v>9</v>
      </c>
      <c r="D409" s="1" t="str">
        <f>RR_SHORT_NAME</f>
        <v>WEST</v>
      </c>
      <c r="E409" s="1" t="str">
        <f>RR_NAME</f>
        <v>Western Railroads</v>
      </c>
      <c r="F409" s="1" t="s">
        <v>47409</v>
      </c>
      <c r="G409" s="6">
        <f>E1L363C1</f>
        <v>0.13272710665462331</v>
      </c>
    </row>
    <row r="410" spans="1:7" x14ac:dyDescent="0.2">
      <c r="A410" s="11">
        <f>CURRENT_YEAR</f>
        <v>2018</v>
      </c>
      <c r="B410" s="11">
        <f>RRICC</f>
        <v>900007</v>
      </c>
      <c r="C410" s="7">
        <f>RR_ID</f>
        <v>9</v>
      </c>
      <c r="D410" s="1" t="str">
        <f>RR_SHORT_NAME</f>
        <v>WEST</v>
      </c>
      <c r="E410" s="1" t="str">
        <f>RR_NAME</f>
        <v>Western Railroads</v>
      </c>
      <c r="F410" s="1" t="s">
        <v>47410</v>
      </c>
      <c r="G410" s="6">
        <f>E1L364C1</f>
        <v>5.6786413195415149</v>
      </c>
    </row>
    <row r="411" spans="1:7" x14ac:dyDescent="0.2">
      <c r="A411" s="11">
        <f>CURRENT_YEAR</f>
        <v>2018</v>
      </c>
      <c r="B411" s="11">
        <f>RRICC</f>
        <v>900007</v>
      </c>
      <c r="C411" s="7">
        <f>RR_ID</f>
        <v>9</v>
      </c>
      <c r="D411" s="1" t="str">
        <f>RR_SHORT_NAME</f>
        <v>WEST</v>
      </c>
      <c r="E411" s="1" t="str">
        <f>RR_NAME</f>
        <v>Western Railroads</v>
      </c>
      <c r="F411" s="1" t="s">
        <v>47411</v>
      </c>
      <c r="G411" s="6">
        <f>E1L365C1</f>
        <v>0.14928714522905673</v>
      </c>
    </row>
    <row r="412" spans="1:7" x14ac:dyDescent="0.2">
      <c r="A412" s="11">
        <f>CURRENT_YEAR</f>
        <v>2018</v>
      </c>
      <c r="B412" s="11">
        <f>RRICC</f>
        <v>900007</v>
      </c>
      <c r="C412" s="7">
        <f>RR_ID</f>
        <v>9</v>
      </c>
      <c r="D412" s="1" t="str">
        <f>RR_SHORT_NAME</f>
        <v>WEST</v>
      </c>
      <c r="E412" s="1" t="str">
        <f>RR_NAME</f>
        <v>Western Railroads</v>
      </c>
      <c r="F412" s="1" t="s">
        <v>47412</v>
      </c>
      <c r="G412" s="6">
        <f>E1L366C1</f>
        <v>0.39970070171471556</v>
      </c>
    </row>
    <row r="413" spans="1:7" x14ac:dyDescent="0.2">
      <c r="A413" s="11">
        <f>CURRENT_YEAR</f>
        <v>2018</v>
      </c>
      <c r="B413" s="11">
        <f>RRICC</f>
        <v>900007</v>
      </c>
      <c r="C413" s="7">
        <f>RR_ID</f>
        <v>9</v>
      </c>
      <c r="D413" s="1" t="str">
        <f>RR_SHORT_NAME</f>
        <v>WEST</v>
      </c>
      <c r="E413" s="1" t="str">
        <f>RR_NAME</f>
        <v>Western Railroads</v>
      </c>
      <c r="F413" s="1" t="s">
        <v>47413</v>
      </c>
      <c r="G413" s="6">
        <f>E1L367C1</f>
        <v>8.2663145076920443</v>
      </c>
    </row>
    <row r="414" spans="1:7" x14ac:dyDescent="0.2">
      <c r="A414" s="11">
        <f>CURRENT_YEAR</f>
        <v>2018</v>
      </c>
      <c r="B414" s="11">
        <f>RRICC</f>
        <v>900007</v>
      </c>
      <c r="C414" s="7">
        <f>RR_ID</f>
        <v>9</v>
      </c>
      <c r="D414" s="1" t="str">
        <f>RR_SHORT_NAME</f>
        <v>WEST</v>
      </c>
      <c r="E414" s="1" t="str">
        <f>RR_NAME</f>
        <v>Western Railroads</v>
      </c>
      <c r="F414" s="1" t="s">
        <v>47414</v>
      </c>
      <c r="G414" s="6">
        <f>E1L368C1</f>
        <v>0.14930913105378554</v>
      </c>
    </row>
    <row r="415" spans="1:7" x14ac:dyDescent="0.2">
      <c r="A415" s="11">
        <f>CURRENT_YEAR</f>
        <v>2018</v>
      </c>
      <c r="B415" s="11">
        <f>RRICC</f>
        <v>900007</v>
      </c>
      <c r="C415" s="7">
        <f>RR_ID</f>
        <v>9</v>
      </c>
      <c r="D415" s="1" t="str">
        <f>RR_SHORT_NAME</f>
        <v>WEST</v>
      </c>
      <c r="E415" s="1" t="str">
        <f>RR_NAME</f>
        <v>Western Railroads</v>
      </c>
      <c r="F415" s="1" t="s">
        <v>47415</v>
      </c>
      <c r="G415" s="6">
        <f>E1L369C1</f>
        <v>0.2123093005782235</v>
      </c>
    </row>
    <row r="416" spans="1:7" x14ac:dyDescent="0.2">
      <c r="A416" s="11">
        <f>CURRENT_YEAR</f>
        <v>2018</v>
      </c>
      <c r="B416" s="11">
        <f>RRICC</f>
        <v>900007</v>
      </c>
      <c r="C416" s="7">
        <f>RR_ID</f>
        <v>9</v>
      </c>
      <c r="D416" s="1" t="str">
        <f>RR_SHORT_NAME</f>
        <v>WEST</v>
      </c>
      <c r="E416" s="1" t="str">
        <f>RR_NAME</f>
        <v>Western Railroads</v>
      </c>
      <c r="F416" s="1" t="s">
        <v>47416</v>
      </c>
      <c r="G416" s="6">
        <f>E1L370C1</f>
        <v>3.8295146556108488E-2</v>
      </c>
    </row>
    <row r="417" spans="1:7" x14ac:dyDescent="0.2">
      <c r="A417" s="11">
        <f>CURRENT_YEAR</f>
        <v>2018</v>
      </c>
      <c r="B417" s="11">
        <f>RRICC</f>
        <v>900007</v>
      </c>
      <c r="C417" s="7">
        <f>RR_ID</f>
        <v>9</v>
      </c>
      <c r="D417" s="1" t="str">
        <f>RR_SHORT_NAME</f>
        <v>WEST</v>
      </c>
      <c r="E417" s="1" t="str">
        <f>RR_NAME</f>
        <v>Western Railroads</v>
      </c>
      <c r="F417" s="1" t="s">
        <v>47417</v>
      </c>
      <c r="G417" s="6">
        <f>E1L371C1</f>
        <v>2.4223966392219309</v>
      </c>
    </row>
    <row r="418" spans="1:7" x14ac:dyDescent="0.2">
      <c r="A418" s="11">
        <f>CURRENT_YEAR</f>
        <v>2018</v>
      </c>
      <c r="B418" s="11">
        <f>RRICC</f>
        <v>900007</v>
      </c>
      <c r="C418" s="7">
        <f>RR_ID</f>
        <v>9</v>
      </c>
      <c r="D418" s="1" t="str">
        <f>RR_SHORT_NAME</f>
        <v>WEST</v>
      </c>
      <c r="E418" s="1" t="str">
        <f>RR_NAME</f>
        <v>Western Railroads</v>
      </c>
      <c r="F418" s="1" t="s">
        <v>47418</v>
      </c>
      <c r="G418" s="6">
        <f>E1L372C1</f>
        <v>3.8225099214138831</v>
      </c>
    </row>
    <row r="419" spans="1:7" x14ac:dyDescent="0.2">
      <c r="A419" s="11">
        <f>CURRENT_YEAR</f>
        <v>2018</v>
      </c>
      <c r="B419" s="11">
        <f>RRICC</f>
        <v>900007</v>
      </c>
      <c r="C419" s="7">
        <f>RR_ID</f>
        <v>9</v>
      </c>
      <c r="D419" s="1" t="str">
        <f>RR_SHORT_NAME</f>
        <v>WEST</v>
      </c>
      <c r="E419" s="1" t="str">
        <f>RR_NAME</f>
        <v>Western Railroads</v>
      </c>
      <c r="F419" s="1" t="s">
        <v>47419</v>
      </c>
      <c r="G419" s="6">
        <f>E1L373C1</f>
        <v>4.5072670290018717</v>
      </c>
    </row>
    <row r="420" spans="1:7" x14ac:dyDescent="0.2">
      <c r="A420" s="11">
        <f>CURRENT_YEAR</f>
        <v>2018</v>
      </c>
      <c r="B420" s="11">
        <f>RRICC</f>
        <v>900007</v>
      </c>
      <c r="C420" s="7">
        <f>RR_ID</f>
        <v>9</v>
      </c>
      <c r="D420" s="1" t="str">
        <f>RR_SHORT_NAME</f>
        <v>WEST</v>
      </c>
      <c r="E420" s="1" t="str">
        <f>RR_NAME</f>
        <v>Western Railroads</v>
      </c>
      <c r="F420" s="1" t="s">
        <v>47420</v>
      </c>
      <c r="G420" s="6">
        <f>E1L374C1</f>
        <v>0.10576437246174973</v>
      </c>
    </row>
    <row r="421" spans="1:7" x14ac:dyDescent="0.2">
      <c r="A421" s="11">
        <f>CURRENT_YEAR</f>
        <v>2018</v>
      </c>
      <c r="B421" s="11">
        <f>RRICC</f>
        <v>900007</v>
      </c>
      <c r="C421" s="7">
        <f>RR_ID</f>
        <v>9</v>
      </c>
      <c r="D421" s="1" t="str">
        <f>RR_SHORT_NAME</f>
        <v>WEST</v>
      </c>
      <c r="E421" s="1" t="str">
        <f>RR_NAME</f>
        <v>Western Railroads</v>
      </c>
      <c r="F421" s="1" t="s">
        <v>47421</v>
      </c>
      <c r="G421" s="6">
        <f>E1L375C1</f>
        <v>7.6049686090451873E-2</v>
      </c>
    </row>
    <row r="422" spans="1:7" x14ac:dyDescent="0.2">
      <c r="A422" s="11">
        <f>CURRENT_YEAR</f>
        <v>2018</v>
      </c>
      <c r="B422" s="11">
        <f>RRICC</f>
        <v>900007</v>
      </c>
      <c r="C422" s="7">
        <f>RR_ID</f>
        <v>9</v>
      </c>
      <c r="D422" s="1" t="str">
        <f>RR_SHORT_NAME</f>
        <v>WEST</v>
      </c>
      <c r="E422" s="1" t="str">
        <f>RR_NAME</f>
        <v>Western Railroads</v>
      </c>
      <c r="F422" s="1" t="s">
        <v>47422</v>
      </c>
      <c r="G422" s="6">
        <f>E1L376C1</f>
        <v>9.2906133987932099E-3</v>
      </c>
    </row>
    <row r="423" spans="1:7" x14ac:dyDescent="0.2">
      <c r="A423" s="11">
        <f>CURRENT_YEAR</f>
        <v>2018</v>
      </c>
      <c r="B423" s="11">
        <f>RRICC</f>
        <v>900007</v>
      </c>
      <c r="C423" s="7">
        <f>RR_ID</f>
        <v>9</v>
      </c>
      <c r="D423" s="1" t="str">
        <f>RR_SHORT_NAME</f>
        <v>WEST</v>
      </c>
      <c r="E423" s="1" t="str">
        <f>RR_NAME</f>
        <v>Western Railroads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2018</v>
      </c>
      <c r="B424" s="11">
        <f>RRICC</f>
        <v>900007</v>
      </c>
      <c r="C424" s="7">
        <f>RR_ID</f>
        <v>9</v>
      </c>
      <c r="D424" s="1" t="str">
        <f>RR_SHORT_NAME</f>
        <v>WEST</v>
      </c>
      <c r="E424" s="1" t="str">
        <f>RR_NAME</f>
        <v>Western Railroads</v>
      </c>
      <c r="F424" s="1" t="s">
        <v>47424</v>
      </c>
      <c r="G424" s="6">
        <f>E1L378C1</f>
        <v>3.2905317083349643E-2</v>
      </c>
    </row>
    <row r="425" spans="1:7" x14ac:dyDescent="0.2">
      <c r="A425" s="11">
        <f>CURRENT_YEAR</f>
        <v>2018</v>
      </c>
      <c r="B425" s="11">
        <f>RRICC</f>
        <v>900007</v>
      </c>
      <c r="C425" s="7">
        <f>RR_ID</f>
        <v>9</v>
      </c>
      <c r="D425" s="1" t="str">
        <f>RR_SHORT_NAME</f>
        <v>WEST</v>
      </c>
      <c r="E425" s="1" t="str">
        <f>RR_NAME</f>
        <v>Western Railroads</v>
      </c>
      <c r="F425" s="1" t="s">
        <v>47425</v>
      </c>
      <c r="G425" s="6">
        <f>E1L379C1</f>
        <v>3.2487919273463561E-2</v>
      </c>
    </row>
    <row r="426" spans="1:7" x14ac:dyDescent="0.2">
      <c r="A426" s="11">
        <f>CURRENT_YEAR</f>
        <v>2018</v>
      </c>
      <c r="B426" s="11">
        <f>RRICC</f>
        <v>900007</v>
      </c>
      <c r="C426" s="7">
        <f>RR_ID</f>
        <v>9</v>
      </c>
      <c r="D426" s="1" t="str">
        <f>RR_SHORT_NAME</f>
        <v>WEST</v>
      </c>
      <c r="E426" s="1" t="str">
        <f>RR_NAME</f>
        <v>Western Railroads</v>
      </c>
      <c r="F426" s="1" t="s">
        <v>47426</v>
      </c>
      <c r="G426" s="6">
        <f>E1L380C1</f>
        <v>0.18150323928184967</v>
      </c>
    </row>
    <row r="427" spans="1:7" x14ac:dyDescent="0.2">
      <c r="A427" s="11">
        <f>CURRENT_YEAR</f>
        <v>2018</v>
      </c>
      <c r="B427" s="11">
        <f>RRICC</f>
        <v>900007</v>
      </c>
      <c r="C427" s="7">
        <f>RR_ID</f>
        <v>9</v>
      </c>
      <c r="D427" s="1" t="str">
        <f>RR_SHORT_NAME</f>
        <v>WEST</v>
      </c>
      <c r="E427" s="1" t="str">
        <f>RR_NAME</f>
        <v>Western Railroads</v>
      </c>
      <c r="F427" s="1" t="s">
        <v>47427</v>
      </c>
      <c r="G427" s="6">
        <f>E1L381C1</f>
        <v>1.8164087945304132E-2</v>
      </c>
    </row>
    <row r="428" spans="1:7" x14ac:dyDescent="0.2">
      <c r="A428" s="11">
        <f>CURRENT_YEAR</f>
        <v>2018</v>
      </c>
      <c r="B428" s="11">
        <f>RRICC</f>
        <v>900007</v>
      </c>
      <c r="C428" s="7">
        <f>RR_ID</f>
        <v>9</v>
      </c>
      <c r="D428" s="1" t="str">
        <f>RR_SHORT_NAME</f>
        <v>WEST</v>
      </c>
      <c r="E428" s="1" t="str">
        <f>RR_NAME</f>
        <v>Western Railroads</v>
      </c>
      <c r="F428" s="1" t="s">
        <v>47428</v>
      </c>
      <c r="G428" s="6">
        <f>E1L382C1</f>
        <v>0.25508157108880497</v>
      </c>
    </row>
    <row r="429" spans="1:7" x14ac:dyDescent="0.2">
      <c r="A429" s="11">
        <f>CURRENT_YEAR</f>
        <v>2018</v>
      </c>
      <c r="B429" s="11">
        <f>RRICC</f>
        <v>900007</v>
      </c>
      <c r="C429" s="7">
        <f>RR_ID</f>
        <v>9</v>
      </c>
      <c r="D429" s="1" t="str">
        <f>RR_SHORT_NAME</f>
        <v>WEST</v>
      </c>
      <c r="E429" s="1" t="str">
        <f>RR_NAME</f>
        <v>Western Railroads</v>
      </c>
      <c r="F429" s="1" t="s">
        <v>47429</v>
      </c>
      <c r="G429" s="6">
        <f>E2L101C1</f>
        <v>29</v>
      </c>
    </row>
    <row r="430" spans="1:7" x14ac:dyDescent="0.2">
      <c r="A430" s="11">
        <f>CURRENT_YEAR</f>
        <v>2018</v>
      </c>
      <c r="B430" s="11">
        <f>RRICC</f>
        <v>900007</v>
      </c>
      <c r="C430" s="7">
        <f>RR_ID</f>
        <v>9</v>
      </c>
      <c r="D430" s="1" t="str">
        <f>RR_SHORT_NAME</f>
        <v>WEST</v>
      </c>
      <c r="E430" s="1" t="str">
        <f>RR_NAME</f>
        <v>Western Railroads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2018</v>
      </c>
      <c r="B431" s="11">
        <f>RRICC</f>
        <v>900007</v>
      </c>
      <c r="C431" s="7">
        <f>RR_ID</f>
        <v>9</v>
      </c>
      <c r="D431" s="1" t="str">
        <f>RR_SHORT_NAME</f>
        <v>WEST</v>
      </c>
      <c r="E431" s="1" t="str">
        <f>RR_NAME</f>
        <v>Western Railroads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2018</v>
      </c>
      <c r="B432" s="11">
        <f>RRICC</f>
        <v>900007</v>
      </c>
      <c r="C432" s="7">
        <f>RR_ID</f>
        <v>9</v>
      </c>
      <c r="D432" s="1" t="str">
        <f>RR_SHORT_NAME</f>
        <v>WEST</v>
      </c>
      <c r="E432" s="1" t="str">
        <f>RR_NAME</f>
        <v>Western Railroads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2018</v>
      </c>
      <c r="B433" s="11">
        <f>RRICC</f>
        <v>900007</v>
      </c>
      <c r="C433" s="7">
        <f>RR_ID</f>
        <v>9</v>
      </c>
      <c r="D433" s="1" t="str">
        <f>RR_SHORT_NAME</f>
        <v>WEST</v>
      </c>
      <c r="E433" s="1" t="str">
        <f>RR_NAME</f>
        <v>Western Railroads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2018</v>
      </c>
      <c r="B434" s="11">
        <f>RRICC</f>
        <v>900007</v>
      </c>
      <c r="C434" s="7">
        <f>RR_ID</f>
        <v>9</v>
      </c>
      <c r="D434" s="1" t="str">
        <f>RR_SHORT_NAME</f>
        <v>WEST</v>
      </c>
      <c r="E434" s="1" t="str">
        <f>RR_NAME</f>
        <v>Western Railroads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2018</v>
      </c>
      <c r="B435" s="11">
        <f>RRICC</f>
        <v>900007</v>
      </c>
      <c r="C435" s="7">
        <f>RR_ID</f>
        <v>9</v>
      </c>
      <c r="D435" s="1" t="str">
        <f>RR_SHORT_NAME</f>
        <v>WEST</v>
      </c>
      <c r="E435" s="1" t="str">
        <f>RR_NAME</f>
        <v>Western Railroads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2018</v>
      </c>
      <c r="B436" s="11">
        <f>RRICC</f>
        <v>900007</v>
      </c>
      <c r="C436" s="7">
        <f>RR_ID</f>
        <v>9</v>
      </c>
      <c r="D436" s="1" t="str">
        <f>RR_SHORT_NAME</f>
        <v>WEST</v>
      </c>
      <c r="E436" s="1" t="str">
        <f>RR_NAME</f>
        <v>Western Railroads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2018</v>
      </c>
      <c r="B437" s="11">
        <f>RRICC</f>
        <v>900007</v>
      </c>
      <c r="C437" s="7">
        <f>RR_ID</f>
        <v>9</v>
      </c>
      <c r="D437" s="1" t="str">
        <f>RR_SHORT_NAME</f>
        <v>WEST</v>
      </c>
      <c r="E437" s="1" t="str">
        <f>RR_NAME</f>
        <v>Western Railroads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2018</v>
      </c>
      <c r="B438" s="11">
        <f>RRICC</f>
        <v>900007</v>
      </c>
      <c r="C438" s="7">
        <f>RR_ID</f>
        <v>9</v>
      </c>
      <c r="D438" s="1" t="str">
        <f>RR_SHORT_NAME</f>
        <v>WEST</v>
      </c>
      <c r="E438" s="1" t="str">
        <f>RR_NAME</f>
        <v>Western Railroads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2018</v>
      </c>
      <c r="B439" s="11">
        <f>RRICC</f>
        <v>900007</v>
      </c>
      <c r="C439" s="7">
        <f>RR_ID</f>
        <v>9</v>
      </c>
      <c r="D439" s="1" t="str">
        <f>RR_SHORT_NAME</f>
        <v>WEST</v>
      </c>
      <c r="E439" s="1" t="str">
        <f>RR_NAME</f>
        <v>Western Railroads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2018</v>
      </c>
      <c r="B440" s="11">
        <f>RRICC</f>
        <v>900007</v>
      </c>
      <c r="C440" s="7">
        <f>RR_ID</f>
        <v>9</v>
      </c>
      <c r="D440" s="1" t="str">
        <f>RR_SHORT_NAME</f>
        <v>WEST</v>
      </c>
      <c r="E440" s="1" t="str">
        <f>RR_NAME</f>
        <v>Western Railroads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2018</v>
      </c>
      <c r="B441" s="11">
        <f>RRICC</f>
        <v>900007</v>
      </c>
      <c r="C441" s="7">
        <f>RR_ID</f>
        <v>9</v>
      </c>
      <c r="D441" s="1" t="str">
        <f>RR_SHORT_NAME</f>
        <v>WEST</v>
      </c>
      <c r="E441" s="1" t="str">
        <f>RR_NAME</f>
        <v>Western Railroads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2018</v>
      </c>
      <c r="B442" s="11">
        <f>RRICC</f>
        <v>900007</v>
      </c>
      <c r="C442" s="7">
        <f>RR_ID</f>
        <v>9</v>
      </c>
      <c r="D442" s="1" t="str">
        <f>RR_SHORT_NAME</f>
        <v>WEST</v>
      </c>
      <c r="E442" s="1" t="str">
        <f>RR_NAME</f>
        <v>Western Railroads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2018</v>
      </c>
      <c r="B443" s="11">
        <f>RRICC</f>
        <v>900007</v>
      </c>
      <c r="C443" s="7">
        <f>RR_ID</f>
        <v>9</v>
      </c>
      <c r="D443" s="1" t="str">
        <f>RR_SHORT_NAME</f>
        <v>WEST</v>
      </c>
      <c r="E443" s="1" t="str">
        <f>RR_NAME</f>
        <v>Western Railroads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2018</v>
      </c>
      <c r="B444" s="11">
        <f>RRICC</f>
        <v>900007</v>
      </c>
      <c r="C444" s="7">
        <f>RR_ID</f>
        <v>9</v>
      </c>
      <c r="D444" s="1" t="str">
        <f>RR_SHORT_NAME</f>
        <v>WEST</v>
      </c>
      <c r="E444" s="1" t="str">
        <f>RR_NAME</f>
        <v>Western Railroads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2018</v>
      </c>
      <c r="B445" s="11">
        <f>RRICC</f>
        <v>900007</v>
      </c>
      <c r="C445" s="7">
        <f>RR_ID</f>
        <v>9</v>
      </c>
      <c r="D445" s="1" t="str">
        <f>RR_SHORT_NAME</f>
        <v>WEST</v>
      </c>
      <c r="E445" s="1" t="str">
        <f>RR_NAME</f>
        <v>Western Railroads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2018</v>
      </c>
      <c r="B446" s="11">
        <f>RRICC</f>
        <v>900007</v>
      </c>
      <c r="C446" s="7">
        <f>RR_ID</f>
        <v>9</v>
      </c>
      <c r="D446" s="1" t="str">
        <f>RR_SHORT_NAME</f>
        <v>WEST</v>
      </c>
      <c r="E446" s="1" t="str">
        <f>RR_NAME</f>
        <v>Western Railroads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2018</v>
      </c>
      <c r="B447" s="11">
        <f>RRICC</f>
        <v>900007</v>
      </c>
      <c r="C447" s="7">
        <f>RR_ID</f>
        <v>9</v>
      </c>
      <c r="D447" s="1" t="str">
        <f>RR_SHORT_NAME</f>
        <v>WEST</v>
      </c>
      <c r="E447" s="1" t="str">
        <f>RR_NAME</f>
        <v>Western Railroads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2018</v>
      </c>
      <c r="B448" s="11">
        <f>RRICC</f>
        <v>900007</v>
      </c>
      <c r="C448" s="7">
        <f>RR_ID</f>
        <v>9</v>
      </c>
      <c r="D448" s="1" t="str">
        <f>RR_SHORT_NAME</f>
        <v>WEST</v>
      </c>
      <c r="E448" s="1" t="str">
        <f>RR_NAME</f>
        <v>Western Railroads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2018</v>
      </c>
      <c r="B449" s="11">
        <f>RRICC</f>
        <v>900007</v>
      </c>
      <c r="C449" s="7">
        <f>RR_ID</f>
        <v>9</v>
      </c>
      <c r="D449" s="1" t="str">
        <f>RR_SHORT_NAME</f>
        <v>WEST</v>
      </c>
      <c r="E449" s="1" t="str">
        <f>RR_NAME</f>
        <v>Western Railroads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2018</v>
      </c>
      <c r="B450" s="11">
        <f>RRICC</f>
        <v>900007</v>
      </c>
      <c r="C450" s="7">
        <f>RR_ID</f>
        <v>9</v>
      </c>
      <c r="D450" s="1" t="str">
        <f>RR_SHORT_NAME</f>
        <v>WEST</v>
      </c>
      <c r="E450" s="1" t="str">
        <f>RR_NAME</f>
        <v>Western Railroads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2018</v>
      </c>
      <c r="B451" s="11">
        <f>RRICC</f>
        <v>900007</v>
      </c>
      <c r="C451" s="7">
        <f>RR_ID</f>
        <v>9</v>
      </c>
      <c r="D451" s="1" t="str">
        <f>RR_SHORT_NAME</f>
        <v>WEST</v>
      </c>
      <c r="E451" s="1" t="str">
        <f>RR_NAME</f>
        <v>Western Railroads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2018</v>
      </c>
      <c r="B452" s="11">
        <f>RRICC</f>
        <v>900007</v>
      </c>
      <c r="C452" s="7">
        <f>RR_ID</f>
        <v>9</v>
      </c>
      <c r="D452" s="1" t="str">
        <f>RR_SHORT_NAME</f>
        <v>WEST</v>
      </c>
      <c r="E452" s="1" t="str">
        <f>RR_NAME</f>
        <v>Western Railroads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2018</v>
      </c>
      <c r="B453" s="11">
        <f>RRICC</f>
        <v>900007</v>
      </c>
      <c r="C453" s="7">
        <f>RR_ID</f>
        <v>9</v>
      </c>
      <c r="D453" s="1" t="str">
        <f>RR_SHORT_NAME</f>
        <v>WEST</v>
      </c>
      <c r="E453" s="1" t="str">
        <f>RR_NAME</f>
        <v>Western Railroads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2018</v>
      </c>
      <c r="B454" s="11">
        <f>RRICC</f>
        <v>900007</v>
      </c>
      <c r="C454" s="7">
        <f>RR_ID</f>
        <v>9</v>
      </c>
      <c r="D454" s="1" t="str">
        <f>RR_SHORT_NAME</f>
        <v>WEST</v>
      </c>
      <c r="E454" s="1" t="str">
        <f>RR_NAME</f>
        <v>Western Railroads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2018</v>
      </c>
      <c r="B455" s="11">
        <f>RRICC</f>
        <v>900007</v>
      </c>
      <c r="C455" s="7">
        <f>RR_ID</f>
        <v>9</v>
      </c>
      <c r="D455" s="1" t="str">
        <f>RR_SHORT_NAME</f>
        <v>WEST</v>
      </c>
      <c r="E455" s="1" t="str">
        <f>RR_NAME</f>
        <v>Western Railroads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2018</v>
      </c>
      <c r="B456" s="11">
        <f>RRICC</f>
        <v>900007</v>
      </c>
      <c r="C456" s="7">
        <f>RR_ID</f>
        <v>9</v>
      </c>
      <c r="D456" s="1" t="str">
        <f>RR_SHORT_NAME</f>
        <v>WEST</v>
      </c>
      <c r="E456" s="1" t="str">
        <f>RR_NAME</f>
        <v>Western Railroads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2018</v>
      </c>
      <c r="B457" s="11">
        <f>RRICC</f>
        <v>900007</v>
      </c>
      <c r="C457" s="7">
        <f>RR_ID</f>
        <v>9</v>
      </c>
      <c r="D457" s="1" t="str">
        <f>RR_SHORT_NAME</f>
        <v>WEST</v>
      </c>
      <c r="E457" s="1" t="str">
        <f>RR_NAME</f>
        <v>Western Railroads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2018</v>
      </c>
      <c r="B458" s="11">
        <f>RRICC</f>
        <v>900007</v>
      </c>
      <c r="C458" s="7">
        <f>RR_ID</f>
        <v>9</v>
      </c>
      <c r="D458" s="1" t="str">
        <f>RR_SHORT_NAME</f>
        <v>WEST</v>
      </c>
      <c r="E458" s="1" t="str">
        <f>RR_NAME</f>
        <v>Western Railroads</v>
      </c>
      <c r="F458" s="1" t="s">
        <v>47458</v>
      </c>
      <c r="G458" s="6">
        <f>E2L102C1</f>
        <v>33.200000000000003</v>
      </c>
    </row>
    <row r="459" spans="1:7" x14ac:dyDescent="0.2">
      <c r="A459" s="11">
        <f>CURRENT_YEAR</f>
        <v>2018</v>
      </c>
      <c r="B459" s="11">
        <f>RRICC</f>
        <v>900007</v>
      </c>
      <c r="C459" s="7">
        <f>RR_ID</f>
        <v>9</v>
      </c>
      <c r="D459" s="1" t="str">
        <f>RR_SHORT_NAME</f>
        <v>WEST</v>
      </c>
      <c r="E459" s="1" t="str">
        <f>RR_NAME</f>
        <v>Western Railroads</v>
      </c>
      <c r="F459" s="1" t="s">
        <v>47459</v>
      </c>
      <c r="G459" s="6">
        <f>E2L102C2</f>
        <v>1.7968027384290448</v>
      </c>
    </row>
    <row r="460" spans="1:7" x14ac:dyDescent="0.2">
      <c r="A460" s="11">
        <f>CURRENT_YEAR</f>
        <v>2018</v>
      </c>
      <c r="B460" s="11">
        <f>RRICC</f>
        <v>900007</v>
      </c>
      <c r="C460" s="7">
        <f>RR_ID</f>
        <v>9</v>
      </c>
      <c r="D460" s="1" t="str">
        <f>RR_SHORT_NAME</f>
        <v>WEST</v>
      </c>
      <c r="E460" s="1" t="str">
        <f>RR_NAME</f>
        <v>Western Railroads</v>
      </c>
      <c r="F460" s="1" t="s">
        <v>47460</v>
      </c>
      <c r="G460" s="6">
        <f>E2L102C3</f>
        <v>1.6151397730417936</v>
      </c>
    </row>
    <row r="461" spans="1:7" x14ac:dyDescent="0.2">
      <c r="A461" s="11">
        <f>CURRENT_YEAR</f>
        <v>2018</v>
      </c>
      <c r="B461" s="11">
        <f>RRICC</f>
        <v>900007</v>
      </c>
      <c r="C461" s="7">
        <f>RR_ID</f>
        <v>9</v>
      </c>
      <c r="D461" s="1" t="str">
        <f>RR_SHORT_NAME</f>
        <v>WEST</v>
      </c>
      <c r="E461" s="1" t="str">
        <f>RR_NAME</f>
        <v>Western Railroads</v>
      </c>
      <c r="F461" s="1" t="s">
        <v>47461</v>
      </c>
      <c r="G461" s="6">
        <f>E2L102C4</f>
        <v>1.6736445836118636</v>
      </c>
    </row>
    <row r="462" spans="1:7" x14ac:dyDescent="0.2">
      <c r="A462" s="11">
        <f>CURRENT_YEAR</f>
        <v>2018</v>
      </c>
      <c r="B462" s="11">
        <f>RRICC</f>
        <v>900007</v>
      </c>
      <c r="C462" s="7">
        <f>RR_ID</f>
        <v>9</v>
      </c>
      <c r="D462" s="1" t="str">
        <f>RR_SHORT_NAME</f>
        <v>WEST</v>
      </c>
      <c r="E462" s="1" t="str">
        <f>RR_NAME</f>
        <v>Western Railroads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2018</v>
      </c>
      <c r="B463" s="11">
        <f>RRICC</f>
        <v>900007</v>
      </c>
      <c r="C463" s="7">
        <f>RR_ID</f>
        <v>9</v>
      </c>
      <c r="D463" s="1" t="str">
        <f>RR_SHORT_NAME</f>
        <v>WEST</v>
      </c>
      <c r="E463" s="1" t="str">
        <f>RR_NAME</f>
        <v>Western Railroads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2018</v>
      </c>
      <c r="B464" s="11">
        <f>RRICC</f>
        <v>900007</v>
      </c>
      <c r="C464" s="7">
        <f>RR_ID</f>
        <v>9</v>
      </c>
      <c r="D464" s="1" t="str">
        <f>RR_SHORT_NAME</f>
        <v>WEST</v>
      </c>
      <c r="E464" s="1" t="str">
        <f>RR_NAME</f>
        <v>Western Railroads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2018</v>
      </c>
      <c r="B465" s="11">
        <f>RRICC</f>
        <v>900007</v>
      </c>
      <c r="C465" s="7">
        <f>RR_ID</f>
        <v>9</v>
      </c>
      <c r="D465" s="1" t="str">
        <f>RR_SHORT_NAME</f>
        <v>WEST</v>
      </c>
      <c r="E465" s="1" t="str">
        <f>RR_NAME</f>
        <v>Western Railroads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2018</v>
      </c>
      <c r="B466" s="11">
        <f>RRICC</f>
        <v>900007</v>
      </c>
      <c r="C466" s="7">
        <f>RR_ID</f>
        <v>9</v>
      </c>
      <c r="D466" s="1" t="str">
        <f>RR_SHORT_NAME</f>
        <v>WEST</v>
      </c>
      <c r="E466" s="1" t="str">
        <f>RR_NAME</f>
        <v>Western Railroads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2018</v>
      </c>
      <c r="B467" s="11">
        <f>RRICC</f>
        <v>900007</v>
      </c>
      <c r="C467" s="7">
        <f>RR_ID</f>
        <v>9</v>
      </c>
      <c r="D467" s="1" t="str">
        <f>RR_SHORT_NAME</f>
        <v>WEST</v>
      </c>
      <c r="E467" s="1" t="str">
        <f>RR_NAME</f>
        <v>Western Railroads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2018</v>
      </c>
      <c r="B468" s="11">
        <f>RRICC</f>
        <v>900007</v>
      </c>
      <c r="C468" s="7">
        <f>RR_ID</f>
        <v>9</v>
      </c>
      <c r="D468" s="1" t="str">
        <f>RR_SHORT_NAME</f>
        <v>WEST</v>
      </c>
      <c r="E468" s="1" t="str">
        <f>RR_NAME</f>
        <v>Western Railroads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2018</v>
      </c>
      <c r="B469" s="11">
        <f>RRICC</f>
        <v>900007</v>
      </c>
      <c r="C469" s="7">
        <f>RR_ID</f>
        <v>9</v>
      </c>
      <c r="D469" s="1" t="str">
        <f>RR_SHORT_NAME</f>
        <v>WEST</v>
      </c>
      <c r="E469" s="1" t="str">
        <f>RR_NAME</f>
        <v>Western Railroads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2018</v>
      </c>
      <c r="B470" s="11">
        <f>RRICC</f>
        <v>900007</v>
      </c>
      <c r="C470" s="7">
        <f>RR_ID</f>
        <v>9</v>
      </c>
      <c r="D470" s="1" t="str">
        <f>RR_SHORT_NAME</f>
        <v>WEST</v>
      </c>
      <c r="E470" s="1" t="str">
        <f>RR_NAME</f>
        <v>Western Railroads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2018</v>
      </c>
      <c r="B471" s="11">
        <f>RRICC</f>
        <v>900007</v>
      </c>
      <c r="C471" s="7">
        <f>RR_ID</f>
        <v>9</v>
      </c>
      <c r="D471" s="1" t="str">
        <f>RR_SHORT_NAME</f>
        <v>WEST</v>
      </c>
      <c r="E471" s="1" t="str">
        <f>RR_NAME</f>
        <v>Western Railroads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2018</v>
      </c>
      <c r="B472" s="11">
        <f>RRICC</f>
        <v>900007</v>
      </c>
      <c r="C472" s="7">
        <f>RR_ID</f>
        <v>9</v>
      </c>
      <c r="D472" s="1" t="str">
        <f>RR_SHORT_NAME</f>
        <v>WEST</v>
      </c>
      <c r="E472" s="1" t="str">
        <f>RR_NAME</f>
        <v>Western Railroads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2018</v>
      </c>
      <c r="B473" s="11">
        <f>RRICC</f>
        <v>900007</v>
      </c>
      <c r="C473" s="7">
        <f>RR_ID</f>
        <v>9</v>
      </c>
      <c r="D473" s="1" t="str">
        <f>RR_SHORT_NAME</f>
        <v>WEST</v>
      </c>
      <c r="E473" s="1" t="str">
        <f>RR_NAME</f>
        <v>Western Railroads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2018</v>
      </c>
      <c r="B474" s="11">
        <f>RRICC</f>
        <v>900007</v>
      </c>
      <c r="C474" s="7">
        <f>RR_ID</f>
        <v>9</v>
      </c>
      <c r="D474" s="1" t="str">
        <f>RR_SHORT_NAME</f>
        <v>WEST</v>
      </c>
      <c r="E474" s="1" t="str">
        <f>RR_NAME</f>
        <v>Western Railroads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2018</v>
      </c>
      <c r="B475" s="11">
        <f>RRICC</f>
        <v>900007</v>
      </c>
      <c r="C475" s="7">
        <f>RR_ID</f>
        <v>9</v>
      </c>
      <c r="D475" s="1" t="str">
        <f>RR_SHORT_NAME</f>
        <v>WEST</v>
      </c>
      <c r="E475" s="1" t="str">
        <f>RR_NAME</f>
        <v>Western Railroads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2018</v>
      </c>
      <c r="B476" s="11">
        <f>RRICC</f>
        <v>900007</v>
      </c>
      <c r="C476" s="7">
        <f>RR_ID</f>
        <v>9</v>
      </c>
      <c r="D476" s="1" t="str">
        <f>RR_SHORT_NAME</f>
        <v>WEST</v>
      </c>
      <c r="E476" s="1" t="str">
        <f>RR_NAME</f>
        <v>Western Railroads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2018</v>
      </c>
      <c r="B477" s="11">
        <f>RRICC</f>
        <v>900007</v>
      </c>
      <c r="C477" s="7">
        <f>RR_ID</f>
        <v>9</v>
      </c>
      <c r="D477" s="1" t="str">
        <f>RR_SHORT_NAME</f>
        <v>WEST</v>
      </c>
      <c r="E477" s="1" t="str">
        <f>RR_NAME</f>
        <v>Western Railroads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2018</v>
      </c>
      <c r="B478" s="11">
        <f>RRICC</f>
        <v>900007</v>
      </c>
      <c r="C478" s="7">
        <f>RR_ID</f>
        <v>9</v>
      </c>
      <c r="D478" s="1" t="str">
        <f>RR_SHORT_NAME</f>
        <v>WEST</v>
      </c>
      <c r="E478" s="1" t="str">
        <f>RR_NAME</f>
        <v>Western Railroads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2018</v>
      </c>
      <c r="B479" s="11">
        <f>RRICC</f>
        <v>900007</v>
      </c>
      <c r="C479" s="7">
        <f>RR_ID</f>
        <v>9</v>
      </c>
      <c r="D479" s="1" t="str">
        <f>RR_SHORT_NAME</f>
        <v>WEST</v>
      </c>
      <c r="E479" s="1" t="str">
        <f>RR_NAME</f>
        <v>Western Railroads</v>
      </c>
      <c r="F479" s="1" t="s">
        <v>47479</v>
      </c>
      <c r="G479" s="6">
        <f>E2L102C22</f>
        <v>483.99801596395582</v>
      </c>
    </row>
    <row r="480" spans="1:7" x14ac:dyDescent="0.2">
      <c r="A480" s="11">
        <f>CURRENT_YEAR</f>
        <v>2018</v>
      </c>
      <c r="B480" s="11">
        <f>RRICC</f>
        <v>900007</v>
      </c>
      <c r="C480" s="7">
        <f>RR_ID</f>
        <v>9</v>
      </c>
      <c r="D480" s="1" t="str">
        <f>RR_SHORT_NAME</f>
        <v>WEST</v>
      </c>
      <c r="E480" s="1" t="str">
        <f>RR_NAME</f>
        <v>Western Railroads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2018</v>
      </c>
      <c r="B481" s="11">
        <f>RRICC</f>
        <v>900007</v>
      </c>
      <c r="C481" s="7">
        <f>RR_ID</f>
        <v>9</v>
      </c>
      <c r="D481" s="1" t="str">
        <f>RR_SHORT_NAME</f>
        <v>WEST</v>
      </c>
      <c r="E481" s="1" t="str">
        <f>RR_NAME</f>
        <v>Western Railroads</v>
      </c>
      <c r="F481" s="1" t="s">
        <v>47481</v>
      </c>
      <c r="G481" s="6">
        <f>E2L102C24</f>
        <v>1101.8101032868565</v>
      </c>
    </row>
    <row r="482" spans="1:7" x14ac:dyDescent="0.2">
      <c r="A482" s="11">
        <f>CURRENT_YEAR</f>
        <v>2018</v>
      </c>
      <c r="B482" s="11">
        <f>RRICC</f>
        <v>900007</v>
      </c>
      <c r="C482" s="7">
        <f>RR_ID</f>
        <v>9</v>
      </c>
      <c r="D482" s="1" t="str">
        <f>RR_SHORT_NAME</f>
        <v>WEST</v>
      </c>
      <c r="E482" s="1" t="str">
        <f>RR_NAME</f>
        <v>Western Railroads</v>
      </c>
      <c r="F482" s="1" t="s">
        <v>47482</v>
      </c>
      <c r="G482" s="6">
        <f>E2L102C25</f>
        <v>4.66044129068566</v>
      </c>
    </row>
    <row r="483" spans="1:7" x14ac:dyDescent="0.2">
      <c r="A483" s="11">
        <f>CURRENT_YEAR</f>
        <v>2018</v>
      </c>
      <c r="B483" s="11">
        <f>RRICC</f>
        <v>900007</v>
      </c>
      <c r="C483" s="7">
        <f>RR_ID</f>
        <v>9</v>
      </c>
      <c r="D483" s="1" t="str">
        <f>RR_SHORT_NAME</f>
        <v>WEST</v>
      </c>
      <c r="E483" s="1" t="str">
        <f>RR_NAME</f>
        <v>Western Railroads</v>
      </c>
      <c r="F483" s="1" t="s">
        <v>47483</v>
      </c>
      <c r="G483" s="6">
        <f>E2L102C26</f>
        <v>2.5632427098771133</v>
      </c>
    </row>
    <row r="484" spans="1:7" x14ac:dyDescent="0.2">
      <c r="A484" s="11">
        <f>CURRENT_YEAR</f>
        <v>2018</v>
      </c>
      <c r="B484" s="11">
        <f>RRICC</f>
        <v>900007</v>
      </c>
      <c r="C484" s="7">
        <f>RR_ID</f>
        <v>9</v>
      </c>
      <c r="D484" s="1" t="str">
        <f>RR_SHORT_NAME</f>
        <v>WEST</v>
      </c>
      <c r="E484" s="1" t="str">
        <f>RR_NAME</f>
        <v>Western Railroads</v>
      </c>
      <c r="F484" s="1" t="s">
        <v>47484</v>
      </c>
      <c r="G484" s="6">
        <f>E2L102C27</f>
        <v>6.9906619360284878</v>
      </c>
    </row>
    <row r="485" spans="1:7" x14ac:dyDescent="0.2">
      <c r="A485" s="11">
        <f>CURRENT_YEAR</f>
        <v>2018</v>
      </c>
      <c r="B485" s="11">
        <f>RRICC</f>
        <v>900007</v>
      </c>
      <c r="C485" s="7">
        <f>RR_ID</f>
        <v>9</v>
      </c>
      <c r="D485" s="1" t="str">
        <f>RR_SHORT_NAME</f>
        <v>WEST</v>
      </c>
      <c r="E485" s="1" t="str">
        <f>RR_NAME</f>
        <v>Western Railroads</v>
      </c>
      <c r="F485" s="1" t="s">
        <v>47485</v>
      </c>
      <c r="G485" s="6">
        <f>E2L102C28</f>
        <v>5.5925295488227915</v>
      </c>
    </row>
    <row r="486" spans="1:7" x14ac:dyDescent="0.2">
      <c r="A486" s="11">
        <f>CURRENT_YEAR</f>
        <v>2018</v>
      </c>
      <c r="B486" s="11">
        <f>RRICC</f>
        <v>900007</v>
      </c>
      <c r="C486" s="7">
        <f>RR_ID</f>
        <v>9</v>
      </c>
      <c r="D486" s="1" t="str">
        <f>RR_SHORT_NAME</f>
        <v>WEST</v>
      </c>
      <c r="E486" s="1" t="str">
        <f>RR_NAME</f>
        <v>Western Railroads</v>
      </c>
      <c r="F486" s="1" t="s">
        <v>47486</v>
      </c>
      <c r="G486" s="6">
        <f>E2L102C29</f>
        <v>1.1651103226714148</v>
      </c>
    </row>
    <row r="487" spans="1:7" x14ac:dyDescent="0.2">
      <c r="A487" s="11">
        <f>CURRENT_YEAR</f>
        <v>2018</v>
      </c>
      <c r="B487" s="11">
        <f>RRICC</f>
        <v>900007</v>
      </c>
      <c r="C487" s="7">
        <f>RR_ID</f>
        <v>9</v>
      </c>
      <c r="D487" s="1" t="str">
        <f>RR_SHORT_NAME</f>
        <v>WEST</v>
      </c>
      <c r="E487" s="1" t="str">
        <f>RR_NAME</f>
        <v>Western Railroads</v>
      </c>
      <c r="F487" s="1" t="s">
        <v>47487</v>
      </c>
      <c r="G487" s="6">
        <f>E2L103C1</f>
        <v>36.799999999999997</v>
      </c>
    </row>
    <row r="488" spans="1:7" x14ac:dyDescent="0.2">
      <c r="A488" s="11">
        <f>CURRENT_YEAR</f>
        <v>2018</v>
      </c>
      <c r="B488" s="11">
        <f>RRICC</f>
        <v>900007</v>
      </c>
      <c r="C488" s="7">
        <f>RR_ID</f>
        <v>9</v>
      </c>
      <c r="D488" s="1" t="str">
        <f>RR_SHORT_NAME</f>
        <v>WEST</v>
      </c>
      <c r="E488" s="1" t="str">
        <f>RR_NAME</f>
        <v>Western Railroads</v>
      </c>
      <c r="F488" s="1" t="s">
        <v>47488</v>
      </c>
      <c r="G488" s="6">
        <f>E2L103C2</f>
        <v>1.7426018656528948</v>
      </c>
    </row>
    <row r="489" spans="1:7" x14ac:dyDescent="0.2">
      <c r="A489" s="11">
        <f>CURRENT_YEAR</f>
        <v>2018</v>
      </c>
      <c r="B489" s="11">
        <f>RRICC</f>
        <v>900007</v>
      </c>
      <c r="C489" s="7">
        <f>RR_ID</f>
        <v>9</v>
      </c>
      <c r="D489" s="1" t="str">
        <f>RR_SHORT_NAME</f>
        <v>WEST</v>
      </c>
      <c r="E489" s="1" t="str">
        <f>RR_NAME</f>
        <v>Western Railroads</v>
      </c>
      <c r="F489" s="1" t="s">
        <v>47489</v>
      </c>
      <c r="G489" s="6">
        <f>E2L103C3</f>
        <v>1.5343959104831222</v>
      </c>
    </row>
    <row r="490" spans="1:7" x14ac:dyDescent="0.2">
      <c r="A490" s="11">
        <f>CURRENT_YEAR</f>
        <v>2018</v>
      </c>
      <c r="B490" s="11">
        <f>RRICC</f>
        <v>900007</v>
      </c>
      <c r="C490" s="7">
        <f>RR_ID</f>
        <v>9</v>
      </c>
      <c r="D490" s="1" t="str">
        <f>RR_SHORT_NAME</f>
        <v>WEST</v>
      </c>
      <c r="E490" s="1" t="str">
        <f>RR_NAME</f>
        <v>Western Railroads</v>
      </c>
      <c r="F490" s="1" t="s">
        <v>47490</v>
      </c>
      <c r="G490" s="6">
        <f>E2L103C4</f>
        <v>1.6710954566112977</v>
      </c>
    </row>
    <row r="491" spans="1:7" x14ac:dyDescent="0.2">
      <c r="A491" s="11">
        <f>CURRENT_YEAR</f>
        <v>2018</v>
      </c>
      <c r="B491" s="11">
        <f>RRICC</f>
        <v>900007</v>
      </c>
      <c r="C491" s="7">
        <f>RR_ID</f>
        <v>9</v>
      </c>
      <c r="D491" s="1" t="str">
        <f>RR_SHORT_NAME</f>
        <v>WEST</v>
      </c>
      <c r="E491" s="1" t="str">
        <f>RR_NAME</f>
        <v>Western Railroads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2018</v>
      </c>
      <c r="B492" s="11">
        <f>RRICC</f>
        <v>900007</v>
      </c>
      <c r="C492" s="7">
        <f>RR_ID</f>
        <v>9</v>
      </c>
      <c r="D492" s="1" t="str">
        <f>RR_SHORT_NAME</f>
        <v>WEST</v>
      </c>
      <c r="E492" s="1" t="str">
        <f>RR_NAME</f>
        <v>Western Railroads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2018</v>
      </c>
      <c r="B493" s="11">
        <f>RRICC</f>
        <v>900007</v>
      </c>
      <c r="C493" s="7">
        <f>RR_ID</f>
        <v>9</v>
      </c>
      <c r="D493" s="1" t="str">
        <f>RR_SHORT_NAME</f>
        <v>WEST</v>
      </c>
      <c r="E493" s="1" t="str">
        <f>RR_NAME</f>
        <v>Western Railroads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2018</v>
      </c>
      <c r="B494" s="11">
        <f>RRICC</f>
        <v>900007</v>
      </c>
      <c r="C494" s="7">
        <f>RR_ID</f>
        <v>9</v>
      </c>
      <c r="D494" s="1" t="str">
        <f>RR_SHORT_NAME</f>
        <v>WEST</v>
      </c>
      <c r="E494" s="1" t="str">
        <f>RR_NAME</f>
        <v>Western Railroads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2018</v>
      </c>
      <c r="B495" s="11">
        <f>RRICC</f>
        <v>900007</v>
      </c>
      <c r="C495" s="7">
        <f>RR_ID</f>
        <v>9</v>
      </c>
      <c r="D495" s="1" t="str">
        <f>RR_SHORT_NAME</f>
        <v>WEST</v>
      </c>
      <c r="E495" s="1" t="str">
        <f>RR_NAME</f>
        <v>Western Railroads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2018</v>
      </c>
      <c r="B496" s="11">
        <f>RRICC</f>
        <v>900007</v>
      </c>
      <c r="C496" s="7">
        <f>RR_ID</f>
        <v>9</v>
      </c>
      <c r="D496" s="1" t="str">
        <f>RR_SHORT_NAME</f>
        <v>WEST</v>
      </c>
      <c r="E496" s="1" t="str">
        <f>RR_NAME</f>
        <v>Western Railroads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2018</v>
      </c>
      <c r="B497" s="11">
        <f>RRICC</f>
        <v>900007</v>
      </c>
      <c r="C497" s="7">
        <f>RR_ID</f>
        <v>9</v>
      </c>
      <c r="D497" s="1" t="str">
        <f>RR_SHORT_NAME</f>
        <v>WEST</v>
      </c>
      <c r="E497" s="1" t="str">
        <f>RR_NAME</f>
        <v>Western Railroads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2018</v>
      </c>
      <c r="B498" s="11">
        <f>RRICC</f>
        <v>900007</v>
      </c>
      <c r="C498" s="7">
        <f>RR_ID</f>
        <v>9</v>
      </c>
      <c r="D498" s="1" t="str">
        <f>RR_SHORT_NAME</f>
        <v>WEST</v>
      </c>
      <c r="E498" s="1" t="str">
        <f>RR_NAME</f>
        <v>Western Railroads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2018</v>
      </c>
      <c r="B499" s="11">
        <f>RRICC</f>
        <v>900007</v>
      </c>
      <c r="C499" s="7">
        <f>RR_ID</f>
        <v>9</v>
      </c>
      <c r="D499" s="1" t="str">
        <f>RR_SHORT_NAME</f>
        <v>WEST</v>
      </c>
      <c r="E499" s="1" t="str">
        <f>RR_NAME</f>
        <v>Western Railroads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2018</v>
      </c>
      <c r="B500" s="11">
        <f>RRICC</f>
        <v>900007</v>
      </c>
      <c r="C500" s="7">
        <f>RR_ID</f>
        <v>9</v>
      </c>
      <c r="D500" s="1" t="str">
        <f>RR_SHORT_NAME</f>
        <v>WEST</v>
      </c>
      <c r="E500" s="1" t="str">
        <f>RR_NAME</f>
        <v>Western Railroads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2018</v>
      </c>
      <c r="B501" s="11">
        <f>RRICC</f>
        <v>900007</v>
      </c>
      <c r="C501" s="7">
        <f>RR_ID</f>
        <v>9</v>
      </c>
      <c r="D501" s="1" t="str">
        <f>RR_SHORT_NAME</f>
        <v>WEST</v>
      </c>
      <c r="E501" s="1" t="str">
        <f>RR_NAME</f>
        <v>Western Railroads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2018</v>
      </c>
      <c r="B502" s="11">
        <f>RRICC</f>
        <v>900007</v>
      </c>
      <c r="C502" s="7">
        <f>RR_ID</f>
        <v>9</v>
      </c>
      <c r="D502" s="1" t="str">
        <f>RR_SHORT_NAME</f>
        <v>WEST</v>
      </c>
      <c r="E502" s="1" t="str">
        <f>RR_NAME</f>
        <v>Western Railroads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2018</v>
      </c>
      <c r="B503" s="11">
        <f>RRICC</f>
        <v>900007</v>
      </c>
      <c r="C503" s="7">
        <f>RR_ID</f>
        <v>9</v>
      </c>
      <c r="D503" s="1" t="str">
        <f>RR_SHORT_NAME</f>
        <v>WEST</v>
      </c>
      <c r="E503" s="1" t="str">
        <f>RR_NAME</f>
        <v>Western Railroads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2018</v>
      </c>
      <c r="B504" s="11">
        <f>RRICC</f>
        <v>900007</v>
      </c>
      <c r="C504" s="7">
        <f>RR_ID</f>
        <v>9</v>
      </c>
      <c r="D504" s="1" t="str">
        <f>RR_SHORT_NAME</f>
        <v>WEST</v>
      </c>
      <c r="E504" s="1" t="str">
        <f>RR_NAME</f>
        <v>Western Railroads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2018</v>
      </c>
      <c r="B505" s="11">
        <f>RRICC</f>
        <v>900007</v>
      </c>
      <c r="C505" s="7">
        <f>RR_ID</f>
        <v>9</v>
      </c>
      <c r="D505" s="1" t="str">
        <f>RR_SHORT_NAME</f>
        <v>WEST</v>
      </c>
      <c r="E505" s="1" t="str">
        <f>RR_NAME</f>
        <v>Western Railroads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2018</v>
      </c>
      <c r="B506" s="11">
        <f>RRICC</f>
        <v>900007</v>
      </c>
      <c r="C506" s="7">
        <f>RR_ID</f>
        <v>9</v>
      </c>
      <c r="D506" s="1" t="str">
        <f>RR_SHORT_NAME</f>
        <v>WEST</v>
      </c>
      <c r="E506" s="1" t="str">
        <f>RR_NAME</f>
        <v>Western Railroads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2018</v>
      </c>
      <c r="B507" s="11">
        <f>RRICC</f>
        <v>900007</v>
      </c>
      <c r="C507" s="7">
        <f>RR_ID</f>
        <v>9</v>
      </c>
      <c r="D507" s="1" t="str">
        <f>RR_SHORT_NAME</f>
        <v>WEST</v>
      </c>
      <c r="E507" s="1" t="str">
        <f>RR_NAME</f>
        <v>Western Railroads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2018</v>
      </c>
      <c r="B508" s="11">
        <f>RRICC</f>
        <v>900007</v>
      </c>
      <c r="C508" s="7">
        <f>RR_ID</f>
        <v>9</v>
      </c>
      <c r="D508" s="1" t="str">
        <f>RR_SHORT_NAME</f>
        <v>WEST</v>
      </c>
      <c r="E508" s="1" t="str">
        <f>RR_NAME</f>
        <v>Western Railroads</v>
      </c>
      <c r="F508" s="1" t="s">
        <v>47508</v>
      </c>
      <c r="G508" s="6">
        <f>E2L103C22</f>
        <v>483.99801596395582</v>
      </c>
    </row>
    <row r="509" spans="1:7" x14ac:dyDescent="0.2">
      <c r="A509" s="11">
        <f>CURRENT_YEAR</f>
        <v>2018</v>
      </c>
      <c r="B509" s="11">
        <f>RRICC</f>
        <v>900007</v>
      </c>
      <c r="C509" s="7">
        <f>RR_ID</f>
        <v>9</v>
      </c>
      <c r="D509" s="1" t="str">
        <f>RR_SHORT_NAME</f>
        <v>WEST</v>
      </c>
      <c r="E509" s="1" t="str">
        <f>RR_NAME</f>
        <v>Western Railroads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2018</v>
      </c>
      <c r="B510" s="11">
        <f>RRICC</f>
        <v>900007</v>
      </c>
      <c r="C510" s="7">
        <f>RR_ID</f>
        <v>9</v>
      </c>
      <c r="D510" s="1" t="str">
        <f>RR_SHORT_NAME</f>
        <v>WEST</v>
      </c>
      <c r="E510" s="1" t="str">
        <f>RR_NAME</f>
        <v>Western Railroads</v>
      </c>
      <c r="F510" s="1" t="s">
        <v>47510</v>
      </c>
      <c r="G510" s="6">
        <f>E2L103C24</f>
        <v>757.24832703624861</v>
      </c>
    </row>
    <row r="511" spans="1:7" x14ac:dyDescent="0.2">
      <c r="A511" s="11">
        <f>CURRENT_YEAR</f>
        <v>2018</v>
      </c>
      <c r="B511" s="11">
        <f>RRICC</f>
        <v>900007</v>
      </c>
      <c r="C511" s="7">
        <f>RR_ID</f>
        <v>9</v>
      </c>
      <c r="D511" s="1" t="str">
        <f>RR_SHORT_NAME</f>
        <v>WEST</v>
      </c>
      <c r="E511" s="1" t="str">
        <f>RR_NAME</f>
        <v>Western Railroads</v>
      </c>
      <c r="F511" s="1" t="s">
        <v>47511</v>
      </c>
      <c r="G511" s="6">
        <f>E2L103C25</f>
        <v>4.66044129068566</v>
      </c>
    </row>
    <row r="512" spans="1:7" x14ac:dyDescent="0.2">
      <c r="A512" s="11">
        <f>CURRENT_YEAR</f>
        <v>2018</v>
      </c>
      <c r="B512" s="11">
        <f>RRICC</f>
        <v>900007</v>
      </c>
      <c r="C512" s="7">
        <f>RR_ID</f>
        <v>9</v>
      </c>
      <c r="D512" s="1" t="str">
        <f>RR_SHORT_NAME</f>
        <v>WEST</v>
      </c>
      <c r="E512" s="1" t="str">
        <f>RR_NAME</f>
        <v>Western Railroads</v>
      </c>
      <c r="F512" s="1" t="s">
        <v>47512</v>
      </c>
      <c r="G512" s="6">
        <f>E2L103C26</f>
        <v>2.5632427098771129</v>
      </c>
    </row>
    <row r="513" spans="1:7" x14ac:dyDescent="0.2">
      <c r="A513" s="11">
        <f>CURRENT_YEAR</f>
        <v>2018</v>
      </c>
      <c r="B513" s="11">
        <f>RRICC</f>
        <v>900007</v>
      </c>
      <c r="C513" s="7">
        <f>RR_ID</f>
        <v>9</v>
      </c>
      <c r="D513" s="1" t="str">
        <f>RR_SHORT_NAME</f>
        <v>WEST</v>
      </c>
      <c r="E513" s="1" t="str">
        <f>RR_NAME</f>
        <v>Western Railroads</v>
      </c>
      <c r="F513" s="1" t="s">
        <v>47513</v>
      </c>
      <c r="G513" s="6">
        <f>E2L103C27</f>
        <v>6.9906619360284887</v>
      </c>
    </row>
    <row r="514" spans="1:7" x14ac:dyDescent="0.2">
      <c r="A514" s="11">
        <f>CURRENT_YEAR</f>
        <v>2018</v>
      </c>
      <c r="B514" s="11">
        <f>RRICC</f>
        <v>900007</v>
      </c>
      <c r="C514" s="7">
        <f>RR_ID</f>
        <v>9</v>
      </c>
      <c r="D514" s="1" t="str">
        <f>RR_SHORT_NAME</f>
        <v>WEST</v>
      </c>
      <c r="E514" s="1" t="str">
        <f>RR_NAME</f>
        <v>Western Railroads</v>
      </c>
      <c r="F514" s="1" t="s">
        <v>47514</v>
      </c>
      <c r="G514" s="6">
        <f>E2L103C28</f>
        <v>5.5925295488227915</v>
      </c>
    </row>
    <row r="515" spans="1:7" x14ac:dyDescent="0.2">
      <c r="A515" s="11">
        <f>CURRENT_YEAR</f>
        <v>2018</v>
      </c>
      <c r="B515" s="11">
        <f>RRICC</f>
        <v>900007</v>
      </c>
      <c r="C515" s="7">
        <f>RR_ID</f>
        <v>9</v>
      </c>
      <c r="D515" s="1" t="str">
        <f>RR_SHORT_NAME</f>
        <v>WEST</v>
      </c>
      <c r="E515" s="1" t="str">
        <f>RR_NAME</f>
        <v>Western Railroads</v>
      </c>
      <c r="F515" s="1" t="s">
        <v>47515</v>
      </c>
      <c r="G515" s="6">
        <f>E2L103C29</f>
        <v>1.1651103226714148</v>
      </c>
    </row>
    <row r="516" spans="1:7" x14ac:dyDescent="0.2">
      <c r="A516" s="11">
        <f>CURRENT_YEAR</f>
        <v>2018</v>
      </c>
      <c r="B516" s="11">
        <f>RRICC</f>
        <v>900007</v>
      </c>
      <c r="C516" s="7">
        <f>RR_ID</f>
        <v>9</v>
      </c>
      <c r="D516" s="1" t="str">
        <f>RR_SHORT_NAME</f>
        <v>WEST</v>
      </c>
      <c r="E516" s="1" t="str">
        <f>RR_NAME</f>
        <v>Western Railroads</v>
      </c>
      <c r="F516" s="1" t="s">
        <v>47516</v>
      </c>
      <c r="G516" s="6">
        <f>E2L104C1</f>
        <v>25.7</v>
      </c>
    </row>
    <row r="517" spans="1:7" x14ac:dyDescent="0.2">
      <c r="A517" s="11">
        <f>CURRENT_YEAR</f>
        <v>2018</v>
      </c>
      <c r="B517" s="11">
        <f>RRICC</f>
        <v>900007</v>
      </c>
      <c r="C517" s="7">
        <f>RR_ID</f>
        <v>9</v>
      </c>
      <c r="D517" s="1" t="str">
        <f>RR_SHORT_NAME</f>
        <v>WEST</v>
      </c>
      <c r="E517" s="1" t="str">
        <f>RR_NAME</f>
        <v>Western Railroads</v>
      </c>
      <c r="F517" s="1" t="s">
        <v>47517</v>
      </c>
      <c r="G517" s="6">
        <f>E2L104C2</f>
        <v>1.9381056195337147</v>
      </c>
    </row>
    <row r="518" spans="1:7" x14ac:dyDescent="0.2">
      <c r="A518" s="11">
        <f>CURRENT_YEAR</f>
        <v>2018</v>
      </c>
      <c r="B518" s="11">
        <f>RRICC</f>
        <v>900007</v>
      </c>
      <c r="C518" s="7">
        <f>RR_ID</f>
        <v>9</v>
      </c>
      <c r="D518" s="1" t="str">
        <f>RR_SHORT_NAME</f>
        <v>WEST</v>
      </c>
      <c r="E518" s="1" t="str">
        <f>RR_NAME</f>
        <v>Western Railroads</v>
      </c>
      <c r="F518" s="1" t="s">
        <v>47518</v>
      </c>
      <c r="G518" s="6">
        <f>E2L104C3</f>
        <v>2.0078267695820897</v>
      </c>
    </row>
    <row r="519" spans="1:7" x14ac:dyDescent="0.2">
      <c r="A519" s="11">
        <f>CURRENT_YEAR</f>
        <v>2018</v>
      </c>
      <c r="B519" s="11">
        <f>RRICC</f>
        <v>900007</v>
      </c>
      <c r="C519" s="7">
        <f>RR_ID</f>
        <v>9</v>
      </c>
      <c r="D519" s="1" t="str">
        <f>RR_SHORT_NAME</f>
        <v>WEST</v>
      </c>
      <c r="E519" s="1" t="str">
        <f>RR_NAME</f>
        <v>Western Railroads</v>
      </c>
      <c r="F519" s="1" t="s">
        <v>47519</v>
      </c>
      <c r="G519" s="6">
        <f>E2L104C4</f>
        <v>1.9945975724358909</v>
      </c>
    </row>
    <row r="520" spans="1:7" x14ac:dyDescent="0.2">
      <c r="A520" s="11">
        <f>CURRENT_YEAR</f>
        <v>2018</v>
      </c>
      <c r="B520" s="11">
        <f>RRICC</f>
        <v>900007</v>
      </c>
      <c r="C520" s="7">
        <f>RR_ID</f>
        <v>9</v>
      </c>
      <c r="D520" s="1" t="str">
        <f>RR_SHORT_NAME</f>
        <v>WEST</v>
      </c>
      <c r="E520" s="1" t="str">
        <f>RR_NAME</f>
        <v>Western Railroads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2018</v>
      </c>
      <c r="B521" s="11">
        <f>RRICC</f>
        <v>900007</v>
      </c>
      <c r="C521" s="7">
        <f>RR_ID</f>
        <v>9</v>
      </c>
      <c r="D521" s="1" t="str">
        <f>RR_SHORT_NAME</f>
        <v>WEST</v>
      </c>
      <c r="E521" s="1" t="str">
        <f>RR_NAME</f>
        <v>Western Railroads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2018</v>
      </c>
      <c r="B522" s="11">
        <f>RRICC</f>
        <v>900007</v>
      </c>
      <c r="C522" s="7">
        <f>RR_ID</f>
        <v>9</v>
      </c>
      <c r="D522" s="1" t="str">
        <f>RR_SHORT_NAME</f>
        <v>WEST</v>
      </c>
      <c r="E522" s="1" t="str">
        <f>RR_NAME</f>
        <v>Western Railroads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2018</v>
      </c>
      <c r="B523" s="11">
        <f>RRICC</f>
        <v>900007</v>
      </c>
      <c r="C523" s="7">
        <f>RR_ID</f>
        <v>9</v>
      </c>
      <c r="D523" s="1" t="str">
        <f>RR_SHORT_NAME</f>
        <v>WEST</v>
      </c>
      <c r="E523" s="1" t="str">
        <f>RR_NAME</f>
        <v>Western Railroads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2018</v>
      </c>
      <c r="B524" s="11">
        <f>RRICC</f>
        <v>900007</v>
      </c>
      <c r="C524" s="7">
        <f>RR_ID</f>
        <v>9</v>
      </c>
      <c r="D524" s="1" t="str">
        <f>RR_SHORT_NAME</f>
        <v>WEST</v>
      </c>
      <c r="E524" s="1" t="str">
        <f>RR_NAME</f>
        <v>Western Railroads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2018</v>
      </c>
      <c r="B525" s="11">
        <f>RRICC</f>
        <v>900007</v>
      </c>
      <c r="C525" s="7">
        <f>RR_ID</f>
        <v>9</v>
      </c>
      <c r="D525" s="1" t="str">
        <f>RR_SHORT_NAME</f>
        <v>WEST</v>
      </c>
      <c r="E525" s="1" t="str">
        <f>RR_NAME</f>
        <v>Western Railroads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2018</v>
      </c>
      <c r="B526" s="11">
        <f>RRICC</f>
        <v>900007</v>
      </c>
      <c r="C526" s="7">
        <f>RR_ID</f>
        <v>9</v>
      </c>
      <c r="D526" s="1" t="str">
        <f>RR_SHORT_NAME</f>
        <v>WEST</v>
      </c>
      <c r="E526" s="1" t="str">
        <f>RR_NAME</f>
        <v>Western Railroads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2018</v>
      </c>
      <c r="B527" s="11">
        <f>RRICC</f>
        <v>900007</v>
      </c>
      <c r="C527" s="7">
        <f>RR_ID</f>
        <v>9</v>
      </c>
      <c r="D527" s="1" t="str">
        <f>RR_SHORT_NAME</f>
        <v>WEST</v>
      </c>
      <c r="E527" s="1" t="str">
        <f>RR_NAME</f>
        <v>Western Railroads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2018</v>
      </c>
      <c r="B528" s="11">
        <f>RRICC</f>
        <v>900007</v>
      </c>
      <c r="C528" s="7">
        <f>RR_ID</f>
        <v>9</v>
      </c>
      <c r="D528" s="1" t="str">
        <f>RR_SHORT_NAME</f>
        <v>WEST</v>
      </c>
      <c r="E528" s="1" t="str">
        <f>RR_NAME</f>
        <v>Western Railroads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2018</v>
      </c>
      <c r="B529" s="11">
        <f>RRICC</f>
        <v>900007</v>
      </c>
      <c r="C529" s="7">
        <f>RR_ID</f>
        <v>9</v>
      </c>
      <c r="D529" s="1" t="str">
        <f>RR_SHORT_NAME</f>
        <v>WEST</v>
      </c>
      <c r="E529" s="1" t="str">
        <f>RR_NAME</f>
        <v>Western Railroads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2018</v>
      </c>
      <c r="B530" s="11">
        <f>RRICC</f>
        <v>900007</v>
      </c>
      <c r="C530" s="7">
        <f>RR_ID</f>
        <v>9</v>
      </c>
      <c r="D530" s="1" t="str">
        <f>RR_SHORT_NAME</f>
        <v>WEST</v>
      </c>
      <c r="E530" s="1" t="str">
        <f>RR_NAME</f>
        <v>Western Railroads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2018</v>
      </c>
      <c r="B531" s="11">
        <f>RRICC</f>
        <v>900007</v>
      </c>
      <c r="C531" s="7">
        <f>RR_ID</f>
        <v>9</v>
      </c>
      <c r="D531" s="1" t="str">
        <f>RR_SHORT_NAME</f>
        <v>WEST</v>
      </c>
      <c r="E531" s="1" t="str">
        <f>RR_NAME</f>
        <v>Western Railroads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2018</v>
      </c>
      <c r="B532" s="11">
        <f>RRICC</f>
        <v>900007</v>
      </c>
      <c r="C532" s="7">
        <f>RR_ID</f>
        <v>9</v>
      </c>
      <c r="D532" s="1" t="str">
        <f>RR_SHORT_NAME</f>
        <v>WEST</v>
      </c>
      <c r="E532" s="1" t="str">
        <f>RR_NAME</f>
        <v>Western Railroads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2018</v>
      </c>
      <c r="B533" s="11">
        <f>RRICC</f>
        <v>900007</v>
      </c>
      <c r="C533" s="7">
        <f>RR_ID</f>
        <v>9</v>
      </c>
      <c r="D533" s="1" t="str">
        <f>RR_SHORT_NAME</f>
        <v>WEST</v>
      </c>
      <c r="E533" s="1" t="str">
        <f>RR_NAME</f>
        <v>Western Railroads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2018</v>
      </c>
      <c r="B534" s="11">
        <f>RRICC</f>
        <v>900007</v>
      </c>
      <c r="C534" s="7">
        <f>RR_ID</f>
        <v>9</v>
      </c>
      <c r="D534" s="1" t="str">
        <f>RR_SHORT_NAME</f>
        <v>WEST</v>
      </c>
      <c r="E534" s="1" t="str">
        <f>RR_NAME</f>
        <v>Western Railroads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2018</v>
      </c>
      <c r="B535" s="11">
        <f>RRICC</f>
        <v>900007</v>
      </c>
      <c r="C535" s="7">
        <f>RR_ID</f>
        <v>9</v>
      </c>
      <c r="D535" s="1" t="str">
        <f>RR_SHORT_NAME</f>
        <v>WEST</v>
      </c>
      <c r="E535" s="1" t="str">
        <f>RR_NAME</f>
        <v>Western Railroads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2018</v>
      </c>
      <c r="B536" s="11">
        <f>RRICC</f>
        <v>900007</v>
      </c>
      <c r="C536" s="7">
        <f>RR_ID</f>
        <v>9</v>
      </c>
      <c r="D536" s="1" t="str">
        <f>RR_SHORT_NAME</f>
        <v>WEST</v>
      </c>
      <c r="E536" s="1" t="str">
        <f>RR_NAME</f>
        <v>Western Railroads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2018</v>
      </c>
      <c r="B537" s="11">
        <f>RRICC</f>
        <v>900007</v>
      </c>
      <c r="C537" s="7">
        <f>RR_ID</f>
        <v>9</v>
      </c>
      <c r="D537" s="1" t="str">
        <f>RR_SHORT_NAME</f>
        <v>WEST</v>
      </c>
      <c r="E537" s="1" t="str">
        <f>RR_NAME</f>
        <v>Western Railroads</v>
      </c>
      <c r="F537" s="1" t="s">
        <v>47537</v>
      </c>
      <c r="G537" s="6">
        <f>E2L104C22</f>
        <v>483.99801596395588</v>
      </c>
    </row>
    <row r="538" spans="1:7" x14ac:dyDescent="0.2">
      <c r="A538" s="11">
        <f>CURRENT_YEAR</f>
        <v>2018</v>
      </c>
      <c r="B538" s="11">
        <f>RRICC</f>
        <v>900007</v>
      </c>
      <c r="C538" s="7">
        <f>RR_ID</f>
        <v>9</v>
      </c>
      <c r="D538" s="1" t="str">
        <f>RR_SHORT_NAME</f>
        <v>WEST</v>
      </c>
      <c r="E538" s="1" t="str">
        <f>RR_NAME</f>
        <v>Western Railroads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2018</v>
      </c>
      <c r="B539" s="11">
        <f>RRICC</f>
        <v>900007</v>
      </c>
      <c r="C539" s="7">
        <f>RR_ID</f>
        <v>9</v>
      </c>
      <c r="D539" s="1" t="str">
        <f>RR_SHORT_NAME</f>
        <v>WEST</v>
      </c>
      <c r="E539" s="1" t="str">
        <f>RR_NAME</f>
        <v>Western Railroads</v>
      </c>
      <c r="F539" s="1" t="s">
        <v>47539</v>
      </c>
      <c r="G539" s="6">
        <f>E2L104C24</f>
        <v>2558.357213544858</v>
      </c>
    </row>
    <row r="540" spans="1:7" x14ac:dyDescent="0.2">
      <c r="A540" s="11">
        <f>CURRENT_YEAR</f>
        <v>2018</v>
      </c>
      <c r="B540" s="11">
        <f>RRICC</f>
        <v>900007</v>
      </c>
      <c r="C540" s="7">
        <f>RR_ID</f>
        <v>9</v>
      </c>
      <c r="D540" s="1" t="str">
        <f>RR_SHORT_NAME</f>
        <v>WEST</v>
      </c>
      <c r="E540" s="1" t="str">
        <f>RR_NAME</f>
        <v>Western Railroads</v>
      </c>
      <c r="F540" s="1" t="s">
        <v>47540</v>
      </c>
      <c r="G540" s="6">
        <f>E2L104C25</f>
        <v>4.66044129068566</v>
      </c>
    </row>
    <row r="541" spans="1:7" x14ac:dyDescent="0.2">
      <c r="A541" s="11">
        <f>CURRENT_YEAR</f>
        <v>2018</v>
      </c>
      <c r="B541" s="11">
        <f>RRICC</f>
        <v>900007</v>
      </c>
      <c r="C541" s="7">
        <f>RR_ID</f>
        <v>9</v>
      </c>
      <c r="D541" s="1" t="str">
        <f>RR_SHORT_NAME</f>
        <v>WEST</v>
      </c>
      <c r="E541" s="1" t="str">
        <f>RR_NAME</f>
        <v>Western Railroads</v>
      </c>
      <c r="F541" s="1" t="s">
        <v>47541</v>
      </c>
      <c r="G541" s="6">
        <f>E2L104C26</f>
        <v>2.5632427098771133</v>
      </c>
    </row>
    <row r="542" spans="1:7" x14ac:dyDescent="0.2">
      <c r="A542" s="11">
        <f>CURRENT_YEAR</f>
        <v>2018</v>
      </c>
      <c r="B542" s="11">
        <f>RRICC</f>
        <v>900007</v>
      </c>
      <c r="C542" s="7">
        <f>RR_ID</f>
        <v>9</v>
      </c>
      <c r="D542" s="1" t="str">
        <f>RR_SHORT_NAME</f>
        <v>WEST</v>
      </c>
      <c r="E542" s="1" t="str">
        <f>RR_NAME</f>
        <v>Western Railroads</v>
      </c>
      <c r="F542" s="1" t="s">
        <v>47542</v>
      </c>
      <c r="G542" s="6">
        <f>E2L104C27</f>
        <v>6.9906619360284878</v>
      </c>
    </row>
    <row r="543" spans="1:7" x14ac:dyDescent="0.2">
      <c r="A543" s="11">
        <f>CURRENT_YEAR</f>
        <v>2018</v>
      </c>
      <c r="B543" s="11">
        <f>RRICC</f>
        <v>900007</v>
      </c>
      <c r="C543" s="7">
        <f>RR_ID</f>
        <v>9</v>
      </c>
      <c r="D543" s="1" t="str">
        <f>RR_SHORT_NAME</f>
        <v>WEST</v>
      </c>
      <c r="E543" s="1" t="str">
        <f>RR_NAME</f>
        <v>Western Railroads</v>
      </c>
      <c r="F543" s="1" t="s">
        <v>47543</v>
      </c>
      <c r="G543" s="6">
        <f>E2L104C28</f>
        <v>5.5925295488227924</v>
      </c>
    </row>
    <row r="544" spans="1:7" x14ac:dyDescent="0.2">
      <c r="A544" s="11">
        <f>CURRENT_YEAR</f>
        <v>2018</v>
      </c>
      <c r="B544" s="11">
        <f>RRICC</f>
        <v>900007</v>
      </c>
      <c r="C544" s="7">
        <f>RR_ID</f>
        <v>9</v>
      </c>
      <c r="D544" s="1" t="str">
        <f>RR_SHORT_NAME</f>
        <v>WEST</v>
      </c>
      <c r="E544" s="1" t="str">
        <f>RR_NAME</f>
        <v>Western Railroads</v>
      </c>
      <c r="F544" s="1" t="s">
        <v>47544</v>
      </c>
      <c r="G544" s="6">
        <f>E2L104C29</f>
        <v>1.1651103226714148</v>
      </c>
    </row>
    <row r="545" spans="1:7" x14ac:dyDescent="0.2">
      <c r="A545" s="11">
        <f>CURRENT_YEAR</f>
        <v>2018</v>
      </c>
      <c r="B545" s="11">
        <f>RRICC</f>
        <v>900007</v>
      </c>
      <c r="C545" s="7">
        <f>RR_ID</f>
        <v>9</v>
      </c>
      <c r="D545" s="1" t="str">
        <f>RR_SHORT_NAME</f>
        <v>WEST</v>
      </c>
      <c r="E545" s="1" t="str">
        <f>RR_NAME</f>
        <v>Western Railroads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2018</v>
      </c>
      <c r="B546" s="11">
        <f>RRICC</f>
        <v>900007</v>
      </c>
      <c r="C546" s="7">
        <f>RR_ID</f>
        <v>9</v>
      </c>
      <c r="D546" s="1" t="str">
        <f>RR_SHORT_NAME</f>
        <v>WEST</v>
      </c>
      <c r="E546" s="1" t="str">
        <f>RR_NAME</f>
        <v>Western Railroads</v>
      </c>
      <c r="F546" s="1" t="s">
        <v>47546</v>
      </c>
      <c r="G546" s="6">
        <f>E2L105C2</f>
        <v>1.918235562202723</v>
      </c>
    </row>
    <row r="547" spans="1:7" x14ac:dyDescent="0.2">
      <c r="A547" s="11">
        <f>CURRENT_YEAR</f>
        <v>2018</v>
      </c>
      <c r="B547" s="11">
        <f>RRICC</f>
        <v>900007</v>
      </c>
      <c r="C547" s="7">
        <f>RR_ID</f>
        <v>9</v>
      </c>
      <c r="D547" s="1" t="str">
        <f>RR_SHORT_NAME</f>
        <v>WEST</v>
      </c>
      <c r="E547" s="1" t="str">
        <f>RR_NAME</f>
        <v>Western Railroads</v>
      </c>
      <c r="F547" s="1" t="s">
        <v>47547</v>
      </c>
      <c r="G547" s="6">
        <f>E2L105C3</f>
        <v>1.9833486955476296</v>
      </c>
    </row>
    <row r="548" spans="1:7" x14ac:dyDescent="0.2">
      <c r="A548" s="11">
        <f>CURRENT_YEAR</f>
        <v>2018</v>
      </c>
      <c r="B548" s="11">
        <f>RRICC</f>
        <v>900007</v>
      </c>
      <c r="C548" s="7">
        <f>RR_ID</f>
        <v>9</v>
      </c>
      <c r="D548" s="1" t="str">
        <f>RR_SHORT_NAME</f>
        <v>WEST</v>
      </c>
      <c r="E548" s="1" t="str">
        <f>RR_NAME</f>
        <v>Western Railroads</v>
      </c>
      <c r="F548" s="1" t="s">
        <v>47548</v>
      </c>
      <c r="G548" s="6">
        <f>E2L105C4</f>
        <v>1.9340333989644862</v>
      </c>
    </row>
    <row r="549" spans="1:7" x14ac:dyDescent="0.2">
      <c r="A549" s="11">
        <f>CURRENT_YEAR</f>
        <v>2018</v>
      </c>
      <c r="B549" s="11">
        <f>RRICC</f>
        <v>900007</v>
      </c>
      <c r="C549" s="7">
        <f>RR_ID</f>
        <v>9</v>
      </c>
      <c r="D549" s="1" t="str">
        <f>RR_SHORT_NAME</f>
        <v>WEST</v>
      </c>
      <c r="E549" s="1" t="str">
        <f>RR_NAME</f>
        <v>Western Railroads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2018</v>
      </c>
      <c r="B550" s="11">
        <f>RRICC</f>
        <v>900007</v>
      </c>
      <c r="C550" s="7">
        <f>RR_ID</f>
        <v>9</v>
      </c>
      <c r="D550" s="1" t="str">
        <f>RR_SHORT_NAME</f>
        <v>WEST</v>
      </c>
      <c r="E550" s="1" t="str">
        <f>RR_NAME</f>
        <v>Western Railroads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2018</v>
      </c>
      <c r="B551" s="11">
        <f>RRICC</f>
        <v>900007</v>
      </c>
      <c r="C551" s="7">
        <f>RR_ID</f>
        <v>9</v>
      </c>
      <c r="D551" s="1" t="str">
        <f>RR_SHORT_NAME</f>
        <v>WEST</v>
      </c>
      <c r="E551" s="1" t="str">
        <f>RR_NAME</f>
        <v>Western Railroads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2018</v>
      </c>
      <c r="B552" s="11">
        <f>RRICC</f>
        <v>900007</v>
      </c>
      <c r="C552" s="7">
        <f>RR_ID</f>
        <v>9</v>
      </c>
      <c r="D552" s="1" t="str">
        <f>RR_SHORT_NAME</f>
        <v>WEST</v>
      </c>
      <c r="E552" s="1" t="str">
        <f>RR_NAME</f>
        <v>Western Railroads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2018</v>
      </c>
      <c r="B553" s="11">
        <f>RRICC</f>
        <v>900007</v>
      </c>
      <c r="C553" s="7">
        <f>RR_ID</f>
        <v>9</v>
      </c>
      <c r="D553" s="1" t="str">
        <f>RR_SHORT_NAME</f>
        <v>WEST</v>
      </c>
      <c r="E553" s="1" t="str">
        <f>RR_NAME</f>
        <v>Western Railroads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2018</v>
      </c>
      <c r="B554" s="11">
        <f>RRICC</f>
        <v>900007</v>
      </c>
      <c r="C554" s="7">
        <f>RR_ID</f>
        <v>9</v>
      </c>
      <c r="D554" s="1" t="str">
        <f>RR_SHORT_NAME</f>
        <v>WEST</v>
      </c>
      <c r="E554" s="1" t="str">
        <f>RR_NAME</f>
        <v>Western Railroads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2018</v>
      </c>
      <c r="B555" s="11">
        <f>RRICC</f>
        <v>900007</v>
      </c>
      <c r="C555" s="7">
        <f>RR_ID</f>
        <v>9</v>
      </c>
      <c r="D555" s="1" t="str">
        <f>RR_SHORT_NAME</f>
        <v>WEST</v>
      </c>
      <c r="E555" s="1" t="str">
        <f>RR_NAME</f>
        <v>Western Railroads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2018</v>
      </c>
      <c r="B556" s="11">
        <f>RRICC</f>
        <v>900007</v>
      </c>
      <c r="C556" s="7">
        <f>RR_ID</f>
        <v>9</v>
      </c>
      <c r="D556" s="1" t="str">
        <f>RR_SHORT_NAME</f>
        <v>WEST</v>
      </c>
      <c r="E556" s="1" t="str">
        <f>RR_NAME</f>
        <v>Western Railroads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2018</v>
      </c>
      <c r="B557" s="11">
        <f>RRICC</f>
        <v>900007</v>
      </c>
      <c r="C557" s="7">
        <f>RR_ID</f>
        <v>9</v>
      </c>
      <c r="D557" s="1" t="str">
        <f>RR_SHORT_NAME</f>
        <v>WEST</v>
      </c>
      <c r="E557" s="1" t="str">
        <f>RR_NAME</f>
        <v>Western Railroads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2018</v>
      </c>
      <c r="B558" s="11">
        <f>RRICC</f>
        <v>900007</v>
      </c>
      <c r="C558" s="7">
        <f>RR_ID</f>
        <v>9</v>
      </c>
      <c r="D558" s="1" t="str">
        <f>RR_SHORT_NAME</f>
        <v>WEST</v>
      </c>
      <c r="E558" s="1" t="str">
        <f>RR_NAME</f>
        <v>Western Railroads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2018</v>
      </c>
      <c r="B559" s="11">
        <f>RRICC</f>
        <v>900007</v>
      </c>
      <c r="C559" s="7">
        <f>RR_ID</f>
        <v>9</v>
      </c>
      <c r="D559" s="1" t="str">
        <f>RR_SHORT_NAME</f>
        <v>WEST</v>
      </c>
      <c r="E559" s="1" t="str">
        <f>RR_NAME</f>
        <v>Western Railroads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2018</v>
      </c>
      <c r="B560" s="11">
        <f>RRICC</f>
        <v>900007</v>
      </c>
      <c r="C560" s="7">
        <f>RR_ID</f>
        <v>9</v>
      </c>
      <c r="D560" s="1" t="str">
        <f>RR_SHORT_NAME</f>
        <v>WEST</v>
      </c>
      <c r="E560" s="1" t="str">
        <f>RR_NAME</f>
        <v>Western Railroads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2018</v>
      </c>
      <c r="B561" s="11">
        <f>RRICC</f>
        <v>900007</v>
      </c>
      <c r="C561" s="7">
        <f>RR_ID</f>
        <v>9</v>
      </c>
      <c r="D561" s="1" t="str">
        <f>RR_SHORT_NAME</f>
        <v>WEST</v>
      </c>
      <c r="E561" s="1" t="str">
        <f>RR_NAME</f>
        <v>Western Railroads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2018</v>
      </c>
      <c r="B562" s="11">
        <f>RRICC</f>
        <v>900007</v>
      </c>
      <c r="C562" s="7">
        <f>RR_ID</f>
        <v>9</v>
      </c>
      <c r="D562" s="1" t="str">
        <f>RR_SHORT_NAME</f>
        <v>WEST</v>
      </c>
      <c r="E562" s="1" t="str">
        <f>RR_NAME</f>
        <v>Western Railroads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2018</v>
      </c>
      <c r="B563" s="11">
        <f>RRICC</f>
        <v>900007</v>
      </c>
      <c r="C563" s="7">
        <f>RR_ID</f>
        <v>9</v>
      </c>
      <c r="D563" s="1" t="str">
        <f>RR_SHORT_NAME</f>
        <v>WEST</v>
      </c>
      <c r="E563" s="1" t="str">
        <f>RR_NAME</f>
        <v>Western Railroads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2018</v>
      </c>
      <c r="B564" s="11">
        <f>RRICC</f>
        <v>900007</v>
      </c>
      <c r="C564" s="7">
        <f>RR_ID</f>
        <v>9</v>
      </c>
      <c r="D564" s="1" t="str">
        <f>RR_SHORT_NAME</f>
        <v>WEST</v>
      </c>
      <c r="E564" s="1" t="str">
        <f>RR_NAME</f>
        <v>Western Railroads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2018</v>
      </c>
      <c r="B565" s="11">
        <f>RRICC</f>
        <v>900007</v>
      </c>
      <c r="C565" s="7">
        <f>RR_ID</f>
        <v>9</v>
      </c>
      <c r="D565" s="1" t="str">
        <f>RR_SHORT_NAME</f>
        <v>WEST</v>
      </c>
      <c r="E565" s="1" t="str">
        <f>RR_NAME</f>
        <v>Western Railroads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2018</v>
      </c>
      <c r="B566" s="11">
        <f>RRICC</f>
        <v>900007</v>
      </c>
      <c r="C566" s="7">
        <f>RR_ID</f>
        <v>9</v>
      </c>
      <c r="D566" s="1" t="str">
        <f>RR_SHORT_NAME</f>
        <v>WEST</v>
      </c>
      <c r="E566" s="1" t="str">
        <f>RR_NAME</f>
        <v>Western Railroads</v>
      </c>
      <c r="F566" s="1" t="s">
        <v>47566</v>
      </c>
      <c r="G566" s="6">
        <f>E2L105C22</f>
        <v>483.99801596395577</v>
      </c>
    </row>
    <row r="567" spans="1:7" x14ac:dyDescent="0.2">
      <c r="A567" s="11">
        <f>CURRENT_YEAR</f>
        <v>2018</v>
      </c>
      <c r="B567" s="11">
        <f>RRICC</f>
        <v>900007</v>
      </c>
      <c r="C567" s="7">
        <f>RR_ID</f>
        <v>9</v>
      </c>
      <c r="D567" s="1" t="str">
        <f>RR_SHORT_NAME</f>
        <v>WEST</v>
      </c>
      <c r="E567" s="1" t="str">
        <f>RR_NAME</f>
        <v>Western Railroads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2018</v>
      </c>
      <c r="B568" s="11">
        <f>RRICC</f>
        <v>900007</v>
      </c>
      <c r="C568" s="7">
        <f>RR_ID</f>
        <v>9</v>
      </c>
      <c r="D568" s="1" t="str">
        <f>RR_SHORT_NAME</f>
        <v>WEST</v>
      </c>
      <c r="E568" s="1" t="str">
        <f>RR_NAME</f>
        <v>Western Railroads</v>
      </c>
      <c r="F568" s="1" t="s">
        <v>47568</v>
      </c>
      <c r="G568" s="6">
        <f>E2L105C24</f>
        <v>1018.9921076895597</v>
      </c>
    </row>
    <row r="569" spans="1:7" x14ac:dyDescent="0.2">
      <c r="A569" s="11">
        <f>CURRENT_YEAR</f>
        <v>2018</v>
      </c>
      <c r="B569" s="11">
        <f>RRICC</f>
        <v>900007</v>
      </c>
      <c r="C569" s="7">
        <f>RR_ID</f>
        <v>9</v>
      </c>
      <c r="D569" s="1" t="str">
        <f>RR_SHORT_NAME</f>
        <v>WEST</v>
      </c>
      <c r="E569" s="1" t="str">
        <f>RR_NAME</f>
        <v>Western Railroads</v>
      </c>
      <c r="F569" s="1" t="s">
        <v>47569</v>
      </c>
      <c r="G569" s="6">
        <f>E2L105C25</f>
        <v>4.66044129068566</v>
      </c>
    </row>
    <row r="570" spans="1:7" x14ac:dyDescent="0.2">
      <c r="A570" s="11">
        <f>CURRENT_YEAR</f>
        <v>2018</v>
      </c>
      <c r="B570" s="11">
        <f>RRICC</f>
        <v>900007</v>
      </c>
      <c r="C570" s="7">
        <f>RR_ID</f>
        <v>9</v>
      </c>
      <c r="D570" s="1" t="str">
        <f>RR_SHORT_NAME</f>
        <v>WEST</v>
      </c>
      <c r="E570" s="1" t="str">
        <f>RR_NAME</f>
        <v>Western Railroads</v>
      </c>
      <c r="F570" s="1" t="s">
        <v>47570</v>
      </c>
      <c r="G570" s="6">
        <f>E2L105C26</f>
        <v>2.5632427098771133</v>
      </c>
    </row>
    <row r="571" spans="1:7" x14ac:dyDescent="0.2">
      <c r="A571" s="11">
        <f>CURRENT_YEAR</f>
        <v>2018</v>
      </c>
      <c r="B571" s="11">
        <f>RRICC</f>
        <v>900007</v>
      </c>
      <c r="C571" s="7">
        <f>RR_ID</f>
        <v>9</v>
      </c>
      <c r="D571" s="1" t="str">
        <f>RR_SHORT_NAME</f>
        <v>WEST</v>
      </c>
      <c r="E571" s="1" t="str">
        <f>RR_NAME</f>
        <v>Western Railroads</v>
      </c>
      <c r="F571" s="1" t="s">
        <v>47571</v>
      </c>
      <c r="G571" s="6">
        <f>E2L105C27</f>
        <v>6.9906619360284887</v>
      </c>
    </row>
    <row r="572" spans="1:7" x14ac:dyDescent="0.2">
      <c r="A572" s="11">
        <f>CURRENT_YEAR</f>
        <v>2018</v>
      </c>
      <c r="B572" s="11">
        <f>RRICC</f>
        <v>900007</v>
      </c>
      <c r="C572" s="7">
        <f>RR_ID</f>
        <v>9</v>
      </c>
      <c r="D572" s="1" t="str">
        <f>RR_SHORT_NAME</f>
        <v>WEST</v>
      </c>
      <c r="E572" s="1" t="str">
        <f>RR_NAME</f>
        <v>Western Railroads</v>
      </c>
      <c r="F572" s="1" t="s">
        <v>47572</v>
      </c>
      <c r="G572" s="6">
        <f>E2L105C28</f>
        <v>5.5925295488227915</v>
      </c>
    </row>
    <row r="573" spans="1:7" x14ac:dyDescent="0.2">
      <c r="A573" s="11">
        <f>CURRENT_YEAR</f>
        <v>2018</v>
      </c>
      <c r="B573" s="11">
        <f>RRICC</f>
        <v>900007</v>
      </c>
      <c r="C573" s="7">
        <f>RR_ID</f>
        <v>9</v>
      </c>
      <c r="D573" s="1" t="str">
        <f>RR_SHORT_NAME</f>
        <v>WEST</v>
      </c>
      <c r="E573" s="1" t="str">
        <f>RR_NAME</f>
        <v>Western Railroads</v>
      </c>
      <c r="F573" s="1" t="s">
        <v>47573</v>
      </c>
      <c r="G573" s="6">
        <f>E2L105C29</f>
        <v>1.165110322671415</v>
      </c>
    </row>
    <row r="574" spans="1:7" x14ac:dyDescent="0.2">
      <c r="A574" s="11">
        <f>CURRENT_YEAR</f>
        <v>2018</v>
      </c>
      <c r="B574" s="11">
        <f>RRICC</f>
        <v>900007</v>
      </c>
      <c r="C574" s="7">
        <f>RR_ID</f>
        <v>9</v>
      </c>
      <c r="D574" s="1" t="str">
        <f>RR_SHORT_NAME</f>
        <v>WEST</v>
      </c>
      <c r="E574" s="1" t="str">
        <f>RR_NAME</f>
        <v>Western Railroads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2018</v>
      </c>
      <c r="B575" s="11">
        <f>RRICC</f>
        <v>900007</v>
      </c>
      <c r="C575" s="7">
        <f>RR_ID</f>
        <v>9</v>
      </c>
      <c r="D575" s="1" t="str">
        <f>RR_SHORT_NAME</f>
        <v>WEST</v>
      </c>
      <c r="E575" s="1" t="str">
        <f>RR_NAME</f>
        <v>Western Railroads</v>
      </c>
      <c r="F575" s="1" t="s">
        <v>47575</v>
      </c>
      <c r="G575" s="6">
        <f>E2L106C2</f>
        <v>2.0060908084163898</v>
      </c>
    </row>
    <row r="576" spans="1:7" x14ac:dyDescent="0.2">
      <c r="A576" s="11">
        <f>CURRENT_YEAR</f>
        <v>2018</v>
      </c>
      <c r="B576" s="11">
        <f>RRICC</f>
        <v>900007</v>
      </c>
      <c r="C576" s="7">
        <f>RR_ID</f>
        <v>9</v>
      </c>
      <c r="D576" s="1" t="str">
        <f>RR_SHORT_NAME</f>
        <v>WEST</v>
      </c>
      <c r="E576" s="1" t="str">
        <f>RR_NAME</f>
        <v>Western Railroads</v>
      </c>
      <c r="F576" s="1" t="s">
        <v>47576</v>
      </c>
      <c r="G576" s="6">
        <f>E2L106C3</f>
        <v>2.0034923628640389</v>
      </c>
    </row>
    <row r="577" spans="1:7" x14ac:dyDescent="0.2">
      <c r="A577" s="11">
        <f>CURRENT_YEAR</f>
        <v>2018</v>
      </c>
      <c r="B577" s="11">
        <f>RRICC</f>
        <v>900007</v>
      </c>
      <c r="C577" s="7">
        <f>RR_ID</f>
        <v>9</v>
      </c>
      <c r="D577" s="1" t="str">
        <f>RR_SHORT_NAME</f>
        <v>WEST</v>
      </c>
      <c r="E577" s="1" t="str">
        <f>RR_NAME</f>
        <v>Western Railroads</v>
      </c>
      <c r="F577" s="1" t="s">
        <v>47577</v>
      </c>
      <c r="G577" s="6">
        <f>E2L106C4</f>
        <v>2.0046171972390541</v>
      </c>
    </row>
    <row r="578" spans="1:7" x14ac:dyDescent="0.2">
      <c r="A578" s="11">
        <f>CURRENT_YEAR</f>
        <v>2018</v>
      </c>
      <c r="B578" s="11">
        <f>RRICC</f>
        <v>900007</v>
      </c>
      <c r="C578" s="7">
        <f>RR_ID</f>
        <v>9</v>
      </c>
      <c r="D578" s="1" t="str">
        <f>RR_SHORT_NAME</f>
        <v>WEST</v>
      </c>
      <c r="E578" s="1" t="str">
        <f>RR_NAME</f>
        <v>Western Railroads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2018</v>
      </c>
      <c r="B579" s="11">
        <f>RRICC</f>
        <v>900007</v>
      </c>
      <c r="C579" s="7">
        <f>RR_ID</f>
        <v>9</v>
      </c>
      <c r="D579" s="1" t="str">
        <f>RR_SHORT_NAME</f>
        <v>WEST</v>
      </c>
      <c r="E579" s="1" t="str">
        <f>RR_NAME</f>
        <v>Western Railroads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2018</v>
      </c>
      <c r="B580" s="11">
        <f>RRICC</f>
        <v>900007</v>
      </c>
      <c r="C580" s="7">
        <f>RR_ID</f>
        <v>9</v>
      </c>
      <c r="D580" s="1" t="str">
        <f>RR_SHORT_NAME</f>
        <v>WEST</v>
      </c>
      <c r="E580" s="1" t="str">
        <f>RR_NAME</f>
        <v>Western Railroads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2018</v>
      </c>
      <c r="B581" s="11">
        <f>RRICC</f>
        <v>900007</v>
      </c>
      <c r="C581" s="7">
        <f>RR_ID</f>
        <v>9</v>
      </c>
      <c r="D581" s="1" t="str">
        <f>RR_SHORT_NAME</f>
        <v>WEST</v>
      </c>
      <c r="E581" s="1" t="str">
        <f>RR_NAME</f>
        <v>Western Railroads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2018</v>
      </c>
      <c r="B582" s="11">
        <f>RRICC</f>
        <v>900007</v>
      </c>
      <c r="C582" s="7">
        <f>RR_ID</f>
        <v>9</v>
      </c>
      <c r="D582" s="1" t="str">
        <f>RR_SHORT_NAME</f>
        <v>WEST</v>
      </c>
      <c r="E582" s="1" t="str">
        <f>RR_NAME</f>
        <v>Western Railroads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2018</v>
      </c>
      <c r="B583" s="11">
        <f>RRICC</f>
        <v>900007</v>
      </c>
      <c r="C583" s="7">
        <f>RR_ID</f>
        <v>9</v>
      </c>
      <c r="D583" s="1" t="str">
        <f>RR_SHORT_NAME</f>
        <v>WEST</v>
      </c>
      <c r="E583" s="1" t="str">
        <f>RR_NAME</f>
        <v>Western Railroads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2018</v>
      </c>
      <c r="B584" s="11">
        <f>RRICC</f>
        <v>900007</v>
      </c>
      <c r="C584" s="7">
        <f>RR_ID</f>
        <v>9</v>
      </c>
      <c r="D584" s="1" t="str">
        <f>RR_SHORT_NAME</f>
        <v>WEST</v>
      </c>
      <c r="E584" s="1" t="str">
        <f>RR_NAME</f>
        <v>Western Railroads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2018</v>
      </c>
      <c r="B585" s="11">
        <f>RRICC</f>
        <v>900007</v>
      </c>
      <c r="C585" s="7">
        <f>RR_ID</f>
        <v>9</v>
      </c>
      <c r="D585" s="1" t="str">
        <f>RR_SHORT_NAME</f>
        <v>WEST</v>
      </c>
      <c r="E585" s="1" t="str">
        <f>RR_NAME</f>
        <v>Western Railroads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2018</v>
      </c>
      <c r="B586" s="11">
        <f>RRICC</f>
        <v>900007</v>
      </c>
      <c r="C586" s="7">
        <f>RR_ID</f>
        <v>9</v>
      </c>
      <c r="D586" s="1" t="str">
        <f>RR_SHORT_NAME</f>
        <v>WEST</v>
      </c>
      <c r="E586" s="1" t="str">
        <f>RR_NAME</f>
        <v>Western Railroads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2018</v>
      </c>
      <c r="B587" s="11">
        <f>RRICC</f>
        <v>900007</v>
      </c>
      <c r="C587" s="7">
        <f>RR_ID</f>
        <v>9</v>
      </c>
      <c r="D587" s="1" t="str">
        <f>RR_SHORT_NAME</f>
        <v>WEST</v>
      </c>
      <c r="E587" s="1" t="str">
        <f>RR_NAME</f>
        <v>Western Railroads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2018</v>
      </c>
      <c r="B588" s="11">
        <f>RRICC</f>
        <v>900007</v>
      </c>
      <c r="C588" s="7">
        <f>RR_ID</f>
        <v>9</v>
      </c>
      <c r="D588" s="1" t="str">
        <f>RR_SHORT_NAME</f>
        <v>WEST</v>
      </c>
      <c r="E588" s="1" t="str">
        <f>RR_NAME</f>
        <v>Western Railroads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2018</v>
      </c>
      <c r="B589" s="11">
        <f>RRICC</f>
        <v>900007</v>
      </c>
      <c r="C589" s="7">
        <f>RR_ID</f>
        <v>9</v>
      </c>
      <c r="D589" s="1" t="str">
        <f>RR_SHORT_NAME</f>
        <v>WEST</v>
      </c>
      <c r="E589" s="1" t="str">
        <f>RR_NAME</f>
        <v>Western Railroads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2018</v>
      </c>
      <c r="B590" s="11">
        <f>RRICC</f>
        <v>900007</v>
      </c>
      <c r="C590" s="7">
        <f>RR_ID</f>
        <v>9</v>
      </c>
      <c r="D590" s="1" t="str">
        <f>RR_SHORT_NAME</f>
        <v>WEST</v>
      </c>
      <c r="E590" s="1" t="str">
        <f>RR_NAME</f>
        <v>Western Railroads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2018</v>
      </c>
      <c r="B591" s="11">
        <f>RRICC</f>
        <v>900007</v>
      </c>
      <c r="C591" s="7">
        <f>RR_ID</f>
        <v>9</v>
      </c>
      <c r="D591" s="1" t="str">
        <f>RR_SHORT_NAME</f>
        <v>WEST</v>
      </c>
      <c r="E591" s="1" t="str">
        <f>RR_NAME</f>
        <v>Western Railroads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2018</v>
      </c>
      <c r="B592" s="11">
        <f>RRICC</f>
        <v>900007</v>
      </c>
      <c r="C592" s="7">
        <f>RR_ID</f>
        <v>9</v>
      </c>
      <c r="D592" s="1" t="str">
        <f>RR_SHORT_NAME</f>
        <v>WEST</v>
      </c>
      <c r="E592" s="1" t="str">
        <f>RR_NAME</f>
        <v>Western Railroads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2018</v>
      </c>
      <c r="B593" s="11">
        <f>RRICC</f>
        <v>900007</v>
      </c>
      <c r="C593" s="7">
        <f>RR_ID</f>
        <v>9</v>
      </c>
      <c r="D593" s="1" t="str">
        <f>RR_SHORT_NAME</f>
        <v>WEST</v>
      </c>
      <c r="E593" s="1" t="str">
        <f>RR_NAME</f>
        <v>Western Railroads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2018</v>
      </c>
      <c r="B594" s="11">
        <f>RRICC</f>
        <v>900007</v>
      </c>
      <c r="C594" s="7">
        <f>RR_ID</f>
        <v>9</v>
      </c>
      <c r="D594" s="1" t="str">
        <f>RR_SHORT_NAME</f>
        <v>WEST</v>
      </c>
      <c r="E594" s="1" t="str">
        <f>RR_NAME</f>
        <v>Western Railroads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2018</v>
      </c>
      <c r="B595" s="11">
        <f>RRICC</f>
        <v>900007</v>
      </c>
      <c r="C595" s="7">
        <f>RR_ID</f>
        <v>9</v>
      </c>
      <c r="D595" s="1" t="str">
        <f>RR_SHORT_NAME</f>
        <v>WEST</v>
      </c>
      <c r="E595" s="1" t="str">
        <f>RR_NAME</f>
        <v>Western Railroads</v>
      </c>
      <c r="F595" s="1" t="s">
        <v>47595</v>
      </c>
      <c r="G595" s="6">
        <f>E2L106C22</f>
        <v>483.99801596395577</v>
      </c>
    </row>
    <row r="596" spans="1:7" x14ac:dyDescent="0.2">
      <c r="A596" s="11">
        <f>CURRENT_YEAR</f>
        <v>2018</v>
      </c>
      <c r="B596" s="11">
        <f>RRICC</f>
        <v>900007</v>
      </c>
      <c r="C596" s="7">
        <f>RR_ID</f>
        <v>9</v>
      </c>
      <c r="D596" s="1" t="str">
        <f>RR_SHORT_NAME</f>
        <v>WEST</v>
      </c>
      <c r="E596" s="1" t="str">
        <f>RR_NAME</f>
        <v>Western Railroads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2018</v>
      </c>
      <c r="B597" s="11">
        <f>RRICC</f>
        <v>900007</v>
      </c>
      <c r="C597" s="7">
        <f>RR_ID</f>
        <v>9</v>
      </c>
      <c r="D597" s="1" t="str">
        <f>RR_SHORT_NAME</f>
        <v>WEST</v>
      </c>
      <c r="E597" s="1" t="str">
        <f>RR_NAME</f>
        <v>Western Railroads</v>
      </c>
      <c r="F597" s="1" t="s">
        <v>47597</v>
      </c>
      <c r="G597" s="6">
        <f>E2L106C24</f>
        <v>1749.2033475011415</v>
      </c>
    </row>
    <row r="598" spans="1:7" x14ac:dyDescent="0.2">
      <c r="A598" s="11">
        <f>CURRENT_YEAR</f>
        <v>2018</v>
      </c>
      <c r="B598" s="11">
        <f>RRICC</f>
        <v>900007</v>
      </c>
      <c r="C598" s="7">
        <f>RR_ID</f>
        <v>9</v>
      </c>
      <c r="D598" s="1" t="str">
        <f>RR_SHORT_NAME</f>
        <v>WEST</v>
      </c>
      <c r="E598" s="1" t="str">
        <f>RR_NAME</f>
        <v>Western Railroads</v>
      </c>
      <c r="F598" s="1" t="s">
        <v>47598</v>
      </c>
      <c r="G598" s="6">
        <f>E2L106C25</f>
        <v>4.66044129068566</v>
      </c>
    </row>
    <row r="599" spans="1:7" x14ac:dyDescent="0.2">
      <c r="A599" s="11">
        <f>CURRENT_YEAR</f>
        <v>2018</v>
      </c>
      <c r="B599" s="11">
        <f>RRICC</f>
        <v>900007</v>
      </c>
      <c r="C599" s="7">
        <f>RR_ID</f>
        <v>9</v>
      </c>
      <c r="D599" s="1" t="str">
        <f>RR_SHORT_NAME</f>
        <v>WEST</v>
      </c>
      <c r="E599" s="1" t="str">
        <f>RR_NAME</f>
        <v>Western Railroads</v>
      </c>
      <c r="F599" s="1" t="s">
        <v>47599</v>
      </c>
      <c r="G599" s="6">
        <f>E2L106C26</f>
        <v>2.5632427098771129</v>
      </c>
    </row>
    <row r="600" spans="1:7" x14ac:dyDescent="0.2">
      <c r="A600" s="11">
        <f>CURRENT_YEAR</f>
        <v>2018</v>
      </c>
      <c r="B600" s="11">
        <f>RRICC</f>
        <v>900007</v>
      </c>
      <c r="C600" s="7">
        <f>RR_ID</f>
        <v>9</v>
      </c>
      <c r="D600" s="1" t="str">
        <f>RR_SHORT_NAME</f>
        <v>WEST</v>
      </c>
      <c r="E600" s="1" t="str">
        <f>RR_NAME</f>
        <v>Western Railroads</v>
      </c>
      <c r="F600" s="1" t="s">
        <v>47600</v>
      </c>
      <c r="G600" s="6">
        <f>E2L106C27</f>
        <v>6.9906619360284896</v>
      </c>
    </row>
    <row r="601" spans="1:7" x14ac:dyDescent="0.2">
      <c r="A601" s="11">
        <f>CURRENT_YEAR</f>
        <v>2018</v>
      </c>
      <c r="B601" s="11">
        <f>RRICC</f>
        <v>900007</v>
      </c>
      <c r="C601" s="7">
        <f>RR_ID</f>
        <v>9</v>
      </c>
      <c r="D601" s="1" t="str">
        <f>RR_SHORT_NAME</f>
        <v>WEST</v>
      </c>
      <c r="E601" s="1" t="str">
        <f>RR_NAME</f>
        <v>Western Railroads</v>
      </c>
      <c r="F601" s="1" t="s">
        <v>47601</v>
      </c>
      <c r="G601" s="6">
        <f>E2L106C28</f>
        <v>5.5925295488227906</v>
      </c>
    </row>
    <row r="602" spans="1:7" x14ac:dyDescent="0.2">
      <c r="A602" s="11">
        <f>CURRENT_YEAR</f>
        <v>2018</v>
      </c>
      <c r="B602" s="11">
        <f>RRICC</f>
        <v>900007</v>
      </c>
      <c r="C602" s="7">
        <f>RR_ID</f>
        <v>9</v>
      </c>
      <c r="D602" s="1" t="str">
        <f>RR_SHORT_NAME</f>
        <v>WEST</v>
      </c>
      <c r="E602" s="1" t="str">
        <f>RR_NAME</f>
        <v>Western Railroads</v>
      </c>
      <c r="F602" s="1" t="s">
        <v>47602</v>
      </c>
      <c r="G602" s="6">
        <f>E2L106C29</f>
        <v>1.165110322671415</v>
      </c>
    </row>
    <row r="603" spans="1:7" x14ac:dyDescent="0.2">
      <c r="A603" s="11">
        <f>CURRENT_YEAR</f>
        <v>2018</v>
      </c>
      <c r="B603" s="11">
        <f>RRICC</f>
        <v>900007</v>
      </c>
      <c r="C603" s="7">
        <f>RR_ID</f>
        <v>9</v>
      </c>
      <c r="D603" s="1" t="str">
        <f>RR_SHORT_NAME</f>
        <v>WEST</v>
      </c>
      <c r="E603" s="1" t="str">
        <f>RR_NAME</f>
        <v>Western Railroads</v>
      </c>
      <c r="F603" s="1" t="s">
        <v>47603</v>
      </c>
      <c r="G603" s="6">
        <f>E2L107C1</f>
        <v>28.7</v>
      </c>
    </row>
    <row r="604" spans="1:7" x14ac:dyDescent="0.2">
      <c r="A604" s="11">
        <f>CURRENT_YEAR</f>
        <v>2018</v>
      </c>
      <c r="B604" s="11">
        <f>RRICC</f>
        <v>900007</v>
      </c>
      <c r="C604" s="7">
        <f>RR_ID</f>
        <v>9</v>
      </c>
      <c r="D604" s="1" t="str">
        <f>RR_SHORT_NAME</f>
        <v>WEST</v>
      </c>
      <c r="E604" s="1" t="str">
        <f>RR_NAME</f>
        <v>Western Railroads</v>
      </c>
      <c r="F604" s="1" t="s">
        <v>47604</v>
      </c>
      <c r="G604" s="6">
        <f>E2L107C2</f>
        <v>2.1240394734229495</v>
      </c>
    </row>
    <row r="605" spans="1:7" x14ac:dyDescent="0.2">
      <c r="A605" s="11">
        <f>CURRENT_YEAR</f>
        <v>2018</v>
      </c>
      <c r="B605" s="11">
        <f>RRICC</f>
        <v>900007</v>
      </c>
      <c r="C605" s="7">
        <f>RR_ID</f>
        <v>9</v>
      </c>
      <c r="D605" s="1" t="str">
        <f>RR_SHORT_NAME</f>
        <v>WEST</v>
      </c>
      <c r="E605" s="1" t="str">
        <f>RR_NAME</f>
        <v>Western Railroads</v>
      </c>
      <c r="F605" s="1" t="s">
        <v>47605</v>
      </c>
      <c r="G605" s="6">
        <f>E2L107C3</f>
        <v>1.9879889835262916</v>
      </c>
    </row>
    <row r="606" spans="1:7" x14ac:dyDescent="0.2">
      <c r="A606" s="11">
        <f>CURRENT_YEAR</f>
        <v>2018</v>
      </c>
      <c r="B606" s="11">
        <f>RRICC</f>
        <v>900007</v>
      </c>
      <c r="C606" s="7">
        <f>RR_ID</f>
        <v>9</v>
      </c>
      <c r="D606" s="1" t="str">
        <f>RR_SHORT_NAME</f>
        <v>WEST</v>
      </c>
      <c r="E606" s="1" t="str">
        <f>RR_NAME</f>
        <v>Western Railroads</v>
      </c>
      <c r="F606" s="1" t="s">
        <v>47606</v>
      </c>
      <c r="G606" s="6">
        <f>E2L107C4</f>
        <v>2.0644808377150383</v>
      </c>
    </row>
    <row r="607" spans="1:7" x14ac:dyDescent="0.2">
      <c r="A607" s="11">
        <f>CURRENT_YEAR</f>
        <v>2018</v>
      </c>
      <c r="B607" s="11">
        <f>RRICC</f>
        <v>900007</v>
      </c>
      <c r="C607" s="7">
        <f>RR_ID</f>
        <v>9</v>
      </c>
      <c r="D607" s="1" t="str">
        <f>RR_SHORT_NAME</f>
        <v>WEST</v>
      </c>
      <c r="E607" s="1" t="str">
        <f>RR_NAME</f>
        <v>Western Railroads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2018</v>
      </c>
      <c r="B608" s="11">
        <f>RRICC</f>
        <v>900007</v>
      </c>
      <c r="C608" s="7">
        <f>RR_ID</f>
        <v>9</v>
      </c>
      <c r="D608" s="1" t="str">
        <f>RR_SHORT_NAME</f>
        <v>WEST</v>
      </c>
      <c r="E608" s="1" t="str">
        <f>RR_NAME</f>
        <v>Western Railroads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2018</v>
      </c>
      <c r="B609" s="11">
        <f>RRICC</f>
        <v>900007</v>
      </c>
      <c r="C609" s="7">
        <f>RR_ID</f>
        <v>9</v>
      </c>
      <c r="D609" s="1" t="str">
        <f>RR_SHORT_NAME</f>
        <v>WEST</v>
      </c>
      <c r="E609" s="1" t="str">
        <f>RR_NAME</f>
        <v>Western Railroads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2018</v>
      </c>
      <c r="B610" s="11">
        <f>RRICC</f>
        <v>900007</v>
      </c>
      <c r="C610" s="7">
        <f>RR_ID</f>
        <v>9</v>
      </c>
      <c r="D610" s="1" t="str">
        <f>RR_SHORT_NAME</f>
        <v>WEST</v>
      </c>
      <c r="E610" s="1" t="str">
        <f>RR_NAME</f>
        <v>Western Railroads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2018</v>
      </c>
      <c r="B611" s="11">
        <f>RRICC</f>
        <v>900007</v>
      </c>
      <c r="C611" s="7">
        <f>RR_ID</f>
        <v>9</v>
      </c>
      <c r="D611" s="1" t="str">
        <f>RR_SHORT_NAME</f>
        <v>WEST</v>
      </c>
      <c r="E611" s="1" t="str">
        <f>RR_NAME</f>
        <v>Western Railroads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2018</v>
      </c>
      <c r="B612" s="11">
        <f>RRICC</f>
        <v>900007</v>
      </c>
      <c r="C612" s="7">
        <f>RR_ID</f>
        <v>9</v>
      </c>
      <c r="D612" s="1" t="str">
        <f>RR_SHORT_NAME</f>
        <v>WEST</v>
      </c>
      <c r="E612" s="1" t="str">
        <f>RR_NAME</f>
        <v>Western Railroads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2018</v>
      </c>
      <c r="B613" s="11">
        <f>RRICC</f>
        <v>900007</v>
      </c>
      <c r="C613" s="7">
        <f>RR_ID</f>
        <v>9</v>
      </c>
      <c r="D613" s="1" t="str">
        <f>RR_SHORT_NAME</f>
        <v>WEST</v>
      </c>
      <c r="E613" s="1" t="str">
        <f>RR_NAME</f>
        <v>Western Railroads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2018</v>
      </c>
      <c r="B614" s="11">
        <f>RRICC</f>
        <v>900007</v>
      </c>
      <c r="C614" s="7">
        <f>RR_ID</f>
        <v>9</v>
      </c>
      <c r="D614" s="1" t="str">
        <f>RR_SHORT_NAME</f>
        <v>WEST</v>
      </c>
      <c r="E614" s="1" t="str">
        <f>RR_NAME</f>
        <v>Western Railroads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2018</v>
      </c>
      <c r="B615" s="11">
        <f>RRICC</f>
        <v>900007</v>
      </c>
      <c r="C615" s="7">
        <f>RR_ID</f>
        <v>9</v>
      </c>
      <c r="D615" s="1" t="str">
        <f>RR_SHORT_NAME</f>
        <v>WEST</v>
      </c>
      <c r="E615" s="1" t="str">
        <f>RR_NAME</f>
        <v>Western Railroads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2018</v>
      </c>
      <c r="B616" s="11">
        <f>RRICC</f>
        <v>900007</v>
      </c>
      <c r="C616" s="7">
        <f>RR_ID</f>
        <v>9</v>
      </c>
      <c r="D616" s="1" t="str">
        <f>RR_SHORT_NAME</f>
        <v>WEST</v>
      </c>
      <c r="E616" s="1" t="str">
        <f>RR_NAME</f>
        <v>Western Railroads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2018</v>
      </c>
      <c r="B617" s="11">
        <f>RRICC</f>
        <v>900007</v>
      </c>
      <c r="C617" s="7">
        <f>RR_ID</f>
        <v>9</v>
      </c>
      <c r="D617" s="1" t="str">
        <f>RR_SHORT_NAME</f>
        <v>WEST</v>
      </c>
      <c r="E617" s="1" t="str">
        <f>RR_NAME</f>
        <v>Western Railroads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2018</v>
      </c>
      <c r="B618" s="11">
        <f>RRICC</f>
        <v>900007</v>
      </c>
      <c r="C618" s="7">
        <f>RR_ID</f>
        <v>9</v>
      </c>
      <c r="D618" s="1" t="str">
        <f>RR_SHORT_NAME</f>
        <v>WEST</v>
      </c>
      <c r="E618" s="1" t="str">
        <f>RR_NAME</f>
        <v>Western Railroads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2018</v>
      </c>
      <c r="B619" s="11">
        <f>RRICC</f>
        <v>900007</v>
      </c>
      <c r="C619" s="7">
        <f>RR_ID</f>
        <v>9</v>
      </c>
      <c r="D619" s="1" t="str">
        <f>RR_SHORT_NAME</f>
        <v>WEST</v>
      </c>
      <c r="E619" s="1" t="str">
        <f>RR_NAME</f>
        <v>Western Railroads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2018</v>
      </c>
      <c r="B620" s="11">
        <f>RRICC</f>
        <v>900007</v>
      </c>
      <c r="C620" s="7">
        <f>RR_ID</f>
        <v>9</v>
      </c>
      <c r="D620" s="1" t="str">
        <f>RR_SHORT_NAME</f>
        <v>WEST</v>
      </c>
      <c r="E620" s="1" t="str">
        <f>RR_NAME</f>
        <v>Western Railroads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2018</v>
      </c>
      <c r="B621" s="11">
        <f>RRICC</f>
        <v>900007</v>
      </c>
      <c r="C621" s="7">
        <f>RR_ID</f>
        <v>9</v>
      </c>
      <c r="D621" s="1" t="str">
        <f>RR_SHORT_NAME</f>
        <v>WEST</v>
      </c>
      <c r="E621" s="1" t="str">
        <f>RR_NAME</f>
        <v>Western Railroads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2018</v>
      </c>
      <c r="B622" s="11">
        <f>RRICC</f>
        <v>900007</v>
      </c>
      <c r="C622" s="7">
        <f>RR_ID</f>
        <v>9</v>
      </c>
      <c r="D622" s="1" t="str">
        <f>RR_SHORT_NAME</f>
        <v>WEST</v>
      </c>
      <c r="E622" s="1" t="str">
        <f>RR_NAME</f>
        <v>Western Railroads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2018</v>
      </c>
      <c r="B623" s="11">
        <f>RRICC</f>
        <v>900007</v>
      </c>
      <c r="C623" s="7">
        <f>RR_ID</f>
        <v>9</v>
      </c>
      <c r="D623" s="1" t="str">
        <f>RR_SHORT_NAME</f>
        <v>WEST</v>
      </c>
      <c r="E623" s="1" t="str">
        <f>RR_NAME</f>
        <v>Western Railroads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2018</v>
      </c>
      <c r="B624" s="11">
        <f>RRICC</f>
        <v>900007</v>
      </c>
      <c r="C624" s="7">
        <f>RR_ID</f>
        <v>9</v>
      </c>
      <c r="D624" s="1" t="str">
        <f>RR_SHORT_NAME</f>
        <v>WEST</v>
      </c>
      <c r="E624" s="1" t="str">
        <f>RR_NAME</f>
        <v>Western Railroads</v>
      </c>
      <c r="F624" s="1" t="s">
        <v>47624</v>
      </c>
      <c r="G624" s="6">
        <f>E2L107C22</f>
        <v>483.99801596395577</v>
      </c>
    </row>
    <row r="625" spans="1:7" x14ac:dyDescent="0.2">
      <c r="A625" s="11">
        <f>CURRENT_YEAR</f>
        <v>2018</v>
      </c>
      <c r="B625" s="11">
        <f>RRICC</f>
        <v>900007</v>
      </c>
      <c r="C625" s="7">
        <f>RR_ID</f>
        <v>9</v>
      </c>
      <c r="D625" s="1" t="str">
        <f>RR_SHORT_NAME</f>
        <v>WEST</v>
      </c>
      <c r="E625" s="1" t="str">
        <f>RR_NAME</f>
        <v>Western Railroads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2018</v>
      </c>
      <c r="B626" s="11">
        <f>RRICC</f>
        <v>900007</v>
      </c>
      <c r="C626" s="7">
        <f>RR_ID</f>
        <v>9</v>
      </c>
      <c r="D626" s="1" t="str">
        <f>RR_SHORT_NAME</f>
        <v>WEST</v>
      </c>
      <c r="E626" s="1" t="str">
        <f>RR_NAME</f>
        <v>Western Railroads</v>
      </c>
      <c r="F626" s="1" t="s">
        <v>47626</v>
      </c>
      <c r="G626" s="6">
        <f>E2L107C24</f>
        <v>2854.7069749717216</v>
      </c>
    </row>
    <row r="627" spans="1:7" x14ac:dyDescent="0.2">
      <c r="A627" s="11">
        <f>CURRENT_YEAR</f>
        <v>2018</v>
      </c>
      <c r="B627" s="11">
        <f>RRICC</f>
        <v>900007</v>
      </c>
      <c r="C627" s="7">
        <f>RR_ID</f>
        <v>9</v>
      </c>
      <c r="D627" s="1" t="str">
        <f>RR_SHORT_NAME</f>
        <v>WEST</v>
      </c>
      <c r="E627" s="1" t="str">
        <f>RR_NAME</f>
        <v>Western Railroads</v>
      </c>
      <c r="F627" s="1" t="s">
        <v>47627</v>
      </c>
      <c r="G627" s="6">
        <f>E2L107C25</f>
        <v>4.66044129068566</v>
      </c>
    </row>
    <row r="628" spans="1:7" x14ac:dyDescent="0.2">
      <c r="A628" s="11">
        <f>CURRENT_YEAR</f>
        <v>2018</v>
      </c>
      <c r="B628" s="11">
        <f>RRICC</f>
        <v>900007</v>
      </c>
      <c r="C628" s="7">
        <f>RR_ID</f>
        <v>9</v>
      </c>
      <c r="D628" s="1" t="str">
        <f>RR_SHORT_NAME</f>
        <v>WEST</v>
      </c>
      <c r="E628" s="1" t="str">
        <f>RR_NAME</f>
        <v>Western Railroads</v>
      </c>
      <c r="F628" s="1" t="s">
        <v>47628</v>
      </c>
      <c r="G628" s="6">
        <f>E2L107C26</f>
        <v>2.5632427098771133</v>
      </c>
    </row>
    <row r="629" spans="1:7" x14ac:dyDescent="0.2">
      <c r="A629" s="11">
        <f>CURRENT_YEAR</f>
        <v>2018</v>
      </c>
      <c r="B629" s="11">
        <f>RRICC</f>
        <v>900007</v>
      </c>
      <c r="C629" s="7">
        <f>RR_ID</f>
        <v>9</v>
      </c>
      <c r="D629" s="1" t="str">
        <f>RR_SHORT_NAME</f>
        <v>WEST</v>
      </c>
      <c r="E629" s="1" t="str">
        <f>RR_NAME</f>
        <v>Western Railroads</v>
      </c>
      <c r="F629" s="1" t="s">
        <v>47629</v>
      </c>
      <c r="G629" s="6">
        <f>E2L107C27</f>
        <v>6.9906619360284887</v>
      </c>
    </row>
    <row r="630" spans="1:7" x14ac:dyDescent="0.2">
      <c r="A630" s="11">
        <f>CURRENT_YEAR</f>
        <v>2018</v>
      </c>
      <c r="B630" s="11">
        <f>RRICC</f>
        <v>900007</v>
      </c>
      <c r="C630" s="7">
        <f>RR_ID</f>
        <v>9</v>
      </c>
      <c r="D630" s="1" t="str">
        <f>RR_SHORT_NAME</f>
        <v>WEST</v>
      </c>
      <c r="E630" s="1" t="str">
        <f>RR_NAME</f>
        <v>Western Railroads</v>
      </c>
      <c r="F630" s="1" t="s">
        <v>47630</v>
      </c>
      <c r="G630" s="6">
        <f>E2L107C28</f>
        <v>5.5925295488227915</v>
      </c>
    </row>
    <row r="631" spans="1:7" x14ac:dyDescent="0.2">
      <c r="A631" s="11">
        <f>CURRENT_YEAR</f>
        <v>2018</v>
      </c>
      <c r="B631" s="11">
        <f>RRICC</f>
        <v>900007</v>
      </c>
      <c r="C631" s="7">
        <f>RR_ID</f>
        <v>9</v>
      </c>
      <c r="D631" s="1" t="str">
        <f>RR_SHORT_NAME</f>
        <v>WEST</v>
      </c>
      <c r="E631" s="1" t="str">
        <f>RR_NAME</f>
        <v>Western Railroads</v>
      </c>
      <c r="F631" s="1" t="s">
        <v>47631</v>
      </c>
      <c r="G631" s="6">
        <f>E2L107C29</f>
        <v>1.165110322671415</v>
      </c>
    </row>
    <row r="632" spans="1:7" x14ac:dyDescent="0.2">
      <c r="A632" s="11">
        <f>CURRENT_YEAR</f>
        <v>2018</v>
      </c>
      <c r="B632" s="11">
        <f>RRICC</f>
        <v>900007</v>
      </c>
      <c r="C632" s="7">
        <f>RR_ID</f>
        <v>9</v>
      </c>
      <c r="D632" s="1" t="str">
        <f>RR_SHORT_NAME</f>
        <v>WEST</v>
      </c>
      <c r="E632" s="1" t="str">
        <f>RR_NAME</f>
        <v>Western Railroads</v>
      </c>
      <c r="F632" s="1" t="s">
        <v>47632</v>
      </c>
      <c r="G632" s="6">
        <f>E2L108C1</f>
        <v>26.1</v>
      </c>
    </row>
    <row r="633" spans="1:7" x14ac:dyDescent="0.2">
      <c r="A633" s="11">
        <f>CURRENT_YEAR</f>
        <v>2018</v>
      </c>
      <c r="B633" s="11">
        <f>RRICC</f>
        <v>900007</v>
      </c>
      <c r="C633" s="7">
        <f>RR_ID</f>
        <v>9</v>
      </c>
      <c r="D633" s="1" t="str">
        <f>RR_SHORT_NAME</f>
        <v>WEST</v>
      </c>
      <c r="E633" s="1" t="str">
        <f>RR_NAME</f>
        <v>Western Railroads</v>
      </c>
      <c r="F633" s="1" t="s">
        <v>47633</v>
      </c>
      <c r="G633" s="6">
        <f>E2L108C2</f>
        <v>2.0112271434559412</v>
      </c>
    </row>
    <row r="634" spans="1:7" x14ac:dyDescent="0.2">
      <c r="A634" s="11">
        <f>CURRENT_YEAR</f>
        <v>2018</v>
      </c>
      <c r="B634" s="11">
        <f>RRICC</f>
        <v>900007</v>
      </c>
      <c r="C634" s="7">
        <f>RR_ID</f>
        <v>9</v>
      </c>
      <c r="D634" s="1" t="str">
        <f>RR_SHORT_NAME</f>
        <v>WEST</v>
      </c>
      <c r="E634" s="1" t="str">
        <f>RR_NAME</f>
        <v>Western Railroads</v>
      </c>
      <c r="F634" s="1" t="s">
        <v>47634</v>
      </c>
      <c r="G634" s="6">
        <f>E2L108C3</f>
        <v>2.0146062933226947</v>
      </c>
    </row>
    <row r="635" spans="1:7" x14ac:dyDescent="0.2">
      <c r="A635" s="11">
        <f>CURRENT_YEAR</f>
        <v>2018</v>
      </c>
      <c r="B635" s="11">
        <f>RRICC</f>
        <v>900007</v>
      </c>
      <c r="C635" s="7">
        <f>RR_ID</f>
        <v>9</v>
      </c>
      <c r="D635" s="1" t="str">
        <f>RR_SHORT_NAME</f>
        <v>WEST</v>
      </c>
      <c r="E635" s="1" t="str">
        <f>RR_NAME</f>
        <v>Western Railroads</v>
      </c>
      <c r="F635" s="1" t="s">
        <v>47635</v>
      </c>
      <c r="G635" s="6">
        <f>E2L108C4</f>
        <v>2.0138741182801052</v>
      </c>
    </row>
    <row r="636" spans="1:7" x14ac:dyDescent="0.2">
      <c r="A636" s="11">
        <f>CURRENT_YEAR</f>
        <v>2018</v>
      </c>
      <c r="B636" s="11">
        <f>RRICC</f>
        <v>900007</v>
      </c>
      <c r="C636" s="7">
        <f>RR_ID</f>
        <v>9</v>
      </c>
      <c r="D636" s="1" t="str">
        <f>RR_SHORT_NAME</f>
        <v>WEST</v>
      </c>
      <c r="E636" s="1" t="str">
        <f>RR_NAME</f>
        <v>Western Railroads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2018</v>
      </c>
      <c r="B637" s="11">
        <f>RRICC</f>
        <v>900007</v>
      </c>
      <c r="C637" s="7">
        <f>RR_ID</f>
        <v>9</v>
      </c>
      <c r="D637" s="1" t="str">
        <f>RR_SHORT_NAME</f>
        <v>WEST</v>
      </c>
      <c r="E637" s="1" t="str">
        <f>RR_NAME</f>
        <v>Western Railroads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2018</v>
      </c>
      <c r="B638" s="11">
        <f>RRICC</f>
        <v>900007</v>
      </c>
      <c r="C638" s="7">
        <f>RR_ID</f>
        <v>9</v>
      </c>
      <c r="D638" s="1" t="str">
        <f>RR_SHORT_NAME</f>
        <v>WEST</v>
      </c>
      <c r="E638" s="1" t="str">
        <f>RR_NAME</f>
        <v>Western Railroads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2018</v>
      </c>
      <c r="B639" s="11">
        <f>RRICC</f>
        <v>900007</v>
      </c>
      <c r="C639" s="7">
        <f>RR_ID</f>
        <v>9</v>
      </c>
      <c r="D639" s="1" t="str">
        <f>RR_SHORT_NAME</f>
        <v>WEST</v>
      </c>
      <c r="E639" s="1" t="str">
        <f>RR_NAME</f>
        <v>Western Railroads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2018</v>
      </c>
      <c r="B640" s="11">
        <f>RRICC</f>
        <v>900007</v>
      </c>
      <c r="C640" s="7">
        <f>RR_ID</f>
        <v>9</v>
      </c>
      <c r="D640" s="1" t="str">
        <f>RR_SHORT_NAME</f>
        <v>WEST</v>
      </c>
      <c r="E640" s="1" t="str">
        <f>RR_NAME</f>
        <v>Western Railroads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2018</v>
      </c>
      <c r="B641" s="11">
        <f>RRICC</f>
        <v>900007</v>
      </c>
      <c r="C641" s="7">
        <f>RR_ID</f>
        <v>9</v>
      </c>
      <c r="D641" s="1" t="str">
        <f>RR_SHORT_NAME</f>
        <v>WEST</v>
      </c>
      <c r="E641" s="1" t="str">
        <f>RR_NAME</f>
        <v>Western Railroads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2018</v>
      </c>
      <c r="B642" s="11">
        <f>RRICC</f>
        <v>900007</v>
      </c>
      <c r="C642" s="7">
        <f>RR_ID</f>
        <v>9</v>
      </c>
      <c r="D642" s="1" t="str">
        <f>RR_SHORT_NAME</f>
        <v>WEST</v>
      </c>
      <c r="E642" s="1" t="str">
        <f>RR_NAME</f>
        <v>Western Railroads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2018</v>
      </c>
      <c r="B643" s="11">
        <f>RRICC</f>
        <v>900007</v>
      </c>
      <c r="C643" s="7">
        <f>RR_ID</f>
        <v>9</v>
      </c>
      <c r="D643" s="1" t="str">
        <f>RR_SHORT_NAME</f>
        <v>WEST</v>
      </c>
      <c r="E643" s="1" t="str">
        <f>RR_NAME</f>
        <v>Western Railroads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2018</v>
      </c>
      <c r="B644" s="11">
        <f>RRICC</f>
        <v>900007</v>
      </c>
      <c r="C644" s="7">
        <f>RR_ID</f>
        <v>9</v>
      </c>
      <c r="D644" s="1" t="str">
        <f>RR_SHORT_NAME</f>
        <v>WEST</v>
      </c>
      <c r="E644" s="1" t="str">
        <f>RR_NAME</f>
        <v>Western Railroads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2018</v>
      </c>
      <c r="B645" s="11">
        <f>RRICC</f>
        <v>900007</v>
      </c>
      <c r="C645" s="7">
        <f>RR_ID</f>
        <v>9</v>
      </c>
      <c r="D645" s="1" t="str">
        <f>RR_SHORT_NAME</f>
        <v>WEST</v>
      </c>
      <c r="E645" s="1" t="str">
        <f>RR_NAME</f>
        <v>Western Railroads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2018</v>
      </c>
      <c r="B646" s="11">
        <f>RRICC</f>
        <v>900007</v>
      </c>
      <c r="C646" s="7">
        <f>RR_ID</f>
        <v>9</v>
      </c>
      <c r="D646" s="1" t="str">
        <f>RR_SHORT_NAME</f>
        <v>WEST</v>
      </c>
      <c r="E646" s="1" t="str">
        <f>RR_NAME</f>
        <v>Western Railroads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2018</v>
      </c>
      <c r="B647" s="11">
        <f>RRICC</f>
        <v>900007</v>
      </c>
      <c r="C647" s="7">
        <f>RR_ID</f>
        <v>9</v>
      </c>
      <c r="D647" s="1" t="str">
        <f>RR_SHORT_NAME</f>
        <v>WEST</v>
      </c>
      <c r="E647" s="1" t="str">
        <f>RR_NAME</f>
        <v>Western Railroads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2018</v>
      </c>
      <c r="B648" s="11">
        <f>RRICC</f>
        <v>900007</v>
      </c>
      <c r="C648" s="7">
        <f>RR_ID</f>
        <v>9</v>
      </c>
      <c r="D648" s="1" t="str">
        <f>RR_SHORT_NAME</f>
        <v>WEST</v>
      </c>
      <c r="E648" s="1" t="str">
        <f>RR_NAME</f>
        <v>Western Railroads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2018</v>
      </c>
      <c r="B649" s="11">
        <f>RRICC</f>
        <v>900007</v>
      </c>
      <c r="C649" s="7">
        <f>RR_ID</f>
        <v>9</v>
      </c>
      <c r="D649" s="1" t="str">
        <f>RR_SHORT_NAME</f>
        <v>WEST</v>
      </c>
      <c r="E649" s="1" t="str">
        <f>RR_NAME</f>
        <v>Western Railroads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2018</v>
      </c>
      <c r="B650" s="11">
        <f>RRICC</f>
        <v>900007</v>
      </c>
      <c r="C650" s="7">
        <f>RR_ID</f>
        <v>9</v>
      </c>
      <c r="D650" s="1" t="str">
        <f>RR_SHORT_NAME</f>
        <v>WEST</v>
      </c>
      <c r="E650" s="1" t="str">
        <f>RR_NAME</f>
        <v>Western Railroads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2018</v>
      </c>
      <c r="B651" s="11">
        <f>RRICC</f>
        <v>900007</v>
      </c>
      <c r="C651" s="7">
        <f>RR_ID</f>
        <v>9</v>
      </c>
      <c r="D651" s="1" t="str">
        <f>RR_SHORT_NAME</f>
        <v>WEST</v>
      </c>
      <c r="E651" s="1" t="str">
        <f>RR_NAME</f>
        <v>Western Railroads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2018</v>
      </c>
      <c r="B652" s="11">
        <f>RRICC</f>
        <v>900007</v>
      </c>
      <c r="C652" s="7">
        <f>RR_ID</f>
        <v>9</v>
      </c>
      <c r="D652" s="1" t="str">
        <f>RR_SHORT_NAME</f>
        <v>WEST</v>
      </c>
      <c r="E652" s="1" t="str">
        <f>RR_NAME</f>
        <v>Western Railroads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2018</v>
      </c>
      <c r="B653" s="11">
        <f>RRICC</f>
        <v>900007</v>
      </c>
      <c r="C653" s="7">
        <f>RR_ID</f>
        <v>9</v>
      </c>
      <c r="D653" s="1" t="str">
        <f>RR_SHORT_NAME</f>
        <v>WEST</v>
      </c>
      <c r="E653" s="1" t="str">
        <f>RR_NAME</f>
        <v>Western Railroads</v>
      </c>
      <c r="F653" s="1" t="s">
        <v>47653</v>
      </c>
      <c r="G653" s="6">
        <f>E2L108C22</f>
        <v>483.99801596395582</v>
      </c>
    </row>
    <row r="654" spans="1:7" x14ac:dyDescent="0.2">
      <c r="A654" s="11">
        <f>CURRENT_YEAR</f>
        <v>2018</v>
      </c>
      <c r="B654" s="11">
        <f>RRICC</f>
        <v>900007</v>
      </c>
      <c r="C654" s="7">
        <f>RR_ID</f>
        <v>9</v>
      </c>
      <c r="D654" s="1" t="str">
        <f>RR_SHORT_NAME</f>
        <v>WEST</v>
      </c>
      <c r="E654" s="1" t="str">
        <f>RR_NAME</f>
        <v>Western Railroads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2018</v>
      </c>
      <c r="B655" s="11">
        <f>RRICC</f>
        <v>900007</v>
      </c>
      <c r="C655" s="7">
        <f>RR_ID</f>
        <v>9</v>
      </c>
      <c r="D655" s="1" t="str">
        <f>RR_SHORT_NAME</f>
        <v>WEST</v>
      </c>
      <c r="E655" s="1" t="str">
        <f>RR_NAME</f>
        <v>Western Railroads</v>
      </c>
      <c r="F655" s="1" t="s">
        <v>47655</v>
      </c>
      <c r="G655" s="6">
        <f>E2L108C24</f>
        <v>1639.3629602840265</v>
      </c>
    </row>
    <row r="656" spans="1:7" x14ac:dyDescent="0.2">
      <c r="A656" s="11">
        <f>CURRENT_YEAR</f>
        <v>2018</v>
      </c>
      <c r="B656" s="11">
        <f>RRICC</f>
        <v>900007</v>
      </c>
      <c r="C656" s="7">
        <f>RR_ID</f>
        <v>9</v>
      </c>
      <c r="D656" s="1" t="str">
        <f>RR_SHORT_NAME</f>
        <v>WEST</v>
      </c>
      <c r="E656" s="1" t="str">
        <f>RR_NAME</f>
        <v>Western Railroads</v>
      </c>
      <c r="F656" s="1" t="s">
        <v>47656</v>
      </c>
      <c r="G656" s="6">
        <f>E2L108C25</f>
        <v>4.66044129068566</v>
      </c>
    </row>
    <row r="657" spans="1:7" x14ac:dyDescent="0.2">
      <c r="A657" s="11">
        <f>CURRENT_YEAR</f>
        <v>2018</v>
      </c>
      <c r="B657" s="11">
        <f>RRICC</f>
        <v>900007</v>
      </c>
      <c r="C657" s="7">
        <f>RR_ID</f>
        <v>9</v>
      </c>
      <c r="D657" s="1" t="str">
        <f>RR_SHORT_NAME</f>
        <v>WEST</v>
      </c>
      <c r="E657" s="1" t="str">
        <f>RR_NAME</f>
        <v>Western Railroads</v>
      </c>
      <c r="F657" s="1" t="s">
        <v>47657</v>
      </c>
      <c r="G657" s="6">
        <f>E2L108C26</f>
        <v>2.5632427098771133</v>
      </c>
    </row>
    <row r="658" spans="1:7" x14ac:dyDescent="0.2">
      <c r="A658" s="11">
        <f>CURRENT_YEAR</f>
        <v>2018</v>
      </c>
      <c r="B658" s="11">
        <f>RRICC</f>
        <v>900007</v>
      </c>
      <c r="C658" s="7">
        <f>RR_ID</f>
        <v>9</v>
      </c>
      <c r="D658" s="1" t="str">
        <f>RR_SHORT_NAME</f>
        <v>WEST</v>
      </c>
      <c r="E658" s="1" t="str">
        <f>RR_NAME</f>
        <v>Western Railroads</v>
      </c>
      <c r="F658" s="1" t="s">
        <v>47658</v>
      </c>
      <c r="G658" s="6">
        <f>E2L108C27</f>
        <v>6.9906619360284896</v>
      </c>
    </row>
    <row r="659" spans="1:7" x14ac:dyDescent="0.2">
      <c r="A659" s="11">
        <f>CURRENT_YEAR</f>
        <v>2018</v>
      </c>
      <c r="B659" s="11">
        <f>RRICC</f>
        <v>900007</v>
      </c>
      <c r="C659" s="7">
        <f>RR_ID</f>
        <v>9</v>
      </c>
      <c r="D659" s="1" t="str">
        <f>RR_SHORT_NAME</f>
        <v>WEST</v>
      </c>
      <c r="E659" s="1" t="str">
        <f>RR_NAME</f>
        <v>Western Railroads</v>
      </c>
      <c r="F659" s="1" t="s">
        <v>47659</v>
      </c>
      <c r="G659" s="6">
        <f>E2L108C28</f>
        <v>5.5925295488227915</v>
      </c>
    </row>
    <row r="660" spans="1:7" x14ac:dyDescent="0.2">
      <c r="A660" s="11">
        <f>CURRENT_YEAR</f>
        <v>2018</v>
      </c>
      <c r="B660" s="11">
        <f>RRICC</f>
        <v>900007</v>
      </c>
      <c r="C660" s="7">
        <f>RR_ID</f>
        <v>9</v>
      </c>
      <c r="D660" s="1" t="str">
        <f>RR_SHORT_NAME</f>
        <v>WEST</v>
      </c>
      <c r="E660" s="1" t="str">
        <f>RR_NAME</f>
        <v>Western Railroads</v>
      </c>
      <c r="F660" s="1" t="s">
        <v>47660</v>
      </c>
      <c r="G660" s="6">
        <f>E2L108C29</f>
        <v>1.1651103226714148</v>
      </c>
    </row>
    <row r="661" spans="1:7" x14ac:dyDescent="0.2">
      <c r="A661" s="11">
        <f>CURRENT_YEAR</f>
        <v>2018</v>
      </c>
      <c r="B661" s="11">
        <f>RRICC</f>
        <v>900007</v>
      </c>
      <c r="C661" s="7">
        <f>RR_ID</f>
        <v>9</v>
      </c>
      <c r="D661" s="1" t="str">
        <f>RR_SHORT_NAME</f>
        <v>WEST</v>
      </c>
      <c r="E661" s="1" t="str">
        <f>RR_NAME</f>
        <v>Western Railroads</v>
      </c>
      <c r="F661" s="1" t="s">
        <v>47661</v>
      </c>
      <c r="G661" s="6">
        <f>E2L109C1</f>
        <v>48.4</v>
      </c>
    </row>
    <row r="662" spans="1:7" x14ac:dyDescent="0.2">
      <c r="A662" s="11">
        <f>CURRENT_YEAR</f>
        <v>2018</v>
      </c>
      <c r="B662" s="11">
        <f>RRICC</f>
        <v>900007</v>
      </c>
      <c r="C662" s="7">
        <f>RR_ID</f>
        <v>9</v>
      </c>
      <c r="D662" s="1" t="str">
        <f>RR_SHORT_NAME</f>
        <v>WEST</v>
      </c>
      <c r="E662" s="1" t="str">
        <f>RR_NAME</f>
        <v>Western Railroads</v>
      </c>
      <c r="F662" s="1" t="s">
        <v>47662</v>
      </c>
      <c r="G662" s="6">
        <f>E2L109C2</f>
        <v>1.8267022373127992</v>
      </c>
    </row>
    <row r="663" spans="1:7" x14ac:dyDescent="0.2">
      <c r="A663" s="11">
        <f>CURRENT_YEAR</f>
        <v>2018</v>
      </c>
      <c r="B663" s="11">
        <f>RRICC</f>
        <v>900007</v>
      </c>
      <c r="C663" s="7">
        <f>RR_ID</f>
        <v>9</v>
      </c>
      <c r="D663" s="1" t="str">
        <f>RR_SHORT_NAME</f>
        <v>WEST</v>
      </c>
      <c r="E663" s="1" t="str">
        <f>RR_NAME</f>
        <v>Western Railroads</v>
      </c>
      <c r="F663" s="1" t="s">
        <v>47663</v>
      </c>
      <c r="G663" s="6">
        <f>E2L109C3</f>
        <v>1.8466102398141233</v>
      </c>
    </row>
    <row r="664" spans="1:7" x14ac:dyDescent="0.2">
      <c r="A664" s="11">
        <f>CURRENT_YEAR</f>
        <v>2018</v>
      </c>
      <c r="B664" s="11">
        <f>RRICC</f>
        <v>900007</v>
      </c>
      <c r="C664" s="7">
        <f>RR_ID</f>
        <v>9</v>
      </c>
      <c r="D664" s="1" t="str">
        <f>RR_SHORT_NAME</f>
        <v>WEST</v>
      </c>
      <c r="E664" s="1" t="str">
        <f>RR_NAME</f>
        <v>Western Railroads</v>
      </c>
      <c r="F664" s="1" t="s">
        <v>47664</v>
      </c>
      <c r="G664" s="6">
        <f>E2L109C4</f>
        <v>1.8312047819681516</v>
      </c>
    </row>
    <row r="665" spans="1:7" x14ac:dyDescent="0.2">
      <c r="A665" s="11">
        <f>CURRENT_YEAR</f>
        <v>2018</v>
      </c>
      <c r="B665" s="11">
        <f>RRICC</f>
        <v>900007</v>
      </c>
      <c r="C665" s="7">
        <f>RR_ID</f>
        <v>9</v>
      </c>
      <c r="D665" s="1" t="str">
        <f>RR_SHORT_NAME</f>
        <v>WEST</v>
      </c>
      <c r="E665" s="1" t="str">
        <f>RR_NAME</f>
        <v>Western Railroads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2018</v>
      </c>
      <c r="B666" s="11">
        <f>RRICC</f>
        <v>900007</v>
      </c>
      <c r="C666" s="7">
        <f>RR_ID</f>
        <v>9</v>
      </c>
      <c r="D666" s="1" t="str">
        <f>RR_SHORT_NAME</f>
        <v>WEST</v>
      </c>
      <c r="E666" s="1" t="str">
        <f>RR_NAME</f>
        <v>Western Railroads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2018</v>
      </c>
      <c r="B667" s="11">
        <f>RRICC</f>
        <v>900007</v>
      </c>
      <c r="C667" s="7">
        <f>RR_ID</f>
        <v>9</v>
      </c>
      <c r="D667" s="1" t="str">
        <f>RR_SHORT_NAME</f>
        <v>WEST</v>
      </c>
      <c r="E667" s="1" t="str">
        <f>RR_NAME</f>
        <v>Western Railroads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2018</v>
      </c>
      <c r="B668" s="11">
        <f>RRICC</f>
        <v>900007</v>
      </c>
      <c r="C668" s="7">
        <f>RR_ID</f>
        <v>9</v>
      </c>
      <c r="D668" s="1" t="str">
        <f>RR_SHORT_NAME</f>
        <v>WEST</v>
      </c>
      <c r="E668" s="1" t="str">
        <f>RR_NAME</f>
        <v>Western Railroads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2018</v>
      </c>
      <c r="B669" s="11">
        <f>RRICC</f>
        <v>900007</v>
      </c>
      <c r="C669" s="7">
        <f>RR_ID</f>
        <v>9</v>
      </c>
      <c r="D669" s="1" t="str">
        <f>RR_SHORT_NAME</f>
        <v>WEST</v>
      </c>
      <c r="E669" s="1" t="str">
        <f>RR_NAME</f>
        <v>Western Railroads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2018</v>
      </c>
      <c r="B670" s="11">
        <f>RRICC</f>
        <v>900007</v>
      </c>
      <c r="C670" s="7">
        <f>RR_ID</f>
        <v>9</v>
      </c>
      <c r="D670" s="1" t="str">
        <f>RR_SHORT_NAME</f>
        <v>WEST</v>
      </c>
      <c r="E670" s="1" t="str">
        <f>RR_NAME</f>
        <v>Western Railroads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2018</v>
      </c>
      <c r="B671" s="11">
        <f>RRICC</f>
        <v>900007</v>
      </c>
      <c r="C671" s="7">
        <f>RR_ID</f>
        <v>9</v>
      </c>
      <c r="D671" s="1" t="str">
        <f>RR_SHORT_NAME</f>
        <v>WEST</v>
      </c>
      <c r="E671" s="1" t="str">
        <f>RR_NAME</f>
        <v>Western Railroads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2018</v>
      </c>
      <c r="B672" s="11">
        <f>RRICC</f>
        <v>900007</v>
      </c>
      <c r="C672" s="7">
        <f>RR_ID</f>
        <v>9</v>
      </c>
      <c r="D672" s="1" t="str">
        <f>RR_SHORT_NAME</f>
        <v>WEST</v>
      </c>
      <c r="E672" s="1" t="str">
        <f>RR_NAME</f>
        <v>Western Railroads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2018</v>
      </c>
      <c r="B673" s="11">
        <f>RRICC</f>
        <v>900007</v>
      </c>
      <c r="C673" s="7">
        <f>RR_ID</f>
        <v>9</v>
      </c>
      <c r="D673" s="1" t="str">
        <f>RR_SHORT_NAME</f>
        <v>WEST</v>
      </c>
      <c r="E673" s="1" t="str">
        <f>RR_NAME</f>
        <v>Western Railroads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2018</v>
      </c>
      <c r="B674" s="11">
        <f>RRICC</f>
        <v>900007</v>
      </c>
      <c r="C674" s="7">
        <f>RR_ID</f>
        <v>9</v>
      </c>
      <c r="D674" s="1" t="str">
        <f>RR_SHORT_NAME</f>
        <v>WEST</v>
      </c>
      <c r="E674" s="1" t="str">
        <f>RR_NAME</f>
        <v>Western Railroads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2018</v>
      </c>
      <c r="B675" s="11">
        <f>RRICC</f>
        <v>900007</v>
      </c>
      <c r="C675" s="7">
        <f>RR_ID</f>
        <v>9</v>
      </c>
      <c r="D675" s="1" t="str">
        <f>RR_SHORT_NAME</f>
        <v>WEST</v>
      </c>
      <c r="E675" s="1" t="str">
        <f>RR_NAME</f>
        <v>Western Railroads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2018</v>
      </c>
      <c r="B676" s="11">
        <f>RRICC</f>
        <v>900007</v>
      </c>
      <c r="C676" s="7">
        <f>RR_ID</f>
        <v>9</v>
      </c>
      <c r="D676" s="1" t="str">
        <f>RR_SHORT_NAME</f>
        <v>WEST</v>
      </c>
      <c r="E676" s="1" t="str">
        <f>RR_NAME</f>
        <v>Western Railroads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2018</v>
      </c>
      <c r="B677" s="11">
        <f>RRICC</f>
        <v>900007</v>
      </c>
      <c r="C677" s="7">
        <f>RR_ID</f>
        <v>9</v>
      </c>
      <c r="D677" s="1" t="str">
        <f>RR_SHORT_NAME</f>
        <v>WEST</v>
      </c>
      <c r="E677" s="1" t="str">
        <f>RR_NAME</f>
        <v>Western Railroads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2018</v>
      </c>
      <c r="B678" s="11">
        <f>RRICC</f>
        <v>900007</v>
      </c>
      <c r="C678" s="7">
        <f>RR_ID</f>
        <v>9</v>
      </c>
      <c r="D678" s="1" t="str">
        <f>RR_SHORT_NAME</f>
        <v>WEST</v>
      </c>
      <c r="E678" s="1" t="str">
        <f>RR_NAME</f>
        <v>Western Railroads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2018</v>
      </c>
      <c r="B679" s="11">
        <f>RRICC</f>
        <v>900007</v>
      </c>
      <c r="C679" s="7">
        <f>RR_ID</f>
        <v>9</v>
      </c>
      <c r="D679" s="1" t="str">
        <f>RR_SHORT_NAME</f>
        <v>WEST</v>
      </c>
      <c r="E679" s="1" t="str">
        <f>RR_NAME</f>
        <v>Western Railroads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2018</v>
      </c>
      <c r="B680" s="11">
        <f>RRICC</f>
        <v>900007</v>
      </c>
      <c r="C680" s="7">
        <f>RR_ID</f>
        <v>9</v>
      </c>
      <c r="D680" s="1" t="str">
        <f>RR_SHORT_NAME</f>
        <v>WEST</v>
      </c>
      <c r="E680" s="1" t="str">
        <f>RR_NAME</f>
        <v>Western Railroads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2018</v>
      </c>
      <c r="B681" s="11">
        <f>RRICC</f>
        <v>900007</v>
      </c>
      <c r="C681" s="7">
        <f>RR_ID</f>
        <v>9</v>
      </c>
      <c r="D681" s="1" t="str">
        <f>RR_SHORT_NAME</f>
        <v>WEST</v>
      </c>
      <c r="E681" s="1" t="str">
        <f>RR_NAME</f>
        <v>Western Railroads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2018</v>
      </c>
      <c r="B682" s="11">
        <f>RRICC</f>
        <v>900007</v>
      </c>
      <c r="C682" s="7">
        <f>RR_ID</f>
        <v>9</v>
      </c>
      <c r="D682" s="1" t="str">
        <f>RR_SHORT_NAME</f>
        <v>WEST</v>
      </c>
      <c r="E682" s="1" t="str">
        <f>RR_NAME</f>
        <v>Western Railroads</v>
      </c>
      <c r="F682" s="1" t="s">
        <v>47682</v>
      </c>
      <c r="G682" s="6">
        <f>E2L109C22</f>
        <v>483.99801596395582</v>
      </c>
    </row>
    <row r="683" spans="1:7" x14ac:dyDescent="0.2">
      <c r="A683" s="11">
        <f>CURRENT_YEAR</f>
        <v>2018</v>
      </c>
      <c r="B683" s="11">
        <f>RRICC</f>
        <v>900007</v>
      </c>
      <c r="C683" s="7">
        <f>RR_ID</f>
        <v>9</v>
      </c>
      <c r="D683" s="1" t="str">
        <f>RR_SHORT_NAME</f>
        <v>WEST</v>
      </c>
      <c r="E683" s="1" t="str">
        <f>RR_NAME</f>
        <v>Western Railroads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2018</v>
      </c>
      <c r="B684" s="11">
        <f>RRICC</f>
        <v>900007</v>
      </c>
      <c r="C684" s="7">
        <f>RR_ID</f>
        <v>9</v>
      </c>
      <c r="D684" s="1" t="str">
        <f>RR_SHORT_NAME</f>
        <v>WEST</v>
      </c>
      <c r="E684" s="1" t="str">
        <f>RR_NAME</f>
        <v>Western Railroads</v>
      </c>
      <c r="F684" s="1" t="s">
        <v>47684</v>
      </c>
      <c r="G684" s="6">
        <f>E2L109C24</f>
        <v>1891.8466463356017</v>
      </c>
    </row>
    <row r="685" spans="1:7" x14ac:dyDescent="0.2">
      <c r="A685" s="11">
        <f>CURRENT_YEAR</f>
        <v>2018</v>
      </c>
      <c r="B685" s="11">
        <f>RRICC</f>
        <v>900007</v>
      </c>
      <c r="C685" s="7">
        <f>RR_ID</f>
        <v>9</v>
      </c>
      <c r="D685" s="1" t="str">
        <f>RR_SHORT_NAME</f>
        <v>WEST</v>
      </c>
      <c r="E685" s="1" t="str">
        <f>RR_NAME</f>
        <v>Western Railroads</v>
      </c>
      <c r="F685" s="1" t="s">
        <v>47685</v>
      </c>
      <c r="G685" s="6">
        <f>E2L109C25</f>
        <v>4.66044129068566</v>
      </c>
    </row>
    <row r="686" spans="1:7" x14ac:dyDescent="0.2">
      <c r="A686" s="11">
        <f>CURRENT_YEAR</f>
        <v>2018</v>
      </c>
      <c r="B686" s="11">
        <f>RRICC</f>
        <v>900007</v>
      </c>
      <c r="C686" s="7">
        <f>RR_ID</f>
        <v>9</v>
      </c>
      <c r="D686" s="1" t="str">
        <f>RR_SHORT_NAME</f>
        <v>WEST</v>
      </c>
      <c r="E686" s="1" t="str">
        <f>RR_NAME</f>
        <v>Western Railroads</v>
      </c>
      <c r="F686" s="1" t="s">
        <v>47686</v>
      </c>
      <c r="G686" s="6">
        <f>E2L109C26</f>
        <v>2.5632427098771129</v>
      </c>
    </row>
    <row r="687" spans="1:7" x14ac:dyDescent="0.2">
      <c r="A687" s="11">
        <f>CURRENT_YEAR</f>
        <v>2018</v>
      </c>
      <c r="B687" s="11">
        <f>RRICC</f>
        <v>900007</v>
      </c>
      <c r="C687" s="7">
        <f>RR_ID</f>
        <v>9</v>
      </c>
      <c r="D687" s="1" t="str">
        <f>RR_SHORT_NAME</f>
        <v>WEST</v>
      </c>
      <c r="E687" s="1" t="str">
        <f>RR_NAME</f>
        <v>Western Railroads</v>
      </c>
      <c r="F687" s="1" t="s">
        <v>47687</v>
      </c>
      <c r="G687" s="6">
        <f>E2L109C27</f>
        <v>6.9906619360284887</v>
      </c>
    </row>
    <row r="688" spans="1:7" x14ac:dyDescent="0.2">
      <c r="A688" s="11">
        <f>CURRENT_YEAR</f>
        <v>2018</v>
      </c>
      <c r="B688" s="11">
        <f>RRICC</f>
        <v>900007</v>
      </c>
      <c r="C688" s="7">
        <f>RR_ID</f>
        <v>9</v>
      </c>
      <c r="D688" s="1" t="str">
        <f>RR_SHORT_NAME</f>
        <v>WEST</v>
      </c>
      <c r="E688" s="1" t="str">
        <f>RR_NAME</f>
        <v>Western Railroads</v>
      </c>
      <c r="F688" s="1" t="s">
        <v>47688</v>
      </c>
      <c r="G688" s="6">
        <f>E2L109C28</f>
        <v>5.5925295488227915</v>
      </c>
    </row>
    <row r="689" spans="1:7" x14ac:dyDescent="0.2">
      <c r="A689" s="11">
        <f>CURRENT_YEAR</f>
        <v>2018</v>
      </c>
      <c r="B689" s="11">
        <f>RRICC</f>
        <v>900007</v>
      </c>
      <c r="C689" s="7">
        <f>RR_ID</f>
        <v>9</v>
      </c>
      <c r="D689" s="1" t="str">
        <f>RR_SHORT_NAME</f>
        <v>WEST</v>
      </c>
      <c r="E689" s="1" t="str">
        <f>RR_NAME</f>
        <v>Western Railroads</v>
      </c>
      <c r="F689" s="1" t="s">
        <v>47689</v>
      </c>
      <c r="G689" s="6">
        <f>E2L109C29</f>
        <v>1.165110322671415</v>
      </c>
    </row>
    <row r="690" spans="1:7" x14ac:dyDescent="0.2">
      <c r="A690" s="11">
        <f>CURRENT_YEAR</f>
        <v>2018</v>
      </c>
      <c r="B690" s="11">
        <f>RRICC</f>
        <v>900007</v>
      </c>
      <c r="C690" s="7">
        <f>RR_ID</f>
        <v>9</v>
      </c>
      <c r="D690" s="1" t="str">
        <f>RR_SHORT_NAME</f>
        <v>WEST</v>
      </c>
      <c r="E690" s="1" t="str">
        <f>RR_NAME</f>
        <v>Western Railroads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2018</v>
      </c>
      <c r="B691" s="11">
        <f>RRICC</f>
        <v>900007</v>
      </c>
      <c r="C691" s="7">
        <f>RR_ID</f>
        <v>9</v>
      </c>
      <c r="D691" s="1" t="str">
        <f>RR_SHORT_NAME</f>
        <v>WEST</v>
      </c>
      <c r="E691" s="1" t="str">
        <f>RR_NAME</f>
        <v>Western Railroads</v>
      </c>
      <c r="F691" s="1" t="s">
        <v>47691</v>
      </c>
      <c r="G691" s="6">
        <f>E2L110C2</f>
        <v>1.8808775605214154</v>
      </c>
    </row>
    <row r="692" spans="1:7" x14ac:dyDescent="0.2">
      <c r="A692" s="11">
        <f>CURRENT_YEAR</f>
        <v>2018</v>
      </c>
      <c r="B692" s="11">
        <f>RRICC</f>
        <v>900007</v>
      </c>
      <c r="C692" s="7">
        <f>RR_ID</f>
        <v>9</v>
      </c>
      <c r="D692" s="1" t="str">
        <f>RR_SHORT_NAME</f>
        <v>WEST</v>
      </c>
      <c r="E692" s="1" t="str">
        <f>RR_NAME</f>
        <v>Western Railroads</v>
      </c>
      <c r="F692" s="1" t="s">
        <v>47692</v>
      </c>
      <c r="G692" s="6">
        <f>E2L110C3</f>
        <v>1.9944903581267219</v>
      </c>
    </row>
    <row r="693" spans="1:7" x14ac:dyDescent="0.2">
      <c r="A693" s="11">
        <f>CURRENT_YEAR</f>
        <v>2018</v>
      </c>
      <c r="B693" s="11">
        <f>RRICC</f>
        <v>900007</v>
      </c>
      <c r="C693" s="7">
        <f>RR_ID</f>
        <v>9</v>
      </c>
      <c r="D693" s="1" t="str">
        <f>RR_SHORT_NAME</f>
        <v>WEST</v>
      </c>
      <c r="E693" s="1" t="str">
        <f>RR_NAME</f>
        <v>Western Railroads</v>
      </c>
      <c r="F693" s="1" t="s">
        <v>47693</v>
      </c>
      <c r="G693" s="6">
        <f>E2L110C4</f>
        <v>1.9006918420294032</v>
      </c>
    </row>
    <row r="694" spans="1:7" x14ac:dyDescent="0.2">
      <c r="A694" s="11">
        <f>CURRENT_YEAR</f>
        <v>2018</v>
      </c>
      <c r="B694" s="11">
        <f>RRICC</f>
        <v>900007</v>
      </c>
      <c r="C694" s="7">
        <f>RR_ID</f>
        <v>9</v>
      </c>
      <c r="D694" s="1" t="str">
        <f>RR_SHORT_NAME</f>
        <v>WEST</v>
      </c>
      <c r="E694" s="1" t="str">
        <f>RR_NAME</f>
        <v>Western Railroads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2018</v>
      </c>
      <c r="B695" s="11">
        <f>RRICC</f>
        <v>900007</v>
      </c>
      <c r="C695" s="7">
        <f>RR_ID</f>
        <v>9</v>
      </c>
      <c r="D695" s="1" t="str">
        <f>RR_SHORT_NAME</f>
        <v>WEST</v>
      </c>
      <c r="E695" s="1" t="str">
        <f>RR_NAME</f>
        <v>Western Railroads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2018</v>
      </c>
      <c r="B696" s="11">
        <f>RRICC</f>
        <v>900007</v>
      </c>
      <c r="C696" s="7">
        <f>RR_ID</f>
        <v>9</v>
      </c>
      <c r="D696" s="1" t="str">
        <f>RR_SHORT_NAME</f>
        <v>WEST</v>
      </c>
      <c r="E696" s="1" t="str">
        <f>RR_NAME</f>
        <v>Western Railroads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2018</v>
      </c>
      <c r="B697" s="11">
        <f>RRICC</f>
        <v>900007</v>
      </c>
      <c r="C697" s="7">
        <f>RR_ID</f>
        <v>9</v>
      </c>
      <c r="D697" s="1" t="str">
        <f>RR_SHORT_NAME</f>
        <v>WEST</v>
      </c>
      <c r="E697" s="1" t="str">
        <f>RR_NAME</f>
        <v>Western Railroads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2018</v>
      </c>
      <c r="B698" s="11">
        <f>RRICC</f>
        <v>900007</v>
      </c>
      <c r="C698" s="7">
        <f>RR_ID</f>
        <v>9</v>
      </c>
      <c r="D698" s="1" t="str">
        <f>RR_SHORT_NAME</f>
        <v>WEST</v>
      </c>
      <c r="E698" s="1" t="str">
        <f>RR_NAME</f>
        <v>Western Railroads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2018</v>
      </c>
      <c r="B699" s="11">
        <f>RRICC</f>
        <v>900007</v>
      </c>
      <c r="C699" s="7">
        <f>RR_ID</f>
        <v>9</v>
      </c>
      <c r="D699" s="1" t="str">
        <f>RR_SHORT_NAME</f>
        <v>WEST</v>
      </c>
      <c r="E699" s="1" t="str">
        <f>RR_NAME</f>
        <v>Western Railroads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2018</v>
      </c>
      <c r="B700" s="11">
        <f>RRICC</f>
        <v>900007</v>
      </c>
      <c r="C700" s="7">
        <f>RR_ID</f>
        <v>9</v>
      </c>
      <c r="D700" s="1" t="str">
        <f>RR_SHORT_NAME</f>
        <v>WEST</v>
      </c>
      <c r="E700" s="1" t="str">
        <f>RR_NAME</f>
        <v>Western Railroads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2018</v>
      </c>
      <c r="B701" s="11">
        <f>RRICC</f>
        <v>900007</v>
      </c>
      <c r="C701" s="7">
        <f>RR_ID</f>
        <v>9</v>
      </c>
      <c r="D701" s="1" t="str">
        <f>RR_SHORT_NAME</f>
        <v>WEST</v>
      </c>
      <c r="E701" s="1" t="str">
        <f>RR_NAME</f>
        <v>Western Railroads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2018</v>
      </c>
      <c r="B702" s="11">
        <f>RRICC</f>
        <v>900007</v>
      </c>
      <c r="C702" s="7">
        <f>RR_ID</f>
        <v>9</v>
      </c>
      <c r="D702" s="1" t="str">
        <f>RR_SHORT_NAME</f>
        <v>WEST</v>
      </c>
      <c r="E702" s="1" t="str">
        <f>RR_NAME</f>
        <v>Western Railroads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2018</v>
      </c>
      <c r="B703" s="11">
        <f>RRICC</f>
        <v>900007</v>
      </c>
      <c r="C703" s="7">
        <f>RR_ID</f>
        <v>9</v>
      </c>
      <c r="D703" s="1" t="str">
        <f>RR_SHORT_NAME</f>
        <v>WEST</v>
      </c>
      <c r="E703" s="1" t="str">
        <f>RR_NAME</f>
        <v>Western Railroads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2018</v>
      </c>
      <c r="B704" s="11">
        <f>RRICC</f>
        <v>900007</v>
      </c>
      <c r="C704" s="7">
        <f>RR_ID</f>
        <v>9</v>
      </c>
      <c r="D704" s="1" t="str">
        <f>RR_SHORT_NAME</f>
        <v>WEST</v>
      </c>
      <c r="E704" s="1" t="str">
        <f>RR_NAME</f>
        <v>Western Railroads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2018</v>
      </c>
      <c r="B705" s="11">
        <f>RRICC</f>
        <v>900007</v>
      </c>
      <c r="C705" s="7">
        <f>RR_ID</f>
        <v>9</v>
      </c>
      <c r="D705" s="1" t="str">
        <f>RR_SHORT_NAME</f>
        <v>WEST</v>
      </c>
      <c r="E705" s="1" t="str">
        <f>RR_NAME</f>
        <v>Western Railroads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2018</v>
      </c>
      <c r="B706" s="11">
        <f>RRICC</f>
        <v>900007</v>
      </c>
      <c r="C706" s="7">
        <f>RR_ID</f>
        <v>9</v>
      </c>
      <c r="D706" s="1" t="str">
        <f>RR_SHORT_NAME</f>
        <v>WEST</v>
      </c>
      <c r="E706" s="1" t="str">
        <f>RR_NAME</f>
        <v>Western Railroads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2018</v>
      </c>
      <c r="B707" s="11">
        <f>RRICC</f>
        <v>900007</v>
      </c>
      <c r="C707" s="7">
        <f>RR_ID</f>
        <v>9</v>
      </c>
      <c r="D707" s="1" t="str">
        <f>RR_SHORT_NAME</f>
        <v>WEST</v>
      </c>
      <c r="E707" s="1" t="str">
        <f>RR_NAME</f>
        <v>Western Railroads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2018</v>
      </c>
      <c r="B708" s="11">
        <f>RRICC</f>
        <v>900007</v>
      </c>
      <c r="C708" s="7">
        <f>RR_ID</f>
        <v>9</v>
      </c>
      <c r="D708" s="1" t="str">
        <f>RR_SHORT_NAME</f>
        <v>WEST</v>
      </c>
      <c r="E708" s="1" t="str">
        <f>RR_NAME</f>
        <v>Western Railroads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2018</v>
      </c>
      <c r="B709" s="11">
        <f>RRICC</f>
        <v>900007</v>
      </c>
      <c r="C709" s="7">
        <f>RR_ID</f>
        <v>9</v>
      </c>
      <c r="D709" s="1" t="str">
        <f>RR_SHORT_NAME</f>
        <v>WEST</v>
      </c>
      <c r="E709" s="1" t="str">
        <f>RR_NAME</f>
        <v>Western Railroads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2018</v>
      </c>
      <c r="B710" s="11">
        <f>RRICC</f>
        <v>900007</v>
      </c>
      <c r="C710" s="7">
        <f>RR_ID</f>
        <v>9</v>
      </c>
      <c r="D710" s="1" t="str">
        <f>RR_SHORT_NAME</f>
        <v>WEST</v>
      </c>
      <c r="E710" s="1" t="str">
        <f>RR_NAME</f>
        <v>Western Railroads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2018</v>
      </c>
      <c r="B711" s="11">
        <f>RRICC</f>
        <v>900007</v>
      </c>
      <c r="C711" s="7">
        <f>RR_ID</f>
        <v>9</v>
      </c>
      <c r="D711" s="1" t="str">
        <f>RR_SHORT_NAME</f>
        <v>WEST</v>
      </c>
      <c r="E711" s="1" t="str">
        <f>RR_NAME</f>
        <v>Western Railroads</v>
      </c>
      <c r="F711" s="1" t="s">
        <v>47711</v>
      </c>
      <c r="G711" s="6">
        <f>E2L110C22</f>
        <v>483.99801596395577</v>
      </c>
    </row>
    <row r="712" spans="1:7" x14ac:dyDescent="0.2">
      <c r="A712" s="11">
        <f>CURRENT_YEAR</f>
        <v>2018</v>
      </c>
      <c r="B712" s="11">
        <f>RRICC</f>
        <v>900007</v>
      </c>
      <c r="C712" s="7">
        <f>RR_ID</f>
        <v>9</v>
      </c>
      <c r="D712" s="1" t="str">
        <f>RR_SHORT_NAME</f>
        <v>WEST</v>
      </c>
      <c r="E712" s="1" t="str">
        <f>RR_NAME</f>
        <v>Western Railroads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2018</v>
      </c>
      <c r="B713" s="11">
        <f>RRICC</f>
        <v>900007</v>
      </c>
      <c r="C713" s="7">
        <f>RR_ID</f>
        <v>9</v>
      </c>
      <c r="D713" s="1" t="str">
        <f>RR_SHORT_NAME</f>
        <v>WEST</v>
      </c>
      <c r="E713" s="1" t="str">
        <f>RR_NAME</f>
        <v>Western Railroads</v>
      </c>
      <c r="F713" s="1" t="s">
        <v>47713</v>
      </c>
      <c r="G713" s="6">
        <f>E2L110C24</f>
        <v>3787.8995244280445</v>
      </c>
    </row>
    <row r="714" spans="1:7" x14ac:dyDescent="0.2">
      <c r="A714" s="11">
        <f>CURRENT_YEAR</f>
        <v>2018</v>
      </c>
      <c r="B714" s="11">
        <f>RRICC</f>
        <v>900007</v>
      </c>
      <c r="C714" s="7">
        <f>RR_ID</f>
        <v>9</v>
      </c>
      <c r="D714" s="1" t="str">
        <f>RR_SHORT_NAME</f>
        <v>WEST</v>
      </c>
      <c r="E714" s="1" t="str">
        <f>RR_NAME</f>
        <v>Western Railroads</v>
      </c>
      <c r="F714" s="1" t="s">
        <v>47714</v>
      </c>
      <c r="G714" s="6">
        <f>E2L110C25</f>
        <v>4.66044129068566</v>
      </c>
    </row>
    <row r="715" spans="1:7" x14ac:dyDescent="0.2">
      <c r="A715" s="11">
        <f>CURRENT_YEAR</f>
        <v>2018</v>
      </c>
      <c r="B715" s="11">
        <f>RRICC</f>
        <v>900007</v>
      </c>
      <c r="C715" s="7">
        <f>RR_ID</f>
        <v>9</v>
      </c>
      <c r="D715" s="1" t="str">
        <f>RR_SHORT_NAME</f>
        <v>WEST</v>
      </c>
      <c r="E715" s="1" t="str">
        <f>RR_NAME</f>
        <v>Western Railroads</v>
      </c>
      <c r="F715" s="1" t="s">
        <v>47715</v>
      </c>
      <c r="G715" s="6">
        <f>E2L110C26</f>
        <v>2.5632427098771133</v>
      </c>
    </row>
    <row r="716" spans="1:7" x14ac:dyDescent="0.2">
      <c r="A716" s="11">
        <f>CURRENT_YEAR</f>
        <v>2018</v>
      </c>
      <c r="B716" s="11">
        <f>RRICC</f>
        <v>900007</v>
      </c>
      <c r="C716" s="7">
        <f>RR_ID</f>
        <v>9</v>
      </c>
      <c r="D716" s="1" t="str">
        <f>RR_SHORT_NAME</f>
        <v>WEST</v>
      </c>
      <c r="E716" s="1" t="str">
        <f>RR_NAME</f>
        <v>Western Railroads</v>
      </c>
      <c r="F716" s="1" t="s">
        <v>47716</v>
      </c>
      <c r="G716" s="6">
        <f>E2L110C27</f>
        <v>6.9906619360284887</v>
      </c>
    </row>
    <row r="717" spans="1:7" x14ac:dyDescent="0.2">
      <c r="A717" s="11">
        <f>CURRENT_YEAR</f>
        <v>2018</v>
      </c>
      <c r="B717" s="11">
        <f>RRICC</f>
        <v>900007</v>
      </c>
      <c r="C717" s="7">
        <f>RR_ID</f>
        <v>9</v>
      </c>
      <c r="D717" s="1" t="str">
        <f>RR_SHORT_NAME</f>
        <v>WEST</v>
      </c>
      <c r="E717" s="1" t="str">
        <f>RR_NAME</f>
        <v>Western Railroads</v>
      </c>
      <c r="F717" s="1" t="s">
        <v>47717</v>
      </c>
      <c r="G717" s="6">
        <f>E2L110C28</f>
        <v>5.5925295488227915</v>
      </c>
    </row>
    <row r="718" spans="1:7" x14ac:dyDescent="0.2">
      <c r="A718" s="11">
        <f>CURRENT_YEAR</f>
        <v>2018</v>
      </c>
      <c r="B718" s="11">
        <f>RRICC</f>
        <v>900007</v>
      </c>
      <c r="C718" s="7">
        <f>RR_ID</f>
        <v>9</v>
      </c>
      <c r="D718" s="1" t="str">
        <f>RR_SHORT_NAME</f>
        <v>WEST</v>
      </c>
      <c r="E718" s="1" t="str">
        <f>RR_NAME</f>
        <v>Western Railroads</v>
      </c>
      <c r="F718" s="1" t="s">
        <v>47718</v>
      </c>
      <c r="G718" s="6">
        <f>E2L110C29</f>
        <v>1.1651103226714148</v>
      </c>
    </row>
    <row r="719" spans="1:7" x14ac:dyDescent="0.2">
      <c r="A719" s="11">
        <f>CURRENT_YEAR</f>
        <v>2018</v>
      </c>
      <c r="B719" s="11">
        <f>RRICC</f>
        <v>900007</v>
      </c>
      <c r="C719" s="7">
        <f>RR_ID</f>
        <v>9</v>
      </c>
      <c r="D719" s="1" t="str">
        <f>RR_SHORT_NAME</f>
        <v>WEST</v>
      </c>
      <c r="E719" s="1" t="str">
        <f>RR_NAME</f>
        <v>Western Railroads</v>
      </c>
      <c r="F719" s="1" t="s">
        <v>47719</v>
      </c>
      <c r="G719" s="6">
        <f>E2L111C1</f>
        <v>58.5</v>
      </c>
    </row>
    <row r="720" spans="1:7" x14ac:dyDescent="0.2">
      <c r="A720" s="11">
        <f>CURRENT_YEAR</f>
        <v>2018</v>
      </c>
      <c r="B720" s="11">
        <f>RRICC</f>
        <v>900007</v>
      </c>
      <c r="C720" s="7">
        <f>RR_ID</f>
        <v>9</v>
      </c>
      <c r="D720" s="1" t="str">
        <f>RR_SHORT_NAME</f>
        <v>WEST</v>
      </c>
      <c r="E720" s="1" t="str">
        <f>RR_NAME</f>
        <v>Western Railroads</v>
      </c>
      <c r="F720" s="1" t="s">
        <v>47720</v>
      </c>
      <c r="G720" s="6">
        <f>E2L111C2</f>
        <v>1.0984703766843371</v>
      </c>
    </row>
    <row r="721" spans="1:7" x14ac:dyDescent="0.2">
      <c r="A721" s="11">
        <f>CURRENT_YEAR</f>
        <v>2018</v>
      </c>
      <c r="B721" s="11">
        <f>RRICC</f>
        <v>900007</v>
      </c>
      <c r="C721" s="7">
        <f>RR_ID</f>
        <v>9</v>
      </c>
      <c r="D721" s="1" t="str">
        <f>RR_SHORT_NAME</f>
        <v>WEST</v>
      </c>
      <c r="E721" s="1" t="str">
        <f>RR_NAME</f>
        <v>Western Railroads</v>
      </c>
      <c r="F721" s="1" t="s">
        <v>47721</v>
      </c>
      <c r="G721" s="6">
        <f>E2L111C3</f>
        <v>1.0769669304665042</v>
      </c>
    </row>
    <row r="722" spans="1:7" x14ac:dyDescent="0.2">
      <c r="A722" s="11">
        <f>CURRENT_YEAR</f>
        <v>2018</v>
      </c>
      <c r="B722" s="11">
        <f>RRICC</f>
        <v>900007</v>
      </c>
      <c r="C722" s="7">
        <f>RR_ID</f>
        <v>9</v>
      </c>
      <c r="D722" s="1" t="str">
        <f>RR_SHORT_NAME</f>
        <v>WEST</v>
      </c>
      <c r="E722" s="1" t="str">
        <f>RR_NAME</f>
        <v>Western Railroads</v>
      </c>
      <c r="F722" s="1" t="s">
        <v>47722</v>
      </c>
      <c r="G722" s="6">
        <f>E2L111C4</f>
        <v>1.0824145495593032</v>
      </c>
    </row>
    <row r="723" spans="1:7" x14ac:dyDescent="0.2">
      <c r="A723" s="11">
        <f>CURRENT_YEAR</f>
        <v>2018</v>
      </c>
      <c r="B723" s="11">
        <f>RRICC</f>
        <v>900007</v>
      </c>
      <c r="C723" s="7">
        <f>RR_ID</f>
        <v>9</v>
      </c>
      <c r="D723" s="1" t="str">
        <f>RR_SHORT_NAME</f>
        <v>WEST</v>
      </c>
      <c r="E723" s="1" t="str">
        <f>RR_NAME</f>
        <v>Western Railroads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2018</v>
      </c>
      <c r="B724" s="11">
        <f>RRICC</f>
        <v>900007</v>
      </c>
      <c r="C724" s="7">
        <f>RR_ID</f>
        <v>9</v>
      </c>
      <c r="D724" s="1" t="str">
        <f>RR_SHORT_NAME</f>
        <v>WEST</v>
      </c>
      <c r="E724" s="1" t="str">
        <f>RR_NAME</f>
        <v>Western Railroads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2018</v>
      </c>
      <c r="B725" s="11">
        <f>RRICC</f>
        <v>900007</v>
      </c>
      <c r="C725" s="7">
        <f>RR_ID</f>
        <v>9</v>
      </c>
      <c r="D725" s="1" t="str">
        <f>RR_SHORT_NAME</f>
        <v>WEST</v>
      </c>
      <c r="E725" s="1" t="str">
        <f>RR_NAME</f>
        <v>Western Railroads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2018</v>
      </c>
      <c r="B726" s="11">
        <f>RRICC</f>
        <v>900007</v>
      </c>
      <c r="C726" s="7">
        <f>RR_ID</f>
        <v>9</v>
      </c>
      <c r="D726" s="1" t="str">
        <f>RR_SHORT_NAME</f>
        <v>WEST</v>
      </c>
      <c r="E726" s="1" t="str">
        <f>RR_NAME</f>
        <v>Western Railroads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2018</v>
      </c>
      <c r="B727" s="11">
        <f>RRICC</f>
        <v>900007</v>
      </c>
      <c r="C727" s="7">
        <f>RR_ID</f>
        <v>9</v>
      </c>
      <c r="D727" s="1" t="str">
        <f>RR_SHORT_NAME</f>
        <v>WEST</v>
      </c>
      <c r="E727" s="1" t="str">
        <f>RR_NAME</f>
        <v>Western Railroads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2018</v>
      </c>
      <c r="B728" s="11">
        <f>RRICC</f>
        <v>900007</v>
      </c>
      <c r="C728" s="7">
        <f>RR_ID</f>
        <v>9</v>
      </c>
      <c r="D728" s="1" t="str">
        <f>RR_SHORT_NAME</f>
        <v>WEST</v>
      </c>
      <c r="E728" s="1" t="str">
        <f>RR_NAME</f>
        <v>Western Railroads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2018</v>
      </c>
      <c r="B729" s="11">
        <f>RRICC</f>
        <v>900007</v>
      </c>
      <c r="C729" s="7">
        <f>RR_ID</f>
        <v>9</v>
      </c>
      <c r="D729" s="1" t="str">
        <f>RR_SHORT_NAME</f>
        <v>WEST</v>
      </c>
      <c r="E729" s="1" t="str">
        <f>RR_NAME</f>
        <v>Western Railroads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2018</v>
      </c>
      <c r="B730" s="11">
        <f>RRICC</f>
        <v>900007</v>
      </c>
      <c r="C730" s="7">
        <f>RR_ID</f>
        <v>9</v>
      </c>
      <c r="D730" s="1" t="str">
        <f>RR_SHORT_NAME</f>
        <v>WEST</v>
      </c>
      <c r="E730" s="1" t="str">
        <f>RR_NAME</f>
        <v>Western Railroads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2018</v>
      </c>
      <c r="B731" s="11">
        <f>RRICC</f>
        <v>900007</v>
      </c>
      <c r="C731" s="7">
        <f>RR_ID</f>
        <v>9</v>
      </c>
      <c r="D731" s="1" t="str">
        <f>RR_SHORT_NAME</f>
        <v>WEST</v>
      </c>
      <c r="E731" s="1" t="str">
        <f>RR_NAME</f>
        <v>Western Railroads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2018</v>
      </c>
      <c r="B732" s="11">
        <f>RRICC</f>
        <v>900007</v>
      </c>
      <c r="C732" s="7">
        <f>RR_ID</f>
        <v>9</v>
      </c>
      <c r="D732" s="1" t="str">
        <f>RR_SHORT_NAME</f>
        <v>WEST</v>
      </c>
      <c r="E732" s="1" t="str">
        <f>RR_NAME</f>
        <v>Western Railroads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2018</v>
      </c>
      <c r="B733" s="11">
        <f>RRICC</f>
        <v>900007</v>
      </c>
      <c r="C733" s="7">
        <f>RR_ID</f>
        <v>9</v>
      </c>
      <c r="D733" s="1" t="str">
        <f>RR_SHORT_NAME</f>
        <v>WEST</v>
      </c>
      <c r="E733" s="1" t="str">
        <f>RR_NAME</f>
        <v>Western Railroads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2018</v>
      </c>
      <c r="B734" s="11">
        <f>RRICC</f>
        <v>900007</v>
      </c>
      <c r="C734" s="7">
        <f>RR_ID</f>
        <v>9</v>
      </c>
      <c r="D734" s="1" t="str">
        <f>RR_SHORT_NAME</f>
        <v>WEST</v>
      </c>
      <c r="E734" s="1" t="str">
        <f>RR_NAME</f>
        <v>Western Railroads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2018</v>
      </c>
      <c r="B735" s="11">
        <f>RRICC</f>
        <v>900007</v>
      </c>
      <c r="C735" s="7">
        <f>RR_ID</f>
        <v>9</v>
      </c>
      <c r="D735" s="1" t="str">
        <f>RR_SHORT_NAME</f>
        <v>WEST</v>
      </c>
      <c r="E735" s="1" t="str">
        <f>RR_NAME</f>
        <v>Western Railroads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2018</v>
      </c>
      <c r="B736" s="11">
        <f>RRICC</f>
        <v>900007</v>
      </c>
      <c r="C736" s="7">
        <f>RR_ID</f>
        <v>9</v>
      </c>
      <c r="D736" s="1" t="str">
        <f>RR_SHORT_NAME</f>
        <v>WEST</v>
      </c>
      <c r="E736" s="1" t="str">
        <f>RR_NAME</f>
        <v>Western Railroads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2018</v>
      </c>
      <c r="B737" s="11">
        <f>RRICC</f>
        <v>900007</v>
      </c>
      <c r="C737" s="7">
        <f>RR_ID</f>
        <v>9</v>
      </c>
      <c r="D737" s="1" t="str">
        <f>RR_SHORT_NAME</f>
        <v>WEST</v>
      </c>
      <c r="E737" s="1" t="str">
        <f>RR_NAME</f>
        <v>Western Railroads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2018</v>
      </c>
      <c r="B738" s="11">
        <f>RRICC</f>
        <v>900007</v>
      </c>
      <c r="C738" s="7">
        <f>RR_ID</f>
        <v>9</v>
      </c>
      <c r="D738" s="1" t="str">
        <f>RR_SHORT_NAME</f>
        <v>WEST</v>
      </c>
      <c r="E738" s="1" t="str">
        <f>RR_NAME</f>
        <v>Western Railroads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2018</v>
      </c>
      <c r="B739" s="11">
        <f>RRICC</f>
        <v>900007</v>
      </c>
      <c r="C739" s="7">
        <f>RR_ID</f>
        <v>9</v>
      </c>
      <c r="D739" s="1" t="str">
        <f>RR_SHORT_NAME</f>
        <v>WEST</v>
      </c>
      <c r="E739" s="1" t="str">
        <f>RR_NAME</f>
        <v>Western Railroads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2018</v>
      </c>
      <c r="B740" s="11">
        <f>RRICC</f>
        <v>900007</v>
      </c>
      <c r="C740" s="7">
        <f>RR_ID</f>
        <v>9</v>
      </c>
      <c r="D740" s="1" t="str">
        <f>RR_SHORT_NAME</f>
        <v>WEST</v>
      </c>
      <c r="E740" s="1" t="str">
        <f>RR_NAME</f>
        <v>Western Railroads</v>
      </c>
      <c r="F740" s="1" t="s">
        <v>47740</v>
      </c>
      <c r="G740" s="6">
        <f>E2L111C22</f>
        <v>483.99801596395577</v>
      </c>
    </row>
    <row r="741" spans="1:7" x14ac:dyDescent="0.2">
      <c r="A741" s="11">
        <f>CURRENT_YEAR</f>
        <v>2018</v>
      </c>
      <c r="B741" s="11">
        <f>RRICC</f>
        <v>900007</v>
      </c>
      <c r="C741" s="7">
        <f>RR_ID</f>
        <v>9</v>
      </c>
      <c r="D741" s="1" t="str">
        <f>RR_SHORT_NAME</f>
        <v>WEST</v>
      </c>
      <c r="E741" s="1" t="str">
        <f>RR_NAME</f>
        <v>Western Railroads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2018</v>
      </c>
      <c r="B742" s="11">
        <f>RRICC</f>
        <v>900007</v>
      </c>
      <c r="C742" s="7">
        <f>RR_ID</f>
        <v>9</v>
      </c>
      <c r="D742" s="1" t="str">
        <f>RR_SHORT_NAME</f>
        <v>WEST</v>
      </c>
      <c r="E742" s="1" t="str">
        <f>RR_NAME</f>
        <v>Western Railroads</v>
      </c>
      <c r="F742" s="1" t="s">
        <v>47742</v>
      </c>
      <c r="G742" s="6">
        <f>E2L111C24</f>
        <v>5006.0870311715016</v>
      </c>
    </row>
    <row r="743" spans="1:7" x14ac:dyDescent="0.2">
      <c r="A743" s="11">
        <f>CURRENT_YEAR</f>
        <v>2018</v>
      </c>
      <c r="B743" s="11">
        <f>RRICC</f>
        <v>900007</v>
      </c>
      <c r="C743" s="7">
        <f>RR_ID</f>
        <v>9</v>
      </c>
      <c r="D743" s="1" t="str">
        <f>RR_SHORT_NAME</f>
        <v>WEST</v>
      </c>
      <c r="E743" s="1" t="str">
        <f>RR_NAME</f>
        <v>Western Railroads</v>
      </c>
      <c r="F743" s="1" t="s">
        <v>47743</v>
      </c>
      <c r="G743" s="6">
        <f>E2L111C25</f>
        <v>4.6604412906856592</v>
      </c>
    </row>
    <row r="744" spans="1:7" x14ac:dyDescent="0.2">
      <c r="A744" s="11">
        <f>CURRENT_YEAR</f>
        <v>2018</v>
      </c>
      <c r="B744" s="11">
        <f>RRICC</f>
        <v>900007</v>
      </c>
      <c r="C744" s="7">
        <f>RR_ID</f>
        <v>9</v>
      </c>
      <c r="D744" s="1" t="str">
        <f>RR_SHORT_NAME</f>
        <v>WEST</v>
      </c>
      <c r="E744" s="1" t="str">
        <f>RR_NAME</f>
        <v>Western Railroads</v>
      </c>
      <c r="F744" s="1" t="s">
        <v>47744</v>
      </c>
      <c r="G744" s="6">
        <f>E2L111C26</f>
        <v>2.5632427098771133</v>
      </c>
    </row>
    <row r="745" spans="1:7" x14ac:dyDescent="0.2">
      <c r="A745" s="11">
        <f>CURRENT_YEAR</f>
        <v>2018</v>
      </c>
      <c r="B745" s="11">
        <f>RRICC</f>
        <v>900007</v>
      </c>
      <c r="C745" s="7">
        <f>RR_ID</f>
        <v>9</v>
      </c>
      <c r="D745" s="1" t="str">
        <f>RR_SHORT_NAME</f>
        <v>WEST</v>
      </c>
      <c r="E745" s="1" t="str">
        <f>RR_NAME</f>
        <v>Western Railroads</v>
      </c>
      <c r="F745" s="1" t="s">
        <v>47745</v>
      </c>
      <c r="G745" s="6">
        <f>E2L111C27</f>
        <v>6.9906619360284887</v>
      </c>
    </row>
    <row r="746" spans="1:7" x14ac:dyDescent="0.2">
      <c r="A746" s="11">
        <f>CURRENT_YEAR</f>
        <v>2018</v>
      </c>
      <c r="B746" s="11">
        <f>RRICC</f>
        <v>900007</v>
      </c>
      <c r="C746" s="7">
        <f>RR_ID</f>
        <v>9</v>
      </c>
      <c r="D746" s="1" t="str">
        <f>RR_SHORT_NAME</f>
        <v>WEST</v>
      </c>
      <c r="E746" s="1" t="str">
        <f>RR_NAME</f>
        <v>Western Railroads</v>
      </c>
      <c r="F746" s="1" t="s">
        <v>47746</v>
      </c>
      <c r="G746" s="6">
        <f>E2L111C28</f>
        <v>5.5925295488227906</v>
      </c>
    </row>
    <row r="747" spans="1:7" x14ac:dyDescent="0.2">
      <c r="A747" s="11">
        <f>CURRENT_YEAR</f>
        <v>2018</v>
      </c>
      <c r="B747" s="11">
        <f>RRICC</f>
        <v>900007</v>
      </c>
      <c r="C747" s="7">
        <f>RR_ID</f>
        <v>9</v>
      </c>
      <c r="D747" s="1" t="str">
        <f>RR_SHORT_NAME</f>
        <v>WEST</v>
      </c>
      <c r="E747" s="1" t="str">
        <f>RR_NAME</f>
        <v>Western Railroads</v>
      </c>
      <c r="F747" s="1" t="s">
        <v>47747</v>
      </c>
      <c r="G747" s="6">
        <f>E2L111C29</f>
        <v>1.1651103226714148</v>
      </c>
    </row>
    <row r="748" spans="1:7" x14ac:dyDescent="0.2">
      <c r="A748" s="11">
        <f>CURRENT_YEAR</f>
        <v>2018</v>
      </c>
      <c r="B748" s="11">
        <f>RRICC</f>
        <v>900007</v>
      </c>
      <c r="C748" s="7">
        <f>RR_ID</f>
        <v>9</v>
      </c>
      <c r="D748" s="1" t="str">
        <f>RR_SHORT_NAME</f>
        <v>WEST</v>
      </c>
      <c r="E748" s="1" t="str">
        <f>RR_NAME</f>
        <v>Western Railroads</v>
      </c>
      <c r="F748" s="1" t="s">
        <v>47748</v>
      </c>
      <c r="G748" s="6">
        <f>E2L112C1</f>
        <v>53.3</v>
      </c>
    </row>
    <row r="749" spans="1:7" x14ac:dyDescent="0.2">
      <c r="A749" s="11">
        <f>CURRENT_YEAR</f>
        <v>2018</v>
      </c>
      <c r="B749" s="11">
        <f>RRICC</f>
        <v>900007</v>
      </c>
      <c r="C749" s="7">
        <f>RR_ID</f>
        <v>9</v>
      </c>
      <c r="D749" s="1" t="str">
        <f>RR_SHORT_NAME</f>
        <v>WEST</v>
      </c>
      <c r="E749" s="1" t="str">
        <f>RR_NAME</f>
        <v>Western Railroads</v>
      </c>
      <c r="F749" s="1" t="s">
        <v>47749</v>
      </c>
      <c r="G749" s="6">
        <f>E2L112C2</f>
        <v>1.3300785806167812</v>
      </c>
    </row>
    <row r="750" spans="1:7" x14ac:dyDescent="0.2">
      <c r="A750" s="11">
        <f>CURRENT_YEAR</f>
        <v>2018</v>
      </c>
      <c r="B750" s="11">
        <f>RRICC</f>
        <v>900007</v>
      </c>
      <c r="C750" s="7">
        <f>RR_ID</f>
        <v>9</v>
      </c>
      <c r="D750" s="1" t="str">
        <f>RR_SHORT_NAME</f>
        <v>WEST</v>
      </c>
      <c r="E750" s="1" t="str">
        <f>RR_NAME</f>
        <v>Western Railroads</v>
      </c>
      <c r="F750" s="1" t="s">
        <v>47750</v>
      </c>
      <c r="G750" s="6">
        <f>E2L112C3</f>
        <v>1.3136205592345362</v>
      </c>
    </row>
    <row r="751" spans="1:7" x14ac:dyDescent="0.2">
      <c r="A751" s="11">
        <f>CURRENT_YEAR</f>
        <v>2018</v>
      </c>
      <c r="B751" s="11">
        <f>RRICC</f>
        <v>900007</v>
      </c>
      <c r="C751" s="7">
        <f>RR_ID</f>
        <v>9</v>
      </c>
      <c r="D751" s="1" t="str">
        <f>RR_SHORT_NAME</f>
        <v>WEST</v>
      </c>
      <c r="E751" s="1" t="str">
        <f>RR_NAME</f>
        <v>Western Railroads</v>
      </c>
      <c r="F751" s="1" t="s">
        <v>47751</v>
      </c>
      <c r="G751" s="6">
        <f>E2L112C4</f>
        <v>1.3159627534803604</v>
      </c>
    </row>
    <row r="752" spans="1:7" x14ac:dyDescent="0.2">
      <c r="A752" s="11">
        <f>CURRENT_YEAR</f>
        <v>2018</v>
      </c>
      <c r="B752" s="11">
        <f>RRICC</f>
        <v>900007</v>
      </c>
      <c r="C752" s="7">
        <f>RR_ID</f>
        <v>9</v>
      </c>
      <c r="D752" s="1" t="str">
        <f>RR_SHORT_NAME</f>
        <v>WEST</v>
      </c>
      <c r="E752" s="1" t="str">
        <f>RR_NAME</f>
        <v>Western Railroads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2018</v>
      </c>
      <c r="B753" s="11">
        <f>RRICC</f>
        <v>900007</v>
      </c>
      <c r="C753" s="7">
        <f>RR_ID</f>
        <v>9</v>
      </c>
      <c r="D753" s="1" t="str">
        <f>RR_SHORT_NAME</f>
        <v>WEST</v>
      </c>
      <c r="E753" s="1" t="str">
        <f>RR_NAME</f>
        <v>Western Railroads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2018</v>
      </c>
      <c r="B754" s="11">
        <f>RRICC</f>
        <v>900007</v>
      </c>
      <c r="C754" s="7">
        <f>RR_ID</f>
        <v>9</v>
      </c>
      <c r="D754" s="1" t="str">
        <f>RR_SHORT_NAME</f>
        <v>WEST</v>
      </c>
      <c r="E754" s="1" t="str">
        <f>RR_NAME</f>
        <v>Western Railroads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2018</v>
      </c>
      <c r="B755" s="11">
        <f>RRICC</f>
        <v>900007</v>
      </c>
      <c r="C755" s="7">
        <f>RR_ID</f>
        <v>9</v>
      </c>
      <c r="D755" s="1" t="str">
        <f>RR_SHORT_NAME</f>
        <v>WEST</v>
      </c>
      <c r="E755" s="1" t="str">
        <f>RR_NAME</f>
        <v>Western Railroads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2018</v>
      </c>
      <c r="B756" s="11">
        <f>RRICC</f>
        <v>900007</v>
      </c>
      <c r="C756" s="7">
        <f>RR_ID</f>
        <v>9</v>
      </c>
      <c r="D756" s="1" t="str">
        <f>RR_SHORT_NAME</f>
        <v>WEST</v>
      </c>
      <c r="E756" s="1" t="str">
        <f>RR_NAME</f>
        <v>Western Railroads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2018</v>
      </c>
      <c r="B757" s="11">
        <f>RRICC</f>
        <v>900007</v>
      </c>
      <c r="C757" s="7">
        <f>RR_ID</f>
        <v>9</v>
      </c>
      <c r="D757" s="1" t="str">
        <f>RR_SHORT_NAME</f>
        <v>WEST</v>
      </c>
      <c r="E757" s="1" t="str">
        <f>RR_NAME</f>
        <v>Western Railroads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2018</v>
      </c>
      <c r="B758" s="11">
        <f>RRICC</f>
        <v>900007</v>
      </c>
      <c r="C758" s="7">
        <f>RR_ID</f>
        <v>9</v>
      </c>
      <c r="D758" s="1" t="str">
        <f>RR_SHORT_NAME</f>
        <v>WEST</v>
      </c>
      <c r="E758" s="1" t="str">
        <f>RR_NAME</f>
        <v>Western Railroads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2018</v>
      </c>
      <c r="B759" s="11">
        <f>RRICC</f>
        <v>900007</v>
      </c>
      <c r="C759" s="7">
        <f>RR_ID</f>
        <v>9</v>
      </c>
      <c r="D759" s="1" t="str">
        <f>RR_SHORT_NAME</f>
        <v>WEST</v>
      </c>
      <c r="E759" s="1" t="str">
        <f>RR_NAME</f>
        <v>Western Railroads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2018</v>
      </c>
      <c r="B760" s="11">
        <f>RRICC</f>
        <v>900007</v>
      </c>
      <c r="C760" s="7">
        <f>RR_ID</f>
        <v>9</v>
      </c>
      <c r="D760" s="1" t="str">
        <f>RR_SHORT_NAME</f>
        <v>WEST</v>
      </c>
      <c r="E760" s="1" t="str">
        <f>RR_NAME</f>
        <v>Western Railroads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2018</v>
      </c>
      <c r="B761" s="11">
        <f>RRICC</f>
        <v>900007</v>
      </c>
      <c r="C761" s="7">
        <f>RR_ID</f>
        <v>9</v>
      </c>
      <c r="D761" s="1" t="str">
        <f>RR_SHORT_NAME</f>
        <v>WEST</v>
      </c>
      <c r="E761" s="1" t="str">
        <f>RR_NAME</f>
        <v>Western Railroads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2018</v>
      </c>
      <c r="B762" s="11">
        <f>RRICC</f>
        <v>900007</v>
      </c>
      <c r="C762" s="7">
        <f>RR_ID</f>
        <v>9</v>
      </c>
      <c r="D762" s="1" t="str">
        <f>RR_SHORT_NAME</f>
        <v>WEST</v>
      </c>
      <c r="E762" s="1" t="str">
        <f>RR_NAME</f>
        <v>Western Railroads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2018</v>
      </c>
      <c r="B763" s="11">
        <f>RRICC</f>
        <v>900007</v>
      </c>
      <c r="C763" s="7">
        <f>RR_ID</f>
        <v>9</v>
      </c>
      <c r="D763" s="1" t="str">
        <f>RR_SHORT_NAME</f>
        <v>WEST</v>
      </c>
      <c r="E763" s="1" t="str">
        <f>RR_NAME</f>
        <v>Western Railroads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2018</v>
      </c>
      <c r="B764" s="11">
        <f>RRICC</f>
        <v>900007</v>
      </c>
      <c r="C764" s="7">
        <f>RR_ID</f>
        <v>9</v>
      </c>
      <c r="D764" s="1" t="str">
        <f>RR_SHORT_NAME</f>
        <v>WEST</v>
      </c>
      <c r="E764" s="1" t="str">
        <f>RR_NAME</f>
        <v>Western Railroads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2018</v>
      </c>
      <c r="B765" s="11">
        <f>RRICC</f>
        <v>900007</v>
      </c>
      <c r="C765" s="7">
        <f>RR_ID</f>
        <v>9</v>
      </c>
      <c r="D765" s="1" t="str">
        <f>RR_SHORT_NAME</f>
        <v>WEST</v>
      </c>
      <c r="E765" s="1" t="str">
        <f>RR_NAME</f>
        <v>Western Railroads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2018</v>
      </c>
      <c r="B766" s="11">
        <f>RRICC</f>
        <v>900007</v>
      </c>
      <c r="C766" s="7">
        <f>RR_ID</f>
        <v>9</v>
      </c>
      <c r="D766" s="1" t="str">
        <f>RR_SHORT_NAME</f>
        <v>WEST</v>
      </c>
      <c r="E766" s="1" t="str">
        <f>RR_NAME</f>
        <v>Western Railroads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2018</v>
      </c>
      <c r="B767" s="11">
        <f>RRICC</f>
        <v>900007</v>
      </c>
      <c r="C767" s="7">
        <f>RR_ID</f>
        <v>9</v>
      </c>
      <c r="D767" s="1" t="str">
        <f>RR_SHORT_NAME</f>
        <v>WEST</v>
      </c>
      <c r="E767" s="1" t="str">
        <f>RR_NAME</f>
        <v>Western Railroads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2018</v>
      </c>
      <c r="B768" s="11">
        <f>RRICC</f>
        <v>900007</v>
      </c>
      <c r="C768" s="7">
        <f>RR_ID</f>
        <v>9</v>
      </c>
      <c r="D768" s="1" t="str">
        <f>RR_SHORT_NAME</f>
        <v>WEST</v>
      </c>
      <c r="E768" s="1" t="str">
        <f>RR_NAME</f>
        <v>Western Railroads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2018</v>
      </c>
      <c r="B769" s="11">
        <f>RRICC</f>
        <v>900007</v>
      </c>
      <c r="C769" s="7">
        <f>RR_ID</f>
        <v>9</v>
      </c>
      <c r="D769" s="1" t="str">
        <f>RR_SHORT_NAME</f>
        <v>WEST</v>
      </c>
      <c r="E769" s="1" t="str">
        <f>RR_NAME</f>
        <v>Western Railroads</v>
      </c>
      <c r="F769" s="1" t="s">
        <v>47769</v>
      </c>
      <c r="G769" s="6">
        <f>E2L112C22</f>
        <v>483.99801596395577</v>
      </c>
    </row>
    <row r="770" spans="1:7" x14ac:dyDescent="0.2">
      <c r="A770" s="11">
        <f>CURRENT_YEAR</f>
        <v>2018</v>
      </c>
      <c r="B770" s="11">
        <f>RRICC</f>
        <v>900007</v>
      </c>
      <c r="C770" s="7">
        <f>RR_ID</f>
        <v>9</v>
      </c>
      <c r="D770" s="1" t="str">
        <f>RR_SHORT_NAME</f>
        <v>WEST</v>
      </c>
      <c r="E770" s="1" t="str">
        <f>RR_NAME</f>
        <v>Western Railroads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2018</v>
      </c>
      <c r="B771" s="11">
        <f>RRICC</f>
        <v>900007</v>
      </c>
      <c r="C771" s="7">
        <f>RR_ID</f>
        <v>9</v>
      </c>
      <c r="D771" s="1" t="str">
        <f>RR_SHORT_NAME</f>
        <v>WEST</v>
      </c>
      <c r="E771" s="1" t="str">
        <f>RR_NAME</f>
        <v>Western Railroads</v>
      </c>
      <c r="F771" s="1" t="s">
        <v>47771</v>
      </c>
      <c r="G771" s="6">
        <f>E2L112C24</f>
        <v>3290.7414753926018</v>
      </c>
    </row>
    <row r="772" spans="1:7" x14ac:dyDescent="0.2">
      <c r="A772" s="11">
        <f>CURRENT_YEAR</f>
        <v>2018</v>
      </c>
      <c r="B772" s="11">
        <f>RRICC</f>
        <v>900007</v>
      </c>
      <c r="C772" s="7">
        <f>RR_ID</f>
        <v>9</v>
      </c>
      <c r="D772" s="1" t="str">
        <f>RR_SHORT_NAME</f>
        <v>WEST</v>
      </c>
      <c r="E772" s="1" t="str">
        <f>RR_NAME</f>
        <v>Western Railroads</v>
      </c>
      <c r="F772" s="1" t="s">
        <v>47772</v>
      </c>
      <c r="G772" s="6">
        <f>E2L112C25</f>
        <v>4.66044129068566</v>
      </c>
    </row>
    <row r="773" spans="1:7" x14ac:dyDescent="0.2">
      <c r="A773" s="11">
        <f>CURRENT_YEAR</f>
        <v>2018</v>
      </c>
      <c r="B773" s="11">
        <f>RRICC</f>
        <v>900007</v>
      </c>
      <c r="C773" s="7">
        <f>RR_ID</f>
        <v>9</v>
      </c>
      <c r="D773" s="1" t="str">
        <f>RR_SHORT_NAME</f>
        <v>WEST</v>
      </c>
      <c r="E773" s="1" t="str">
        <f>RR_NAME</f>
        <v>Western Railroads</v>
      </c>
      <c r="F773" s="1" t="s">
        <v>47773</v>
      </c>
      <c r="G773" s="6">
        <f>E2L112C26</f>
        <v>2.5632427098771133</v>
      </c>
    </row>
    <row r="774" spans="1:7" x14ac:dyDescent="0.2">
      <c r="A774" s="11">
        <f>CURRENT_YEAR</f>
        <v>2018</v>
      </c>
      <c r="B774" s="11">
        <f>RRICC</f>
        <v>900007</v>
      </c>
      <c r="C774" s="7">
        <f>RR_ID</f>
        <v>9</v>
      </c>
      <c r="D774" s="1" t="str">
        <f>RR_SHORT_NAME</f>
        <v>WEST</v>
      </c>
      <c r="E774" s="1" t="str">
        <f>RR_NAME</f>
        <v>Western Railroads</v>
      </c>
      <c r="F774" s="1" t="s">
        <v>47774</v>
      </c>
      <c r="G774" s="6">
        <f>E2L112C27</f>
        <v>6.9906619360284887</v>
      </c>
    </row>
    <row r="775" spans="1:7" x14ac:dyDescent="0.2">
      <c r="A775" s="11">
        <f>CURRENT_YEAR</f>
        <v>2018</v>
      </c>
      <c r="B775" s="11">
        <f>RRICC</f>
        <v>900007</v>
      </c>
      <c r="C775" s="7">
        <f>RR_ID</f>
        <v>9</v>
      </c>
      <c r="D775" s="1" t="str">
        <f>RR_SHORT_NAME</f>
        <v>WEST</v>
      </c>
      <c r="E775" s="1" t="str">
        <f>RR_NAME</f>
        <v>Western Railroads</v>
      </c>
      <c r="F775" s="1" t="s">
        <v>47775</v>
      </c>
      <c r="G775" s="6">
        <f>E2L112C28</f>
        <v>5.5925295488227915</v>
      </c>
    </row>
    <row r="776" spans="1:7" x14ac:dyDescent="0.2">
      <c r="A776" s="11">
        <f>CURRENT_YEAR</f>
        <v>2018</v>
      </c>
      <c r="B776" s="11">
        <f>RRICC</f>
        <v>900007</v>
      </c>
      <c r="C776" s="7">
        <f>RR_ID</f>
        <v>9</v>
      </c>
      <c r="D776" s="1" t="str">
        <f>RR_SHORT_NAME</f>
        <v>WEST</v>
      </c>
      <c r="E776" s="1" t="str">
        <f>RR_NAME</f>
        <v>Western Railroads</v>
      </c>
      <c r="F776" s="1" t="s">
        <v>47776</v>
      </c>
      <c r="G776" s="6">
        <f>E2L112C29</f>
        <v>1.1651103226714148</v>
      </c>
    </row>
    <row r="777" spans="1:7" x14ac:dyDescent="0.2">
      <c r="A777" s="11">
        <f>CURRENT_YEAR</f>
        <v>2018</v>
      </c>
      <c r="B777" s="11">
        <f>RRICC</f>
        <v>900007</v>
      </c>
      <c r="C777" s="7">
        <f>RR_ID</f>
        <v>9</v>
      </c>
      <c r="D777" s="1" t="str">
        <f>RR_SHORT_NAME</f>
        <v>WEST</v>
      </c>
      <c r="E777" s="1" t="str">
        <f>RR_NAME</f>
        <v>Western Railroads</v>
      </c>
      <c r="F777" s="1" t="s">
        <v>47777</v>
      </c>
      <c r="G777" s="6">
        <f>E2L113C1</f>
        <v>32.1</v>
      </c>
    </row>
    <row r="778" spans="1:7" x14ac:dyDescent="0.2">
      <c r="A778" s="11">
        <f>CURRENT_YEAR</f>
        <v>2018</v>
      </c>
      <c r="B778" s="11">
        <f>RRICC</f>
        <v>900007</v>
      </c>
      <c r="C778" s="7">
        <f>RR_ID</f>
        <v>9</v>
      </c>
      <c r="D778" s="1" t="str">
        <f>RR_SHORT_NAME</f>
        <v>WEST</v>
      </c>
      <c r="E778" s="1" t="str">
        <f>RR_NAME</f>
        <v>Western Railroads</v>
      </c>
      <c r="F778" s="1" t="s">
        <v>47778</v>
      </c>
      <c r="G778" s="6">
        <f>E2L113C2</f>
        <v>2.3356643356643358</v>
      </c>
    </row>
    <row r="779" spans="1:7" x14ac:dyDescent="0.2">
      <c r="A779" s="11">
        <f>CURRENT_YEAR</f>
        <v>2018</v>
      </c>
      <c r="B779" s="11">
        <f>RRICC</f>
        <v>900007</v>
      </c>
      <c r="C779" s="7">
        <f>RR_ID</f>
        <v>9</v>
      </c>
      <c r="D779" s="1" t="str">
        <f>RR_SHORT_NAME</f>
        <v>WEST</v>
      </c>
      <c r="E779" s="1" t="str">
        <f>RR_NAME</f>
        <v>Western Railroads</v>
      </c>
      <c r="F779" s="1" t="s">
        <v>47779</v>
      </c>
      <c r="G779" s="6">
        <f>E2L113C3</f>
        <v>2.2814371257485031</v>
      </c>
    </row>
    <row r="780" spans="1:7" x14ac:dyDescent="0.2">
      <c r="A780" s="11">
        <f>CURRENT_YEAR</f>
        <v>2018</v>
      </c>
      <c r="B780" s="11">
        <f>RRICC</f>
        <v>900007</v>
      </c>
      <c r="C780" s="7">
        <f>RR_ID</f>
        <v>9</v>
      </c>
      <c r="D780" s="1" t="str">
        <f>RR_SHORT_NAME</f>
        <v>WEST</v>
      </c>
      <c r="E780" s="1" t="str">
        <f>RR_NAME</f>
        <v>Western Railroads</v>
      </c>
      <c r="F780" s="1" t="s">
        <v>47780</v>
      </c>
      <c r="G780" s="6">
        <f>E2L113C4</f>
        <v>2.306451612903226</v>
      </c>
    </row>
    <row r="781" spans="1:7" x14ac:dyDescent="0.2">
      <c r="A781" s="11">
        <f>CURRENT_YEAR</f>
        <v>2018</v>
      </c>
      <c r="B781" s="11">
        <f>RRICC</f>
        <v>900007</v>
      </c>
      <c r="C781" s="7">
        <f>RR_ID</f>
        <v>9</v>
      </c>
      <c r="D781" s="1" t="str">
        <f>RR_SHORT_NAME</f>
        <v>WEST</v>
      </c>
      <c r="E781" s="1" t="str">
        <f>RR_NAME</f>
        <v>Western Railroads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2018</v>
      </c>
      <c r="B782" s="11">
        <f>RRICC</f>
        <v>900007</v>
      </c>
      <c r="C782" s="7">
        <f>RR_ID</f>
        <v>9</v>
      </c>
      <c r="D782" s="1" t="str">
        <f>RR_SHORT_NAME</f>
        <v>WEST</v>
      </c>
      <c r="E782" s="1" t="str">
        <f>RR_NAME</f>
        <v>Western Railroads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2018</v>
      </c>
      <c r="B783" s="11">
        <f>RRICC</f>
        <v>900007</v>
      </c>
      <c r="C783" s="7">
        <f>RR_ID</f>
        <v>9</v>
      </c>
      <c r="D783" s="1" t="str">
        <f>RR_SHORT_NAME</f>
        <v>WEST</v>
      </c>
      <c r="E783" s="1" t="str">
        <f>RR_NAME</f>
        <v>Western Railroads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2018</v>
      </c>
      <c r="B784" s="11">
        <f>RRICC</f>
        <v>900007</v>
      </c>
      <c r="C784" s="7">
        <f>RR_ID</f>
        <v>9</v>
      </c>
      <c r="D784" s="1" t="str">
        <f>RR_SHORT_NAME</f>
        <v>WEST</v>
      </c>
      <c r="E784" s="1" t="str">
        <f>RR_NAME</f>
        <v>Western Railroads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2018</v>
      </c>
      <c r="B785" s="11">
        <f>RRICC</f>
        <v>900007</v>
      </c>
      <c r="C785" s="7">
        <f>RR_ID</f>
        <v>9</v>
      </c>
      <c r="D785" s="1" t="str">
        <f>RR_SHORT_NAME</f>
        <v>WEST</v>
      </c>
      <c r="E785" s="1" t="str">
        <f>RR_NAME</f>
        <v>Western Railroads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2018</v>
      </c>
      <c r="B786" s="11">
        <f>RRICC</f>
        <v>900007</v>
      </c>
      <c r="C786" s="7">
        <f>RR_ID</f>
        <v>9</v>
      </c>
      <c r="D786" s="1" t="str">
        <f>RR_SHORT_NAME</f>
        <v>WEST</v>
      </c>
      <c r="E786" s="1" t="str">
        <f>RR_NAME</f>
        <v>Western Railroads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2018</v>
      </c>
      <c r="B787" s="11">
        <f>RRICC</f>
        <v>900007</v>
      </c>
      <c r="C787" s="7">
        <f>RR_ID</f>
        <v>9</v>
      </c>
      <c r="D787" s="1" t="str">
        <f>RR_SHORT_NAME</f>
        <v>WEST</v>
      </c>
      <c r="E787" s="1" t="str">
        <f>RR_NAME</f>
        <v>Western Railroads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2018</v>
      </c>
      <c r="B788" s="11">
        <f>RRICC</f>
        <v>900007</v>
      </c>
      <c r="C788" s="7">
        <f>RR_ID</f>
        <v>9</v>
      </c>
      <c r="D788" s="1" t="str">
        <f>RR_SHORT_NAME</f>
        <v>WEST</v>
      </c>
      <c r="E788" s="1" t="str">
        <f>RR_NAME</f>
        <v>Western Railroads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2018</v>
      </c>
      <c r="B789" s="11">
        <f>RRICC</f>
        <v>900007</v>
      </c>
      <c r="C789" s="7">
        <f>RR_ID</f>
        <v>9</v>
      </c>
      <c r="D789" s="1" t="str">
        <f>RR_SHORT_NAME</f>
        <v>WEST</v>
      </c>
      <c r="E789" s="1" t="str">
        <f>RR_NAME</f>
        <v>Western Railroads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2018</v>
      </c>
      <c r="B790" s="11">
        <f>RRICC</f>
        <v>900007</v>
      </c>
      <c r="C790" s="7">
        <f>RR_ID</f>
        <v>9</v>
      </c>
      <c r="D790" s="1" t="str">
        <f>RR_SHORT_NAME</f>
        <v>WEST</v>
      </c>
      <c r="E790" s="1" t="str">
        <f>RR_NAME</f>
        <v>Western Railroads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2018</v>
      </c>
      <c r="B791" s="11">
        <f>RRICC</f>
        <v>900007</v>
      </c>
      <c r="C791" s="7">
        <f>RR_ID</f>
        <v>9</v>
      </c>
      <c r="D791" s="1" t="str">
        <f>RR_SHORT_NAME</f>
        <v>WEST</v>
      </c>
      <c r="E791" s="1" t="str">
        <f>RR_NAME</f>
        <v>Western Railroads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2018</v>
      </c>
      <c r="B792" s="11">
        <f>RRICC</f>
        <v>900007</v>
      </c>
      <c r="C792" s="7">
        <f>RR_ID</f>
        <v>9</v>
      </c>
      <c r="D792" s="1" t="str">
        <f>RR_SHORT_NAME</f>
        <v>WEST</v>
      </c>
      <c r="E792" s="1" t="str">
        <f>RR_NAME</f>
        <v>Western Railroads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2018</v>
      </c>
      <c r="B793" s="11">
        <f>RRICC</f>
        <v>900007</v>
      </c>
      <c r="C793" s="7">
        <f>RR_ID</f>
        <v>9</v>
      </c>
      <c r="D793" s="1" t="str">
        <f>RR_SHORT_NAME</f>
        <v>WEST</v>
      </c>
      <c r="E793" s="1" t="str">
        <f>RR_NAME</f>
        <v>Western Railroads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2018</v>
      </c>
      <c r="B794" s="11">
        <f>RRICC</f>
        <v>900007</v>
      </c>
      <c r="C794" s="7">
        <f>RR_ID</f>
        <v>9</v>
      </c>
      <c r="D794" s="1" t="str">
        <f>RR_SHORT_NAME</f>
        <v>WEST</v>
      </c>
      <c r="E794" s="1" t="str">
        <f>RR_NAME</f>
        <v>Western Railroads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2018</v>
      </c>
      <c r="B795" s="11">
        <f>RRICC</f>
        <v>900007</v>
      </c>
      <c r="C795" s="7">
        <f>RR_ID</f>
        <v>9</v>
      </c>
      <c r="D795" s="1" t="str">
        <f>RR_SHORT_NAME</f>
        <v>WEST</v>
      </c>
      <c r="E795" s="1" t="str">
        <f>RR_NAME</f>
        <v>Western Railroads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2018</v>
      </c>
      <c r="B796" s="11">
        <f>RRICC</f>
        <v>900007</v>
      </c>
      <c r="C796" s="7">
        <f>RR_ID</f>
        <v>9</v>
      </c>
      <c r="D796" s="1" t="str">
        <f>RR_SHORT_NAME</f>
        <v>WEST</v>
      </c>
      <c r="E796" s="1" t="str">
        <f>RR_NAME</f>
        <v>Western Railroads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2018</v>
      </c>
      <c r="B797" s="11">
        <f>RRICC</f>
        <v>900007</v>
      </c>
      <c r="C797" s="7">
        <f>RR_ID</f>
        <v>9</v>
      </c>
      <c r="D797" s="1" t="str">
        <f>RR_SHORT_NAME</f>
        <v>WEST</v>
      </c>
      <c r="E797" s="1" t="str">
        <f>RR_NAME</f>
        <v>Western Railroads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2018</v>
      </c>
      <c r="B798" s="11">
        <f>RRICC</f>
        <v>900007</v>
      </c>
      <c r="C798" s="7">
        <f>RR_ID</f>
        <v>9</v>
      </c>
      <c r="D798" s="1" t="str">
        <f>RR_SHORT_NAME</f>
        <v>WEST</v>
      </c>
      <c r="E798" s="1" t="str">
        <f>RR_NAME</f>
        <v>Western Railroads</v>
      </c>
      <c r="F798" s="1" t="s">
        <v>47798</v>
      </c>
      <c r="G798" s="6">
        <f>E2L113C22</f>
        <v>483.99801596395582</v>
      </c>
    </row>
    <row r="799" spans="1:7" x14ac:dyDescent="0.2">
      <c r="A799" s="11">
        <f>CURRENT_YEAR</f>
        <v>2018</v>
      </c>
      <c r="B799" s="11">
        <f>RRICC</f>
        <v>900007</v>
      </c>
      <c r="C799" s="7">
        <f>RR_ID</f>
        <v>9</v>
      </c>
      <c r="D799" s="1" t="str">
        <f>RR_SHORT_NAME</f>
        <v>WEST</v>
      </c>
      <c r="E799" s="1" t="str">
        <f>RR_NAME</f>
        <v>Western Railroads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2018</v>
      </c>
      <c r="B800" s="11">
        <f>RRICC</f>
        <v>900007</v>
      </c>
      <c r="C800" s="7">
        <f>RR_ID</f>
        <v>9</v>
      </c>
      <c r="D800" s="1" t="str">
        <f>RR_SHORT_NAME</f>
        <v>WEST</v>
      </c>
      <c r="E800" s="1" t="str">
        <f>RR_NAME</f>
        <v>Western Railroads</v>
      </c>
      <c r="F800" s="1" t="s">
        <v>47800</v>
      </c>
      <c r="G800" s="6">
        <f>E2L113C24</f>
        <v>892.97502310452842</v>
      </c>
    </row>
    <row r="801" spans="1:7" x14ac:dyDescent="0.2">
      <c r="A801" s="11">
        <f>CURRENT_YEAR</f>
        <v>2018</v>
      </c>
      <c r="B801" s="11">
        <f>RRICC</f>
        <v>900007</v>
      </c>
      <c r="C801" s="7">
        <f>RR_ID</f>
        <v>9</v>
      </c>
      <c r="D801" s="1" t="str">
        <f>RR_SHORT_NAME</f>
        <v>WEST</v>
      </c>
      <c r="E801" s="1" t="str">
        <f>RR_NAME</f>
        <v>Western Railroads</v>
      </c>
      <c r="F801" s="1" t="s">
        <v>47801</v>
      </c>
      <c r="G801" s="6">
        <f>E2L113C25</f>
        <v>4.66044129068566</v>
      </c>
    </row>
    <row r="802" spans="1:7" x14ac:dyDescent="0.2">
      <c r="A802" s="11">
        <f>CURRENT_YEAR</f>
        <v>2018</v>
      </c>
      <c r="B802" s="11">
        <f>RRICC</f>
        <v>900007</v>
      </c>
      <c r="C802" s="7">
        <f>RR_ID</f>
        <v>9</v>
      </c>
      <c r="D802" s="1" t="str">
        <f>RR_SHORT_NAME</f>
        <v>WEST</v>
      </c>
      <c r="E802" s="1" t="str">
        <f>RR_NAME</f>
        <v>Western Railroads</v>
      </c>
      <c r="F802" s="1" t="s">
        <v>47802</v>
      </c>
      <c r="G802" s="6">
        <f>E2L113C26</f>
        <v>2.5632427098771133</v>
      </c>
    </row>
    <row r="803" spans="1:7" x14ac:dyDescent="0.2">
      <c r="A803" s="11">
        <f>CURRENT_YEAR</f>
        <v>2018</v>
      </c>
      <c r="B803" s="11">
        <f>RRICC</f>
        <v>900007</v>
      </c>
      <c r="C803" s="7">
        <f>RR_ID</f>
        <v>9</v>
      </c>
      <c r="D803" s="1" t="str">
        <f>RR_SHORT_NAME</f>
        <v>WEST</v>
      </c>
      <c r="E803" s="1" t="str">
        <f>RR_NAME</f>
        <v>Western Railroads</v>
      </c>
      <c r="F803" s="1" t="s">
        <v>47803</v>
      </c>
      <c r="G803" s="6">
        <f>E2L113C27</f>
        <v>6.9906619360284896</v>
      </c>
    </row>
    <row r="804" spans="1:7" x14ac:dyDescent="0.2">
      <c r="A804" s="11">
        <f>CURRENT_YEAR</f>
        <v>2018</v>
      </c>
      <c r="B804" s="11">
        <f>RRICC</f>
        <v>900007</v>
      </c>
      <c r="C804" s="7">
        <f>RR_ID</f>
        <v>9</v>
      </c>
      <c r="D804" s="1" t="str">
        <f>RR_SHORT_NAME</f>
        <v>WEST</v>
      </c>
      <c r="E804" s="1" t="str">
        <f>RR_NAME</f>
        <v>Western Railroads</v>
      </c>
      <c r="F804" s="1" t="s">
        <v>47804</v>
      </c>
      <c r="G804" s="6">
        <f>E2L113C28</f>
        <v>5.5925295488227915</v>
      </c>
    </row>
    <row r="805" spans="1:7" x14ac:dyDescent="0.2">
      <c r="A805" s="11">
        <f>CURRENT_YEAR</f>
        <v>2018</v>
      </c>
      <c r="B805" s="11">
        <f>RRICC</f>
        <v>900007</v>
      </c>
      <c r="C805" s="7">
        <f>RR_ID</f>
        <v>9</v>
      </c>
      <c r="D805" s="1" t="str">
        <f>RR_SHORT_NAME</f>
        <v>WEST</v>
      </c>
      <c r="E805" s="1" t="str">
        <f>RR_NAME</f>
        <v>Western Railroads</v>
      </c>
      <c r="F805" s="1" t="s">
        <v>47805</v>
      </c>
      <c r="G805" s="6">
        <f>E2L113C29</f>
        <v>1.1651103226714148</v>
      </c>
    </row>
    <row r="806" spans="1:7" x14ac:dyDescent="0.2">
      <c r="A806" s="11">
        <f>CURRENT_YEAR</f>
        <v>2018</v>
      </c>
      <c r="B806" s="11">
        <f>RRICC</f>
        <v>900007</v>
      </c>
      <c r="C806" s="7">
        <f>RR_ID</f>
        <v>9</v>
      </c>
      <c r="D806" s="1" t="str">
        <f>RR_SHORT_NAME</f>
        <v>WEST</v>
      </c>
      <c r="E806" s="1" t="str">
        <f>RR_NAME</f>
        <v>Western Railroads</v>
      </c>
      <c r="F806" s="1" t="s">
        <v>47806</v>
      </c>
      <c r="G806" s="6">
        <f>E2L114C1</f>
        <v>35.4</v>
      </c>
    </row>
    <row r="807" spans="1:7" x14ac:dyDescent="0.2">
      <c r="A807" s="11">
        <f>CURRENT_YEAR</f>
        <v>2018</v>
      </c>
      <c r="B807" s="11">
        <f>RRICC</f>
        <v>900007</v>
      </c>
      <c r="C807" s="7">
        <f>RR_ID</f>
        <v>9</v>
      </c>
      <c r="D807" s="1" t="str">
        <f>RR_SHORT_NAME</f>
        <v>WEST</v>
      </c>
      <c r="E807" s="1" t="str">
        <f>RR_NAME</f>
        <v>Western Railroads</v>
      </c>
      <c r="F807" s="1" t="s">
        <v>47807</v>
      </c>
      <c r="G807" s="6">
        <f>E2L114C2</f>
        <v>1.9482052362393643</v>
      </c>
    </row>
    <row r="808" spans="1:7" x14ac:dyDescent="0.2">
      <c r="A808" s="11">
        <f>CURRENT_YEAR</f>
        <v>2018</v>
      </c>
      <c r="B808" s="11">
        <f>RRICC</f>
        <v>900007</v>
      </c>
      <c r="C808" s="7">
        <f>RR_ID</f>
        <v>9</v>
      </c>
      <c r="D808" s="1" t="str">
        <f>RR_SHORT_NAME</f>
        <v>WEST</v>
      </c>
      <c r="E808" s="1" t="str">
        <f>RR_NAME</f>
        <v>Western Railroads</v>
      </c>
      <c r="F808" s="1" t="s">
        <v>47808</v>
      </c>
      <c r="G808" s="6">
        <f>E2L114C3</f>
        <v>1.9243861462910312</v>
      </c>
    </row>
    <row r="809" spans="1:7" x14ac:dyDescent="0.2">
      <c r="A809" s="11">
        <f>CURRENT_YEAR</f>
        <v>2018</v>
      </c>
      <c r="B809" s="11">
        <f>RRICC</f>
        <v>900007</v>
      </c>
      <c r="C809" s="7">
        <f>RR_ID</f>
        <v>9</v>
      </c>
      <c r="D809" s="1" t="str">
        <f>RR_SHORT_NAME</f>
        <v>WEST</v>
      </c>
      <c r="E809" s="1" t="str">
        <f>RR_NAME</f>
        <v>Western Railroads</v>
      </c>
      <c r="F809" s="1" t="s">
        <v>47809</v>
      </c>
      <c r="G809" s="6">
        <f>E2L114C4</f>
        <v>1.9344856163125952</v>
      </c>
    </row>
    <row r="810" spans="1:7" x14ac:dyDescent="0.2">
      <c r="A810" s="11">
        <f>CURRENT_YEAR</f>
        <v>2018</v>
      </c>
      <c r="B810" s="11">
        <f>RRICC</f>
        <v>900007</v>
      </c>
      <c r="C810" s="7">
        <f>RR_ID</f>
        <v>9</v>
      </c>
      <c r="D810" s="1" t="str">
        <f>RR_SHORT_NAME</f>
        <v>WEST</v>
      </c>
      <c r="E810" s="1" t="str">
        <f>RR_NAME</f>
        <v>Western Railroads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2018</v>
      </c>
      <c r="B811" s="11">
        <f>RRICC</f>
        <v>900007</v>
      </c>
      <c r="C811" s="7">
        <f>RR_ID</f>
        <v>9</v>
      </c>
      <c r="D811" s="1" t="str">
        <f>RR_SHORT_NAME</f>
        <v>WEST</v>
      </c>
      <c r="E811" s="1" t="str">
        <f>RR_NAME</f>
        <v>Western Railroads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2018</v>
      </c>
      <c r="B812" s="11">
        <f>RRICC</f>
        <v>900007</v>
      </c>
      <c r="C812" s="7">
        <f>RR_ID</f>
        <v>9</v>
      </c>
      <c r="D812" s="1" t="str">
        <f>RR_SHORT_NAME</f>
        <v>WEST</v>
      </c>
      <c r="E812" s="1" t="str">
        <f>RR_NAME</f>
        <v>Western Railroads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2018</v>
      </c>
      <c r="B813" s="11">
        <f>RRICC</f>
        <v>900007</v>
      </c>
      <c r="C813" s="7">
        <f>RR_ID</f>
        <v>9</v>
      </c>
      <c r="D813" s="1" t="str">
        <f>RR_SHORT_NAME</f>
        <v>WEST</v>
      </c>
      <c r="E813" s="1" t="str">
        <f>RR_NAME</f>
        <v>Western Railroads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2018</v>
      </c>
      <c r="B814" s="11">
        <f>RRICC</f>
        <v>900007</v>
      </c>
      <c r="C814" s="7">
        <f>RR_ID</f>
        <v>9</v>
      </c>
      <c r="D814" s="1" t="str">
        <f>RR_SHORT_NAME</f>
        <v>WEST</v>
      </c>
      <c r="E814" s="1" t="str">
        <f>RR_NAME</f>
        <v>Western Railroads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2018</v>
      </c>
      <c r="B815" s="11">
        <f>RRICC</f>
        <v>900007</v>
      </c>
      <c r="C815" s="7">
        <f>RR_ID</f>
        <v>9</v>
      </c>
      <c r="D815" s="1" t="str">
        <f>RR_SHORT_NAME</f>
        <v>WEST</v>
      </c>
      <c r="E815" s="1" t="str">
        <f>RR_NAME</f>
        <v>Western Railroads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2018</v>
      </c>
      <c r="B816" s="11">
        <f>RRICC</f>
        <v>900007</v>
      </c>
      <c r="C816" s="7">
        <f>RR_ID</f>
        <v>9</v>
      </c>
      <c r="D816" s="1" t="str">
        <f>RR_SHORT_NAME</f>
        <v>WEST</v>
      </c>
      <c r="E816" s="1" t="str">
        <f>RR_NAME</f>
        <v>Western Railroads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2018</v>
      </c>
      <c r="B817" s="11">
        <f>RRICC</f>
        <v>900007</v>
      </c>
      <c r="C817" s="7">
        <f>RR_ID</f>
        <v>9</v>
      </c>
      <c r="D817" s="1" t="str">
        <f>RR_SHORT_NAME</f>
        <v>WEST</v>
      </c>
      <c r="E817" s="1" t="str">
        <f>RR_NAME</f>
        <v>Western Railroads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2018</v>
      </c>
      <c r="B818" s="11">
        <f>RRICC</f>
        <v>900007</v>
      </c>
      <c r="C818" s="7">
        <f>RR_ID</f>
        <v>9</v>
      </c>
      <c r="D818" s="1" t="str">
        <f>RR_SHORT_NAME</f>
        <v>WEST</v>
      </c>
      <c r="E818" s="1" t="str">
        <f>RR_NAME</f>
        <v>Western Railroads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2018</v>
      </c>
      <c r="B819" s="11">
        <f>RRICC</f>
        <v>900007</v>
      </c>
      <c r="C819" s="7">
        <f>RR_ID</f>
        <v>9</v>
      </c>
      <c r="D819" s="1" t="str">
        <f>RR_SHORT_NAME</f>
        <v>WEST</v>
      </c>
      <c r="E819" s="1" t="str">
        <f>RR_NAME</f>
        <v>Western Railroads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2018</v>
      </c>
      <c r="B820" s="11">
        <f>RRICC</f>
        <v>900007</v>
      </c>
      <c r="C820" s="7">
        <f>RR_ID</f>
        <v>9</v>
      </c>
      <c r="D820" s="1" t="str">
        <f>RR_SHORT_NAME</f>
        <v>WEST</v>
      </c>
      <c r="E820" s="1" t="str">
        <f>RR_NAME</f>
        <v>Western Railroads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2018</v>
      </c>
      <c r="B821" s="11">
        <f>RRICC</f>
        <v>900007</v>
      </c>
      <c r="C821" s="7">
        <f>RR_ID</f>
        <v>9</v>
      </c>
      <c r="D821" s="1" t="str">
        <f>RR_SHORT_NAME</f>
        <v>WEST</v>
      </c>
      <c r="E821" s="1" t="str">
        <f>RR_NAME</f>
        <v>Western Railroads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2018</v>
      </c>
      <c r="B822" s="11">
        <f>RRICC</f>
        <v>900007</v>
      </c>
      <c r="C822" s="7">
        <f>RR_ID</f>
        <v>9</v>
      </c>
      <c r="D822" s="1" t="str">
        <f>RR_SHORT_NAME</f>
        <v>WEST</v>
      </c>
      <c r="E822" s="1" t="str">
        <f>RR_NAME</f>
        <v>Western Railroads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2018</v>
      </c>
      <c r="B823" s="11">
        <f>RRICC</f>
        <v>900007</v>
      </c>
      <c r="C823" s="7">
        <f>RR_ID</f>
        <v>9</v>
      </c>
      <c r="D823" s="1" t="str">
        <f>RR_SHORT_NAME</f>
        <v>WEST</v>
      </c>
      <c r="E823" s="1" t="str">
        <f>RR_NAME</f>
        <v>Western Railroads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2018</v>
      </c>
      <c r="B824" s="11">
        <f>RRICC</f>
        <v>900007</v>
      </c>
      <c r="C824" s="7">
        <f>RR_ID</f>
        <v>9</v>
      </c>
      <c r="D824" s="1" t="str">
        <f>RR_SHORT_NAME</f>
        <v>WEST</v>
      </c>
      <c r="E824" s="1" t="str">
        <f>RR_NAME</f>
        <v>Western Railroads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2018</v>
      </c>
      <c r="B825" s="11">
        <f>RRICC</f>
        <v>900007</v>
      </c>
      <c r="C825" s="7">
        <f>RR_ID</f>
        <v>9</v>
      </c>
      <c r="D825" s="1" t="str">
        <f>RR_SHORT_NAME</f>
        <v>WEST</v>
      </c>
      <c r="E825" s="1" t="str">
        <f>RR_NAME</f>
        <v>Western Railroads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2018</v>
      </c>
      <c r="B826" s="11">
        <f>RRICC</f>
        <v>900007</v>
      </c>
      <c r="C826" s="7">
        <f>RR_ID</f>
        <v>9</v>
      </c>
      <c r="D826" s="1" t="str">
        <f>RR_SHORT_NAME</f>
        <v>WEST</v>
      </c>
      <c r="E826" s="1" t="str">
        <f>RR_NAME</f>
        <v>Western Railroads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2018</v>
      </c>
      <c r="B827" s="11">
        <f>RRICC</f>
        <v>900007</v>
      </c>
      <c r="C827" s="7">
        <f>RR_ID</f>
        <v>9</v>
      </c>
      <c r="D827" s="1" t="str">
        <f>RR_SHORT_NAME</f>
        <v>WEST</v>
      </c>
      <c r="E827" s="1" t="str">
        <f>RR_NAME</f>
        <v>Western Railroads</v>
      </c>
      <c r="F827" s="1" t="s">
        <v>47827</v>
      </c>
      <c r="G827" s="6">
        <f>E2L114C22</f>
        <v>483.99801596395577</v>
      </c>
    </row>
    <row r="828" spans="1:7" x14ac:dyDescent="0.2">
      <c r="A828" s="11">
        <f>CURRENT_YEAR</f>
        <v>2018</v>
      </c>
      <c r="B828" s="11">
        <f>RRICC</f>
        <v>900007</v>
      </c>
      <c r="C828" s="7">
        <f>RR_ID</f>
        <v>9</v>
      </c>
      <c r="D828" s="1" t="str">
        <f>RR_SHORT_NAME</f>
        <v>WEST</v>
      </c>
      <c r="E828" s="1" t="str">
        <f>RR_NAME</f>
        <v>Western Railroads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2018</v>
      </c>
      <c r="B829" s="11">
        <f>RRICC</f>
        <v>900007</v>
      </c>
      <c r="C829" s="7">
        <f>RR_ID</f>
        <v>9</v>
      </c>
      <c r="D829" s="1" t="str">
        <f>RR_SHORT_NAME</f>
        <v>WEST</v>
      </c>
      <c r="E829" s="1" t="str">
        <f>RR_NAME</f>
        <v>Western Railroads</v>
      </c>
      <c r="F829" s="1" t="s">
        <v>47829</v>
      </c>
      <c r="G829" s="6">
        <f>E2L114C24</f>
        <v>1682.8815682965135</v>
      </c>
    </row>
    <row r="830" spans="1:7" x14ac:dyDescent="0.2">
      <c r="A830" s="11">
        <f>CURRENT_YEAR</f>
        <v>2018</v>
      </c>
      <c r="B830" s="11">
        <f>RRICC</f>
        <v>900007</v>
      </c>
      <c r="C830" s="7">
        <f>RR_ID</f>
        <v>9</v>
      </c>
      <c r="D830" s="1" t="str">
        <f>RR_SHORT_NAME</f>
        <v>WEST</v>
      </c>
      <c r="E830" s="1" t="str">
        <f>RR_NAME</f>
        <v>Western Railroads</v>
      </c>
      <c r="F830" s="1" t="s">
        <v>47830</v>
      </c>
      <c r="G830" s="6">
        <f>E2L114C25</f>
        <v>4.66044129068566</v>
      </c>
    </row>
    <row r="831" spans="1:7" x14ac:dyDescent="0.2">
      <c r="A831" s="11">
        <f>CURRENT_YEAR</f>
        <v>2018</v>
      </c>
      <c r="B831" s="11">
        <f>RRICC</f>
        <v>900007</v>
      </c>
      <c r="C831" s="7">
        <f>RR_ID</f>
        <v>9</v>
      </c>
      <c r="D831" s="1" t="str">
        <f>RR_SHORT_NAME</f>
        <v>WEST</v>
      </c>
      <c r="E831" s="1" t="str">
        <f>RR_NAME</f>
        <v>Western Railroads</v>
      </c>
      <c r="F831" s="1" t="s">
        <v>47831</v>
      </c>
      <c r="G831" s="6">
        <f>E2L114C26</f>
        <v>2.5632427098771133</v>
      </c>
    </row>
    <row r="832" spans="1:7" x14ac:dyDescent="0.2">
      <c r="A832" s="11">
        <f>CURRENT_YEAR</f>
        <v>2018</v>
      </c>
      <c r="B832" s="11">
        <f>RRICC</f>
        <v>900007</v>
      </c>
      <c r="C832" s="7">
        <f>RR_ID</f>
        <v>9</v>
      </c>
      <c r="D832" s="1" t="str">
        <f>RR_SHORT_NAME</f>
        <v>WEST</v>
      </c>
      <c r="E832" s="1" t="str">
        <f>RR_NAME</f>
        <v>Western Railroads</v>
      </c>
      <c r="F832" s="1" t="s">
        <v>47832</v>
      </c>
      <c r="G832" s="6">
        <f>E2L114C27</f>
        <v>6.9906619360284887</v>
      </c>
    </row>
    <row r="833" spans="1:7" x14ac:dyDescent="0.2">
      <c r="A833" s="11">
        <f>CURRENT_YEAR</f>
        <v>2018</v>
      </c>
      <c r="B833" s="11">
        <f>RRICC</f>
        <v>900007</v>
      </c>
      <c r="C833" s="7">
        <f>RR_ID</f>
        <v>9</v>
      </c>
      <c r="D833" s="1" t="str">
        <f>RR_SHORT_NAME</f>
        <v>WEST</v>
      </c>
      <c r="E833" s="1" t="str">
        <f>RR_NAME</f>
        <v>Western Railroads</v>
      </c>
      <c r="F833" s="1" t="s">
        <v>47833</v>
      </c>
      <c r="G833" s="6">
        <f>E2L114C28</f>
        <v>5.5925295488227906</v>
      </c>
    </row>
    <row r="834" spans="1:7" x14ac:dyDescent="0.2">
      <c r="A834" s="11">
        <f>CURRENT_YEAR</f>
        <v>2018</v>
      </c>
      <c r="B834" s="11">
        <f>RRICC</f>
        <v>900007</v>
      </c>
      <c r="C834" s="7">
        <f>RR_ID</f>
        <v>9</v>
      </c>
      <c r="D834" s="1" t="str">
        <f>RR_SHORT_NAME</f>
        <v>WEST</v>
      </c>
      <c r="E834" s="1" t="str">
        <f>RR_NAME</f>
        <v>Western Railroads</v>
      </c>
      <c r="F834" s="1" t="s">
        <v>47834</v>
      </c>
      <c r="G834" s="6">
        <f>E2L114C29</f>
        <v>1.1651103226714148</v>
      </c>
    </row>
    <row r="835" spans="1:7" x14ac:dyDescent="0.2">
      <c r="A835" s="11">
        <f>CURRENT_YEAR</f>
        <v>2018</v>
      </c>
      <c r="B835" s="11">
        <f>RRICC</f>
        <v>900007</v>
      </c>
      <c r="C835" s="7">
        <f>RR_ID</f>
        <v>9</v>
      </c>
      <c r="D835" s="1" t="str">
        <f>RR_SHORT_NAME</f>
        <v>WEST</v>
      </c>
      <c r="E835" s="1" t="str">
        <f>RR_NAME</f>
        <v>Western Railroads</v>
      </c>
      <c r="F835" s="1" t="s">
        <v>47835</v>
      </c>
      <c r="G835" s="6">
        <f>E2L115C1</f>
        <v>32.799999999999997</v>
      </c>
    </row>
    <row r="836" spans="1:7" x14ac:dyDescent="0.2">
      <c r="A836" s="11">
        <f>CURRENT_YEAR</f>
        <v>2018</v>
      </c>
      <c r="B836" s="11">
        <f>RRICC</f>
        <v>900007</v>
      </c>
      <c r="C836" s="7">
        <f>RR_ID</f>
        <v>9</v>
      </c>
      <c r="D836" s="1" t="str">
        <f>RR_SHORT_NAME</f>
        <v>WEST</v>
      </c>
      <c r="E836" s="1" t="str">
        <f>RR_NAME</f>
        <v>Western Railroads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2018</v>
      </c>
      <c r="B837" s="11">
        <f>RRICC</f>
        <v>900007</v>
      </c>
      <c r="C837" s="7">
        <f>RR_ID</f>
        <v>9</v>
      </c>
      <c r="D837" s="1" t="str">
        <f>RR_SHORT_NAME</f>
        <v>WEST</v>
      </c>
      <c r="E837" s="1" t="str">
        <f>RR_NAME</f>
        <v>Western Railroads</v>
      </c>
      <c r="F837" s="1" t="s">
        <v>47837</v>
      </c>
      <c r="G837" s="6">
        <f>E2L115C3</f>
        <v>2.0248219716920528</v>
      </c>
    </row>
    <row r="838" spans="1:7" x14ac:dyDescent="0.2">
      <c r="A838" s="11">
        <f>CURRENT_YEAR</f>
        <v>2018</v>
      </c>
      <c r="B838" s="11">
        <f>RRICC</f>
        <v>900007</v>
      </c>
      <c r="C838" s="7">
        <f>RR_ID</f>
        <v>9</v>
      </c>
      <c r="D838" s="1" t="str">
        <f>RR_SHORT_NAME</f>
        <v>WEST</v>
      </c>
      <c r="E838" s="1" t="str">
        <f>RR_NAME</f>
        <v>Western Railroads</v>
      </c>
      <c r="F838" s="1" t="s">
        <v>47838</v>
      </c>
      <c r="G838" s="6">
        <f>E2L115C4</f>
        <v>2.0248219716920528</v>
      </c>
    </row>
    <row r="839" spans="1:7" x14ac:dyDescent="0.2">
      <c r="A839" s="11">
        <f>CURRENT_YEAR</f>
        <v>2018</v>
      </c>
      <c r="B839" s="11">
        <f>RRICC</f>
        <v>900007</v>
      </c>
      <c r="C839" s="7">
        <f>RR_ID</f>
        <v>9</v>
      </c>
      <c r="D839" s="1" t="str">
        <f>RR_SHORT_NAME</f>
        <v>WEST</v>
      </c>
      <c r="E839" s="1" t="str">
        <f>RR_NAME</f>
        <v>Western Railroads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2018</v>
      </c>
      <c r="B840" s="11">
        <f>RRICC</f>
        <v>900007</v>
      </c>
      <c r="C840" s="7">
        <f>RR_ID</f>
        <v>9</v>
      </c>
      <c r="D840" s="1" t="str">
        <f>RR_SHORT_NAME</f>
        <v>WEST</v>
      </c>
      <c r="E840" s="1" t="str">
        <f>RR_NAME</f>
        <v>Western Railroads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2018</v>
      </c>
      <c r="B841" s="11">
        <f>RRICC</f>
        <v>900007</v>
      </c>
      <c r="C841" s="7">
        <f>RR_ID</f>
        <v>9</v>
      </c>
      <c r="D841" s="1" t="str">
        <f>RR_SHORT_NAME</f>
        <v>WEST</v>
      </c>
      <c r="E841" s="1" t="str">
        <f>RR_NAME</f>
        <v>Western Railroads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2018</v>
      </c>
      <c r="B842" s="11">
        <f>RRICC</f>
        <v>900007</v>
      </c>
      <c r="C842" s="7">
        <f>RR_ID</f>
        <v>9</v>
      </c>
      <c r="D842" s="1" t="str">
        <f>RR_SHORT_NAME</f>
        <v>WEST</v>
      </c>
      <c r="E842" s="1" t="str">
        <f>RR_NAME</f>
        <v>Western Railroads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2018</v>
      </c>
      <c r="B843" s="11">
        <f>RRICC</f>
        <v>900007</v>
      </c>
      <c r="C843" s="7">
        <f>RR_ID</f>
        <v>9</v>
      </c>
      <c r="D843" s="1" t="str">
        <f>RR_SHORT_NAME</f>
        <v>WEST</v>
      </c>
      <c r="E843" s="1" t="str">
        <f>RR_NAME</f>
        <v>Western Railroads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2018</v>
      </c>
      <c r="B844" s="11">
        <f>RRICC</f>
        <v>900007</v>
      </c>
      <c r="C844" s="7">
        <f>RR_ID</f>
        <v>9</v>
      </c>
      <c r="D844" s="1" t="str">
        <f>RR_SHORT_NAME</f>
        <v>WEST</v>
      </c>
      <c r="E844" s="1" t="str">
        <f>RR_NAME</f>
        <v>Western Railroads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2018</v>
      </c>
      <c r="B845" s="11">
        <f>RRICC</f>
        <v>900007</v>
      </c>
      <c r="C845" s="7">
        <f>RR_ID</f>
        <v>9</v>
      </c>
      <c r="D845" s="1" t="str">
        <f>RR_SHORT_NAME</f>
        <v>WEST</v>
      </c>
      <c r="E845" s="1" t="str">
        <f>RR_NAME</f>
        <v>Western Railroads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2018</v>
      </c>
      <c r="B846" s="11">
        <f>RRICC</f>
        <v>900007</v>
      </c>
      <c r="C846" s="7">
        <f>RR_ID</f>
        <v>9</v>
      </c>
      <c r="D846" s="1" t="str">
        <f>RR_SHORT_NAME</f>
        <v>WEST</v>
      </c>
      <c r="E846" s="1" t="str">
        <f>RR_NAME</f>
        <v>Western Railroads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2018</v>
      </c>
      <c r="B847" s="11">
        <f>RRICC</f>
        <v>900007</v>
      </c>
      <c r="C847" s="7">
        <f>RR_ID</f>
        <v>9</v>
      </c>
      <c r="D847" s="1" t="str">
        <f>RR_SHORT_NAME</f>
        <v>WEST</v>
      </c>
      <c r="E847" s="1" t="str">
        <f>RR_NAME</f>
        <v>Western Railroads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2018</v>
      </c>
      <c r="B848" s="11">
        <f>RRICC</f>
        <v>900007</v>
      </c>
      <c r="C848" s="7">
        <f>RR_ID</f>
        <v>9</v>
      </c>
      <c r="D848" s="1" t="str">
        <f>RR_SHORT_NAME</f>
        <v>WEST</v>
      </c>
      <c r="E848" s="1" t="str">
        <f>RR_NAME</f>
        <v>Western Railroads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2018</v>
      </c>
      <c r="B849" s="11">
        <f>RRICC</f>
        <v>900007</v>
      </c>
      <c r="C849" s="7">
        <f>RR_ID</f>
        <v>9</v>
      </c>
      <c r="D849" s="1" t="str">
        <f>RR_SHORT_NAME</f>
        <v>WEST</v>
      </c>
      <c r="E849" s="1" t="str">
        <f>RR_NAME</f>
        <v>Western Railroads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2018</v>
      </c>
      <c r="B850" s="11">
        <f>RRICC</f>
        <v>900007</v>
      </c>
      <c r="C850" s="7">
        <f>RR_ID</f>
        <v>9</v>
      </c>
      <c r="D850" s="1" t="str">
        <f>RR_SHORT_NAME</f>
        <v>WEST</v>
      </c>
      <c r="E850" s="1" t="str">
        <f>RR_NAME</f>
        <v>Western Railroads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2018</v>
      </c>
      <c r="B851" s="11">
        <f>RRICC</f>
        <v>900007</v>
      </c>
      <c r="C851" s="7">
        <f>RR_ID</f>
        <v>9</v>
      </c>
      <c r="D851" s="1" t="str">
        <f>RR_SHORT_NAME</f>
        <v>WEST</v>
      </c>
      <c r="E851" s="1" t="str">
        <f>RR_NAME</f>
        <v>Western Railroads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2018</v>
      </c>
      <c r="B852" s="11">
        <f>RRICC</f>
        <v>900007</v>
      </c>
      <c r="C852" s="7">
        <f>RR_ID</f>
        <v>9</v>
      </c>
      <c r="D852" s="1" t="str">
        <f>RR_SHORT_NAME</f>
        <v>WEST</v>
      </c>
      <c r="E852" s="1" t="str">
        <f>RR_NAME</f>
        <v>Western Railroads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2018</v>
      </c>
      <c r="B853" s="11">
        <f>RRICC</f>
        <v>900007</v>
      </c>
      <c r="C853" s="7">
        <f>RR_ID</f>
        <v>9</v>
      </c>
      <c r="D853" s="1" t="str">
        <f>RR_SHORT_NAME</f>
        <v>WEST</v>
      </c>
      <c r="E853" s="1" t="str">
        <f>RR_NAME</f>
        <v>Western Railroads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2018</v>
      </c>
      <c r="B854" s="11">
        <f>RRICC</f>
        <v>900007</v>
      </c>
      <c r="C854" s="7">
        <f>RR_ID</f>
        <v>9</v>
      </c>
      <c r="D854" s="1" t="str">
        <f>RR_SHORT_NAME</f>
        <v>WEST</v>
      </c>
      <c r="E854" s="1" t="str">
        <f>RR_NAME</f>
        <v>Western Railroads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2018</v>
      </c>
      <c r="B855" s="11">
        <f>RRICC</f>
        <v>900007</v>
      </c>
      <c r="C855" s="7">
        <f>RR_ID</f>
        <v>9</v>
      </c>
      <c r="D855" s="1" t="str">
        <f>RR_SHORT_NAME</f>
        <v>WEST</v>
      </c>
      <c r="E855" s="1" t="str">
        <f>RR_NAME</f>
        <v>Western Railroads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2018</v>
      </c>
      <c r="B856" s="11">
        <f>RRICC</f>
        <v>900007</v>
      </c>
      <c r="C856" s="7">
        <f>RR_ID</f>
        <v>9</v>
      </c>
      <c r="D856" s="1" t="str">
        <f>RR_SHORT_NAME</f>
        <v>WEST</v>
      </c>
      <c r="E856" s="1" t="str">
        <f>RR_NAME</f>
        <v>Western Railroads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2018</v>
      </c>
      <c r="B857" s="11">
        <f>RRICC</f>
        <v>900007</v>
      </c>
      <c r="C857" s="7">
        <f>RR_ID</f>
        <v>9</v>
      </c>
      <c r="D857" s="1" t="str">
        <f>RR_SHORT_NAME</f>
        <v>WEST</v>
      </c>
      <c r="E857" s="1" t="str">
        <f>RR_NAME</f>
        <v>Western Railroads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2018</v>
      </c>
      <c r="B858" s="11">
        <f>RRICC</f>
        <v>900007</v>
      </c>
      <c r="C858" s="7">
        <f>RR_ID</f>
        <v>9</v>
      </c>
      <c r="D858" s="1" t="str">
        <f>RR_SHORT_NAME</f>
        <v>WEST</v>
      </c>
      <c r="E858" s="1" t="str">
        <f>RR_NAME</f>
        <v>Western Railroads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2018</v>
      </c>
      <c r="B859" s="11">
        <f>RRICC</f>
        <v>900007</v>
      </c>
      <c r="C859" s="7">
        <f>RR_ID</f>
        <v>9</v>
      </c>
      <c r="D859" s="1" t="str">
        <f>RR_SHORT_NAME</f>
        <v>WEST</v>
      </c>
      <c r="E859" s="1" t="str">
        <f>RR_NAME</f>
        <v>Western Railroads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2018</v>
      </c>
      <c r="B860" s="11">
        <f>RRICC</f>
        <v>900007</v>
      </c>
      <c r="C860" s="7">
        <f>RR_ID</f>
        <v>9</v>
      </c>
      <c r="D860" s="1" t="str">
        <f>RR_SHORT_NAME</f>
        <v>WEST</v>
      </c>
      <c r="E860" s="1" t="str">
        <f>RR_NAME</f>
        <v>Western Railroads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2018</v>
      </c>
      <c r="B861" s="11">
        <f>RRICC</f>
        <v>900007</v>
      </c>
      <c r="C861" s="7">
        <f>RR_ID</f>
        <v>9</v>
      </c>
      <c r="D861" s="1" t="str">
        <f>RR_SHORT_NAME</f>
        <v>WEST</v>
      </c>
      <c r="E861" s="1" t="str">
        <f>RR_NAME</f>
        <v>Western Railroads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2018</v>
      </c>
      <c r="B862" s="11">
        <f>RRICC</f>
        <v>900007</v>
      </c>
      <c r="C862" s="7">
        <f>RR_ID</f>
        <v>9</v>
      </c>
      <c r="D862" s="1" t="str">
        <f>RR_SHORT_NAME</f>
        <v>WEST</v>
      </c>
      <c r="E862" s="1" t="str">
        <f>RR_NAME</f>
        <v>Western Railroads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2018</v>
      </c>
      <c r="B863" s="11">
        <f>RRICC</f>
        <v>900007</v>
      </c>
      <c r="C863" s="7">
        <f>RR_ID</f>
        <v>9</v>
      </c>
      <c r="D863" s="1" t="str">
        <f>RR_SHORT_NAME</f>
        <v>WEST</v>
      </c>
      <c r="E863" s="1" t="str">
        <f>RR_NAME</f>
        <v>Western Railroads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2018</v>
      </c>
      <c r="B864" s="11">
        <f>RRICC</f>
        <v>900007</v>
      </c>
      <c r="C864" s="7">
        <f>RR_ID</f>
        <v>9</v>
      </c>
      <c r="D864" s="1" t="str">
        <f>RR_SHORT_NAME</f>
        <v>WEST</v>
      </c>
      <c r="E864" s="1" t="str">
        <f>RR_NAME</f>
        <v>Western Railroads</v>
      </c>
      <c r="F864" s="1" t="s">
        <v>47864</v>
      </c>
      <c r="G864" s="6">
        <f>E2L116C1</f>
        <v>41</v>
      </c>
    </row>
    <row r="865" spans="1:7" x14ac:dyDescent="0.2">
      <c r="A865" s="11">
        <f>CURRENT_YEAR</f>
        <v>2018</v>
      </c>
      <c r="B865" s="11">
        <f>RRICC</f>
        <v>900007</v>
      </c>
      <c r="C865" s="7">
        <f>RR_ID</f>
        <v>9</v>
      </c>
      <c r="D865" s="1" t="str">
        <f>RR_SHORT_NAME</f>
        <v>WEST</v>
      </c>
      <c r="E865" s="1" t="str">
        <f>RR_NAME</f>
        <v>Western Railroads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2018</v>
      </c>
      <c r="B866" s="11">
        <f>RRICC</f>
        <v>900007</v>
      </c>
      <c r="C866" s="7">
        <f>RR_ID</f>
        <v>9</v>
      </c>
      <c r="D866" s="1" t="str">
        <f>RR_SHORT_NAME</f>
        <v>WEST</v>
      </c>
      <c r="E866" s="1" t="str">
        <f>RR_NAME</f>
        <v>Western Railroads</v>
      </c>
      <c r="F866" s="1" t="s">
        <v>47866</v>
      </c>
      <c r="G866" s="6">
        <f>E2L116C3</f>
        <v>2.0271643064953038</v>
      </c>
    </row>
    <row r="867" spans="1:7" x14ac:dyDescent="0.2">
      <c r="A867" s="11">
        <f>CURRENT_YEAR</f>
        <v>2018</v>
      </c>
      <c r="B867" s="11">
        <f>RRICC</f>
        <v>900007</v>
      </c>
      <c r="C867" s="7">
        <f>RR_ID</f>
        <v>9</v>
      </c>
      <c r="D867" s="1" t="str">
        <f>RR_SHORT_NAME</f>
        <v>WEST</v>
      </c>
      <c r="E867" s="1" t="str">
        <f>RR_NAME</f>
        <v>Western Railroads</v>
      </c>
      <c r="F867" s="1" t="s">
        <v>47867</v>
      </c>
      <c r="G867" s="6">
        <f>E2L116C4</f>
        <v>2.0271643064953038</v>
      </c>
    </row>
    <row r="868" spans="1:7" x14ac:dyDescent="0.2">
      <c r="A868" s="11">
        <f>CURRENT_YEAR</f>
        <v>2018</v>
      </c>
      <c r="B868" s="11">
        <f>RRICC</f>
        <v>900007</v>
      </c>
      <c r="C868" s="7">
        <f>RR_ID</f>
        <v>9</v>
      </c>
      <c r="D868" s="1" t="str">
        <f>RR_SHORT_NAME</f>
        <v>WEST</v>
      </c>
      <c r="E868" s="1" t="str">
        <f>RR_NAME</f>
        <v>Western Railroads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2018</v>
      </c>
      <c r="B869" s="11">
        <f>RRICC</f>
        <v>900007</v>
      </c>
      <c r="C869" s="7">
        <f>RR_ID</f>
        <v>9</v>
      </c>
      <c r="D869" s="1" t="str">
        <f>RR_SHORT_NAME</f>
        <v>WEST</v>
      </c>
      <c r="E869" s="1" t="str">
        <f>RR_NAME</f>
        <v>Western Railroads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2018</v>
      </c>
      <c r="B870" s="11">
        <f>RRICC</f>
        <v>900007</v>
      </c>
      <c r="C870" s="7">
        <f>RR_ID</f>
        <v>9</v>
      </c>
      <c r="D870" s="1" t="str">
        <f>RR_SHORT_NAME</f>
        <v>WEST</v>
      </c>
      <c r="E870" s="1" t="str">
        <f>RR_NAME</f>
        <v>Western Railroads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2018</v>
      </c>
      <c r="B871" s="11">
        <f>RRICC</f>
        <v>900007</v>
      </c>
      <c r="C871" s="7">
        <f>RR_ID</f>
        <v>9</v>
      </c>
      <c r="D871" s="1" t="str">
        <f>RR_SHORT_NAME</f>
        <v>WEST</v>
      </c>
      <c r="E871" s="1" t="str">
        <f>RR_NAME</f>
        <v>Western Railroads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2018</v>
      </c>
      <c r="B872" s="11">
        <f>RRICC</f>
        <v>900007</v>
      </c>
      <c r="C872" s="7">
        <f>RR_ID</f>
        <v>9</v>
      </c>
      <c r="D872" s="1" t="str">
        <f>RR_SHORT_NAME</f>
        <v>WEST</v>
      </c>
      <c r="E872" s="1" t="str">
        <f>RR_NAME</f>
        <v>Western Railroads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2018</v>
      </c>
      <c r="B873" s="11">
        <f>RRICC</f>
        <v>900007</v>
      </c>
      <c r="C873" s="7">
        <f>RR_ID</f>
        <v>9</v>
      </c>
      <c r="D873" s="1" t="str">
        <f>RR_SHORT_NAME</f>
        <v>WEST</v>
      </c>
      <c r="E873" s="1" t="str">
        <f>RR_NAME</f>
        <v>Western Railroads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2018</v>
      </c>
      <c r="B874" s="11">
        <f>RRICC</f>
        <v>900007</v>
      </c>
      <c r="C874" s="7">
        <f>RR_ID</f>
        <v>9</v>
      </c>
      <c r="D874" s="1" t="str">
        <f>RR_SHORT_NAME</f>
        <v>WEST</v>
      </c>
      <c r="E874" s="1" t="str">
        <f>RR_NAME</f>
        <v>Western Railroads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2018</v>
      </c>
      <c r="B875" s="11">
        <f>RRICC</f>
        <v>900007</v>
      </c>
      <c r="C875" s="7">
        <f>RR_ID</f>
        <v>9</v>
      </c>
      <c r="D875" s="1" t="str">
        <f>RR_SHORT_NAME</f>
        <v>WEST</v>
      </c>
      <c r="E875" s="1" t="str">
        <f>RR_NAME</f>
        <v>Western Railroads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2018</v>
      </c>
      <c r="B876" s="11">
        <f>RRICC</f>
        <v>900007</v>
      </c>
      <c r="C876" s="7">
        <f>RR_ID</f>
        <v>9</v>
      </c>
      <c r="D876" s="1" t="str">
        <f>RR_SHORT_NAME</f>
        <v>WEST</v>
      </c>
      <c r="E876" s="1" t="str">
        <f>RR_NAME</f>
        <v>Western Railroads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2018</v>
      </c>
      <c r="B877" s="11">
        <f>RRICC</f>
        <v>900007</v>
      </c>
      <c r="C877" s="7">
        <f>RR_ID</f>
        <v>9</v>
      </c>
      <c r="D877" s="1" t="str">
        <f>RR_SHORT_NAME</f>
        <v>WEST</v>
      </c>
      <c r="E877" s="1" t="str">
        <f>RR_NAME</f>
        <v>Western Railroads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2018</v>
      </c>
      <c r="B878" s="11">
        <f>RRICC</f>
        <v>900007</v>
      </c>
      <c r="C878" s="7">
        <f>RR_ID</f>
        <v>9</v>
      </c>
      <c r="D878" s="1" t="str">
        <f>RR_SHORT_NAME</f>
        <v>WEST</v>
      </c>
      <c r="E878" s="1" t="str">
        <f>RR_NAME</f>
        <v>Western Railroads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2018</v>
      </c>
      <c r="B879" s="11">
        <f>RRICC</f>
        <v>900007</v>
      </c>
      <c r="C879" s="7">
        <f>RR_ID</f>
        <v>9</v>
      </c>
      <c r="D879" s="1" t="str">
        <f>RR_SHORT_NAME</f>
        <v>WEST</v>
      </c>
      <c r="E879" s="1" t="str">
        <f>RR_NAME</f>
        <v>Western Railroads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2018</v>
      </c>
      <c r="B880" s="11">
        <f>RRICC</f>
        <v>900007</v>
      </c>
      <c r="C880" s="7">
        <f>RR_ID</f>
        <v>9</v>
      </c>
      <c r="D880" s="1" t="str">
        <f>RR_SHORT_NAME</f>
        <v>WEST</v>
      </c>
      <c r="E880" s="1" t="str">
        <f>RR_NAME</f>
        <v>Western Railroads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2018</v>
      </c>
      <c r="B881" s="11">
        <f>RRICC</f>
        <v>900007</v>
      </c>
      <c r="C881" s="7">
        <f>RR_ID</f>
        <v>9</v>
      </c>
      <c r="D881" s="1" t="str">
        <f>RR_SHORT_NAME</f>
        <v>WEST</v>
      </c>
      <c r="E881" s="1" t="str">
        <f>RR_NAME</f>
        <v>Western Railroads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2018</v>
      </c>
      <c r="B882" s="11">
        <f>RRICC</f>
        <v>900007</v>
      </c>
      <c r="C882" s="7">
        <f>RR_ID</f>
        <v>9</v>
      </c>
      <c r="D882" s="1" t="str">
        <f>RR_SHORT_NAME</f>
        <v>WEST</v>
      </c>
      <c r="E882" s="1" t="str">
        <f>RR_NAME</f>
        <v>Western Railroads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2018</v>
      </c>
      <c r="B883" s="11">
        <f>RRICC</f>
        <v>900007</v>
      </c>
      <c r="C883" s="7">
        <f>RR_ID</f>
        <v>9</v>
      </c>
      <c r="D883" s="1" t="str">
        <f>RR_SHORT_NAME</f>
        <v>WEST</v>
      </c>
      <c r="E883" s="1" t="str">
        <f>RR_NAME</f>
        <v>Western Railroads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2018</v>
      </c>
      <c r="B884" s="11">
        <f>RRICC</f>
        <v>900007</v>
      </c>
      <c r="C884" s="7">
        <f>RR_ID</f>
        <v>9</v>
      </c>
      <c r="D884" s="1" t="str">
        <f>RR_SHORT_NAME</f>
        <v>WEST</v>
      </c>
      <c r="E884" s="1" t="str">
        <f>RR_NAME</f>
        <v>Western Railroads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2018</v>
      </c>
      <c r="B885" s="11">
        <f>RRICC</f>
        <v>900007</v>
      </c>
      <c r="C885" s="7">
        <f>RR_ID</f>
        <v>9</v>
      </c>
      <c r="D885" s="1" t="str">
        <f>RR_SHORT_NAME</f>
        <v>WEST</v>
      </c>
      <c r="E885" s="1" t="str">
        <f>RR_NAME</f>
        <v>Western Railroads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2018</v>
      </c>
      <c r="B886" s="11">
        <f>RRICC</f>
        <v>900007</v>
      </c>
      <c r="C886" s="7">
        <f>RR_ID</f>
        <v>9</v>
      </c>
      <c r="D886" s="1" t="str">
        <f>RR_SHORT_NAME</f>
        <v>WEST</v>
      </c>
      <c r="E886" s="1" t="str">
        <f>RR_NAME</f>
        <v>Western Railroads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2018</v>
      </c>
      <c r="B887" s="11">
        <f>RRICC</f>
        <v>900007</v>
      </c>
      <c r="C887" s="7">
        <f>RR_ID</f>
        <v>9</v>
      </c>
      <c r="D887" s="1" t="str">
        <f>RR_SHORT_NAME</f>
        <v>WEST</v>
      </c>
      <c r="E887" s="1" t="str">
        <f>RR_NAME</f>
        <v>Western Railroads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2018</v>
      </c>
      <c r="B888" s="11">
        <f>RRICC</f>
        <v>900007</v>
      </c>
      <c r="C888" s="7">
        <f>RR_ID</f>
        <v>9</v>
      </c>
      <c r="D888" s="1" t="str">
        <f>RR_SHORT_NAME</f>
        <v>WEST</v>
      </c>
      <c r="E888" s="1" t="str">
        <f>RR_NAME</f>
        <v>Western Railroads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2018</v>
      </c>
      <c r="B889" s="11">
        <f>RRICC</f>
        <v>900007</v>
      </c>
      <c r="C889" s="7">
        <f>RR_ID</f>
        <v>9</v>
      </c>
      <c r="D889" s="1" t="str">
        <f>RR_SHORT_NAME</f>
        <v>WEST</v>
      </c>
      <c r="E889" s="1" t="str">
        <f>RR_NAME</f>
        <v>Western Railroads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2018</v>
      </c>
      <c r="B890" s="11">
        <f>RRICC</f>
        <v>900007</v>
      </c>
      <c r="C890" s="7">
        <f>RR_ID</f>
        <v>9</v>
      </c>
      <c r="D890" s="1" t="str">
        <f>RR_SHORT_NAME</f>
        <v>WEST</v>
      </c>
      <c r="E890" s="1" t="str">
        <f>RR_NAME</f>
        <v>Western Railroads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2018</v>
      </c>
      <c r="B891" s="11">
        <f>RRICC</f>
        <v>900007</v>
      </c>
      <c r="C891" s="7">
        <f>RR_ID</f>
        <v>9</v>
      </c>
      <c r="D891" s="1" t="str">
        <f>RR_SHORT_NAME</f>
        <v>WEST</v>
      </c>
      <c r="E891" s="1" t="str">
        <f>RR_NAME</f>
        <v>Western Railroads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2018</v>
      </c>
      <c r="B892" s="11">
        <f>RRICC</f>
        <v>900007</v>
      </c>
      <c r="C892" s="7">
        <f>RR_ID</f>
        <v>9</v>
      </c>
      <c r="D892" s="1" t="str">
        <f>RR_SHORT_NAME</f>
        <v>WEST</v>
      </c>
      <c r="E892" s="1" t="str">
        <f>RR_NAME</f>
        <v>Western Railroads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2018</v>
      </c>
      <c r="B893" s="11">
        <f>RRICC</f>
        <v>900007</v>
      </c>
      <c r="C893" s="7">
        <f>RR_ID</f>
        <v>9</v>
      </c>
      <c r="D893" s="1" t="str">
        <f>RR_SHORT_NAME</f>
        <v>WEST</v>
      </c>
      <c r="E893" s="1" t="str">
        <f>RR_NAME</f>
        <v>Western Railroads</v>
      </c>
      <c r="F893" s="1" t="s">
        <v>47893</v>
      </c>
      <c r="G893" s="6">
        <f>E2L117C1</f>
        <v>38.9</v>
      </c>
    </row>
    <row r="894" spans="1:7" x14ac:dyDescent="0.2">
      <c r="A894" s="11">
        <f>CURRENT_YEAR</f>
        <v>2018</v>
      </c>
      <c r="B894" s="11">
        <f>RRICC</f>
        <v>900007</v>
      </c>
      <c r="C894" s="7">
        <f>RR_ID</f>
        <v>9</v>
      </c>
      <c r="D894" s="1" t="str">
        <f>RR_SHORT_NAME</f>
        <v>WEST</v>
      </c>
      <c r="E894" s="1" t="str">
        <f>RR_NAME</f>
        <v>Western Railroads</v>
      </c>
      <c r="F894" s="1" t="s">
        <v>47894</v>
      </c>
      <c r="G894" s="6">
        <f>E2L117C2</f>
        <v>2.194508009153318</v>
      </c>
    </row>
    <row r="895" spans="1:7" x14ac:dyDescent="0.2">
      <c r="A895" s="11">
        <f>CURRENT_YEAR</f>
        <v>2018</v>
      </c>
      <c r="B895" s="11">
        <f>RRICC</f>
        <v>900007</v>
      </c>
      <c r="C895" s="7">
        <f>RR_ID</f>
        <v>9</v>
      </c>
      <c r="D895" s="1" t="str">
        <f>RR_SHORT_NAME</f>
        <v>WEST</v>
      </c>
      <c r="E895" s="1" t="str">
        <f>RR_NAME</f>
        <v>Western Railroads</v>
      </c>
      <c r="F895" s="1" t="s">
        <v>47895</v>
      </c>
      <c r="G895" s="6">
        <f>E2L117C3</f>
        <v>1.389392192390051</v>
      </c>
    </row>
    <row r="896" spans="1:7" x14ac:dyDescent="0.2">
      <c r="A896" s="11">
        <f>CURRENT_YEAR</f>
        <v>2018</v>
      </c>
      <c r="B896" s="11">
        <f>RRICC</f>
        <v>900007</v>
      </c>
      <c r="C896" s="7">
        <f>RR_ID</f>
        <v>9</v>
      </c>
      <c r="D896" s="1" t="str">
        <f>RR_SHORT_NAME</f>
        <v>WEST</v>
      </c>
      <c r="E896" s="1" t="str">
        <f>RR_NAME</f>
        <v>Western Railroads</v>
      </c>
      <c r="F896" s="1" t="s">
        <v>47896</v>
      </c>
      <c r="G896" s="6">
        <f>E2L117C4</f>
        <v>2.0246692336512724</v>
      </c>
    </row>
    <row r="897" spans="1:7" x14ac:dyDescent="0.2">
      <c r="A897" s="11">
        <f>CURRENT_YEAR</f>
        <v>2018</v>
      </c>
      <c r="B897" s="11">
        <f>RRICC</f>
        <v>900007</v>
      </c>
      <c r="C897" s="7">
        <f>RR_ID</f>
        <v>9</v>
      </c>
      <c r="D897" s="1" t="str">
        <f>RR_SHORT_NAME</f>
        <v>WEST</v>
      </c>
      <c r="E897" s="1" t="str">
        <f>RR_NAME</f>
        <v>Western Railroads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2018</v>
      </c>
      <c r="B898" s="11">
        <f>RRICC</f>
        <v>900007</v>
      </c>
      <c r="C898" s="7">
        <f>RR_ID</f>
        <v>9</v>
      </c>
      <c r="D898" s="1" t="str">
        <f>RR_SHORT_NAME</f>
        <v>WEST</v>
      </c>
      <c r="E898" s="1" t="str">
        <f>RR_NAME</f>
        <v>Western Railroads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2018</v>
      </c>
      <c r="B899" s="11">
        <f>RRICC</f>
        <v>900007</v>
      </c>
      <c r="C899" s="7">
        <f>RR_ID</f>
        <v>9</v>
      </c>
      <c r="D899" s="1" t="str">
        <f>RR_SHORT_NAME</f>
        <v>WEST</v>
      </c>
      <c r="E899" s="1" t="str">
        <f>RR_NAME</f>
        <v>Western Railroads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2018</v>
      </c>
      <c r="B900" s="11">
        <f>RRICC</f>
        <v>900007</v>
      </c>
      <c r="C900" s="7">
        <f>RR_ID</f>
        <v>9</v>
      </c>
      <c r="D900" s="1" t="str">
        <f>RR_SHORT_NAME</f>
        <v>WEST</v>
      </c>
      <c r="E900" s="1" t="str">
        <f>RR_NAME</f>
        <v>Western Railroads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2018</v>
      </c>
      <c r="B901" s="11">
        <f>RRICC</f>
        <v>900007</v>
      </c>
      <c r="C901" s="7">
        <f>RR_ID</f>
        <v>9</v>
      </c>
      <c r="D901" s="1" t="str">
        <f>RR_SHORT_NAME</f>
        <v>WEST</v>
      </c>
      <c r="E901" s="1" t="str">
        <f>RR_NAME</f>
        <v>Western Railroads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2018</v>
      </c>
      <c r="B902" s="11">
        <f>RRICC</f>
        <v>900007</v>
      </c>
      <c r="C902" s="7">
        <f>RR_ID</f>
        <v>9</v>
      </c>
      <c r="D902" s="1" t="str">
        <f>RR_SHORT_NAME</f>
        <v>WEST</v>
      </c>
      <c r="E902" s="1" t="str">
        <f>RR_NAME</f>
        <v>Western Railroads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2018</v>
      </c>
      <c r="B903" s="11">
        <f>RRICC</f>
        <v>900007</v>
      </c>
      <c r="C903" s="7">
        <f>RR_ID</f>
        <v>9</v>
      </c>
      <c r="D903" s="1" t="str">
        <f>RR_SHORT_NAME</f>
        <v>WEST</v>
      </c>
      <c r="E903" s="1" t="str">
        <f>RR_NAME</f>
        <v>Western Railroads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2018</v>
      </c>
      <c r="B904" s="11">
        <f>RRICC</f>
        <v>900007</v>
      </c>
      <c r="C904" s="7">
        <f>RR_ID</f>
        <v>9</v>
      </c>
      <c r="D904" s="1" t="str">
        <f>RR_SHORT_NAME</f>
        <v>WEST</v>
      </c>
      <c r="E904" s="1" t="str">
        <f>RR_NAME</f>
        <v>Western Railroads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2018</v>
      </c>
      <c r="B905" s="11">
        <f>RRICC</f>
        <v>900007</v>
      </c>
      <c r="C905" s="7">
        <f>RR_ID</f>
        <v>9</v>
      </c>
      <c r="D905" s="1" t="str">
        <f>RR_SHORT_NAME</f>
        <v>WEST</v>
      </c>
      <c r="E905" s="1" t="str">
        <f>RR_NAME</f>
        <v>Western Railroads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2018</v>
      </c>
      <c r="B906" s="11">
        <f>RRICC</f>
        <v>900007</v>
      </c>
      <c r="C906" s="7">
        <f>RR_ID</f>
        <v>9</v>
      </c>
      <c r="D906" s="1" t="str">
        <f>RR_SHORT_NAME</f>
        <v>WEST</v>
      </c>
      <c r="E906" s="1" t="str">
        <f>RR_NAME</f>
        <v>Western Railroads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2018</v>
      </c>
      <c r="B907" s="11">
        <f>RRICC</f>
        <v>900007</v>
      </c>
      <c r="C907" s="7">
        <f>RR_ID</f>
        <v>9</v>
      </c>
      <c r="D907" s="1" t="str">
        <f>RR_SHORT_NAME</f>
        <v>WEST</v>
      </c>
      <c r="E907" s="1" t="str">
        <f>RR_NAME</f>
        <v>Western Railroads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2018</v>
      </c>
      <c r="B908" s="11">
        <f>RRICC</f>
        <v>900007</v>
      </c>
      <c r="C908" s="7">
        <f>RR_ID</f>
        <v>9</v>
      </c>
      <c r="D908" s="1" t="str">
        <f>RR_SHORT_NAME</f>
        <v>WEST</v>
      </c>
      <c r="E908" s="1" t="str">
        <f>RR_NAME</f>
        <v>Western Railroads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2018</v>
      </c>
      <c r="B909" s="11">
        <f>RRICC</f>
        <v>900007</v>
      </c>
      <c r="C909" s="7">
        <f>RR_ID</f>
        <v>9</v>
      </c>
      <c r="D909" s="1" t="str">
        <f>RR_SHORT_NAME</f>
        <v>WEST</v>
      </c>
      <c r="E909" s="1" t="str">
        <f>RR_NAME</f>
        <v>Western Railroads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2018</v>
      </c>
      <c r="B910" s="11">
        <f>RRICC</f>
        <v>900007</v>
      </c>
      <c r="C910" s="7">
        <f>RR_ID</f>
        <v>9</v>
      </c>
      <c r="D910" s="1" t="str">
        <f>RR_SHORT_NAME</f>
        <v>WEST</v>
      </c>
      <c r="E910" s="1" t="str">
        <f>RR_NAME</f>
        <v>Western Railroads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2018</v>
      </c>
      <c r="B911" s="11">
        <f>RRICC</f>
        <v>900007</v>
      </c>
      <c r="C911" s="7">
        <f>RR_ID</f>
        <v>9</v>
      </c>
      <c r="D911" s="1" t="str">
        <f>RR_SHORT_NAME</f>
        <v>WEST</v>
      </c>
      <c r="E911" s="1" t="str">
        <f>RR_NAME</f>
        <v>Western Railroads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2018</v>
      </c>
      <c r="B912" s="11">
        <f>RRICC</f>
        <v>900007</v>
      </c>
      <c r="C912" s="7">
        <f>RR_ID</f>
        <v>9</v>
      </c>
      <c r="D912" s="1" t="str">
        <f>RR_SHORT_NAME</f>
        <v>WEST</v>
      </c>
      <c r="E912" s="1" t="str">
        <f>RR_NAME</f>
        <v>Western Railroads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2018</v>
      </c>
      <c r="B913" s="11">
        <f>RRICC</f>
        <v>900007</v>
      </c>
      <c r="C913" s="7">
        <f>RR_ID</f>
        <v>9</v>
      </c>
      <c r="D913" s="1" t="str">
        <f>RR_SHORT_NAME</f>
        <v>WEST</v>
      </c>
      <c r="E913" s="1" t="str">
        <f>RR_NAME</f>
        <v>Western Railroads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2018</v>
      </c>
      <c r="B914" s="11">
        <f>RRICC</f>
        <v>900007</v>
      </c>
      <c r="C914" s="7">
        <f>RR_ID</f>
        <v>9</v>
      </c>
      <c r="D914" s="1" t="str">
        <f>RR_SHORT_NAME</f>
        <v>WEST</v>
      </c>
      <c r="E914" s="1" t="str">
        <f>RR_NAME</f>
        <v>Western Railroads</v>
      </c>
      <c r="F914" s="1" t="s">
        <v>47914</v>
      </c>
      <c r="G914" s="6">
        <f>E2L117C22</f>
        <v>483.99801596395577</v>
      </c>
    </row>
    <row r="915" spans="1:7" x14ac:dyDescent="0.2">
      <c r="A915" s="11">
        <f>CURRENT_YEAR</f>
        <v>2018</v>
      </c>
      <c r="B915" s="11">
        <f>RRICC</f>
        <v>900007</v>
      </c>
      <c r="C915" s="7">
        <f>RR_ID</f>
        <v>9</v>
      </c>
      <c r="D915" s="1" t="str">
        <f>RR_SHORT_NAME</f>
        <v>WEST</v>
      </c>
      <c r="E915" s="1" t="str">
        <f>RR_NAME</f>
        <v>Western Railroads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2018</v>
      </c>
      <c r="B916" s="11">
        <f>RRICC</f>
        <v>900007</v>
      </c>
      <c r="C916" s="7">
        <f>RR_ID</f>
        <v>9</v>
      </c>
      <c r="D916" s="1" t="str">
        <f>RR_SHORT_NAME</f>
        <v>WEST</v>
      </c>
      <c r="E916" s="1" t="str">
        <f>RR_NAME</f>
        <v>Western Railroads</v>
      </c>
      <c r="F916" s="1" t="s">
        <v>47916</v>
      </c>
      <c r="G916" s="6">
        <f>E2L117C24</f>
        <v>1083.9867674380703</v>
      </c>
    </row>
    <row r="917" spans="1:7" x14ac:dyDescent="0.2">
      <c r="A917" s="11">
        <f>CURRENT_YEAR</f>
        <v>2018</v>
      </c>
      <c r="B917" s="11">
        <f>RRICC</f>
        <v>900007</v>
      </c>
      <c r="C917" s="7">
        <f>RR_ID</f>
        <v>9</v>
      </c>
      <c r="D917" s="1" t="str">
        <f>RR_SHORT_NAME</f>
        <v>WEST</v>
      </c>
      <c r="E917" s="1" t="str">
        <f>RR_NAME</f>
        <v>Western Railroads</v>
      </c>
      <c r="F917" s="1" t="s">
        <v>47917</v>
      </c>
      <c r="G917" s="6">
        <f>E2L117C25</f>
        <v>4.66044129068566</v>
      </c>
    </row>
    <row r="918" spans="1:7" x14ac:dyDescent="0.2">
      <c r="A918" s="11">
        <f>CURRENT_YEAR</f>
        <v>2018</v>
      </c>
      <c r="B918" s="11">
        <f>RRICC</f>
        <v>900007</v>
      </c>
      <c r="C918" s="7">
        <f>RR_ID</f>
        <v>9</v>
      </c>
      <c r="D918" s="1" t="str">
        <f>RR_SHORT_NAME</f>
        <v>WEST</v>
      </c>
      <c r="E918" s="1" t="str">
        <f>RR_NAME</f>
        <v>Western Railroads</v>
      </c>
      <c r="F918" s="1" t="s">
        <v>47918</v>
      </c>
      <c r="G918" s="6">
        <f>E2L117C26</f>
        <v>2.5632427098771129</v>
      </c>
    </row>
    <row r="919" spans="1:7" x14ac:dyDescent="0.2">
      <c r="A919" s="11">
        <f>CURRENT_YEAR</f>
        <v>2018</v>
      </c>
      <c r="B919" s="11">
        <f>RRICC</f>
        <v>900007</v>
      </c>
      <c r="C919" s="7">
        <f>RR_ID</f>
        <v>9</v>
      </c>
      <c r="D919" s="1" t="str">
        <f>RR_SHORT_NAME</f>
        <v>WEST</v>
      </c>
      <c r="E919" s="1" t="str">
        <f>RR_NAME</f>
        <v>Western Railroads</v>
      </c>
      <c r="F919" s="1" t="s">
        <v>47919</v>
      </c>
      <c r="G919" s="6">
        <f>E2L117C27</f>
        <v>6.9906619360284896</v>
      </c>
    </row>
    <row r="920" spans="1:7" x14ac:dyDescent="0.2">
      <c r="A920" s="11">
        <f>CURRENT_YEAR</f>
        <v>2018</v>
      </c>
      <c r="B920" s="11">
        <f>RRICC</f>
        <v>900007</v>
      </c>
      <c r="C920" s="7">
        <f>RR_ID</f>
        <v>9</v>
      </c>
      <c r="D920" s="1" t="str">
        <f>RR_SHORT_NAME</f>
        <v>WEST</v>
      </c>
      <c r="E920" s="1" t="str">
        <f>RR_NAME</f>
        <v>Western Railroads</v>
      </c>
      <c r="F920" s="1" t="s">
        <v>47920</v>
      </c>
      <c r="G920" s="6">
        <f>E2L117C28</f>
        <v>5.5925295488227906</v>
      </c>
    </row>
    <row r="921" spans="1:7" x14ac:dyDescent="0.2">
      <c r="A921" s="11">
        <f>CURRENT_YEAR</f>
        <v>2018</v>
      </c>
      <c r="B921" s="11">
        <f>RRICC</f>
        <v>900007</v>
      </c>
      <c r="C921" s="7">
        <f>RR_ID</f>
        <v>9</v>
      </c>
      <c r="D921" s="1" t="str">
        <f>RR_SHORT_NAME</f>
        <v>WEST</v>
      </c>
      <c r="E921" s="1" t="str">
        <f>RR_NAME</f>
        <v>Western Railroads</v>
      </c>
      <c r="F921" s="1" t="s">
        <v>47921</v>
      </c>
      <c r="G921" s="6">
        <f>E2L117C29</f>
        <v>1.1651103226714148</v>
      </c>
    </row>
    <row r="922" spans="1:7" x14ac:dyDescent="0.2">
      <c r="A922" s="11">
        <f>CURRENT_YEAR</f>
        <v>2018</v>
      </c>
      <c r="B922" s="11">
        <f>RRICC</f>
        <v>900007</v>
      </c>
      <c r="C922" s="7">
        <f>RR_ID</f>
        <v>9</v>
      </c>
      <c r="D922" s="1" t="str">
        <f>RR_SHORT_NAME</f>
        <v>WEST</v>
      </c>
      <c r="E922" s="1" t="str">
        <f>RR_NAME</f>
        <v>Western Railroads</v>
      </c>
      <c r="F922" s="1" t="s">
        <v>47922</v>
      </c>
      <c r="G922" s="6">
        <f>E2L118C1</f>
        <v>34.9</v>
      </c>
    </row>
    <row r="923" spans="1:7" x14ac:dyDescent="0.2">
      <c r="A923" s="11">
        <f>CURRENT_YEAR</f>
        <v>2018</v>
      </c>
      <c r="B923" s="11">
        <f>RRICC</f>
        <v>900007</v>
      </c>
      <c r="C923" s="7">
        <f>RR_ID</f>
        <v>9</v>
      </c>
      <c r="D923" s="1" t="str">
        <f>RR_SHORT_NAME</f>
        <v>WEST</v>
      </c>
      <c r="E923" s="1" t="str">
        <f>RR_NAME</f>
        <v>Western Railroads</v>
      </c>
      <c r="F923" s="1" t="s">
        <v>47923</v>
      </c>
      <c r="G923" s="6">
        <f>E2L118C2</f>
        <v>1.7419728541348838</v>
      </c>
    </row>
    <row r="924" spans="1:7" x14ac:dyDescent="0.2">
      <c r="A924" s="11">
        <f>CURRENT_YEAR</f>
        <v>2018</v>
      </c>
      <c r="B924" s="11">
        <f>RRICC</f>
        <v>900007</v>
      </c>
      <c r="C924" s="7">
        <f>RR_ID</f>
        <v>9</v>
      </c>
      <c r="D924" s="1" t="str">
        <f>RR_SHORT_NAME</f>
        <v>WEST</v>
      </c>
      <c r="E924" s="1" t="str">
        <f>RR_NAME</f>
        <v>Western Railroads</v>
      </c>
      <c r="F924" s="1" t="s">
        <v>47924</v>
      </c>
      <c r="G924" s="6">
        <f>E2L118C3</f>
        <v>1.7019927345115062</v>
      </c>
    </row>
    <row r="925" spans="1:7" x14ac:dyDescent="0.2">
      <c r="A925" s="11">
        <f>CURRENT_YEAR</f>
        <v>2018</v>
      </c>
      <c r="B925" s="11">
        <f>RRICC</f>
        <v>900007</v>
      </c>
      <c r="C925" s="7">
        <f>RR_ID</f>
        <v>9</v>
      </c>
      <c r="D925" s="1" t="str">
        <f>RR_SHORT_NAME</f>
        <v>WEST</v>
      </c>
      <c r="E925" s="1" t="str">
        <f>RR_NAME</f>
        <v>Western Railroads</v>
      </c>
      <c r="F925" s="1" t="s">
        <v>47925</v>
      </c>
      <c r="G925" s="6">
        <f>E2L118C4</f>
        <v>1.7131693506241039</v>
      </c>
    </row>
    <row r="926" spans="1:7" x14ac:dyDescent="0.2">
      <c r="A926" s="11">
        <f>CURRENT_YEAR</f>
        <v>2018</v>
      </c>
      <c r="B926" s="11">
        <f>RRICC</f>
        <v>900007</v>
      </c>
      <c r="C926" s="7">
        <f>RR_ID</f>
        <v>9</v>
      </c>
      <c r="D926" s="1" t="str">
        <f>RR_SHORT_NAME</f>
        <v>WEST</v>
      </c>
      <c r="E926" s="1" t="str">
        <f>RR_NAME</f>
        <v>Western Railroads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2018</v>
      </c>
      <c r="B927" s="11">
        <f>RRICC</f>
        <v>900007</v>
      </c>
      <c r="C927" s="7">
        <f>RR_ID</f>
        <v>9</v>
      </c>
      <c r="D927" s="1" t="str">
        <f>RR_SHORT_NAME</f>
        <v>WEST</v>
      </c>
      <c r="E927" s="1" t="str">
        <f>RR_NAME</f>
        <v>Western Railroads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2018</v>
      </c>
      <c r="B928" s="11">
        <f>RRICC</f>
        <v>900007</v>
      </c>
      <c r="C928" s="7">
        <f>RR_ID</f>
        <v>9</v>
      </c>
      <c r="D928" s="1" t="str">
        <f>RR_SHORT_NAME</f>
        <v>WEST</v>
      </c>
      <c r="E928" s="1" t="str">
        <f>RR_NAME</f>
        <v>Western Railroads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2018</v>
      </c>
      <c r="B929" s="11">
        <f>RRICC</f>
        <v>900007</v>
      </c>
      <c r="C929" s="7">
        <f>RR_ID</f>
        <v>9</v>
      </c>
      <c r="D929" s="1" t="str">
        <f>RR_SHORT_NAME</f>
        <v>WEST</v>
      </c>
      <c r="E929" s="1" t="str">
        <f>RR_NAME</f>
        <v>Western Railroads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2018</v>
      </c>
      <c r="B930" s="11">
        <f>RRICC</f>
        <v>900007</v>
      </c>
      <c r="C930" s="7">
        <f>RR_ID</f>
        <v>9</v>
      </c>
      <c r="D930" s="1" t="str">
        <f>RR_SHORT_NAME</f>
        <v>WEST</v>
      </c>
      <c r="E930" s="1" t="str">
        <f>RR_NAME</f>
        <v>Western Railroads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2018</v>
      </c>
      <c r="B931" s="11">
        <f>RRICC</f>
        <v>900007</v>
      </c>
      <c r="C931" s="7">
        <f>RR_ID</f>
        <v>9</v>
      </c>
      <c r="D931" s="1" t="str">
        <f>RR_SHORT_NAME</f>
        <v>WEST</v>
      </c>
      <c r="E931" s="1" t="str">
        <f>RR_NAME</f>
        <v>Western Railroads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2018</v>
      </c>
      <c r="B932" s="11">
        <f>RRICC</f>
        <v>900007</v>
      </c>
      <c r="C932" s="7">
        <f>RR_ID</f>
        <v>9</v>
      </c>
      <c r="D932" s="1" t="str">
        <f>RR_SHORT_NAME</f>
        <v>WEST</v>
      </c>
      <c r="E932" s="1" t="str">
        <f>RR_NAME</f>
        <v>Western Railroads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2018</v>
      </c>
      <c r="B933" s="11">
        <f>RRICC</f>
        <v>900007</v>
      </c>
      <c r="C933" s="7">
        <f>RR_ID</f>
        <v>9</v>
      </c>
      <c r="D933" s="1" t="str">
        <f>RR_SHORT_NAME</f>
        <v>WEST</v>
      </c>
      <c r="E933" s="1" t="str">
        <f>RR_NAME</f>
        <v>Western Railroads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2018</v>
      </c>
      <c r="B934" s="11">
        <f>RRICC</f>
        <v>900007</v>
      </c>
      <c r="C934" s="7">
        <f>RR_ID</f>
        <v>9</v>
      </c>
      <c r="D934" s="1" t="str">
        <f>RR_SHORT_NAME</f>
        <v>WEST</v>
      </c>
      <c r="E934" s="1" t="str">
        <f>RR_NAME</f>
        <v>Western Railroads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2018</v>
      </c>
      <c r="B935" s="11">
        <f>RRICC</f>
        <v>900007</v>
      </c>
      <c r="C935" s="7">
        <f>RR_ID</f>
        <v>9</v>
      </c>
      <c r="D935" s="1" t="str">
        <f>RR_SHORT_NAME</f>
        <v>WEST</v>
      </c>
      <c r="E935" s="1" t="str">
        <f>RR_NAME</f>
        <v>Western Railroads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2018</v>
      </c>
      <c r="B936" s="11">
        <f>RRICC</f>
        <v>900007</v>
      </c>
      <c r="C936" s="7">
        <f>RR_ID</f>
        <v>9</v>
      </c>
      <c r="D936" s="1" t="str">
        <f>RR_SHORT_NAME</f>
        <v>WEST</v>
      </c>
      <c r="E936" s="1" t="str">
        <f>RR_NAME</f>
        <v>Western Railroads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2018</v>
      </c>
      <c r="B937" s="11">
        <f>RRICC</f>
        <v>900007</v>
      </c>
      <c r="C937" s="7">
        <f>RR_ID</f>
        <v>9</v>
      </c>
      <c r="D937" s="1" t="str">
        <f>RR_SHORT_NAME</f>
        <v>WEST</v>
      </c>
      <c r="E937" s="1" t="str">
        <f>RR_NAME</f>
        <v>Western Railroads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2018</v>
      </c>
      <c r="B938" s="11">
        <f>RRICC</f>
        <v>900007</v>
      </c>
      <c r="C938" s="7">
        <f>RR_ID</f>
        <v>9</v>
      </c>
      <c r="D938" s="1" t="str">
        <f>RR_SHORT_NAME</f>
        <v>WEST</v>
      </c>
      <c r="E938" s="1" t="str">
        <f>RR_NAME</f>
        <v>Western Railroads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2018</v>
      </c>
      <c r="B939" s="11">
        <f>RRICC</f>
        <v>900007</v>
      </c>
      <c r="C939" s="7">
        <f>RR_ID</f>
        <v>9</v>
      </c>
      <c r="D939" s="1" t="str">
        <f>RR_SHORT_NAME</f>
        <v>WEST</v>
      </c>
      <c r="E939" s="1" t="str">
        <f>RR_NAME</f>
        <v>Western Railroads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2018</v>
      </c>
      <c r="B940" s="11">
        <f>RRICC</f>
        <v>900007</v>
      </c>
      <c r="C940" s="7">
        <f>RR_ID</f>
        <v>9</v>
      </c>
      <c r="D940" s="1" t="str">
        <f>RR_SHORT_NAME</f>
        <v>WEST</v>
      </c>
      <c r="E940" s="1" t="str">
        <f>RR_NAME</f>
        <v>Western Railroads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2018</v>
      </c>
      <c r="B941" s="11">
        <f>RRICC</f>
        <v>900007</v>
      </c>
      <c r="C941" s="7">
        <f>RR_ID</f>
        <v>9</v>
      </c>
      <c r="D941" s="1" t="str">
        <f>RR_SHORT_NAME</f>
        <v>WEST</v>
      </c>
      <c r="E941" s="1" t="str">
        <f>RR_NAME</f>
        <v>Western Railroads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2018</v>
      </c>
      <c r="B942" s="11">
        <f>RRICC</f>
        <v>900007</v>
      </c>
      <c r="C942" s="7">
        <f>RR_ID</f>
        <v>9</v>
      </c>
      <c r="D942" s="1" t="str">
        <f>RR_SHORT_NAME</f>
        <v>WEST</v>
      </c>
      <c r="E942" s="1" t="str">
        <f>RR_NAME</f>
        <v>Western Railroads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2018</v>
      </c>
      <c r="B943" s="11">
        <f>RRICC</f>
        <v>900007</v>
      </c>
      <c r="C943" s="7">
        <f>RR_ID</f>
        <v>9</v>
      </c>
      <c r="D943" s="1" t="str">
        <f>RR_SHORT_NAME</f>
        <v>WEST</v>
      </c>
      <c r="E943" s="1" t="str">
        <f>RR_NAME</f>
        <v>Western Railroads</v>
      </c>
      <c r="F943" s="1" t="s">
        <v>47943</v>
      </c>
      <c r="G943" s="6">
        <f>E2L118C22</f>
        <v>483.99801596395577</v>
      </c>
    </row>
    <row r="944" spans="1:7" x14ac:dyDescent="0.2">
      <c r="A944" s="11">
        <f>CURRENT_YEAR</f>
        <v>2018</v>
      </c>
      <c r="B944" s="11">
        <f>RRICC</f>
        <v>900007</v>
      </c>
      <c r="C944" s="7">
        <f>RR_ID</f>
        <v>9</v>
      </c>
      <c r="D944" s="1" t="str">
        <f>RR_SHORT_NAME</f>
        <v>WEST</v>
      </c>
      <c r="E944" s="1" t="str">
        <f>RR_NAME</f>
        <v>Western Railroads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2018</v>
      </c>
      <c r="B945" s="11">
        <f>RRICC</f>
        <v>900007</v>
      </c>
      <c r="C945" s="7">
        <f>RR_ID</f>
        <v>9</v>
      </c>
      <c r="D945" s="1" t="str">
        <f>RR_SHORT_NAME</f>
        <v>WEST</v>
      </c>
      <c r="E945" s="1" t="str">
        <f>RR_NAME</f>
        <v>Western Railroads</v>
      </c>
      <c r="F945" s="1" t="s">
        <v>47945</v>
      </c>
      <c r="G945" s="6">
        <f>E2L118C24</f>
        <v>1793.2969795335728</v>
      </c>
    </row>
    <row r="946" spans="1:7" x14ac:dyDescent="0.2">
      <c r="A946" s="11">
        <f>CURRENT_YEAR</f>
        <v>2018</v>
      </c>
      <c r="B946" s="11">
        <f>RRICC</f>
        <v>900007</v>
      </c>
      <c r="C946" s="7">
        <f>RR_ID</f>
        <v>9</v>
      </c>
      <c r="D946" s="1" t="str">
        <f>RR_SHORT_NAME</f>
        <v>WEST</v>
      </c>
      <c r="E946" s="1" t="str">
        <f>RR_NAME</f>
        <v>Western Railroads</v>
      </c>
      <c r="F946" s="1" t="s">
        <v>47946</v>
      </c>
      <c r="G946" s="6">
        <f>E2L118C25</f>
        <v>4.66044129068566</v>
      </c>
    </row>
    <row r="947" spans="1:7" x14ac:dyDescent="0.2">
      <c r="A947" s="11">
        <f>CURRENT_YEAR</f>
        <v>2018</v>
      </c>
      <c r="B947" s="11">
        <f>RRICC</f>
        <v>900007</v>
      </c>
      <c r="C947" s="7">
        <f>RR_ID</f>
        <v>9</v>
      </c>
      <c r="D947" s="1" t="str">
        <f>RR_SHORT_NAME</f>
        <v>WEST</v>
      </c>
      <c r="E947" s="1" t="str">
        <f>RR_NAME</f>
        <v>Western Railroads</v>
      </c>
      <c r="F947" s="1" t="s">
        <v>47947</v>
      </c>
      <c r="G947" s="6">
        <f>E2L118C26</f>
        <v>2.5632427098771133</v>
      </c>
    </row>
    <row r="948" spans="1:7" x14ac:dyDescent="0.2">
      <c r="A948" s="11">
        <f>CURRENT_YEAR</f>
        <v>2018</v>
      </c>
      <c r="B948" s="11">
        <f>RRICC</f>
        <v>900007</v>
      </c>
      <c r="C948" s="7">
        <f>RR_ID</f>
        <v>9</v>
      </c>
      <c r="D948" s="1" t="str">
        <f>RR_SHORT_NAME</f>
        <v>WEST</v>
      </c>
      <c r="E948" s="1" t="str">
        <f>RR_NAME</f>
        <v>Western Railroads</v>
      </c>
      <c r="F948" s="1" t="s">
        <v>47948</v>
      </c>
      <c r="G948" s="6">
        <f>E2L118C27</f>
        <v>6.9906619360284896</v>
      </c>
    </row>
    <row r="949" spans="1:7" x14ac:dyDescent="0.2">
      <c r="A949" s="11">
        <f>CURRENT_YEAR</f>
        <v>2018</v>
      </c>
      <c r="B949" s="11">
        <f>RRICC</f>
        <v>900007</v>
      </c>
      <c r="C949" s="7">
        <f>RR_ID</f>
        <v>9</v>
      </c>
      <c r="D949" s="1" t="str">
        <f>RR_SHORT_NAME</f>
        <v>WEST</v>
      </c>
      <c r="E949" s="1" t="str">
        <f>RR_NAME</f>
        <v>Western Railroads</v>
      </c>
      <c r="F949" s="1" t="s">
        <v>47949</v>
      </c>
      <c r="G949" s="6">
        <f>E2L118C28</f>
        <v>5.5925295488227906</v>
      </c>
    </row>
    <row r="950" spans="1:7" x14ac:dyDescent="0.2">
      <c r="A950" s="11">
        <f>CURRENT_YEAR</f>
        <v>2018</v>
      </c>
      <c r="B950" s="11">
        <f>RRICC</f>
        <v>900007</v>
      </c>
      <c r="C950" s="7">
        <f>RR_ID</f>
        <v>9</v>
      </c>
      <c r="D950" s="1" t="str">
        <f>RR_SHORT_NAME</f>
        <v>WEST</v>
      </c>
      <c r="E950" s="1" t="str">
        <f>RR_NAME</f>
        <v>Western Railroads</v>
      </c>
      <c r="F950" s="1" t="s">
        <v>47950</v>
      </c>
      <c r="G950" s="6">
        <f>E2L118C29</f>
        <v>1.1651103226714148</v>
      </c>
    </row>
    <row r="951" spans="1:7" x14ac:dyDescent="0.2">
      <c r="A951" s="11">
        <f>CURRENT_YEAR</f>
        <v>2018</v>
      </c>
      <c r="B951" s="11">
        <f>RRICC</f>
        <v>900007</v>
      </c>
      <c r="C951" s="7">
        <f>RR_ID</f>
        <v>9</v>
      </c>
      <c r="D951" s="1" t="str">
        <f>RR_SHORT_NAME</f>
        <v>WEST</v>
      </c>
      <c r="E951" s="1" t="str">
        <f>RR_NAME</f>
        <v>Western Railroads</v>
      </c>
      <c r="F951" s="1" t="s">
        <v>47951</v>
      </c>
      <c r="G951" s="6">
        <f>E2L201C1</f>
        <v>12.686083721739712</v>
      </c>
    </row>
    <row r="952" spans="1:7" x14ac:dyDescent="0.2">
      <c r="A952" s="11">
        <f>CURRENT_YEAR</f>
        <v>2018</v>
      </c>
      <c r="B952" s="11">
        <f>RRICC</f>
        <v>900007</v>
      </c>
      <c r="C952" s="7">
        <f>RR_ID</f>
        <v>9</v>
      </c>
      <c r="D952" s="1" t="str">
        <f>RR_SHORT_NAME</f>
        <v>WEST</v>
      </c>
      <c r="E952" s="1" t="str">
        <f>RR_NAME</f>
        <v>Western Railroads</v>
      </c>
      <c r="F952" s="1" t="s">
        <v>47952</v>
      </c>
      <c r="G952" s="6">
        <f>E2L202C1</f>
        <v>4.8877009999999999</v>
      </c>
    </row>
    <row r="953" spans="1:7" x14ac:dyDescent="0.2">
      <c r="A953" s="11">
        <f>CURRENT_YEAR</f>
        <v>2018</v>
      </c>
      <c r="B953" s="11">
        <f>RRICC</f>
        <v>900007</v>
      </c>
      <c r="C953" s="7">
        <f>RR_ID</f>
        <v>9</v>
      </c>
      <c r="D953" s="1" t="str">
        <f>RR_SHORT_NAME</f>
        <v>WEST</v>
      </c>
      <c r="E953" s="1" t="str">
        <f>RR_NAME</f>
        <v>Western Railroads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2018</v>
      </c>
      <c r="B954" s="11">
        <f>RRICC</f>
        <v>900007</v>
      </c>
      <c r="C954" s="7">
        <f>RR_ID</f>
        <v>9</v>
      </c>
      <c r="D954" s="1" t="str">
        <f>RR_SHORT_NAME</f>
        <v>WEST</v>
      </c>
      <c r="E954" s="1" t="str">
        <f>RR_NAME</f>
        <v>Western Railroads</v>
      </c>
      <c r="F954" s="1" t="s">
        <v>47954</v>
      </c>
      <c r="G954" s="6">
        <f>E2L204C1</f>
        <v>4.9000000000000004</v>
      </c>
    </row>
    <row r="955" spans="1:7" x14ac:dyDescent="0.2">
      <c r="A955" s="11">
        <f>CURRENT_YEAR</f>
        <v>2018</v>
      </c>
      <c r="B955" s="11">
        <f>RRICC</f>
        <v>900007</v>
      </c>
      <c r="C955" s="7">
        <f>RR_ID</f>
        <v>9</v>
      </c>
      <c r="D955" s="1" t="str">
        <f>RR_SHORT_NAME</f>
        <v>WEST</v>
      </c>
      <c r="E955" s="1" t="str">
        <f>RR_NAME</f>
        <v>Western Railroads</v>
      </c>
      <c r="F955" s="1" t="s">
        <v>47955</v>
      </c>
      <c r="G955" s="6">
        <f>E2L205C1</f>
        <v>478</v>
      </c>
    </row>
    <row r="956" spans="1:7" x14ac:dyDescent="0.2">
      <c r="A956" s="11">
        <f>CURRENT_YEAR</f>
        <v>2018</v>
      </c>
      <c r="B956" s="11">
        <f>RRICC</f>
        <v>900007</v>
      </c>
      <c r="C956" s="7">
        <f>RR_ID</f>
        <v>9</v>
      </c>
      <c r="D956" s="1" t="str">
        <f>RR_SHORT_NAME</f>
        <v>WEST</v>
      </c>
      <c r="E956" s="1" t="str">
        <f>RR_NAME</f>
        <v>Western Railroads</v>
      </c>
      <c r="F956" s="1" t="s">
        <v>47956</v>
      </c>
      <c r="G956" s="6">
        <f>E2L206C1</f>
        <v>3.645</v>
      </c>
    </row>
    <row r="957" spans="1:7" x14ac:dyDescent="0.2">
      <c r="A957" s="11">
        <f>CURRENT_YEAR</f>
        <v>2018</v>
      </c>
      <c r="B957" s="11">
        <f>RRICC</f>
        <v>900007</v>
      </c>
      <c r="C957" s="7">
        <f>RR_ID</f>
        <v>9</v>
      </c>
      <c r="D957" s="1" t="str">
        <f>RR_SHORT_NAME</f>
        <v>WEST</v>
      </c>
      <c r="E957" s="1" t="str">
        <f>RR_NAME</f>
        <v>Western Railroads</v>
      </c>
      <c r="F957" s="1" t="s">
        <v>47957</v>
      </c>
      <c r="G957" s="6">
        <f>E2L207C1</f>
        <v>1.48</v>
      </c>
    </row>
    <row r="958" spans="1:7" x14ac:dyDescent="0.2">
      <c r="A958" s="11">
        <f>CURRENT_YEAR</f>
        <v>2018</v>
      </c>
      <c r="B958" s="11">
        <f>RRICC</f>
        <v>900007</v>
      </c>
      <c r="C958" s="7">
        <f>RR_ID</f>
        <v>9</v>
      </c>
      <c r="D958" s="1" t="str">
        <f>RR_SHORT_NAME</f>
        <v>WEST</v>
      </c>
      <c r="E958" s="1" t="str">
        <f>RR_NAME</f>
        <v>Western Railroads</v>
      </c>
      <c r="F958" s="1" t="s">
        <v>47958</v>
      </c>
      <c r="G958" s="6">
        <f>E2L208C1</f>
        <v>3.3000664359298857</v>
      </c>
    </row>
    <row r="959" spans="1:7" x14ac:dyDescent="0.2">
      <c r="A959" s="11">
        <f>CURRENT_YEAR</f>
        <v>2018</v>
      </c>
      <c r="B959" s="11">
        <f>RRICC</f>
        <v>900007</v>
      </c>
      <c r="C959" s="7">
        <f>RR_ID</f>
        <v>9</v>
      </c>
      <c r="D959" s="1" t="str">
        <f>RR_SHORT_NAME</f>
        <v>WEST</v>
      </c>
      <c r="E959" s="1" t="str">
        <f>RR_NAME</f>
        <v>Western Railroads</v>
      </c>
      <c r="F959" s="1" t="s">
        <v>47959</v>
      </c>
      <c r="G959" s="6">
        <f>E2L209C1</f>
        <v>2.2145316336557932</v>
      </c>
    </row>
    <row r="960" spans="1:7" x14ac:dyDescent="0.2">
      <c r="A960" s="11">
        <f>CURRENT_YEAR</f>
        <v>2018</v>
      </c>
      <c r="B960" s="11">
        <f>RRICC</f>
        <v>900007</v>
      </c>
      <c r="C960" s="7">
        <f>RR_ID</f>
        <v>9</v>
      </c>
      <c r="D960" s="1" t="str">
        <f>RR_SHORT_NAME</f>
        <v>WEST</v>
      </c>
      <c r="E960" s="1" t="str">
        <f>RR_NAME</f>
        <v>Western Railroads</v>
      </c>
      <c r="F960" s="1" t="s">
        <v>47960</v>
      </c>
      <c r="G960" s="6">
        <f>E2L210C1</f>
        <v>3.2183888001065268</v>
      </c>
    </row>
    <row r="961" spans="1:7" x14ac:dyDescent="0.2">
      <c r="A961" s="11">
        <f>CURRENT_YEAR</f>
        <v>2018</v>
      </c>
      <c r="B961" s="11">
        <f>RRICC</f>
        <v>900007</v>
      </c>
      <c r="C961" s="7">
        <f>RR_ID</f>
        <v>9</v>
      </c>
      <c r="D961" s="1" t="str">
        <f>RR_SHORT_NAME</f>
        <v>WEST</v>
      </c>
      <c r="E961" s="1" t="str">
        <f>RR_NAME</f>
        <v>Western Railroads</v>
      </c>
      <c r="F961" s="1" t="s">
        <v>47961</v>
      </c>
      <c r="G961" s="6">
        <f>E2L211C1</f>
        <v>9640.8069750284121</v>
      </c>
    </row>
    <row r="962" spans="1:7" x14ac:dyDescent="0.2">
      <c r="A962" s="11">
        <f>CURRENT_YEAR</f>
        <v>2018</v>
      </c>
      <c r="B962" s="11">
        <f>RRICC</f>
        <v>900007</v>
      </c>
      <c r="C962" s="7">
        <f>RR_ID</f>
        <v>9</v>
      </c>
      <c r="D962" s="1" t="str">
        <f>RR_SHORT_NAME</f>
        <v>WEST</v>
      </c>
      <c r="E962" s="1" t="str">
        <f>RR_NAME</f>
        <v>Western Railroads</v>
      </c>
      <c r="F962" s="1" t="s">
        <v>47962</v>
      </c>
      <c r="G962" s="6">
        <f>E2L212C1</f>
        <v>2395.3188645538671</v>
      </c>
    </row>
    <row r="963" spans="1:7" x14ac:dyDescent="0.2">
      <c r="A963" s="11">
        <f>CURRENT_YEAR</f>
        <v>2018</v>
      </c>
      <c r="B963" s="11">
        <f>RRICC</f>
        <v>900007</v>
      </c>
      <c r="C963" s="7">
        <f>RR_ID</f>
        <v>9</v>
      </c>
      <c r="D963" s="1" t="str">
        <f>RR_SHORT_NAME</f>
        <v>WEST</v>
      </c>
      <c r="E963" s="1" t="str">
        <f>RR_NAME</f>
        <v>Western Railroads</v>
      </c>
      <c r="F963" s="1" t="s">
        <v>47963</v>
      </c>
      <c r="G963" s="6">
        <f>E2L213C1</f>
        <v>6103.8213241550629</v>
      </c>
    </row>
    <row r="964" spans="1:7" x14ac:dyDescent="0.2">
      <c r="A964" s="11">
        <f>CURRENT_YEAR</f>
        <v>2018</v>
      </c>
      <c r="B964" s="11">
        <f>RRICC</f>
        <v>900007</v>
      </c>
      <c r="C964" s="7">
        <f>RR_ID</f>
        <v>9</v>
      </c>
      <c r="D964" s="1" t="str">
        <f>RR_SHORT_NAME</f>
        <v>WEST</v>
      </c>
      <c r="E964" s="1" t="str">
        <f>RR_NAME</f>
        <v>Western Railroads</v>
      </c>
      <c r="F964" s="1" t="s">
        <v>47964</v>
      </c>
      <c r="G964" s="6">
        <f>E2L214C1</f>
        <v>1593961.2189961032</v>
      </c>
    </row>
    <row r="965" spans="1:7" x14ac:dyDescent="0.2">
      <c r="A965" s="11">
        <f>CURRENT_YEAR</f>
        <v>2018</v>
      </c>
      <c r="B965" s="11">
        <f>RRICC</f>
        <v>900007</v>
      </c>
      <c r="C965" s="7">
        <f>RR_ID</f>
        <v>9</v>
      </c>
      <c r="D965" s="1" t="str">
        <f>RR_SHORT_NAME</f>
        <v>WEST</v>
      </c>
      <c r="E965" s="1" t="str">
        <f>RR_NAME</f>
        <v>Western Railroads</v>
      </c>
      <c r="F965" s="1" t="s">
        <v>47965</v>
      </c>
      <c r="G965" s="6">
        <f>E2L215C1</f>
        <v>1263834.5983583455</v>
      </c>
    </row>
    <row r="966" spans="1:7" x14ac:dyDescent="0.2">
      <c r="A966" s="11">
        <f>CURRENT_YEAR</f>
        <v>2018</v>
      </c>
      <c r="B966" s="11">
        <f>RRICC</f>
        <v>900007</v>
      </c>
      <c r="C966" s="7">
        <f>RR_ID</f>
        <v>9</v>
      </c>
      <c r="D966" s="1" t="str">
        <f>RR_SHORT_NAME</f>
        <v>WEST</v>
      </c>
      <c r="E966" s="1" t="str">
        <f>RR_NAME</f>
        <v>Western Railroads</v>
      </c>
      <c r="F966" s="1" t="s">
        <v>47966</v>
      </c>
      <c r="G966" s="6">
        <f>E2L216C1</f>
        <v>2857795.8173544486</v>
      </c>
    </row>
    <row r="967" spans="1:7" x14ac:dyDescent="0.2">
      <c r="A967" s="11">
        <f>CURRENT_YEAR</f>
        <v>2018</v>
      </c>
      <c r="B967" s="11">
        <f>RRICC</f>
        <v>900007</v>
      </c>
      <c r="C967" s="7">
        <f>RR_ID</f>
        <v>9</v>
      </c>
      <c r="D967" s="1" t="str">
        <f>RR_SHORT_NAME</f>
        <v>WEST</v>
      </c>
      <c r="E967" s="1" t="str">
        <f>RR_NAME</f>
        <v>Western Railroads</v>
      </c>
      <c r="F967" s="1" t="s">
        <v>47967</v>
      </c>
      <c r="G967" s="6">
        <f>E2L217C1</f>
        <v>321195.80499999999</v>
      </c>
    </row>
    <row r="968" spans="1:7" x14ac:dyDescent="0.2">
      <c r="A968" s="11">
        <f>CURRENT_YEAR</f>
        <v>2018</v>
      </c>
      <c r="B968" s="11">
        <f>RRICC</f>
        <v>900007</v>
      </c>
      <c r="C968" s="7">
        <f>RR_ID</f>
        <v>9</v>
      </c>
      <c r="D968" s="1" t="str">
        <f>RR_SHORT_NAME</f>
        <v>WEST</v>
      </c>
      <c r="E968" s="1" t="str">
        <f>RR_NAME</f>
        <v>Western Railroads</v>
      </c>
      <c r="F968" s="1" t="s">
        <v>47968</v>
      </c>
      <c r="G968" s="6">
        <f>E2L218C1</f>
        <v>8.8973634551498844</v>
      </c>
    </row>
    <row r="969" spans="1:7" x14ac:dyDescent="0.2">
      <c r="A969" s="11">
        <f>CURRENT_YEAR</f>
        <v>2018</v>
      </c>
      <c r="B969" s="11">
        <f>RRICC</f>
        <v>900007</v>
      </c>
      <c r="C969" s="7">
        <f>RR_ID</f>
        <v>9</v>
      </c>
      <c r="D969" s="1" t="str">
        <f>RR_SHORT_NAME</f>
        <v>WEST</v>
      </c>
      <c r="E969" s="1" t="str">
        <f>RR_NAME</f>
        <v>Western Railroads</v>
      </c>
      <c r="F969" s="1" t="s">
        <v>47969</v>
      </c>
      <c r="G969" s="6">
        <f>E2L219C1</f>
        <v>1.0666158082168504</v>
      </c>
    </row>
    <row r="970" spans="1:7" x14ac:dyDescent="0.2">
      <c r="A970" s="11">
        <f>CURRENT_YEAR</f>
        <v>2018</v>
      </c>
      <c r="B970" s="11">
        <f>RRICC</f>
        <v>900007</v>
      </c>
      <c r="C970" s="7">
        <f>RR_ID</f>
        <v>9</v>
      </c>
      <c r="D970" s="1" t="str">
        <f>RR_SHORT_NAME</f>
        <v>WEST</v>
      </c>
      <c r="E970" s="1" t="str">
        <f>RR_NAME</f>
        <v>Western Railroads</v>
      </c>
      <c r="F970" s="1" t="s">
        <v>47970</v>
      </c>
      <c r="G970" s="6">
        <f>E2L220C1</f>
        <v>1.405104239237897</v>
      </c>
    </row>
    <row r="971" spans="1:7" x14ac:dyDescent="0.2">
      <c r="A971" s="11">
        <f>CURRENT_YEAR</f>
        <v>2018</v>
      </c>
      <c r="B971" s="11">
        <f>RRICC</f>
        <v>900007</v>
      </c>
      <c r="C971" s="7">
        <f>RR_ID</f>
        <v>9</v>
      </c>
      <c r="D971" s="1" t="str">
        <f>RR_SHORT_NAME</f>
        <v>WEST</v>
      </c>
      <c r="E971" s="1" t="str">
        <f>RR_NAME</f>
        <v>Western Railroads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2018</v>
      </c>
      <c r="B972" s="11">
        <f>RRICC</f>
        <v>900007</v>
      </c>
      <c r="C972" s="7">
        <f>RR_ID</f>
        <v>9</v>
      </c>
      <c r="D972" s="1" t="str">
        <f>RR_SHORT_NAME</f>
        <v>WEST</v>
      </c>
      <c r="E972" s="1" t="str">
        <f>RR_NAME</f>
        <v>Western Railroads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2018</v>
      </c>
      <c r="B973" s="11">
        <f>RRICC</f>
        <v>900007</v>
      </c>
      <c r="C973" s="7">
        <f>RR_ID</f>
        <v>9</v>
      </c>
      <c r="D973" s="1" t="str">
        <f>RR_SHORT_NAME</f>
        <v>WEST</v>
      </c>
      <c r="E973" s="1" t="str">
        <f>RR_NAME</f>
        <v>Western Railroads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2018</v>
      </c>
      <c r="B974" s="11">
        <f>RRICC</f>
        <v>900007</v>
      </c>
      <c r="C974" s="7">
        <f>RR_ID</f>
        <v>9</v>
      </c>
      <c r="D974" s="1" t="str">
        <f>RR_SHORT_NAME</f>
        <v>WEST</v>
      </c>
      <c r="E974" s="1" t="str">
        <f>RR_NAME</f>
        <v>Western Railroads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2018</v>
      </c>
      <c r="B975" s="11">
        <f>RRICC</f>
        <v>900007</v>
      </c>
      <c r="C975" s="7">
        <f>RR_ID</f>
        <v>9</v>
      </c>
      <c r="D975" s="1" t="str">
        <f>RR_SHORT_NAME</f>
        <v>WEST</v>
      </c>
      <c r="E975" s="1" t="str">
        <f>RR_NAME</f>
        <v>Western Railroads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2018</v>
      </c>
      <c r="B976" s="11">
        <f>RRICC</f>
        <v>900007</v>
      </c>
      <c r="C976" s="7">
        <f>RR_ID</f>
        <v>9</v>
      </c>
      <c r="D976" s="1" t="str">
        <f>RR_SHORT_NAME</f>
        <v>WEST</v>
      </c>
      <c r="E976" s="1" t="str">
        <f>RR_NAME</f>
        <v>Western Railroads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2018</v>
      </c>
      <c r="B977" s="11">
        <f>RRICC</f>
        <v>900007</v>
      </c>
      <c r="C977" s="7">
        <f>RR_ID</f>
        <v>9</v>
      </c>
      <c r="D977" s="1" t="str">
        <f>RR_SHORT_NAME</f>
        <v>WEST</v>
      </c>
      <c r="E977" s="1" t="str">
        <f>RR_NAME</f>
        <v>Western Railroads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2018</v>
      </c>
      <c r="B978" s="11">
        <f>RRICC</f>
        <v>900007</v>
      </c>
      <c r="C978" s="7">
        <f>RR_ID</f>
        <v>9</v>
      </c>
      <c r="D978" s="1" t="str">
        <f>RR_SHORT_NAME</f>
        <v>WEST</v>
      </c>
      <c r="E978" s="1" t="str">
        <f>RR_NAME</f>
        <v>Western Railroads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2018</v>
      </c>
      <c r="B979" s="11">
        <f>RRICC</f>
        <v>900007</v>
      </c>
      <c r="C979" s="7">
        <f>RR_ID</f>
        <v>9</v>
      </c>
      <c r="D979" s="1" t="str">
        <f>RR_SHORT_NAME</f>
        <v>WEST</v>
      </c>
      <c r="E979" s="1" t="str">
        <f>RR_NAME</f>
        <v>Western Railroads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2018</v>
      </c>
      <c r="B980" s="11">
        <f>RRICC</f>
        <v>900007</v>
      </c>
      <c r="C980" s="7">
        <f>RR_ID</f>
        <v>9</v>
      </c>
      <c r="D980" s="1" t="str">
        <f>RR_SHORT_NAME</f>
        <v>WEST</v>
      </c>
      <c r="E980" s="1" t="str">
        <f>RR_NAME</f>
        <v>Western Railroads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2019-10-15T17:40:42Z</dcterms:created>
  <dcterms:modified xsi:type="dcterms:W3CDTF">2019-10-15T18:20:20Z</dcterms:modified>
</cp:coreProperties>
</file>